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5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6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7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8.xml" ContentType="application/vnd.openxmlformats-officedocument.drawing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9.xml" ContentType="application/vnd.openxmlformats-officedocument.drawing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10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11.xml" ContentType="application/vnd.openxmlformats-officedocument.drawing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12.xml" ContentType="application/vnd.openxmlformats-officedocument.drawing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13.xml" ContentType="application/vnd.openxmlformats-officedocument.drawing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14.xml" ContentType="application/vnd.openxmlformats-officedocument.drawing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drawings/drawing15.xml" ContentType="application/vnd.openxmlformats-officedocument.drawing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drawings/drawing16.xml" ContentType="application/vnd.openxmlformats-officedocument.drawing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drawings/drawing17.xml" ContentType="application/vnd.openxmlformats-officedocument.drawing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drawings/drawing18.xml" ContentType="application/vnd.openxmlformats-officedocument.drawing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drawings/drawing19.xml" ContentType="application/vnd.openxmlformats-officedocument.drawing+xml"/>
  <Override PartName="/xl/charts/chart58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charts/chart5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charts/chart6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drawings/drawing20.xml" ContentType="application/vnd.openxmlformats-officedocument.drawing+xml"/>
  <Override PartName="/xl/charts/chart61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charts/chart62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harts/chart63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drawings/drawing21.xml" ContentType="application/vnd.openxmlformats-officedocument.drawing+xml"/>
  <Override PartName="/xl/charts/chart64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charts/chart65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drawings/drawing22.xml" ContentType="application/vnd.openxmlformats-officedocument.drawing+xml"/>
  <Override PartName="/xl/charts/chart66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67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drawings/drawing23.xml" ContentType="application/vnd.openxmlformats-officedocument.drawing+xml"/>
  <Override PartName="/xl/charts/chart68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harts/chart69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drawings/drawing24.xml" ContentType="application/vnd.openxmlformats-officedocument.drawing+xml"/>
  <Override PartName="/xl/charts/chart70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charts/chart71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drawings/drawing25.xml" ContentType="application/vnd.openxmlformats-officedocument.drawing+xml"/>
  <Override PartName="/xl/charts/chart72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charts/chart73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charts/chart74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drawings/drawing26.xml" ContentType="application/vnd.openxmlformats-officedocument.drawing+xml"/>
  <Override PartName="/xl/charts/chart75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charts/chart76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charts/chart77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drawings/drawing27.xml" ContentType="application/vnd.openxmlformats-officedocument.drawing+xml"/>
  <Override PartName="/xl/charts/chart78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charts/chart79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charts/chart80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drawings/drawing28.xml" ContentType="application/vnd.openxmlformats-officedocument.drawing+xml"/>
  <Override PartName="/xl/charts/chart81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charts/chart82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charts/chart83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drawings/drawing29.xml" ContentType="application/vnd.openxmlformats-officedocument.drawing+xml"/>
  <Override PartName="/xl/charts/chart84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charts/chart85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charts/chart86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drawings/drawing30.xml" ContentType="application/vnd.openxmlformats-officedocument.drawing+xml"/>
  <Override PartName="/xl/charts/chart87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charts/chart88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charts/chart89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drawings/drawing31.xml" ContentType="application/vnd.openxmlformats-officedocument.drawing+xml"/>
  <Override PartName="/xl/charts/chart90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charts/chart91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charts/chart92.xml" ContentType="application/vnd.openxmlformats-officedocument.drawingml.chart+xml"/>
  <Override PartName="/xl/charts/style92.xml" ContentType="application/vnd.ms-office.chartstyle+xml"/>
  <Override PartName="/xl/charts/colors92.xml" ContentType="application/vnd.ms-office.chartcolorstyle+xml"/>
  <Override PartName="/xl/drawings/drawing32.xml" ContentType="application/vnd.openxmlformats-officedocument.drawing+xml"/>
  <Override PartName="/xl/charts/chart93.xml" ContentType="application/vnd.openxmlformats-officedocument.drawingml.chart+xml"/>
  <Override PartName="/xl/charts/style93.xml" ContentType="application/vnd.ms-office.chartstyle+xml"/>
  <Override PartName="/xl/charts/colors93.xml" ContentType="application/vnd.ms-office.chartcolorstyle+xml"/>
  <Override PartName="/xl/charts/chart94.xml" ContentType="application/vnd.openxmlformats-officedocument.drawingml.chart+xml"/>
  <Override PartName="/xl/charts/style94.xml" ContentType="application/vnd.ms-office.chartstyle+xml"/>
  <Override PartName="/xl/charts/colors94.xml" ContentType="application/vnd.ms-office.chartcolorstyle+xml"/>
  <Override PartName="/xl/charts/chart95.xml" ContentType="application/vnd.openxmlformats-officedocument.drawingml.chart+xml"/>
  <Override PartName="/xl/charts/style95.xml" ContentType="application/vnd.ms-office.chartstyle+xml"/>
  <Override PartName="/xl/charts/colors95.xml" ContentType="application/vnd.ms-office.chartcolorstyle+xml"/>
  <Override PartName="/xl/drawings/drawing33.xml" ContentType="application/vnd.openxmlformats-officedocument.drawing+xml"/>
  <Override PartName="/xl/charts/chart96.xml" ContentType="application/vnd.openxmlformats-officedocument.drawingml.chart+xml"/>
  <Override PartName="/xl/charts/style96.xml" ContentType="application/vnd.ms-office.chartstyle+xml"/>
  <Override PartName="/xl/charts/colors96.xml" ContentType="application/vnd.ms-office.chartcolorstyle+xml"/>
  <Override PartName="/xl/charts/chart97.xml" ContentType="application/vnd.openxmlformats-officedocument.drawingml.chart+xml"/>
  <Override PartName="/xl/charts/style97.xml" ContentType="application/vnd.ms-office.chartstyle+xml"/>
  <Override PartName="/xl/charts/colors97.xml" ContentType="application/vnd.ms-office.chartcolorstyle+xml"/>
  <Override PartName="/xl/drawings/drawing34.xml" ContentType="application/vnd.openxmlformats-officedocument.drawing+xml"/>
  <Override PartName="/xl/charts/chart98.xml" ContentType="application/vnd.openxmlformats-officedocument.drawingml.chart+xml"/>
  <Override PartName="/xl/charts/style98.xml" ContentType="application/vnd.ms-office.chartstyle+xml"/>
  <Override PartName="/xl/charts/colors98.xml" ContentType="application/vnd.ms-office.chartcolorstyle+xml"/>
  <Override PartName="/xl/charts/chart99.xml" ContentType="application/vnd.openxmlformats-officedocument.drawingml.chart+xml"/>
  <Override PartName="/xl/charts/style99.xml" ContentType="application/vnd.ms-office.chartstyle+xml"/>
  <Override PartName="/xl/charts/colors99.xml" ContentType="application/vnd.ms-office.chartcolorstyle+xml"/>
  <Override PartName="/xl/charts/chart100.xml" ContentType="application/vnd.openxmlformats-officedocument.drawingml.chart+xml"/>
  <Override PartName="/xl/charts/style100.xml" ContentType="application/vnd.ms-office.chartstyle+xml"/>
  <Override PartName="/xl/charts/colors100.xml" ContentType="application/vnd.ms-office.chartcolorstyle+xml"/>
  <Override PartName="/xl/drawings/drawing35.xml" ContentType="application/vnd.openxmlformats-officedocument.drawing+xml"/>
  <Override PartName="/xl/charts/chart101.xml" ContentType="application/vnd.openxmlformats-officedocument.drawingml.chart+xml"/>
  <Override PartName="/xl/charts/style101.xml" ContentType="application/vnd.ms-office.chartstyle+xml"/>
  <Override PartName="/xl/charts/colors101.xml" ContentType="application/vnd.ms-office.chartcolorstyle+xml"/>
  <Override PartName="/xl/charts/chart102.xml" ContentType="application/vnd.openxmlformats-officedocument.drawingml.chart+xml"/>
  <Override PartName="/xl/charts/style102.xml" ContentType="application/vnd.ms-office.chartstyle+xml"/>
  <Override PartName="/xl/charts/colors102.xml" ContentType="application/vnd.ms-office.chartcolorstyle+xml"/>
  <Override PartName="/xl/charts/chart103.xml" ContentType="application/vnd.openxmlformats-officedocument.drawingml.chart+xml"/>
  <Override PartName="/xl/charts/style103.xml" ContentType="application/vnd.ms-office.chartstyle+xml"/>
  <Override PartName="/xl/charts/colors103.xml" ContentType="application/vnd.ms-office.chartcolorstyle+xml"/>
  <Override PartName="/xl/drawings/drawing36.xml" ContentType="application/vnd.openxmlformats-officedocument.drawing+xml"/>
  <Override PartName="/xl/charts/chart104.xml" ContentType="application/vnd.openxmlformats-officedocument.drawingml.chart+xml"/>
  <Override PartName="/xl/charts/style104.xml" ContentType="application/vnd.ms-office.chartstyle+xml"/>
  <Override PartName="/xl/charts/colors104.xml" ContentType="application/vnd.ms-office.chartcolorstyle+xml"/>
  <Override PartName="/xl/charts/chart105.xml" ContentType="application/vnd.openxmlformats-officedocument.drawingml.chart+xml"/>
  <Override PartName="/xl/charts/style105.xml" ContentType="application/vnd.ms-office.chartstyle+xml"/>
  <Override PartName="/xl/charts/colors105.xml" ContentType="application/vnd.ms-office.chartcolorstyle+xml"/>
  <Override PartName="/xl/charts/chart106.xml" ContentType="application/vnd.openxmlformats-officedocument.drawingml.chart+xml"/>
  <Override PartName="/xl/charts/style106.xml" ContentType="application/vnd.ms-office.chartstyle+xml"/>
  <Override PartName="/xl/charts/colors106.xml" ContentType="application/vnd.ms-office.chartcolorstyle+xml"/>
  <Override PartName="/xl/drawings/drawing37.xml" ContentType="application/vnd.openxmlformats-officedocument.drawing+xml"/>
  <Override PartName="/xl/charts/chart107.xml" ContentType="application/vnd.openxmlformats-officedocument.drawingml.chart+xml"/>
  <Override PartName="/xl/charts/style107.xml" ContentType="application/vnd.ms-office.chartstyle+xml"/>
  <Override PartName="/xl/charts/colors107.xml" ContentType="application/vnd.ms-office.chartcolorstyle+xml"/>
  <Override PartName="/xl/charts/chart108.xml" ContentType="application/vnd.openxmlformats-officedocument.drawingml.chart+xml"/>
  <Override PartName="/xl/charts/style108.xml" ContentType="application/vnd.ms-office.chartstyle+xml"/>
  <Override PartName="/xl/charts/colors108.xml" ContentType="application/vnd.ms-office.chartcolorstyle+xml"/>
  <Override PartName="/xl/drawings/drawing38.xml" ContentType="application/vnd.openxmlformats-officedocument.drawing+xml"/>
  <Override PartName="/xl/charts/chart109.xml" ContentType="application/vnd.openxmlformats-officedocument.drawingml.chart+xml"/>
  <Override PartName="/xl/charts/style109.xml" ContentType="application/vnd.ms-office.chartstyle+xml"/>
  <Override PartName="/xl/charts/colors109.xml" ContentType="application/vnd.ms-office.chartcolorstyle+xml"/>
  <Override PartName="/xl/charts/chart110.xml" ContentType="application/vnd.openxmlformats-officedocument.drawingml.chart+xml"/>
  <Override PartName="/xl/charts/style110.xml" ContentType="application/vnd.ms-office.chartstyle+xml"/>
  <Override PartName="/xl/charts/colors110.xml" ContentType="application/vnd.ms-office.chartcolorstyle+xml"/>
  <Override PartName="/xl/drawings/drawing39.xml" ContentType="application/vnd.openxmlformats-officedocument.drawing+xml"/>
  <Override PartName="/xl/charts/chart111.xml" ContentType="application/vnd.openxmlformats-officedocument.drawingml.chart+xml"/>
  <Override PartName="/xl/charts/style111.xml" ContentType="application/vnd.ms-office.chartstyle+xml"/>
  <Override PartName="/xl/charts/colors111.xml" ContentType="application/vnd.ms-office.chartcolorstyle+xml"/>
  <Override PartName="/xl/charts/chart112.xml" ContentType="application/vnd.openxmlformats-officedocument.drawingml.chart+xml"/>
  <Override PartName="/xl/charts/style112.xml" ContentType="application/vnd.ms-office.chartstyle+xml"/>
  <Override PartName="/xl/charts/colors112.xml" ContentType="application/vnd.ms-office.chartcolorstyle+xml"/>
  <Override PartName="/xl/drawings/drawing40.xml" ContentType="application/vnd.openxmlformats-officedocument.drawing+xml"/>
  <Override PartName="/xl/charts/chart113.xml" ContentType="application/vnd.openxmlformats-officedocument.drawingml.chart+xml"/>
  <Override PartName="/xl/charts/style113.xml" ContentType="application/vnd.ms-office.chartstyle+xml"/>
  <Override PartName="/xl/charts/colors113.xml" ContentType="application/vnd.ms-office.chartcolorstyle+xml"/>
  <Override PartName="/xl/charts/chart114.xml" ContentType="application/vnd.openxmlformats-officedocument.drawingml.chart+xml"/>
  <Override PartName="/xl/charts/style114.xml" ContentType="application/vnd.ms-office.chartstyle+xml"/>
  <Override PartName="/xl/charts/colors114.xml" ContentType="application/vnd.ms-office.chartcolorstyle+xml"/>
  <Override PartName="/xl/charts/chart115.xml" ContentType="application/vnd.openxmlformats-officedocument.drawingml.chart+xml"/>
  <Override PartName="/xl/charts/style115.xml" ContentType="application/vnd.ms-office.chartstyle+xml"/>
  <Override PartName="/xl/charts/colors115.xml" ContentType="application/vnd.ms-office.chartcolorstyle+xml"/>
  <Override PartName="/xl/drawings/drawing41.xml" ContentType="application/vnd.openxmlformats-officedocument.drawing+xml"/>
  <Override PartName="/xl/charts/chart116.xml" ContentType="application/vnd.openxmlformats-officedocument.drawingml.chart+xml"/>
  <Override PartName="/xl/charts/style116.xml" ContentType="application/vnd.ms-office.chartstyle+xml"/>
  <Override PartName="/xl/charts/colors116.xml" ContentType="application/vnd.ms-office.chartcolorstyle+xml"/>
  <Override PartName="/xl/charts/chart117.xml" ContentType="application/vnd.openxmlformats-officedocument.drawingml.chart+xml"/>
  <Override PartName="/xl/charts/style117.xml" ContentType="application/vnd.ms-office.chartstyle+xml"/>
  <Override PartName="/xl/charts/colors117.xml" ContentType="application/vnd.ms-office.chartcolorstyle+xml"/>
  <Override PartName="/xl/charts/chart118.xml" ContentType="application/vnd.openxmlformats-officedocument.drawingml.chart+xml"/>
  <Override PartName="/xl/charts/style118.xml" ContentType="application/vnd.ms-office.chartstyle+xml"/>
  <Override PartName="/xl/charts/colors118.xml" ContentType="application/vnd.ms-office.chartcolorstyle+xml"/>
  <Override PartName="/xl/drawings/drawing42.xml" ContentType="application/vnd.openxmlformats-officedocument.drawing+xml"/>
  <Override PartName="/xl/charts/chart119.xml" ContentType="application/vnd.openxmlformats-officedocument.drawingml.chart+xml"/>
  <Override PartName="/xl/charts/style119.xml" ContentType="application/vnd.ms-office.chartstyle+xml"/>
  <Override PartName="/xl/charts/colors119.xml" ContentType="application/vnd.ms-office.chartcolorstyle+xml"/>
  <Override PartName="/xl/charts/chart120.xml" ContentType="application/vnd.openxmlformats-officedocument.drawingml.chart+xml"/>
  <Override PartName="/xl/charts/style120.xml" ContentType="application/vnd.ms-office.chartstyle+xml"/>
  <Override PartName="/xl/charts/colors120.xml" ContentType="application/vnd.ms-office.chartcolorstyle+xml"/>
  <Override PartName="/xl/charts/chart121.xml" ContentType="application/vnd.openxmlformats-officedocument.drawingml.chart+xml"/>
  <Override PartName="/xl/charts/style121.xml" ContentType="application/vnd.ms-office.chartstyle+xml"/>
  <Override PartName="/xl/charts/colors121.xml" ContentType="application/vnd.ms-office.chartcolorstyle+xml"/>
  <Override PartName="/xl/drawings/drawing43.xml" ContentType="application/vnd.openxmlformats-officedocument.drawing+xml"/>
  <Override PartName="/xl/charts/chart122.xml" ContentType="application/vnd.openxmlformats-officedocument.drawingml.chart+xml"/>
  <Override PartName="/xl/charts/style122.xml" ContentType="application/vnd.ms-office.chartstyle+xml"/>
  <Override PartName="/xl/charts/colors122.xml" ContentType="application/vnd.ms-office.chartcolorstyle+xml"/>
  <Override PartName="/xl/charts/chart123.xml" ContentType="application/vnd.openxmlformats-officedocument.drawingml.chart+xml"/>
  <Override PartName="/xl/charts/style123.xml" ContentType="application/vnd.ms-office.chartstyle+xml"/>
  <Override PartName="/xl/charts/colors123.xml" ContentType="application/vnd.ms-office.chartcolorstyle+xml"/>
  <Override PartName="/xl/charts/chart124.xml" ContentType="application/vnd.openxmlformats-officedocument.drawingml.chart+xml"/>
  <Override PartName="/xl/charts/style124.xml" ContentType="application/vnd.ms-office.chartstyle+xml"/>
  <Override PartName="/xl/charts/colors124.xml" ContentType="application/vnd.ms-office.chartcolorstyle+xml"/>
  <Override PartName="/xl/drawings/drawing44.xml" ContentType="application/vnd.openxmlformats-officedocument.drawing+xml"/>
  <Override PartName="/xl/charts/chart125.xml" ContentType="application/vnd.openxmlformats-officedocument.drawingml.chart+xml"/>
  <Override PartName="/xl/charts/style125.xml" ContentType="application/vnd.ms-office.chartstyle+xml"/>
  <Override PartName="/xl/charts/colors125.xml" ContentType="application/vnd.ms-office.chartcolorstyle+xml"/>
  <Override PartName="/xl/charts/chart126.xml" ContentType="application/vnd.openxmlformats-officedocument.drawingml.chart+xml"/>
  <Override PartName="/xl/charts/style126.xml" ContentType="application/vnd.ms-office.chartstyle+xml"/>
  <Override PartName="/xl/charts/colors126.xml" ContentType="application/vnd.ms-office.chartcolorstyle+xml"/>
  <Override PartName="/xl/charts/chart127.xml" ContentType="application/vnd.openxmlformats-officedocument.drawingml.chart+xml"/>
  <Override PartName="/xl/charts/style127.xml" ContentType="application/vnd.ms-office.chartstyle+xml"/>
  <Override PartName="/xl/charts/colors127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https://ceproject.cedelft.eu/projecten/4-K83/Documents/Task C/Excel annexes version May 2019/"/>
    </mc:Choice>
  </mc:AlternateContent>
  <bookViews>
    <workbookView xWindow="0" yWindow="0" windowWidth="28800" windowHeight="12300" tabRatio="809" activeTab="8"/>
    <workbookView xWindow="0" yWindow="0" windowWidth="28800" windowHeight="12300" activeTab="3"/>
  </bookViews>
  <sheets>
    <sheet name="Info" sheetId="18" r:id="rId1"/>
    <sheet name="Definitions" sheetId="16" r:id="rId2"/>
    <sheet name="Infra_costs_rail" sheetId="4" r:id="rId3"/>
    <sheet name="Ext_costs_rail" sheetId="5" r:id="rId4"/>
    <sheet name="Taxes_rail" sheetId="6" r:id="rId5"/>
    <sheet name="Fuel" sheetId="19" r:id="rId6"/>
    <sheet name="1c" sheetId="25" r:id="rId7"/>
    <sheet name="1d" sheetId="27" r:id="rId8"/>
    <sheet name="2c" sheetId="34" r:id="rId9"/>
    <sheet name="2d" sheetId="35" r:id="rId10"/>
    <sheet name="3c" sheetId="41" r:id="rId11"/>
    <sheet name="3d" sheetId="42" r:id="rId12"/>
    <sheet name="4c" sheetId="48" r:id="rId13"/>
    <sheet name="4d" sheetId="49" r:id="rId14"/>
    <sheet name="5c" sheetId="54" r:id="rId15"/>
    <sheet name="5d" sheetId="55" r:id="rId16"/>
    <sheet name="6c" sheetId="60" r:id="rId17"/>
    <sheet name="6d" sheetId="61" r:id="rId18"/>
    <sheet name="1 veh_types" sheetId="102" r:id="rId19"/>
    <sheet name="2 veh_types" sheetId="138" r:id="rId20"/>
    <sheet name="3 veh_types" sheetId="139" r:id="rId21"/>
    <sheet name="4 veh_types" sheetId="140" r:id="rId22"/>
    <sheet name="5 veh_types" sheetId="141" r:id="rId23"/>
    <sheet name="6 veh_types" sheetId="142" r:id="rId24"/>
    <sheet name="1ca" sheetId="71" r:id="rId25"/>
    <sheet name="1cb" sheetId="72" r:id="rId26"/>
    <sheet name="1cc" sheetId="73" r:id="rId27"/>
    <sheet name="1da" sheetId="74" r:id="rId28"/>
    <sheet name="1db" sheetId="75" r:id="rId29"/>
    <sheet name="2ca" sheetId="85" r:id="rId30"/>
    <sheet name="2cb" sheetId="86" r:id="rId31"/>
    <sheet name="2cc" sheetId="87" r:id="rId32"/>
    <sheet name="2da" sheetId="88" r:id="rId33"/>
    <sheet name="2db" sheetId="89" r:id="rId34"/>
    <sheet name="3ca" sheetId="96" r:id="rId35"/>
    <sheet name="3cb" sheetId="97" r:id="rId36"/>
    <sheet name="3cc" sheetId="98" r:id="rId37"/>
    <sheet name="3da" sheetId="100" r:id="rId38"/>
    <sheet name="3db" sheetId="101" r:id="rId39"/>
    <sheet name="4ca" sheetId="110" r:id="rId40"/>
    <sheet name="4cb" sheetId="111" r:id="rId41"/>
    <sheet name="4cc" sheetId="112" r:id="rId42"/>
    <sheet name="4da" sheetId="114" r:id="rId43"/>
    <sheet name="4db" sheetId="115" r:id="rId44"/>
    <sheet name="5ca" sheetId="122" r:id="rId45"/>
    <sheet name="5cb" sheetId="123" r:id="rId46"/>
    <sheet name="5cc" sheetId="124" r:id="rId47"/>
    <sheet name="5da" sheetId="125" r:id="rId48"/>
    <sheet name="5db" sheetId="126" r:id="rId49"/>
    <sheet name="6ca" sheetId="133" r:id="rId50"/>
    <sheet name="6cb" sheetId="134" r:id="rId51"/>
    <sheet name="6cc" sheetId="135" r:id="rId52"/>
    <sheet name="6da" sheetId="136" r:id="rId53"/>
    <sheet name="6db" sheetId="137" r:id="rId54"/>
    <sheet name="9c" sheetId="156" r:id="rId55"/>
    <sheet name="9d" sheetId="158" r:id="rId56"/>
  </sheets>
  <definedNames>
    <definedName name="_xlnm._FilterDatabase" localSheetId="18" hidden="1">'1 veh_types'!$B$3:$B$3</definedName>
    <definedName name="_xlnm._FilterDatabase" localSheetId="6" hidden="1">'1c'!$E$4:$I$34</definedName>
    <definedName name="_xlnm._FilterDatabase" localSheetId="24" hidden="1">'1ca'!$E$4:$I$41</definedName>
    <definedName name="_xlnm._FilterDatabase" localSheetId="25" hidden="1">'1cb'!$E$4:$I$41</definedName>
    <definedName name="_xlnm._FilterDatabase" localSheetId="26" hidden="1">'1cc'!$E$4:$I$41</definedName>
    <definedName name="_xlnm._FilterDatabase" localSheetId="7" hidden="1">'1d'!$E$4:$I$41</definedName>
    <definedName name="_xlnm._FilterDatabase" localSheetId="27" hidden="1">'1da'!$E$4:$I$41</definedName>
    <definedName name="_xlnm._FilterDatabase" localSheetId="28" hidden="1">'1db'!$E$4:$I$41</definedName>
    <definedName name="_xlnm._FilterDatabase" localSheetId="19" hidden="1">'2 veh_types'!$B$3:$B$3</definedName>
    <definedName name="_xlnm._FilterDatabase" localSheetId="8" hidden="1">'2c'!$E$4:$I$34</definedName>
    <definedName name="_xlnm._FilterDatabase" localSheetId="29" hidden="1">'2ca'!$E$4:$I$41</definedName>
    <definedName name="_xlnm._FilterDatabase" localSheetId="30" hidden="1">'2cb'!$E$4:$I$41</definedName>
    <definedName name="_xlnm._FilterDatabase" localSheetId="31" hidden="1">'2cc'!$E$4:$I$41</definedName>
    <definedName name="_xlnm._FilterDatabase" localSheetId="9" hidden="1">'2d'!$E$4:$I$41</definedName>
    <definedName name="_xlnm._FilterDatabase" localSheetId="32" hidden="1">'2da'!$E$4:$I$41</definedName>
    <definedName name="_xlnm._FilterDatabase" localSheetId="33" hidden="1">'2db'!$E$4:$I$41</definedName>
    <definedName name="_xlnm._FilterDatabase" localSheetId="20" hidden="1">'3 veh_types'!$B$3:$B$3</definedName>
    <definedName name="_xlnm._FilterDatabase" localSheetId="10" hidden="1">'3c'!$E$4:$I$34</definedName>
    <definedName name="_xlnm._FilterDatabase" localSheetId="34" hidden="1">'3ca'!$E$4:$I$34</definedName>
    <definedName name="_xlnm._FilterDatabase" localSheetId="35" hidden="1">'3cb'!$E$4:$I$34</definedName>
    <definedName name="_xlnm._FilterDatabase" localSheetId="36" hidden="1">'3cc'!$E$4:$I$34</definedName>
    <definedName name="_xlnm._FilterDatabase" localSheetId="11" hidden="1">'3d'!$E$4:$I$41</definedName>
    <definedName name="_xlnm._FilterDatabase" localSheetId="37" hidden="1">'3da'!$E$4:$I$41</definedName>
    <definedName name="_xlnm._FilterDatabase" localSheetId="38" hidden="1">'3db'!$E$4:$I$41</definedName>
    <definedName name="_xlnm._FilterDatabase" localSheetId="21" hidden="1">'4 veh_types'!$B$3:$B$3</definedName>
    <definedName name="_xlnm._FilterDatabase" localSheetId="12" hidden="1">'4c'!$E$4:$I$34</definedName>
    <definedName name="_xlnm._FilterDatabase" localSheetId="39" hidden="1">'4ca'!$E$4:$I$34</definedName>
    <definedName name="_xlnm._FilterDatabase" localSheetId="40" hidden="1">'4cb'!$E$4:$I$34</definedName>
    <definedName name="_xlnm._FilterDatabase" localSheetId="41" hidden="1">'4cc'!$E$4:$I$34</definedName>
    <definedName name="_xlnm._FilterDatabase" localSheetId="13" hidden="1">'4d'!$E$4:$I$41</definedName>
    <definedName name="_xlnm._FilterDatabase" localSheetId="42" hidden="1">'4da'!$E$4:$I$41</definedName>
    <definedName name="_xlnm._FilterDatabase" localSheetId="43" hidden="1">'4db'!$E$4:$I$41</definedName>
    <definedName name="_xlnm._FilterDatabase" localSheetId="22" hidden="1">'5 veh_types'!$B$3:$B$3</definedName>
    <definedName name="_xlnm._FilterDatabase" localSheetId="14" hidden="1">'5c'!$E$4:$I$34</definedName>
    <definedName name="_xlnm._FilterDatabase" localSheetId="44" hidden="1">'5ca'!$E$4:$I$34</definedName>
    <definedName name="_xlnm._FilterDatabase" localSheetId="45" hidden="1">'5cb'!$E$4:$I$34</definedName>
    <definedName name="_xlnm._FilterDatabase" localSheetId="46" hidden="1">'5cc'!$E$4:$I$34</definedName>
    <definedName name="_xlnm._FilterDatabase" localSheetId="15" hidden="1">'5d'!$E$4:$I$41</definedName>
    <definedName name="_xlnm._FilterDatabase" localSheetId="47" hidden="1">'5da'!$E$4:$I$34</definedName>
    <definedName name="_xlnm._FilterDatabase" localSheetId="48" hidden="1">'5db'!$E$4:$I$34</definedName>
    <definedName name="_xlnm._FilterDatabase" localSheetId="23" hidden="1">'6 veh_types'!$B$3:$B$3</definedName>
    <definedName name="_xlnm._FilterDatabase" localSheetId="16" hidden="1">'6c'!$E$4:$I$34</definedName>
    <definedName name="_xlnm._FilterDatabase" localSheetId="49" hidden="1">'6ca'!$E$4:$I$34</definedName>
    <definedName name="_xlnm._FilterDatabase" localSheetId="50" hidden="1">'6cb'!$E$4:$I$34</definedName>
    <definedName name="_xlnm._FilterDatabase" localSheetId="51" hidden="1">'6cc'!$E$4:$I$34</definedName>
    <definedName name="_xlnm._FilterDatabase" localSheetId="17" hidden="1">'6d'!$E$4:$I$41</definedName>
    <definedName name="_xlnm._FilterDatabase" localSheetId="52" hidden="1">'6da'!$E$4:$I$34</definedName>
    <definedName name="_xlnm._FilterDatabase" localSheetId="53" hidden="1">'6db'!$E$4:$I$34</definedName>
    <definedName name="_xlnm._FilterDatabase" localSheetId="54" hidden="1">'9c'!$C$4:$G$4</definedName>
    <definedName name="_xlnm._FilterDatabase" localSheetId="55" hidden="1">'9d'!$C$4:$G$4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42" i="34" l="1"/>
  <c r="AL5" i="5" l="1"/>
  <c r="W8" i="5"/>
  <c r="D58" i="5" l="1"/>
  <c r="C58" i="5" l="1"/>
  <c r="C59" i="5"/>
  <c r="D59" i="5"/>
  <c r="C60" i="5"/>
  <c r="D60" i="5"/>
  <c r="C61" i="5"/>
  <c r="D61" i="5"/>
  <c r="C62" i="5"/>
  <c r="D62" i="5"/>
  <c r="E41" i="34" l="1"/>
  <c r="C5" i="34" a="1"/>
  <c r="C5" i="34" s="1"/>
  <c r="E5" i="34" s="1"/>
  <c r="C36" i="34" l="1"/>
  <c r="E36" i="34" s="1"/>
  <c r="C28" i="34"/>
  <c r="E28" i="34" s="1"/>
  <c r="C20" i="34"/>
  <c r="E20" i="34" s="1"/>
  <c r="C12" i="34"/>
  <c r="E12" i="34" s="1"/>
  <c r="C35" i="34"/>
  <c r="E35" i="34" s="1"/>
  <c r="C27" i="34"/>
  <c r="E27" i="34" s="1"/>
  <c r="C19" i="34"/>
  <c r="E19" i="34" s="1"/>
  <c r="C11" i="34"/>
  <c r="E11" i="34" s="1"/>
  <c r="C34" i="34"/>
  <c r="E34" i="34" s="1"/>
  <c r="C26" i="34"/>
  <c r="E26" i="34" s="1"/>
  <c r="C18" i="34"/>
  <c r="E18" i="34" s="1"/>
  <c r="C10" i="34"/>
  <c r="E10" i="34" s="1"/>
  <c r="C33" i="34"/>
  <c r="E33" i="34" s="1"/>
  <c r="C25" i="34"/>
  <c r="E25" i="34" s="1"/>
  <c r="C17" i="34"/>
  <c r="E17" i="34" s="1"/>
  <c r="C9" i="34"/>
  <c r="E9" i="34" s="1"/>
  <c r="C40" i="34"/>
  <c r="E40" i="34" s="1"/>
  <c r="C32" i="34"/>
  <c r="E32" i="34" s="1"/>
  <c r="C24" i="34"/>
  <c r="E24" i="34" s="1"/>
  <c r="C16" i="34"/>
  <c r="E16" i="34" s="1"/>
  <c r="C8" i="34"/>
  <c r="E8" i="34" s="1"/>
  <c r="C39" i="34"/>
  <c r="E39" i="34" s="1"/>
  <c r="C31" i="34"/>
  <c r="E31" i="34" s="1"/>
  <c r="C23" i="34"/>
  <c r="E23" i="34" s="1"/>
  <c r="C15" i="34"/>
  <c r="E15" i="34" s="1"/>
  <c r="C7" i="34"/>
  <c r="E7" i="34" s="1"/>
  <c r="C38" i="34"/>
  <c r="E38" i="34" s="1"/>
  <c r="C30" i="34"/>
  <c r="E30" i="34" s="1"/>
  <c r="C22" i="34"/>
  <c r="E22" i="34" s="1"/>
  <c r="C14" i="34"/>
  <c r="E14" i="34" s="1"/>
  <c r="C6" i="34"/>
  <c r="E6" i="34" s="1"/>
  <c r="C37" i="34"/>
  <c r="E37" i="34" s="1"/>
  <c r="C29" i="34"/>
  <c r="E29" i="34" s="1"/>
  <c r="C21" i="34"/>
  <c r="E21" i="34" s="1"/>
  <c r="C13" i="34"/>
  <c r="E13" i="34" s="1"/>
  <c r="AM10" i="4" l="1"/>
  <c r="AM8" i="6"/>
  <c r="D10" i="4" l="1"/>
  <c r="E10" i="4"/>
  <c r="F10" i="4"/>
  <c r="G10" i="4"/>
  <c r="H10" i="4"/>
  <c r="I10" i="4"/>
  <c r="J10" i="4"/>
  <c r="K10" i="4"/>
  <c r="L10" i="4"/>
  <c r="M10" i="4"/>
  <c r="N10" i="4"/>
  <c r="O10" i="4"/>
  <c r="P10" i="4"/>
  <c r="Q10" i="4"/>
  <c r="R10" i="4"/>
  <c r="S10" i="4"/>
  <c r="T10" i="4"/>
  <c r="U10" i="4"/>
  <c r="V10" i="4"/>
  <c r="W10" i="4"/>
  <c r="X10" i="4"/>
  <c r="Y10" i="4"/>
  <c r="Z10" i="4"/>
  <c r="AA10" i="4"/>
  <c r="AB10" i="4"/>
  <c r="AC10" i="4"/>
  <c r="AD10" i="4"/>
  <c r="AE10" i="4"/>
  <c r="AF10" i="4"/>
  <c r="AG10" i="4"/>
  <c r="AH10" i="4"/>
  <c r="AI10" i="4"/>
  <c r="AJ10" i="4"/>
  <c r="AK10" i="4"/>
  <c r="AL10" i="4"/>
  <c r="C10" i="4"/>
  <c r="V8" i="5" l="1"/>
  <c r="H8" i="5"/>
  <c r="I8" i="5"/>
  <c r="J8" i="5"/>
  <c r="K8" i="5"/>
  <c r="L8" i="5"/>
  <c r="M8" i="5"/>
  <c r="N8" i="5"/>
  <c r="O8" i="5"/>
  <c r="P8" i="5"/>
  <c r="Q8" i="5"/>
  <c r="R8" i="5"/>
  <c r="S8" i="5"/>
  <c r="T8" i="5"/>
  <c r="X8" i="5"/>
  <c r="Y8" i="5"/>
  <c r="Z8" i="5"/>
  <c r="AA8" i="5"/>
  <c r="AB8" i="5"/>
  <c r="AC8" i="5"/>
  <c r="AD8" i="5"/>
  <c r="AE8" i="5"/>
  <c r="AF8" i="5"/>
  <c r="F8" i="5"/>
  <c r="E8" i="5"/>
  <c r="B5" i="158" l="1" a="1"/>
  <c r="B6" i="158" s="1"/>
  <c r="B37" i="158" l="1"/>
  <c r="B33" i="158"/>
  <c r="B29" i="158"/>
  <c r="B25" i="158"/>
  <c r="B21" i="158"/>
  <c r="B17" i="158"/>
  <c r="B13" i="158"/>
  <c r="B9" i="158"/>
  <c r="B5" i="158"/>
  <c r="B40" i="158"/>
  <c r="B36" i="158"/>
  <c r="B32" i="158"/>
  <c r="B28" i="158"/>
  <c r="B24" i="158"/>
  <c r="B20" i="158"/>
  <c r="B16" i="158"/>
  <c r="B12" i="158"/>
  <c r="B8" i="158"/>
  <c r="B39" i="158"/>
  <c r="B35" i="158"/>
  <c r="B31" i="158"/>
  <c r="B27" i="158"/>
  <c r="B23" i="158"/>
  <c r="B19" i="158"/>
  <c r="B15" i="158"/>
  <c r="B11" i="158"/>
  <c r="B7" i="158"/>
  <c r="B38" i="158"/>
  <c r="B34" i="158"/>
  <c r="B30" i="158"/>
  <c r="B26" i="158"/>
  <c r="B22" i="158"/>
  <c r="B18" i="158"/>
  <c r="B14" i="158"/>
  <c r="B10" i="158"/>
  <c r="E7" i="5" l="1"/>
  <c r="F7" i="5"/>
  <c r="G7" i="5"/>
  <c r="H7" i="5"/>
  <c r="I7" i="5"/>
  <c r="J7" i="5"/>
  <c r="K7" i="5"/>
  <c r="L7" i="5"/>
  <c r="M7" i="5"/>
  <c r="N7" i="5"/>
  <c r="O7" i="5"/>
  <c r="P7" i="5"/>
  <c r="Q7" i="5"/>
  <c r="R7" i="5"/>
  <c r="S7" i="5"/>
  <c r="T7" i="5"/>
  <c r="U7" i="5"/>
  <c r="V7" i="5"/>
  <c r="W7" i="5"/>
  <c r="X7" i="5"/>
  <c r="Y7" i="5"/>
  <c r="Z7" i="5"/>
  <c r="AA7" i="5"/>
  <c r="AB7" i="5"/>
  <c r="AC7" i="5"/>
  <c r="AD7" i="5"/>
  <c r="AE7" i="5"/>
  <c r="AF7" i="5"/>
  <c r="AG7" i="5"/>
  <c r="AH7" i="5"/>
  <c r="AI7" i="5"/>
  <c r="AJ7" i="5"/>
  <c r="AK7" i="5"/>
  <c r="D7" i="5"/>
  <c r="C7" i="5"/>
  <c r="D6" i="5"/>
  <c r="E6" i="5"/>
  <c r="F6" i="5"/>
  <c r="G6" i="5"/>
  <c r="G8" i="5" s="1"/>
  <c r="H6" i="5"/>
  <c r="I6" i="5"/>
  <c r="J6" i="5"/>
  <c r="K6" i="5"/>
  <c r="L6" i="5"/>
  <c r="M6" i="5"/>
  <c r="N6" i="5"/>
  <c r="O6" i="5"/>
  <c r="P6" i="5"/>
  <c r="Q6" i="5"/>
  <c r="R6" i="5"/>
  <c r="S6" i="5"/>
  <c r="T6" i="5"/>
  <c r="U6" i="5"/>
  <c r="V6" i="5"/>
  <c r="W6" i="5"/>
  <c r="X6" i="5"/>
  <c r="Y6" i="5"/>
  <c r="Z6" i="5"/>
  <c r="AA6" i="5"/>
  <c r="AB6" i="5"/>
  <c r="AC6" i="5"/>
  <c r="AD6" i="5"/>
  <c r="AE6" i="5"/>
  <c r="AF6" i="5"/>
  <c r="AG6" i="5"/>
  <c r="AG8" i="5" s="1"/>
  <c r="AH6" i="5"/>
  <c r="AH8" i="5" s="1"/>
  <c r="AI6" i="5"/>
  <c r="AI8" i="5" s="1"/>
  <c r="AJ6" i="5"/>
  <c r="AJ8" i="5" s="1"/>
  <c r="AK6" i="5"/>
  <c r="AK8" i="5" s="1"/>
  <c r="C6" i="5"/>
  <c r="C8" i="5" s="1"/>
  <c r="D5" i="5"/>
  <c r="E5" i="5"/>
  <c r="F5" i="5"/>
  <c r="G5" i="5"/>
  <c r="H5" i="5"/>
  <c r="I5" i="5"/>
  <c r="J5" i="5"/>
  <c r="K5" i="5"/>
  <c r="L5" i="5"/>
  <c r="M5" i="5"/>
  <c r="N5" i="5"/>
  <c r="O5" i="5"/>
  <c r="P5" i="5"/>
  <c r="Q5" i="5"/>
  <c r="R5" i="5"/>
  <c r="S5" i="5"/>
  <c r="T5" i="5"/>
  <c r="U5" i="5"/>
  <c r="V5" i="5"/>
  <c r="W5" i="5"/>
  <c r="X5" i="5"/>
  <c r="Y5" i="5"/>
  <c r="Z5" i="5"/>
  <c r="AA5" i="5"/>
  <c r="AB5" i="5"/>
  <c r="AC5" i="5"/>
  <c r="AD5" i="5"/>
  <c r="AE5" i="5"/>
  <c r="AF5" i="5"/>
  <c r="AG5" i="5"/>
  <c r="AH5" i="5"/>
  <c r="AI5" i="5"/>
  <c r="AJ5" i="5"/>
  <c r="AK5" i="5"/>
  <c r="C5" i="5"/>
  <c r="D15" i="5"/>
  <c r="E15" i="5"/>
  <c r="F15" i="5"/>
  <c r="G15" i="5"/>
  <c r="H15" i="5"/>
  <c r="I15" i="5"/>
  <c r="J15" i="5"/>
  <c r="K15" i="5"/>
  <c r="L15" i="5"/>
  <c r="M15" i="5"/>
  <c r="N15" i="5"/>
  <c r="O15" i="5"/>
  <c r="P15" i="5"/>
  <c r="Q15" i="5"/>
  <c r="R15" i="5"/>
  <c r="S15" i="5"/>
  <c r="T15" i="5"/>
  <c r="U15" i="5"/>
  <c r="V15" i="5"/>
  <c r="V58" i="5" s="1"/>
  <c r="W15" i="5"/>
  <c r="X15" i="5"/>
  <c r="Y15" i="5"/>
  <c r="Z15" i="5"/>
  <c r="AA15" i="5"/>
  <c r="AB15" i="5"/>
  <c r="AC15" i="5"/>
  <c r="AD15" i="5"/>
  <c r="AE15" i="5"/>
  <c r="AF15" i="5"/>
  <c r="AG15" i="5"/>
  <c r="AH15" i="5"/>
  <c r="AI15" i="5"/>
  <c r="AJ15" i="5"/>
  <c r="AK15" i="5"/>
  <c r="AL15" i="5"/>
  <c r="D16" i="5"/>
  <c r="E16" i="5"/>
  <c r="F16" i="5"/>
  <c r="F59" i="5" s="1"/>
  <c r="G16" i="5"/>
  <c r="G59" i="5" s="1"/>
  <c r="H16" i="5"/>
  <c r="H59" i="5" s="1"/>
  <c r="I16" i="5"/>
  <c r="J16" i="5"/>
  <c r="J59" i="5" s="1"/>
  <c r="K16" i="5"/>
  <c r="L16" i="5"/>
  <c r="L59" i="5" s="1"/>
  <c r="M16" i="5"/>
  <c r="M59" i="5" s="1"/>
  <c r="N16" i="5"/>
  <c r="N59" i="5" s="1"/>
  <c r="O16" i="5"/>
  <c r="O59" i="5" s="1"/>
  <c r="P16" i="5"/>
  <c r="P59" i="5" s="1"/>
  <c r="Q16" i="5"/>
  <c r="R16" i="5"/>
  <c r="R59" i="5" s="1"/>
  <c r="S16" i="5"/>
  <c r="S59" i="5" s="1"/>
  <c r="T16" i="5"/>
  <c r="T59" i="5" s="1"/>
  <c r="U16" i="5"/>
  <c r="V16" i="5"/>
  <c r="V59" i="5" s="1"/>
  <c r="W16" i="5"/>
  <c r="W59" i="5" s="1"/>
  <c r="X16" i="5"/>
  <c r="X59" i="5" s="1"/>
  <c r="Y16" i="5"/>
  <c r="Z16" i="5"/>
  <c r="AA16" i="5"/>
  <c r="AB16" i="5"/>
  <c r="AB59" i="5" s="1"/>
  <c r="AC16" i="5"/>
  <c r="AD16" i="5"/>
  <c r="AD59" i="5" s="1"/>
  <c r="AE16" i="5"/>
  <c r="AE59" i="5" s="1"/>
  <c r="AF16" i="5"/>
  <c r="AF59" i="5" s="1"/>
  <c r="AG16" i="5"/>
  <c r="AH16" i="5"/>
  <c r="AI16" i="5"/>
  <c r="AI59" i="5" s="1"/>
  <c r="AJ16" i="5"/>
  <c r="AJ59" i="5" s="1"/>
  <c r="AK16" i="5"/>
  <c r="AL16" i="5"/>
  <c r="D17" i="5"/>
  <c r="E17" i="5"/>
  <c r="E60" i="5" s="1"/>
  <c r="F17" i="5"/>
  <c r="G17" i="5"/>
  <c r="H17" i="5"/>
  <c r="H60" i="5" s="1"/>
  <c r="I17" i="5"/>
  <c r="I60" i="5" s="1"/>
  <c r="J17" i="5"/>
  <c r="K17" i="5"/>
  <c r="K60" i="5" s="1"/>
  <c r="L17" i="5"/>
  <c r="L60" i="5" s="1"/>
  <c r="M17" i="5"/>
  <c r="M60" i="5" s="1"/>
  <c r="N17" i="5"/>
  <c r="O17" i="5"/>
  <c r="P17" i="5"/>
  <c r="P60" i="5" s="1"/>
  <c r="Q17" i="5"/>
  <c r="Q60" i="5" s="1"/>
  <c r="R17" i="5"/>
  <c r="S17" i="5"/>
  <c r="S60" i="5" s="1"/>
  <c r="T17" i="5"/>
  <c r="T60" i="5" s="1"/>
  <c r="U17" i="5"/>
  <c r="U60" i="5" s="1"/>
  <c r="V17" i="5"/>
  <c r="W17" i="5"/>
  <c r="X17" i="5"/>
  <c r="X60" i="5" s="1"/>
  <c r="Y17" i="5"/>
  <c r="Y60" i="5" s="1"/>
  <c r="Z17" i="5"/>
  <c r="AA17" i="5"/>
  <c r="AA60" i="5" s="1"/>
  <c r="AB17" i="5"/>
  <c r="AB60" i="5" s="1"/>
  <c r="AC17" i="5"/>
  <c r="AC60" i="5" s="1"/>
  <c r="AD17" i="5"/>
  <c r="AE17" i="5"/>
  <c r="AF17" i="5"/>
  <c r="AF60" i="5" s="1"/>
  <c r="AG17" i="5"/>
  <c r="AG60" i="5" s="1"/>
  <c r="AH17" i="5"/>
  <c r="AI17" i="5"/>
  <c r="AI60" i="5" s="1"/>
  <c r="AJ17" i="5"/>
  <c r="AJ60" i="5" s="1"/>
  <c r="AK17" i="5"/>
  <c r="AK60" i="5" s="1"/>
  <c r="AL17" i="5"/>
  <c r="D18" i="5"/>
  <c r="E18" i="5"/>
  <c r="F18" i="5"/>
  <c r="G18" i="5"/>
  <c r="H18" i="5"/>
  <c r="I18" i="5"/>
  <c r="J18" i="5"/>
  <c r="K18" i="5"/>
  <c r="L18" i="5"/>
  <c r="M18" i="5"/>
  <c r="N18" i="5"/>
  <c r="O18" i="5"/>
  <c r="O61" i="5" s="1"/>
  <c r="P18" i="5"/>
  <c r="Q18" i="5"/>
  <c r="R18" i="5"/>
  <c r="S18" i="5"/>
  <c r="T18" i="5"/>
  <c r="U18" i="5"/>
  <c r="V18" i="5"/>
  <c r="W18" i="5"/>
  <c r="X18" i="5"/>
  <c r="Y18" i="5"/>
  <c r="Z18" i="5"/>
  <c r="AA18" i="5"/>
  <c r="AB18" i="5"/>
  <c r="AC18" i="5"/>
  <c r="AD18" i="5"/>
  <c r="AE18" i="5"/>
  <c r="AF18" i="5"/>
  <c r="AG18" i="5"/>
  <c r="AH18" i="5"/>
  <c r="AI18" i="5"/>
  <c r="AJ18" i="5"/>
  <c r="AK18" i="5"/>
  <c r="AL18" i="5"/>
  <c r="D19" i="5"/>
  <c r="E19" i="5"/>
  <c r="E62" i="5" s="1"/>
  <c r="F19" i="5"/>
  <c r="F62" i="5" s="1"/>
  <c r="G19" i="5"/>
  <c r="G62" i="5" s="1"/>
  <c r="H19" i="5"/>
  <c r="I19" i="5"/>
  <c r="J19" i="5"/>
  <c r="K19" i="5"/>
  <c r="K62" i="5" s="1"/>
  <c r="L19" i="5"/>
  <c r="M19" i="5"/>
  <c r="M62" i="5" s="1"/>
  <c r="N19" i="5"/>
  <c r="N62" i="5" s="1"/>
  <c r="O19" i="5"/>
  <c r="O62" i="5" s="1"/>
  <c r="P19" i="5"/>
  <c r="Q19" i="5"/>
  <c r="R19" i="5"/>
  <c r="R62" i="5" s="1"/>
  <c r="S19" i="5"/>
  <c r="S62" i="5" s="1"/>
  <c r="T19" i="5"/>
  <c r="U19" i="5"/>
  <c r="U62" i="5" s="1"/>
  <c r="V19" i="5"/>
  <c r="V62" i="5" s="1"/>
  <c r="W19" i="5"/>
  <c r="W62" i="5" s="1"/>
  <c r="X19" i="5"/>
  <c r="Y19" i="5"/>
  <c r="Z19" i="5"/>
  <c r="AA19" i="5"/>
  <c r="AA62" i="5" s="1"/>
  <c r="AB19" i="5"/>
  <c r="AC19" i="5"/>
  <c r="AC62" i="5" s="1"/>
  <c r="AD19" i="5"/>
  <c r="AD62" i="5" s="1"/>
  <c r="AE19" i="5"/>
  <c r="AE62" i="5" s="1"/>
  <c r="AF19" i="5"/>
  <c r="AG19" i="5"/>
  <c r="AH19" i="5"/>
  <c r="AI19" i="5"/>
  <c r="AI62" i="5" s="1"/>
  <c r="AJ19" i="5"/>
  <c r="AK19" i="5"/>
  <c r="AK62" i="5" s="1"/>
  <c r="AL19" i="5"/>
  <c r="AL62" i="5" s="1"/>
  <c r="C16" i="5"/>
  <c r="C17" i="5"/>
  <c r="C18" i="5"/>
  <c r="C19" i="5"/>
  <c r="C15" i="5"/>
  <c r="C26" i="5"/>
  <c r="D26" i="5"/>
  <c r="E26" i="5"/>
  <c r="E34" i="5" s="1"/>
  <c r="F26" i="5"/>
  <c r="F34" i="5" s="1"/>
  <c r="G26" i="5"/>
  <c r="H26" i="5"/>
  <c r="I26" i="5"/>
  <c r="I34" i="5" s="1"/>
  <c r="J26" i="5"/>
  <c r="J34" i="5" s="1"/>
  <c r="K26" i="5"/>
  <c r="K34" i="5" s="1"/>
  <c r="L26" i="5"/>
  <c r="M26" i="5"/>
  <c r="N26" i="5"/>
  <c r="N34" i="5" s="1"/>
  <c r="O26" i="5"/>
  <c r="P26" i="5"/>
  <c r="Q26" i="5"/>
  <c r="Q34" i="5" s="1"/>
  <c r="R26" i="5"/>
  <c r="R34" i="5" s="1"/>
  <c r="S26" i="5"/>
  <c r="S34" i="5" s="1"/>
  <c r="T26" i="5"/>
  <c r="U26" i="5"/>
  <c r="V26" i="5"/>
  <c r="V34" i="5" s="1"/>
  <c r="W26" i="5"/>
  <c r="X26" i="5"/>
  <c r="Y26" i="5"/>
  <c r="Z26" i="5"/>
  <c r="Z34" i="5" s="1"/>
  <c r="AA26" i="5"/>
  <c r="AA34" i="5" s="1"/>
  <c r="AB26" i="5"/>
  <c r="AC26" i="5"/>
  <c r="AC34" i="5" s="1"/>
  <c r="AD26" i="5"/>
  <c r="AD34" i="5" s="1"/>
  <c r="AE26" i="5"/>
  <c r="AF26" i="5"/>
  <c r="AG26" i="5"/>
  <c r="AH26" i="5"/>
  <c r="AH34" i="5" s="1"/>
  <c r="AI26" i="5"/>
  <c r="AI34" i="5" s="1"/>
  <c r="AJ26" i="5"/>
  <c r="AK26" i="5"/>
  <c r="AK34" i="5" s="1"/>
  <c r="AL26" i="5"/>
  <c r="AL34" i="5" s="1"/>
  <c r="D27" i="5"/>
  <c r="D35" i="5" s="1"/>
  <c r="E27" i="5"/>
  <c r="F27" i="5"/>
  <c r="F35" i="5" s="1"/>
  <c r="G27" i="5"/>
  <c r="G35" i="5" s="1"/>
  <c r="H27" i="5"/>
  <c r="H35" i="5" s="1"/>
  <c r="I27" i="5"/>
  <c r="J27" i="5"/>
  <c r="J35" i="5" s="1"/>
  <c r="K27" i="5"/>
  <c r="K35" i="5" s="1"/>
  <c r="L27" i="5"/>
  <c r="M27" i="5"/>
  <c r="N27" i="5"/>
  <c r="O27" i="5"/>
  <c r="O35" i="5" s="1"/>
  <c r="P27" i="5"/>
  <c r="P35" i="5" s="1"/>
  <c r="Q27" i="5"/>
  <c r="Q35" i="5" s="1"/>
  <c r="R27" i="5"/>
  <c r="R35" i="5" s="1"/>
  <c r="S27" i="5"/>
  <c r="S35" i="5" s="1"/>
  <c r="T27" i="5"/>
  <c r="U27" i="5"/>
  <c r="V27" i="5"/>
  <c r="V35" i="5" s="1"/>
  <c r="W27" i="5"/>
  <c r="W35" i="5" s="1"/>
  <c r="X27" i="5"/>
  <c r="X35" i="5" s="1"/>
  <c r="Y27" i="5"/>
  <c r="Z27" i="5"/>
  <c r="Z35" i="5" s="1"/>
  <c r="AA27" i="5"/>
  <c r="AA35" i="5" s="1"/>
  <c r="AB27" i="5"/>
  <c r="AC27" i="5"/>
  <c r="AD27" i="5"/>
  <c r="AD35" i="5" s="1"/>
  <c r="AE27" i="5"/>
  <c r="AE35" i="5" s="1"/>
  <c r="AF27" i="5"/>
  <c r="AF35" i="5" s="1"/>
  <c r="AG27" i="5"/>
  <c r="AH27" i="5"/>
  <c r="AH35" i="5" s="1"/>
  <c r="AI27" i="5"/>
  <c r="AI35" i="5" s="1"/>
  <c r="AJ27" i="5"/>
  <c r="AK27" i="5"/>
  <c r="AL27" i="5"/>
  <c r="AL35" i="5" s="1"/>
  <c r="D28" i="5"/>
  <c r="D36" i="5" s="1"/>
  <c r="E28" i="5"/>
  <c r="E36" i="5" s="1"/>
  <c r="F28" i="5"/>
  <c r="G28" i="5"/>
  <c r="G36" i="5" s="1"/>
  <c r="H28" i="5"/>
  <c r="H36" i="5" s="1"/>
  <c r="I28" i="5"/>
  <c r="J28" i="5"/>
  <c r="K28" i="5"/>
  <c r="K36" i="5" s="1"/>
  <c r="L28" i="5"/>
  <c r="L36" i="5" s="1"/>
  <c r="M28" i="5"/>
  <c r="M36" i="5" s="1"/>
  <c r="N28" i="5"/>
  <c r="N36" i="5" s="1"/>
  <c r="O28" i="5"/>
  <c r="O36" i="5" s="1"/>
  <c r="P28" i="5"/>
  <c r="P36" i="5" s="1"/>
  <c r="Q28" i="5"/>
  <c r="R28" i="5"/>
  <c r="S28" i="5"/>
  <c r="S36" i="5" s="1"/>
  <c r="T28" i="5"/>
  <c r="T36" i="5" s="1"/>
  <c r="U28" i="5"/>
  <c r="U36" i="5" s="1"/>
  <c r="V28" i="5"/>
  <c r="W28" i="5"/>
  <c r="W36" i="5" s="1"/>
  <c r="X28" i="5"/>
  <c r="X36" i="5" s="1"/>
  <c r="Y28" i="5"/>
  <c r="Z28" i="5"/>
  <c r="AA28" i="5"/>
  <c r="AB28" i="5"/>
  <c r="AB36" i="5" s="1"/>
  <c r="AC28" i="5"/>
  <c r="AC36" i="5" s="1"/>
  <c r="AD28" i="5"/>
  <c r="AD36" i="5" s="1"/>
  <c r="AE28" i="5"/>
  <c r="AE36" i="5" s="1"/>
  <c r="AF28" i="5"/>
  <c r="AF36" i="5" s="1"/>
  <c r="AG28" i="5"/>
  <c r="AH28" i="5"/>
  <c r="AI28" i="5"/>
  <c r="AI36" i="5" s="1"/>
  <c r="AJ28" i="5"/>
  <c r="AJ36" i="5" s="1"/>
  <c r="AK28" i="5"/>
  <c r="AK36" i="5" s="1"/>
  <c r="AL28" i="5"/>
  <c r="AL36" i="5" s="1"/>
  <c r="D29" i="5"/>
  <c r="D37" i="5" s="1"/>
  <c r="E29" i="5"/>
  <c r="E37" i="5" s="1"/>
  <c r="F29" i="5"/>
  <c r="G29" i="5"/>
  <c r="H29" i="5"/>
  <c r="I29" i="5"/>
  <c r="I37" i="5" s="1"/>
  <c r="J29" i="5"/>
  <c r="J37" i="5" s="1"/>
  <c r="K29" i="5"/>
  <c r="L29" i="5"/>
  <c r="L37" i="5" s="1"/>
  <c r="M29" i="5"/>
  <c r="M37" i="5" s="1"/>
  <c r="N29" i="5"/>
  <c r="O29" i="5"/>
  <c r="P29" i="5"/>
  <c r="P37" i="5" s="1"/>
  <c r="Q29" i="5"/>
  <c r="Q37" i="5" s="1"/>
  <c r="R29" i="5"/>
  <c r="R37" i="5" s="1"/>
  <c r="S29" i="5"/>
  <c r="S37" i="5" s="1"/>
  <c r="T29" i="5"/>
  <c r="T37" i="5" s="1"/>
  <c r="U29" i="5"/>
  <c r="U37" i="5" s="1"/>
  <c r="V29" i="5"/>
  <c r="W29" i="5"/>
  <c r="X29" i="5"/>
  <c r="Y29" i="5"/>
  <c r="Y37" i="5" s="1"/>
  <c r="Z29" i="5"/>
  <c r="Z37" i="5" s="1"/>
  <c r="AA29" i="5"/>
  <c r="AB29" i="5"/>
  <c r="AB37" i="5" s="1"/>
  <c r="AC29" i="5"/>
  <c r="AC37" i="5" s="1"/>
  <c r="AD29" i="5"/>
  <c r="AE29" i="5"/>
  <c r="AF29" i="5"/>
  <c r="AF37" i="5" s="1"/>
  <c r="AG29" i="5"/>
  <c r="AG37" i="5" s="1"/>
  <c r="AH29" i="5"/>
  <c r="AH37" i="5" s="1"/>
  <c r="AI29" i="5"/>
  <c r="AJ29" i="5"/>
  <c r="AJ37" i="5" s="1"/>
  <c r="AK29" i="5"/>
  <c r="AK37" i="5" s="1"/>
  <c r="AL29" i="5"/>
  <c r="D30" i="5"/>
  <c r="E30" i="5"/>
  <c r="F30" i="5"/>
  <c r="F38" i="5" s="1"/>
  <c r="G30" i="5"/>
  <c r="G38" i="5" s="1"/>
  <c r="H30" i="5"/>
  <c r="I30" i="5"/>
  <c r="I38" i="5" s="1"/>
  <c r="J30" i="5"/>
  <c r="J38" i="5" s="1"/>
  <c r="K30" i="5"/>
  <c r="L30" i="5"/>
  <c r="M30" i="5"/>
  <c r="M38" i="5" s="1"/>
  <c r="N30" i="5"/>
  <c r="N38" i="5" s="1"/>
  <c r="O30" i="5"/>
  <c r="O38" i="5" s="1"/>
  <c r="P30" i="5"/>
  <c r="Q30" i="5"/>
  <c r="Q38" i="5" s="1"/>
  <c r="R30" i="5"/>
  <c r="R38" i="5" s="1"/>
  <c r="S30" i="5"/>
  <c r="T30" i="5"/>
  <c r="U30" i="5"/>
  <c r="V30" i="5"/>
  <c r="V38" i="5" s="1"/>
  <c r="W30" i="5"/>
  <c r="W38" i="5" s="1"/>
  <c r="X30" i="5"/>
  <c r="Y30" i="5"/>
  <c r="Y38" i="5" s="1"/>
  <c r="Z30" i="5"/>
  <c r="Z38" i="5" s="1"/>
  <c r="AA30" i="5"/>
  <c r="AB30" i="5"/>
  <c r="AC30" i="5"/>
  <c r="AC38" i="5" s="1"/>
  <c r="AD30" i="5"/>
  <c r="AD38" i="5" s="1"/>
  <c r="AE30" i="5"/>
  <c r="AE38" i="5" s="1"/>
  <c r="AF30" i="5"/>
  <c r="AG30" i="5"/>
  <c r="AG38" i="5" s="1"/>
  <c r="AH30" i="5"/>
  <c r="AH38" i="5" s="1"/>
  <c r="AI30" i="5"/>
  <c r="AI38" i="5" s="1"/>
  <c r="AJ30" i="5"/>
  <c r="AK30" i="5"/>
  <c r="AL30" i="5"/>
  <c r="AL38" i="5" s="1"/>
  <c r="C27" i="5"/>
  <c r="C28" i="5"/>
  <c r="C36" i="5" s="1"/>
  <c r="C29" i="5"/>
  <c r="C30" i="5"/>
  <c r="C38" i="5" s="1"/>
  <c r="D34" i="5"/>
  <c r="G34" i="5"/>
  <c r="H34" i="5"/>
  <c r="L34" i="5"/>
  <c r="M34" i="5"/>
  <c r="O34" i="5"/>
  <c r="P34" i="5"/>
  <c r="T34" i="5"/>
  <c r="U34" i="5"/>
  <c r="W34" i="5"/>
  <c r="X34" i="5"/>
  <c r="Y34" i="5"/>
  <c r="AB34" i="5"/>
  <c r="AE34" i="5"/>
  <c r="AF34" i="5"/>
  <c r="AG34" i="5"/>
  <c r="AJ34" i="5"/>
  <c r="E35" i="5"/>
  <c r="I35" i="5"/>
  <c r="L35" i="5"/>
  <c r="M35" i="5"/>
  <c r="N35" i="5"/>
  <c r="T35" i="5"/>
  <c r="U35" i="5"/>
  <c r="Y35" i="5"/>
  <c r="AB35" i="5"/>
  <c r="AC35" i="5"/>
  <c r="AG35" i="5"/>
  <c r="AJ35" i="5"/>
  <c r="AK35" i="5"/>
  <c r="F36" i="5"/>
  <c r="I36" i="5"/>
  <c r="J36" i="5"/>
  <c r="Q36" i="5"/>
  <c r="R36" i="5"/>
  <c r="V36" i="5"/>
  <c r="Y36" i="5"/>
  <c r="Z36" i="5"/>
  <c r="AA36" i="5"/>
  <c r="AG36" i="5"/>
  <c r="AH36" i="5"/>
  <c r="F37" i="5"/>
  <c r="G37" i="5"/>
  <c r="H37" i="5"/>
  <c r="K37" i="5"/>
  <c r="N37" i="5"/>
  <c r="O37" i="5"/>
  <c r="V37" i="5"/>
  <c r="W37" i="5"/>
  <c r="X37" i="5"/>
  <c r="AA37" i="5"/>
  <c r="AD37" i="5"/>
  <c r="AE37" i="5"/>
  <c r="AI37" i="5"/>
  <c r="AL37" i="5"/>
  <c r="D38" i="5"/>
  <c r="E38" i="5"/>
  <c r="H38" i="5"/>
  <c r="K38" i="5"/>
  <c r="L38" i="5"/>
  <c r="P38" i="5"/>
  <c r="S38" i="5"/>
  <c r="T38" i="5"/>
  <c r="U38" i="5"/>
  <c r="X38" i="5"/>
  <c r="AA38" i="5"/>
  <c r="AB38" i="5"/>
  <c r="AF38" i="5"/>
  <c r="AJ38" i="5"/>
  <c r="AK38" i="5"/>
  <c r="C35" i="5"/>
  <c r="C37" i="5"/>
  <c r="C34" i="5"/>
  <c r="E58" i="5"/>
  <c r="F58" i="5"/>
  <c r="H58" i="5"/>
  <c r="L58" i="5"/>
  <c r="M58" i="5"/>
  <c r="N58" i="5"/>
  <c r="P58" i="5"/>
  <c r="T58" i="5"/>
  <c r="U58" i="5"/>
  <c r="X58" i="5"/>
  <c r="AB58" i="5"/>
  <c r="AC58" i="5"/>
  <c r="AD58" i="5"/>
  <c r="AE58" i="5"/>
  <c r="AF58" i="5"/>
  <c r="AJ58" i="5"/>
  <c r="AK58" i="5"/>
  <c r="AL58" i="5"/>
  <c r="E59" i="5"/>
  <c r="I59" i="5"/>
  <c r="K59" i="5"/>
  <c r="Q59" i="5"/>
  <c r="U59" i="5"/>
  <c r="Y59" i="5"/>
  <c r="Z59" i="5"/>
  <c r="AA59" i="5"/>
  <c r="AC59" i="5"/>
  <c r="AG59" i="5"/>
  <c r="AH59" i="5"/>
  <c r="AK59" i="5"/>
  <c r="F60" i="5"/>
  <c r="G60" i="5"/>
  <c r="J60" i="5"/>
  <c r="N60" i="5"/>
  <c r="O60" i="5"/>
  <c r="R60" i="5"/>
  <c r="V60" i="5"/>
  <c r="W60" i="5"/>
  <c r="Z60" i="5"/>
  <c r="AD60" i="5"/>
  <c r="AE60" i="5"/>
  <c r="AH60" i="5"/>
  <c r="AL60" i="5"/>
  <c r="G61" i="5"/>
  <c r="K61" i="5"/>
  <c r="L61" i="5"/>
  <c r="S61" i="5"/>
  <c r="T61" i="5"/>
  <c r="W61" i="5"/>
  <c r="AA61" i="5"/>
  <c r="AB61" i="5"/>
  <c r="AC61" i="5"/>
  <c r="AE61" i="5"/>
  <c r="AI61" i="5"/>
  <c r="AJ61" i="5"/>
  <c r="AK61" i="5"/>
  <c r="H62" i="5"/>
  <c r="I62" i="5"/>
  <c r="J62" i="5"/>
  <c r="L62" i="5"/>
  <c r="P62" i="5"/>
  <c r="Q62" i="5"/>
  <c r="T62" i="5"/>
  <c r="X62" i="5"/>
  <c r="Y62" i="5"/>
  <c r="Z62" i="5"/>
  <c r="AB62" i="5"/>
  <c r="AF62" i="5"/>
  <c r="AG62" i="5"/>
  <c r="AH62" i="5"/>
  <c r="AJ62" i="5"/>
  <c r="D8" i="5" l="1"/>
  <c r="AL7" i="5"/>
  <c r="AM7" i="5" s="1"/>
  <c r="AM5" i="5"/>
  <c r="U8" i="5"/>
  <c r="AL6" i="5"/>
  <c r="AL59" i="5"/>
  <c r="U61" i="5"/>
  <c r="M61" i="5"/>
  <c r="E61" i="5"/>
  <c r="V61" i="5"/>
  <c r="AH61" i="5"/>
  <c r="Z61" i="5"/>
  <c r="R61" i="5"/>
  <c r="AI58" i="5"/>
  <c r="N61" i="5"/>
  <c r="AG61" i="5"/>
  <c r="Y61" i="5"/>
  <c r="Q61" i="5"/>
  <c r="I61" i="5"/>
  <c r="AH58" i="5"/>
  <c r="Z58" i="5"/>
  <c r="R58" i="5"/>
  <c r="J58" i="5"/>
  <c r="W58" i="5"/>
  <c r="AL61" i="5"/>
  <c r="F61" i="5"/>
  <c r="O58" i="5"/>
  <c r="AF61" i="5"/>
  <c r="X61" i="5"/>
  <c r="P61" i="5"/>
  <c r="H61" i="5"/>
  <c r="AG58" i="5"/>
  <c r="Y58" i="5"/>
  <c r="Q58" i="5"/>
  <c r="I58" i="5"/>
  <c r="J61" i="5"/>
  <c r="AA58" i="5"/>
  <c r="S58" i="5"/>
  <c r="K58" i="5"/>
  <c r="AD61" i="5"/>
  <c r="G58" i="5"/>
  <c r="C46" i="5"/>
  <c r="AL8" i="5" l="1"/>
  <c r="AM6" i="5"/>
  <c r="AM8" i="5" s="1"/>
  <c r="C5" i="158" a="1"/>
  <c r="C6" i="158" s="1"/>
  <c r="E41" i="158"/>
  <c r="D4" i="158"/>
  <c r="C4" i="158"/>
  <c r="C5" i="156" a="1"/>
  <c r="C5" i="156" s="1"/>
  <c r="E5" i="156" s="1"/>
  <c r="E41" i="156"/>
  <c r="D4" i="156"/>
  <c r="C4" i="156"/>
  <c r="C37" i="158" l="1"/>
  <c r="C33" i="158"/>
  <c r="E33" i="158" s="1"/>
  <c r="C29" i="158"/>
  <c r="E29" i="158" s="1"/>
  <c r="C25" i="158"/>
  <c r="E25" i="158" s="1"/>
  <c r="C21" i="158"/>
  <c r="E21" i="158" s="1"/>
  <c r="C17" i="158"/>
  <c r="E17" i="158" s="1"/>
  <c r="C13" i="158"/>
  <c r="E13" i="158" s="1"/>
  <c r="C9" i="158"/>
  <c r="E9" i="158" s="1"/>
  <c r="C5" i="158"/>
  <c r="E5" i="158" s="1"/>
  <c r="C40" i="158"/>
  <c r="E40" i="158" s="1"/>
  <c r="C36" i="158"/>
  <c r="E36" i="158" s="1"/>
  <c r="C32" i="158"/>
  <c r="E32" i="158" s="1"/>
  <c r="C28" i="158"/>
  <c r="E28" i="158" s="1"/>
  <c r="C24" i="158"/>
  <c r="E24" i="158" s="1"/>
  <c r="C20" i="158"/>
  <c r="E20" i="158" s="1"/>
  <c r="C16" i="158"/>
  <c r="E16" i="158" s="1"/>
  <c r="C12" i="158"/>
  <c r="E12" i="158" s="1"/>
  <c r="C8" i="158"/>
  <c r="E8" i="158" s="1"/>
  <c r="C39" i="158"/>
  <c r="E39" i="158" s="1"/>
  <c r="C35" i="158"/>
  <c r="E35" i="158" s="1"/>
  <c r="C31" i="158"/>
  <c r="E31" i="158" s="1"/>
  <c r="C27" i="158"/>
  <c r="E27" i="158" s="1"/>
  <c r="C23" i="158"/>
  <c r="E23" i="158" s="1"/>
  <c r="C19" i="158"/>
  <c r="E19" i="158" s="1"/>
  <c r="C15" i="158"/>
  <c r="E15" i="158" s="1"/>
  <c r="C11" i="158"/>
  <c r="E11" i="158" s="1"/>
  <c r="C7" i="158"/>
  <c r="E7" i="158" s="1"/>
  <c r="C38" i="158"/>
  <c r="E38" i="158" s="1"/>
  <c r="C34" i="158"/>
  <c r="E34" i="158" s="1"/>
  <c r="C30" i="158"/>
  <c r="E30" i="158" s="1"/>
  <c r="C26" i="158"/>
  <c r="E26" i="158" s="1"/>
  <c r="C22" i="158"/>
  <c r="E22" i="158" s="1"/>
  <c r="C18" i="158"/>
  <c r="E18" i="158" s="1"/>
  <c r="C14" i="158"/>
  <c r="E14" i="158" s="1"/>
  <c r="C10" i="158"/>
  <c r="E10" i="158" s="1"/>
  <c r="E6" i="158"/>
  <c r="C40" i="156"/>
  <c r="E40" i="156" s="1"/>
  <c r="C32" i="156"/>
  <c r="E32" i="156" s="1"/>
  <c r="C24" i="156"/>
  <c r="E24" i="156" s="1"/>
  <c r="C16" i="156"/>
  <c r="E16" i="156" s="1"/>
  <c r="C8" i="156"/>
  <c r="E8" i="156" s="1"/>
  <c r="C39" i="156"/>
  <c r="E39" i="156" s="1"/>
  <c r="C35" i="156"/>
  <c r="E35" i="156" s="1"/>
  <c r="C31" i="156"/>
  <c r="E31" i="156" s="1"/>
  <c r="C27" i="156"/>
  <c r="E27" i="156" s="1"/>
  <c r="C23" i="156"/>
  <c r="E23" i="156" s="1"/>
  <c r="C19" i="156"/>
  <c r="E19" i="156" s="1"/>
  <c r="C15" i="156"/>
  <c r="E15" i="156" s="1"/>
  <c r="C11" i="156"/>
  <c r="E11" i="156" s="1"/>
  <c r="C7" i="156"/>
  <c r="E7" i="156" s="1"/>
  <c r="C36" i="156"/>
  <c r="E36" i="156" s="1"/>
  <c r="C28" i="156"/>
  <c r="E28" i="156" s="1"/>
  <c r="C20" i="156"/>
  <c r="E20" i="156" s="1"/>
  <c r="C12" i="156"/>
  <c r="E12" i="156" s="1"/>
  <c r="C38" i="156"/>
  <c r="E38" i="156" s="1"/>
  <c r="C34" i="156"/>
  <c r="E34" i="156" s="1"/>
  <c r="C30" i="156"/>
  <c r="E30" i="156" s="1"/>
  <c r="C26" i="156"/>
  <c r="E26" i="156" s="1"/>
  <c r="C22" i="156"/>
  <c r="E22" i="156" s="1"/>
  <c r="C18" i="156"/>
  <c r="E18" i="156" s="1"/>
  <c r="C14" i="156"/>
  <c r="E14" i="156" s="1"/>
  <c r="C10" i="156"/>
  <c r="E10" i="156" s="1"/>
  <c r="C6" i="156"/>
  <c r="E6" i="156" s="1"/>
  <c r="C37" i="156"/>
  <c r="E37" i="156" s="1"/>
  <c r="C33" i="156"/>
  <c r="E33" i="156" s="1"/>
  <c r="C29" i="156"/>
  <c r="E29" i="156" s="1"/>
  <c r="C25" i="156"/>
  <c r="E25" i="156" s="1"/>
  <c r="C21" i="156"/>
  <c r="C17" i="156"/>
  <c r="E17" i="156" s="1"/>
  <c r="C13" i="156"/>
  <c r="C9" i="156"/>
  <c r="E9" i="156" s="1"/>
  <c r="D5" i="137" a="1"/>
  <c r="D40" i="137" s="1"/>
  <c r="F40" i="137" s="1"/>
  <c r="B5" i="137" a="1"/>
  <c r="B32" i="137" s="1"/>
  <c r="D4" i="137"/>
  <c r="C4" i="137"/>
  <c r="D5" i="136" a="1"/>
  <c r="D27" i="136" s="1"/>
  <c r="F27" i="136" s="1"/>
  <c r="B5" i="136" a="1"/>
  <c r="B21" i="136" s="1"/>
  <c r="D4" i="136"/>
  <c r="C4" i="136"/>
  <c r="D5" i="135" a="1"/>
  <c r="D28" i="135" s="1"/>
  <c r="F28" i="135" s="1"/>
  <c r="B5" i="135" a="1"/>
  <c r="B37" i="135" s="1"/>
  <c r="D4" i="135"/>
  <c r="C4" i="135"/>
  <c r="D5" i="134" a="1"/>
  <c r="D13" i="134" s="1"/>
  <c r="F13" i="134" s="1"/>
  <c r="B5" i="134" a="1"/>
  <c r="B30" i="134" s="1"/>
  <c r="D4" i="134"/>
  <c r="C4" i="134"/>
  <c r="D5" i="133" a="1"/>
  <c r="D10" i="133" s="1"/>
  <c r="F10" i="133" s="1"/>
  <c r="B5" i="133" a="1"/>
  <c r="B35" i="133" s="1"/>
  <c r="D4" i="133"/>
  <c r="C4" i="133"/>
  <c r="D5" i="126" a="1"/>
  <c r="D34" i="126" s="1"/>
  <c r="F34" i="126" s="1"/>
  <c r="B5" i="126" a="1"/>
  <c r="B37" i="126" s="1"/>
  <c r="D4" i="126"/>
  <c r="C4" i="126"/>
  <c r="D5" i="125" a="1"/>
  <c r="D27" i="125" s="1"/>
  <c r="F27" i="125" s="1"/>
  <c r="B5" i="125" a="1"/>
  <c r="B33" i="125" s="1"/>
  <c r="D4" i="125"/>
  <c r="C4" i="125"/>
  <c r="D5" i="124" a="1"/>
  <c r="D40" i="124" s="1"/>
  <c r="F40" i="124" s="1"/>
  <c r="B5" i="124" a="1"/>
  <c r="B37" i="124" s="1"/>
  <c r="D4" i="124"/>
  <c r="C4" i="124"/>
  <c r="D5" i="123" a="1"/>
  <c r="D8" i="123" s="1"/>
  <c r="F8" i="123" s="1"/>
  <c r="B5" i="123" a="1"/>
  <c r="B40" i="123" s="1"/>
  <c r="D4" i="123"/>
  <c r="C4" i="123"/>
  <c r="D5" i="122" a="1"/>
  <c r="D25" i="122" s="1"/>
  <c r="F25" i="122" s="1"/>
  <c r="B5" i="122" a="1"/>
  <c r="B12" i="122" s="1"/>
  <c r="D4" i="122"/>
  <c r="C4" i="122"/>
  <c r="D5" i="115" a="1"/>
  <c r="D36" i="115" s="1"/>
  <c r="F36" i="115" s="1"/>
  <c r="B5" i="115" a="1"/>
  <c r="D4" i="115"/>
  <c r="C4" i="115"/>
  <c r="D5" i="114" a="1"/>
  <c r="D10" i="114" s="1"/>
  <c r="F10" i="114" s="1"/>
  <c r="B5" i="114" a="1"/>
  <c r="B39" i="114" s="1"/>
  <c r="D4" i="114"/>
  <c r="C4" i="114"/>
  <c r="D5" i="112" a="1"/>
  <c r="D36" i="112" s="1"/>
  <c r="F36" i="112" s="1"/>
  <c r="B5" i="112" a="1"/>
  <c r="D4" i="112"/>
  <c r="C4" i="112"/>
  <c r="D5" i="111" a="1"/>
  <c r="D40" i="111" s="1"/>
  <c r="F40" i="111" s="1"/>
  <c r="B5" i="111" a="1"/>
  <c r="B40" i="111" s="1"/>
  <c r="D4" i="111"/>
  <c r="C4" i="111"/>
  <c r="D5" i="110" a="1"/>
  <c r="D9" i="110" s="1"/>
  <c r="F9" i="110" s="1"/>
  <c r="B5" i="110" a="1"/>
  <c r="B33" i="110" s="1"/>
  <c r="D4" i="110"/>
  <c r="C4" i="110"/>
  <c r="D5" i="101" a="1"/>
  <c r="C5" i="101" a="1"/>
  <c r="C40" i="101" s="1"/>
  <c r="E40" i="101" s="1"/>
  <c r="G40" i="101" s="1"/>
  <c r="B5" i="101" a="1"/>
  <c r="B10" i="101" s="1"/>
  <c r="D4" i="101"/>
  <c r="C4" i="101"/>
  <c r="D5" i="100" a="1"/>
  <c r="C5" i="100" a="1"/>
  <c r="B5" i="100" a="1"/>
  <c r="B35" i="100" s="1"/>
  <c r="D4" i="100"/>
  <c r="C4" i="100"/>
  <c r="D5" i="98" a="1"/>
  <c r="D38" i="98" s="1"/>
  <c r="F38" i="98" s="1"/>
  <c r="C5" i="98" a="1"/>
  <c r="B5" i="98" a="1"/>
  <c r="B36" i="98" s="1"/>
  <c r="D4" i="98"/>
  <c r="C4" i="98"/>
  <c r="D5" i="97" a="1"/>
  <c r="D37" i="97" s="1"/>
  <c r="F37" i="97" s="1"/>
  <c r="C5" i="97" a="1"/>
  <c r="B5" i="97" a="1"/>
  <c r="B5" i="97" s="1"/>
  <c r="D4" i="97"/>
  <c r="C4" i="97"/>
  <c r="D5" i="96" a="1"/>
  <c r="D28" i="96" s="1"/>
  <c r="F28" i="96" s="1"/>
  <c r="C5" i="96" a="1"/>
  <c r="C5" i="96" s="1"/>
  <c r="E5" i="96" s="1"/>
  <c r="G5" i="96" s="1"/>
  <c r="B5" i="96" a="1"/>
  <c r="B37" i="96" s="1"/>
  <c r="D4" i="96"/>
  <c r="C4" i="96"/>
  <c r="D5" i="89" a="1"/>
  <c r="D18" i="89" s="1"/>
  <c r="F18" i="89" s="1"/>
  <c r="C5" i="89" a="1"/>
  <c r="C34" i="89" s="1"/>
  <c r="E34" i="89" s="1"/>
  <c r="G34" i="89" s="1"/>
  <c r="B5" i="89" a="1"/>
  <c r="B27" i="89" s="1"/>
  <c r="D4" i="89"/>
  <c r="C4" i="89"/>
  <c r="D5" i="88" a="1"/>
  <c r="D36" i="88" s="1"/>
  <c r="F36" i="88" s="1"/>
  <c r="C5" i="88" a="1"/>
  <c r="B5" i="88" a="1"/>
  <c r="B40" i="88" s="1"/>
  <c r="D4" i="88"/>
  <c r="C4" i="88"/>
  <c r="D5" i="87" a="1"/>
  <c r="C5" i="87" a="1"/>
  <c r="B5" i="87" a="1"/>
  <c r="B38" i="87" s="1"/>
  <c r="D4" i="87"/>
  <c r="C4" i="87"/>
  <c r="D5" i="86" a="1"/>
  <c r="D29" i="86" s="1"/>
  <c r="F29" i="86" s="1"/>
  <c r="C5" i="86" a="1"/>
  <c r="C30" i="86" s="1"/>
  <c r="E30" i="86" s="1"/>
  <c r="G30" i="86" s="1"/>
  <c r="B5" i="86" a="1"/>
  <c r="B18" i="86" s="1"/>
  <c r="D4" i="86"/>
  <c r="C4" i="86"/>
  <c r="D5" i="85" a="1"/>
  <c r="D18" i="85" s="1"/>
  <c r="F18" i="85" s="1"/>
  <c r="C5" i="85" a="1"/>
  <c r="B5" i="85" a="1"/>
  <c r="B40" i="85" s="1"/>
  <c r="D4" i="85"/>
  <c r="C4" i="85"/>
  <c r="D5" i="75" a="1"/>
  <c r="D40" i="75" s="1"/>
  <c r="F40" i="75" s="1"/>
  <c r="C5" i="75" a="1"/>
  <c r="C30" i="75" s="1"/>
  <c r="E30" i="75" s="1"/>
  <c r="G30" i="75" s="1"/>
  <c r="B5" i="75" a="1"/>
  <c r="B38" i="75" s="1"/>
  <c r="D4" i="75"/>
  <c r="C4" i="75"/>
  <c r="D5" i="74" a="1"/>
  <c r="C5" i="74" a="1"/>
  <c r="C31" i="74" s="1"/>
  <c r="E31" i="74" s="1"/>
  <c r="G31" i="74" s="1"/>
  <c r="B5" i="74" a="1"/>
  <c r="D4" i="74"/>
  <c r="C4" i="74"/>
  <c r="D5" i="73" a="1"/>
  <c r="D38" i="73" s="1"/>
  <c r="F38" i="73" s="1"/>
  <c r="C5" i="73" a="1"/>
  <c r="B5" i="73" a="1"/>
  <c r="B40" i="73" s="1"/>
  <c r="D4" i="73"/>
  <c r="C4" i="73"/>
  <c r="D5" i="72" a="1"/>
  <c r="D32" i="72" s="1"/>
  <c r="F32" i="72" s="1"/>
  <c r="C5" i="72" a="1"/>
  <c r="C40" i="72" s="1"/>
  <c r="E40" i="72" s="1"/>
  <c r="G40" i="72" s="1"/>
  <c r="B5" i="72" a="1"/>
  <c r="D4" i="72"/>
  <c r="C4" i="72"/>
  <c r="D5" i="71" a="1"/>
  <c r="C5" i="71" a="1"/>
  <c r="C37" i="71" s="1"/>
  <c r="E37" i="71" s="1"/>
  <c r="G37" i="71" s="1"/>
  <c r="B5" i="71" a="1"/>
  <c r="B38" i="71" s="1"/>
  <c r="D4" i="71"/>
  <c r="C4" i="71"/>
  <c r="B5" i="61" a="1"/>
  <c r="B9" i="61" s="1"/>
  <c r="D4" i="61"/>
  <c r="C4" i="61"/>
  <c r="B5" i="60" a="1"/>
  <c r="B37" i="60" s="1"/>
  <c r="D4" i="60"/>
  <c r="C4" i="60"/>
  <c r="B5" i="55" a="1"/>
  <c r="B35" i="55" s="1"/>
  <c r="D4" i="55"/>
  <c r="C4" i="55"/>
  <c r="B5" i="54" a="1"/>
  <c r="B17" i="54" s="1"/>
  <c r="D4" i="54"/>
  <c r="C4" i="54"/>
  <c r="B5" i="49" a="1"/>
  <c r="B39" i="49" s="1"/>
  <c r="D4" i="49"/>
  <c r="C4" i="49"/>
  <c r="B5" i="48" a="1"/>
  <c r="B27" i="48" s="1"/>
  <c r="D4" i="48"/>
  <c r="C4" i="48"/>
  <c r="B5" i="42" a="1"/>
  <c r="B32" i="42" s="1"/>
  <c r="D4" i="42"/>
  <c r="C4" i="42"/>
  <c r="B5" i="41" a="1"/>
  <c r="B40" i="41" s="1"/>
  <c r="D4" i="41"/>
  <c r="C4" i="41"/>
  <c r="B5" i="35" a="1"/>
  <c r="B40" i="35" s="1"/>
  <c r="D4" i="35"/>
  <c r="C4" i="35"/>
  <c r="B5" i="34" a="1"/>
  <c r="B32" i="34" s="1"/>
  <c r="D4" i="34"/>
  <c r="C4" i="34"/>
  <c r="B5" i="27" a="1"/>
  <c r="B37" i="27" s="1"/>
  <c r="D4" i="27"/>
  <c r="C4" i="27"/>
  <c r="B5" i="25" a="1"/>
  <c r="B40" i="25" s="1"/>
  <c r="D4" i="25"/>
  <c r="C4" i="25"/>
  <c r="D5" i="158" a="1"/>
  <c r="D6" i="158" s="1"/>
  <c r="F6" i="158" s="1"/>
  <c r="D5" i="156" a="1"/>
  <c r="D7" i="156" s="1"/>
  <c r="D5" i="35" a="1"/>
  <c r="D40" i="35" s="1"/>
  <c r="F40" i="35" s="1"/>
  <c r="D5" i="25" a="1"/>
  <c r="D39" i="25" s="1"/>
  <c r="F39" i="25" s="1"/>
  <c r="D5" i="34" a="1"/>
  <c r="D37" i="34" s="1"/>
  <c r="F37" i="34" s="1"/>
  <c r="D5" i="60" a="1"/>
  <c r="D35" i="60" s="1"/>
  <c r="F35" i="60" s="1"/>
  <c r="AL50" i="5"/>
  <c r="AK50" i="5"/>
  <c r="AJ50" i="5"/>
  <c r="AI50" i="5"/>
  <c r="AH50" i="5"/>
  <c r="AG50" i="5"/>
  <c r="AF50" i="5"/>
  <c r="AE50" i="5"/>
  <c r="AD50" i="5"/>
  <c r="AC50" i="5"/>
  <c r="AB50" i="5"/>
  <c r="AA50" i="5"/>
  <c r="Z50" i="5"/>
  <c r="Y50" i="5"/>
  <c r="X50" i="5"/>
  <c r="W50" i="5"/>
  <c r="V50" i="5"/>
  <c r="U50" i="5"/>
  <c r="T50" i="5"/>
  <c r="S50" i="5"/>
  <c r="R50" i="5"/>
  <c r="Q50" i="5"/>
  <c r="P50" i="5"/>
  <c r="O50" i="5"/>
  <c r="N50" i="5"/>
  <c r="M50" i="5"/>
  <c r="L50" i="5"/>
  <c r="K50" i="5"/>
  <c r="J50" i="5"/>
  <c r="I50" i="5"/>
  <c r="H50" i="5"/>
  <c r="G50" i="5"/>
  <c r="F50" i="5"/>
  <c r="E50" i="5"/>
  <c r="D50" i="5"/>
  <c r="C50" i="5"/>
  <c r="AL49" i="5"/>
  <c r="AK49" i="5"/>
  <c r="AJ49" i="5"/>
  <c r="AI49" i="5"/>
  <c r="AH49" i="5"/>
  <c r="AG49" i="5"/>
  <c r="AF49" i="5"/>
  <c r="AE49" i="5"/>
  <c r="AD49" i="5"/>
  <c r="AC49" i="5"/>
  <c r="AB49" i="5"/>
  <c r="AA49" i="5"/>
  <c r="Z49" i="5"/>
  <c r="Y49" i="5"/>
  <c r="X49" i="5"/>
  <c r="W49" i="5"/>
  <c r="V49" i="5"/>
  <c r="U49" i="5"/>
  <c r="T49" i="5"/>
  <c r="S49" i="5"/>
  <c r="R49" i="5"/>
  <c r="Q49" i="5"/>
  <c r="P49" i="5"/>
  <c r="O49" i="5"/>
  <c r="N49" i="5"/>
  <c r="M49" i="5"/>
  <c r="L49" i="5"/>
  <c r="K49" i="5"/>
  <c r="J49" i="5"/>
  <c r="I49" i="5"/>
  <c r="H49" i="5"/>
  <c r="G49" i="5"/>
  <c r="F49" i="5"/>
  <c r="E49" i="5"/>
  <c r="D49" i="5"/>
  <c r="C49" i="5"/>
  <c r="AL48" i="5"/>
  <c r="AK48" i="5"/>
  <c r="AJ48" i="5"/>
  <c r="AI48" i="5"/>
  <c r="AH48" i="5"/>
  <c r="AG48" i="5"/>
  <c r="AF48" i="5"/>
  <c r="AE48" i="5"/>
  <c r="AD48" i="5"/>
  <c r="AC48" i="5"/>
  <c r="AB48" i="5"/>
  <c r="AA48" i="5"/>
  <c r="Z48" i="5"/>
  <c r="Y48" i="5"/>
  <c r="X48" i="5"/>
  <c r="W48" i="5"/>
  <c r="V48" i="5"/>
  <c r="U48" i="5"/>
  <c r="T48" i="5"/>
  <c r="S48" i="5"/>
  <c r="R48" i="5"/>
  <c r="Q48" i="5"/>
  <c r="P48" i="5"/>
  <c r="O48" i="5"/>
  <c r="N48" i="5"/>
  <c r="M48" i="5"/>
  <c r="L48" i="5"/>
  <c r="K48" i="5"/>
  <c r="J48" i="5"/>
  <c r="I48" i="5"/>
  <c r="H48" i="5"/>
  <c r="G48" i="5"/>
  <c r="F48" i="5"/>
  <c r="E48" i="5"/>
  <c r="D48" i="5"/>
  <c r="C48" i="5"/>
  <c r="AL47" i="5"/>
  <c r="AK47" i="5"/>
  <c r="AJ47" i="5"/>
  <c r="AI47" i="5"/>
  <c r="AH47" i="5"/>
  <c r="AG47" i="5"/>
  <c r="AF47" i="5"/>
  <c r="AE47" i="5"/>
  <c r="AD47" i="5"/>
  <c r="AC47" i="5"/>
  <c r="AB47" i="5"/>
  <c r="AA47" i="5"/>
  <c r="Z47" i="5"/>
  <c r="Y47" i="5"/>
  <c r="X47" i="5"/>
  <c r="W47" i="5"/>
  <c r="V47" i="5"/>
  <c r="U47" i="5"/>
  <c r="T47" i="5"/>
  <c r="S47" i="5"/>
  <c r="R47" i="5"/>
  <c r="Q47" i="5"/>
  <c r="P47" i="5"/>
  <c r="O47" i="5"/>
  <c r="N47" i="5"/>
  <c r="M47" i="5"/>
  <c r="L47" i="5"/>
  <c r="K47" i="5"/>
  <c r="J47" i="5"/>
  <c r="I47" i="5"/>
  <c r="H47" i="5"/>
  <c r="G47" i="5"/>
  <c r="F47" i="5"/>
  <c r="E47" i="5"/>
  <c r="D47" i="5"/>
  <c r="C47" i="5"/>
  <c r="AL46" i="5"/>
  <c r="AK46" i="5"/>
  <c r="AJ46" i="5"/>
  <c r="AI46" i="5"/>
  <c r="AH46" i="5"/>
  <c r="AG46" i="5"/>
  <c r="AF46" i="5"/>
  <c r="AE46" i="5"/>
  <c r="AD46" i="5"/>
  <c r="AC46" i="5"/>
  <c r="AB46" i="5"/>
  <c r="AA46" i="5"/>
  <c r="Z46" i="5"/>
  <c r="Y46" i="5"/>
  <c r="X46" i="5"/>
  <c r="W46" i="5"/>
  <c r="V46" i="5"/>
  <c r="U46" i="5"/>
  <c r="T46" i="5"/>
  <c r="S46" i="5"/>
  <c r="R46" i="5"/>
  <c r="Q46" i="5"/>
  <c r="P46" i="5"/>
  <c r="O46" i="5"/>
  <c r="N46" i="5"/>
  <c r="M46" i="5"/>
  <c r="L46" i="5"/>
  <c r="K46" i="5"/>
  <c r="J46" i="5"/>
  <c r="I46" i="5"/>
  <c r="H46" i="5"/>
  <c r="G46" i="5"/>
  <c r="F46" i="5"/>
  <c r="E46" i="5"/>
  <c r="D46" i="5"/>
  <c r="D5" i="61" l="1" a="1"/>
  <c r="D40" i="61" s="1"/>
  <c r="F40" i="61" s="1"/>
  <c r="D5" i="27" a="1"/>
  <c r="D16" i="27" s="1"/>
  <c r="F16" i="27" s="1"/>
  <c r="D5" i="54" a="1"/>
  <c r="D6" i="54" s="1"/>
  <c r="F6" i="54" s="1"/>
  <c r="D5" i="42" a="1"/>
  <c r="D37" i="42" s="1"/>
  <c r="F37" i="42" s="1"/>
  <c r="D5" i="41" a="1"/>
  <c r="D40" i="41" s="1"/>
  <c r="F40" i="41" s="1"/>
  <c r="D5" i="55" a="1"/>
  <c r="D39" i="55" s="1"/>
  <c r="F39" i="55" s="1"/>
  <c r="D5" i="49" a="1"/>
  <c r="D17" i="49" s="1"/>
  <c r="F17" i="49" s="1"/>
  <c r="D5" i="48" a="1"/>
  <c r="D38" i="48" s="1"/>
  <c r="F38" i="48" s="1"/>
  <c r="G40" i="34"/>
  <c r="C5" i="35" a="1"/>
  <c r="C5" i="27" a="1"/>
  <c r="C37" i="27" s="1"/>
  <c r="E37" i="27" s="1"/>
  <c r="G37" i="27" s="1"/>
  <c r="C5" i="25" a="1"/>
  <c r="C38" i="25" s="1"/>
  <c r="E38" i="25" s="1"/>
  <c r="G38" i="25" s="1"/>
  <c r="C5" i="134" a="1"/>
  <c r="C34" i="134" s="1"/>
  <c r="E34" i="134" s="1"/>
  <c r="G34" i="134" s="1"/>
  <c r="C5" i="135" a="1"/>
  <c r="C25" i="135" s="1"/>
  <c r="E25" i="135" s="1"/>
  <c r="G25" i="135" s="1"/>
  <c r="C5" i="137" a="1"/>
  <c r="C34" i="137" s="1"/>
  <c r="E34" i="137" s="1"/>
  <c r="G34" i="137" s="1"/>
  <c r="C5" i="136" a="1"/>
  <c r="C32" i="136" s="1"/>
  <c r="E32" i="136" s="1"/>
  <c r="G32" i="136" s="1"/>
  <c r="C5" i="133" a="1"/>
  <c r="C37" i="133" s="1"/>
  <c r="E37" i="133" s="1"/>
  <c r="G37" i="133" s="1"/>
  <c r="C5" i="111" a="1"/>
  <c r="C6" i="111" s="1"/>
  <c r="E6" i="111" s="1"/>
  <c r="G6" i="111" s="1"/>
  <c r="C5" i="112" a="1"/>
  <c r="C33" i="112" s="1"/>
  <c r="E33" i="112" s="1"/>
  <c r="G33" i="112" s="1"/>
  <c r="C5" i="114" a="1"/>
  <c r="C19" i="114" s="1"/>
  <c r="E19" i="114" s="1"/>
  <c r="G19" i="114" s="1"/>
  <c r="C5" i="115" a="1"/>
  <c r="C28" i="115" s="1"/>
  <c r="E28" i="115" s="1"/>
  <c r="G28" i="115" s="1"/>
  <c r="C5" i="123" a="1"/>
  <c r="C39" i="123" s="1"/>
  <c r="E39" i="123" s="1"/>
  <c r="G39" i="123" s="1"/>
  <c r="C5" i="125" a="1"/>
  <c r="C11" i="125" s="1"/>
  <c r="E11" i="125" s="1"/>
  <c r="G11" i="125" s="1"/>
  <c r="C5" i="126" a="1"/>
  <c r="C11" i="126" s="1"/>
  <c r="E11" i="126" s="1"/>
  <c r="G11" i="126" s="1"/>
  <c r="C5" i="124" a="1"/>
  <c r="C11" i="124" s="1"/>
  <c r="E11" i="124" s="1"/>
  <c r="G11" i="124" s="1"/>
  <c r="C5" i="42" a="1"/>
  <c r="C30" i="42" s="1"/>
  <c r="E30" i="42" s="1"/>
  <c r="G30" i="42" s="1"/>
  <c r="C5" i="41" a="1"/>
  <c r="C32" i="41" s="1"/>
  <c r="E32" i="41" s="1"/>
  <c r="G32" i="41" s="1"/>
  <c r="C5" i="110" a="1"/>
  <c r="C37" i="110" s="1"/>
  <c r="E37" i="110" s="1"/>
  <c r="G37" i="110" s="1"/>
  <c r="C5" i="122" a="1"/>
  <c r="C34" i="122" s="1"/>
  <c r="E34" i="122" s="1"/>
  <c r="G34" i="122" s="1"/>
  <c r="B15" i="60"/>
  <c r="D15" i="73"/>
  <c r="F15" i="73" s="1"/>
  <c r="B15" i="49"/>
  <c r="B15" i="88"/>
  <c r="B9" i="41"/>
  <c r="D6" i="34"/>
  <c r="F6" i="34" s="1"/>
  <c r="D8" i="60"/>
  <c r="F8" i="60" s="1"/>
  <c r="B7" i="75"/>
  <c r="D13" i="75"/>
  <c r="F13" i="75" s="1"/>
  <c r="D5" i="86"/>
  <c r="F5" i="86" s="1"/>
  <c r="D33" i="89"/>
  <c r="F33" i="89" s="1"/>
  <c r="D15" i="112"/>
  <c r="F15" i="112" s="1"/>
  <c r="B13" i="75"/>
  <c r="D21" i="75"/>
  <c r="F21" i="75" s="1"/>
  <c r="D21" i="86"/>
  <c r="F21" i="86" s="1"/>
  <c r="D20" i="112"/>
  <c r="F20" i="112" s="1"/>
  <c r="D22" i="34"/>
  <c r="F22" i="34" s="1"/>
  <c r="B16" i="55"/>
  <c r="B7" i="88"/>
  <c r="D34" i="88"/>
  <c r="F34" i="88" s="1"/>
  <c r="B26" i="101"/>
  <c r="D22" i="122"/>
  <c r="F22" i="122" s="1"/>
  <c r="D33" i="158"/>
  <c r="F33" i="158" s="1"/>
  <c r="D39" i="156"/>
  <c r="F39" i="156" s="1"/>
  <c r="D18" i="158"/>
  <c r="F18" i="158" s="1"/>
  <c r="D36" i="156"/>
  <c r="F36" i="156" s="1"/>
  <c r="D28" i="158"/>
  <c r="F28" i="158" s="1"/>
  <c r="D29" i="156"/>
  <c r="F29" i="156" s="1"/>
  <c r="D15" i="158"/>
  <c r="F15" i="158" s="1"/>
  <c r="D26" i="156"/>
  <c r="F26" i="156" s="1"/>
  <c r="D16" i="158"/>
  <c r="F16" i="158" s="1"/>
  <c r="D11" i="156"/>
  <c r="F11" i="156" s="1"/>
  <c r="D8" i="156"/>
  <c r="F8" i="156" s="1"/>
  <c r="D40" i="156"/>
  <c r="F40" i="156" s="1"/>
  <c r="D33" i="156"/>
  <c r="F33" i="156" s="1"/>
  <c r="D30" i="156"/>
  <c r="F30" i="156" s="1"/>
  <c r="D22" i="158"/>
  <c r="F22" i="158" s="1"/>
  <c r="D36" i="158"/>
  <c r="F36" i="158" s="1"/>
  <c r="D19" i="158"/>
  <c r="F19" i="158" s="1"/>
  <c r="D24" i="158"/>
  <c r="F24" i="158" s="1"/>
  <c r="D23" i="156"/>
  <c r="F23" i="156" s="1"/>
  <c r="D20" i="156"/>
  <c r="F20" i="156" s="1"/>
  <c r="D13" i="156"/>
  <c r="F13" i="156" s="1"/>
  <c r="D10" i="156"/>
  <c r="F10" i="156" s="1"/>
  <c r="D34" i="158"/>
  <c r="F34" i="158" s="1"/>
  <c r="D29" i="158"/>
  <c r="F29" i="158" s="1"/>
  <c r="D31" i="158"/>
  <c r="F31" i="158" s="1"/>
  <c r="D5" i="158"/>
  <c r="F5" i="158" s="1"/>
  <c r="D27" i="156"/>
  <c r="F27" i="156" s="1"/>
  <c r="D24" i="156"/>
  <c r="F24" i="156" s="1"/>
  <c r="D17" i="156"/>
  <c r="F17" i="156" s="1"/>
  <c r="D14" i="156"/>
  <c r="F14" i="156" s="1"/>
  <c r="D38" i="158"/>
  <c r="F38" i="158" s="1"/>
  <c r="D37" i="158"/>
  <c r="F37" i="158" s="1"/>
  <c r="D35" i="158"/>
  <c r="F35" i="158" s="1"/>
  <c r="D13" i="158"/>
  <c r="F13" i="158" s="1"/>
  <c r="D15" i="156"/>
  <c r="F15" i="156" s="1"/>
  <c r="D31" i="156"/>
  <c r="F31" i="156" s="1"/>
  <c r="D12" i="156"/>
  <c r="F12" i="156" s="1"/>
  <c r="D28" i="156"/>
  <c r="F28" i="156" s="1"/>
  <c r="D5" i="156"/>
  <c r="F5" i="156" s="1"/>
  <c r="D21" i="156"/>
  <c r="F21" i="156" s="1"/>
  <c r="D37" i="156"/>
  <c r="F37" i="156" s="1"/>
  <c r="D18" i="156"/>
  <c r="F18" i="156" s="1"/>
  <c r="D34" i="156"/>
  <c r="F34" i="156" s="1"/>
  <c r="D10" i="158"/>
  <c r="F10" i="158" s="1"/>
  <c r="D26" i="158"/>
  <c r="F26" i="158" s="1"/>
  <c r="D12" i="158"/>
  <c r="F12" i="158" s="1"/>
  <c r="D9" i="158"/>
  <c r="F9" i="158" s="1"/>
  <c r="D7" i="158"/>
  <c r="F7" i="158" s="1"/>
  <c r="D23" i="158"/>
  <c r="F23" i="158" s="1"/>
  <c r="D39" i="158"/>
  <c r="F39" i="158" s="1"/>
  <c r="D32" i="158"/>
  <c r="F32" i="158" s="1"/>
  <c r="D17" i="158"/>
  <c r="F17" i="158" s="1"/>
  <c r="D19" i="156"/>
  <c r="F19" i="156" s="1"/>
  <c r="D35" i="156"/>
  <c r="F35" i="156" s="1"/>
  <c r="D16" i="156"/>
  <c r="F16" i="156" s="1"/>
  <c r="D32" i="156"/>
  <c r="F32" i="156" s="1"/>
  <c r="D9" i="156"/>
  <c r="F9" i="156" s="1"/>
  <c r="D25" i="156"/>
  <c r="F25" i="156" s="1"/>
  <c r="D6" i="156"/>
  <c r="F6" i="156" s="1"/>
  <c r="D22" i="156"/>
  <c r="F22" i="156" s="1"/>
  <c r="D38" i="156"/>
  <c r="F38" i="156" s="1"/>
  <c r="D14" i="158"/>
  <c r="F14" i="158" s="1"/>
  <c r="D30" i="158"/>
  <c r="F30" i="158" s="1"/>
  <c r="D20" i="158"/>
  <c r="F20" i="158" s="1"/>
  <c r="D21" i="158"/>
  <c r="F21" i="158" s="1"/>
  <c r="D11" i="158"/>
  <c r="F11" i="158" s="1"/>
  <c r="D27" i="158"/>
  <c r="F27" i="158" s="1"/>
  <c r="D8" i="158"/>
  <c r="F8" i="158" s="1"/>
  <c r="D40" i="158"/>
  <c r="F40" i="158" s="1"/>
  <c r="D25" i="158"/>
  <c r="F25" i="158" s="1"/>
  <c r="D25" i="73"/>
  <c r="F25" i="73" s="1"/>
  <c r="C14" i="75"/>
  <c r="E14" i="75" s="1"/>
  <c r="G14" i="75" s="1"/>
  <c r="C8" i="89"/>
  <c r="E8" i="89" s="1"/>
  <c r="G8" i="89" s="1"/>
  <c r="B16" i="34"/>
  <c r="B17" i="73"/>
  <c r="D5" i="73"/>
  <c r="F5" i="73" s="1"/>
  <c r="D31" i="73"/>
  <c r="F31" i="73" s="1"/>
  <c r="B29" i="75"/>
  <c r="C14" i="86"/>
  <c r="E14" i="86" s="1"/>
  <c r="G14" i="86" s="1"/>
  <c r="D37" i="86"/>
  <c r="F37" i="86" s="1"/>
  <c r="B23" i="88"/>
  <c r="D7" i="88"/>
  <c r="F7" i="88" s="1"/>
  <c r="C10" i="89"/>
  <c r="E10" i="89" s="1"/>
  <c r="G10" i="89" s="1"/>
  <c r="D6" i="89"/>
  <c r="F6" i="89" s="1"/>
  <c r="B19" i="100"/>
  <c r="D7" i="111"/>
  <c r="F7" i="111" s="1"/>
  <c r="B13" i="124"/>
  <c r="D11" i="125"/>
  <c r="F11" i="125" s="1"/>
  <c r="B16" i="133"/>
  <c r="B25" i="73"/>
  <c r="D9" i="73"/>
  <c r="F9" i="73" s="1"/>
  <c r="D37" i="73"/>
  <c r="F37" i="73" s="1"/>
  <c r="B37" i="75"/>
  <c r="B39" i="88"/>
  <c r="D19" i="88"/>
  <c r="F19" i="88" s="1"/>
  <c r="C26" i="89"/>
  <c r="E26" i="89" s="1"/>
  <c r="G26" i="89" s="1"/>
  <c r="D17" i="89"/>
  <c r="F17" i="89" s="1"/>
  <c r="D28" i="111"/>
  <c r="F28" i="111" s="1"/>
  <c r="B21" i="124"/>
  <c r="D17" i="125"/>
  <c r="F17" i="125" s="1"/>
  <c r="D28" i="134"/>
  <c r="F28" i="134" s="1"/>
  <c r="C32" i="89"/>
  <c r="E32" i="89" s="1"/>
  <c r="G32" i="89" s="1"/>
  <c r="D33" i="125"/>
  <c r="F33" i="125" s="1"/>
  <c r="B11" i="60"/>
  <c r="B39" i="60"/>
  <c r="B37" i="72"/>
  <c r="B38" i="72"/>
  <c r="B6" i="72"/>
  <c r="C40" i="96"/>
  <c r="E40" i="96" s="1"/>
  <c r="G40" i="96" s="1"/>
  <c r="C37" i="96"/>
  <c r="E37" i="96" s="1"/>
  <c r="G37" i="96" s="1"/>
  <c r="C21" i="96"/>
  <c r="E21" i="96" s="1"/>
  <c r="G21" i="96" s="1"/>
  <c r="C7" i="96"/>
  <c r="E7" i="96" s="1"/>
  <c r="G7" i="96" s="1"/>
  <c r="C31" i="96"/>
  <c r="E31" i="96" s="1"/>
  <c r="G31" i="96" s="1"/>
  <c r="C15" i="96"/>
  <c r="E15" i="96" s="1"/>
  <c r="G15" i="96" s="1"/>
  <c r="C29" i="96"/>
  <c r="E29" i="96" s="1"/>
  <c r="G29" i="96" s="1"/>
  <c r="C9" i="96"/>
  <c r="E9" i="96" s="1"/>
  <c r="G9" i="96" s="1"/>
  <c r="C39" i="96"/>
  <c r="E39" i="96" s="1"/>
  <c r="G39" i="96" s="1"/>
  <c r="B35" i="97"/>
  <c r="B23" i="97"/>
  <c r="B33" i="97"/>
  <c r="B13" i="97"/>
  <c r="D40" i="110"/>
  <c r="F40" i="110" s="1"/>
  <c r="D25" i="110"/>
  <c r="F25" i="110" s="1"/>
  <c r="D7" i="110"/>
  <c r="F7" i="110" s="1"/>
  <c r="D23" i="110"/>
  <c r="F23" i="110" s="1"/>
  <c r="D15" i="110"/>
  <c r="F15" i="110" s="1"/>
  <c r="D37" i="74"/>
  <c r="F37" i="74" s="1"/>
  <c r="D26" i="74"/>
  <c r="F26" i="74" s="1"/>
  <c r="D14" i="74"/>
  <c r="F14" i="74" s="1"/>
  <c r="B40" i="86"/>
  <c r="B39" i="86"/>
  <c r="B27" i="86"/>
  <c r="B11" i="86"/>
  <c r="B38" i="86"/>
  <c r="B22" i="86"/>
  <c r="B7" i="86"/>
  <c r="B29" i="86"/>
  <c r="C40" i="87"/>
  <c r="E40" i="87" s="1"/>
  <c r="G40" i="87" s="1"/>
  <c r="C29" i="87"/>
  <c r="E29" i="87" s="1"/>
  <c r="G29" i="87" s="1"/>
  <c r="C13" i="87"/>
  <c r="E13" i="87" s="1"/>
  <c r="G13" i="87" s="1"/>
  <c r="B40" i="34"/>
  <c r="B25" i="41"/>
  <c r="B34" i="49"/>
  <c r="B26" i="60"/>
  <c r="D24" i="60"/>
  <c r="F24" i="60" s="1"/>
  <c r="C13" i="72"/>
  <c r="E13" i="72" s="1"/>
  <c r="G13" i="72" s="1"/>
  <c r="D10" i="74"/>
  <c r="F10" i="74" s="1"/>
  <c r="B6" i="86"/>
  <c r="B33" i="86"/>
  <c r="C32" i="88"/>
  <c r="E32" i="88" s="1"/>
  <c r="G32" i="88" s="1"/>
  <c r="C40" i="88"/>
  <c r="E40" i="88" s="1"/>
  <c r="G40" i="88" s="1"/>
  <c r="C17" i="96"/>
  <c r="E17" i="96" s="1"/>
  <c r="G17" i="96" s="1"/>
  <c r="D32" i="101"/>
  <c r="F32" i="101" s="1"/>
  <c r="D12" i="101"/>
  <c r="F12" i="101" s="1"/>
  <c r="D31" i="110"/>
  <c r="F31" i="110" s="1"/>
  <c r="D39" i="122"/>
  <c r="F39" i="122" s="1"/>
  <c r="D30" i="122"/>
  <c r="F30" i="122" s="1"/>
  <c r="D9" i="122"/>
  <c r="F9" i="122" s="1"/>
  <c r="D14" i="122"/>
  <c r="F14" i="122" s="1"/>
  <c r="D38" i="122"/>
  <c r="F38" i="122" s="1"/>
  <c r="D6" i="122"/>
  <c r="F6" i="122" s="1"/>
  <c r="D38" i="34"/>
  <c r="F38" i="34" s="1"/>
  <c r="B8" i="55"/>
  <c r="B5" i="60"/>
  <c r="D40" i="60"/>
  <c r="F40" i="60" s="1"/>
  <c r="B17" i="86"/>
  <c r="B37" i="87"/>
  <c r="B22" i="87"/>
  <c r="B6" i="87"/>
  <c r="D40" i="89"/>
  <c r="F40" i="89" s="1"/>
  <c r="D39" i="89"/>
  <c r="F39" i="89" s="1"/>
  <c r="D27" i="89"/>
  <c r="F27" i="89" s="1"/>
  <c r="D11" i="89"/>
  <c r="F11" i="89" s="1"/>
  <c r="D38" i="89"/>
  <c r="F38" i="89" s="1"/>
  <c r="D22" i="89"/>
  <c r="F22" i="89" s="1"/>
  <c r="D7" i="89"/>
  <c r="F7" i="89" s="1"/>
  <c r="D29" i="89"/>
  <c r="F29" i="89" s="1"/>
  <c r="C25" i="96"/>
  <c r="E25" i="96" s="1"/>
  <c r="G25" i="96" s="1"/>
  <c r="D13" i="100"/>
  <c r="F13" i="100" s="1"/>
  <c r="D31" i="100"/>
  <c r="F31" i="100" s="1"/>
  <c r="D23" i="100"/>
  <c r="F23" i="100" s="1"/>
  <c r="D39" i="110"/>
  <c r="F39" i="110" s="1"/>
  <c r="D23" i="114"/>
  <c r="F23" i="114" s="1"/>
  <c r="D38" i="114"/>
  <c r="F38" i="114" s="1"/>
  <c r="B21" i="75"/>
  <c r="B39" i="75"/>
  <c r="D37" i="75"/>
  <c r="F37" i="75" s="1"/>
  <c r="C18" i="89"/>
  <c r="E18" i="89" s="1"/>
  <c r="G18" i="89" s="1"/>
  <c r="C38" i="89"/>
  <c r="E38" i="89" s="1"/>
  <c r="G38" i="89" s="1"/>
  <c r="B37" i="101"/>
  <c r="B14" i="101"/>
  <c r="B30" i="101"/>
  <c r="D12" i="72"/>
  <c r="F12" i="72" s="1"/>
  <c r="B9" i="73"/>
  <c r="D21" i="73"/>
  <c r="F21" i="73" s="1"/>
  <c r="B5" i="75"/>
  <c r="B23" i="75"/>
  <c r="D5" i="75"/>
  <c r="F5" i="75" s="1"/>
  <c r="B31" i="88"/>
  <c r="C6" i="89"/>
  <c r="E6" i="89" s="1"/>
  <c r="G6" i="89" s="1"/>
  <c r="C22" i="89"/>
  <c r="E22" i="89" s="1"/>
  <c r="G22" i="89" s="1"/>
  <c r="C40" i="89"/>
  <c r="E40" i="89" s="1"/>
  <c r="G40" i="89" s="1"/>
  <c r="B6" i="101"/>
  <c r="B38" i="101"/>
  <c r="D33" i="123"/>
  <c r="F33" i="123" s="1"/>
  <c r="D40" i="123"/>
  <c r="F40" i="123" s="1"/>
  <c r="B39" i="124"/>
  <c r="B5" i="124"/>
  <c r="D12" i="135"/>
  <c r="F12" i="135" s="1"/>
  <c r="D20" i="135"/>
  <c r="F20" i="135" s="1"/>
  <c r="D38" i="125"/>
  <c r="F38" i="125" s="1"/>
  <c r="D14" i="34"/>
  <c r="F14" i="34" s="1"/>
  <c r="B5" i="41"/>
  <c r="B21" i="41"/>
  <c r="B37" i="41"/>
  <c r="B40" i="48"/>
  <c r="B11" i="48"/>
  <c r="B7" i="49"/>
  <c r="B31" i="49"/>
  <c r="B40" i="60"/>
  <c r="B31" i="60"/>
  <c r="B21" i="60"/>
  <c r="B13" i="60"/>
  <c r="B6" i="60"/>
  <c r="B34" i="60"/>
  <c r="B18" i="60"/>
  <c r="B10" i="60"/>
  <c r="B29" i="60"/>
  <c r="B17" i="60"/>
  <c r="B7" i="60"/>
  <c r="B23" i="60"/>
  <c r="D40" i="71"/>
  <c r="F40" i="71" s="1"/>
  <c r="D37" i="71"/>
  <c r="F37" i="71" s="1"/>
  <c r="H37" i="71" s="1"/>
  <c r="B36" i="102" s="1"/>
  <c r="D25" i="71"/>
  <c r="F25" i="71" s="1"/>
  <c r="D15" i="71"/>
  <c r="F15" i="71" s="1"/>
  <c r="D5" i="71"/>
  <c r="F5" i="71" s="1"/>
  <c r="D31" i="71"/>
  <c r="F31" i="71" s="1"/>
  <c r="D21" i="71"/>
  <c r="F21" i="71" s="1"/>
  <c r="D9" i="71"/>
  <c r="F9" i="71" s="1"/>
  <c r="D39" i="71"/>
  <c r="F39" i="71" s="1"/>
  <c r="D17" i="71"/>
  <c r="F17" i="71" s="1"/>
  <c r="D33" i="71"/>
  <c r="F33" i="71" s="1"/>
  <c r="D13" i="71"/>
  <c r="F13" i="71" s="1"/>
  <c r="D29" i="71"/>
  <c r="F29" i="71" s="1"/>
  <c r="D7" i="71"/>
  <c r="F7" i="71" s="1"/>
  <c r="C38" i="85"/>
  <c r="E38" i="85" s="1"/>
  <c r="G38" i="85" s="1"/>
  <c r="C19" i="85"/>
  <c r="E19" i="85" s="1"/>
  <c r="G19" i="85" s="1"/>
  <c r="C34" i="85"/>
  <c r="E34" i="85" s="1"/>
  <c r="G34" i="85" s="1"/>
  <c r="C6" i="85"/>
  <c r="E6" i="85" s="1"/>
  <c r="G6" i="85" s="1"/>
  <c r="C27" i="85"/>
  <c r="E27" i="85" s="1"/>
  <c r="G27" i="85" s="1"/>
  <c r="C13" i="85"/>
  <c r="E13" i="85" s="1"/>
  <c r="G13" i="85" s="1"/>
  <c r="G21" i="34"/>
  <c r="D30" i="34"/>
  <c r="F30" i="34" s="1"/>
  <c r="B13" i="41"/>
  <c r="B29" i="41"/>
  <c r="B18" i="49"/>
  <c r="D23" i="71"/>
  <c r="F23" i="71" s="1"/>
  <c r="C38" i="74"/>
  <c r="E38" i="74" s="1"/>
  <c r="G38" i="74" s="1"/>
  <c r="C37" i="74"/>
  <c r="E37" i="74" s="1"/>
  <c r="G37" i="74" s="1"/>
  <c r="C21" i="74"/>
  <c r="E21" i="74" s="1"/>
  <c r="G21" i="74" s="1"/>
  <c r="C5" i="74"/>
  <c r="E5" i="74" s="1"/>
  <c r="G5" i="74" s="1"/>
  <c r="C29" i="74"/>
  <c r="E29" i="74" s="1"/>
  <c r="G29" i="74" s="1"/>
  <c r="C13" i="74"/>
  <c r="E13" i="74" s="1"/>
  <c r="G13" i="74" s="1"/>
  <c r="C23" i="74"/>
  <c r="E23" i="74" s="1"/>
  <c r="G23" i="74" s="1"/>
  <c r="C15" i="74"/>
  <c r="E15" i="74" s="1"/>
  <c r="G15" i="74" s="1"/>
  <c r="C39" i="74"/>
  <c r="E39" i="74" s="1"/>
  <c r="G39" i="74" s="1"/>
  <c r="C7" i="74"/>
  <c r="E7" i="74" s="1"/>
  <c r="G7" i="74" s="1"/>
  <c r="C30" i="98"/>
  <c r="E30" i="98" s="1"/>
  <c r="G30" i="98" s="1"/>
  <c r="C10" i="98"/>
  <c r="E10" i="98" s="1"/>
  <c r="G10" i="98" s="1"/>
  <c r="C31" i="98"/>
  <c r="E31" i="98" s="1"/>
  <c r="G31" i="98" s="1"/>
  <c r="C21" i="98"/>
  <c r="E21" i="98" s="1"/>
  <c r="G21" i="98" s="1"/>
  <c r="G13" i="34"/>
  <c r="G23" i="34"/>
  <c r="B17" i="41"/>
  <c r="B33" i="41"/>
  <c r="B40" i="49"/>
  <c r="B26" i="49"/>
  <c r="B10" i="49"/>
  <c r="B23" i="49"/>
  <c r="D40" i="100"/>
  <c r="F40" i="100" s="1"/>
  <c r="D37" i="100"/>
  <c r="F37" i="100" s="1"/>
  <c r="D21" i="100"/>
  <c r="F21" i="100" s="1"/>
  <c r="D5" i="100"/>
  <c r="F5" i="100" s="1"/>
  <c r="D29" i="100"/>
  <c r="F29" i="100" s="1"/>
  <c r="D7" i="100"/>
  <c r="F7" i="100" s="1"/>
  <c r="D39" i="100"/>
  <c r="F39" i="100" s="1"/>
  <c r="D15" i="100"/>
  <c r="F15" i="100" s="1"/>
  <c r="B38" i="110"/>
  <c r="B9" i="110"/>
  <c r="B17" i="110"/>
  <c r="B25" i="110"/>
  <c r="D17" i="114"/>
  <c r="F17" i="114" s="1"/>
  <c r="B40" i="55"/>
  <c r="C37" i="75"/>
  <c r="E37" i="75" s="1"/>
  <c r="G37" i="75" s="1"/>
  <c r="C26" i="75"/>
  <c r="E26" i="75" s="1"/>
  <c r="G26" i="75" s="1"/>
  <c r="C10" i="75"/>
  <c r="E10" i="75" s="1"/>
  <c r="G10" i="75" s="1"/>
  <c r="C37" i="86"/>
  <c r="E37" i="86" s="1"/>
  <c r="G37" i="86" s="1"/>
  <c r="C26" i="86"/>
  <c r="E26" i="86" s="1"/>
  <c r="G26" i="86" s="1"/>
  <c r="C10" i="86"/>
  <c r="E10" i="86" s="1"/>
  <c r="G10" i="86" s="1"/>
  <c r="D37" i="98"/>
  <c r="F37" i="98" s="1"/>
  <c r="D22" i="98"/>
  <c r="F22" i="98" s="1"/>
  <c r="D6" i="98"/>
  <c r="F6" i="98" s="1"/>
  <c r="B36" i="112"/>
  <c r="B9" i="112"/>
  <c r="B20" i="112"/>
  <c r="B40" i="114"/>
  <c r="B17" i="114"/>
  <c r="B33" i="114"/>
  <c r="B12" i="114"/>
  <c r="B40" i="61"/>
  <c r="B25" i="61"/>
  <c r="D24" i="72"/>
  <c r="F24" i="72" s="1"/>
  <c r="D8" i="72"/>
  <c r="F8" i="72" s="1"/>
  <c r="D28" i="72"/>
  <c r="F28" i="72" s="1"/>
  <c r="B32" i="74"/>
  <c r="B24" i="74"/>
  <c r="C36" i="97"/>
  <c r="E36" i="97" s="1"/>
  <c r="G36" i="97" s="1"/>
  <c r="C20" i="97"/>
  <c r="E20" i="97" s="1"/>
  <c r="G20" i="97" s="1"/>
  <c r="D24" i="101"/>
  <c r="F24" i="101" s="1"/>
  <c r="D16" i="101"/>
  <c r="F16" i="101" s="1"/>
  <c r="D28" i="101"/>
  <c r="F28" i="101" s="1"/>
  <c r="D40" i="101"/>
  <c r="F40" i="101" s="1"/>
  <c r="H40" i="101" s="1"/>
  <c r="F39" i="139" s="1"/>
  <c r="D8" i="101"/>
  <c r="F8" i="101" s="1"/>
  <c r="D40" i="114"/>
  <c r="F40" i="114" s="1"/>
  <c r="D34" i="114"/>
  <c r="F34" i="114" s="1"/>
  <c r="D27" i="114"/>
  <c r="F27" i="114" s="1"/>
  <c r="D21" i="114"/>
  <c r="F21" i="114" s="1"/>
  <c r="D13" i="114"/>
  <c r="F13" i="114" s="1"/>
  <c r="D6" i="114"/>
  <c r="F6" i="114" s="1"/>
  <c r="D37" i="114"/>
  <c r="F37" i="114" s="1"/>
  <c r="D29" i="114"/>
  <c r="F29" i="114" s="1"/>
  <c r="D22" i="114"/>
  <c r="F22" i="114" s="1"/>
  <c r="D15" i="114"/>
  <c r="F15" i="114" s="1"/>
  <c r="D7" i="114"/>
  <c r="F7" i="114" s="1"/>
  <c r="D39" i="114"/>
  <c r="F39" i="114" s="1"/>
  <c r="D26" i="114"/>
  <c r="F26" i="114" s="1"/>
  <c r="D11" i="114"/>
  <c r="F11" i="114" s="1"/>
  <c r="D33" i="114"/>
  <c r="F33" i="114" s="1"/>
  <c r="D18" i="114"/>
  <c r="F18" i="114" s="1"/>
  <c r="D5" i="114"/>
  <c r="F5" i="114" s="1"/>
  <c r="D31" i="114"/>
  <c r="F31" i="114" s="1"/>
  <c r="B22" i="72"/>
  <c r="C29" i="72"/>
  <c r="E29" i="72" s="1"/>
  <c r="G29" i="72" s="1"/>
  <c r="B33" i="73"/>
  <c r="D7" i="73"/>
  <c r="F7" i="73" s="1"/>
  <c r="D17" i="73"/>
  <c r="F17" i="73" s="1"/>
  <c r="D29" i="73"/>
  <c r="F29" i="73" s="1"/>
  <c r="D39" i="73"/>
  <c r="F39" i="73" s="1"/>
  <c r="D30" i="74"/>
  <c r="F30" i="74" s="1"/>
  <c r="B15" i="75"/>
  <c r="B31" i="75"/>
  <c r="D29" i="75"/>
  <c r="F29" i="75" s="1"/>
  <c r="B13" i="86"/>
  <c r="B23" i="86"/>
  <c r="B34" i="86"/>
  <c r="B10" i="87"/>
  <c r="B9" i="88"/>
  <c r="B25" i="88"/>
  <c r="D13" i="88"/>
  <c r="F13" i="88" s="1"/>
  <c r="D40" i="88"/>
  <c r="F40" i="88" s="1"/>
  <c r="C16" i="89"/>
  <c r="E16" i="89" s="1"/>
  <c r="G16" i="89" s="1"/>
  <c r="C30" i="89"/>
  <c r="E30" i="89" s="1"/>
  <c r="G30" i="89" s="1"/>
  <c r="D13" i="89"/>
  <c r="F13" i="89" s="1"/>
  <c r="D23" i="89"/>
  <c r="F23" i="89" s="1"/>
  <c r="D34" i="89"/>
  <c r="F34" i="89" s="1"/>
  <c r="H34" i="89" s="1"/>
  <c r="F33" i="138" s="1"/>
  <c r="C13" i="96"/>
  <c r="E13" i="96" s="1"/>
  <c r="G13" i="96" s="1"/>
  <c r="C23" i="96"/>
  <c r="E23" i="96" s="1"/>
  <c r="G23" i="96" s="1"/>
  <c r="C33" i="96"/>
  <c r="E33" i="96" s="1"/>
  <c r="G33" i="96" s="1"/>
  <c r="B7" i="97"/>
  <c r="B25" i="97"/>
  <c r="D40" i="133"/>
  <c r="F40" i="133" s="1"/>
  <c r="D37" i="133"/>
  <c r="F37" i="133" s="1"/>
  <c r="D15" i="133"/>
  <c r="F15" i="133" s="1"/>
  <c r="D26" i="133"/>
  <c r="F26" i="133" s="1"/>
  <c r="D5" i="133"/>
  <c r="F5" i="133" s="1"/>
  <c r="D21" i="133"/>
  <c r="F21" i="133" s="1"/>
  <c r="D31" i="133"/>
  <c r="F31" i="133" s="1"/>
  <c r="E13" i="156"/>
  <c r="D13" i="73"/>
  <c r="F13" i="73" s="1"/>
  <c r="D23" i="73"/>
  <c r="F23" i="73" s="1"/>
  <c r="D33" i="73"/>
  <c r="F33" i="73" s="1"/>
  <c r="B26" i="87"/>
  <c r="B17" i="88"/>
  <c r="B33" i="88"/>
  <c r="D26" i="88"/>
  <c r="F26" i="88" s="1"/>
  <c r="B15" i="97"/>
  <c r="B22" i="101"/>
  <c r="D17" i="110"/>
  <c r="F17" i="110" s="1"/>
  <c r="D33" i="110"/>
  <c r="F33" i="110" s="1"/>
  <c r="D6" i="125"/>
  <c r="F6" i="125" s="1"/>
  <c r="B33" i="136"/>
  <c r="B37" i="136"/>
  <c r="B5" i="136"/>
  <c r="D40" i="125"/>
  <c r="F40" i="125" s="1"/>
  <c r="D31" i="125"/>
  <c r="F31" i="125" s="1"/>
  <c r="D21" i="125"/>
  <c r="F21" i="125" s="1"/>
  <c r="D10" i="125"/>
  <c r="F10" i="125" s="1"/>
  <c r="D37" i="125"/>
  <c r="F37" i="125" s="1"/>
  <c r="D26" i="125"/>
  <c r="F26" i="125" s="1"/>
  <c r="D15" i="125"/>
  <c r="F15" i="125" s="1"/>
  <c r="D5" i="125"/>
  <c r="F5" i="125" s="1"/>
  <c r="D22" i="125"/>
  <c r="F22" i="125" s="1"/>
  <c r="E21" i="156"/>
  <c r="D17" i="122"/>
  <c r="F17" i="122" s="1"/>
  <c r="D33" i="122"/>
  <c r="F33" i="122" s="1"/>
  <c r="D16" i="123"/>
  <c r="F16" i="123" s="1"/>
  <c r="B29" i="124"/>
  <c r="E37" i="158"/>
  <c r="F7" i="156"/>
  <c r="B6" i="25"/>
  <c r="B11" i="25"/>
  <c r="B17" i="25"/>
  <c r="B22" i="25"/>
  <c r="B27" i="25"/>
  <c r="B33" i="25"/>
  <c r="B38" i="25"/>
  <c r="D11" i="25"/>
  <c r="F11" i="25" s="1"/>
  <c r="D21" i="25"/>
  <c r="F21" i="25" s="1"/>
  <c r="D32" i="25"/>
  <c r="F32" i="25" s="1"/>
  <c r="B10" i="27"/>
  <c r="B17" i="27"/>
  <c r="B24" i="27"/>
  <c r="B32" i="27"/>
  <c r="B38" i="27"/>
  <c r="B9" i="35"/>
  <c r="B14" i="35"/>
  <c r="B19" i="35"/>
  <c r="B25" i="35"/>
  <c r="B30" i="35"/>
  <c r="B35" i="35"/>
  <c r="D7" i="35"/>
  <c r="F7" i="35" s="1"/>
  <c r="D15" i="35"/>
  <c r="F15" i="35" s="1"/>
  <c r="D23" i="35"/>
  <c r="F23" i="35" s="1"/>
  <c r="D31" i="35"/>
  <c r="F31" i="35" s="1"/>
  <c r="D39" i="35"/>
  <c r="F39" i="35" s="1"/>
  <c r="B7" i="25"/>
  <c r="B13" i="25"/>
  <c r="B18" i="25"/>
  <c r="B23" i="25"/>
  <c r="B29" i="25"/>
  <c r="B34" i="25"/>
  <c r="B39" i="25"/>
  <c r="D13" i="25"/>
  <c r="F13" i="25" s="1"/>
  <c r="D24" i="25"/>
  <c r="F24" i="25" s="1"/>
  <c r="D35" i="25"/>
  <c r="F35" i="25" s="1"/>
  <c r="B5" i="27"/>
  <c r="B12" i="27"/>
  <c r="B18" i="27"/>
  <c r="B26" i="27"/>
  <c r="B33" i="27"/>
  <c r="B40" i="27"/>
  <c r="B24" i="34"/>
  <c r="G14" i="34"/>
  <c r="G19" i="34"/>
  <c r="G30" i="34"/>
  <c r="G35" i="34"/>
  <c r="D18" i="34"/>
  <c r="F18" i="34" s="1"/>
  <c r="D34" i="34"/>
  <c r="F34" i="34" s="1"/>
  <c r="B5" i="35"/>
  <c r="B10" i="35"/>
  <c r="B15" i="35"/>
  <c r="B21" i="35"/>
  <c r="B26" i="35"/>
  <c r="B31" i="35"/>
  <c r="B37" i="35"/>
  <c r="D9" i="35"/>
  <c r="F9" i="35" s="1"/>
  <c r="D17" i="35"/>
  <c r="F17" i="35" s="1"/>
  <c r="D25" i="35"/>
  <c r="F25" i="35" s="1"/>
  <c r="D33" i="35"/>
  <c r="F33" i="35" s="1"/>
  <c r="B11" i="41"/>
  <c r="B19" i="41"/>
  <c r="B27" i="41"/>
  <c r="B35" i="41"/>
  <c r="B40" i="54"/>
  <c r="B37" i="54"/>
  <c r="B21" i="54"/>
  <c r="B5" i="54"/>
  <c r="B29" i="54"/>
  <c r="B13" i="54"/>
  <c r="B25" i="54"/>
  <c r="B9" i="54"/>
  <c r="B9" i="25"/>
  <c r="B14" i="25"/>
  <c r="B19" i="25"/>
  <c r="B25" i="25"/>
  <c r="B30" i="25"/>
  <c r="B35" i="25"/>
  <c r="D5" i="25"/>
  <c r="F5" i="25" s="1"/>
  <c r="D16" i="25"/>
  <c r="F16" i="25" s="1"/>
  <c r="D27" i="25"/>
  <c r="F27" i="25" s="1"/>
  <c r="D37" i="25"/>
  <c r="F37" i="25" s="1"/>
  <c r="B6" i="27"/>
  <c r="B13" i="27"/>
  <c r="B21" i="27"/>
  <c r="B28" i="27"/>
  <c r="B34" i="27"/>
  <c r="B8" i="34"/>
  <c r="B28" i="34"/>
  <c r="B6" i="35"/>
  <c r="B11" i="35"/>
  <c r="B17" i="35"/>
  <c r="B22" i="35"/>
  <c r="B27" i="35"/>
  <c r="B33" i="35"/>
  <c r="B38" i="35"/>
  <c r="D11" i="35"/>
  <c r="F11" i="35" s="1"/>
  <c r="D19" i="35"/>
  <c r="F19" i="35" s="1"/>
  <c r="D27" i="35"/>
  <c r="F27" i="35" s="1"/>
  <c r="D35" i="35"/>
  <c r="F35" i="35" s="1"/>
  <c r="B5" i="25"/>
  <c r="B10" i="25"/>
  <c r="B15" i="25"/>
  <c r="B21" i="25"/>
  <c r="B26" i="25"/>
  <c r="B31" i="25"/>
  <c r="B37" i="25"/>
  <c r="D8" i="25"/>
  <c r="F8" i="25" s="1"/>
  <c r="D19" i="25"/>
  <c r="F19" i="25" s="1"/>
  <c r="D29" i="25"/>
  <c r="F29" i="25" s="1"/>
  <c r="D40" i="25"/>
  <c r="F40" i="25" s="1"/>
  <c r="B8" i="27"/>
  <c r="B16" i="27"/>
  <c r="B22" i="27"/>
  <c r="B29" i="27"/>
  <c r="B12" i="34"/>
  <c r="G6" i="34"/>
  <c r="G11" i="34"/>
  <c r="G17" i="34"/>
  <c r="G27" i="34"/>
  <c r="G33" i="34"/>
  <c r="G38" i="34"/>
  <c r="D10" i="34"/>
  <c r="F10" i="34" s="1"/>
  <c r="D26" i="34"/>
  <c r="F26" i="34" s="1"/>
  <c r="B7" i="35"/>
  <c r="B13" i="35"/>
  <c r="B18" i="35"/>
  <c r="B23" i="35"/>
  <c r="B29" i="35"/>
  <c r="B34" i="35"/>
  <c r="B39" i="35"/>
  <c r="D5" i="35"/>
  <c r="F5" i="35" s="1"/>
  <c r="D13" i="35"/>
  <c r="F13" i="35" s="1"/>
  <c r="D21" i="35"/>
  <c r="F21" i="35" s="1"/>
  <c r="D29" i="35"/>
  <c r="F29" i="35" s="1"/>
  <c r="D37" i="35"/>
  <c r="F37" i="35" s="1"/>
  <c r="B7" i="41"/>
  <c r="B15" i="41"/>
  <c r="B23" i="41"/>
  <c r="B31" i="41"/>
  <c r="B39" i="41"/>
  <c r="B33" i="54"/>
  <c r="B19" i="48"/>
  <c r="B35" i="48"/>
  <c r="B11" i="49"/>
  <c r="B19" i="49"/>
  <c r="B27" i="49"/>
  <c r="B35" i="49"/>
  <c r="B24" i="55"/>
  <c r="B17" i="61"/>
  <c r="B33" i="61"/>
  <c r="B7" i="48"/>
  <c r="B23" i="48"/>
  <c r="B39" i="48"/>
  <c r="B6" i="49"/>
  <c r="B14" i="49"/>
  <c r="B22" i="49"/>
  <c r="B30" i="49"/>
  <c r="B38" i="49"/>
  <c r="B32" i="55"/>
  <c r="B9" i="60"/>
  <c r="B14" i="60"/>
  <c r="B19" i="60"/>
  <c r="B25" i="60"/>
  <c r="B30" i="60"/>
  <c r="B35" i="60"/>
  <c r="D16" i="60"/>
  <c r="F16" i="60" s="1"/>
  <c r="B5" i="61"/>
  <c r="B21" i="61"/>
  <c r="B37" i="61"/>
  <c r="B15" i="48"/>
  <c r="B31" i="48"/>
  <c r="B22" i="60"/>
  <c r="B27" i="60"/>
  <c r="B33" i="60"/>
  <c r="B38" i="60"/>
  <c r="D32" i="60"/>
  <c r="F32" i="60" s="1"/>
  <c r="B13" i="61"/>
  <c r="B29" i="61"/>
  <c r="B11" i="71"/>
  <c r="B19" i="71"/>
  <c r="B27" i="71"/>
  <c r="B35" i="71"/>
  <c r="C6" i="71"/>
  <c r="E6" i="71" s="1"/>
  <c r="G6" i="71" s="1"/>
  <c r="C22" i="71"/>
  <c r="E22" i="71" s="1"/>
  <c r="G22" i="71" s="1"/>
  <c r="C38" i="71"/>
  <c r="E38" i="71" s="1"/>
  <c r="G38" i="71" s="1"/>
  <c r="B10" i="72"/>
  <c r="B26" i="72"/>
  <c r="C17" i="72"/>
  <c r="E17" i="72" s="1"/>
  <c r="G17" i="72" s="1"/>
  <c r="C33" i="72"/>
  <c r="E33" i="72" s="1"/>
  <c r="G33" i="72" s="1"/>
  <c r="B11" i="73"/>
  <c r="B19" i="73"/>
  <c r="B27" i="73"/>
  <c r="B35" i="73"/>
  <c r="D11" i="73"/>
  <c r="F11" i="73" s="1"/>
  <c r="D19" i="73"/>
  <c r="F19" i="73" s="1"/>
  <c r="D27" i="73"/>
  <c r="F27" i="73" s="1"/>
  <c r="D35" i="73"/>
  <c r="F35" i="73" s="1"/>
  <c r="B40" i="74"/>
  <c r="C9" i="74"/>
  <c r="E9" i="74" s="1"/>
  <c r="G9" i="74" s="1"/>
  <c r="C17" i="74"/>
  <c r="E17" i="74" s="1"/>
  <c r="G17" i="74" s="1"/>
  <c r="C25" i="74"/>
  <c r="E25" i="74" s="1"/>
  <c r="G25" i="74" s="1"/>
  <c r="C33" i="74"/>
  <c r="E33" i="74" s="1"/>
  <c r="G33" i="74" s="1"/>
  <c r="D18" i="74"/>
  <c r="F18" i="74" s="1"/>
  <c r="D34" i="74"/>
  <c r="F34" i="74" s="1"/>
  <c r="B9" i="75"/>
  <c r="B17" i="75"/>
  <c r="B25" i="75"/>
  <c r="B33" i="75"/>
  <c r="C18" i="75"/>
  <c r="E18" i="75" s="1"/>
  <c r="G18" i="75" s="1"/>
  <c r="C34" i="75"/>
  <c r="E34" i="75" s="1"/>
  <c r="G34" i="75" s="1"/>
  <c r="D7" i="75"/>
  <c r="F7" i="75" s="1"/>
  <c r="D15" i="75"/>
  <c r="F15" i="75" s="1"/>
  <c r="D23" i="75"/>
  <c r="F23" i="75" s="1"/>
  <c r="D31" i="75"/>
  <c r="F31" i="75" s="1"/>
  <c r="D39" i="75"/>
  <c r="F39" i="75" s="1"/>
  <c r="B24" i="85"/>
  <c r="C7" i="85"/>
  <c r="E7" i="85" s="1"/>
  <c r="G7" i="85" s="1"/>
  <c r="C14" i="85"/>
  <c r="E14" i="85" s="1"/>
  <c r="G14" i="85" s="1"/>
  <c r="C22" i="85"/>
  <c r="E22" i="85" s="1"/>
  <c r="G22" i="85" s="1"/>
  <c r="C29" i="85"/>
  <c r="E29" i="85" s="1"/>
  <c r="G29" i="85" s="1"/>
  <c r="C35" i="85"/>
  <c r="E35" i="85" s="1"/>
  <c r="G35" i="85" s="1"/>
  <c r="D10" i="85"/>
  <c r="F10" i="85" s="1"/>
  <c r="D30" i="85"/>
  <c r="F30" i="85" s="1"/>
  <c r="D11" i="86"/>
  <c r="F11" i="86" s="1"/>
  <c r="D27" i="86"/>
  <c r="F27" i="86" s="1"/>
  <c r="B11" i="89"/>
  <c r="B5" i="71"/>
  <c r="B13" i="71"/>
  <c r="B21" i="71"/>
  <c r="B29" i="71"/>
  <c r="B37" i="71"/>
  <c r="C10" i="71"/>
  <c r="E10" i="71" s="1"/>
  <c r="G10" i="71" s="1"/>
  <c r="C26" i="71"/>
  <c r="E26" i="71" s="1"/>
  <c r="G26" i="71" s="1"/>
  <c r="D11" i="71"/>
  <c r="F11" i="71" s="1"/>
  <c r="D19" i="71"/>
  <c r="F19" i="71" s="1"/>
  <c r="D27" i="71"/>
  <c r="F27" i="71" s="1"/>
  <c r="D35" i="71"/>
  <c r="F35" i="71" s="1"/>
  <c r="B14" i="72"/>
  <c r="B30" i="72"/>
  <c r="C5" i="72"/>
  <c r="E5" i="72" s="1"/>
  <c r="G5" i="72" s="1"/>
  <c r="C21" i="72"/>
  <c r="E21" i="72" s="1"/>
  <c r="G21" i="72" s="1"/>
  <c r="C37" i="72"/>
  <c r="E37" i="72" s="1"/>
  <c r="G37" i="72" s="1"/>
  <c r="D16" i="72"/>
  <c r="F16" i="72" s="1"/>
  <c r="D40" i="72"/>
  <c r="F40" i="72" s="1"/>
  <c r="H40" i="72" s="1"/>
  <c r="C39" i="102" s="1"/>
  <c r="B5" i="73"/>
  <c r="B13" i="73"/>
  <c r="B21" i="73"/>
  <c r="B29" i="73"/>
  <c r="B37" i="73"/>
  <c r="C11" i="74"/>
  <c r="E11" i="74" s="1"/>
  <c r="G11" i="74" s="1"/>
  <c r="C19" i="74"/>
  <c r="E19" i="74" s="1"/>
  <c r="G19" i="74" s="1"/>
  <c r="C27" i="74"/>
  <c r="E27" i="74" s="1"/>
  <c r="G27" i="74" s="1"/>
  <c r="C35" i="74"/>
  <c r="E35" i="74" s="1"/>
  <c r="G35" i="74" s="1"/>
  <c r="D6" i="74"/>
  <c r="F6" i="74" s="1"/>
  <c r="D22" i="74"/>
  <c r="F22" i="74" s="1"/>
  <c r="D38" i="74"/>
  <c r="F38" i="74" s="1"/>
  <c r="B11" i="75"/>
  <c r="B19" i="75"/>
  <c r="B27" i="75"/>
  <c r="B35" i="75"/>
  <c r="C6" i="75"/>
  <c r="E6" i="75" s="1"/>
  <c r="G6" i="75" s="1"/>
  <c r="C22" i="75"/>
  <c r="E22" i="75" s="1"/>
  <c r="G22" i="75" s="1"/>
  <c r="C38" i="75"/>
  <c r="E38" i="75" s="1"/>
  <c r="G38" i="75" s="1"/>
  <c r="D9" i="75"/>
  <c r="F9" i="75" s="1"/>
  <c r="D17" i="75"/>
  <c r="F17" i="75" s="1"/>
  <c r="D25" i="75"/>
  <c r="F25" i="75" s="1"/>
  <c r="D33" i="75"/>
  <c r="F33" i="75" s="1"/>
  <c r="C9" i="85"/>
  <c r="E9" i="85" s="1"/>
  <c r="G9" i="85" s="1"/>
  <c r="C17" i="85"/>
  <c r="E17" i="85" s="1"/>
  <c r="G17" i="85" s="1"/>
  <c r="C23" i="85"/>
  <c r="E23" i="85" s="1"/>
  <c r="G23" i="85" s="1"/>
  <c r="C30" i="85"/>
  <c r="E30" i="85" s="1"/>
  <c r="G30" i="85" s="1"/>
  <c r="D14" i="85"/>
  <c r="F14" i="85" s="1"/>
  <c r="D34" i="85"/>
  <c r="F34" i="85" s="1"/>
  <c r="D13" i="86"/>
  <c r="F13" i="86" s="1"/>
  <c r="B19" i="89"/>
  <c r="B7" i="71"/>
  <c r="B15" i="71"/>
  <c r="B23" i="71"/>
  <c r="B31" i="71"/>
  <c r="B39" i="71"/>
  <c r="C14" i="71"/>
  <c r="E14" i="71" s="1"/>
  <c r="G14" i="71" s="1"/>
  <c r="C30" i="71"/>
  <c r="E30" i="71" s="1"/>
  <c r="G30" i="71" s="1"/>
  <c r="B18" i="72"/>
  <c r="B34" i="72"/>
  <c r="C9" i="72"/>
  <c r="E9" i="72" s="1"/>
  <c r="G9" i="72" s="1"/>
  <c r="C25" i="72"/>
  <c r="E25" i="72" s="1"/>
  <c r="G25" i="72" s="1"/>
  <c r="B7" i="73"/>
  <c r="B15" i="73"/>
  <c r="B23" i="73"/>
  <c r="B31" i="73"/>
  <c r="B39" i="73"/>
  <c r="B8" i="74"/>
  <c r="D11" i="75"/>
  <c r="F11" i="75" s="1"/>
  <c r="D19" i="75"/>
  <c r="F19" i="75" s="1"/>
  <c r="D27" i="75"/>
  <c r="F27" i="75" s="1"/>
  <c r="D35" i="75"/>
  <c r="F35" i="75" s="1"/>
  <c r="C40" i="85"/>
  <c r="E40" i="85" s="1"/>
  <c r="G40" i="85" s="1"/>
  <c r="C37" i="85"/>
  <c r="E37" i="85" s="1"/>
  <c r="G37" i="85" s="1"/>
  <c r="C31" i="85"/>
  <c r="E31" i="85" s="1"/>
  <c r="G31" i="85" s="1"/>
  <c r="C26" i="85"/>
  <c r="E26" i="85" s="1"/>
  <c r="G26" i="85" s="1"/>
  <c r="C21" i="85"/>
  <c r="E21" i="85" s="1"/>
  <c r="G21" i="85" s="1"/>
  <c r="C15" i="85"/>
  <c r="E15" i="85" s="1"/>
  <c r="G15" i="85" s="1"/>
  <c r="C10" i="85"/>
  <c r="E10" i="85" s="1"/>
  <c r="G10" i="85" s="1"/>
  <c r="C5" i="85"/>
  <c r="E5" i="85" s="1"/>
  <c r="G5" i="85" s="1"/>
  <c r="C11" i="85"/>
  <c r="E11" i="85" s="1"/>
  <c r="G11" i="85" s="1"/>
  <c r="C18" i="85"/>
  <c r="E18" i="85" s="1"/>
  <c r="G18" i="85" s="1"/>
  <c r="C25" i="85"/>
  <c r="E25" i="85" s="1"/>
  <c r="G25" i="85" s="1"/>
  <c r="C33" i="85"/>
  <c r="E33" i="85" s="1"/>
  <c r="G33" i="85" s="1"/>
  <c r="C39" i="85"/>
  <c r="E39" i="85" s="1"/>
  <c r="G39" i="85" s="1"/>
  <c r="D40" i="86"/>
  <c r="F40" i="86" s="1"/>
  <c r="D39" i="86"/>
  <c r="F39" i="86" s="1"/>
  <c r="D31" i="86"/>
  <c r="F31" i="86" s="1"/>
  <c r="D23" i="86"/>
  <c r="F23" i="86" s="1"/>
  <c r="D15" i="86"/>
  <c r="F15" i="86" s="1"/>
  <c r="D7" i="86"/>
  <c r="F7" i="86" s="1"/>
  <c r="D33" i="86"/>
  <c r="F33" i="86" s="1"/>
  <c r="D25" i="86"/>
  <c r="F25" i="86" s="1"/>
  <c r="D17" i="86"/>
  <c r="F17" i="86" s="1"/>
  <c r="D9" i="86"/>
  <c r="F9" i="86" s="1"/>
  <c r="D19" i="86"/>
  <c r="F19" i="86" s="1"/>
  <c r="D35" i="86"/>
  <c r="F35" i="86" s="1"/>
  <c r="B9" i="71"/>
  <c r="B17" i="71"/>
  <c r="B25" i="71"/>
  <c r="B33" i="71"/>
  <c r="C18" i="71"/>
  <c r="E18" i="71" s="1"/>
  <c r="G18" i="71" s="1"/>
  <c r="C34" i="71"/>
  <c r="E34" i="71" s="1"/>
  <c r="G34" i="71" s="1"/>
  <c r="B32" i="85"/>
  <c r="B8" i="85"/>
  <c r="D37" i="85"/>
  <c r="F37" i="85" s="1"/>
  <c r="D38" i="85"/>
  <c r="F38" i="85" s="1"/>
  <c r="D22" i="85"/>
  <c r="F22" i="85" s="1"/>
  <c r="D6" i="85"/>
  <c r="F6" i="85" s="1"/>
  <c r="D26" i="85"/>
  <c r="F26" i="85" s="1"/>
  <c r="B40" i="89"/>
  <c r="B39" i="89"/>
  <c r="B31" i="89"/>
  <c r="B23" i="89"/>
  <c r="B15" i="89"/>
  <c r="B7" i="89"/>
  <c r="B37" i="89"/>
  <c r="B29" i="89"/>
  <c r="B21" i="89"/>
  <c r="B13" i="89"/>
  <c r="B5" i="89"/>
  <c r="B33" i="89"/>
  <c r="B25" i="89"/>
  <c r="B17" i="89"/>
  <c r="B9" i="89"/>
  <c r="B35" i="89"/>
  <c r="B5" i="86"/>
  <c r="B10" i="86"/>
  <c r="B15" i="86"/>
  <c r="B21" i="86"/>
  <c r="B26" i="86"/>
  <c r="B31" i="86"/>
  <c r="B37" i="86"/>
  <c r="C6" i="86"/>
  <c r="E6" i="86" s="1"/>
  <c r="G6" i="86" s="1"/>
  <c r="C22" i="86"/>
  <c r="E22" i="86" s="1"/>
  <c r="G22" i="86" s="1"/>
  <c r="C38" i="86"/>
  <c r="E38" i="86" s="1"/>
  <c r="G38" i="86" s="1"/>
  <c r="B18" i="87"/>
  <c r="B34" i="87"/>
  <c r="C9" i="87"/>
  <c r="E9" i="87" s="1"/>
  <c r="G9" i="87" s="1"/>
  <c r="C25" i="87"/>
  <c r="E25" i="87" s="1"/>
  <c r="G25" i="87" s="1"/>
  <c r="B5" i="88"/>
  <c r="B13" i="88"/>
  <c r="B21" i="88"/>
  <c r="B29" i="88"/>
  <c r="B37" i="88"/>
  <c r="C24" i="88"/>
  <c r="E24" i="88" s="1"/>
  <c r="G24" i="88" s="1"/>
  <c r="D6" i="88"/>
  <c r="F6" i="88" s="1"/>
  <c r="D11" i="88"/>
  <c r="F11" i="88" s="1"/>
  <c r="D18" i="88"/>
  <c r="F18" i="88" s="1"/>
  <c r="D24" i="88"/>
  <c r="F24" i="88" s="1"/>
  <c r="D31" i="88"/>
  <c r="F31" i="88" s="1"/>
  <c r="D39" i="88"/>
  <c r="F39" i="88" s="1"/>
  <c r="C14" i="89"/>
  <c r="E14" i="89" s="1"/>
  <c r="G14" i="89" s="1"/>
  <c r="C24" i="89"/>
  <c r="E24" i="89" s="1"/>
  <c r="G24" i="89" s="1"/>
  <c r="D5" i="89"/>
  <c r="F5" i="89" s="1"/>
  <c r="D10" i="89"/>
  <c r="F10" i="89" s="1"/>
  <c r="D15" i="89"/>
  <c r="F15" i="89" s="1"/>
  <c r="D21" i="89"/>
  <c r="F21" i="89" s="1"/>
  <c r="D26" i="89"/>
  <c r="F26" i="89" s="1"/>
  <c r="D31" i="89"/>
  <c r="F31" i="89" s="1"/>
  <c r="D37" i="89"/>
  <c r="F37" i="89" s="1"/>
  <c r="B14" i="96"/>
  <c r="B30" i="96"/>
  <c r="D12" i="96"/>
  <c r="F12" i="96" s="1"/>
  <c r="D32" i="96"/>
  <c r="F32" i="96" s="1"/>
  <c r="B40" i="97"/>
  <c r="B37" i="97"/>
  <c r="B29" i="97"/>
  <c r="B21" i="97"/>
  <c r="B11" i="97"/>
  <c r="B19" i="97"/>
  <c r="B31" i="97"/>
  <c r="D6" i="97"/>
  <c r="F6" i="97" s="1"/>
  <c r="D14" i="97"/>
  <c r="F14" i="97" s="1"/>
  <c r="D21" i="97"/>
  <c r="F21" i="97" s="1"/>
  <c r="D27" i="97"/>
  <c r="F27" i="97" s="1"/>
  <c r="D35" i="97"/>
  <c r="F35" i="97" s="1"/>
  <c r="C9" i="98"/>
  <c r="E9" i="98" s="1"/>
  <c r="G9" i="98" s="1"/>
  <c r="C19" i="98"/>
  <c r="E19" i="98" s="1"/>
  <c r="G19" i="98" s="1"/>
  <c r="B14" i="100"/>
  <c r="B18" i="96"/>
  <c r="B34" i="96"/>
  <c r="D16" i="96"/>
  <c r="F16" i="96" s="1"/>
  <c r="D40" i="96"/>
  <c r="F40" i="96" s="1"/>
  <c r="D9" i="97"/>
  <c r="F9" i="97" s="1"/>
  <c r="D15" i="97"/>
  <c r="F15" i="97" s="1"/>
  <c r="D22" i="97"/>
  <c r="F22" i="97" s="1"/>
  <c r="D30" i="97"/>
  <c r="F30" i="97" s="1"/>
  <c r="C37" i="100"/>
  <c r="E37" i="100" s="1"/>
  <c r="G37" i="100" s="1"/>
  <c r="C30" i="100"/>
  <c r="E30" i="100" s="1"/>
  <c r="G30" i="100" s="1"/>
  <c r="C14" i="100"/>
  <c r="E14" i="100" s="1"/>
  <c r="G14" i="100" s="1"/>
  <c r="C26" i="100"/>
  <c r="E26" i="100" s="1"/>
  <c r="G26" i="100" s="1"/>
  <c r="C10" i="100"/>
  <c r="E10" i="100" s="1"/>
  <c r="G10" i="100" s="1"/>
  <c r="C38" i="100"/>
  <c r="E38" i="100" s="1"/>
  <c r="G38" i="100" s="1"/>
  <c r="C22" i="100"/>
  <c r="E22" i="100" s="1"/>
  <c r="G22" i="100" s="1"/>
  <c r="C6" i="100"/>
  <c r="E6" i="100" s="1"/>
  <c r="G6" i="100" s="1"/>
  <c r="C17" i="87"/>
  <c r="E17" i="87" s="1"/>
  <c r="G17" i="87" s="1"/>
  <c r="C33" i="87"/>
  <c r="E33" i="87" s="1"/>
  <c r="G33" i="87" s="1"/>
  <c r="D9" i="88"/>
  <c r="F9" i="88" s="1"/>
  <c r="D14" i="88"/>
  <c r="F14" i="88" s="1"/>
  <c r="D20" i="88"/>
  <c r="F20" i="88" s="1"/>
  <c r="D28" i="88"/>
  <c r="F28" i="88" s="1"/>
  <c r="D35" i="88"/>
  <c r="F35" i="88" s="1"/>
  <c r="B6" i="96"/>
  <c r="B22" i="96"/>
  <c r="B38" i="96"/>
  <c r="D24" i="96"/>
  <c r="F24" i="96" s="1"/>
  <c r="D40" i="97"/>
  <c r="F40" i="97" s="1"/>
  <c r="D39" i="97"/>
  <c r="F39" i="97" s="1"/>
  <c r="D34" i="97"/>
  <c r="F34" i="97" s="1"/>
  <c r="D29" i="97"/>
  <c r="F29" i="97" s="1"/>
  <c r="D23" i="97"/>
  <c r="F23" i="97" s="1"/>
  <c r="D18" i="97"/>
  <c r="F18" i="97" s="1"/>
  <c r="D13" i="97"/>
  <c r="F13" i="97" s="1"/>
  <c r="D7" i="97"/>
  <c r="F7" i="97" s="1"/>
  <c r="D10" i="97"/>
  <c r="F10" i="97" s="1"/>
  <c r="D17" i="97"/>
  <c r="F17" i="97" s="1"/>
  <c r="D25" i="97"/>
  <c r="F25" i="97" s="1"/>
  <c r="D31" i="97"/>
  <c r="F31" i="97" s="1"/>
  <c r="D38" i="97"/>
  <c r="F38" i="97" s="1"/>
  <c r="C40" i="98"/>
  <c r="E40" i="98" s="1"/>
  <c r="G40" i="98" s="1"/>
  <c r="C39" i="98"/>
  <c r="E39" i="98" s="1"/>
  <c r="G39" i="98" s="1"/>
  <c r="C34" i="98"/>
  <c r="E34" i="98" s="1"/>
  <c r="G34" i="98" s="1"/>
  <c r="C29" i="98"/>
  <c r="E29" i="98" s="1"/>
  <c r="G29" i="98" s="1"/>
  <c r="C23" i="98"/>
  <c r="E23" i="98" s="1"/>
  <c r="G23" i="98" s="1"/>
  <c r="C18" i="98"/>
  <c r="E18" i="98" s="1"/>
  <c r="G18" i="98" s="1"/>
  <c r="C13" i="98"/>
  <c r="E13" i="98" s="1"/>
  <c r="G13" i="98" s="1"/>
  <c r="C7" i="98"/>
  <c r="E7" i="98" s="1"/>
  <c r="G7" i="98" s="1"/>
  <c r="C38" i="98"/>
  <c r="E38" i="98" s="1"/>
  <c r="G38" i="98" s="1"/>
  <c r="C33" i="98"/>
  <c r="E33" i="98" s="1"/>
  <c r="G33" i="98" s="1"/>
  <c r="C27" i="98"/>
  <c r="E27" i="98" s="1"/>
  <c r="G27" i="98" s="1"/>
  <c r="C22" i="98"/>
  <c r="E22" i="98" s="1"/>
  <c r="G22" i="98" s="1"/>
  <c r="C17" i="98"/>
  <c r="E17" i="98" s="1"/>
  <c r="G17" i="98" s="1"/>
  <c r="C11" i="98"/>
  <c r="E11" i="98" s="1"/>
  <c r="G11" i="98" s="1"/>
  <c r="C6" i="98"/>
  <c r="E6" i="98" s="1"/>
  <c r="G6" i="98" s="1"/>
  <c r="C14" i="98"/>
  <c r="E14" i="98" s="1"/>
  <c r="G14" i="98" s="1"/>
  <c r="C25" i="98"/>
  <c r="E25" i="98" s="1"/>
  <c r="G25" i="98" s="1"/>
  <c r="C35" i="98"/>
  <c r="E35" i="98" s="1"/>
  <c r="G35" i="98" s="1"/>
  <c r="B40" i="100"/>
  <c r="B39" i="100"/>
  <c r="B34" i="100"/>
  <c r="B29" i="100"/>
  <c r="B23" i="100"/>
  <c r="B18" i="100"/>
  <c r="B13" i="100"/>
  <c r="B7" i="100"/>
  <c r="B38" i="100"/>
  <c r="B33" i="100"/>
  <c r="B27" i="100"/>
  <c r="B22" i="100"/>
  <c r="B17" i="100"/>
  <c r="B11" i="100"/>
  <c r="B6" i="100"/>
  <c r="B37" i="100"/>
  <c r="B31" i="100"/>
  <c r="B26" i="100"/>
  <c r="B21" i="100"/>
  <c r="B15" i="100"/>
  <c r="B10" i="100"/>
  <c r="B5" i="100"/>
  <c r="B25" i="100"/>
  <c r="C18" i="100"/>
  <c r="E18" i="100" s="1"/>
  <c r="G18" i="100" s="1"/>
  <c r="B9" i="86"/>
  <c r="B14" i="86"/>
  <c r="B19" i="86"/>
  <c r="B25" i="86"/>
  <c r="B30" i="86"/>
  <c r="B35" i="86"/>
  <c r="C18" i="86"/>
  <c r="E18" i="86" s="1"/>
  <c r="G18" i="86" s="1"/>
  <c r="C34" i="86"/>
  <c r="E34" i="86" s="1"/>
  <c r="G34" i="86" s="1"/>
  <c r="B14" i="87"/>
  <c r="B30" i="87"/>
  <c r="C5" i="87"/>
  <c r="E5" i="87" s="1"/>
  <c r="G5" i="87" s="1"/>
  <c r="C21" i="87"/>
  <c r="E21" i="87" s="1"/>
  <c r="G21" i="87" s="1"/>
  <c r="C37" i="87"/>
  <c r="E37" i="87" s="1"/>
  <c r="G37" i="87" s="1"/>
  <c r="B11" i="88"/>
  <c r="B19" i="88"/>
  <c r="B27" i="88"/>
  <c r="B35" i="88"/>
  <c r="C8" i="88"/>
  <c r="E8" i="88" s="1"/>
  <c r="G8" i="88" s="1"/>
  <c r="D5" i="88"/>
  <c r="F5" i="88" s="1"/>
  <c r="D10" i="88"/>
  <c r="F10" i="88" s="1"/>
  <c r="D15" i="88"/>
  <c r="F15" i="88" s="1"/>
  <c r="D23" i="88"/>
  <c r="F23" i="88" s="1"/>
  <c r="D30" i="88"/>
  <c r="F30" i="88" s="1"/>
  <c r="D9" i="89"/>
  <c r="F9" i="89" s="1"/>
  <c r="D14" i="89"/>
  <c r="F14" i="89" s="1"/>
  <c r="D19" i="89"/>
  <c r="F19" i="89" s="1"/>
  <c r="D25" i="89"/>
  <c r="F25" i="89" s="1"/>
  <c r="D30" i="89"/>
  <c r="F30" i="89" s="1"/>
  <c r="D35" i="89"/>
  <c r="F35" i="89" s="1"/>
  <c r="B10" i="96"/>
  <c r="B26" i="96"/>
  <c r="C11" i="96"/>
  <c r="E11" i="96" s="1"/>
  <c r="G11" i="96" s="1"/>
  <c r="C19" i="96"/>
  <c r="E19" i="96" s="1"/>
  <c r="G19" i="96" s="1"/>
  <c r="C27" i="96"/>
  <c r="E27" i="96" s="1"/>
  <c r="G27" i="96" s="1"/>
  <c r="C35" i="96"/>
  <c r="E35" i="96" s="1"/>
  <c r="G35" i="96" s="1"/>
  <c r="D8" i="96"/>
  <c r="F8" i="96" s="1"/>
  <c r="B9" i="97"/>
  <c r="B17" i="97"/>
  <c r="B27" i="97"/>
  <c r="B39" i="97"/>
  <c r="D5" i="97"/>
  <c r="F5" i="97" s="1"/>
  <c r="D11" i="97"/>
  <c r="F11" i="97" s="1"/>
  <c r="D19" i="97"/>
  <c r="F19" i="97" s="1"/>
  <c r="D26" i="97"/>
  <c r="F26" i="97" s="1"/>
  <c r="D33" i="97"/>
  <c r="F33" i="97" s="1"/>
  <c r="C5" i="98"/>
  <c r="E5" i="98" s="1"/>
  <c r="G5" i="98" s="1"/>
  <c r="C15" i="98"/>
  <c r="E15" i="98" s="1"/>
  <c r="G15" i="98" s="1"/>
  <c r="C26" i="98"/>
  <c r="E26" i="98" s="1"/>
  <c r="G26" i="98" s="1"/>
  <c r="C37" i="98"/>
  <c r="E37" i="98" s="1"/>
  <c r="G37" i="98" s="1"/>
  <c r="B9" i="100"/>
  <c r="B30" i="100"/>
  <c r="C34" i="100"/>
  <c r="E34" i="100" s="1"/>
  <c r="G34" i="100" s="1"/>
  <c r="C17" i="101"/>
  <c r="E17" i="101" s="1"/>
  <c r="G17" i="101" s="1"/>
  <c r="C33" i="101"/>
  <c r="E33" i="101" s="1"/>
  <c r="G33" i="101" s="1"/>
  <c r="B11" i="110"/>
  <c r="B19" i="110"/>
  <c r="B27" i="110"/>
  <c r="B35" i="110"/>
  <c r="B5" i="111"/>
  <c r="B10" i="111"/>
  <c r="B15" i="111"/>
  <c r="B21" i="111"/>
  <c r="B26" i="111"/>
  <c r="B31" i="111"/>
  <c r="B37" i="111"/>
  <c r="D30" i="115"/>
  <c r="F30" i="115" s="1"/>
  <c r="D10" i="98"/>
  <c r="F10" i="98" s="1"/>
  <c r="D26" i="98"/>
  <c r="F26" i="98" s="1"/>
  <c r="D9" i="100"/>
  <c r="F9" i="100" s="1"/>
  <c r="D17" i="100"/>
  <c r="F17" i="100" s="1"/>
  <c r="D25" i="100"/>
  <c r="F25" i="100" s="1"/>
  <c r="D33" i="100"/>
  <c r="F33" i="100" s="1"/>
  <c r="C5" i="101"/>
  <c r="E5" i="101" s="1"/>
  <c r="G5" i="101" s="1"/>
  <c r="C21" i="101"/>
  <c r="E21" i="101" s="1"/>
  <c r="G21" i="101" s="1"/>
  <c r="C37" i="101"/>
  <c r="E37" i="101" s="1"/>
  <c r="G37" i="101" s="1"/>
  <c r="B5" i="110"/>
  <c r="B13" i="110"/>
  <c r="B21" i="110"/>
  <c r="B29" i="110"/>
  <c r="B37" i="110"/>
  <c r="D11" i="110"/>
  <c r="F11" i="110" s="1"/>
  <c r="D19" i="110"/>
  <c r="F19" i="110" s="1"/>
  <c r="D27" i="110"/>
  <c r="F27" i="110" s="1"/>
  <c r="D35" i="110"/>
  <c r="F35" i="110" s="1"/>
  <c r="B6" i="111"/>
  <c r="B11" i="111"/>
  <c r="B17" i="111"/>
  <c r="B22" i="111"/>
  <c r="B27" i="111"/>
  <c r="B33" i="111"/>
  <c r="B38" i="111"/>
  <c r="D12" i="111"/>
  <c r="F12" i="111" s="1"/>
  <c r="D33" i="111"/>
  <c r="F33" i="111" s="1"/>
  <c r="D41" i="115"/>
  <c r="B20" i="98"/>
  <c r="D14" i="98"/>
  <c r="F14" i="98" s="1"/>
  <c r="D30" i="98"/>
  <c r="F30" i="98" s="1"/>
  <c r="D11" i="100"/>
  <c r="F11" i="100" s="1"/>
  <c r="D19" i="100"/>
  <c r="F19" i="100" s="1"/>
  <c r="D27" i="100"/>
  <c r="F27" i="100" s="1"/>
  <c r="D35" i="100"/>
  <c r="F35" i="100" s="1"/>
  <c r="B18" i="101"/>
  <c r="B34" i="101"/>
  <c r="C9" i="101"/>
  <c r="E9" i="101" s="1"/>
  <c r="G9" i="101" s="1"/>
  <c r="C25" i="101"/>
  <c r="E25" i="101" s="1"/>
  <c r="G25" i="101" s="1"/>
  <c r="B7" i="110"/>
  <c r="B15" i="110"/>
  <c r="B23" i="110"/>
  <c r="B31" i="110"/>
  <c r="B39" i="110"/>
  <c r="D5" i="110"/>
  <c r="F5" i="110" s="1"/>
  <c r="D13" i="110"/>
  <c r="F13" i="110" s="1"/>
  <c r="D21" i="110"/>
  <c r="F21" i="110" s="1"/>
  <c r="D29" i="110"/>
  <c r="F29" i="110" s="1"/>
  <c r="D37" i="110"/>
  <c r="F37" i="110" s="1"/>
  <c r="B7" i="111"/>
  <c r="B13" i="111"/>
  <c r="B18" i="111"/>
  <c r="B23" i="111"/>
  <c r="B29" i="111"/>
  <c r="B34" i="111"/>
  <c r="B39" i="111"/>
  <c r="D17" i="111"/>
  <c r="F17" i="111" s="1"/>
  <c r="D39" i="111"/>
  <c r="F39" i="111" s="1"/>
  <c r="B30" i="112"/>
  <c r="D31" i="112"/>
  <c r="F31" i="112" s="1"/>
  <c r="B23" i="114"/>
  <c r="D9" i="114"/>
  <c r="F9" i="114" s="1"/>
  <c r="D14" i="114"/>
  <c r="F14" i="114" s="1"/>
  <c r="D19" i="114"/>
  <c r="F19" i="114" s="1"/>
  <c r="D25" i="114"/>
  <c r="F25" i="114" s="1"/>
  <c r="D30" i="114"/>
  <c r="F30" i="114" s="1"/>
  <c r="D35" i="114"/>
  <c r="F35" i="114" s="1"/>
  <c r="D9" i="115"/>
  <c r="F9" i="115" s="1"/>
  <c r="D18" i="98"/>
  <c r="F18" i="98" s="1"/>
  <c r="D34" i="98"/>
  <c r="F34" i="98" s="1"/>
  <c r="C13" i="101"/>
  <c r="E13" i="101" s="1"/>
  <c r="G13" i="101" s="1"/>
  <c r="C29" i="101"/>
  <c r="E29" i="101" s="1"/>
  <c r="G29" i="101" s="1"/>
  <c r="B9" i="111"/>
  <c r="B14" i="111"/>
  <c r="B19" i="111"/>
  <c r="B25" i="111"/>
  <c r="B30" i="111"/>
  <c r="B35" i="111"/>
  <c r="D23" i="111"/>
  <c r="F23" i="111" s="1"/>
  <c r="D10" i="112"/>
  <c r="F10" i="112" s="1"/>
  <c r="B7" i="114"/>
  <c r="B28" i="114"/>
  <c r="D20" i="115"/>
  <c r="F20" i="115" s="1"/>
  <c r="B28" i="122"/>
  <c r="D10" i="122"/>
  <c r="F10" i="122" s="1"/>
  <c r="D18" i="122"/>
  <c r="F18" i="122" s="1"/>
  <c r="D26" i="122"/>
  <c r="F26" i="122" s="1"/>
  <c r="D34" i="122"/>
  <c r="F34" i="122" s="1"/>
  <c r="B6" i="123"/>
  <c r="B11" i="123"/>
  <c r="B17" i="123"/>
  <c r="B22" i="123"/>
  <c r="B27" i="123"/>
  <c r="B33" i="123"/>
  <c r="B38" i="123"/>
  <c r="D24" i="123"/>
  <c r="F24" i="123" s="1"/>
  <c r="B6" i="124"/>
  <c r="B14" i="124"/>
  <c r="B22" i="124"/>
  <c r="B30" i="124"/>
  <c r="B38" i="124"/>
  <c r="D7" i="124"/>
  <c r="F7" i="124" s="1"/>
  <c r="D23" i="124"/>
  <c r="F23" i="124" s="1"/>
  <c r="D39" i="124"/>
  <c r="F39" i="124" s="1"/>
  <c r="B8" i="125"/>
  <c r="B40" i="125"/>
  <c r="B21" i="126"/>
  <c r="D6" i="126"/>
  <c r="F6" i="126" s="1"/>
  <c r="D16" i="126"/>
  <c r="F16" i="126" s="1"/>
  <c r="D27" i="126"/>
  <c r="F27" i="126" s="1"/>
  <c r="D38" i="126"/>
  <c r="F38" i="126" s="1"/>
  <c r="D5" i="122"/>
  <c r="F5" i="122" s="1"/>
  <c r="D13" i="122"/>
  <c r="F13" i="122" s="1"/>
  <c r="D21" i="122"/>
  <c r="F21" i="122" s="1"/>
  <c r="D29" i="122"/>
  <c r="F29" i="122" s="1"/>
  <c r="D37" i="122"/>
  <c r="F37" i="122" s="1"/>
  <c r="B7" i="123"/>
  <c r="B13" i="123"/>
  <c r="B18" i="123"/>
  <c r="B23" i="123"/>
  <c r="B29" i="123"/>
  <c r="B34" i="123"/>
  <c r="B39" i="123"/>
  <c r="D32" i="123"/>
  <c r="F32" i="123" s="1"/>
  <c r="B9" i="124"/>
  <c r="B17" i="124"/>
  <c r="B25" i="124"/>
  <c r="B33" i="124"/>
  <c r="D11" i="124"/>
  <c r="F11" i="124" s="1"/>
  <c r="D27" i="124"/>
  <c r="F27" i="124" s="1"/>
  <c r="B16" i="125"/>
  <c r="D7" i="125"/>
  <c r="F7" i="125" s="1"/>
  <c r="D13" i="125"/>
  <c r="F13" i="125" s="1"/>
  <c r="D18" i="125"/>
  <c r="F18" i="125" s="1"/>
  <c r="D23" i="125"/>
  <c r="F23" i="125" s="1"/>
  <c r="D29" i="125"/>
  <c r="F29" i="125" s="1"/>
  <c r="D34" i="125"/>
  <c r="F34" i="125" s="1"/>
  <c r="D39" i="125"/>
  <c r="F39" i="125" s="1"/>
  <c r="B8" i="126"/>
  <c r="B28" i="126"/>
  <c r="D7" i="126"/>
  <c r="F7" i="126" s="1"/>
  <c r="D18" i="126"/>
  <c r="F18" i="126" s="1"/>
  <c r="D28" i="126"/>
  <c r="F28" i="126" s="1"/>
  <c r="D39" i="126"/>
  <c r="F39" i="126" s="1"/>
  <c r="B9" i="123"/>
  <c r="B14" i="123"/>
  <c r="B19" i="123"/>
  <c r="B25" i="123"/>
  <c r="B30" i="123"/>
  <c r="B35" i="123"/>
  <c r="B10" i="124"/>
  <c r="B18" i="124"/>
  <c r="B26" i="124"/>
  <c r="B34" i="124"/>
  <c r="D15" i="124"/>
  <c r="F15" i="124" s="1"/>
  <c r="D31" i="124"/>
  <c r="F31" i="124" s="1"/>
  <c r="B24" i="125"/>
  <c r="D9" i="125"/>
  <c r="F9" i="125" s="1"/>
  <c r="D14" i="125"/>
  <c r="F14" i="125" s="1"/>
  <c r="D19" i="125"/>
  <c r="F19" i="125" s="1"/>
  <c r="D25" i="125"/>
  <c r="F25" i="125" s="1"/>
  <c r="D30" i="125"/>
  <c r="F30" i="125" s="1"/>
  <c r="D35" i="125"/>
  <c r="F35" i="125" s="1"/>
  <c r="B11" i="126"/>
  <c r="B32" i="126"/>
  <c r="D11" i="126"/>
  <c r="F11" i="126" s="1"/>
  <c r="D22" i="126"/>
  <c r="F22" i="126" s="1"/>
  <c r="D32" i="126"/>
  <c r="F32" i="126" s="1"/>
  <c r="B5" i="123"/>
  <c r="B10" i="123"/>
  <c r="B15" i="123"/>
  <c r="B21" i="123"/>
  <c r="B26" i="123"/>
  <c r="B31" i="123"/>
  <c r="B37" i="123"/>
  <c r="D19" i="124"/>
  <c r="F19" i="124" s="1"/>
  <c r="D35" i="124"/>
  <c r="F35" i="124" s="1"/>
  <c r="B32" i="125"/>
  <c r="B17" i="126"/>
  <c r="B38" i="126"/>
  <c r="D12" i="126"/>
  <c r="F12" i="126" s="1"/>
  <c r="D23" i="126"/>
  <c r="F23" i="126" s="1"/>
  <c r="B32" i="133"/>
  <c r="D7" i="133"/>
  <c r="F7" i="133" s="1"/>
  <c r="D13" i="133"/>
  <c r="F13" i="133" s="1"/>
  <c r="D18" i="133"/>
  <c r="F18" i="133" s="1"/>
  <c r="D23" i="133"/>
  <c r="F23" i="133" s="1"/>
  <c r="D29" i="133"/>
  <c r="F29" i="133" s="1"/>
  <c r="D34" i="133"/>
  <c r="F34" i="133" s="1"/>
  <c r="D39" i="133"/>
  <c r="F39" i="133" s="1"/>
  <c r="B14" i="134"/>
  <c r="B35" i="134"/>
  <c r="D36" i="134"/>
  <c r="F36" i="134" s="1"/>
  <c r="D8" i="134"/>
  <c r="F8" i="134" s="1"/>
  <c r="B9" i="135"/>
  <c r="B15" i="135"/>
  <c r="B23" i="135"/>
  <c r="B30" i="135"/>
  <c r="D40" i="136"/>
  <c r="F40" i="136" s="1"/>
  <c r="D34" i="136"/>
  <c r="F34" i="136" s="1"/>
  <c r="D26" i="136"/>
  <c r="F26" i="136" s="1"/>
  <c r="D18" i="136"/>
  <c r="F18" i="136" s="1"/>
  <c r="D10" i="136"/>
  <c r="F10" i="136" s="1"/>
  <c r="D39" i="136"/>
  <c r="F39" i="136" s="1"/>
  <c r="D31" i="136"/>
  <c r="F31" i="136" s="1"/>
  <c r="D23" i="136"/>
  <c r="F23" i="136" s="1"/>
  <c r="D15" i="136"/>
  <c r="F15" i="136" s="1"/>
  <c r="D7" i="136"/>
  <c r="F7" i="136" s="1"/>
  <c r="D38" i="136"/>
  <c r="F38" i="136" s="1"/>
  <c r="D30" i="136"/>
  <c r="F30" i="136" s="1"/>
  <c r="D22" i="136"/>
  <c r="F22" i="136" s="1"/>
  <c r="D14" i="136"/>
  <c r="F14" i="136" s="1"/>
  <c r="D6" i="136"/>
  <c r="F6" i="136" s="1"/>
  <c r="D35" i="136"/>
  <c r="F35" i="136" s="1"/>
  <c r="B8" i="133"/>
  <c r="B40" i="133"/>
  <c r="D9" i="133"/>
  <c r="F9" i="133" s="1"/>
  <c r="D14" i="133"/>
  <c r="F14" i="133" s="1"/>
  <c r="D19" i="133"/>
  <c r="F19" i="133" s="1"/>
  <c r="D25" i="133"/>
  <c r="F25" i="133" s="1"/>
  <c r="D30" i="133"/>
  <c r="F30" i="133" s="1"/>
  <c r="D35" i="133"/>
  <c r="F35" i="133" s="1"/>
  <c r="B19" i="134"/>
  <c r="B40" i="134"/>
  <c r="B40" i="135"/>
  <c r="B38" i="135"/>
  <c r="B33" i="135"/>
  <c r="B27" i="135"/>
  <c r="B22" i="135"/>
  <c r="B17" i="135"/>
  <c r="B11" i="135"/>
  <c r="B6" i="135"/>
  <c r="B10" i="135"/>
  <c r="B18" i="135"/>
  <c r="B25" i="135"/>
  <c r="B31" i="135"/>
  <c r="B39" i="135"/>
  <c r="D11" i="136"/>
  <c r="F11" i="136" s="1"/>
  <c r="B24" i="134"/>
  <c r="D20" i="134"/>
  <c r="F20" i="134" s="1"/>
  <c r="B5" i="135"/>
  <c r="B13" i="135"/>
  <c r="B19" i="135"/>
  <c r="B26" i="135"/>
  <c r="B34" i="135"/>
  <c r="D19" i="136"/>
  <c r="F19" i="136" s="1"/>
  <c r="B24" i="133"/>
  <c r="D6" i="133"/>
  <c r="F6" i="133" s="1"/>
  <c r="D11" i="133"/>
  <c r="F11" i="133" s="1"/>
  <c r="D17" i="133"/>
  <c r="F17" i="133" s="1"/>
  <c r="D22" i="133"/>
  <c r="F22" i="133" s="1"/>
  <c r="D27" i="133"/>
  <c r="F27" i="133" s="1"/>
  <c r="D33" i="133"/>
  <c r="F33" i="133" s="1"/>
  <c r="D38" i="133"/>
  <c r="F38" i="133" s="1"/>
  <c r="B8" i="134"/>
  <c r="B7" i="135"/>
  <c r="B14" i="135"/>
  <c r="B21" i="135"/>
  <c r="B29" i="135"/>
  <c r="B35" i="135"/>
  <c r="B9" i="136"/>
  <c r="B25" i="136"/>
  <c r="B16" i="137"/>
  <c r="D7" i="137"/>
  <c r="F7" i="137" s="1"/>
  <c r="D13" i="137"/>
  <c r="F13" i="137" s="1"/>
  <c r="D18" i="137"/>
  <c r="F18" i="137" s="1"/>
  <c r="D23" i="137"/>
  <c r="F23" i="137" s="1"/>
  <c r="D29" i="137"/>
  <c r="F29" i="137" s="1"/>
  <c r="D34" i="137"/>
  <c r="F34" i="137" s="1"/>
  <c r="D39" i="137"/>
  <c r="F39" i="137" s="1"/>
  <c r="B13" i="136"/>
  <c r="B29" i="136"/>
  <c r="D9" i="137"/>
  <c r="F9" i="137" s="1"/>
  <c r="D14" i="137"/>
  <c r="F14" i="137" s="1"/>
  <c r="D19" i="137"/>
  <c r="F19" i="137" s="1"/>
  <c r="D25" i="137"/>
  <c r="F25" i="137" s="1"/>
  <c r="D30" i="137"/>
  <c r="F30" i="137" s="1"/>
  <c r="D35" i="137"/>
  <c r="F35" i="137" s="1"/>
  <c r="B17" i="136"/>
  <c r="D5" i="137"/>
  <c r="F5" i="137" s="1"/>
  <c r="D10" i="137"/>
  <c r="F10" i="137" s="1"/>
  <c r="D15" i="137"/>
  <c r="F15" i="137" s="1"/>
  <c r="D21" i="137"/>
  <c r="F21" i="137" s="1"/>
  <c r="D26" i="137"/>
  <c r="F26" i="137" s="1"/>
  <c r="D31" i="137"/>
  <c r="F31" i="137" s="1"/>
  <c r="D37" i="137"/>
  <c r="F37" i="137" s="1"/>
  <c r="D6" i="137"/>
  <c r="F6" i="137" s="1"/>
  <c r="D11" i="137"/>
  <c r="F11" i="137" s="1"/>
  <c r="D17" i="137"/>
  <c r="F17" i="137" s="1"/>
  <c r="D22" i="137"/>
  <c r="F22" i="137" s="1"/>
  <c r="D27" i="137"/>
  <c r="F27" i="137" s="1"/>
  <c r="D33" i="137"/>
  <c r="F33" i="137" s="1"/>
  <c r="D38" i="137"/>
  <c r="F38" i="137" s="1"/>
  <c r="B12" i="42"/>
  <c r="B28" i="42"/>
  <c r="D7" i="25"/>
  <c r="F7" i="25" s="1"/>
  <c r="D12" i="25"/>
  <c r="F12" i="25" s="1"/>
  <c r="D17" i="25"/>
  <c r="F17" i="25" s="1"/>
  <c r="D23" i="25"/>
  <c r="F23" i="25" s="1"/>
  <c r="D28" i="25"/>
  <c r="F28" i="25" s="1"/>
  <c r="D33" i="25"/>
  <c r="F33" i="25" s="1"/>
  <c r="B39" i="27"/>
  <c r="B35" i="27"/>
  <c r="B31" i="27"/>
  <c r="B27" i="27"/>
  <c r="B23" i="27"/>
  <c r="B19" i="27"/>
  <c r="B15" i="27"/>
  <c r="B11" i="27"/>
  <c r="B7" i="27"/>
  <c r="B9" i="27"/>
  <c r="B14" i="27"/>
  <c r="B20" i="27"/>
  <c r="B25" i="27"/>
  <c r="B30" i="27"/>
  <c r="B36" i="27"/>
  <c r="B39" i="34"/>
  <c r="B35" i="34"/>
  <c r="B31" i="34"/>
  <c r="B27" i="34"/>
  <c r="B23" i="34"/>
  <c r="B19" i="34"/>
  <c r="B15" i="34"/>
  <c r="B11" i="34"/>
  <c r="B7" i="34"/>
  <c r="B38" i="34"/>
  <c r="B34" i="34"/>
  <c r="B30" i="34"/>
  <c r="B26" i="34"/>
  <c r="B22" i="34"/>
  <c r="B18" i="34"/>
  <c r="B14" i="34"/>
  <c r="B10" i="34"/>
  <c r="B6" i="34"/>
  <c r="B37" i="34"/>
  <c r="B33" i="34"/>
  <c r="B29" i="34"/>
  <c r="B25" i="34"/>
  <c r="B21" i="34"/>
  <c r="B17" i="34"/>
  <c r="B13" i="34"/>
  <c r="B9" i="34"/>
  <c r="B5" i="34"/>
  <c r="B20" i="34"/>
  <c r="B36" i="34"/>
  <c r="B16" i="42"/>
  <c r="B39" i="42"/>
  <c r="B35" i="42"/>
  <c r="B31" i="42"/>
  <c r="B27" i="42"/>
  <c r="B23" i="42"/>
  <c r="B19" i="42"/>
  <c r="B15" i="42"/>
  <c r="B11" i="42"/>
  <c r="B7" i="42"/>
  <c r="B38" i="42"/>
  <c r="B34" i="42"/>
  <c r="B30" i="42"/>
  <c r="B26" i="42"/>
  <c r="B22" i="42"/>
  <c r="B18" i="42"/>
  <c r="B14" i="42"/>
  <c r="B10" i="42"/>
  <c r="B6" i="42"/>
  <c r="B37" i="42"/>
  <c r="B33" i="42"/>
  <c r="B29" i="42"/>
  <c r="B25" i="42"/>
  <c r="B21" i="42"/>
  <c r="B17" i="42"/>
  <c r="B13" i="42"/>
  <c r="B9" i="42"/>
  <c r="B5" i="42"/>
  <c r="B20" i="42"/>
  <c r="B36" i="42"/>
  <c r="D38" i="25"/>
  <c r="F38" i="25" s="1"/>
  <c r="D34" i="25"/>
  <c r="F34" i="25" s="1"/>
  <c r="D30" i="25"/>
  <c r="F30" i="25" s="1"/>
  <c r="D26" i="25"/>
  <c r="F26" i="25" s="1"/>
  <c r="D22" i="25"/>
  <c r="F22" i="25" s="1"/>
  <c r="D18" i="25"/>
  <c r="F18" i="25" s="1"/>
  <c r="D14" i="25"/>
  <c r="F14" i="25" s="1"/>
  <c r="D10" i="25"/>
  <c r="F10" i="25" s="1"/>
  <c r="D6" i="25"/>
  <c r="F6" i="25" s="1"/>
  <c r="D9" i="25"/>
  <c r="F9" i="25" s="1"/>
  <c r="D15" i="25"/>
  <c r="F15" i="25" s="1"/>
  <c r="D20" i="25"/>
  <c r="F20" i="25" s="1"/>
  <c r="D25" i="25"/>
  <c r="F25" i="25" s="1"/>
  <c r="D31" i="25"/>
  <c r="F31" i="25" s="1"/>
  <c r="D36" i="25"/>
  <c r="F36" i="25" s="1"/>
  <c r="B8" i="42"/>
  <c r="B24" i="42"/>
  <c r="B40" i="42"/>
  <c r="B8" i="25"/>
  <c r="B12" i="25"/>
  <c r="B16" i="25"/>
  <c r="B20" i="25"/>
  <c r="B24" i="25"/>
  <c r="B28" i="25"/>
  <c r="B32" i="25"/>
  <c r="B36" i="25"/>
  <c r="G8" i="34"/>
  <c r="G12" i="34"/>
  <c r="G16" i="34"/>
  <c r="G20" i="34"/>
  <c r="G24" i="34"/>
  <c r="G28" i="34"/>
  <c r="G32" i="34"/>
  <c r="G36" i="34"/>
  <c r="D7" i="34"/>
  <c r="F7" i="34" s="1"/>
  <c r="D11" i="34"/>
  <c r="F11" i="34" s="1"/>
  <c r="D15" i="34"/>
  <c r="F15" i="34" s="1"/>
  <c r="D19" i="34"/>
  <c r="F19" i="34" s="1"/>
  <c r="D23" i="34"/>
  <c r="F23" i="34" s="1"/>
  <c r="D27" i="34"/>
  <c r="F27" i="34" s="1"/>
  <c r="H27" i="34" s="1"/>
  <c r="D31" i="34"/>
  <c r="F31" i="34" s="1"/>
  <c r="D35" i="34"/>
  <c r="F35" i="34" s="1"/>
  <c r="D39" i="34"/>
  <c r="F39" i="34" s="1"/>
  <c r="B8" i="35"/>
  <c r="B12" i="35"/>
  <c r="B16" i="35"/>
  <c r="B20" i="35"/>
  <c r="B24" i="35"/>
  <c r="B28" i="35"/>
  <c r="B32" i="35"/>
  <c r="B36" i="35"/>
  <c r="D6" i="35"/>
  <c r="F6" i="35" s="1"/>
  <c r="D10" i="35"/>
  <c r="F10" i="35" s="1"/>
  <c r="D14" i="35"/>
  <c r="F14" i="35" s="1"/>
  <c r="D18" i="35"/>
  <c r="F18" i="35" s="1"/>
  <c r="D22" i="35"/>
  <c r="F22" i="35" s="1"/>
  <c r="D26" i="35"/>
  <c r="F26" i="35" s="1"/>
  <c r="D30" i="35"/>
  <c r="F30" i="35" s="1"/>
  <c r="D34" i="35"/>
  <c r="F34" i="35" s="1"/>
  <c r="D38" i="35"/>
  <c r="F38" i="35" s="1"/>
  <c r="B6" i="41"/>
  <c r="B10" i="41"/>
  <c r="B14" i="41"/>
  <c r="B18" i="41"/>
  <c r="B22" i="41"/>
  <c r="B26" i="41"/>
  <c r="B30" i="41"/>
  <c r="B34" i="41"/>
  <c r="B38" i="41"/>
  <c r="B8" i="48"/>
  <c r="B16" i="48"/>
  <c r="B24" i="48"/>
  <c r="B32" i="48"/>
  <c r="B8" i="54"/>
  <c r="B16" i="54"/>
  <c r="B24" i="54"/>
  <c r="B32" i="54"/>
  <c r="B11" i="55"/>
  <c r="B19" i="55"/>
  <c r="B27" i="55"/>
  <c r="D11" i="60"/>
  <c r="F11" i="60" s="1"/>
  <c r="D19" i="60"/>
  <c r="F19" i="60" s="1"/>
  <c r="D27" i="60"/>
  <c r="F27" i="60" s="1"/>
  <c r="B8" i="61"/>
  <c r="B16" i="61"/>
  <c r="B24" i="61"/>
  <c r="B32" i="61"/>
  <c r="D8" i="34"/>
  <c r="F8" i="34" s="1"/>
  <c r="D12" i="34"/>
  <c r="F12" i="34" s="1"/>
  <c r="D16" i="34"/>
  <c r="F16" i="34" s="1"/>
  <c r="D20" i="34"/>
  <c r="F20" i="34" s="1"/>
  <c r="D24" i="34"/>
  <c r="F24" i="34" s="1"/>
  <c r="D28" i="34"/>
  <c r="F28" i="34" s="1"/>
  <c r="D32" i="34"/>
  <c r="F32" i="34" s="1"/>
  <c r="D36" i="34"/>
  <c r="F36" i="34" s="1"/>
  <c r="D40" i="34"/>
  <c r="F40" i="34" s="1"/>
  <c r="B37" i="55"/>
  <c r="B33" i="55"/>
  <c r="B29" i="55"/>
  <c r="B25" i="55"/>
  <c r="B21" i="55"/>
  <c r="B17" i="55"/>
  <c r="B13" i="55"/>
  <c r="B9" i="55"/>
  <c r="B5" i="55"/>
  <c r="B38" i="55"/>
  <c r="B34" i="55"/>
  <c r="B30" i="55"/>
  <c r="B26" i="55"/>
  <c r="B22" i="55"/>
  <c r="B18" i="55"/>
  <c r="B14" i="55"/>
  <c r="B10" i="55"/>
  <c r="B6" i="55"/>
  <c r="B12" i="55"/>
  <c r="B20" i="55"/>
  <c r="B28" i="55"/>
  <c r="B36" i="55"/>
  <c r="D37" i="60"/>
  <c r="F37" i="60" s="1"/>
  <c r="D33" i="60"/>
  <c r="F33" i="60" s="1"/>
  <c r="D29" i="60"/>
  <c r="F29" i="60" s="1"/>
  <c r="D25" i="60"/>
  <c r="F25" i="60" s="1"/>
  <c r="D21" i="60"/>
  <c r="F21" i="60" s="1"/>
  <c r="D17" i="60"/>
  <c r="F17" i="60" s="1"/>
  <c r="D13" i="60"/>
  <c r="F13" i="60" s="1"/>
  <c r="D9" i="60"/>
  <c r="F9" i="60" s="1"/>
  <c r="D5" i="60"/>
  <c r="F5" i="60" s="1"/>
  <c r="D38" i="60"/>
  <c r="F38" i="60" s="1"/>
  <c r="D34" i="60"/>
  <c r="F34" i="60" s="1"/>
  <c r="D30" i="60"/>
  <c r="F30" i="60" s="1"/>
  <c r="D26" i="60"/>
  <c r="F26" i="60" s="1"/>
  <c r="D22" i="60"/>
  <c r="F22" i="60" s="1"/>
  <c r="D18" i="60"/>
  <c r="F18" i="60" s="1"/>
  <c r="D14" i="60"/>
  <c r="F14" i="60" s="1"/>
  <c r="D10" i="60"/>
  <c r="F10" i="60" s="1"/>
  <c r="D6" i="60"/>
  <c r="F6" i="60" s="1"/>
  <c r="D12" i="60"/>
  <c r="F12" i="60" s="1"/>
  <c r="D20" i="60"/>
  <c r="F20" i="60" s="1"/>
  <c r="D28" i="60"/>
  <c r="F28" i="60" s="1"/>
  <c r="D36" i="60"/>
  <c r="F36" i="60" s="1"/>
  <c r="D5" i="34"/>
  <c r="F5" i="34" s="1"/>
  <c r="D9" i="34"/>
  <c r="F9" i="34" s="1"/>
  <c r="D13" i="34"/>
  <c r="F13" i="34" s="1"/>
  <c r="D17" i="34"/>
  <c r="F17" i="34" s="1"/>
  <c r="D21" i="34"/>
  <c r="F21" i="34" s="1"/>
  <c r="D25" i="34"/>
  <c r="F25" i="34" s="1"/>
  <c r="D29" i="34"/>
  <c r="F29" i="34" s="1"/>
  <c r="D33" i="34"/>
  <c r="F33" i="34" s="1"/>
  <c r="D8" i="35"/>
  <c r="F8" i="35" s="1"/>
  <c r="D12" i="35"/>
  <c r="F12" i="35" s="1"/>
  <c r="D16" i="35"/>
  <c r="F16" i="35" s="1"/>
  <c r="D20" i="35"/>
  <c r="F20" i="35" s="1"/>
  <c r="D24" i="35"/>
  <c r="F24" i="35" s="1"/>
  <c r="D28" i="35"/>
  <c r="F28" i="35" s="1"/>
  <c r="D32" i="35"/>
  <c r="F32" i="35" s="1"/>
  <c r="D36" i="35"/>
  <c r="F36" i="35" s="1"/>
  <c r="B8" i="41"/>
  <c r="B12" i="41"/>
  <c r="B16" i="41"/>
  <c r="B20" i="41"/>
  <c r="B24" i="41"/>
  <c r="B28" i="41"/>
  <c r="B32" i="41"/>
  <c r="B36" i="41"/>
  <c r="B37" i="48"/>
  <c r="B33" i="48"/>
  <c r="B29" i="48"/>
  <c r="B25" i="48"/>
  <c r="B21" i="48"/>
  <c r="B17" i="48"/>
  <c r="B13" i="48"/>
  <c r="B9" i="48"/>
  <c r="B5" i="48"/>
  <c r="B38" i="48"/>
  <c r="B34" i="48"/>
  <c r="B30" i="48"/>
  <c r="B26" i="48"/>
  <c r="B22" i="48"/>
  <c r="B18" i="48"/>
  <c r="B14" i="48"/>
  <c r="B10" i="48"/>
  <c r="B6" i="48"/>
  <c r="B12" i="48"/>
  <c r="B20" i="48"/>
  <c r="B28" i="48"/>
  <c r="B36" i="48"/>
  <c r="B38" i="54"/>
  <c r="B34" i="54"/>
  <c r="B30" i="54"/>
  <c r="B26" i="54"/>
  <c r="B22" i="54"/>
  <c r="B18" i="54"/>
  <c r="B14" i="54"/>
  <c r="B10" i="54"/>
  <c r="B6" i="54"/>
  <c r="B39" i="54"/>
  <c r="B35" i="54"/>
  <c r="B31" i="54"/>
  <c r="B27" i="54"/>
  <c r="B23" i="54"/>
  <c r="B19" i="54"/>
  <c r="B15" i="54"/>
  <c r="B11" i="54"/>
  <c r="B7" i="54"/>
  <c r="B12" i="54"/>
  <c r="B20" i="54"/>
  <c r="B28" i="54"/>
  <c r="B36" i="54"/>
  <c r="B7" i="55"/>
  <c r="B15" i="55"/>
  <c r="B23" i="55"/>
  <c r="B31" i="55"/>
  <c r="B39" i="55"/>
  <c r="D7" i="60"/>
  <c r="F7" i="60" s="1"/>
  <c r="D15" i="60"/>
  <c r="F15" i="60" s="1"/>
  <c r="D23" i="60"/>
  <c r="F23" i="60" s="1"/>
  <c r="D31" i="60"/>
  <c r="F31" i="60" s="1"/>
  <c r="D39" i="60"/>
  <c r="F39" i="60" s="1"/>
  <c r="B38" i="61"/>
  <c r="B34" i="61"/>
  <c r="B30" i="61"/>
  <c r="B26" i="61"/>
  <c r="B22" i="61"/>
  <c r="B18" i="61"/>
  <c r="B14" i="61"/>
  <c r="B10" i="61"/>
  <c r="B6" i="61"/>
  <c r="B39" i="61"/>
  <c r="B35" i="61"/>
  <c r="B31" i="61"/>
  <c r="B27" i="61"/>
  <c r="B23" i="61"/>
  <c r="B19" i="61"/>
  <c r="B15" i="61"/>
  <c r="B11" i="61"/>
  <c r="B7" i="61"/>
  <c r="B12" i="61"/>
  <c r="B20" i="61"/>
  <c r="B28" i="61"/>
  <c r="B36" i="61"/>
  <c r="B5" i="49"/>
  <c r="B9" i="49"/>
  <c r="B13" i="49"/>
  <c r="B17" i="49"/>
  <c r="B21" i="49"/>
  <c r="B25" i="49"/>
  <c r="B29" i="49"/>
  <c r="B33" i="49"/>
  <c r="B37" i="49"/>
  <c r="B8" i="60"/>
  <c r="B12" i="60"/>
  <c r="B16" i="60"/>
  <c r="B20" i="60"/>
  <c r="B24" i="60"/>
  <c r="B28" i="60"/>
  <c r="B32" i="60"/>
  <c r="B36" i="60"/>
  <c r="B8" i="49"/>
  <c r="B12" i="49"/>
  <c r="B16" i="49"/>
  <c r="B20" i="49"/>
  <c r="B24" i="49"/>
  <c r="B28" i="49"/>
  <c r="B32" i="49"/>
  <c r="B36" i="49"/>
  <c r="C39" i="73"/>
  <c r="E39" i="73" s="1"/>
  <c r="G39" i="73" s="1"/>
  <c r="C35" i="73"/>
  <c r="E35" i="73" s="1"/>
  <c r="C31" i="73"/>
  <c r="E31" i="73" s="1"/>
  <c r="G31" i="73" s="1"/>
  <c r="C27" i="73"/>
  <c r="E27" i="73" s="1"/>
  <c r="G27" i="73" s="1"/>
  <c r="C23" i="73"/>
  <c r="E23" i="73" s="1"/>
  <c r="G23" i="73" s="1"/>
  <c r="C19" i="73"/>
  <c r="E19" i="73" s="1"/>
  <c r="G19" i="73" s="1"/>
  <c r="C15" i="73"/>
  <c r="E15" i="73" s="1"/>
  <c r="G15" i="73" s="1"/>
  <c r="C11" i="73"/>
  <c r="E11" i="73" s="1"/>
  <c r="G11" i="73" s="1"/>
  <c r="C7" i="73"/>
  <c r="E7" i="73" s="1"/>
  <c r="G7" i="73" s="1"/>
  <c r="C38" i="73"/>
  <c r="E38" i="73" s="1"/>
  <c r="C34" i="73"/>
  <c r="E34" i="73" s="1"/>
  <c r="G34" i="73" s="1"/>
  <c r="C30" i="73"/>
  <c r="E30" i="73" s="1"/>
  <c r="G30" i="73" s="1"/>
  <c r="C26" i="73"/>
  <c r="E26" i="73" s="1"/>
  <c r="G26" i="73" s="1"/>
  <c r="C22" i="73"/>
  <c r="E22" i="73" s="1"/>
  <c r="G22" i="73" s="1"/>
  <c r="C18" i="73"/>
  <c r="E18" i="73" s="1"/>
  <c r="G18" i="73" s="1"/>
  <c r="C14" i="73"/>
  <c r="E14" i="73" s="1"/>
  <c r="G14" i="73" s="1"/>
  <c r="C10" i="73"/>
  <c r="E10" i="73" s="1"/>
  <c r="G10" i="73" s="1"/>
  <c r="C6" i="73"/>
  <c r="E6" i="73" s="1"/>
  <c r="G6" i="73" s="1"/>
  <c r="C37" i="73"/>
  <c r="E37" i="73" s="1"/>
  <c r="G37" i="73" s="1"/>
  <c r="C33" i="73"/>
  <c r="E33" i="73" s="1"/>
  <c r="G33" i="73" s="1"/>
  <c r="C29" i="73"/>
  <c r="E29" i="73" s="1"/>
  <c r="G29" i="73" s="1"/>
  <c r="C25" i="73"/>
  <c r="E25" i="73" s="1"/>
  <c r="C21" i="73"/>
  <c r="E21" i="73" s="1"/>
  <c r="G21" i="73" s="1"/>
  <c r="C17" i="73"/>
  <c r="E17" i="73" s="1"/>
  <c r="G17" i="73" s="1"/>
  <c r="C13" i="73"/>
  <c r="E13" i="73" s="1"/>
  <c r="G13" i="73" s="1"/>
  <c r="C9" i="73"/>
  <c r="E9" i="73" s="1"/>
  <c r="C5" i="73"/>
  <c r="E5" i="73" s="1"/>
  <c r="G5" i="73" s="1"/>
  <c r="C20" i="73"/>
  <c r="E20" i="73" s="1"/>
  <c r="G20" i="73" s="1"/>
  <c r="C36" i="73"/>
  <c r="E36" i="73" s="1"/>
  <c r="G36" i="73" s="1"/>
  <c r="D39" i="87"/>
  <c r="F39" i="87" s="1"/>
  <c r="D35" i="87"/>
  <c r="F35" i="87" s="1"/>
  <c r="D31" i="87"/>
  <c r="F31" i="87" s="1"/>
  <c r="D27" i="87"/>
  <c r="F27" i="87" s="1"/>
  <c r="D23" i="87"/>
  <c r="F23" i="87" s="1"/>
  <c r="D19" i="87"/>
  <c r="F19" i="87" s="1"/>
  <c r="D15" i="87"/>
  <c r="F15" i="87" s="1"/>
  <c r="D11" i="87"/>
  <c r="F11" i="87" s="1"/>
  <c r="D7" i="87"/>
  <c r="F7" i="87" s="1"/>
  <c r="D38" i="87"/>
  <c r="F38" i="87" s="1"/>
  <c r="D34" i="87"/>
  <c r="F34" i="87" s="1"/>
  <c r="D30" i="87"/>
  <c r="F30" i="87" s="1"/>
  <c r="D26" i="87"/>
  <c r="F26" i="87" s="1"/>
  <c r="D22" i="87"/>
  <c r="F22" i="87" s="1"/>
  <c r="D18" i="87"/>
  <c r="F18" i="87" s="1"/>
  <c r="D14" i="87"/>
  <c r="F14" i="87" s="1"/>
  <c r="D10" i="87"/>
  <c r="F10" i="87" s="1"/>
  <c r="D6" i="87"/>
  <c r="F6" i="87" s="1"/>
  <c r="D37" i="87"/>
  <c r="F37" i="87" s="1"/>
  <c r="D33" i="87"/>
  <c r="F33" i="87" s="1"/>
  <c r="D29" i="87"/>
  <c r="F29" i="87" s="1"/>
  <c r="D25" i="87"/>
  <c r="F25" i="87" s="1"/>
  <c r="D21" i="87"/>
  <c r="F21" i="87" s="1"/>
  <c r="D17" i="87"/>
  <c r="F17" i="87" s="1"/>
  <c r="D13" i="87"/>
  <c r="F13" i="87" s="1"/>
  <c r="D9" i="87"/>
  <c r="F9" i="87" s="1"/>
  <c r="D5" i="87"/>
  <c r="F5" i="87" s="1"/>
  <c r="D20" i="87"/>
  <c r="F20" i="87" s="1"/>
  <c r="D36" i="87"/>
  <c r="F36" i="87" s="1"/>
  <c r="D39" i="72"/>
  <c r="F39" i="72" s="1"/>
  <c r="D35" i="72"/>
  <c r="F35" i="72" s="1"/>
  <c r="D31" i="72"/>
  <c r="F31" i="72" s="1"/>
  <c r="D27" i="72"/>
  <c r="F27" i="72" s="1"/>
  <c r="D23" i="72"/>
  <c r="F23" i="72" s="1"/>
  <c r="D19" i="72"/>
  <c r="F19" i="72" s="1"/>
  <c r="D15" i="72"/>
  <c r="F15" i="72" s="1"/>
  <c r="D11" i="72"/>
  <c r="F11" i="72" s="1"/>
  <c r="D7" i="72"/>
  <c r="F7" i="72" s="1"/>
  <c r="D38" i="72"/>
  <c r="F38" i="72" s="1"/>
  <c r="D34" i="72"/>
  <c r="F34" i="72" s="1"/>
  <c r="D30" i="72"/>
  <c r="F30" i="72" s="1"/>
  <c r="D26" i="72"/>
  <c r="F26" i="72" s="1"/>
  <c r="D22" i="72"/>
  <c r="F22" i="72" s="1"/>
  <c r="D18" i="72"/>
  <c r="F18" i="72" s="1"/>
  <c r="D14" i="72"/>
  <c r="F14" i="72" s="1"/>
  <c r="D10" i="72"/>
  <c r="F10" i="72" s="1"/>
  <c r="D6" i="72"/>
  <c r="F6" i="72" s="1"/>
  <c r="D37" i="72"/>
  <c r="F37" i="72" s="1"/>
  <c r="D33" i="72"/>
  <c r="F33" i="72" s="1"/>
  <c r="D29" i="72"/>
  <c r="F29" i="72" s="1"/>
  <c r="D25" i="72"/>
  <c r="F25" i="72" s="1"/>
  <c r="D21" i="72"/>
  <c r="F21" i="72" s="1"/>
  <c r="D17" i="72"/>
  <c r="F17" i="72" s="1"/>
  <c r="D13" i="72"/>
  <c r="F13" i="72" s="1"/>
  <c r="D9" i="72"/>
  <c r="F9" i="72" s="1"/>
  <c r="D5" i="72"/>
  <c r="F5" i="72" s="1"/>
  <c r="D20" i="72"/>
  <c r="F20" i="72" s="1"/>
  <c r="D36" i="72"/>
  <c r="F36" i="72" s="1"/>
  <c r="C8" i="73"/>
  <c r="E8" i="73" s="1"/>
  <c r="G8" i="73" s="1"/>
  <c r="C24" i="73"/>
  <c r="E24" i="73" s="1"/>
  <c r="G24" i="73" s="1"/>
  <c r="C40" i="73"/>
  <c r="E40" i="73" s="1"/>
  <c r="G40" i="73" s="1"/>
  <c r="B12" i="74"/>
  <c r="B28" i="74"/>
  <c r="B12" i="85"/>
  <c r="B28" i="85"/>
  <c r="D8" i="87"/>
  <c r="F8" i="87" s="1"/>
  <c r="D24" i="87"/>
  <c r="F24" i="87" s="1"/>
  <c r="D40" i="87"/>
  <c r="F40" i="87" s="1"/>
  <c r="C12" i="88"/>
  <c r="E12" i="88" s="1"/>
  <c r="G12" i="88" s="1"/>
  <c r="C28" i="88"/>
  <c r="E28" i="88" s="1"/>
  <c r="G28" i="88" s="1"/>
  <c r="C39" i="97"/>
  <c r="E39" i="97" s="1"/>
  <c r="G39" i="97" s="1"/>
  <c r="C35" i="97"/>
  <c r="E35" i="97" s="1"/>
  <c r="G35" i="97" s="1"/>
  <c r="C31" i="97"/>
  <c r="E31" i="97" s="1"/>
  <c r="G31" i="97" s="1"/>
  <c r="C27" i="97"/>
  <c r="E27" i="97" s="1"/>
  <c r="G27" i="97" s="1"/>
  <c r="C23" i="97"/>
  <c r="E23" i="97" s="1"/>
  <c r="G23" i="97" s="1"/>
  <c r="C19" i="97"/>
  <c r="E19" i="97" s="1"/>
  <c r="G19" i="97" s="1"/>
  <c r="C15" i="97"/>
  <c r="E15" i="97" s="1"/>
  <c r="G15" i="97" s="1"/>
  <c r="C11" i="97"/>
  <c r="E11" i="97" s="1"/>
  <c r="G11" i="97" s="1"/>
  <c r="C7" i="97"/>
  <c r="E7" i="97" s="1"/>
  <c r="G7" i="97" s="1"/>
  <c r="C38" i="97"/>
  <c r="E38" i="97" s="1"/>
  <c r="G38" i="97" s="1"/>
  <c r="C34" i="97"/>
  <c r="E34" i="97" s="1"/>
  <c r="G34" i="97" s="1"/>
  <c r="C30" i="97"/>
  <c r="E30" i="97" s="1"/>
  <c r="C26" i="97"/>
  <c r="E26" i="97" s="1"/>
  <c r="G26" i="97" s="1"/>
  <c r="C22" i="97"/>
  <c r="E22" i="97" s="1"/>
  <c r="G22" i="97" s="1"/>
  <c r="C18" i="97"/>
  <c r="E18" i="97" s="1"/>
  <c r="G18" i="97" s="1"/>
  <c r="C14" i="97"/>
  <c r="E14" i="97" s="1"/>
  <c r="G14" i="97" s="1"/>
  <c r="C10" i="97"/>
  <c r="E10" i="97" s="1"/>
  <c r="G10" i="97" s="1"/>
  <c r="C6" i="97"/>
  <c r="E6" i="97" s="1"/>
  <c r="G6" i="97" s="1"/>
  <c r="C37" i="97"/>
  <c r="E37" i="97" s="1"/>
  <c r="G37" i="97" s="1"/>
  <c r="C33" i="97"/>
  <c r="E33" i="97" s="1"/>
  <c r="G33" i="97" s="1"/>
  <c r="C29" i="97"/>
  <c r="E29" i="97" s="1"/>
  <c r="G29" i="97" s="1"/>
  <c r="C25" i="97"/>
  <c r="E25" i="97" s="1"/>
  <c r="G25" i="97" s="1"/>
  <c r="C21" i="97"/>
  <c r="E21" i="97" s="1"/>
  <c r="G21" i="97" s="1"/>
  <c r="C17" i="97"/>
  <c r="E17" i="97" s="1"/>
  <c r="G17" i="97" s="1"/>
  <c r="C13" i="97"/>
  <c r="E13" i="97" s="1"/>
  <c r="G13" i="97" s="1"/>
  <c r="C9" i="97"/>
  <c r="E9" i="97" s="1"/>
  <c r="G9" i="97" s="1"/>
  <c r="C5" i="97"/>
  <c r="E5" i="97" s="1"/>
  <c r="G5" i="97" s="1"/>
  <c r="C32" i="97"/>
  <c r="E32" i="97" s="1"/>
  <c r="G32" i="97" s="1"/>
  <c r="C16" i="97"/>
  <c r="E16" i="97" s="1"/>
  <c r="G16" i="97" s="1"/>
  <c r="C28" i="97"/>
  <c r="E28" i="97" s="1"/>
  <c r="G28" i="97" s="1"/>
  <c r="C12" i="97"/>
  <c r="E12" i="97" s="1"/>
  <c r="G12" i="97" s="1"/>
  <c r="C40" i="97"/>
  <c r="E40" i="97" s="1"/>
  <c r="G40" i="97" s="1"/>
  <c r="C24" i="97"/>
  <c r="E24" i="97" s="1"/>
  <c r="G24" i="97" s="1"/>
  <c r="C8" i="97"/>
  <c r="E8" i="97" s="1"/>
  <c r="G8" i="97" s="1"/>
  <c r="C12" i="73"/>
  <c r="E12" i="73" s="1"/>
  <c r="G12" i="73" s="1"/>
  <c r="C28" i="73"/>
  <c r="E28" i="73" s="1"/>
  <c r="G28" i="73" s="1"/>
  <c r="B16" i="74"/>
  <c r="B16" i="85"/>
  <c r="D12" i="87"/>
  <c r="F12" i="87" s="1"/>
  <c r="D28" i="87"/>
  <c r="F28" i="87" s="1"/>
  <c r="C16" i="88"/>
  <c r="E16" i="88" s="1"/>
  <c r="G16" i="88" s="1"/>
  <c r="C16" i="73"/>
  <c r="E16" i="73" s="1"/>
  <c r="G16" i="73" s="1"/>
  <c r="C32" i="73"/>
  <c r="E32" i="73" s="1"/>
  <c r="G32" i="73" s="1"/>
  <c r="B39" i="74"/>
  <c r="B35" i="74"/>
  <c r="B31" i="74"/>
  <c r="B27" i="74"/>
  <c r="B23" i="74"/>
  <c r="B19" i="74"/>
  <c r="B15" i="74"/>
  <c r="B11" i="74"/>
  <c r="B7" i="74"/>
  <c r="B38" i="74"/>
  <c r="B34" i="74"/>
  <c r="B30" i="74"/>
  <c r="B26" i="74"/>
  <c r="B22" i="74"/>
  <c r="B18" i="74"/>
  <c r="B14" i="74"/>
  <c r="B10" i="74"/>
  <c r="B6" i="74"/>
  <c r="B37" i="74"/>
  <c r="B33" i="74"/>
  <c r="B29" i="74"/>
  <c r="B25" i="74"/>
  <c r="B21" i="74"/>
  <c r="B17" i="74"/>
  <c r="B13" i="74"/>
  <c r="B9" i="74"/>
  <c r="B5" i="74"/>
  <c r="B20" i="74"/>
  <c r="B36" i="74"/>
  <c r="B39" i="85"/>
  <c r="B35" i="85"/>
  <c r="B31" i="85"/>
  <c r="B27" i="85"/>
  <c r="B23" i="85"/>
  <c r="B19" i="85"/>
  <c r="B15" i="85"/>
  <c r="B11" i="85"/>
  <c r="B7" i="85"/>
  <c r="B38" i="85"/>
  <c r="B34" i="85"/>
  <c r="B30" i="85"/>
  <c r="B26" i="85"/>
  <c r="B22" i="85"/>
  <c r="B18" i="85"/>
  <c r="B14" i="85"/>
  <c r="B10" i="85"/>
  <c r="B6" i="85"/>
  <c r="B37" i="85"/>
  <c r="B33" i="85"/>
  <c r="B29" i="85"/>
  <c r="B25" i="85"/>
  <c r="B21" i="85"/>
  <c r="B17" i="85"/>
  <c r="B13" i="85"/>
  <c r="B9" i="85"/>
  <c r="B5" i="85"/>
  <c r="B20" i="85"/>
  <c r="B36" i="85"/>
  <c r="D16" i="87"/>
  <c r="F16" i="87" s="1"/>
  <c r="D32" i="87"/>
  <c r="F32" i="87" s="1"/>
  <c r="C39" i="88"/>
  <c r="E39" i="88" s="1"/>
  <c r="G39" i="88" s="1"/>
  <c r="C35" i="88"/>
  <c r="E35" i="88" s="1"/>
  <c r="C31" i="88"/>
  <c r="E31" i="88" s="1"/>
  <c r="G31" i="88" s="1"/>
  <c r="C27" i="88"/>
  <c r="E27" i="88" s="1"/>
  <c r="G27" i="88" s="1"/>
  <c r="C23" i="88"/>
  <c r="E23" i="88" s="1"/>
  <c r="C19" i="88"/>
  <c r="E19" i="88" s="1"/>
  <c r="C15" i="88"/>
  <c r="E15" i="88" s="1"/>
  <c r="G15" i="88" s="1"/>
  <c r="C11" i="88"/>
  <c r="E11" i="88" s="1"/>
  <c r="G11" i="88" s="1"/>
  <c r="C7" i="88"/>
  <c r="E7" i="88" s="1"/>
  <c r="G7" i="88" s="1"/>
  <c r="C38" i="88"/>
  <c r="E38" i="88" s="1"/>
  <c r="G38" i="88" s="1"/>
  <c r="C34" i="88"/>
  <c r="E34" i="88" s="1"/>
  <c r="G34" i="88" s="1"/>
  <c r="C30" i="88"/>
  <c r="E30" i="88" s="1"/>
  <c r="G30" i="88" s="1"/>
  <c r="C26" i="88"/>
  <c r="E26" i="88" s="1"/>
  <c r="G26" i="88" s="1"/>
  <c r="C22" i="88"/>
  <c r="E22" i="88" s="1"/>
  <c r="G22" i="88" s="1"/>
  <c r="C18" i="88"/>
  <c r="E18" i="88" s="1"/>
  <c r="G18" i="88" s="1"/>
  <c r="C14" i="88"/>
  <c r="E14" i="88" s="1"/>
  <c r="G14" i="88" s="1"/>
  <c r="C10" i="88"/>
  <c r="E10" i="88" s="1"/>
  <c r="G10" i="88" s="1"/>
  <c r="C6" i="88"/>
  <c r="E6" i="88" s="1"/>
  <c r="G6" i="88" s="1"/>
  <c r="C37" i="88"/>
  <c r="E37" i="88" s="1"/>
  <c r="G37" i="88" s="1"/>
  <c r="C33" i="88"/>
  <c r="E33" i="88" s="1"/>
  <c r="G33" i="88" s="1"/>
  <c r="C29" i="88"/>
  <c r="E29" i="88" s="1"/>
  <c r="G29" i="88" s="1"/>
  <c r="C25" i="88"/>
  <c r="E25" i="88" s="1"/>
  <c r="G25" i="88" s="1"/>
  <c r="C21" i="88"/>
  <c r="E21" i="88" s="1"/>
  <c r="G21" i="88" s="1"/>
  <c r="C17" i="88"/>
  <c r="E17" i="88" s="1"/>
  <c r="G17" i="88" s="1"/>
  <c r="C13" i="88"/>
  <c r="E13" i="88" s="1"/>
  <c r="G13" i="88" s="1"/>
  <c r="C9" i="88"/>
  <c r="E9" i="88" s="1"/>
  <c r="G9" i="88" s="1"/>
  <c r="C5" i="88"/>
  <c r="E5" i="88" s="1"/>
  <c r="G5" i="88" s="1"/>
  <c r="C20" i="88"/>
  <c r="E20" i="88" s="1"/>
  <c r="G20" i="88" s="1"/>
  <c r="C36" i="88"/>
  <c r="E36" i="88" s="1"/>
  <c r="G36" i="88" s="1"/>
  <c r="B39" i="98"/>
  <c r="B35" i="98"/>
  <c r="B31" i="98"/>
  <c r="B27" i="98"/>
  <c r="B23" i="98"/>
  <c r="B19" i="98"/>
  <c r="B15" i="98"/>
  <c r="B11" i="98"/>
  <c r="B7" i="98"/>
  <c r="B38" i="98"/>
  <c r="B34" i="98"/>
  <c r="B30" i="98"/>
  <c r="B26" i="98"/>
  <c r="B22" i="98"/>
  <c r="B18" i="98"/>
  <c r="B14" i="98"/>
  <c r="B10" i="98"/>
  <c r="B6" i="98"/>
  <c r="B37" i="98"/>
  <c r="B33" i="98"/>
  <c r="B29" i="98"/>
  <c r="B25" i="98"/>
  <c r="B21" i="98"/>
  <c r="B17" i="98"/>
  <c r="B13" i="98"/>
  <c r="B9" i="98"/>
  <c r="B5" i="98"/>
  <c r="B32" i="98"/>
  <c r="B16" i="98"/>
  <c r="B28" i="98"/>
  <c r="B12" i="98"/>
  <c r="B40" i="98"/>
  <c r="B24" i="98"/>
  <c r="B8" i="98"/>
  <c r="B8" i="71"/>
  <c r="B12" i="71"/>
  <c r="B16" i="71"/>
  <c r="B20" i="71"/>
  <c r="B24" i="71"/>
  <c r="B28" i="71"/>
  <c r="B32" i="71"/>
  <c r="B36" i="71"/>
  <c r="B40" i="71"/>
  <c r="C7" i="71"/>
  <c r="E7" i="71" s="1"/>
  <c r="G7" i="71" s="1"/>
  <c r="C11" i="71"/>
  <c r="E11" i="71" s="1"/>
  <c r="G11" i="71" s="1"/>
  <c r="C15" i="71"/>
  <c r="E15" i="71" s="1"/>
  <c r="G15" i="71" s="1"/>
  <c r="C19" i="71"/>
  <c r="E19" i="71" s="1"/>
  <c r="G19" i="71" s="1"/>
  <c r="C23" i="71"/>
  <c r="E23" i="71" s="1"/>
  <c r="G23" i="71" s="1"/>
  <c r="C27" i="71"/>
  <c r="E27" i="71" s="1"/>
  <c r="G27" i="71" s="1"/>
  <c r="C31" i="71"/>
  <c r="E31" i="71" s="1"/>
  <c r="G31" i="71" s="1"/>
  <c r="C35" i="71"/>
  <c r="E35" i="71" s="1"/>
  <c r="G35" i="71" s="1"/>
  <c r="C39" i="71"/>
  <c r="E39" i="71" s="1"/>
  <c r="G39" i="71" s="1"/>
  <c r="D6" i="71"/>
  <c r="F6" i="71" s="1"/>
  <c r="D10" i="71"/>
  <c r="F10" i="71" s="1"/>
  <c r="D14" i="71"/>
  <c r="F14" i="71" s="1"/>
  <c r="D18" i="71"/>
  <c r="F18" i="71" s="1"/>
  <c r="D22" i="71"/>
  <c r="F22" i="71" s="1"/>
  <c r="D26" i="71"/>
  <c r="F26" i="71" s="1"/>
  <c r="D30" i="71"/>
  <c r="F30" i="71" s="1"/>
  <c r="D34" i="71"/>
  <c r="F34" i="71" s="1"/>
  <c r="D38" i="71"/>
  <c r="F38" i="71" s="1"/>
  <c r="B7" i="72"/>
  <c r="B11" i="72"/>
  <c r="B15" i="72"/>
  <c r="B19" i="72"/>
  <c r="B23" i="72"/>
  <c r="B27" i="72"/>
  <c r="B31" i="72"/>
  <c r="B35" i="72"/>
  <c r="B39" i="72"/>
  <c r="C6" i="72"/>
  <c r="E6" i="72" s="1"/>
  <c r="G6" i="72" s="1"/>
  <c r="C10" i="72"/>
  <c r="E10" i="72" s="1"/>
  <c r="G10" i="72" s="1"/>
  <c r="C14" i="72"/>
  <c r="E14" i="72" s="1"/>
  <c r="G14" i="72" s="1"/>
  <c r="C18" i="72"/>
  <c r="E18" i="72" s="1"/>
  <c r="G18" i="72" s="1"/>
  <c r="C22" i="72"/>
  <c r="E22" i="72" s="1"/>
  <c r="G22" i="72" s="1"/>
  <c r="C26" i="72"/>
  <c r="E26" i="72" s="1"/>
  <c r="G26" i="72" s="1"/>
  <c r="C30" i="72"/>
  <c r="E30" i="72" s="1"/>
  <c r="G30" i="72" s="1"/>
  <c r="C34" i="72"/>
  <c r="E34" i="72" s="1"/>
  <c r="G34" i="72" s="1"/>
  <c r="C38" i="72"/>
  <c r="E38" i="72" s="1"/>
  <c r="G38" i="72" s="1"/>
  <c r="B6" i="73"/>
  <c r="B10" i="73"/>
  <c r="B14" i="73"/>
  <c r="B18" i="73"/>
  <c r="B22" i="73"/>
  <c r="B26" i="73"/>
  <c r="B30" i="73"/>
  <c r="B34" i="73"/>
  <c r="B38" i="73"/>
  <c r="D8" i="73"/>
  <c r="F8" i="73" s="1"/>
  <c r="D12" i="73"/>
  <c r="F12" i="73" s="1"/>
  <c r="D16" i="73"/>
  <c r="F16" i="73" s="1"/>
  <c r="D20" i="73"/>
  <c r="F20" i="73" s="1"/>
  <c r="D24" i="73"/>
  <c r="F24" i="73" s="1"/>
  <c r="D28" i="73"/>
  <c r="F28" i="73" s="1"/>
  <c r="D32" i="73"/>
  <c r="F32" i="73" s="1"/>
  <c r="D36" i="73"/>
  <c r="F36" i="73" s="1"/>
  <c r="D40" i="73"/>
  <c r="F40" i="73" s="1"/>
  <c r="C8" i="74"/>
  <c r="E8" i="74" s="1"/>
  <c r="G8" i="74" s="1"/>
  <c r="C12" i="74"/>
  <c r="E12" i="74" s="1"/>
  <c r="G12" i="74" s="1"/>
  <c r="C16" i="74"/>
  <c r="E16" i="74" s="1"/>
  <c r="G16" i="74" s="1"/>
  <c r="C20" i="74"/>
  <c r="E20" i="74" s="1"/>
  <c r="G20" i="74" s="1"/>
  <c r="C24" i="74"/>
  <c r="E24" i="74" s="1"/>
  <c r="G24" i="74" s="1"/>
  <c r="C28" i="74"/>
  <c r="E28" i="74" s="1"/>
  <c r="G28" i="74" s="1"/>
  <c r="C32" i="74"/>
  <c r="E32" i="74" s="1"/>
  <c r="G32" i="74" s="1"/>
  <c r="C36" i="74"/>
  <c r="E36" i="74" s="1"/>
  <c r="G36" i="74" s="1"/>
  <c r="C40" i="74"/>
  <c r="E40" i="74" s="1"/>
  <c r="G40" i="74" s="1"/>
  <c r="D7" i="74"/>
  <c r="F7" i="74" s="1"/>
  <c r="D11" i="74"/>
  <c r="F11" i="74" s="1"/>
  <c r="D15" i="74"/>
  <c r="F15" i="74" s="1"/>
  <c r="D19" i="74"/>
  <c r="F19" i="74" s="1"/>
  <c r="D23" i="74"/>
  <c r="F23" i="74" s="1"/>
  <c r="D27" i="74"/>
  <c r="F27" i="74" s="1"/>
  <c r="D31" i="74"/>
  <c r="F31" i="74" s="1"/>
  <c r="H31" i="74" s="1"/>
  <c r="E30" i="102" s="1"/>
  <c r="D35" i="74"/>
  <c r="F35" i="74" s="1"/>
  <c r="D39" i="74"/>
  <c r="F39" i="74" s="1"/>
  <c r="B8" i="75"/>
  <c r="B12" i="75"/>
  <c r="B16" i="75"/>
  <c r="B20" i="75"/>
  <c r="B24" i="75"/>
  <c r="B28" i="75"/>
  <c r="B32" i="75"/>
  <c r="B36" i="75"/>
  <c r="B40" i="75"/>
  <c r="C7" i="75"/>
  <c r="E7" i="75" s="1"/>
  <c r="G7" i="75" s="1"/>
  <c r="C11" i="75"/>
  <c r="E11" i="75" s="1"/>
  <c r="G11" i="75" s="1"/>
  <c r="C15" i="75"/>
  <c r="E15" i="75" s="1"/>
  <c r="G15" i="75" s="1"/>
  <c r="C19" i="75"/>
  <c r="E19" i="75" s="1"/>
  <c r="G19" i="75" s="1"/>
  <c r="C23" i="75"/>
  <c r="E23" i="75" s="1"/>
  <c r="G23" i="75" s="1"/>
  <c r="C27" i="75"/>
  <c r="E27" i="75" s="1"/>
  <c r="G27" i="75" s="1"/>
  <c r="C31" i="75"/>
  <c r="E31" i="75" s="1"/>
  <c r="G31" i="75" s="1"/>
  <c r="C35" i="75"/>
  <c r="E35" i="75" s="1"/>
  <c r="G35" i="75" s="1"/>
  <c r="C39" i="75"/>
  <c r="E39" i="75" s="1"/>
  <c r="G39" i="75" s="1"/>
  <c r="D6" i="75"/>
  <c r="F6" i="75" s="1"/>
  <c r="D10" i="75"/>
  <c r="F10" i="75" s="1"/>
  <c r="D14" i="75"/>
  <c r="F14" i="75" s="1"/>
  <c r="D18" i="75"/>
  <c r="F18" i="75" s="1"/>
  <c r="D22" i="75"/>
  <c r="F22" i="75" s="1"/>
  <c r="D26" i="75"/>
  <c r="F26" i="75" s="1"/>
  <c r="D30" i="75"/>
  <c r="F30" i="75" s="1"/>
  <c r="H30" i="75" s="1"/>
  <c r="F29" i="102" s="1"/>
  <c r="D34" i="75"/>
  <c r="F34" i="75" s="1"/>
  <c r="D38" i="75"/>
  <c r="F38" i="75" s="1"/>
  <c r="C8" i="85"/>
  <c r="E8" i="85" s="1"/>
  <c r="G8" i="85" s="1"/>
  <c r="C12" i="85"/>
  <c r="E12" i="85" s="1"/>
  <c r="G12" i="85" s="1"/>
  <c r="C16" i="85"/>
  <c r="E16" i="85" s="1"/>
  <c r="G16" i="85" s="1"/>
  <c r="C20" i="85"/>
  <c r="E20" i="85" s="1"/>
  <c r="G20" i="85" s="1"/>
  <c r="C24" i="85"/>
  <c r="E24" i="85" s="1"/>
  <c r="G24" i="85" s="1"/>
  <c r="C28" i="85"/>
  <c r="E28" i="85" s="1"/>
  <c r="G28" i="85" s="1"/>
  <c r="C32" i="85"/>
  <c r="E32" i="85" s="1"/>
  <c r="G32" i="85" s="1"/>
  <c r="C36" i="85"/>
  <c r="E36" i="85" s="1"/>
  <c r="G36" i="85" s="1"/>
  <c r="D7" i="85"/>
  <c r="F7" i="85" s="1"/>
  <c r="D11" i="85"/>
  <c r="F11" i="85" s="1"/>
  <c r="D15" i="85"/>
  <c r="F15" i="85" s="1"/>
  <c r="D19" i="85"/>
  <c r="F19" i="85" s="1"/>
  <c r="D23" i="85"/>
  <c r="F23" i="85" s="1"/>
  <c r="D27" i="85"/>
  <c r="F27" i="85" s="1"/>
  <c r="D31" i="85"/>
  <c r="F31" i="85" s="1"/>
  <c r="D35" i="85"/>
  <c r="F35" i="85" s="1"/>
  <c r="D39" i="85"/>
  <c r="F39" i="85" s="1"/>
  <c r="B8" i="86"/>
  <c r="B12" i="86"/>
  <c r="B16" i="86"/>
  <c r="B20" i="86"/>
  <c r="B24" i="86"/>
  <c r="B28" i="86"/>
  <c r="B32" i="86"/>
  <c r="B36" i="86"/>
  <c r="C7" i="86"/>
  <c r="E7" i="86" s="1"/>
  <c r="G7" i="86" s="1"/>
  <c r="C11" i="86"/>
  <c r="E11" i="86" s="1"/>
  <c r="G11" i="86" s="1"/>
  <c r="C15" i="86"/>
  <c r="E15" i="86" s="1"/>
  <c r="G15" i="86" s="1"/>
  <c r="C19" i="86"/>
  <c r="E19" i="86" s="1"/>
  <c r="G19" i="86" s="1"/>
  <c r="C23" i="86"/>
  <c r="E23" i="86" s="1"/>
  <c r="G23" i="86" s="1"/>
  <c r="C27" i="86"/>
  <c r="E27" i="86" s="1"/>
  <c r="G27" i="86" s="1"/>
  <c r="C31" i="86"/>
  <c r="E31" i="86" s="1"/>
  <c r="G31" i="86" s="1"/>
  <c r="C35" i="86"/>
  <c r="E35" i="86" s="1"/>
  <c r="G35" i="86" s="1"/>
  <c r="C39" i="86"/>
  <c r="E39" i="86" s="1"/>
  <c r="G39" i="86" s="1"/>
  <c r="D6" i="86"/>
  <c r="F6" i="86" s="1"/>
  <c r="D10" i="86"/>
  <c r="F10" i="86" s="1"/>
  <c r="D14" i="86"/>
  <c r="F14" i="86" s="1"/>
  <c r="D18" i="86"/>
  <c r="F18" i="86" s="1"/>
  <c r="D22" i="86"/>
  <c r="F22" i="86" s="1"/>
  <c r="D26" i="86"/>
  <c r="F26" i="86" s="1"/>
  <c r="D30" i="86"/>
  <c r="F30" i="86" s="1"/>
  <c r="H30" i="86" s="1"/>
  <c r="C29" i="138" s="1"/>
  <c r="D34" i="86"/>
  <c r="F34" i="86" s="1"/>
  <c r="D38" i="86"/>
  <c r="F38" i="86" s="1"/>
  <c r="B7" i="87"/>
  <c r="B11" i="87"/>
  <c r="B15" i="87"/>
  <c r="B19" i="87"/>
  <c r="B23" i="87"/>
  <c r="B27" i="87"/>
  <c r="B31" i="87"/>
  <c r="B35" i="87"/>
  <c r="B39" i="87"/>
  <c r="C6" i="87"/>
  <c r="E6" i="87" s="1"/>
  <c r="G6" i="87" s="1"/>
  <c r="C10" i="87"/>
  <c r="E10" i="87" s="1"/>
  <c r="G10" i="87" s="1"/>
  <c r="C14" i="87"/>
  <c r="E14" i="87" s="1"/>
  <c r="G14" i="87" s="1"/>
  <c r="C18" i="87"/>
  <c r="E18" i="87" s="1"/>
  <c r="G18" i="87" s="1"/>
  <c r="C22" i="87"/>
  <c r="E22" i="87" s="1"/>
  <c r="G22" i="87" s="1"/>
  <c r="C26" i="87"/>
  <c r="E26" i="87" s="1"/>
  <c r="G26" i="87" s="1"/>
  <c r="C30" i="87"/>
  <c r="E30" i="87" s="1"/>
  <c r="G30" i="87" s="1"/>
  <c r="C34" i="87"/>
  <c r="E34" i="87" s="1"/>
  <c r="G34" i="87" s="1"/>
  <c r="C38" i="87"/>
  <c r="E38" i="87" s="1"/>
  <c r="G38" i="87" s="1"/>
  <c r="B6" i="88"/>
  <c r="B10" i="88"/>
  <c r="B14" i="88"/>
  <c r="B18" i="88"/>
  <c r="B22" i="88"/>
  <c r="B26" i="88"/>
  <c r="B30" i="88"/>
  <c r="B34" i="88"/>
  <c r="B38" i="88"/>
  <c r="D37" i="88"/>
  <c r="F37" i="88" s="1"/>
  <c r="D33" i="88"/>
  <c r="F33" i="88" s="1"/>
  <c r="D29" i="88"/>
  <c r="F29" i="88" s="1"/>
  <c r="D25" i="88"/>
  <c r="F25" i="88" s="1"/>
  <c r="D21" i="88"/>
  <c r="F21" i="88" s="1"/>
  <c r="D17" i="88"/>
  <c r="F17" i="88" s="1"/>
  <c r="D8" i="88"/>
  <c r="F8" i="88" s="1"/>
  <c r="D12" i="88"/>
  <c r="F12" i="88" s="1"/>
  <c r="D16" i="88"/>
  <c r="F16" i="88" s="1"/>
  <c r="D22" i="88"/>
  <c r="F22" i="88" s="1"/>
  <c r="D27" i="88"/>
  <c r="F27" i="88" s="1"/>
  <c r="D32" i="88"/>
  <c r="F32" i="88" s="1"/>
  <c r="D38" i="88"/>
  <c r="F38" i="88" s="1"/>
  <c r="C39" i="89"/>
  <c r="E39" i="89" s="1"/>
  <c r="G39" i="89" s="1"/>
  <c r="C35" i="89"/>
  <c r="E35" i="89" s="1"/>
  <c r="G35" i="89" s="1"/>
  <c r="C31" i="89"/>
  <c r="E31" i="89" s="1"/>
  <c r="G31" i="89" s="1"/>
  <c r="C27" i="89"/>
  <c r="E27" i="89" s="1"/>
  <c r="G27" i="89" s="1"/>
  <c r="C23" i="89"/>
  <c r="E23" i="89" s="1"/>
  <c r="G23" i="89" s="1"/>
  <c r="C19" i="89"/>
  <c r="E19" i="89" s="1"/>
  <c r="G19" i="89" s="1"/>
  <c r="C15" i="89"/>
  <c r="E15" i="89" s="1"/>
  <c r="G15" i="89" s="1"/>
  <c r="C11" i="89"/>
  <c r="E11" i="89" s="1"/>
  <c r="G11" i="89" s="1"/>
  <c r="C7" i="89"/>
  <c r="E7" i="89" s="1"/>
  <c r="G7" i="89" s="1"/>
  <c r="C37" i="89"/>
  <c r="E37" i="89" s="1"/>
  <c r="G37" i="89" s="1"/>
  <c r="C33" i="89"/>
  <c r="E33" i="89" s="1"/>
  <c r="G33" i="89" s="1"/>
  <c r="C29" i="89"/>
  <c r="E29" i="89" s="1"/>
  <c r="G29" i="89" s="1"/>
  <c r="C25" i="89"/>
  <c r="E25" i="89" s="1"/>
  <c r="G25" i="89" s="1"/>
  <c r="C21" i="89"/>
  <c r="E21" i="89" s="1"/>
  <c r="G21" i="89" s="1"/>
  <c r="C17" i="89"/>
  <c r="E17" i="89" s="1"/>
  <c r="G17" i="89" s="1"/>
  <c r="C13" i="89"/>
  <c r="E13" i="89" s="1"/>
  <c r="G13" i="89" s="1"/>
  <c r="C9" i="89"/>
  <c r="E9" i="89" s="1"/>
  <c r="G9" i="89" s="1"/>
  <c r="C5" i="89"/>
  <c r="E5" i="89" s="1"/>
  <c r="G5" i="89" s="1"/>
  <c r="C12" i="89"/>
  <c r="E12" i="89" s="1"/>
  <c r="G12" i="89" s="1"/>
  <c r="C20" i="89"/>
  <c r="E20" i="89" s="1"/>
  <c r="G20" i="89" s="1"/>
  <c r="C28" i="89"/>
  <c r="E28" i="89" s="1"/>
  <c r="G28" i="89" s="1"/>
  <c r="C36" i="89"/>
  <c r="E36" i="89" s="1"/>
  <c r="G36" i="89" s="1"/>
  <c r="D39" i="96"/>
  <c r="F39" i="96" s="1"/>
  <c r="D35" i="96"/>
  <c r="F35" i="96" s="1"/>
  <c r="D31" i="96"/>
  <c r="F31" i="96" s="1"/>
  <c r="D27" i="96"/>
  <c r="F27" i="96" s="1"/>
  <c r="D23" i="96"/>
  <c r="F23" i="96" s="1"/>
  <c r="D19" i="96"/>
  <c r="F19" i="96" s="1"/>
  <c r="D15" i="96"/>
  <c r="F15" i="96" s="1"/>
  <c r="D11" i="96"/>
  <c r="F11" i="96" s="1"/>
  <c r="D7" i="96"/>
  <c r="F7" i="96" s="1"/>
  <c r="D38" i="96"/>
  <c r="F38" i="96" s="1"/>
  <c r="D34" i="96"/>
  <c r="F34" i="96" s="1"/>
  <c r="D30" i="96"/>
  <c r="F30" i="96" s="1"/>
  <c r="D26" i="96"/>
  <c r="F26" i="96" s="1"/>
  <c r="D22" i="96"/>
  <c r="F22" i="96" s="1"/>
  <c r="D18" i="96"/>
  <c r="F18" i="96" s="1"/>
  <c r="D14" i="96"/>
  <c r="F14" i="96" s="1"/>
  <c r="D10" i="96"/>
  <c r="F10" i="96" s="1"/>
  <c r="D6" i="96"/>
  <c r="F6" i="96" s="1"/>
  <c r="D37" i="96"/>
  <c r="F37" i="96" s="1"/>
  <c r="D33" i="96"/>
  <c r="F33" i="96" s="1"/>
  <c r="D29" i="96"/>
  <c r="F29" i="96" s="1"/>
  <c r="D25" i="96"/>
  <c r="F25" i="96" s="1"/>
  <c r="D21" i="96"/>
  <c r="F21" i="96" s="1"/>
  <c r="D17" i="96"/>
  <c r="F17" i="96" s="1"/>
  <c r="D13" i="96"/>
  <c r="F13" i="96" s="1"/>
  <c r="D9" i="96"/>
  <c r="F9" i="96" s="1"/>
  <c r="D5" i="96"/>
  <c r="F5" i="96" s="1"/>
  <c r="H5" i="96" s="1"/>
  <c r="B4" i="139" s="1"/>
  <c r="D20" i="96"/>
  <c r="F20" i="96" s="1"/>
  <c r="D36" i="96"/>
  <c r="F36" i="96" s="1"/>
  <c r="D39" i="101"/>
  <c r="F39" i="101" s="1"/>
  <c r="D35" i="101"/>
  <c r="F35" i="101" s="1"/>
  <c r="D31" i="101"/>
  <c r="F31" i="101" s="1"/>
  <c r="D27" i="101"/>
  <c r="F27" i="101" s="1"/>
  <c r="D23" i="101"/>
  <c r="F23" i="101" s="1"/>
  <c r="D19" i="101"/>
  <c r="F19" i="101" s="1"/>
  <c r="D15" i="101"/>
  <c r="F15" i="101" s="1"/>
  <c r="D11" i="101"/>
  <c r="F11" i="101" s="1"/>
  <c r="D7" i="101"/>
  <c r="F7" i="101" s="1"/>
  <c r="D38" i="101"/>
  <c r="F38" i="101" s="1"/>
  <c r="D34" i="101"/>
  <c r="F34" i="101" s="1"/>
  <c r="D30" i="101"/>
  <c r="F30" i="101" s="1"/>
  <c r="D26" i="101"/>
  <c r="F26" i="101" s="1"/>
  <c r="D22" i="101"/>
  <c r="F22" i="101" s="1"/>
  <c r="D18" i="101"/>
  <c r="F18" i="101" s="1"/>
  <c r="D14" i="101"/>
  <c r="F14" i="101" s="1"/>
  <c r="D10" i="101"/>
  <c r="F10" i="101" s="1"/>
  <c r="D6" i="101"/>
  <c r="F6" i="101" s="1"/>
  <c r="D37" i="101"/>
  <c r="F37" i="101" s="1"/>
  <c r="D33" i="101"/>
  <c r="F33" i="101" s="1"/>
  <c r="D29" i="101"/>
  <c r="F29" i="101" s="1"/>
  <c r="D25" i="101"/>
  <c r="F25" i="101" s="1"/>
  <c r="D21" i="101"/>
  <c r="F21" i="101" s="1"/>
  <c r="D17" i="101"/>
  <c r="F17" i="101" s="1"/>
  <c r="D13" i="101"/>
  <c r="F13" i="101" s="1"/>
  <c r="D9" i="101"/>
  <c r="F9" i="101" s="1"/>
  <c r="D5" i="101"/>
  <c r="F5" i="101" s="1"/>
  <c r="D20" i="101"/>
  <c r="F20" i="101" s="1"/>
  <c r="D36" i="101"/>
  <c r="F36" i="101" s="1"/>
  <c r="C8" i="71"/>
  <c r="E8" i="71" s="1"/>
  <c r="G8" i="71" s="1"/>
  <c r="C12" i="71"/>
  <c r="E12" i="71" s="1"/>
  <c r="G12" i="71" s="1"/>
  <c r="C16" i="71"/>
  <c r="E16" i="71" s="1"/>
  <c r="G16" i="71" s="1"/>
  <c r="C20" i="71"/>
  <c r="E20" i="71" s="1"/>
  <c r="G20" i="71" s="1"/>
  <c r="C24" i="71"/>
  <c r="E24" i="71" s="1"/>
  <c r="G24" i="71" s="1"/>
  <c r="C28" i="71"/>
  <c r="E28" i="71" s="1"/>
  <c r="G28" i="71" s="1"/>
  <c r="C32" i="71"/>
  <c r="E32" i="71" s="1"/>
  <c r="G32" i="71" s="1"/>
  <c r="C36" i="71"/>
  <c r="E36" i="71" s="1"/>
  <c r="G36" i="71" s="1"/>
  <c r="C40" i="71"/>
  <c r="E40" i="71" s="1"/>
  <c r="G40" i="71" s="1"/>
  <c r="B8" i="72"/>
  <c r="B12" i="72"/>
  <c r="B16" i="72"/>
  <c r="B20" i="72"/>
  <c r="B24" i="72"/>
  <c r="B28" i="72"/>
  <c r="B32" i="72"/>
  <c r="B36" i="72"/>
  <c r="B40" i="72"/>
  <c r="C7" i="72"/>
  <c r="E7" i="72" s="1"/>
  <c r="G7" i="72" s="1"/>
  <c r="C11" i="72"/>
  <c r="E11" i="72" s="1"/>
  <c r="G11" i="72" s="1"/>
  <c r="C15" i="72"/>
  <c r="E15" i="72" s="1"/>
  <c r="G15" i="72" s="1"/>
  <c r="C19" i="72"/>
  <c r="E19" i="72" s="1"/>
  <c r="G19" i="72" s="1"/>
  <c r="C23" i="72"/>
  <c r="E23" i="72" s="1"/>
  <c r="G23" i="72" s="1"/>
  <c r="C27" i="72"/>
  <c r="E27" i="72" s="1"/>
  <c r="G27" i="72" s="1"/>
  <c r="C31" i="72"/>
  <c r="E31" i="72" s="1"/>
  <c r="G31" i="72" s="1"/>
  <c r="C35" i="72"/>
  <c r="E35" i="72" s="1"/>
  <c r="G35" i="72" s="1"/>
  <c r="C39" i="72"/>
  <c r="E39" i="72" s="1"/>
  <c r="G39" i="72" s="1"/>
  <c r="D8" i="74"/>
  <c r="F8" i="74" s="1"/>
  <c r="D12" i="74"/>
  <c r="F12" i="74" s="1"/>
  <c r="D16" i="74"/>
  <c r="F16" i="74" s="1"/>
  <c r="D20" i="74"/>
  <c r="F20" i="74" s="1"/>
  <c r="D24" i="74"/>
  <c r="F24" i="74" s="1"/>
  <c r="D28" i="74"/>
  <c r="F28" i="74" s="1"/>
  <c r="D32" i="74"/>
  <c r="F32" i="74" s="1"/>
  <c r="D36" i="74"/>
  <c r="F36" i="74" s="1"/>
  <c r="D40" i="74"/>
  <c r="F40" i="74" s="1"/>
  <c r="C8" i="75"/>
  <c r="E8" i="75" s="1"/>
  <c r="G8" i="75" s="1"/>
  <c r="C12" i="75"/>
  <c r="E12" i="75" s="1"/>
  <c r="G12" i="75" s="1"/>
  <c r="C16" i="75"/>
  <c r="E16" i="75" s="1"/>
  <c r="G16" i="75" s="1"/>
  <c r="C20" i="75"/>
  <c r="E20" i="75" s="1"/>
  <c r="G20" i="75" s="1"/>
  <c r="C24" i="75"/>
  <c r="E24" i="75" s="1"/>
  <c r="G24" i="75" s="1"/>
  <c r="C28" i="75"/>
  <c r="E28" i="75" s="1"/>
  <c r="G28" i="75" s="1"/>
  <c r="C32" i="75"/>
  <c r="E32" i="75" s="1"/>
  <c r="G32" i="75" s="1"/>
  <c r="C36" i="75"/>
  <c r="E36" i="75" s="1"/>
  <c r="G36" i="75" s="1"/>
  <c r="C40" i="75"/>
  <c r="E40" i="75" s="1"/>
  <c r="G40" i="75" s="1"/>
  <c r="D8" i="85"/>
  <c r="F8" i="85" s="1"/>
  <c r="D12" i="85"/>
  <c r="F12" i="85" s="1"/>
  <c r="D16" i="85"/>
  <c r="F16" i="85" s="1"/>
  <c r="D20" i="85"/>
  <c r="F20" i="85" s="1"/>
  <c r="D24" i="85"/>
  <c r="F24" i="85" s="1"/>
  <c r="D28" i="85"/>
  <c r="F28" i="85" s="1"/>
  <c r="D32" i="85"/>
  <c r="F32" i="85" s="1"/>
  <c r="D36" i="85"/>
  <c r="F36" i="85" s="1"/>
  <c r="D40" i="85"/>
  <c r="F40" i="85" s="1"/>
  <c r="C8" i="86"/>
  <c r="E8" i="86" s="1"/>
  <c r="G8" i="86" s="1"/>
  <c r="C12" i="86"/>
  <c r="E12" i="86" s="1"/>
  <c r="G12" i="86" s="1"/>
  <c r="C16" i="86"/>
  <c r="E16" i="86" s="1"/>
  <c r="G16" i="86" s="1"/>
  <c r="C20" i="86"/>
  <c r="E20" i="86" s="1"/>
  <c r="G20" i="86" s="1"/>
  <c r="C24" i="86"/>
  <c r="E24" i="86" s="1"/>
  <c r="G24" i="86" s="1"/>
  <c r="C28" i="86"/>
  <c r="E28" i="86" s="1"/>
  <c r="G28" i="86" s="1"/>
  <c r="C32" i="86"/>
  <c r="E32" i="86" s="1"/>
  <c r="G32" i="86" s="1"/>
  <c r="C36" i="86"/>
  <c r="E36" i="86" s="1"/>
  <c r="G36" i="86" s="1"/>
  <c r="C40" i="86"/>
  <c r="E40" i="86" s="1"/>
  <c r="G40" i="86" s="1"/>
  <c r="B8" i="87"/>
  <c r="B12" i="87"/>
  <c r="B16" i="87"/>
  <c r="B20" i="87"/>
  <c r="B24" i="87"/>
  <c r="B28" i="87"/>
  <c r="B32" i="87"/>
  <c r="B36" i="87"/>
  <c r="B40" i="87"/>
  <c r="C7" i="87"/>
  <c r="E7" i="87" s="1"/>
  <c r="G7" i="87" s="1"/>
  <c r="C11" i="87"/>
  <c r="E11" i="87" s="1"/>
  <c r="G11" i="87" s="1"/>
  <c r="C15" i="87"/>
  <c r="E15" i="87" s="1"/>
  <c r="G15" i="87" s="1"/>
  <c r="C19" i="87"/>
  <c r="E19" i="87" s="1"/>
  <c r="G19" i="87" s="1"/>
  <c r="C23" i="87"/>
  <c r="E23" i="87" s="1"/>
  <c r="G23" i="87" s="1"/>
  <c r="C27" i="87"/>
  <c r="E27" i="87" s="1"/>
  <c r="G27" i="87" s="1"/>
  <c r="C31" i="87"/>
  <c r="E31" i="87" s="1"/>
  <c r="G31" i="87" s="1"/>
  <c r="C35" i="87"/>
  <c r="E35" i="87" s="1"/>
  <c r="G35" i="87" s="1"/>
  <c r="C39" i="87"/>
  <c r="E39" i="87" s="1"/>
  <c r="G39" i="87" s="1"/>
  <c r="B37" i="115"/>
  <c r="B33" i="115"/>
  <c r="B29" i="115"/>
  <c r="B25" i="115"/>
  <c r="B21" i="115"/>
  <c r="B17" i="115"/>
  <c r="B13" i="115"/>
  <c r="B9" i="115"/>
  <c r="B5" i="115"/>
  <c r="B40" i="115"/>
  <c r="B35" i="115"/>
  <c r="B30" i="115"/>
  <c r="B24" i="115"/>
  <c r="B19" i="115"/>
  <c r="B14" i="115"/>
  <c r="B8" i="115"/>
  <c r="B39" i="115"/>
  <c r="B34" i="115"/>
  <c r="B28" i="115"/>
  <c r="B23" i="115"/>
  <c r="B18" i="115"/>
  <c r="B12" i="115"/>
  <c r="B7" i="115"/>
  <c r="B38" i="115"/>
  <c r="B32" i="115"/>
  <c r="B27" i="115"/>
  <c r="B22" i="115"/>
  <c r="B16" i="115"/>
  <c r="B11" i="115"/>
  <c r="B6" i="115"/>
  <c r="B20" i="115"/>
  <c r="B36" i="115"/>
  <c r="B15" i="115"/>
  <c r="B31" i="115"/>
  <c r="B10" i="115"/>
  <c r="B6" i="71"/>
  <c r="B10" i="71"/>
  <c r="B14" i="71"/>
  <c r="B18" i="71"/>
  <c r="B22" i="71"/>
  <c r="B26" i="71"/>
  <c r="B30" i="71"/>
  <c r="B34" i="71"/>
  <c r="C5" i="71"/>
  <c r="E5" i="71" s="1"/>
  <c r="G5" i="71" s="1"/>
  <c r="C9" i="71"/>
  <c r="E9" i="71" s="1"/>
  <c r="G9" i="71" s="1"/>
  <c r="C13" i="71"/>
  <c r="E13" i="71" s="1"/>
  <c r="G13" i="71" s="1"/>
  <c r="C17" i="71"/>
  <c r="E17" i="71" s="1"/>
  <c r="G17" i="71" s="1"/>
  <c r="C21" i="71"/>
  <c r="E21" i="71" s="1"/>
  <c r="G21" i="71" s="1"/>
  <c r="C25" i="71"/>
  <c r="E25" i="71" s="1"/>
  <c r="G25" i="71" s="1"/>
  <c r="C29" i="71"/>
  <c r="E29" i="71" s="1"/>
  <c r="G29" i="71" s="1"/>
  <c r="C33" i="71"/>
  <c r="E33" i="71" s="1"/>
  <c r="G33" i="71" s="1"/>
  <c r="D8" i="71"/>
  <c r="F8" i="71" s="1"/>
  <c r="D12" i="71"/>
  <c r="F12" i="71" s="1"/>
  <c r="D16" i="71"/>
  <c r="F16" i="71" s="1"/>
  <c r="D20" i="71"/>
  <c r="F20" i="71" s="1"/>
  <c r="D24" i="71"/>
  <c r="F24" i="71" s="1"/>
  <c r="D28" i="71"/>
  <c r="F28" i="71" s="1"/>
  <c r="D32" i="71"/>
  <c r="F32" i="71" s="1"/>
  <c r="D36" i="71"/>
  <c r="F36" i="71" s="1"/>
  <c r="B5" i="72"/>
  <c r="B9" i="72"/>
  <c r="B13" i="72"/>
  <c r="B17" i="72"/>
  <c r="B21" i="72"/>
  <c r="B25" i="72"/>
  <c r="B29" i="72"/>
  <c r="B33" i="72"/>
  <c r="C8" i="72"/>
  <c r="E8" i="72" s="1"/>
  <c r="G8" i="72" s="1"/>
  <c r="C12" i="72"/>
  <c r="E12" i="72" s="1"/>
  <c r="G12" i="72" s="1"/>
  <c r="C16" i="72"/>
  <c r="E16" i="72" s="1"/>
  <c r="G16" i="72" s="1"/>
  <c r="C20" i="72"/>
  <c r="E20" i="72" s="1"/>
  <c r="G20" i="72" s="1"/>
  <c r="C24" i="72"/>
  <c r="E24" i="72" s="1"/>
  <c r="G24" i="72" s="1"/>
  <c r="C28" i="72"/>
  <c r="E28" i="72" s="1"/>
  <c r="G28" i="72" s="1"/>
  <c r="C32" i="72"/>
  <c r="E32" i="72" s="1"/>
  <c r="G32" i="72" s="1"/>
  <c r="C36" i="72"/>
  <c r="E36" i="72" s="1"/>
  <c r="G36" i="72" s="1"/>
  <c r="B8" i="73"/>
  <c r="B12" i="73"/>
  <c r="B16" i="73"/>
  <c r="B20" i="73"/>
  <c r="B24" i="73"/>
  <c r="B28" i="73"/>
  <c r="B32" i="73"/>
  <c r="B36" i="73"/>
  <c r="D6" i="73"/>
  <c r="F6" i="73" s="1"/>
  <c r="D10" i="73"/>
  <c r="F10" i="73" s="1"/>
  <c r="D14" i="73"/>
  <c r="F14" i="73" s="1"/>
  <c r="D18" i="73"/>
  <c r="F18" i="73" s="1"/>
  <c r="D22" i="73"/>
  <c r="F22" i="73" s="1"/>
  <c r="D26" i="73"/>
  <c r="F26" i="73" s="1"/>
  <c r="D30" i="73"/>
  <c r="F30" i="73" s="1"/>
  <c r="D34" i="73"/>
  <c r="F34" i="73" s="1"/>
  <c r="C6" i="74"/>
  <c r="E6" i="74" s="1"/>
  <c r="G6" i="74" s="1"/>
  <c r="C10" i="74"/>
  <c r="E10" i="74" s="1"/>
  <c r="G10" i="74" s="1"/>
  <c r="C14" i="74"/>
  <c r="E14" i="74" s="1"/>
  <c r="G14" i="74" s="1"/>
  <c r="C18" i="74"/>
  <c r="E18" i="74" s="1"/>
  <c r="G18" i="74" s="1"/>
  <c r="C22" i="74"/>
  <c r="E22" i="74" s="1"/>
  <c r="G22" i="74" s="1"/>
  <c r="C26" i="74"/>
  <c r="E26" i="74" s="1"/>
  <c r="G26" i="74" s="1"/>
  <c r="C30" i="74"/>
  <c r="E30" i="74" s="1"/>
  <c r="G30" i="74" s="1"/>
  <c r="C34" i="74"/>
  <c r="E34" i="74" s="1"/>
  <c r="G34" i="74" s="1"/>
  <c r="D5" i="74"/>
  <c r="F5" i="74" s="1"/>
  <c r="D9" i="74"/>
  <c r="F9" i="74" s="1"/>
  <c r="D13" i="74"/>
  <c r="F13" i="74" s="1"/>
  <c r="D17" i="74"/>
  <c r="F17" i="74" s="1"/>
  <c r="D21" i="74"/>
  <c r="F21" i="74" s="1"/>
  <c r="D25" i="74"/>
  <c r="F25" i="74" s="1"/>
  <c r="D29" i="74"/>
  <c r="F29" i="74" s="1"/>
  <c r="D33" i="74"/>
  <c r="F33" i="74" s="1"/>
  <c r="B6" i="75"/>
  <c r="B10" i="75"/>
  <c r="B14" i="75"/>
  <c r="B18" i="75"/>
  <c r="B22" i="75"/>
  <c r="B26" i="75"/>
  <c r="B30" i="75"/>
  <c r="B34" i="75"/>
  <c r="C5" i="75"/>
  <c r="E5" i="75" s="1"/>
  <c r="G5" i="75" s="1"/>
  <c r="C9" i="75"/>
  <c r="E9" i="75" s="1"/>
  <c r="G9" i="75" s="1"/>
  <c r="C13" i="75"/>
  <c r="E13" i="75" s="1"/>
  <c r="G13" i="75" s="1"/>
  <c r="C17" i="75"/>
  <c r="E17" i="75" s="1"/>
  <c r="G17" i="75" s="1"/>
  <c r="C21" i="75"/>
  <c r="E21" i="75" s="1"/>
  <c r="G21" i="75" s="1"/>
  <c r="C25" i="75"/>
  <c r="E25" i="75" s="1"/>
  <c r="G25" i="75" s="1"/>
  <c r="C29" i="75"/>
  <c r="E29" i="75" s="1"/>
  <c r="G29" i="75" s="1"/>
  <c r="C33" i="75"/>
  <c r="E33" i="75" s="1"/>
  <c r="G33" i="75" s="1"/>
  <c r="D8" i="75"/>
  <c r="F8" i="75" s="1"/>
  <c r="D12" i="75"/>
  <c r="F12" i="75" s="1"/>
  <c r="D16" i="75"/>
  <c r="F16" i="75" s="1"/>
  <c r="D20" i="75"/>
  <c r="F20" i="75" s="1"/>
  <c r="D24" i="75"/>
  <c r="F24" i="75" s="1"/>
  <c r="D28" i="75"/>
  <c r="F28" i="75" s="1"/>
  <c r="D32" i="75"/>
  <c r="F32" i="75" s="1"/>
  <c r="D36" i="75"/>
  <c r="F36" i="75" s="1"/>
  <c r="D5" i="85"/>
  <c r="F5" i="85" s="1"/>
  <c r="D9" i="85"/>
  <c r="F9" i="85" s="1"/>
  <c r="D13" i="85"/>
  <c r="F13" i="85" s="1"/>
  <c r="D17" i="85"/>
  <c r="F17" i="85" s="1"/>
  <c r="D21" i="85"/>
  <c r="F21" i="85" s="1"/>
  <c r="D25" i="85"/>
  <c r="F25" i="85" s="1"/>
  <c r="D29" i="85"/>
  <c r="F29" i="85" s="1"/>
  <c r="D33" i="85"/>
  <c r="F33" i="85" s="1"/>
  <c r="C5" i="86"/>
  <c r="E5" i="86" s="1"/>
  <c r="G5" i="86" s="1"/>
  <c r="C9" i="86"/>
  <c r="E9" i="86" s="1"/>
  <c r="G9" i="86" s="1"/>
  <c r="C13" i="86"/>
  <c r="E13" i="86" s="1"/>
  <c r="G13" i="86" s="1"/>
  <c r="C17" i="86"/>
  <c r="E17" i="86" s="1"/>
  <c r="G17" i="86" s="1"/>
  <c r="C21" i="86"/>
  <c r="E21" i="86" s="1"/>
  <c r="G21" i="86" s="1"/>
  <c r="C25" i="86"/>
  <c r="E25" i="86" s="1"/>
  <c r="G25" i="86" s="1"/>
  <c r="C29" i="86"/>
  <c r="E29" i="86" s="1"/>
  <c r="G29" i="86" s="1"/>
  <c r="C33" i="86"/>
  <c r="E33" i="86" s="1"/>
  <c r="G33" i="86" s="1"/>
  <c r="D8" i="86"/>
  <c r="F8" i="86" s="1"/>
  <c r="D12" i="86"/>
  <c r="F12" i="86" s="1"/>
  <c r="D16" i="86"/>
  <c r="F16" i="86" s="1"/>
  <c r="D20" i="86"/>
  <c r="F20" i="86" s="1"/>
  <c r="D24" i="86"/>
  <c r="F24" i="86" s="1"/>
  <c r="D28" i="86"/>
  <c r="F28" i="86" s="1"/>
  <c r="D32" i="86"/>
  <c r="F32" i="86" s="1"/>
  <c r="D36" i="86"/>
  <c r="F36" i="86" s="1"/>
  <c r="B5" i="87"/>
  <c r="B9" i="87"/>
  <c r="B13" i="87"/>
  <c r="B17" i="87"/>
  <c r="B21" i="87"/>
  <c r="B25" i="87"/>
  <c r="B29" i="87"/>
  <c r="B33" i="87"/>
  <c r="C8" i="87"/>
  <c r="E8" i="87" s="1"/>
  <c r="G8" i="87" s="1"/>
  <c r="C12" i="87"/>
  <c r="E12" i="87" s="1"/>
  <c r="G12" i="87" s="1"/>
  <c r="C16" i="87"/>
  <c r="E16" i="87" s="1"/>
  <c r="G16" i="87" s="1"/>
  <c r="C20" i="87"/>
  <c r="E20" i="87" s="1"/>
  <c r="G20" i="87" s="1"/>
  <c r="C24" i="87"/>
  <c r="E24" i="87" s="1"/>
  <c r="G24" i="87" s="1"/>
  <c r="C28" i="87"/>
  <c r="E28" i="87" s="1"/>
  <c r="G28" i="87" s="1"/>
  <c r="C32" i="87"/>
  <c r="E32" i="87" s="1"/>
  <c r="G32" i="87" s="1"/>
  <c r="C36" i="87"/>
  <c r="E36" i="87" s="1"/>
  <c r="G36" i="87" s="1"/>
  <c r="B8" i="88"/>
  <c r="B12" i="88"/>
  <c r="B16" i="88"/>
  <c r="B20" i="88"/>
  <c r="B24" i="88"/>
  <c r="B28" i="88"/>
  <c r="B32" i="88"/>
  <c r="B36" i="88"/>
  <c r="B26" i="115"/>
  <c r="B6" i="89"/>
  <c r="B10" i="89"/>
  <c r="B14" i="89"/>
  <c r="B18" i="89"/>
  <c r="B22" i="89"/>
  <c r="B26" i="89"/>
  <c r="B30" i="89"/>
  <c r="B34" i="89"/>
  <c r="B38" i="89"/>
  <c r="D8" i="89"/>
  <c r="F8" i="89" s="1"/>
  <c r="D12" i="89"/>
  <c r="F12" i="89" s="1"/>
  <c r="D16" i="89"/>
  <c r="F16" i="89" s="1"/>
  <c r="D20" i="89"/>
  <c r="F20" i="89" s="1"/>
  <c r="D24" i="89"/>
  <c r="F24" i="89" s="1"/>
  <c r="D28" i="89"/>
  <c r="F28" i="89" s="1"/>
  <c r="D32" i="89"/>
  <c r="F32" i="89" s="1"/>
  <c r="D36" i="89"/>
  <c r="F36" i="89" s="1"/>
  <c r="B7" i="96"/>
  <c r="B11" i="96"/>
  <c r="B15" i="96"/>
  <c r="B19" i="96"/>
  <c r="B23" i="96"/>
  <c r="B27" i="96"/>
  <c r="B31" i="96"/>
  <c r="B35" i="96"/>
  <c r="B39" i="96"/>
  <c r="C6" i="96"/>
  <c r="E6" i="96" s="1"/>
  <c r="G6" i="96" s="1"/>
  <c r="C10" i="96"/>
  <c r="E10" i="96" s="1"/>
  <c r="G10" i="96" s="1"/>
  <c r="C14" i="96"/>
  <c r="E14" i="96" s="1"/>
  <c r="G14" i="96" s="1"/>
  <c r="C18" i="96"/>
  <c r="E18" i="96" s="1"/>
  <c r="G18" i="96" s="1"/>
  <c r="C22" i="96"/>
  <c r="E22" i="96" s="1"/>
  <c r="G22" i="96" s="1"/>
  <c r="C26" i="96"/>
  <c r="E26" i="96" s="1"/>
  <c r="G26" i="96" s="1"/>
  <c r="C30" i="96"/>
  <c r="E30" i="96" s="1"/>
  <c r="G30" i="96" s="1"/>
  <c r="C34" i="96"/>
  <c r="E34" i="96" s="1"/>
  <c r="G34" i="96" s="1"/>
  <c r="C38" i="96"/>
  <c r="E38" i="96" s="1"/>
  <c r="G38" i="96" s="1"/>
  <c r="B6" i="97"/>
  <c r="B10" i="97"/>
  <c r="B14" i="97"/>
  <c r="B18" i="97"/>
  <c r="B22" i="97"/>
  <c r="B26" i="97"/>
  <c r="B30" i="97"/>
  <c r="B34" i="97"/>
  <c r="B38" i="97"/>
  <c r="D8" i="97"/>
  <c r="F8" i="97" s="1"/>
  <c r="D12" i="97"/>
  <c r="F12" i="97" s="1"/>
  <c r="D16" i="97"/>
  <c r="F16" i="97" s="1"/>
  <c r="D20" i="97"/>
  <c r="F20" i="97" s="1"/>
  <c r="D24" i="97"/>
  <c r="F24" i="97" s="1"/>
  <c r="D28" i="97"/>
  <c r="F28" i="97" s="1"/>
  <c r="D32" i="97"/>
  <c r="F32" i="97" s="1"/>
  <c r="D36" i="97"/>
  <c r="F36" i="97" s="1"/>
  <c r="C8" i="98"/>
  <c r="E8" i="98" s="1"/>
  <c r="G8" i="98" s="1"/>
  <c r="C12" i="98"/>
  <c r="E12" i="98" s="1"/>
  <c r="G12" i="98" s="1"/>
  <c r="C16" i="98"/>
  <c r="E16" i="98" s="1"/>
  <c r="G16" i="98" s="1"/>
  <c r="C20" i="98"/>
  <c r="E20" i="98" s="1"/>
  <c r="G20" i="98" s="1"/>
  <c r="C24" i="98"/>
  <c r="E24" i="98" s="1"/>
  <c r="G24" i="98" s="1"/>
  <c r="C28" i="98"/>
  <c r="E28" i="98" s="1"/>
  <c r="G28" i="98" s="1"/>
  <c r="C32" i="98"/>
  <c r="E32" i="98" s="1"/>
  <c r="G32" i="98" s="1"/>
  <c r="C36" i="98"/>
  <c r="E36" i="98" s="1"/>
  <c r="G36" i="98" s="1"/>
  <c r="D7" i="98"/>
  <c r="F7" i="98" s="1"/>
  <c r="D11" i="98"/>
  <c r="F11" i="98" s="1"/>
  <c r="D15" i="98"/>
  <c r="F15" i="98" s="1"/>
  <c r="D19" i="98"/>
  <c r="F19" i="98" s="1"/>
  <c r="D23" i="98"/>
  <c r="F23" i="98" s="1"/>
  <c r="D27" i="98"/>
  <c r="F27" i="98" s="1"/>
  <c r="D31" i="98"/>
  <c r="F31" i="98" s="1"/>
  <c r="D35" i="98"/>
  <c r="F35" i="98" s="1"/>
  <c r="D39" i="98"/>
  <c r="F39" i="98" s="1"/>
  <c r="B8" i="100"/>
  <c r="B12" i="100"/>
  <c r="B16" i="100"/>
  <c r="B20" i="100"/>
  <c r="B24" i="100"/>
  <c r="B28" i="100"/>
  <c r="B32" i="100"/>
  <c r="B36" i="100"/>
  <c r="C7" i="100"/>
  <c r="E7" i="100" s="1"/>
  <c r="G7" i="100" s="1"/>
  <c r="C11" i="100"/>
  <c r="E11" i="100" s="1"/>
  <c r="G11" i="100" s="1"/>
  <c r="C15" i="100"/>
  <c r="E15" i="100" s="1"/>
  <c r="G15" i="100" s="1"/>
  <c r="C19" i="100"/>
  <c r="E19" i="100" s="1"/>
  <c r="G19" i="100" s="1"/>
  <c r="C23" i="100"/>
  <c r="E23" i="100" s="1"/>
  <c r="G23" i="100" s="1"/>
  <c r="C27" i="100"/>
  <c r="E27" i="100" s="1"/>
  <c r="G27" i="100" s="1"/>
  <c r="C31" i="100"/>
  <c r="E31" i="100" s="1"/>
  <c r="G31" i="100" s="1"/>
  <c r="C35" i="100"/>
  <c r="E35" i="100" s="1"/>
  <c r="G35" i="100" s="1"/>
  <c r="C39" i="100"/>
  <c r="E39" i="100" s="1"/>
  <c r="G39" i="100" s="1"/>
  <c r="D6" i="100"/>
  <c r="F6" i="100" s="1"/>
  <c r="D10" i="100"/>
  <c r="F10" i="100" s="1"/>
  <c r="D14" i="100"/>
  <c r="F14" i="100" s="1"/>
  <c r="D18" i="100"/>
  <c r="F18" i="100" s="1"/>
  <c r="D22" i="100"/>
  <c r="F22" i="100" s="1"/>
  <c r="D26" i="100"/>
  <c r="F26" i="100" s="1"/>
  <c r="D30" i="100"/>
  <c r="F30" i="100" s="1"/>
  <c r="D34" i="100"/>
  <c r="F34" i="100" s="1"/>
  <c r="D38" i="100"/>
  <c r="F38" i="100" s="1"/>
  <c r="B7" i="101"/>
  <c r="B11" i="101"/>
  <c r="B15" i="101"/>
  <c r="B19" i="101"/>
  <c r="B23" i="101"/>
  <c r="B27" i="101"/>
  <c r="B31" i="101"/>
  <c r="B35" i="101"/>
  <c r="B39" i="101"/>
  <c r="C6" i="101"/>
  <c r="E6" i="101" s="1"/>
  <c r="G6" i="101" s="1"/>
  <c r="C10" i="101"/>
  <c r="E10" i="101" s="1"/>
  <c r="G10" i="101" s="1"/>
  <c r="C14" i="101"/>
  <c r="E14" i="101" s="1"/>
  <c r="G14" i="101" s="1"/>
  <c r="C18" i="101"/>
  <c r="E18" i="101" s="1"/>
  <c r="G18" i="101" s="1"/>
  <c r="C22" i="101"/>
  <c r="E22" i="101" s="1"/>
  <c r="G22" i="101" s="1"/>
  <c r="C26" i="101"/>
  <c r="E26" i="101" s="1"/>
  <c r="G26" i="101" s="1"/>
  <c r="C30" i="101"/>
  <c r="E30" i="101" s="1"/>
  <c r="G30" i="101" s="1"/>
  <c r="C34" i="101"/>
  <c r="E34" i="101" s="1"/>
  <c r="G34" i="101" s="1"/>
  <c r="C38" i="101"/>
  <c r="E38" i="101" s="1"/>
  <c r="G38" i="101" s="1"/>
  <c r="B14" i="112"/>
  <c r="D37" i="112"/>
  <c r="F37" i="112" s="1"/>
  <c r="D33" i="112"/>
  <c r="F33" i="112" s="1"/>
  <c r="D29" i="112"/>
  <c r="F29" i="112" s="1"/>
  <c r="D25" i="112"/>
  <c r="F25" i="112" s="1"/>
  <c r="D21" i="112"/>
  <c r="F21" i="112" s="1"/>
  <c r="D17" i="112"/>
  <c r="F17" i="112" s="1"/>
  <c r="D13" i="112"/>
  <c r="F13" i="112" s="1"/>
  <c r="D9" i="112"/>
  <c r="F9" i="112" s="1"/>
  <c r="D5" i="112"/>
  <c r="F5" i="112" s="1"/>
  <c r="D40" i="112"/>
  <c r="F40" i="112" s="1"/>
  <c r="D35" i="112"/>
  <c r="F35" i="112" s="1"/>
  <c r="D30" i="112"/>
  <c r="F30" i="112" s="1"/>
  <c r="D24" i="112"/>
  <c r="F24" i="112" s="1"/>
  <c r="D19" i="112"/>
  <c r="F19" i="112" s="1"/>
  <c r="D14" i="112"/>
  <c r="F14" i="112" s="1"/>
  <c r="D8" i="112"/>
  <c r="F8" i="112" s="1"/>
  <c r="D39" i="112"/>
  <c r="F39" i="112" s="1"/>
  <c r="D34" i="112"/>
  <c r="F34" i="112" s="1"/>
  <c r="D28" i="112"/>
  <c r="F28" i="112" s="1"/>
  <c r="D23" i="112"/>
  <c r="F23" i="112" s="1"/>
  <c r="D18" i="112"/>
  <c r="F18" i="112" s="1"/>
  <c r="D12" i="112"/>
  <c r="F12" i="112" s="1"/>
  <c r="D7" i="112"/>
  <c r="F7" i="112" s="1"/>
  <c r="D38" i="112"/>
  <c r="F38" i="112" s="1"/>
  <c r="D32" i="112"/>
  <c r="F32" i="112" s="1"/>
  <c r="D27" i="112"/>
  <c r="F27" i="112" s="1"/>
  <c r="D22" i="112"/>
  <c r="F22" i="112" s="1"/>
  <c r="D16" i="112"/>
  <c r="F16" i="112" s="1"/>
  <c r="D11" i="112"/>
  <c r="F11" i="112" s="1"/>
  <c r="D6" i="112"/>
  <c r="F6" i="112" s="1"/>
  <c r="D26" i="112"/>
  <c r="F26" i="112" s="1"/>
  <c r="D14" i="115"/>
  <c r="F14" i="115" s="1"/>
  <c r="B8" i="96"/>
  <c r="B12" i="96"/>
  <c r="B16" i="96"/>
  <c r="B20" i="96"/>
  <c r="B24" i="96"/>
  <c r="B28" i="96"/>
  <c r="B32" i="96"/>
  <c r="B36" i="96"/>
  <c r="B40" i="96"/>
  <c r="D8" i="98"/>
  <c r="F8" i="98" s="1"/>
  <c r="D12" i="98"/>
  <c r="F12" i="98" s="1"/>
  <c r="D16" i="98"/>
  <c r="F16" i="98" s="1"/>
  <c r="D20" i="98"/>
  <c r="F20" i="98" s="1"/>
  <c r="D24" i="98"/>
  <c r="F24" i="98" s="1"/>
  <c r="D28" i="98"/>
  <c r="F28" i="98" s="1"/>
  <c r="D32" i="98"/>
  <c r="F32" i="98" s="1"/>
  <c r="D36" i="98"/>
  <c r="F36" i="98" s="1"/>
  <c r="D40" i="98"/>
  <c r="F40" i="98" s="1"/>
  <c r="C8" i="100"/>
  <c r="E8" i="100" s="1"/>
  <c r="G8" i="100" s="1"/>
  <c r="C12" i="100"/>
  <c r="E12" i="100" s="1"/>
  <c r="G12" i="100" s="1"/>
  <c r="C16" i="100"/>
  <c r="E16" i="100" s="1"/>
  <c r="G16" i="100" s="1"/>
  <c r="C20" i="100"/>
  <c r="E20" i="100" s="1"/>
  <c r="G20" i="100" s="1"/>
  <c r="C24" i="100"/>
  <c r="E24" i="100" s="1"/>
  <c r="G24" i="100" s="1"/>
  <c r="C28" i="100"/>
  <c r="E28" i="100" s="1"/>
  <c r="G28" i="100" s="1"/>
  <c r="C32" i="100"/>
  <c r="E32" i="100" s="1"/>
  <c r="G32" i="100" s="1"/>
  <c r="C36" i="100"/>
  <c r="E36" i="100" s="1"/>
  <c r="G36" i="100" s="1"/>
  <c r="C40" i="100"/>
  <c r="E40" i="100" s="1"/>
  <c r="G40" i="100" s="1"/>
  <c r="B8" i="101"/>
  <c r="B12" i="101"/>
  <c r="B16" i="101"/>
  <c r="B20" i="101"/>
  <c r="B24" i="101"/>
  <c r="B28" i="101"/>
  <c r="B32" i="101"/>
  <c r="B36" i="101"/>
  <c r="B40" i="101"/>
  <c r="C7" i="101"/>
  <c r="E7" i="101" s="1"/>
  <c r="G7" i="101" s="1"/>
  <c r="C11" i="101"/>
  <c r="E11" i="101" s="1"/>
  <c r="G11" i="101" s="1"/>
  <c r="C15" i="101"/>
  <c r="E15" i="101" s="1"/>
  <c r="G15" i="101" s="1"/>
  <c r="C19" i="101"/>
  <c r="E19" i="101" s="1"/>
  <c r="G19" i="101" s="1"/>
  <c r="C23" i="101"/>
  <c r="E23" i="101" s="1"/>
  <c r="G23" i="101" s="1"/>
  <c r="C27" i="101"/>
  <c r="E27" i="101" s="1"/>
  <c r="G27" i="101" s="1"/>
  <c r="C31" i="101"/>
  <c r="E31" i="101" s="1"/>
  <c r="G31" i="101" s="1"/>
  <c r="C35" i="101"/>
  <c r="E35" i="101" s="1"/>
  <c r="G35" i="101" s="1"/>
  <c r="C39" i="101"/>
  <c r="E39" i="101" s="1"/>
  <c r="G39" i="101" s="1"/>
  <c r="B8" i="89"/>
  <c r="B12" i="89"/>
  <c r="B16" i="89"/>
  <c r="B20" i="89"/>
  <c r="B24" i="89"/>
  <c r="B28" i="89"/>
  <c r="B32" i="89"/>
  <c r="B36" i="89"/>
  <c r="B5" i="96"/>
  <c r="B9" i="96"/>
  <c r="B13" i="96"/>
  <c r="B17" i="96"/>
  <c r="B21" i="96"/>
  <c r="B25" i="96"/>
  <c r="B29" i="96"/>
  <c r="B33" i="96"/>
  <c r="C8" i="96"/>
  <c r="E8" i="96" s="1"/>
  <c r="G8" i="96" s="1"/>
  <c r="C12" i="96"/>
  <c r="E12" i="96" s="1"/>
  <c r="C16" i="96"/>
  <c r="E16" i="96" s="1"/>
  <c r="G16" i="96" s="1"/>
  <c r="C20" i="96"/>
  <c r="E20" i="96" s="1"/>
  <c r="G20" i="96" s="1"/>
  <c r="C24" i="96"/>
  <c r="E24" i="96" s="1"/>
  <c r="G24" i="96" s="1"/>
  <c r="C28" i="96"/>
  <c r="E28" i="96" s="1"/>
  <c r="C32" i="96"/>
  <c r="E32" i="96" s="1"/>
  <c r="G32" i="96" s="1"/>
  <c r="C36" i="96"/>
  <c r="E36" i="96" s="1"/>
  <c r="G36" i="96" s="1"/>
  <c r="B8" i="97"/>
  <c r="B12" i="97"/>
  <c r="B16" i="97"/>
  <c r="B20" i="97"/>
  <c r="B24" i="97"/>
  <c r="B28" i="97"/>
  <c r="B32" i="97"/>
  <c r="B36" i="97"/>
  <c r="D5" i="98"/>
  <c r="F5" i="98" s="1"/>
  <c r="D9" i="98"/>
  <c r="F9" i="98" s="1"/>
  <c r="D13" i="98"/>
  <c r="F13" i="98" s="1"/>
  <c r="D17" i="98"/>
  <c r="F17" i="98" s="1"/>
  <c r="D21" i="98"/>
  <c r="F21" i="98" s="1"/>
  <c r="D25" i="98"/>
  <c r="F25" i="98" s="1"/>
  <c r="D29" i="98"/>
  <c r="F29" i="98" s="1"/>
  <c r="D33" i="98"/>
  <c r="F33" i="98" s="1"/>
  <c r="C5" i="100"/>
  <c r="E5" i="100" s="1"/>
  <c r="G5" i="100" s="1"/>
  <c r="C9" i="100"/>
  <c r="E9" i="100" s="1"/>
  <c r="G9" i="100" s="1"/>
  <c r="C13" i="100"/>
  <c r="E13" i="100" s="1"/>
  <c r="G13" i="100" s="1"/>
  <c r="C17" i="100"/>
  <c r="E17" i="100" s="1"/>
  <c r="G17" i="100" s="1"/>
  <c r="C21" i="100"/>
  <c r="E21" i="100" s="1"/>
  <c r="G21" i="100" s="1"/>
  <c r="C25" i="100"/>
  <c r="E25" i="100" s="1"/>
  <c r="G25" i="100" s="1"/>
  <c r="C29" i="100"/>
  <c r="E29" i="100" s="1"/>
  <c r="G29" i="100" s="1"/>
  <c r="C33" i="100"/>
  <c r="E33" i="100" s="1"/>
  <c r="G33" i="100" s="1"/>
  <c r="D8" i="100"/>
  <c r="F8" i="100" s="1"/>
  <c r="D12" i="100"/>
  <c r="F12" i="100" s="1"/>
  <c r="D16" i="100"/>
  <c r="F16" i="100" s="1"/>
  <c r="D20" i="100"/>
  <c r="F20" i="100" s="1"/>
  <c r="D24" i="100"/>
  <c r="F24" i="100" s="1"/>
  <c r="D28" i="100"/>
  <c r="F28" i="100" s="1"/>
  <c r="D32" i="100"/>
  <c r="F32" i="100" s="1"/>
  <c r="D36" i="100"/>
  <c r="F36" i="100" s="1"/>
  <c r="B5" i="101"/>
  <c r="B9" i="101"/>
  <c r="B13" i="101"/>
  <c r="B17" i="101"/>
  <c r="B21" i="101"/>
  <c r="B25" i="101"/>
  <c r="B29" i="101"/>
  <c r="B33" i="101"/>
  <c r="C8" i="101"/>
  <c r="E8" i="101" s="1"/>
  <c r="G8" i="101" s="1"/>
  <c r="C12" i="101"/>
  <c r="E12" i="101" s="1"/>
  <c r="C16" i="101"/>
  <c r="E16" i="101" s="1"/>
  <c r="G16" i="101" s="1"/>
  <c r="C20" i="101"/>
  <c r="E20" i="101" s="1"/>
  <c r="G20" i="101" s="1"/>
  <c r="C24" i="101"/>
  <c r="E24" i="101" s="1"/>
  <c r="G24" i="101" s="1"/>
  <c r="C28" i="101"/>
  <c r="E28" i="101" s="1"/>
  <c r="C32" i="101"/>
  <c r="E32" i="101" s="1"/>
  <c r="G32" i="101" s="1"/>
  <c r="C36" i="101"/>
  <c r="E36" i="101" s="1"/>
  <c r="G36" i="101" s="1"/>
  <c r="B39" i="112"/>
  <c r="B35" i="112"/>
  <c r="B31" i="112"/>
  <c r="B27" i="112"/>
  <c r="B23" i="112"/>
  <c r="B19" i="112"/>
  <c r="B15" i="112"/>
  <c r="B11" i="112"/>
  <c r="B7" i="112"/>
  <c r="B40" i="112"/>
  <c r="B34" i="112"/>
  <c r="B29" i="112"/>
  <c r="B24" i="112"/>
  <c r="B18" i="112"/>
  <c r="B13" i="112"/>
  <c r="B8" i="112"/>
  <c r="B38" i="112"/>
  <c r="B33" i="112"/>
  <c r="B28" i="112"/>
  <c r="B22" i="112"/>
  <c r="B17" i="112"/>
  <c r="B12" i="112"/>
  <c r="B6" i="112"/>
  <c r="B37" i="112"/>
  <c r="B32" i="112"/>
  <c r="B26" i="112"/>
  <c r="B21" i="112"/>
  <c r="B16" i="112"/>
  <c r="B10" i="112"/>
  <c r="B5" i="112"/>
  <c r="B25" i="112"/>
  <c r="D39" i="115"/>
  <c r="F39" i="115" s="1"/>
  <c r="D35" i="115"/>
  <c r="F35" i="115" s="1"/>
  <c r="D31" i="115"/>
  <c r="F31" i="115" s="1"/>
  <c r="D27" i="115"/>
  <c r="F27" i="115" s="1"/>
  <c r="D23" i="115"/>
  <c r="F23" i="115" s="1"/>
  <c r="D19" i="115"/>
  <c r="F19" i="115" s="1"/>
  <c r="D15" i="115"/>
  <c r="F15" i="115" s="1"/>
  <c r="D11" i="115"/>
  <c r="F11" i="115" s="1"/>
  <c r="D7" i="115"/>
  <c r="F7" i="115" s="1"/>
  <c r="D40" i="115"/>
  <c r="F40" i="115" s="1"/>
  <c r="D34" i="115"/>
  <c r="F34" i="115" s="1"/>
  <c r="D29" i="115"/>
  <c r="F29" i="115" s="1"/>
  <c r="D24" i="115"/>
  <c r="F24" i="115" s="1"/>
  <c r="D18" i="115"/>
  <c r="F18" i="115" s="1"/>
  <c r="D13" i="115"/>
  <c r="F13" i="115" s="1"/>
  <c r="D8" i="115"/>
  <c r="F8" i="115" s="1"/>
  <c r="D38" i="115"/>
  <c r="F38" i="115" s="1"/>
  <c r="D33" i="115"/>
  <c r="F33" i="115" s="1"/>
  <c r="D28" i="115"/>
  <c r="F28" i="115" s="1"/>
  <c r="D22" i="115"/>
  <c r="F22" i="115" s="1"/>
  <c r="D17" i="115"/>
  <c r="F17" i="115" s="1"/>
  <c r="D12" i="115"/>
  <c r="F12" i="115" s="1"/>
  <c r="D6" i="115"/>
  <c r="F6" i="115" s="1"/>
  <c r="D37" i="115"/>
  <c r="F37" i="115" s="1"/>
  <c r="D32" i="115"/>
  <c r="F32" i="115" s="1"/>
  <c r="D26" i="115"/>
  <c r="F26" i="115" s="1"/>
  <c r="D21" i="115"/>
  <c r="F21" i="115" s="1"/>
  <c r="D16" i="115"/>
  <c r="F16" i="115" s="1"/>
  <c r="D10" i="115"/>
  <c r="F10" i="115" s="1"/>
  <c r="D5" i="115"/>
  <c r="F5" i="115" s="1"/>
  <c r="D25" i="115"/>
  <c r="F25" i="115" s="1"/>
  <c r="B8" i="110"/>
  <c r="B12" i="110"/>
  <c r="B16" i="110"/>
  <c r="B20" i="110"/>
  <c r="B24" i="110"/>
  <c r="B28" i="110"/>
  <c r="B32" i="110"/>
  <c r="B36" i="110"/>
  <c r="B40" i="110"/>
  <c r="D6" i="110"/>
  <c r="F6" i="110" s="1"/>
  <c r="D10" i="110"/>
  <c r="F10" i="110" s="1"/>
  <c r="D14" i="110"/>
  <c r="F14" i="110" s="1"/>
  <c r="D18" i="110"/>
  <c r="F18" i="110" s="1"/>
  <c r="D22" i="110"/>
  <c r="F22" i="110" s="1"/>
  <c r="D26" i="110"/>
  <c r="F26" i="110" s="1"/>
  <c r="D30" i="110"/>
  <c r="F30" i="110" s="1"/>
  <c r="D34" i="110"/>
  <c r="F34" i="110" s="1"/>
  <c r="D38" i="110"/>
  <c r="F38" i="110" s="1"/>
  <c r="D8" i="111"/>
  <c r="F8" i="111" s="1"/>
  <c r="D13" i="111"/>
  <c r="F13" i="111" s="1"/>
  <c r="D19" i="111"/>
  <c r="F19" i="111" s="1"/>
  <c r="D24" i="111"/>
  <c r="F24" i="111" s="1"/>
  <c r="D29" i="111"/>
  <c r="F29" i="111" s="1"/>
  <c r="D35" i="111"/>
  <c r="F35" i="111" s="1"/>
  <c r="B8" i="114"/>
  <c r="B13" i="114"/>
  <c r="B19" i="114"/>
  <c r="B24" i="114"/>
  <c r="B29" i="114"/>
  <c r="B35" i="114"/>
  <c r="B37" i="122"/>
  <c r="B33" i="122"/>
  <c r="B29" i="122"/>
  <c r="B25" i="122"/>
  <c r="B21" i="122"/>
  <c r="B17" i="122"/>
  <c r="B13" i="122"/>
  <c r="B9" i="122"/>
  <c r="B5" i="122"/>
  <c r="B38" i="122"/>
  <c r="B34" i="122"/>
  <c r="B30" i="122"/>
  <c r="B26" i="122"/>
  <c r="B22" i="122"/>
  <c r="B18" i="122"/>
  <c r="B14" i="122"/>
  <c r="B10" i="122"/>
  <c r="B6" i="122"/>
  <c r="B40" i="122"/>
  <c r="B32" i="122"/>
  <c r="B24" i="122"/>
  <c r="B16" i="122"/>
  <c r="B8" i="122"/>
  <c r="B39" i="122"/>
  <c r="B31" i="122"/>
  <c r="B23" i="122"/>
  <c r="B15" i="122"/>
  <c r="B7" i="122"/>
  <c r="B35" i="122"/>
  <c r="B27" i="122"/>
  <c r="B19" i="122"/>
  <c r="B11" i="122"/>
  <c r="B36" i="122"/>
  <c r="D38" i="111"/>
  <c r="F38" i="111" s="1"/>
  <c r="D34" i="111"/>
  <c r="F34" i="111" s="1"/>
  <c r="D30" i="111"/>
  <c r="F30" i="111" s="1"/>
  <c r="D26" i="111"/>
  <c r="F26" i="111" s="1"/>
  <c r="D22" i="111"/>
  <c r="F22" i="111" s="1"/>
  <c r="D18" i="111"/>
  <c r="F18" i="111" s="1"/>
  <c r="D14" i="111"/>
  <c r="F14" i="111" s="1"/>
  <c r="D10" i="111"/>
  <c r="F10" i="111" s="1"/>
  <c r="D6" i="111"/>
  <c r="F6" i="111" s="1"/>
  <c r="D9" i="111"/>
  <c r="F9" i="111" s="1"/>
  <c r="D15" i="111"/>
  <c r="F15" i="111" s="1"/>
  <c r="D20" i="111"/>
  <c r="F20" i="111" s="1"/>
  <c r="D25" i="111"/>
  <c r="F25" i="111" s="1"/>
  <c r="D31" i="111"/>
  <c r="F31" i="111" s="1"/>
  <c r="D36" i="111"/>
  <c r="F36" i="111" s="1"/>
  <c r="B38" i="114"/>
  <c r="B34" i="114"/>
  <c r="B30" i="114"/>
  <c r="B26" i="114"/>
  <c r="B22" i="114"/>
  <c r="B18" i="114"/>
  <c r="B14" i="114"/>
  <c r="B10" i="114"/>
  <c r="B6" i="114"/>
  <c r="B9" i="114"/>
  <c r="B15" i="114"/>
  <c r="B20" i="114"/>
  <c r="B25" i="114"/>
  <c r="B31" i="114"/>
  <c r="B36" i="114"/>
  <c r="B6" i="110"/>
  <c r="B10" i="110"/>
  <c r="B14" i="110"/>
  <c r="B18" i="110"/>
  <c r="B22" i="110"/>
  <c r="B26" i="110"/>
  <c r="B30" i="110"/>
  <c r="B34" i="110"/>
  <c r="D8" i="110"/>
  <c r="F8" i="110" s="1"/>
  <c r="D12" i="110"/>
  <c r="F12" i="110" s="1"/>
  <c r="D16" i="110"/>
  <c r="F16" i="110" s="1"/>
  <c r="D20" i="110"/>
  <c r="F20" i="110" s="1"/>
  <c r="D24" i="110"/>
  <c r="F24" i="110" s="1"/>
  <c r="D28" i="110"/>
  <c r="F28" i="110" s="1"/>
  <c r="D32" i="110"/>
  <c r="F32" i="110" s="1"/>
  <c r="D36" i="110"/>
  <c r="F36" i="110" s="1"/>
  <c r="D5" i="111"/>
  <c r="F5" i="111" s="1"/>
  <c r="D11" i="111"/>
  <c r="F11" i="111" s="1"/>
  <c r="D16" i="111"/>
  <c r="F16" i="111" s="1"/>
  <c r="D21" i="111"/>
  <c r="F21" i="111" s="1"/>
  <c r="D27" i="111"/>
  <c r="F27" i="111" s="1"/>
  <c r="D32" i="111"/>
  <c r="F32" i="111" s="1"/>
  <c r="D37" i="111"/>
  <c r="F37" i="111" s="1"/>
  <c r="B5" i="114"/>
  <c r="B11" i="114"/>
  <c r="B16" i="114"/>
  <c r="B21" i="114"/>
  <c r="B27" i="114"/>
  <c r="B32" i="114"/>
  <c r="B37" i="114"/>
  <c r="B20" i="122"/>
  <c r="B8" i="111"/>
  <c r="B12" i="111"/>
  <c r="B16" i="111"/>
  <c r="B20" i="111"/>
  <c r="B24" i="111"/>
  <c r="B28" i="111"/>
  <c r="B32" i="111"/>
  <c r="B36" i="111"/>
  <c r="D8" i="114"/>
  <c r="F8" i="114" s="1"/>
  <c r="D12" i="114"/>
  <c r="F12" i="114" s="1"/>
  <c r="D16" i="114"/>
  <c r="F16" i="114" s="1"/>
  <c r="D20" i="114"/>
  <c r="F20" i="114" s="1"/>
  <c r="D24" i="114"/>
  <c r="F24" i="114" s="1"/>
  <c r="D28" i="114"/>
  <c r="F28" i="114" s="1"/>
  <c r="D32" i="114"/>
  <c r="F32" i="114" s="1"/>
  <c r="D36" i="114"/>
  <c r="F36" i="114" s="1"/>
  <c r="D5" i="123"/>
  <c r="F5" i="123" s="1"/>
  <c r="D13" i="123"/>
  <c r="F13" i="123" s="1"/>
  <c r="D21" i="123"/>
  <c r="F21" i="123" s="1"/>
  <c r="D29" i="123"/>
  <c r="F29" i="123" s="1"/>
  <c r="D37" i="123"/>
  <c r="F37" i="123" s="1"/>
  <c r="D8" i="124"/>
  <c r="F8" i="124" s="1"/>
  <c r="D16" i="124"/>
  <c r="F16" i="124" s="1"/>
  <c r="D24" i="124"/>
  <c r="F24" i="124" s="1"/>
  <c r="D32" i="124"/>
  <c r="F32" i="124" s="1"/>
  <c r="B5" i="125"/>
  <c r="B13" i="125"/>
  <c r="B21" i="125"/>
  <c r="B29" i="125"/>
  <c r="B37" i="125"/>
  <c r="B7" i="126"/>
  <c r="B16" i="126"/>
  <c r="B26" i="126"/>
  <c r="D9" i="123"/>
  <c r="F9" i="123" s="1"/>
  <c r="D17" i="123"/>
  <c r="F17" i="123" s="1"/>
  <c r="D25" i="123"/>
  <c r="F25" i="123" s="1"/>
  <c r="D37" i="124"/>
  <c r="F37" i="124" s="1"/>
  <c r="D33" i="124"/>
  <c r="F33" i="124" s="1"/>
  <c r="D29" i="124"/>
  <c r="F29" i="124" s="1"/>
  <c r="D25" i="124"/>
  <c r="F25" i="124" s="1"/>
  <c r="D21" i="124"/>
  <c r="F21" i="124" s="1"/>
  <c r="D17" i="124"/>
  <c r="F17" i="124" s="1"/>
  <c r="D13" i="124"/>
  <c r="F13" i="124" s="1"/>
  <c r="D9" i="124"/>
  <c r="F9" i="124" s="1"/>
  <c r="D5" i="124"/>
  <c r="F5" i="124" s="1"/>
  <c r="D38" i="124"/>
  <c r="F38" i="124" s="1"/>
  <c r="D34" i="124"/>
  <c r="F34" i="124" s="1"/>
  <c r="D30" i="124"/>
  <c r="F30" i="124" s="1"/>
  <c r="D26" i="124"/>
  <c r="F26" i="124" s="1"/>
  <c r="D22" i="124"/>
  <c r="F22" i="124" s="1"/>
  <c r="D18" i="124"/>
  <c r="F18" i="124" s="1"/>
  <c r="D14" i="124"/>
  <c r="F14" i="124" s="1"/>
  <c r="D10" i="124"/>
  <c r="F10" i="124" s="1"/>
  <c r="D6" i="124"/>
  <c r="F6" i="124" s="1"/>
  <c r="D12" i="124"/>
  <c r="F12" i="124" s="1"/>
  <c r="D20" i="124"/>
  <c r="F20" i="124" s="1"/>
  <c r="D28" i="124"/>
  <c r="F28" i="124" s="1"/>
  <c r="D36" i="124"/>
  <c r="F36" i="124" s="1"/>
  <c r="B9" i="125"/>
  <c r="B17" i="125"/>
  <c r="B25" i="125"/>
  <c r="D38" i="123"/>
  <c r="F38" i="123" s="1"/>
  <c r="D34" i="123"/>
  <c r="F34" i="123" s="1"/>
  <c r="D30" i="123"/>
  <c r="F30" i="123" s="1"/>
  <c r="D26" i="123"/>
  <c r="F26" i="123" s="1"/>
  <c r="D22" i="123"/>
  <c r="F22" i="123" s="1"/>
  <c r="D18" i="123"/>
  <c r="F18" i="123" s="1"/>
  <c r="D14" i="123"/>
  <c r="F14" i="123" s="1"/>
  <c r="D10" i="123"/>
  <c r="F10" i="123" s="1"/>
  <c r="D6" i="123"/>
  <c r="F6" i="123" s="1"/>
  <c r="D39" i="123"/>
  <c r="F39" i="123" s="1"/>
  <c r="D35" i="123"/>
  <c r="F35" i="123" s="1"/>
  <c r="D31" i="123"/>
  <c r="F31" i="123" s="1"/>
  <c r="D27" i="123"/>
  <c r="F27" i="123" s="1"/>
  <c r="D23" i="123"/>
  <c r="F23" i="123" s="1"/>
  <c r="D19" i="123"/>
  <c r="F19" i="123" s="1"/>
  <c r="D15" i="123"/>
  <c r="F15" i="123" s="1"/>
  <c r="D11" i="123"/>
  <c r="F11" i="123" s="1"/>
  <c r="D7" i="123"/>
  <c r="F7" i="123" s="1"/>
  <c r="D12" i="123"/>
  <c r="F12" i="123" s="1"/>
  <c r="D20" i="123"/>
  <c r="F20" i="123" s="1"/>
  <c r="D28" i="123"/>
  <c r="F28" i="123" s="1"/>
  <c r="D36" i="123"/>
  <c r="F36" i="123" s="1"/>
  <c r="B38" i="125"/>
  <c r="B34" i="125"/>
  <c r="B30" i="125"/>
  <c r="B26" i="125"/>
  <c r="B22" i="125"/>
  <c r="B18" i="125"/>
  <c r="B14" i="125"/>
  <c r="B10" i="125"/>
  <c r="B6" i="125"/>
  <c r="B39" i="125"/>
  <c r="B35" i="125"/>
  <c r="B31" i="125"/>
  <c r="B27" i="125"/>
  <c r="B23" i="125"/>
  <c r="B19" i="125"/>
  <c r="B15" i="125"/>
  <c r="B11" i="125"/>
  <c r="B7" i="125"/>
  <c r="B12" i="125"/>
  <c r="B20" i="125"/>
  <c r="B28" i="125"/>
  <c r="B36" i="125"/>
  <c r="B39" i="126"/>
  <c r="B35" i="126"/>
  <c r="B31" i="126"/>
  <c r="B27" i="126"/>
  <c r="B23" i="126"/>
  <c r="B19" i="126"/>
  <c r="B15" i="126"/>
  <c r="B40" i="126"/>
  <c r="B34" i="126"/>
  <c r="B29" i="126"/>
  <c r="B24" i="126"/>
  <c r="B18" i="126"/>
  <c r="B13" i="126"/>
  <c r="B9" i="126"/>
  <c r="B5" i="126"/>
  <c r="B36" i="126"/>
  <c r="B30" i="126"/>
  <c r="B25" i="126"/>
  <c r="B20" i="126"/>
  <c r="B14" i="126"/>
  <c r="B10" i="126"/>
  <c r="B6" i="126"/>
  <c r="B12" i="126"/>
  <c r="B22" i="126"/>
  <c r="B33" i="126"/>
  <c r="D8" i="122"/>
  <c r="F8" i="122" s="1"/>
  <c r="D12" i="122"/>
  <c r="F12" i="122" s="1"/>
  <c r="D16" i="122"/>
  <c r="F16" i="122" s="1"/>
  <c r="D20" i="122"/>
  <c r="F20" i="122" s="1"/>
  <c r="D24" i="122"/>
  <c r="F24" i="122" s="1"/>
  <c r="D28" i="122"/>
  <c r="F28" i="122" s="1"/>
  <c r="D32" i="122"/>
  <c r="F32" i="122" s="1"/>
  <c r="D36" i="122"/>
  <c r="F36" i="122" s="1"/>
  <c r="D40" i="122"/>
  <c r="F40" i="122" s="1"/>
  <c r="B8" i="124"/>
  <c r="B12" i="124"/>
  <c r="B16" i="124"/>
  <c r="B20" i="124"/>
  <c r="B24" i="124"/>
  <c r="B28" i="124"/>
  <c r="B32" i="124"/>
  <c r="B36" i="124"/>
  <c r="B40" i="124"/>
  <c r="D37" i="126"/>
  <c r="F37" i="126" s="1"/>
  <c r="D33" i="126"/>
  <c r="F33" i="126" s="1"/>
  <c r="D29" i="126"/>
  <c r="F29" i="126" s="1"/>
  <c r="D25" i="126"/>
  <c r="F25" i="126" s="1"/>
  <c r="D21" i="126"/>
  <c r="F21" i="126" s="1"/>
  <c r="D17" i="126"/>
  <c r="F17" i="126" s="1"/>
  <c r="D13" i="126"/>
  <c r="F13" i="126" s="1"/>
  <c r="D9" i="126"/>
  <c r="F9" i="126" s="1"/>
  <c r="D5" i="126"/>
  <c r="F5" i="126" s="1"/>
  <c r="D10" i="126"/>
  <c r="F10" i="126" s="1"/>
  <c r="D15" i="126"/>
  <c r="F15" i="126" s="1"/>
  <c r="D20" i="126"/>
  <c r="F20" i="126" s="1"/>
  <c r="D26" i="126"/>
  <c r="F26" i="126" s="1"/>
  <c r="D31" i="126"/>
  <c r="F31" i="126" s="1"/>
  <c r="D36" i="126"/>
  <c r="F36" i="126" s="1"/>
  <c r="D7" i="122"/>
  <c r="F7" i="122" s="1"/>
  <c r="D11" i="122"/>
  <c r="F11" i="122" s="1"/>
  <c r="D15" i="122"/>
  <c r="F15" i="122" s="1"/>
  <c r="D19" i="122"/>
  <c r="F19" i="122" s="1"/>
  <c r="D23" i="122"/>
  <c r="F23" i="122" s="1"/>
  <c r="D27" i="122"/>
  <c r="F27" i="122" s="1"/>
  <c r="D31" i="122"/>
  <c r="F31" i="122" s="1"/>
  <c r="D35" i="122"/>
  <c r="F35" i="122" s="1"/>
  <c r="B8" i="123"/>
  <c r="B12" i="123"/>
  <c r="B16" i="123"/>
  <c r="B20" i="123"/>
  <c r="B24" i="123"/>
  <c r="B28" i="123"/>
  <c r="B32" i="123"/>
  <c r="B36" i="123"/>
  <c r="B7" i="124"/>
  <c r="B11" i="124"/>
  <c r="B15" i="124"/>
  <c r="B19" i="124"/>
  <c r="B23" i="124"/>
  <c r="B27" i="124"/>
  <c r="B31" i="124"/>
  <c r="B35" i="124"/>
  <c r="D8" i="125"/>
  <c r="F8" i="125" s="1"/>
  <c r="D12" i="125"/>
  <c r="F12" i="125" s="1"/>
  <c r="D16" i="125"/>
  <c r="F16" i="125" s="1"/>
  <c r="D20" i="125"/>
  <c r="F20" i="125" s="1"/>
  <c r="D24" i="125"/>
  <c r="F24" i="125" s="1"/>
  <c r="D28" i="125"/>
  <c r="F28" i="125" s="1"/>
  <c r="D32" i="125"/>
  <c r="F32" i="125" s="1"/>
  <c r="D36" i="125"/>
  <c r="F36" i="125" s="1"/>
  <c r="D8" i="126"/>
  <c r="F8" i="126" s="1"/>
  <c r="D14" i="126"/>
  <c r="F14" i="126" s="1"/>
  <c r="D19" i="126"/>
  <c r="F19" i="126" s="1"/>
  <c r="D24" i="126"/>
  <c r="F24" i="126" s="1"/>
  <c r="D30" i="126"/>
  <c r="F30" i="126" s="1"/>
  <c r="D35" i="126"/>
  <c r="F35" i="126" s="1"/>
  <c r="D40" i="126"/>
  <c r="F40" i="126" s="1"/>
  <c r="B11" i="133"/>
  <c r="B19" i="133"/>
  <c r="B27" i="133"/>
  <c r="D37" i="135"/>
  <c r="F37" i="135" s="1"/>
  <c r="D33" i="135"/>
  <c r="F33" i="135" s="1"/>
  <c r="D29" i="135"/>
  <c r="F29" i="135" s="1"/>
  <c r="D25" i="135"/>
  <c r="F25" i="135" s="1"/>
  <c r="D21" i="135"/>
  <c r="F21" i="135" s="1"/>
  <c r="D17" i="135"/>
  <c r="F17" i="135" s="1"/>
  <c r="D13" i="135"/>
  <c r="F13" i="135" s="1"/>
  <c r="D9" i="135"/>
  <c r="F9" i="135" s="1"/>
  <c r="D5" i="135"/>
  <c r="F5" i="135" s="1"/>
  <c r="D38" i="135"/>
  <c r="F38" i="135" s="1"/>
  <c r="D34" i="135"/>
  <c r="F34" i="135" s="1"/>
  <c r="D30" i="135"/>
  <c r="F30" i="135" s="1"/>
  <c r="D26" i="135"/>
  <c r="F26" i="135" s="1"/>
  <c r="D22" i="135"/>
  <c r="F22" i="135" s="1"/>
  <c r="D18" i="135"/>
  <c r="F18" i="135" s="1"/>
  <c r="D14" i="135"/>
  <c r="F14" i="135" s="1"/>
  <c r="D10" i="135"/>
  <c r="F10" i="135" s="1"/>
  <c r="D6" i="135"/>
  <c r="F6" i="135" s="1"/>
  <c r="D35" i="135"/>
  <c r="F35" i="135" s="1"/>
  <c r="D27" i="135"/>
  <c r="F27" i="135" s="1"/>
  <c r="D19" i="135"/>
  <c r="F19" i="135" s="1"/>
  <c r="D11" i="135"/>
  <c r="F11" i="135" s="1"/>
  <c r="D40" i="135"/>
  <c r="F40" i="135" s="1"/>
  <c r="D32" i="135"/>
  <c r="F32" i="135" s="1"/>
  <c r="D24" i="135"/>
  <c r="F24" i="135" s="1"/>
  <c r="D16" i="135"/>
  <c r="F16" i="135" s="1"/>
  <c r="D8" i="135"/>
  <c r="F8" i="135" s="1"/>
  <c r="D39" i="135"/>
  <c r="F39" i="135" s="1"/>
  <c r="D31" i="135"/>
  <c r="F31" i="135" s="1"/>
  <c r="D23" i="135"/>
  <c r="F23" i="135" s="1"/>
  <c r="D15" i="135"/>
  <c r="F15" i="135" s="1"/>
  <c r="D7" i="135"/>
  <c r="F7" i="135" s="1"/>
  <c r="D36" i="135"/>
  <c r="F36" i="135" s="1"/>
  <c r="B38" i="133"/>
  <c r="B34" i="133"/>
  <c r="B30" i="133"/>
  <c r="B26" i="133"/>
  <c r="B22" i="133"/>
  <c r="B18" i="133"/>
  <c r="B14" i="133"/>
  <c r="B10" i="133"/>
  <c r="B6" i="133"/>
  <c r="B37" i="133"/>
  <c r="B33" i="133"/>
  <c r="B29" i="133"/>
  <c r="B25" i="133"/>
  <c r="B21" i="133"/>
  <c r="B17" i="133"/>
  <c r="B13" i="133"/>
  <c r="B9" i="133"/>
  <c r="B5" i="133"/>
  <c r="B12" i="133"/>
  <c r="B20" i="133"/>
  <c r="B28" i="133"/>
  <c r="B36" i="133"/>
  <c r="B7" i="133"/>
  <c r="B15" i="133"/>
  <c r="B23" i="133"/>
  <c r="B31" i="133"/>
  <c r="B39" i="133"/>
  <c r="B37" i="134"/>
  <c r="B33" i="134"/>
  <c r="B29" i="134"/>
  <c r="B25" i="134"/>
  <c r="B21" i="134"/>
  <c r="B17" i="134"/>
  <c r="B13" i="134"/>
  <c r="B9" i="134"/>
  <c r="B5" i="134"/>
  <c r="B10" i="134"/>
  <c r="B15" i="134"/>
  <c r="B20" i="134"/>
  <c r="B26" i="134"/>
  <c r="B31" i="134"/>
  <c r="B36" i="134"/>
  <c r="D38" i="134"/>
  <c r="F38" i="134" s="1"/>
  <c r="D34" i="134"/>
  <c r="F34" i="134" s="1"/>
  <c r="D30" i="134"/>
  <c r="F30" i="134" s="1"/>
  <c r="D26" i="134"/>
  <c r="F26" i="134" s="1"/>
  <c r="D22" i="134"/>
  <c r="F22" i="134" s="1"/>
  <c r="D18" i="134"/>
  <c r="F18" i="134" s="1"/>
  <c r="D39" i="134"/>
  <c r="F39" i="134" s="1"/>
  <c r="D35" i="134"/>
  <c r="F35" i="134" s="1"/>
  <c r="D31" i="134"/>
  <c r="F31" i="134" s="1"/>
  <c r="D27" i="134"/>
  <c r="F27" i="134" s="1"/>
  <c r="D23" i="134"/>
  <c r="F23" i="134" s="1"/>
  <c r="D19" i="134"/>
  <c r="F19" i="134" s="1"/>
  <c r="D15" i="134"/>
  <c r="F15" i="134" s="1"/>
  <c r="D11" i="134"/>
  <c r="F11" i="134" s="1"/>
  <c r="D7" i="134"/>
  <c r="F7" i="134" s="1"/>
  <c r="D9" i="134"/>
  <c r="F9" i="134" s="1"/>
  <c r="D14" i="134"/>
  <c r="F14" i="134" s="1"/>
  <c r="D21" i="134"/>
  <c r="F21" i="134" s="1"/>
  <c r="D29" i="134"/>
  <c r="F29" i="134" s="1"/>
  <c r="D37" i="134"/>
  <c r="F37" i="134" s="1"/>
  <c r="B37" i="137"/>
  <c r="B33" i="137"/>
  <c r="B29" i="137"/>
  <c r="B25" i="137"/>
  <c r="B21" i="137"/>
  <c r="B17" i="137"/>
  <c r="B13" i="137"/>
  <c r="B9" i="137"/>
  <c r="B5" i="137"/>
  <c r="B38" i="137"/>
  <c r="B34" i="137"/>
  <c r="B30" i="137"/>
  <c r="B26" i="137"/>
  <c r="B22" i="137"/>
  <c r="B18" i="137"/>
  <c r="B14" i="137"/>
  <c r="B10" i="137"/>
  <c r="B6" i="137"/>
  <c r="B35" i="137"/>
  <c r="B36" i="137"/>
  <c r="B27" i="137"/>
  <c r="B19" i="137"/>
  <c r="B11" i="137"/>
  <c r="B40" i="137"/>
  <c r="B31" i="137"/>
  <c r="B23" i="137"/>
  <c r="B15" i="137"/>
  <c r="B7" i="137"/>
  <c r="B20" i="137"/>
  <c r="B39" i="137"/>
  <c r="B6" i="134"/>
  <c r="B11" i="134"/>
  <c r="B16" i="134"/>
  <c r="B22" i="134"/>
  <c r="B27" i="134"/>
  <c r="B32" i="134"/>
  <c r="B38" i="134"/>
  <c r="D5" i="134"/>
  <c r="F5" i="134" s="1"/>
  <c r="D10" i="134"/>
  <c r="F10" i="134" s="1"/>
  <c r="D16" i="134"/>
  <c r="F16" i="134" s="1"/>
  <c r="D24" i="134"/>
  <c r="F24" i="134" s="1"/>
  <c r="D32" i="134"/>
  <c r="F32" i="134" s="1"/>
  <c r="D40" i="134"/>
  <c r="F40" i="134" s="1"/>
  <c r="B8" i="137"/>
  <c r="B24" i="137"/>
  <c r="B7" i="134"/>
  <c r="B12" i="134"/>
  <c r="B18" i="134"/>
  <c r="B23" i="134"/>
  <c r="B28" i="134"/>
  <c r="B34" i="134"/>
  <c r="B39" i="134"/>
  <c r="D6" i="134"/>
  <c r="F6" i="134" s="1"/>
  <c r="D12" i="134"/>
  <c r="F12" i="134" s="1"/>
  <c r="D17" i="134"/>
  <c r="F17" i="134" s="1"/>
  <c r="D25" i="134"/>
  <c r="F25" i="134" s="1"/>
  <c r="D33" i="134"/>
  <c r="F33" i="134" s="1"/>
  <c r="B12" i="137"/>
  <c r="B28" i="137"/>
  <c r="B38" i="136"/>
  <c r="B34" i="136"/>
  <c r="B30" i="136"/>
  <c r="B26" i="136"/>
  <c r="B22" i="136"/>
  <c r="B18" i="136"/>
  <c r="B14" i="136"/>
  <c r="B10" i="136"/>
  <c r="B6" i="136"/>
  <c r="B39" i="136"/>
  <c r="B35" i="136"/>
  <c r="B31" i="136"/>
  <c r="B27" i="136"/>
  <c r="B23" i="136"/>
  <c r="B19" i="136"/>
  <c r="B15" i="136"/>
  <c r="B11" i="136"/>
  <c r="B7" i="136"/>
  <c r="B12" i="136"/>
  <c r="B20" i="136"/>
  <c r="B28" i="136"/>
  <c r="B36" i="136"/>
  <c r="B8" i="136"/>
  <c r="B16" i="136"/>
  <c r="B24" i="136"/>
  <c r="B32" i="136"/>
  <c r="B40" i="136"/>
  <c r="D8" i="133"/>
  <c r="F8" i="133" s="1"/>
  <c r="D12" i="133"/>
  <c r="F12" i="133" s="1"/>
  <c r="D16" i="133"/>
  <c r="F16" i="133" s="1"/>
  <c r="D20" i="133"/>
  <c r="F20" i="133" s="1"/>
  <c r="D24" i="133"/>
  <c r="F24" i="133" s="1"/>
  <c r="D28" i="133"/>
  <c r="F28" i="133" s="1"/>
  <c r="D32" i="133"/>
  <c r="F32" i="133" s="1"/>
  <c r="D36" i="133"/>
  <c r="F36" i="133" s="1"/>
  <c r="B8" i="135"/>
  <c r="B12" i="135"/>
  <c r="B16" i="135"/>
  <c r="B20" i="135"/>
  <c r="B24" i="135"/>
  <c r="B28" i="135"/>
  <c r="B32" i="135"/>
  <c r="B36" i="135"/>
  <c r="D5" i="136"/>
  <c r="F5" i="136" s="1"/>
  <c r="D9" i="136"/>
  <c r="F9" i="136" s="1"/>
  <c r="D13" i="136"/>
  <c r="F13" i="136" s="1"/>
  <c r="D17" i="136"/>
  <c r="F17" i="136" s="1"/>
  <c r="D21" i="136"/>
  <c r="F21" i="136" s="1"/>
  <c r="D25" i="136"/>
  <c r="F25" i="136" s="1"/>
  <c r="D29" i="136"/>
  <c r="F29" i="136" s="1"/>
  <c r="D33" i="136"/>
  <c r="F33" i="136" s="1"/>
  <c r="D37" i="136"/>
  <c r="F37" i="136" s="1"/>
  <c r="D8" i="137"/>
  <c r="F8" i="137" s="1"/>
  <c r="D12" i="137"/>
  <c r="F12" i="137" s="1"/>
  <c r="D16" i="137"/>
  <c r="F16" i="137" s="1"/>
  <c r="D20" i="137"/>
  <c r="F20" i="137" s="1"/>
  <c r="D24" i="137"/>
  <c r="F24" i="137" s="1"/>
  <c r="D28" i="137"/>
  <c r="F28" i="137" s="1"/>
  <c r="D32" i="137"/>
  <c r="F32" i="137" s="1"/>
  <c r="D36" i="137"/>
  <c r="F36" i="137" s="1"/>
  <c r="D8" i="136"/>
  <c r="F8" i="136" s="1"/>
  <c r="D12" i="136"/>
  <c r="F12" i="136" s="1"/>
  <c r="D16" i="136"/>
  <c r="F16" i="136" s="1"/>
  <c r="D20" i="136"/>
  <c r="F20" i="136" s="1"/>
  <c r="D24" i="136"/>
  <c r="F24" i="136" s="1"/>
  <c r="D28" i="136"/>
  <c r="F28" i="136" s="1"/>
  <c r="D32" i="136"/>
  <c r="F32" i="136" s="1"/>
  <c r="D36" i="136"/>
  <c r="F36" i="136" s="1"/>
  <c r="D9" i="61" l="1"/>
  <c r="F9" i="61" s="1"/>
  <c r="D7" i="61"/>
  <c r="F7" i="61" s="1"/>
  <c r="D6" i="61"/>
  <c r="F6" i="61" s="1"/>
  <c r="D13" i="48"/>
  <c r="F13" i="48" s="1"/>
  <c r="D8" i="61"/>
  <c r="F8" i="61" s="1"/>
  <c r="D5" i="61"/>
  <c r="F5" i="61" s="1"/>
  <c r="D35" i="48"/>
  <c r="F35" i="48" s="1"/>
  <c r="D11" i="61"/>
  <c r="F11" i="61" s="1"/>
  <c r="D36" i="61"/>
  <c r="F36" i="61" s="1"/>
  <c r="D37" i="61"/>
  <c r="F37" i="61" s="1"/>
  <c r="D30" i="61"/>
  <c r="F30" i="61" s="1"/>
  <c r="D32" i="61"/>
  <c r="F32" i="61" s="1"/>
  <c r="D33" i="61"/>
  <c r="F33" i="61" s="1"/>
  <c r="D40" i="48"/>
  <c r="F40" i="48" s="1"/>
  <c r="D31" i="61"/>
  <c r="F31" i="61" s="1"/>
  <c r="D26" i="61"/>
  <c r="F26" i="61" s="1"/>
  <c r="D24" i="61"/>
  <c r="F24" i="61" s="1"/>
  <c r="D23" i="61"/>
  <c r="F23" i="61" s="1"/>
  <c r="D21" i="61"/>
  <c r="F21" i="61" s="1"/>
  <c r="D10" i="61"/>
  <c r="F10" i="61" s="1"/>
  <c r="D34" i="61"/>
  <c r="F34" i="61" s="1"/>
  <c r="D16" i="61"/>
  <c r="F16" i="61" s="1"/>
  <c r="D19" i="61"/>
  <c r="F19" i="61" s="1"/>
  <c r="D17" i="61"/>
  <c r="F17" i="61" s="1"/>
  <c r="D38" i="61"/>
  <c r="F38" i="61" s="1"/>
  <c r="D18" i="61"/>
  <c r="F18" i="61" s="1"/>
  <c r="D39" i="61"/>
  <c r="F39" i="61" s="1"/>
  <c r="D35" i="61"/>
  <c r="F35" i="61" s="1"/>
  <c r="D28" i="61"/>
  <c r="F28" i="61" s="1"/>
  <c r="D25" i="61"/>
  <c r="F25" i="61" s="1"/>
  <c r="D24" i="48"/>
  <c r="F24" i="48" s="1"/>
  <c r="D12" i="61"/>
  <c r="F12" i="61" s="1"/>
  <c r="D15" i="61"/>
  <c r="F15" i="61" s="1"/>
  <c r="D13" i="61"/>
  <c r="F13" i="61" s="1"/>
  <c r="D22" i="61"/>
  <c r="F22" i="61" s="1"/>
  <c r="C8" i="112"/>
  <c r="E8" i="112" s="1"/>
  <c r="G8" i="112" s="1"/>
  <c r="C14" i="112"/>
  <c r="E14" i="112" s="1"/>
  <c r="G14" i="112" s="1"/>
  <c r="D20" i="61"/>
  <c r="F20" i="61" s="1"/>
  <c r="D27" i="61"/>
  <c r="F27" i="61" s="1"/>
  <c r="D29" i="61"/>
  <c r="F29" i="61" s="1"/>
  <c r="D14" i="61"/>
  <c r="F14" i="61" s="1"/>
  <c r="C8" i="134"/>
  <c r="E8" i="134" s="1"/>
  <c r="G8" i="134" s="1"/>
  <c r="D40" i="55"/>
  <c r="F40" i="55" s="1"/>
  <c r="D8" i="55"/>
  <c r="F8" i="55" s="1"/>
  <c r="D10" i="48"/>
  <c r="F10" i="48" s="1"/>
  <c r="D22" i="48"/>
  <c r="F22" i="48" s="1"/>
  <c r="D15" i="55"/>
  <c r="F15" i="55" s="1"/>
  <c r="D19" i="48"/>
  <c r="F19" i="48" s="1"/>
  <c r="D8" i="48"/>
  <c r="F8" i="48" s="1"/>
  <c r="C15" i="134"/>
  <c r="E15" i="134" s="1"/>
  <c r="G15" i="134" s="1"/>
  <c r="C29" i="134"/>
  <c r="E29" i="134" s="1"/>
  <c r="G29" i="134" s="1"/>
  <c r="D31" i="48"/>
  <c r="F31" i="48" s="1"/>
  <c r="D12" i="48"/>
  <c r="F12" i="48" s="1"/>
  <c r="D21" i="55"/>
  <c r="F21" i="55" s="1"/>
  <c r="D39" i="48"/>
  <c r="F39" i="48" s="1"/>
  <c r="D11" i="55"/>
  <c r="F11" i="55" s="1"/>
  <c r="D15" i="48"/>
  <c r="F15" i="48" s="1"/>
  <c r="D20" i="55"/>
  <c r="F20" i="55" s="1"/>
  <c r="D28" i="48"/>
  <c r="F28" i="48" s="1"/>
  <c r="D34" i="55"/>
  <c r="F34" i="55" s="1"/>
  <c r="D21" i="48"/>
  <c r="F21" i="48" s="1"/>
  <c r="D34" i="48"/>
  <c r="F34" i="48" s="1"/>
  <c r="D33" i="48"/>
  <c r="F33" i="48" s="1"/>
  <c r="C37" i="35"/>
  <c r="E37" i="35" s="1"/>
  <c r="G37" i="35" s="1"/>
  <c r="C21" i="35"/>
  <c r="E21" i="35" s="1"/>
  <c r="G21" i="35" s="1"/>
  <c r="D27" i="48"/>
  <c r="F27" i="48" s="1"/>
  <c r="D11" i="48"/>
  <c r="F11" i="48" s="1"/>
  <c r="D36" i="48"/>
  <c r="F36" i="48" s="1"/>
  <c r="D20" i="48"/>
  <c r="F20" i="48" s="1"/>
  <c r="D37" i="48"/>
  <c r="F37" i="48" s="1"/>
  <c r="D5" i="48"/>
  <c r="F5" i="48" s="1"/>
  <c r="D26" i="48"/>
  <c r="F26" i="48" s="1"/>
  <c r="C22" i="134"/>
  <c r="E22" i="134" s="1"/>
  <c r="G22" i="134" s="1"/>
  <c r="D14" i="48"/>
  <c r="F14" i="48" s="1"/>
  <c r="D30" i="48"/>
  <c r="F30" i="48" s="1"/>
  <c r="D9" i="48"/>
  <c r="F9" i="48" s="1"/>
  <c r="C36" i="134"/>
  <c r="E36" i="134" s="1"/>
  <c r="G36" i="134" s="1"/>
  <c r="H34" i="134"/>
  <c r="C33" i="142" s="1"/>
  <c r="D23" i="48"/>
  <c r="F23" i="48" s="1"/>
  <c r="D7" i="48"/>
  <c r="F7" i="48" s="1"/>
  <c r="D32" i="48"/>
  <c r="F32" i="48" s="1"/>
  <c r="D16" i="48"/>
  <c r="F16" i="48" s="1"/>
  <c r="D32" i="42"/>
  <c r="F32" i="42" s="1"/>
  <c r="C10" i="134"/>
  <c r="E10" i="134" s="1"/>
  <c r="G10" i="134" s="1"/>
  <c r="C13" i="134"/>
  <c r="E13" i="134" s="1"/>
  <c r="G13" i="134" s="1"/>
  <c r="D29" i="48"/>
  <c r="F29" i="48" s="1"/>
  <c r="D18" i="48"/>
  <c r="F18" i="48" s="1"/>
  <c r="D6" i="48"/>
  <c r="F6" i="48" s="1"/>
  <c r="D25" i="48"/>
  <c r="F25" i="48" s="1"/>
  <c r="D17" i="48"/>
  <c r="F17" i="48" s="1"/>
  <c r="H25" i="72"/>
  <c r="C24" i="102" s="1"/>
  <c r="D31" i="55"/>
  <c r="F31" i="55" s="1"/>
  <c r="D36" i="55"/>
  <c r="F36" i="55" s="1"/>
  <c r="D10" i="49"/>
  <c r="F10" i="49" s="1"/>
  <c r="D36" i="27"/>
  <c r="F36" i="27" s="1"/>
  <c r="D26" i="55"/>
  <c r="F26" i="55" s="1"/>
  <c r="D30" i="55"/>
  <c r="F30" i="55" s="1"/>
  <c r="C16" i="112"/>
  <c r="E16" i="112" s="1"/>
  <c r="G16" i="112" s="1"/>
  <c r="D27" i="55"/>
  <c r="F27" i="55" s="1"/>
  <c r="D24" i="55"/>
  <c r="F24" i="55" s="1"/>
  <c r="D22" i="55"/>
  <c r="F22" i="55" s="1"/>
  <c r="D29" i="55"/>
  <c r="F29" i="55" s="1"/>
  <c r="C8" i="35"/>
  <c r="E8" i="35" s="1"/>
  <c r="G8" i="35" s="1"/>
  <c r="C8" i="42"/>
  <c r="E8" i="42" s="1"/>
  <c r="G8" i="42" s="1"/>
  <c r="C21" i="112"/>
  <c r="E21" i="112" s="1"/>
  <c r="G21" i="112" s="1"/>
  <c r="C18" i="112"/>
  <c r="E18" i="112" s="1"/>
  <c r="G18" i="112" s="1"/>
  <c r="D23" i="55"/>
  <c r="F23" i="55" s="1"/>
  <c r="D7" i="55"/>
  <c r="F7" i="55" s="1"/>
  <c r="D32" i="55"/>
  <c r="F32" i="55" s="1"/>
  <c r="D16" i="55"/>
  <c r="F16" i="55" s="1"/>
  <c r="D15" i="49"/>
  <c r="F15" i="49" s="1"/>
  <c r="D21" i="27"/>
  <c r="F21" i="27" s="1"/>
  <c r="D18" i="55"/>
  <c r="F18" i="55" s="1"/>
  <c r="D14" i="55"/>
  <c r="F14" i="55" s="1"/>
  <c r="D13" i="55"/>
  <c r="F13" i="55" s="1"/>
  <c r="D37" i="49"/>
  <c r="F37" i="49" s="1"/>
  <c r="D25" i="55"/>
  <c r="F25" i="55" s="1"/>
  <c r="D20" i="49"/>
  <c r="F20" i="49" s="1"/>
  <c r="D26" i="49"/>
  <c r="F26" i="49" s="1"/>
  <c r="D13" i="49"/>
  <c r="F13" i="49" s="1"/>
  <c r="D35" i="55"/>
  <c r="F35" i="55" s="1"/>
  <c r="D19" i="55"/>
  <c r="F19" i="55" s="1"/>
  <c r="D36" i="54"/>
  <c r="F36" i="54" s="1"/>
  <c r="D28" i="55"/>
  <c r="F28" i="55" s="1"/>
  <c r="D12" i="55"/>
  <c r="F12" i="55" s="1"/>
  <c r="D31" i="49"/>
  <c r="F31" i="49" s="1"/>
  <c r="D8" i="49"/>
  <c r="F8" i="49" s="1"/>
  <c r="D26" i="27"/>
  <c r="F26" i="27" s="1"/>
  <c r="C35" i="25"/>
  <c r="E35" i="25" s="1"/>
  <c r="G35" i="25" s="1"/>
  <c r="D19" i="27"/>
  <c r="F19" i="27" s="1"/>
  <c r="D10" i="55"/>
  <c r="F10" i="55" s="1"/>
  <c r="D38" i="55"/>
  <c r="F38" i="55" s="1"/>
  <c r="D6" i="55"/>
  <c r="F6" i="55" s="1"/>
  <c r="D37" i="55"/>
  <c r="F37" i="55" s="1"/>
  <c r="D5" i="55"/>
  <c r="F5" i="55" s="1"/>
  <c r="D33" i="55"/>
  <c r="F33" i="55" s="1"/>
  <c r="H40" i="34"/>
  <c r="J40" i="34"/>
  <c r="D12" i="49"/>
  <c r="F12" i="49" s="1"/>
  <c r="D19" i="49"/>
  <c r="F19" i="49" s="1"/>
  <c r="D35" i="49"/>
  <c r="F35" i="49" s="1"/>
  <c r="D14" i="49"/>
  <c r="F14" i="49" s="1"/>
  <c r="D30" i="49"/>
  <c r="F30" i="49" s="1"/>
  <c r="D32" i="49"/>
  <c r="F32" i="49" s="1"/>
  <c r="D29" i="49"/>
  <c r="F29" i="49" s="1"/>
  <c r="D40" i="49"/>
  <c r="F40" i="49" s="1"/>
  <c r="D36" i="49"/>
  <c r="F36" i="49" s="1"/>
  <c r="D7" i="49"/>
  <c r="F7" i="49" s="1"/>
  <c r="D23" i="49"/>
  <c r="F23" i="49" s="1"/>
  <c r="D39" i="49"/>
  <c r="F39" i="49" s="1"/>
  <c r="D18" i="49"/>
  <c r="F18" i="49" s="1"/>
  <c r="D34" i="49"/>
  <c r="F34" i="49" s="1"/>
  <c r="D24" i="49"/>
  <c r="F24" i="49" s="1"/>
  <c r="D33" i="49"/>
  <c r="F33" i="49" s="1"/>
  <c r="D9" i="49"/>
  <c r="F9" i="49" s="1"/>
  <c r="D5" i="49"/>
  <c r="F5" i="49" s="1"/>
  <c r="D28" i="49"/>
  <c r="F28" i="49" s="1"/>
  <c r="D11" i="49"/>
  <c r="F11" i="49" s="1"/>
  <c r="D27" i="49"/>
  <c r="F27" i="49" s="1"/>
  <c r="D6" i="49"/>
  <c r="F6" i="49" s="1"/>
  <c r="D22" i="49"/>
  <c r="F22" i="49" s="1"/>
  <c r="D38" i="49"/>
  <c r="F38" i="49" s="1"/>
  <c r="D16" i="49"/>
  <c r="F16" i="49" s="1"/>
  <c r="D25" i="49"/>
  <c r="F25" i="49" s="1"/>
  <c r="D21" i="49"/>
  <c r="F21" i="49" s="1"/>
  <c r="D17" i="55"/>
  <c r="F17" i="55" s="1"/>
  <c r="D9" i="55"/>
  <c r="F9" i="55" s="1"/>
  <c r="C16" i="25"/>
  <c r="E16" i="25" s="1"/>
  <c r="G16" i="25" s="1"/>
  <c r="C40" i="123"/>
  <c r="E40" i="123" s="1"/>
  <c r="H40" i="123" s="1"/>
  <c r="C39" i="141" s="1"/>
  <c r="C33" i="135"/>
  <c r="E33" i="135" s="1"/>
  <c r="G33" i="135" s="1"/>
  <c r="C26" i="135"/>
  <c r="E26" i="135" s="1"/>
  <c r="G26" i="135" s="1"/>
  <c r="C29" i="123"/>
  <c r="E29" i="123" s="1"/>
  <c r="C16" i="123"/>
  <c r="E16" i="123" s="1"/>
  <c r="C34" i="135"/>
  <c r="E34" i="135" s="1"/>
  <c r="G34" i="135" s="1"/>
  <c r="D14" i="27"/>
  <c r="F14" i="27" s="1"/>
  <c r="D9" i="42"/>
  <c r="F9" i="42" s="1"/>
  <c r="D11" i="42"/>
  <c r="F11" i="42" s="1"/>
  <c r="D13" i="42"/>
  <c r="F13" i="42" s="1"/>
  <c r="D36" i="42"/>
  <c r="F36" i="42" s="1"/>
  <c r="D15" i="42"/>
  <c r="F15" i="42" s="1"/>
  <c r="D5" i="42"/>
  <c r="F5" i="42" s="1"/>
  <c r="D28" i="42"/>
  <c r="F28" i="42" s="1"/>
  <c r="D39" i="42"/>
  <c r="F39" i="42" s="1"/>
  <c r="D7" i="42"/>
  <c r="F7" i="42" s="1"/>
  <c r="D10" i="42"/>
  <c r="F10" i="42" s="1"/>
  <c r="D26" i="42"/>
  <c r="F26" i="42" s="1"/>
  <c r="D33" i="42"/>
  <c r="F33" i="42" s="1"/>
  <c r="D24" i="42"/>
  <c r="F24" i="42" s="1"/>
  <c r="D35" i="42"/>
  <c r="F35" i="42" s="1"/>
  <c r="D30" i="42"/>
  <c r="F30" i="42" s="1"/>
  <c r="H30" i="42" s="1"/>
  <c r="D29" i="42"/>
  <c r="F29" i="42" s="1"/>
  <c r="D20" i="42"/>
  <c r="F20" i="42" s="1"/>
  <c r="D31" i="42"/>
  <c r="F31" i="42" s="1"/>
  <c r="D14" i="42"/>
  <c r="F14" i="42" s="1"/>
  <c r="D38" i="42"/>
  <c r="F38" i="42" s="1"/>
  <c r="D34" i="42"/>
  <c r="F34" i="42" s="1"/>
  <c r="D25" i="42"/>
  <c r="F25" i="42" s="1"/>
  <c r="D16" i="42"/>
  <c r="F16" i="42" s="1"/>
  <c r="D27" i="42"/>
  <c r="F27" i="42" s="1"/>
  <c r="D22" i="42"/>
  <c r="F22" i="42" s="1"/>
  <c r="D18" i="42"/>
  <c r="F18" i="42" s="1"/>
  <c r="D21" i="42"/>
  <c r="F21" i="42" s="1"/>
  <c r="D12" i="42"/>
  <c r="F12" i="42" s="1"/>
  <c r="D23" i="42"/>
  <c r="F23" i="42" s="1"/>
  <c r="D6" i="42"/>
  <c r="F6" i="42" s="1"/>
  <c r="D17" i="42"/>
  <c r="F17" i="42" s="1"/>
  <c r="D40" i="42"/>
  <c r="F40" i="42" s="1"/>
  <c r="D8" i="42"/>
  <c r="F8" i="42" s="1"/>
  <c r="H8" i="42" s="1"/>
  <c r="D19" i="42"/>
  <c r="F19" i="42" s="1"/>
  <c r="D21" i="54"/>
  <c r="F21" i="54" s="1"/>
  <c r="D17" i="54"/>
  <c r="F17" i="54" s="1"/>
  <c r="D15" i="54"/>
  <c r="F15" i="54" s="1"/>
  <c r="D27" i="41"/>
  <c r="F27" i="41" s="1"/>
  <c r="D38" i="41"/>
  <c r="F38" i="41" s="1"/>
  <c r="D32" i="41"/>
  <c r="F32" i="41" s="1"/>
  <c r="H32" i="41" s="1"/>
  <c r="D19" i="41"/>
  <c r="F19" i="41" s="1"/>
  <c r="D24" i="41"/>
  <c r="F24" i="41" s="1"/>
  <c r="D9" i="41"/>
  <c r="F9" i="41" s="1"/>
  <c r="C26" i="42"/>
  <c r="E26" i="42" s="1"/>
  <c r="G26" i="42" s="1"/>
  <c r="C29" i="42"/>
  <c r="E29" i="42" s="1"/>
  <c r="G29" i="42" s="1"/>
  <c r="C40" i="42"/>
  <c r="E40" i="42" s="1"/>
  <c r="G40" i="42" s="1"/>
  <c r="C35" i="42"/>
  <c r="E35" i="42" s="1"/>
  <c r="G35" i="42" s="1"/>
  <c r="C31" i="42"/>
  <c r="E31" i="42" s="1"/>
  <c r="G31" i="42" s="1"/>
  <c r="C39" i="42"/>
  <c r="E39" i="42" s="1"/>
  <c r="G39" i="42" s="1"/>
  <c r="C12" i="42"/>
  <c r="E12" i="42" s="1"/>
  <c r="G12" i="42" s="1"/>
  <c r="C19" i="42"/>
  <c r="E19" i="42" s="1"/>
  <c r="G19" i="42" s="1"/>
  <c r="C17" i="42"/>
  <c r="E17" i="42" s="1"/>
  <c r="G17" i="42" s="1"/>
  <c r="C37" i="42"/>
  <c r="E37" i="42" s="1"/>
  <c r="G37" i="42" s="1"/>
  <c r="C16" i="42"/>
  <c r="E16" i="42" s="1"/>
  <c r="G16" i="42" s="1"/>
  <c r="C27" i="42"/>
  <c r="E27" i="42" s="1"/>
  <c r="G27" i="42" s="1"/>
  <c r="C24" i="42"/>
  <c r="E24" i="42" s="1"/>
  <c r="G24" i="42" s="1"/>
  <c r="C28" i="42"/>
  <c r="E28" i="42" s="1"/>
  <c r="G28" i="42" s="1"/>
  <c r="C9" i="42"/>
  <c r="E9" i="42" s="1"/>
  <c r="G9" i="42" s="1"/>
  <c r="C5" i="42"/>
  <c r="E5" i="42" s="1"/>
  <c r="G5" i="42" s="1"/>
  <c r="C7" i="42"/>
  <c r="E7" i="42" s="1"/>
  <c r="G7" i="42" s="1"/>
  <c r="C32" i="42"/>
  <c r="E32" i="42" s="1"/>
  <c r="G32" i="42" s="1"/>
  <c r="C22" i="42"/>
  <c r="E22" i="42" s="1"/>
  <c r="G22" i="42" s="1"/>
  <c r="C14" i="42"/>
  <c r="E14" i="42" s="1"/>
  <c r="G14" i="42" s="1"/>
  <c r="C10" i="42"/>
  <c r="E10" i="42" s="1"/>
  <c r="G10" i="42" s="1"/>
  <c r="C18" i="42"/>
  <c r="E18" i="42" s="1"/>
  <c r="G18" i="42" s="1"/>
  <c r="C15" i="42"/>
  <c r="E15" i="42" s="1"/>
  <c r="G15" i="42" s="1"/>
  <c r="C23" i="42"/>
  <c r="E23" i="42" s="1"/>
  <c r="G23" i="42" s="1"/>
  <c r="C15" i="112"/>
  <c r="E15" i="112" s="1"/>
  <c r="C10" i="112"/>
  <c r="E10" i="112" s="1"/>
  <c r="G10" i="112" s="1"/>
  <c r="C28" i="112"/>
  <c r="E28" i="112" s="1"/>
  <c r="G28" i="112" s="1"/>
  <c r="C5" i="112"/>
  <c r="E5" i="112" s="1"/>
  <c r="C26" i="112"/>
  <c r="E26" i="112" s="1"/>
  <c r="G26" i="112" s="1"/>
  <c r="C27" i="112"/>
  <c r="E27" i="112" s="1"/>
  <c r="G27" i="112" s="1"/>
  <c r="C40" i="112"/>
  <c r="E40" i="112" s="1"/>
  <c r="G40" i="112" s="1"/>
  <c r="C23" i="112"/>
  <c r="E23" i="112" s="1"/>
  <c r="G23" i="112" s="1"/>
  <c r="C25" i="112"/>
  <c r="E25" i="112" s="1"/>
  <c r="C35" i="112"/>
  <c r="E35" i="112" s="1"/>
  <c r="G35" i="112" s="1"/>
  <c r="C12" i="112"/>
  <c r="E12" i="112" s="1"/>
  <c r="G12" i="112" s="1"/>
  <c r="C13" i="112"/>
  <c r="E13" i="112" s="1"/>
  <c r="C34" i="112"/>
  <c r="E34" i="112" s="1"/>
  <c r="G34" i="112" s="1"/>
  <c r="C29" i="112"/>
  <c r="E29" i="112" s="1"/>
  <c r="G29" i="112" s="1"/>
  <c r="C7" i="112"/>
  <c r="E7" i="112" s="1"/>
  <c r="G7" i="112" s="1"/>
  <c r="C9" i="112"/>
  <c r="E9" i="112" s="1"/>
  <c r="C30" i="112"/>
  <c r="E30" i="112" s="1"/>
  <c r="C19" i="112"/>
  <c r="E19" i="112" s="1"/>
  <c r="G19" i="112" s="1"/>
  <c r="C37" i="112"/>
  <c r="E37" i="112" s="1"/>
  <c r="G37" i="112" s="1"/>
  <c r="C31" i="112"/>
  <c r="E31" i="112" s="1"/>
  <c r="D27" i="54"/>
  <c r="F27" i="54" s="1"/>
  <c r="D34" i="54"/>
  <c r="F34" i="54" s="1"/>
  <c r="D7" i="54"/>
  <c r="F7" i="54" s="1"/>
  <c r="D25" i="54"/>
  <c r="F25" i="54" s="1"/>
  <c r="D8" i="54"/>
  <c r="F8" i="54" s="1"/>
  <c r="D14" i="54"/>
  <c r="F14" i="54" s="1"/>
  <c r="D26" i="54"/>
  <c r="F26" i="54" s="1"/>
  <c r="D35" i="54"/>
  <c r="F35" i="54" s="1"/>
  <c r="D29" i="54"/>
  <c r="F29" i="54" s="1"/>
  <c r="D12" i="54"/>
  <c r="F12" i="54" s="1"/>
  <c r="D40" i="54"/>
  <c r="F40" i="54" s="1"/>
  <c r="D18" i="54"/>
  <c r="F18" i="54" s="1"/>
  <c r="D33" i="54"/>
  <c r="F33" i="54" s="1"/>
  <c r="D16" i="54"/>
  <c r="F16" i="54" s="1"/>
  <c r="D13" i="54"/>
  <c r="F13" i="54" s="1"/>
  <c r="D28" i="54"/>
  <c r="F28" i="54" s="1"/>
  <c r="D11" i="54"/>
  <c r="F11" i="54" s="1"/>
  <c r="D38" i="54"/>
  <c r="F38" i="54" s="1"/>
  <c r="D10" i="54"/>
  <c r="F10" i="54" s="1"/>
  <c r="D5" i="54"/>
  <c r="F5" i="54" s="1"/>
  <c r="D37" i="54"/>
  <c r="F37" i="54" s="1"/>
  <c r="D20" i="54"/>
  <c r="F20" i="54" s="1"/>
  <c r="D30" i="54"/>
  <c r="F30" i="54" s="1"/>
  <c r="D39" i="54"/>
  <c r="F39" i="54" s="1"/>
  <c r="D19" i="54"/>
  <c r="F19" i="54" s="1"/>
  <c r="D9" i="54"/>
  <c r="F9" i="54" s="1"/>
  <c r="D24" i="54"/>
  <c r="F24" i="54" s="1"/>
  <c r="D22" i="54"/>
  <c r="F22" i="54" s="1"/>
  <c r="D31" i="54"/>
  <c r="F31" i="54" s="1"/>
  <c r="D23" i="54"/>
  <c r="F23" i="54" s="1"/>
  <c r="D32" i="54"/>
  <c r="F32" i="54" s="1"/>
  <c r="D6" i="27"/>
  <c r="F6" i="27" s="1"/>
  <c r="D28" i="27"/>
  <c r="F28" i="27" s="1"/>
  <c r="D12" i="27"/>
  <c r="F12" i="27" s="1"/>
  <c r="D33" i="27"/>
  <c r="F33" i="27" s="1"/>
  <c r="D31" i="27"/>
  <c r="F31" i="27" s="1"/>
  <c r="C6" i="134"/>
  <c r="E6" i="134" s="1"/>
  <c r="G6" i="134" s="1"/>
  <c r="G22" i="34"/>
  <c r="G10" i="34"/>
  <c r="D5" i="27"/>
  <c r="F5" i="27" s="1"/>
  <c r="D37" i="27"/>
  <c r="F37" i="27" s="1"/>
  <c r="H37" i="27" s="1"/>
  <c r="D35" i="27"/>
  <c r="F35" i="27" s="1"/>
  <c r="D24" i="27"/>
  <c r="F24" i="27" s="1"/>
  <c r="D23" i="27"/>
  <c r="F23" i="27" s="1"/>
  <c r="D10" i="27"/>
  <c r="F10" i="27" s="1"/>
  <c r="D20" i="27"/>
  <c r="F20" i="27" s="1"/>
  <c r="D29" i="27"/>
  <c r="F29" i="27" s="1"/>
  <c r="D27" i="27"/>
  <c r="F27" i="27" s="1"/>
  <c r="D38" i="27"/>
  <c r="F38" i="27" s="1"/>
  <c r="D9" i="27"/>
  <c r="F9" i="27" s="1"/>
  <c r="D7" i="27"/>
  <c r="F7" i="27" s="1"/>
  <c r="D39" i="27"/>
  <c r="F39" i="27" s="1"/>
  <c r="D40" i="27"/>
  <c r="F40" i="27" s="1"/>
  <c r="D18" i="27"/>
  <c r="F18" i="27" s="1"/>
  <c r="D25" i="27"/>
  <c r="F25" i="27" s="1"/>
  <c r="D30" i="27"/>
  <c r="F30" i="27" s="1"/>
  <c r="D13" i="27"/>
  <c r="F13" i="27" s="1"/>
  <c r="D11" i="27"/>
  <c r="F11" i="27" s="1"/>
  <c r="D8" i="27"/>
  <c r="F8" i="27" s="1"/>
  <c r="D34" i="27"/>
  <c r="F34" i="27" s="1"/>
  <c r="D22" i="27"/>
  <c r="F22" i="27" s="1"/>
  <c r="D17" i="27"/>
  <c r="F17" i="27" s="1"/>
  <c r="D15" i="27"/>
  <c r="F15" i="27" s="1"/>
  <c r="D32" i="27"/>
  <c r="F32" i="27" s="1"/>
  <c r="D5" i="41"/>
  <c r="F5" i="41" s="1"/>
  <c r="D28" i="41"/>
  <c r="F28" i="41" s="1"/>
  <c r="D33" i="41"/>
  <c r="F33" i="41" s="1"/>
  <c r="D14" i="41"/>
  <c r="F14" i="41" s="1"/>
  <c r="D10" i="41"/>
  <c r="F10" i="41" s="1"/>
  <c r="D20" i="41"/>
  <c r="F20" i="41" s="1"/>
  <c r="D22" i="41"/>
  <c r="F22" i="41" s="1"/>
  <c r="D34" i="41"/>
  <c r="F34" i="41" s="1"/>
  <c r="D39" i="41"/>
  <c r="F39" i="41" s="1"/>
  <c r="D16" i="41"/>
  <c r="F16" i="41" s="1"/>
  <c r="D17" i="41"/>
  <c r="F17" i="41" s="1"/>
  <c r="D23" i="41"/>
  <c r="F23" i="41" s="1"/>
  <c r="D29" i="41"/>
  <c r="F29" i="41" s="1"/>
  <c r="D21" i="41"/>
  <c r="F21" i="41" s="1"/>
  <c r="D15" i="41"/>
  <c r="F15" i="41" s="1"/>
  <c r="D12" i="41"/>
  <c r="F12" i="41" s="1"/>
  <c r="D11" i="41"/>
  <c r="F11" i="41" s="1"/>
  <c r="D35" i="41"/>
  <c r="F35" i="41" s="1"/>
  <c r="D13" i="41"/>
  <c r="F13" i="41" s="1"/>
  <c r="D18" i="41"/>
  <c r="F18" i="41" s="1"/>
  <c r="D8" i="41"/>
  <c r="F8" i="41" s="1"/>
  <c r="D6" i="41"/>
  <c r="F6" i="41" s="1"/>
  <c r="D30" i="41"/>
  <c r="F30" i="41" s="1"/>
  <c r="D7" i="41"/>
  <c r="F7" i="41" s="1"/>
  <c r="D31" i="41"/>
  <c r="F31" i="41" s="1"/>
  <c r="D36" i="41"/>
  <c r="F36" i="41" s="1"/>
  <c r="D25" i="41"/>
  <c r="F25" i="41" s="1"/>
  <c r="D26" i="41"/>
  <c r="F26" i="41" s="1"/>
  <c r="D37" i="41"/>
  <c r="F37" i="41" s="1"/>
  <c r="C8" i="41"/>
  <c r="E8" i="41" s="1"/>
  <c r="G8" i="41" s="1"/>
  <c r="C21" i="41"/>
  <c r="E21" i="41" s="1"/>
  <c r="G21" i="41" s="1"/>
  <c r="C30" i="135"/>
  <c r="E30" i="135" s="1"/>
  <c r="G30" i="135" s="1"/>
  <c r="C36" i="135"/>
  <c r="E36" i="135" s="1"/>
  <c r="G36" i="135" s="1"/>
  <c r="C13" i="135"/>
  <c r="E13" i="135" s="1"/>
  <c r="G13" i="135" s="1"/>
  <c r="C20" i="135"/>
  <c r="E20" i="135" s="1"/>
  <c r="G20" i="135" s="1"/>
  <c r="C5" i="135"/>
  <c r="E5" i="135" s="1"/>
  <c r="C28" i="135"/>
  <c r="E28" i="135" s="1"/>
  <c r="G28" i="135" s="1"/>
  <c r="C27" i="135"/>
  <c r="E27" i="135" s="1"/>
  <c r="G27" i="135" s="1"/>
  <c r="C31" i="135"/>
  <c r="E31" i="135" s="1"/>
  <c r="G31" i="135" s="1"/>
  <c r="C35" i="135"/>
  <c r="E35" i="135" s="1"/>
  <c r="G35" i="135" s="1"/>
  <c r="C39" i="135"/>
  <c r="E39" i="135" s="1"/>
  <c r="G39" i="135" s="1"/>
  <c r="C40" i="135"/>
  <c r="E40" i="135" s="1"/>
  <c r="G40" i="135" s="1"/>
  <c r="C7" i="135"/>
  <c r="E7" i="135" s="1"/>
  <c r="G7" i="135" s="1"/>
  <c r="C10" i="135"/>
  <c r="E10" i="135" s="1"/>
  <c r="G10" i="135" s="1"/>
  <c r="C24" i="135"/>
  <c r="E24" i="135" s="1"/>
  <c r="G24" i="135" s="1"/>
  <c r="C15" i="135"/>
  <c r="E15" i="135" s="1"/>
  <c r="G15" i="135" s="1"/>
  <c r="C14" i="135"/>
  <c r="E14" i="135" s="1"/>
  <c r="G14" i="135" s="1"/>
  <c r="C16" i="135"/>
  <c r="E16" i="135" s="1"/>
  <c r="G16" i="135" s="1"/>
  <c r="C37" i="135"/>
  <c r="E37" i="135" s="1"/>
  <c r="G37" i="135" s="1"/>
  <c r="C19" i="135"/>
  <c r="E19" i="135" s="1"/>
  <c r="G19" i="135" s="1"/>
  <c r="C18" i="135"/>
  <c r="E18" i="135" s="1"/>
  <c r="G18" i="135" s="1"/>
  <c r="C12" i="135"/>
  <c r="E12" i="135" s="1"/>
  <c r="C8" i="135"/>
  <c r="E8" i="135" s="1"/>
  <c r="G8" i="135" s="1"/>
  <c r="C29" i="135"/>
  <c r="E29" i="135" s="1"/>
  <c r="G29" i="135" s="1"/>
  <c r="C23" i="135"/>
  <c r="E23" i="135" s="1"/>
  <c r="G23" i="135" s="1"/>
  <c r="C22" i="135"/>
  <c r="E22" i="135" s="1"/>
  <c r="G22" i="135" s="1"/>
  <c r="C20" i="134"/>
  <c r="E20" i="134" s="1"/>
  <c r="G20" i="134" s="1"/>
  <c r="C16" i="134"/>
  <c r="E16" i="134" s="1"/>
  <c r="G16" i="134" s="1"/>
  <c r="C17" i="134"/>
  <c r="E17" i="134" s="1"/>
  <c r="G17" i="134" s="1"/>
  <c r="C40" i="134"/>
  <c r="E40" i="134" s="1"/>
  <c r="G40" i="134" s="1"/>
  <c r="C27" i="134"/>
  <c r="E27" i="134" s="1"/>
  <c r="G27" i="134" s="1"/>
  <c r="C12" i="134"/>
  <c r="E12" i="134" s="1"/>
  <c r="G12" i="134" s="1"/>
  <c r="C9" i="134"/>
  <c r="E9" i="134" s="1"/>
  <c r="G9" i="134" s="1"/>
  <c r="C19" i="134"/>
  <c r="E19" i="134" s="1"/>
  <c r="G19" i="134" s="1"/>
  <c r="C35" i="134"/>
  <c r="E35" i="134" s="1"/>
  <c r="G35" i="134" s="1"/>
  <c r="C33" i="134"/>
  <c r="E33" i="134" s="1"/>
  <c r="G33" i="134" s="1"/>
  <c r="C11" i="134"/>
  <c r="E11" i="134" s="1"/>
  <c r="G11" i="134" s="1"/>
  <c r="C32" i="134"/>
  <c r="E32" i="134" s="1"/>
  <c r="G32" i="134" s="1"/>
  <c r="C21" i="134"/>
  <c r="E21" i="134" s="1"/>
  <c r="G21" i="134" s="1"/>
  <c r="C14" i="134"/>
  <c r="E14" i="134" s="1"/>
  <c r="G14" i="134" s="1"/>
  <c r="C7" i="134"/>
  <c r="E7" i="134" s="1"/>
  <c r="G7" i="134" s="1"/>
  <c r="C28" i="134"/>
  <c r="E28" i="134" s="1"/>
  <c r="G28" i="134" s="1"/>
  <c r="C38" i="134"/>
  <c r="E38" i="134" s="1"/>
  <c r="G38" i="134" s="1"/>
  <c r="C26" i="134"/>
  <c r="E26" i="134" s="1"/>
  <c r="G26" i="134" s="1"/>
  <c r="C25" i="134"/>
  <c r="E25" i="134" s="1"/>
  <c r="G25" i="134" s="1"/>
  <c r="C24" i="134"/>
  <c r="E24" i="134" s="1"/>
  <c r="G24" i="134" s="1"/>
  <c r="C30" i="134"/>
  <c r="E30" i="134" s="1"/>
  <c r="G30" i="134" s="1"/>
  <c r="C31" i="134"/>
  <c r="E31" i="134" s="1"/>
  <c r="G31" i="134" s="1"/>
  <c r="C18" i="134"/>
  <c r="E18" i="134" s="1"/>
  <c r="G18" i="134" s="1"/>
  <c r="C23" i="134"/>
  <c r="E23" i="134" s="1"/>
  <c r="G23" i="134" s="1"/>
  <c r="C37" i="134"/>
  <c r="E37" i="134" s="1"/>
  <c r="G37" i="134" s="1"/>
  <c r="C5" i="60" a="1"/>
  <c r="C40" i="60" s="1"/>
  <c r="E40" i="60" s="1"/>
  <c r="G40" i="60" s="1"/>
  <c r="C39" i="134"/>
  <c r="E39" i="134" s="1"/>
  <c r="G39" i="134" s="1"/>
  <c r="C37" i="41"/>
  <c r="E37" i="41" s="1"/>
  <c r="G37" i="41" s="1"/>
  <c r="C14" i="41"/>
  <c r="E14" i="41" s="1"/>
  <c r="G14" i="41" s="1"/>
  <c r="C18" i="41"/>
  <c r="E18" i="41" s="1"/>
  <c r="G18" i="41" s="1"/>
  <c r="C38" i="42"/>
  <c r="E38" i="42" s="1"/>
  <c r="G38" i="42" s="1"/>
  <c r="C15" i="41"/>
  <c r="E15" i="41" s="1"/>
  <c r="G15" i="41" s="1"/>
  <c r="C33" i="42"/>
  <c r="E33" i="42" s="1"/>
  <c r="G33" i="42" s="1"/>
  <c r="C11" i="42"/>
  <c r="E11" i="42" s="1"/>
  <c r="G11" i="42" s="1"/>
  <c r="C31" i="41"/>
  <c r="E31" i="41" s="1"/>
  <c r="G31" i="41" s="1"/>
  <c r="C16" i="41"/>
  <c r="E16" i="41" s="1"/>
  <c r="G16" i="41" s="1"/>
  <c r="C6" i="42"/>
  <c r="E6" i="42" s="1"/>
  <c r="G6" i="42" s="1"/>
  <c r="C24" i="41"/>
  <c r="E24" i="41" s="1"/>
  <c r="G24" i="41" s="1"/>
  <c r="C5" i="54" a="1"/>
  <c r="C17" i="54" s="1"/>
  <c r="E17" i="54" s="1"/>
  <c r="G17" i="54" s="1"/>
  <c r="C20" i="25"/>
  <c r="E20" i="25" s="1"/>
  <c r="G20" i="25" s="1"/>
  <c r="C28" i="25"/>
  <c r="E28" i="25" s="1"/>
  <c r="G28" i="25" s="1"/>
  <c r="C18" i="25"/>
  <c r="E18" i="25" s="1"/>
  <c r="G18" i="25" s="1"/>
  <c r="C11" i="114"/>
  <c r="E11" i="114" s="1"/>
  <c r="G11" i="114" s="1"/>
  <c r="C9" i="25"/>
  <c r="E9" i="25" s="1"/>
  <c r="G9" i="25" s="1"/>
  <c r="C17" i="25"/>
  <c r="E17" i="25" s="1"/>
  <c r="G17" i="25" s="1"/>
  <c r="C10" i="114"/>
  <c r="E10" i="114" s="1"/>
  <c r="G10" i="114" s="1"/>
  <c r="C19" i="25"/>
  <c r="E19" i="25" s="1"/>
  <c r="G19" i="25" s="1"/>
  <c r="C29" i="114"/>
  <c r="E29" i="114" s="1"/>
  <c r="G29" i="114" s="1"/>
  <c r="C27" i="25"/>
  <c r="E27" i="25" s="1"/>
  <c r="G27" i="25" s="1"/>
  <c r="C37" i="25"/>
  <c r="E37" i="25" s="1"/>
  <c r="G37" i="25" s="1"/>
  <c r="C35" i="114"/>
  <c r="E35" i="114" s="1"/>
  <c r="G35" i="114" s="1"/>
  <c r="C34" i="25"/>
  <c r="E34" i="25" s="1"/>
  <c r="G34" i="25" s="1"/>
  <c r="C30" i="25"/>
  <c r="E30" i="25" s="1"/>
  <c r="G30" i="25" s="1"/>
  <c r="C40" i="25"/>
  <c r="E40" i="25" s="1"/>
  <c r="H40" i="25" s="1"/>
  <c r="C9" i="114"/>
  <c r="E9" i="114" s="1"/>
  <c r="C25" i="25"/>
  <c r="E25" i="25" s="1"/>
  <c r="G25" i="25" s="1"/>
  <c r="C23" i="25"/>
  <c r="E23" i="25" s="1"/>
  <c r="G23" i="25" s="1"/>
  <c r="C33" i="25"/>
  <c r="E33" i="25" s="1"/>
  <c r="G33" i="25" s="1"/>
  <c r="C26" i="25"/>
  <c r="E26" i="25" s="1"/>
  <c r="G26" i="25" s="1"/>
  <c r="C29" i="25"/>
  <c r="E29" i="25" s="1"/>
  <c r="G29" i="25" s="1"/>
  <c r="C21" i="25"/>
  <c r="E21" i="25" s="1"/>
  <c r="G21" i="25" s="1"/>
  <c r="C38" i="114"/>
  <c r="E38" i="114" s="1"/>
  <c r="C14" i="25"/>
  <c r="E14" i="25" s="1"/>
  <c r="G14" i="25" s="1"/>
  <c r="C31" i="25"/>
  <c r="E31" i="25" s="1"/>
  <c r="G31" i="25" s="1"/>
  <c r="C22" i="25"/>
  <c r="E22" i="25" s="1"/>
  <c r="G22" i="25" s="1"/>
  <c r="C5" i="25"/>
  <c r="E5" i="25" s="1"/>
  <c r="G5" i="25" s="1"/>
  <c r="C8" i="25"/>
  <c r="E8" i="25" s="1"/>
  <c r="G8" i="25" s="1"/>
  <c r="C6" i="114"/>
  <c r="E6" i="114" s="1"/>
  <c r="G6" i="114" s="1"/>
  <c r="C14" i="114"/>
  <c r="E14" i="114" s="1"/>
  <c r="G14" i="114" s="1"/>
  <c r="C7" i="25"/>
  <c r="E7" i="25" s="1"/>
  <c r="G7" i="25" s="1"/>
  <c r="C39" i="25"/>
  <c r="E39" i="25" s="1"/>
  <c r="G39" i="25" s="1"/>
  <c r="C12" i="25"/>
  <c r="E12" i="25" s="1"/>
  <c r="G12" i="25" s="1"/>
  <c r="C24" i="25"/>
  <c r="E24" i="25" s="1"/>
  <c r="G24" i="25" s="1"/>
  <c r="C36" i="114"/>
  <c r="E36" i="114" s="1"/>
  <c r="G36" i="114" s="1"/>
  <c r="H38" i="25"/>
  <c r="C11" i="25"/>
  <c r="E11" i="25" s="1"/>
  <c r="G11" i="25" s="1"/>
  <c r="C6" i="25"/>
  <c r="E6" i="25" s="1"/>
  <c r="G6" i="25" s="1"/>
  <c r="C13" i="25"/>
  <c r="E13" i="25" s="1"/>
  <c r="G13" i="25" s="1"/>
  <c r="C31" i="114"/>
  <c r="E31" i="114" s="1"/>
  <c r="G31" i="114" s="1"/>
  <c r="C36" i="25"/>
  <c r="E36" i="25" s="1"/>
  <c r="G36" i="25" s="1"/>
  <c r="C15" i="25"/>
  <c r="E15" i="25" s="1"/>
  <c r="G15" i="25" s="1"/>
  <c r="H30" i="71"/>
  <c r="B29" i="102" s="1"/>
  <c r="H6" i="86"/>
  <c r="C5" i="138" s="1"/>
  <c r="C36" i="136"/>
  <c r="E36" i="136" s="1"/>
  <c r="G36" i="136" s="1"/>
  <c r="C6" i="136"/>
  <c r="E6" i="136" s="1"/>
  <c r="G6" i="136" s="1"/>
  <c r="H29" i="85"/>
  <c r="B28" i="138" s="1"/>
  <c r="C9" i="125"/>
  <c r="E9" i="125" s="1"/>
  <c r="G9" i="125" s="1"/>
  <c r="C25" i="136"/>
  <c r="E25" i="136" s="1"/>
  <c r="G25" i="136" s="1"/>
  <c r="C29" i="136"/>
  <c r="E29" i="136" s="1"/>
  <c r="G29" i="136" s="1"/>
  <c r="C15" i="136"/>
  <c r="E15" i="136" s="1"/>
  <c r="G15" i="136" s="1"/>
  <c r="C37" i="136"/>
  <c r="E37" i="136" s="1"/>
  <c r="G37" i="136" s="1"/>
  <c r="C23" i="125"/>
  <c r="E23" i="125" s="1"/>
  <c r="G23" i="125" s="1"/>
  <c r="C29" i="125"/>
  <c r="E29" i="125" s="1"/>
  <c r="G29" i="125" s="1"/>
  <c r="C19" i="136"/>
  <c r="E19" i="136" s="1"/>
  <c r="G19" i="136" s="1"/>
  <c r="C38" i="136"/>
  <c r="E38" i="136" s="1"/>
  <c r="G38" i="136" s="1"/>
  <c r="C27" i="123"/>
  <c r="E27" i="123" s="1"/>
  <c r="G27" i="123" s="1"/>
  <c r="C32" i="137"/>
  <c r="E32" i="137" s="1"/>
  <c r="G32" i="137" s="1"/>
  <c r="C35" i="136"/>
  <c r="E35" i="136" s="1"/>
  <c r="G35" i="136" s="1"/>
  <c r="C21" i="136"/>
  <c r="E21" i="136" s="1"/>
  <c r="G21" i="136" s="1"/>
  <c r="C26" i="125"/>
  <c r="E26" i="125" s="1"/>
  <c r="G26" i="125" s="1"/>
  <c r="H16" i="89"/>
  <c r="F15" i="138" s="1"/>
  <c r="H19" i="96"/>
  <c r="B18" i="139" s="1"/>
  <c r="H6" i="71"/>
  <c r="B5" i="102" s="1"/>
  <c r="C32" i="35"/>
  <c r="E32" i="35" s="1"/>
  <c r="G32" i="35" s="1"/>
  <c r="G34" i="34"/>
  <c r="G31" i="34"/>
  <c r="C33" i="137"/>
  <c r="E33" i="137" s="1"/>
  <c r="G33" i="137" s="1"/>
  <c r="C7" i="136"/>
  <c r="E7" i="136" s="1"/>
  <c r="G7" i="136" s="1"/>
  <c r="C26" i="136"/>
  <c r="E26" i="136" s="1"/>
  <c r="G26" i="136" s="1"/>
  <c r="C33" i="136"/>
  <c r="E33" i="136" s="1"/>
  <c r="G33" i="136" s="1"/>
  <c r="C31" i="125"/>
  <c r="E31" i="125" s="1"/>
  <c r="G31" i="125" s="1"/>
  <c r="C25" i="125"/>
  <c r="E25" i="125" s="1"/>
  <c r="G25" i="125" s="1"/>
  <c r="C32" i="125"/>
  <c r="E32" i="125" s="1"/>
  <c r="G32" i="125" s="1"/>
  <c r="C13" i="35"/>
  <c r="E13" i="35" s="1"/>
  <c r="G13" i="35" s="1"/>
  <c r="H38" i="85"/>
  <c r="B37" i="138" s="1"/>
  <c r="C28" i="136"/>
  <c r="E28" i="136" s="1"/>
  <c r="G28" i="136" s="1"/>
  <c r="C10" i="136"/>
  <c r="E10" i="136" s="1"/>
  <c r="G10" i="136" s="1"/>
  <c r="C30" i="136"/>
  <c r="E30" i="136" s="1"/>
  <c r="G30" i="136" s="1"/>
  <c r="C24" i="136"/>
  <c r="E24" i="136" s="1"/>
  <c r="G24" i="136" s="1"/>
  <c r="C23" i="136"/>
  <c r="E23" i="136" s="1"/>
  <c r="G23" i="136" s="1"/>
  <c r="C34" i="136"/>
  <c r="E34" i="136" s="1"/>
  <c r="G34" i="136" s="1"/>
  <c r="C12" i="125"/>
  <c r="E12" i="125" s="1"/>
  <c r="G12" i="125" s="1"/>
  <c r="C23" i="35"/>
  <c r="E23" i="35" s="1"/>
  <c r="G23" i="35" s="1"/>
  <c r="C6" i="123"/>
  <c r="E6" i="123" s="1"/>
  <c r="G6" i="123" s="1"/>
  <c r="G26" i="34"/>
  <c r="C20" i="136"/>
  <c r="E20" i="136" s="1"/>
  <c r="G20" i="136" s="1"/>
  <c r="C40" i="136"/>
  <c r="E40" i="136" s="1"/>
  <c r="G40" i="136" s="1"/>
  <c r="C15" i="35"/>
  <c r="E15" i="35" s="1"/>
  <c r="G15" i="35" s="1"/>
  <c r="G15" i="34"/>
  <c r="C9" i="135"/>
  <c r="E9" i="135" s="1"/>
  <c r="G9" i="135" s="1"/>
  <c r="C39" i="125"/>
  <c r="E39" i="125" s="1"/>
  <c r="G39" i="125" s="1"/>
  <c r="C21" i="125"/>
  <c r="E21" i="125" s="1"/>
  <c r="G21" i="125" s="1"/>
  <c r="C8" i="136"/>
  <c r="E8" i="136" s="1"/>
  <c r="G8" i="136" s="1"/>
  <c r="C14" i="125"/>
  <c r="E14" i="125" s="1"/>
  <c r="G14" i="125" s="1"/>
  <c r="C13" i="110"/>
  <c r="E13" i="110" s="1"/>
  <c r="C27" i="136"/>
  <c r="E27" i="136" s="1"/>
  <c r="G27" i="136" s="1"/>
  <c r="C5" i="136"/>
  <c r="E5" i="136" s="1"/>
  <c r="G5" i="136" s="1"/>
  <c r="C16" i="136"/>
  <c r="E16" i="136" s="1"/>
  <c r="G16" i="136" s="1"/>
  <c r="C20" i="122"/>
  <c r="E20" i="122" s="1"/>
  <c r="G20" i="122" s="1"/>
  <c r="C18" i="125"/>
  <c r="E18" i="125" s="1"/>
  <c r="G18" i="125" s="1"/>
  <c r="H21" i="34"/>
  <c r="C40" i="35"/>
  <c r="E40" i="35" s="1"/>
  <c r="C39" i="137"/>
  <c r="E39" i="137" s="1"/>
  <c r="G39" i="137" s="1"/>
  <c r="C26" i="123"/>
  <c r="E26" i="123" s="1"/>
  <c r="G26" i="123" s="1"/>
  <c r="G9" i="34"/>
  <c r="G5" i="34"/>
  <c r="G39" i="34"/>
  <c r="C17" i="135"/>
  <c r="E17" i="135" s="1"/>
  <c r="G17" i="135" s="1"/>
  <c r="C37" i="137"/>
  <c r="E37" i="137" s="1"/>
  <c r="G37" i="137" s="1"/>
  <c r="C17" i="35"/>
  <c r="E17" i="35" s="1"/>
  <c r="G17" i="35" s="1"/>
  <c r="C36" i="35"/>
  <c r="E36" i="35" s="1"/>
  <c r="G36" i="35" s="1"/>
  <c r="C19" i="35"/>
  <c r="E19" i="35" s="1"/>
  <c r="G19" i="35" s="1"/>
  <c r="C7" i="137"/>
  <c r="E7" i="137" s="1"/>
  <c r="G7" i="137" s="1"/>
  <c r="C28" i="137"/>
  <c r="E28" i="137" s="1"/>
  <c r="G28" i="137" s="1"/>
  <c r="C29" i="137"/>
  <c r="E29" i="137" s="1"/>
  <c r="G29" i="137" s="1"/>
  <c r="C9" i="35"/>
  <c r="E9" i="35" s="1"/>
  <c r="G9" i="35" s="1"/>
  <c r="C28" i="35"/>
  <c r="E28" i="35" s="1"/>
  <c r="G28" i="35" s="1"/>
  <c r="C11" i="35"/>
  <c r="E11" i="35" s="1"/>
  <c r="G11" i="35" s="1"/>
  <c r="C19" i="137"/>
  <c r="E19" i="137" s="1"/>
  <c r="G19" i="137" s="1"/>
  <c r="C26" i="137"/>
  <c r="E26" i="137" s="1"/>
  <c r="G26" i="137" s="1"/>
  <c r="C24" i="137"/>
  <c r="E24" i="137" s="1"/>
  <c r="G24" i="137" s="1"/>
  <c r="C21" i="137"/>
  <c r="E21" i="137" s="1"/>
  <c r="G21" i="137" s="1"/>
  <c r="C5" i="35"/>
  <c r="E5" i="35" s="1"/>
  <c r="G5" i="35" s="1"/>
  <c r="C24" i="35"/>
  <c r="E24" i="35" s="1"/>
  <c r="G24" i="35" s="1"/>
  <c r="C39" i="35"/>
  <c r="E39" i="35" s="1"/>
  <c r="G39" i="35" s="1"/>
  <c r="C7" i="35"/>
  <c r="E7" i="35" s="1"/>
  <c r="G7" i="35" s="1"/>
  <c r="C38" i="137"/>
  <c r="E38" i="137" s="1"/>
  <c r="G38" i="137" s="1"/>
  <c r="C11" i="137"/>
  <c r="E11" i="137" s="1"/>
  <c r="G11" i="137" s="1"/>
  <c r="C30" i="35"/>
  <c r="E30" i="35" s="1"/>
  <c r="G30" i="35" s="1"/>
  <c r="C10" i="137"/>
  <c r="E10" i="137" s="1"/>
  <c r="G10" i="137" s="1"/>
  <c r="C26" i="35"/>
  <c r="E26" i="35" s="1"/>
  <c r="G26" i="35" s="1"/>
  <c r="C20" i="137"/>
  <c r="E20" i="137" s="1"/>
  <c r="G20" i="137" s="1"/>
  <c r="C9" i="137"/>
  <c r="E9" i="137" s="1"/>
  <c r="G9" i="137" s="1"/>
  <c r="C33" i="35"/>
  <c r="E33" i="35" s="1"/>
  <c r="G33" i="35" s="1"/>
  <c r="C20" i="35"/>
  <c r="E20" i="35" s="1"/>
  <c r="G20" i="35" s="1"/>
  <c r="C35" i="35"/>
  <c r="E35" i="35" s="1"/>
  <c r="G35" i="35" s="1"/>
  <c r="C14" i="35"/>
  <c r="E14" i="35" s="1"/>
  <c r="G14" i="35" s="1"/>
  <c r="C38" i="35"/>
  <c r="E38" i="35" s="1"/>
  <c r="G38" i="35" s="1"/>
  <c r="G29" i="34"/>
  <c r="G7" i="34"/>
  <c r="C12" i="137"/>
  <c r="E12" i="137" s="1"/>
  <c r="G12" i="137" s="1"/>
  <c r="C5" i="137"/>
  <c r="E5" i="137" s="1"/>
  <c r="G5" i="137" s="1"/>
  <c r="C29" i="35"/>
  <c r="E29" i="35" s="1"/>
  <c r="G29" i="35" s="1"/>
  <c r="C16" i="35"/>
  <c r="E16" i="35" s="1"/>
  <c r="G16" i="35" s="1"/>
  <c r="C31" i="35"/>
  <c r="E31" i="35" s="1"/>
  <c r="G31" i="35" s="1"/>
  <c r="C22" i="35"/>
  <c r="E22" i="35" s="1"/>
  <c r="G22" i="35" s="1"/>
  <c r="C34" i="35"/>
  <c r="E34" i="35" s="1"/>
  <c r="G34" i="35" s="1"/>
  <c r="C10" i="35"/>
  <c r="E10" i="35" s="1"/>
  <c r="G10" i="35" s="1"/>
  <c r="G18" i="34"/>
  <c r="C25" i="35"/>
  <c r="E25" i="35" s="1"/>
  <c r="G25" i="35" s="1"/>
  <c r="C12" i="35"/>
  <c r="E12" i="35" s="1"/>
  <c r="G12" i="35" s="1"/>
  <c r="C27" i="35"/>
  <c r="E27" i="35" s="1"/>
  <c r="G27" i="35" s="1"/>
  <c r="C6" i="35"/>
  <c r="E6" i="35" s="1"/>
  <c r="G6" i="35" s="1"/>
  <c r="C18" i="35"/>
  <c r="E18" i="35" s="1"/>
  <c r="G18" i="35" s="1"/>
  <c r="H32" i="89"/>
  <c r="F31" i="138" s="1"/>
  <c r="C5" i="61" a="1"/>
  <c r="C37" i="61" s="1"/>
  <c r="E37" i="61" s="1"/>
  <c r="G37" i="61" s="1"/>
  <c r="H8" i="88"/>
  <c r="E7" i="138" s="1"/>
  <c r="C5" i="55" a="1"/>
  <c r="C40" i="55" s="1"/>
  <c r="E40" i="55" s="1"/>
  <c r="G40" i="55" s="1"/>
  <c r="C35" i="123"/>
  <c r="E35" i="123" s="1"/>
  <c r="G35" i="123" s="1"/>
  <c r="C36" i="123"/>
  <c r="E36" i="123" s="1"/>
  <c r="G36" i="123" s="1"/>
  <c r="C31" i="123"/>
  <c r="E31" i="123" s="1"/>
  <c r="G31" i="123" s="1"/>
  <c r="C32" i="123"/>
  <c r="E32" i="123" s="1"/>
  <c r="G32" i="123" s="1"/>
  <c r="H39" i="123"/>
  <c r="C38" i="141" s="1"/>
  <c r="C23" i="123"/>
  <c r="E23" i="123" s="1"/>
  <c r="G23" i="123" s="1"/>
  <c r="C12" i="123"/>
  <c r="E12" i="123" s="1"/>
  <c r="G12" i="123" s="1"/>
  <c r="C13" i="123"/>
  <c r="E13" i="123" s="1"/>
  <c r="C18" i="123"/>
  <c r="E18" i="123" s="1"/>
  <c r="G18" i="123" s="1"/>
  <c r="C38" i="123"/>
  <c r="E38" i="123" s="1"/>
  <c r="G38" i="123" s="1"/>
  <c r="C7" i="123"/>
  <c r="E7" i="123" s="1"/>
  <c r="G7" i="123" s="1"/>
  <c r="C8" i="123"/>
  <c r="E8" i="123" s="1"/>
  <c r="G8" i="123" s="1"/>
  <c r="H10" i="86"/>
  <c r="C9" i="138" s="1"/>
  <c r="C5" i="123"/>
  <c r="E5" i="123" s="1"/>
  <c r="G5" i="123" s="1"/>
  <c r="C10" i="123"/>
  <c r="E10" i="123" s="1"/>
  <c r="G10" i="123" s="1"/>
  <c r="C22" i="123"/>
  <c r="E22" i="123" s="1"/>
  <c r="G22" i="123" s="1"/>
  <c r="C17" i="123"/>
  <c r="E17" i="123" s="1"/>
  <c r="G17" i="123" s="1"/>
  <c r="C14" i="123"/>
  <c r="E14" i="123" s="1"/>
  <c r="G14" i="123" s="1"/>
  <c r="C19" i="27"/>
  <c r="E19" i="27" s="1"/>
  <c r="G19" i="27" s="1"/>
  <c r="C28" i="27"/>
  <c r="E28" i="27" s="1"/>
  <c r="G28" i="27" s="1"/>
  <c r="C18" i="27"/>
  <c r="E18" i="27" s="1"/>
  <c r="G18" i="27" s="1"/>
  <c r="C30" i="27"/>
  <c r="E30" i="27" s="1"/>
  <c r="G30" i="27" s="1"/>
  <c r="C39" i="27"/>
  <c r="E39" i="27" s="1"/>
  <c r="G39" i="27" s="1"/>
  <c r="C21" i="27"/>
  <c r="E21" i="27" s="1"/>
  <c r="G21" i="27" s="1"/>
  <c r="C12" i="27"/>
  <c r="E12" i="27" s="1"/>
  <c r="G12" i="27" s="1"/>
  <c r="C7" i="27"/>
  <c r="E7" i="27" s="1"/>
  <c r="G7" i="27" s="1"/>
  <c r="C14" i="27"/>
  <c r="E14" i="27" s="1"/>
  <c r="G14" i="27" s="1"/>
  <c r="C5" i="27"/>
  <c r="E5" i="27" s="1"/>
  <c r="G5" i="27" s="1"/>
  <c r="C16" i="27"/>
  <c r="E16" i="27" s="1"/>
  <c r="G16" i="27" s="1"/>
  <c r="C9" i="27"/>
  <c r="E9" i="27" s="1"/>
  <c r="G9" i="27" s="1"/>
  <c r="C10" i="27"/>
  <c r="E10" i="27" s="1"/>
  <c r="G10" i="27" s="1"/>
  <c r="C8" i="27"/>
  <c r="E8" i="27" s="1"/>
  <c r="G8" i="27" s="1"/>
  <c r="C40" i="27"/>
  <c r="E40" i="27" s="1"/>
  <c r="G40" i="27" s="1"/>
  <c r="C13" i="27"/>
  <c r="E13" i="27" s="1"/>
  <c r="G13" i="27" s="1"/>
  <c r="C35" i="27"/>
  <c r="E35" i="27" s="1"/>
  <c r="G35" i="27" s="1"/>
  <c r="C22" i="27"/>
  <c r="E22" i="27" s="1"/>
  <c r="G22" i="27" s="1"/>
  <c r="C20" i="27"/>
  <c r="E20" i="27" s="1"/>
  <c r="G20" i="27" s="1"/>
  <c r="C25" i="27"/>
  <c r="E25" i="27" s="1"/>
  <c r="G25" i="27" s="1"/>
  <c r="C29" i="27"/>
  <c r="E29" i="27" s="1"/>
  <c r="G29" i="27" s="1"/>
  <c r="C27" i="27"/>
  <c r="E27" i="27" s="1"/>
  <c r="G27" i="27" s="1"/>
  <c r="C26" i="27"/>
  <c r="E26" i="27" s="1"/>
  <c r="G26" i="27" s="1"/>
  <c r="C24" i="27"/>
  <c r="E24" i="27" s="1"/>
  <c r="G24" i="27" s="1"/>
  <c r="C15" i="27"/>
  <c r="E15" i="27" s="1"/>
  <c r="G15" i="27" s="1"/>
  <c r="C17" i="27"/>
  <c r="E17" i="27" s="1"/>
  <c r="G17" i="27" s="1"/>
  <c r="C11" i="27"/>
  <c r="E11" i="27" s="1"/>
  <c r="G11" i="27" s="1"/>
  <c r="C34" i="27"/>
  <c r="E34" i="27" s="1"/>
  <c r="G34" i="27" s="1"/>
  <c r="C32" i="27"/>
  <c r="E32" i="27" s="1"/>
  <c r="G32" i="27" s="1"/>
  <c r="C33" i="27"/>
  <c r="E33" i="27" s="1"/>
  <c r="G33" i="27" s="1"/>
  <c r="C6" i="27"/>
  <c r="E6" i="27" s="1"/>
  <c r="G6" i="27" s="1"/>
  <c r="C38" i="27"/>
  <c r="E38" i="27" s="1"/>
  <c r="G38" i="27" s="1"/>
  <c r="C36" i="27"/>
  <c r="E36" i="27" s="1"/>
  <c r="G36" i="27" s="1"/>
  <c r="C23" i="27"/>
  <c r="E23" i="27" s="1"/>
  <c r="G23" i="27" s="1"/>
  <c r="C31" i="27"/>
  <c r="E31" i="27" s="1"/>
  <c r="G31" i="27" s="1"/>
  <c r="C5" i="49" a="1"/>
  <c r="C9" i="49" s="1"/>
  <c r="E9" i="49" s="1"/>
  <c r="G9" i="49" s="1"/>
  <c r="H36" i="75"/>
  <c r="F35" i="102" s="1"/>
  <c r="H7" i="74"/>
  <c r="E6" i="102" s="1"/>
  <c r="C20" i="112"/>
  <c r="E20" i="112" s="1"/>
  <c r="G20" i="112" s="1"/>
  <c r="C10" i="25"/>
  <c r="E10" i="25" s="1"/>
  <c r="G10" i="25" s="1"/>
  <c r="C32" i="25"/>
  <c r="E32" i="25" s="1"/>
  <c r="G32" i="25" s="1"/>
  <c r="C14" i="111"/>
  <c r="E14" i="111" s="1"/>
  <c r="G14" i="111" s="1"/>
  <c r="C5" i="48" a="1"/>
  <c r="C31" i="48" s="1"/>
  <c r="E31" i="48" s="1"/>
  <c r="G31" i="48" s="1"/>
  <c r="C37" i="111"/>
  <c r="E37" i="111" s="1"/>
  <c r="G37" i="111" s="1"/>
  <c r="H30" i="73"/>
  <c r="D29" i="102" s="1"/>
  <c r="C18" i="111"/>
  <c r="E18" i="111" s="1"/>
  <c r="G18" i="111" s="1"/>
  <c r="H38" i="71"/>
  <c r="B37" i="102" s="1"/>
  <c r="H37" i="73"/>
  <c r="D36" i="102" s="1"/>
  <c r="C5" i="134"/>
  <c r="E5" i="134" s="1"/>
  <c r="G5" i="134" s="1"/>
  <c r="C32" i="111"/>
  <c r="E32" i="111" s="1"/>
  <c r="G32" i="111" s="1"/>
  <c r="C9" i="111"/>
  <c r="E9" i="111" s="1"/>
  <c r="G9" i="111" s="1"/>
  <c r="H6" i="89"/>
  <c r="F5" i="138" s="1"/>
  <c r="C31" i="111"/>
  <c r="E31" i="111" s="1"/>
  <c r="G31" i="111" s="1"/>
  <c r="C16" i="137"/>
  <c r="E16" i="137" s="1"/>
  <c r="G16" i="137" s="1"/>
  <c r="C25" i="137"/>
  <c r="E25" i="137" s="1"/>
  <c r="G25" i="137" s="1"/>
  <c r="C8" i="126"/>
  <c r="E8" i="126" s="1"/>
  <c r="G8" i="126" s="1"/>
  <c r="C26" i="126"/>
  <c r="E26" i="126" s="1"/>
  <c r="G26" i="126" s="1"/>
  <c r="C35" i="111"/>
  <c r="E35" i="111" s="1"/>
  <c r="G35" i="111" s="1"/>
  <c r="H25" i="74"/>
  <c r="E24" i="102" s="1"/>
  <c r="H32" i="88"/>
  <c r="E31" i="138" s="1"/>
  <c r="H18" i="75"/>
  <c r="F17" i="102" s="1"/>
  <c r="H40" i="88"/>
  <c r="E39" i="138" s="1"/>
  <c r="C18" i="137"/>
  <c r="E18" i="137" s="1"/>
  <c r="G18" i="137" s="1"/>
  <c r="H25" i="135"/>
  <c r="D24" i="142" s="1"/>
  <c r="C5" i="111"/>
  <c r="E5" i="111" s="1"/>
  <c r="G5" i="111" s="1"/>
  <c r="C23" i="111"/>
  <c r="E23" i="111" s="1"/>
  <c r="G23" i="111" s="1"/>
  <c r="C8" i="137"/>
  <c r="E8" i="137" s="1"/>
  <c r="G8" i="137" s="1"/>
  <c r="C17" i="137"/>
  <c r="E17" i="137" s="1"/>
  <c r="G17" i="137" s="1"/>
  <c r="C34" i="111"/>
  <c r="E34" i="111" s="1"/>
  <c r="G34" i="111" s="1"/>
  <c r="H14" i="89"/>
  <c r="F13" i="138" s="1"/>
  <c r="C14" i="137"/>
  <c r="E14" i="137" s="1"/>
  <c r="G14" i="137" s="1"/>
  <c r="C35" i="137"/>
  <c r="E35" i="137" s="1"/>
  <c r="G35" i="137" s="1"/>
  <c r="C23" i="137"/>
  <c r="E23" i="137" s="1"/>
  <c r="G23" i="137" s="1"/>
  <c r="C36" i="137"/>
  <c r="E36" i="137" s="1"/>
  <c r="G36" i="137" s="1"/>
  <c r="C13" i="137"/>
  <c r="E13" i="137" s="1"/>
  <c r="G13" i="137" s="1"/>
  <c r="C32" i="135"/>
  <c r="E32" i="135" s="1"/>
  <c r="G32" i="135" s="1"/>
  <c r="C21" i="135"/>
  <c r="E21" i="135" s="1"/>
  <c r="G21" i="135" s="1"/>
  <c r="C36" i="133"/>
  <c r="E36" i="133" s="1"/>
  <c r="G36" i="133" s="1"/>
  <c r="C11" i="135"/>
  <c r="E11" i="135" s="1"/>
  <c r="G11" i="135" s="1"/>
  <c r="C6" i="135"/>
  <c r="E6" i="135" s="1"/>
  <c r="G6" i="135" s="1"/>
  <c r="C38" i="135"/>
  <c r="E38" i="135" s="1"/>
  <c r="G38" i="135" s="1"/>
  <c r="C32" i="114"/>
  <c r="E32" i="114" s="1"/>
  <c r="G32" i="114" s="1"/>
  <c r="C25" i="114"/>
  <c r="E25" i="114" s="1"/>
  <c r="G25" i="114" s="1"/>
  <c r="C25" i="111"/>
  <c r="E25" i="111" s="1"/>
  <c r="G25" i="111" s="1"/>
  <c r="C24" i="111"/>
  <c r="E24" i="111" s="1"/>
  <c r="G24" i="111" s="1"/>
  <c r="H10" i="71"/>
  <c r="B9" i="102" s="1"/>
  <c r="C6" i="137"/>
  <c r="E6" i="137" s="1"/>
  <c r="G6" i="137" s="1"/>
  <c r="C27" i="137"/>
  <c r="E27" i="137" s="1"/>
  <c r="G27" i="137" s="1"/>
  <c r="H34" i="137"/>
  <c r="F33" i="142" s="1"/>
  <c r="C15" i="137"/>
  <c r="E15" i="137" s="1"/>
  <c r="G15" i="137" s="1"/>
  <c r="C33" i="111"/>
  <c r="E33" i="111" s="1"/>
  <c r="H33" i="111" s="1"/>
  <c r="C32" i="140" s="1"/>
  <c r="C24" i="122"/>
  <c r="E24" i="122" s="1"/>
  <c r="G24" i="122" s="1"/>
  <c r="C10" i="125"/>
  <c r="E10" i="125" s="1"/>
  <c r="G10" i="125" s="1"/>
  <c r="C13" i="125"/>
  <c r="E13" i="125" s="1"/>
  <c r="G13" i="125" s="1"/>
  <c r="C29" i="110"/>
  <c r="E29" i="110" s="1"/>
  <c r="G29" i="110" s="1"/>
  <c r="C20" i="111"/>
  <c r="E20" i="111" s="1"/>
  <c r="G20" i="111" s="1"/>
  <c r="C27" i="111"/>
  <c r="E27" i="111" s="1"/>
  <c r="G27" i="111" s="1"/>
  <c r="C29" i="111"/>
  <c r="E29" i="111" s="1"/>
  <c r="G29" i="111" s="1"/>
  <c r="H8" i="89"/>
  <c r="F7" i="138" s="1"/>
  <c r="H20" i="73"/>
  <c r="D19" i="102" s="1"/>
  <c r="C33" i="41"/>
  <c r="E33" i="41" s="1"/>
  <c r="G33" i="41" s="1"/>
  <c r="C27" i="41"/>
  <c r="E27" i="41" s="1"/>
  <c r="G27" i="41" s="1"/>
  <c r="C31" i="137"/>
  <c r="E31" i="137" s="1"/>
  <c r="G31" i="137" s="1"/>
  <c r="C21" i="123"/>
  <c r="E21" i="123" s="1"/>
  <c r="G21" i="123" s="1"/>
  <c r="C34" i="123"/>
  <c r="E34" i="123" s="1"/>
  <c r="G34" i="123" s="1"/>
  <c r="C9" i="123"/>
  <c r="E9" i="123" s="1"/>
  <c r="G9" i="123" s="1"/>
  <c r="C30" i="123"/>
  <c r="E30" i="123" s="1"/>
  <c r="G30" i="123" s="1"/>
  <c r="C12" i="111"/>
  <c r="E12" i="111" s="1"/>
  <c r="G12" i="111" s="1"/>
  <c r="C38" i="110"/>
  <c r="E38" i="110" s="1"/>
  <c r="G38" i="110" s="1"/>
  <c r="C33" i="126"/>
  <c r="E33" i="126" s="1"/>
  <c r="G33" i="126" s="1"/>
  <c r="C6" i="122"/>
  <c r="E6" i="122" s="1"/>
  <c r="G6" i="122" s="1"/>
  <c r="C31" i="126"/>
  <c r="E31" i="126" s="1"/>
  <c r="G31" i="126" s="1"/>
  <c r="C39" i="111"/>
  <c r="E39" i="111" s="1"/>
  <c r="G39" i="111" s="1"/>
  <c r="H29" i="101"/>
  <c r="F28" i="139" s="1"/>
  <c r="H40" i="87"/>
  <c r="D39" i="138" s="1"/>
  <c r="C28" i="111"/>
  <c r="E28" i="111" s="1"/>
  <c r="G28" i="111" s="1"/>
  <c r="C9" i="126"/>
  <c r="E9" i="126" s="1"/>
  <c r="G9" i="126" s="1"/>
  <c r="C28" i="123"/>
  <c r="E28" i="123" s="1"/>
  <c r="G28" i="123" s="1"/>
  <c r="C7" i="125"/>
  <c r="E7" i="125" s="1"/>
  <c r="G7" i="125" s="1"/>
  <c r="C30" i="125"/>
  <c r="E30" i="125" s="1"/>
  <c r="G30" i="125" s="1"/>
  <c r="C37" i="125"/>
  <c r="E37" i="125" s="1"/>
  <c r="G37" i="125" s="1"/>
  <c r="C24" i="125"/>
  <c r="E24" i="125" s="1"/>
  <c r="G24" i="125" s="1"/>
  <c r="C21" i="111"/>
  <c r="E21" i="111" s="1"/>
  <c r="G21" i="111" s="1"/>
  <c r="H6" i="111"/>
  <c r="C5" i="140" s="1"/>
  <c r="C11" i="111"/>
  <c r="E11" i="111" s="1"/>
  <c r="G11" i="111" s="1"/>
  <c r="C32" i="110"/>
  <c r="E32" i="110" s="1"/>
  <c r="G32" i="110" s="1"/>
  <c r="C8" i="111"/>
  <c r="E8" i="111" s="1"/>
  <c r="G8" i="111" s="1"/>
  <c r="H27" i="74"/>
  <c r="E26" i="102" s="1"/>
  <c r="C20" i="41"/>
  <c r="E20" i="41" s="1"/>
  <c r="G20" i="41" s="1"/>
  <c r="C30" i="41"/>
  <c r="E30" i="41" s="1"/>
  <c r="G30" i="41" s="1"/>
  <c r="C35" i="125"/>
  <c r="E35" i="125" s="1"/>
  <c r="G35" i="125" s="1"/>
  <c r="C18" i="110"/>
  <c r="E18" i="110" s="1"/>
  <c r="G18" i="110" s="1"/>
  <c r="C26" i="110"/>
  <c r="E26" i="110" s="1"/>
  <c r="G26" i="110" s="1"/>
  <c r="C40" i="111"/>
  <c r="E40" i="111" s="1"/>
  <c r="C19" i="125"/>
  <c r="E19" i="125" s="1"/>
  <c r="G19" i="125" s="1"/>
  <c r="C28" i="126"/>
  <c r="E28" i="126" s="1"/>
  <c r="G28" i="126" s="1"/>
  <c r="C7" i="111"/>
  <c r="E7" i="111" s="1"/>
  <c r="G7" i="111" s="1"/>
  <c r="C13" i="136"/>
  <c r="E13" i="136" s="1"/>
  <c r="G13" i="136" s="1"/>
  <c r="C35" i="126"/>
  <c r="E35" i="126" s="1"/>
  <c r="G35" i="126" s="1"/>
  <c r="C16" i="125"/>
  <c r="E16" i="125" s="1"/>
  <c r="G16" i="125" s="1"/>
  <c r="C16" i="111"/>
  <c r="E16" i="111" s="1"/>
  <c r="G16" i="111" s="1"/>
  <c r="C36" i="111"/>
  <c r="E36" i="111" s="1"/>
  <c r="G36" i="111" s="1"/>
  <c r="C15" i="111"/>
  <c r="E15" i="111" s="1"/>
  <c r="G15" i="111" s="1"/>
  <c r="C16" i="110"/>
  <c r="E16" i="110" s="1"/>
  <c r="G16" i="110" s="1"/>
  <c r="H37" i="97"/>
  <c r="C36" i="139" s="1"/>
  <c r="H20" i="75"/>
  <c r="F19" i="102" s="1"/>
  <c r="H20" i="71"/>
  <c r="B19" i="102" s="1"/>
  <c r="H17" i="96"/>
  <c r="B16" i="139" s="1"/>
  <c r="H9" i="72"/>
  <c r="C8" i="102" s="1"/>
  <c r="C5" i="41"/>
  <c r="E5" i="41" s="1"/>
  <c r="G5" i="41" s="1"/>
  <c r="C34" i="41"/>
  <c r="E34" i="41" s="1"/>
  <c r="G34" i="41" s="1"/>
  <c r="C30" i="137"/>
  <c r="E30" i="137" s="1"/>
  <c r="G30" i="137" s="1"/>
  <c r="C33" i="123"/>
  <c r="E33" i="123" s="1"/>
  <c r="G33" i="123" s="1"/>
  <c r="C22" i="111"/>
  <c r="E22" i="111" s="1"/>
  <c r="G22" i="111" s="1"/>
  <c r="C38" i="111"/>
  <c r="E38" i="111" s="1"/>
  <c r="G38" i="111" s="1"/>
  <c r="C40" i="137"/>
  <c r="E40" i="137" s="1"/>
  <c r="G40" i="137" s="1"/>
  <c r="C27" i="125"/>
  <c r="E27" i="125" s="1"/>
  <c r="C26" i="111"/>
  <c r="E26" i="111" s="1"/>
  <c r="G26" i="111" s="1"/>
  <c r="C13" i="111"/>
  <c r="E13" i="111" s="1"/>
  <c r="G13" i="111" s="1"/>
  <c r="H11" i="85"/>
  <c r="B10" i="138" s="1"/>
  <c r="C31" i="136"/>
  <c r="E31" i="136" s="1"/>
  <c r="G31" i="136" s="1"/>
  <c r="C14" i="136"/>
  <c r="E14" i="136" s="1"/>
  <c r="G14" i="136" s="1"/>
  <c r="C9" i="136"/>
  <c r="E9" i="136" s="1"/>
  <c r="G9" i="136" s="1"/>
  <c r="C19" i="123"/>
  <c r="E19" i="123" s="1"/>
  <c r="G19" i="123" s="1"/>
  <c r="H32" i="136"/>
  <c r="E31" i="142" s="1"/>
  <c r="C39" i="136"/>
  <c r="E39" i="136" s="1"/>
  <c r="G39" i="136" s="1"/>
  <c r="C18" i="136"/>
  <c r="E18" i="136" s="1"/>
  <c r="G18" i="136" s="1"/>
  <c r="C15" i="123"/>
  <c r="E15" i="123" s="1"/>
  <c r="G15" i="123" s="1"/>
  <c r="C6" i="126"/>
  <c r="E6" i="126" s="1"/>
  <c r="G6" i="126" s="1"/>
  <c r="C24" i="123"/>
  <c r="E24" i="123" s="1"/>
  <c r="G24" i="123" s="1"/>
  <c r="C28" i="125"/>
  <c r="E28" i="125" s="1"/>
  <c r="G28" i="125" s="1"/>
  <c r="C34" i="125"/>
  <c r="E34" i="125" s="1"/>
  <c r="G34" i="125" s="1"/>
  <c r="C11" i="136"/>
  <c r="E11" i="136" s="1"/>
  <c r="G11" i="136" s="1"/>
  <c r="C22" i="136"/>
  <c r="E22" i="136" s="1"/>
  <c r="G22" i="136" s="1"/>
  <c r="C17" i="136"/>
  <c r="E17" i="136" s="1"/>
  <c r="G17" i="136" s="1"/>
  <c r="C13" i="126"/>
  <c r="E13" i="126" s="1"/>
  <c r="G13" i="126" s="1"/>
  <c r="C11" i="123"/>
  <c r="E11" i="123" s="1"/>
  <c r="G11" i="123" s="1"/>
  <c r="C22" i="126"/>
  <c r="E22" i="126" s="1"/>
  <c r="G22" i="126" s="1"/>
  <c r="C20" i="123"/>
  <c r="E20" i="123" s="1"/>
  <c r="G20" i="123" s="1"/>
  <c r="C20" i="125"/>
  <c r="E20" i="125" s="1"/>
  <c r="G20" i="125" s="1"/>
  <c r="C5" i="125"/>
  <c r="E5" i="125" s="1"/>
  <c r="G5" i="125" s="1"/>
  <c r="C10" i="111"/>
  <c r="E10" i="111" s="1"/>
  <c r="G10" i="111" s="1"/>
  <c r="C30" i="111"/>
  <c r="E30" i="111" s="1"/>
  <c r="G30" i="111" s="1"/>
  <c r="C19" i="111"/>
  <c r="E19" i="111" s="1"/>
  <c r="G19" i="111" s="1"/>
  <c r="C19" i="110"/>
  <c r="E19" i="110" s="1"/>
  <c r="G19" i="110" s="1"/>
  <c r="C17" i="41"/>
  <c r="E17" i="41" s="1"/>
  <c r="G17" i="41" s="1"/>
  <c r="C11" i="41"/>
  <c r="E11" i="41" s="1"/>
  <c r="G11" i="41" s="1"/>
  <c r="C22" i="137"/>
  <c r="E22" i="137" s="1"/>
  <c r="G22" i="137" s="1"/>
  <c r="C12" i="136"/>
  <c r="E12" i="136" s="1"/>
  <c r="G12" i="136" s="1"/>
  <c r="C37" i="123"/>
  <c r="E37" i="123" s="1"/>
  <c r="G37" i="123" s="1"/>
  <c r="C25" i="123"/>
  <c r="E25" i="123" s="1"/>
  <c r="G25" i="123" s="1"/>
  <c r="C17" i="111"/>
  <c r="E17" i="111" s="1"/>
  <c r="G17" i="111" s="1"/>
  <c r="C40" i="125"/>
  <c r="E40" i="125" s="1"/>
  <c r="G40" i="125" s="1"/>
  <c r="C20" i="133"/>
  <c r="E20" i="133" s="1"/>
  <c r="G20" i="133" s="1"/>
  <c r="C9" i="133"/>
  <c r="E9" i="133" s="1"/>
  <c r="G9" i="133" s="1"/>
  <c r="C30" i="133"/>
  <c r="E30" i="133" s="1"/>
  <c r="G30" i="133" s="1"/>
  <c r="C34" i="133"/>
  <c r="E34" i="133" s="1"/>
  <c r="G34" i="133" s="1"/>
  <c r="C31" i="133"/>
  <c r="E31" i="133" s="1"/>
  <c r="G31" i="133" s="1"/>
  <c r="C27" i="133"/>
  <c r="E27" i="133" s="1"/>
  <c r="G27" i="133" s="1"/>
  <c r="C25" i="133"/>
  <c r="E25" i="133" s="1"/>
  <c r="G25" i="133" s="1"/>
  <c r="C21" i="133"/>
  <c r="E21" i="133" s="1"/>
  <c r="G21" i="133" s="1"/>
  <c r="C5" i="133"/>
  <c r="E5" i="133" s="1"/>
  <c r="G5" i="133" s="1"/>
  <c r="C32" i="133"/>
  <c r="E32" i="133" s="1"/>
  <c r="G32" i="133" s="1"/>
  <c r="C26" i="133"/>
  <c r="E26" i="133" s="1"/>
  <c r="G26" i="133" s="1"/>
  <c r="C23" i="133"/>
  <c r="E23" i="133" s="1"/>
  <c r="G23" i="133" s="1"/>
  <c r="C17" i="133"/>
  <c r="E17" i="133" s="1"/>
  <c r="G17" i="133" s="1"/>
  <c r="C28" i="133"/>
  <c r="E28" i="133" s="1"/>
  <c r="G28" i="133" s="1"/>
  <c r="C14" i="133"/>
  <c r="E14" i="133" s="1"/>
  <c r="G14" i="133" s="1"/>
  <c r="H37" i="133"/>
  <c r="B36" i="142" s="1"/>
  <c r="C11" i="133"/>
  <c r="E11" i="133" s="1"/>
  <c r="C18" i="133"/>
  <c r="E18" i="133" s="1"/>
  <c r="G18" i="133" s="1"/>
  <c r="C15" i="133"/>
  <c r="E15" i="133" s="1"/>
  <c r="G15" i="133" s="1"/>
  <c r="C16" i="133"/>
  <c r="E16" i="133" s="1"/>
  <c r="G16" i="133" s="1"/>
  <c r="C22" i="133"/>
  <c r="E22" i="133" s="1"/>
  <c r="G22" i="133" s="1"/>
  <c r="C19" i="133"/>
  <c r="E19" i="133" s="1"/>
  <c r="G19" i="133" s="1"/>
  <c r="C33" i="133"/>
  <c r="E33" i="133" s="1"/>
  <c r="G33" i="133" s="1"/>
  <c r="C12" i="133"/>
  <c r="E12" i="133" s="1"/>
  <c r="G12" i="133" s="1"/>
  <c r="C29" i="133"/>
  <c r="E29" i="133" s="1"/>
  <c r="G29" i="133" s="1"/>
  <c r="C13" i="133"/>
  <c r="E13" i="133" s="1"/>
  <c r="G13" i="133" s="1"/>
  <c r="C40" i="133"/>
  <c r="E40" i="133" s="1"/>
  <c r="G40" i="133" s="1"/>
  <c r="C24" i="133"/>
  <c r="E24" i="133" s="1"/>
  <c r="G24" i="133" s="1"/>
  <c r="C8" i="133"/>
  <c r="E8" i="133" s="1"/>
  <c r="G8" i="133" s="1"/>
  <c r="C38" i="133"/>
  <c r="E38" i="133" s="1"/>
  <c r="G38" i="133" s="1"/>
  <c r="C6" i="133"/>
  <c r="E6" i="133" s="1"/>
  <c r="G6" i="133" s="1"/>
  <c r="C35" i="133"/>
  <c r="E35" i="133" s="1"/>
  <c r="G35" i="133" s="1"/>
  <c r="C10" i="133"/>
  <c r="E10" i="133" s="1"/>
  <c r="G10" i="133" s="1"/>
  <c r="C39" i="133"/>
  <c r="E39" i="133" s="1"/>
  <c r="G39" i="133" s="1"/>
  <c r="C7" i="133"/>
  <c r="E7" i="133" s="1"/>
  <c r="G7" i="133" s="1"/>
  <c r="C29" i="126"/>
  <c r="E29" i="126" s="1"/>
  <c r="G29" i="126" s="1"/>
  <c r="C36" i="122"/>
  <c r="E36" i="122" s="1"/>
  <c r="G36" i="122" s="1"/>
  <c r="C12" i="122"/>
  <c r="E12" i="122" s="1"/>
  <c r="G12" i="122" s="1"/>
  <c r="C25" i="126"/>
  <c r="E25" i="126" s="1"/>
  <c r="G25" i="126" s="1"/>
  <c r="C10" i="126"/>
  <c r="E10" i="126" s="1"/>
  <c r="G10" i="126" s="1"/>
  <c r="C34" i="126"/>
  <c r="E34" i="126" s="1"/>
  <c r="G34" i="126" s="1"/>
  <c r="C27" i="114"/>
  <c r="E27" i="114" s="1"/>
  <c r="G27" i="114" s="1"/>
  <c r="C20" i="114"/>
  <c r="E20" i="114" s="1"/>
  <c r="G20" i="114" s="1"/>
  <c r="C13" i="114"/>
  <c r="E13" i="114" s="1"/>
  <c r="G13" i="114" s="1"/>
  <c r="C33" i="114"/>
  <c r="E33" i="114" s="1"/>
  <c r="G33" i="114" s="1"/>
  <c r="C24" i="114"/>
  <c r="E24" i="114" s="1"/>
  <c r="G24" i="114" s="1"/>
  <c r="C25" i="122"/>
  <c r="E25" i="122" s="1"/>
  <c r="G25" i="122" s="1"/>
  <c r="C32" i="126"/>
  <c r="E32" i="126" s="1"/>
  <c r="G32" i="126" s="1"/>
  <c r="C7" i="114"/>
  <c r="E7" i="114" s="1"/>
  <c r="G7" i="114" s="1"/>
  <c r="C24" i="126"/>
  <c r="E24" i="126" s="1"/>
  <c r="G24" i="126" s="1"/>
  <c r="C28" i="122"/>
  <c r="E28" i="122" s="1"/>
  <c r="G28" i="122" s="1"/>
  <c r="C8" i="122"/>
  <c r="E8" i="122" s="1"/>
  <c r="G8" i="122" s="1"/>
  <c r="C20" i="126"/>
  <c r="E20" i="126" s="1"/>
  <c r="G20" i="126" s="1"/>
  <c r="C18" i="126"/>
  <c r="E18" i="126" s="1"/>
  <c r="G18" i="126" s="1"/>
  <c r="C38" i="126"/>
  <c r="E38" i="126" s="1"/>
  <c r="G38" i="126" s="1"/>
  <c r="C37" i="122"/>
  <c r="E37" i="122" s="1"/>
  <c r="G37" i="122" s="1"/>
  <c r="C16" i="114"/>
  <c r="E16" i="114" s="1"/>
  <c r="G16" i="114" s="1"/>
  <c r="C15" i="114"/>
  <c r="E15" i="114" s="1"/>
  <c r="G15" i="114" s="1"/>
  <c r="C17" i="114"/>
  <c r="E17" i="114" s="1"/>
  <c r="G17" i="114" s="1"/>
  <c r="C27" i="126"/>
  <c r="E27" i="126" s="1"/>
  <c r="G27" i="126" s="1"/>
  <c r="C19" i="122"/>
  <c r="E19" i="122" s="1"/>
  <c r="G19" i="122" s="1"/>
  <c r="C27" i="124"/>
  <c r="E27" i="124" s="1"/>
  <c r="G27" i="124" s="1"/>
  <c r="C12" i="115"/>
  <c r="E12" i="115" s="1"/>
  <c r="G12" i="115" s="1"/>
  <c r="C29" i="124"/>
  <c r="E29" i="124" s="1"/>
  <c r="G29" i="124" s="1"/>
  <c r="C6" i="124"/>
  <c r="E6" i="124" s="1"/>
  <c r="G6" i="124" s="1"/>
  <c r="C38" i="124"/>
  <c r="E38" i="124" s="1"/>
  <c r="G38" i="124" s="1"/>
  <c r="C9" i="124"/>
  <c r="E9" i="124" s="1"/>
  <c r="G9" i="124" s="1"/>
  <c r="C21" i="115"/>
  <c r="E21" i="115" s="1"/>
  <c r="G21" i="115" s="1"/>
  <c r="C13" i="115"/>
  <c r="E13" i="115" s="1"/>
  <c r="G13" i="115" s="1"/>
  <c r="H10" i="97"/>
  <c r="C9" i="139" s="1"/>
  <c r="C33" i="124"/>
  <c r="E33" i="124" s="1"/>
  <c r="G33" i="124" s="1"/>
  <c r="C22" i="124"/>
  <c r="E22" i="124" s="1"/>
  <c r="G22" i="124" s="1"/>
  <c r="C28" i="124"/>
  <c r="E28" i="124" s="1"/>
  <c r="G28" i="124" s="1"/>
  <c r="C40" i="115"/>
  <c r="E40" i="115" s="1"/>
  <c r="G40" i="115" s="1"/>
  <c r="C34" i="115"/>
  <c r="E34" i="115" s="1"/>
  <c r="G34" i="115" s="1"/>
  <c r="C19" i="115"/>
  <c r="E19" i="115" s="1"/>
  <c r="G19" i="115" s="1"/>
  <c r="C22" i="115"/>
  <c r="E22" i="115" s="1"/>
  <c r="G22" i="115" s="1"/>
  <c r="C27" i="122"/>
  <c r="E27" i="122" s="1"/>
  <c r="G27" i="122" s="1"/>
  <c r="C40" i="122"/>
  <c r="E40" i="122" s="1"/>
  <c r="G40" i="122" s="1"/>
  <c r="C5" i="122"/>
  <c r="E5" i="122" s="1"/>
  <c r="G5" i="122" s="1"/>
  <c r="C15" i="122"/>
  <c r="E15" i="122" s="1"/>
  <c r="G15" i="122" s="1"/>
  <c r="C9" i="122"/>
  <c r="E9" i="122" s="1"/>
  <c r="G9" i="122" s="1"/>
  <c r="C30" i="122"/>
  <c r="E30" i="122" s="1"/>
  <c r="G30" i="122" s="1"/>
  <c r="C16" i="122"/>
  <c r="E16" i="122" s="1"/>
  <c r="G16" i="122" s="1"/>
  <c r="C32" i="122"/>
  <c r="E32" i="122" s="1"/>
  <c r="G32" i="122" s="1"/>
  <c r="C17" i="122"/>
  <c r="E17" i="122" s="1"/>
  <c r="G17" i="122" s="1"/>
  <c r="C18" i="122"/>
  <c r="E18" i="122" s="1"/>
  <c r="G18" i="122" s="1"/>
  <c r="C13" i="122"/>
  <c r="E13" i="122" s="1"/>
  <c r="G13" i="122" s="1"/>
  <c r="C14" i="122"/>
  <c r="E14" i="122" s="1"/>
  <c r="G14" i="122" s="1"/>
  <c r="C35" i="122"/>
  <c r="E35" i="122" s="1"/>
  <c r="G35" i="122" s="1"/>
  <c r="C37" i="126"/>
  <c r="E37" i="126" s="1"/>
  <c r="G37" i="126" s="1"/>
  <c r="C12" i="126"/>
  <c r="E12" i="126" s="1"/>
  <c r="G12" i="126" s="1"/>
  <c r="C5" i="126"/>
  <c r="E5" i="126" s="1"/>
  <c r="G5" i="126" s="1"/>
  <c r="C30" i="126"/>
  <c r="E30" i="126" s="1"/>
  <c r="G30" i="126" s="1"/>
  <c r="C14" i="126"/>
  <c r="E14" i="126" s="1"/>
  <c r="G14" i="126" s="1"/>
  <c r="C15" i="126"/>
  <c r="E15" i="126" s="1"/>
  <c r="G15" i="126" s="1"/>
  <c r="C36" i="126"/>
  <c r="E36" i="126" s="1"/>
  <c r="G36" i="126" s="1"/>
  <c r="C19" i="126"/>
  <c r="E19" i="126" s="1"/>
  <c r="G19" i="126" s="1"/>
  <c r="C40" i="126"/>
  <c r="E40" i="126" s="1"/>
  <c r="G40" i="126" s="1"/>
  <c r="C39" i="126"/>
  <c r="E39" i="126" s="1"/>
  <c r="G39" i="126" s="1"/>
  <c r="C21" i="126"/>
  <c r="E21" i="126" s="1"/>
  <c r="G21" i="126" s="1"/>
  <c r="C23" i="126"/>
  <c r="E23" i="126" s="1"/>
  <c r="G23" i="126" s="1"/>
  <c r="C16" i="126"/>
  <c r="E16" i="126" s="1"/>
  <c r="G16" i="126" s="1"/>
  <c r="C18" i="114"/>
  <c r="E18" i="114" s="1"/>
  <c r="G18" i="114" s="1"/>
  <c r="C23" i="114"/>
  <c r="E23" i="114" s="1"/>
  <c r="G23" i="114" s="1"/>
  <c r="C8" i="114"/>
  <c r="E8" i="114" s="1"/>
  <c r="G8" i="114" s="1"/>
  <c r="C30" i="114"/>
  <c r="E30" i="114" s="1"/>
  <c r="G30" i="114" s="1"/>
  <c r="C37" i="114"/>
  <c r="E37" i="114" s="1"/>
  <c r="G37" i="114" s="1"/>
  <c r="C21" i="114"/>
  <c r="E21" i="114" s="1"/>
  <c r="G21" i="114" s="1"/>
  <c r="C5" i="114"/>
  <c r="E5" i="114" s="1"/>
  <c r="G5" i="114" s="1"/>
  <c r="C26" i="114"/>
  <c r="E26" i="114" s="1"/>
  <c r="G26" i="114" s="1"/>
  <c r="C22" i="114"/>
  <c r="E22" i="114" s="1"/>
  <c r="G22" i="114" s="1"/>
  <c r="C34" i="114"/>
  <c r="E34" i="114" s="1"/>
  <c r="G34" i="114" s="1"/>
  <c r="C11" i="122"/>
  <c r="E11" i="122" s="1"/>
  <c r="G11" i="122" s="1"/>
  <c r="C39" i="122"/>
  <c r="E39" i="122" s="1"/>
  <c r="G39" i="122" s="1"/>
  <c r="C15" i="125"/>
  <c r="E15" i="125" s="1"/>
  <c r="G15" i="125" s="1"/>
  <c r="C36" i="125"/>
  <c r="E36" i="125" s="1"/>
  <c r="G36" i="125" s="1"/>
  <c r="C6" i="125"/>
  <c r="E6" i="125" s="1"/>
  <c r="G6" i="125" s="1"/>
  <c r="C22" i="125"/>
  <c r="E22" i="125" s="1"/>
  <c r="G22" i="125" s="1"/>
  <c r="C38" i="125"/>
  <c r="E38" i="125" s="1"/>
  <c r="G38" i="125" s="1"/>
  <c r="C17" i="125"/>
  <c r="E17" i="125" s="1"/>
  <c r="G17" i="125" s="1"/>
  <c r="C33" i="125"/>
  <c r="E33" i="125" s="1"/>
  <c r="G33" i="125" s="1"/>
  <c r="C8" i="125"/>
  <c r="E8" i="125" s="1"/>
  <c r="G8" i="125" s="1"/>
  <c r="C35" i="110"/>
  <c r="E35" i="110" s="1"/>
  <c r="G35" i="110" s="1"/>
  <c r="C11" i="112"/>
  <c r="E11" i="112" s="1"/>
  <c r="G11" i="112" s="1"/>
  <c r="C32" i="112"/>
  <c r="E32" i="112" s="1"/>
  <c r="G32" i="112" s="1"/>
  <c r="C17" i="112"/>
  <c r="E17" i="112" s="1"/>
  <c r="G17" i="112" s="1"/>
  <c r="C39" i="112"/>
  <c r="E39" i="112" s="1"/>
  <c r="G39" i="112" s="1"/>
  <c r="C24" i="112"/>
  <c r="E24" i="112" s="1"/>
  <c r="G24" i="112" s="1"/>
  <c r="C6" i="112"/>
  <c r="E6" i="112" s="1"/>
  <c r="G6" i="112" s="1"/>
  <c r="C22" i="112"/>
  <c r="E22" i="112" s="1"/>
  <c r="G22" i="112" s="1"/>
  <c r="C38" i="112"/>
  <c r="E38" i="112" s="1"/>
  <c r="G38" i="112" s="1"/>
  <c r="C36" i="42"/>
  <c r="E36" i="42" s="1"/>
  <c r="G36" i="42" s="1"/>
  <c r="C20" i="42"/>
  <c r="E20" i="42" s="1"/>
  <c r="G20" i="42" s="1"/>
  <c r="C14" i="110"/>
  <c r="E14" i="110" s="1"/>
  <c r="G14" i="110" s="1"/>
  <c r="C34" i="42"/>
  <c r="E34" i="42" s="1"/>
  <c r="G34" i="42" s="1"/>
  <c r="C13" i="42"/>
  <c r="E13" i="42" s="1"/>
  <c r="G13" i="42" s="1"/>
  <c r="C21" i="42"/>
  <c r="E21" i="42" s="1"/>
  <c r="G21" i="42" s="1"/>
  <c r="C25" i="42"/>
  <c r="E25" i="42" s="1"/>
  <c r="G25" i="42" s="1"/>
  <c r="C36" i="112"/>
  <c r="E36" i="112" s="1"/>
  <c r="G36" i="112" s="1"/>
  <c r="C20" i="124"/>
  <c r="E20" i="124" s="1"/>
  <c r="G20" i="124" s="1"/>
  <c r="C15" i="124"/>
  <c r="E15" i="124" s="1"/>
  <c r="G15" i="124" s="1"/>
  <c r="C31" i="124"/>
  <c r="E31" i="124" s="1"/>
  <c r="G31" i="124" s="1"/>
  <c r="C10" i="124"/>
  <c r="E10" i="124" s="1"/>
  <c r="G10" i="124" s="1"/>
  <c r="C26" i="124"/>
  <c r="E26" i="124" s="1"/>
  <c r="G26" i="124" s="1"/>
  <c r="C21" i="124"/>
  <c r="E21" i="124" s="1"/>
  <c r="G21" i="124" s="1"/>
  <c r="C24" i="115"/>
  <c r="E24" i="115" s="1"/>
  <c r="G24" i="115" s="1"/>
  <c r="C8" i="115"/>
  <c r="E8" i="115" s="1"/>
  <c r="G8" i="115" s="1"/>
  <c r="H6" i="100"/>
  <c r="E5" i="139" s="1"/>
  <c r="C38" i="115"/>
  <c r="E38" i="115" s="1"/>
  <c r="G38" i="115" s="1"/>
  <c r="C17" i="115"/>
  <c r="E17" i="115" s="1"/>
  <c r="G17" i="115" s="1"/>
  <c r="C37" i="115"/>
  <c r="E37" i="115" s="1"/>
  <c r="G37" i="115" s="1"/>
  <c r="C15" i="115"/>
  <c r="E15" i="115" s="1"/>
  <c r="G15" i="115" s="1"/>
  <c r="C35" i="115"/>
  <c r="E35" i="115" s="1"/>
  <c r="G35" i="115" s="1"/>
  <c r="C14" i="115"/>
  <c r="E14" i="115" s="1"/>
  <c r="G14" i="115" s="1"/>
  <c r="C29" i="115"/>
  <c r="E29" i="115" s="1"/>
  <c r="G29" i="115" s="1"/>
  <c r="C7" i="115"/>
  <c r="E7" i="115" s="1"/>
  <c r="G7" i="115" s="1"/>
  <c r="C24" i="124"/>
  <c r="E24" i="124" s="1"/>
  <c r="G24" i="124" s="1"/>
  <c r="C8" i="124"/>
  <c r="E8" i="124" s="1"/>
  <c r="G8" i="124" s="1"/>
  <c r="C12" i="124"/>
  <c r="E12" i="124" s="1"/>
  <c r="G12" i="124" s="1"/>
  <c r="C19" i="124"/>
  <c r="E19" i="124" s="1"/>
  <c r="G19" i="124" s="1"/>
  <c r="C35" i="124"/>
  <c r="E35" i="124" s="1"/>
  <c r="G35" i="124" s="1"/>
  <c r="C14" i="124"/>
  <c r="E14" i="124" s="1"/>
  <c r="G14" i="124" s="1"/>
  <c r="C30" i="124"/>
  <c r="E30" i="124" s="1"/>
  <c r="G30" i="124" s="1"/>
  <c r="C25" i="124"/>
  <c r="E25" i="124" s="1"/>
  <c r="G25" i="124" s="1"/>
  <c r="C13" i="124"/>
  <c r="E13" i="124" s="1"/>
  <c r="G13" i="124" s="1"/>
  <c r="C36" i="115"/>
  <c r="E36" i="115" s="1"/>
  <c r="G36" i="115" s="1"/>
  <c r="C20" i="115"/>
  <c r="E20" i="115" s="1"/>
  <c r="G20" i="115" s="1"/>
  <c r="C33" i="115"/>
  <c r="E33" i="115" s="1"/>
  <c r="G33" i="115" s="1"/>
  <c r="C11" i="115"/>
  <c r="E11" i="115" s="1"/>
  <c r="G11" i="115" s="1"/>
  <c r="C31" i="115"/>
  <c r="E31" i="115" s="1"/>
  <c r="G31" i="115" s="1"/>
  <c r="C10" i="115"/>
  <c r="E10" i="115" s="1"/>
  <c r="G10" i="115" s="1"/>
  <c r="C30" i="115"/>
  <c r="E30" i="115" s="1"/>
  <c r="G30" i="115" s="1"/>
  <c r="C9" i="115"/>
  <c r="E9" i="115" s="1"/>
  <c r="G9" i="115" s="1"/>
  <c r="C23" i="115"/>
  <c r="E23" i="115" s="1"/>
  <c r="G23" i="115" s="1"/>
  <c r="C40" i="124"/>
  <c r="E40" i="124" s="1"/>
  <c r="G40" i="124" s="1"/>
  <c r="C16" i="124"/>
  <c r="E16" i="124" s="1"/>
  <c r="G16" i="124" s="1"/>
  <c r="C12" i="114"/>
  <c r="E12" i="114" s="1"/>
  <c r="G12" i="114" s="1"/>
  <c r="C40" i="114"/>
  <c r="E40" i="114" s="1"/>
  <c r="G40" i="114" s="1"/>
  <c r="C7" i="122"/>
  <c r="E7" i="122" s="1"/>
  <c r="G7" i="122" s="1"/>
  <c r="C22" i="122"/>
  <c r="E22" i="122" s="1"/>
  <c r="G22" i="122" s="1"/>
  <c r="C21" i="122"/>
  <c r="E21" i="122" s="1"/>
  <c r="G21" i="122" s="1"/>
  <c r="C26" i="122"/>
  <c r="E26" i="122" s="1"/>
  <c r="G26" i="122" s="1"/>
  <c r="C7" i="126"/>
  <c r="E7" i="126" s="1"/>
  <c r="G7" i="126" s="1"/>
  <c r="C10" i="122"/>
  <c r="E10" i="122" s="1"/>
  <c r="G10" i="122" s="1"/>
  <c r="C17" i="126"/>
  <c r="E17" i="126" s="1"/>
  <c r="G17" i="126" s="1"/>
  <c r="C36" i="124"/>
  <c r="E36" i="124" s="1"/>
  <c r="G36" i="124" s="1"/>
  <c r="C7" i="124"/>
  <c r="E7" i="124" s="1"/>
  <c r="G7" i="124" s="1"/>
  <c r="C23" i="124"/>
  <c r="E23" i="124" s="1"/>
  <c r="G23" i="124" s="1"/>
  <c r="C39" i="124"/>
  <c r="E39" i="124" s="1"/>
  <c r="G39" i="124" s="1"/>
  <c r="C18" i="124"/>
  <c r="E18" i="124" s="1"/>
  <c r="G18" i="124" s="1"/>
  <c r="C34" i="124"/>
  <c r="E34" i="124" s="1"/>
  <c r="G34" i="124" s="1"/>
  <c r="C17" i="124"/>
  <c r="E17" i="124" s="1"/>
  <c r="G17" i="124" s="1"/>
  <c r="C37" i="124"/>
  <c r="E37" i="124" s="1"/>
  <c r="G37" i="124" s="1"/>
  <c r="C5" i="124"/>
  <c r="E5" i="124" s="1"/>
  <c r="G5" i="124" s="1"/>
  <c r="C32" i="115"/>
  <c r="E32" i="115" s="1"/>
  <c r="G32" i="115" s="1"/>
  <c r="C16" i="115"/>
  <c r="E16" i="115" s="1"/>
  <c r="G16" i="115" s="1"/>
  <c r="C32" i="124"/>
  <c r="E32" i="124" s="1"/>
  <c r="G32" i="124" s="1"/>
  <c r="C27" i="115"/>
  <c r="E27" i="115" s="1"/>
  <c r="G27" i="115" s="1"/>
  <c r="C6" i="115"/>
  <c r="E6" i="115" s="1"/>
  <c r="G6" i="115" s="1"/>
  <c r="C26" i="115"/>
  <c r="E26" i="115" s="1"/>
  <c r="G26" i="115" s="1"/>
  <c r="C5" i="115"/>
  <c r="E5" i="115" s="1"/>
  <c r="G5" i="115" s="1"/>
  <c r="C25" i="115"/>
  <c r="E25" i="115" s="1"/>
  <c r="G25" i="115" s="1"/>
  <c r="C39" i="115"/>
  <c r="E39" i="115" s="1"/>
  <c r="G39" i="115" s="1"/>
  <c r="C18" i="115"/>
  <c r="E18" i="115" s="1"/>
  <c r="G18" i="115" s="1"/>
  <c r="C39" i="114"/>
  <c r="E39" i="114" s="1"/>
  <c r="G39" i="114" s="1"/>
  <c r="C38" i="122"/>
  <c r="E38" i="122" s="1"/>
  <c r="H38" i="122" s="1"/>
  <c r="B37" i="141" s="1"/>
  <c r="C23" i="122"/>
  <c r="E23" i="122" s="1"/>
  <c r="G23" i="122" s="1"/>
  <c r="C31" i="122"/>
  <c r="E31" i="122" s="1"/>
  <c r="G31" i="122" s="1"/>
  <c r="C29" i="122"/>
  <c r="E29" i="122" s="1"/>
  <c r="G29" i="122" s="1"/>
  <c r="C33" i="122"/>
  <c r="E33" i="122" s="1"/>
  <c r="G33" i="122" s="1"/>
  <c r="C28" i="114"/>
  <c r="E28" i="114" s="1"/>
  <c r="G28" i="114" s="1"/>
  <c r="C9" i="110"/>
  <c r="E9" i="110" s="1"/>
  <c r="G9" i="110" s="1"/>
  <c r="C12" i="110"/>
  <c r="E12" i="110" s="1"/>
  <c r="G12" i="110" s="1"/>
  <c r="C31" i="110"/>
  <c r="E31" i="110" s="1"/>
  <c r="G31" i="110" s="1"/>
  <c r="C10" i="110"/>
  <c r="E10" i="110" s="1"/>
  <c r="G10" i="110" s="1"/>
  <c r="C21" i="110"/>
  <c r="E21" i="110" s="1"/>
  <c r="G21" i="110" s="1"/>
  <c r="C5" i="110"/>
  <c r="E5" i="110" s="1"/>
  <c r="G5" i="110" s="1"/>
  <c r="C40" i="110"/>
  <c r="E40" i="110" s="1"/>
  <c r="G40" i="110" s="1"/>
  <c r="C24" i="110"/>
  <c r="E24" i="110" s="1"/>
  <c r="G24" i="110" s="1"/>
  <c r="C8" i="110"/>
  <c r="E8" i="110" s="1"/>
  <c r="G8" i="110" s="1"/>
  <c r="C27" i="110"/>
  <c r="E27" i="110" s="1"/>
  <c r="G27" i="110" s="1"/>
  <c r="C11" i="110"/>
  <c r="E11" i="110" s="1"/>
  <c r="G11" i="110" s="1"/>
  <c r="C9" i="41"/>
  <c r="E9" i="41" s="1"/>
  <c r="G9" i="41" s="1"/>
  <c r="C25" i="41"/>
  <c r="E25" i="41" s="1"/>
  <c r="G25" i="41" s="1"/>
  <c r="C6" i="41"/>
  <c r="E6" i="41" s="1"/>
  <c r="G6" i="41" s="1"/>
  <c r="C22" i="41"/>
  <c r="E22" i="41" s="1"/>
  <c r="G22" i="41" s="1"/>
  <c r="C38" i="41"/>
  <c r="E38" i="41" s="1"/>
  <c r="G38" i="41" s="1"/>
  <c r="C19" i="41"/>
  <c r="E19" i="41" s="1"/>
  <c r="G19" i="41" s="1"/>
  <c r="C35" i="41"/>
  <c r="E35" i="41" s="1"/>
  <c r="G35" i="41" s="1"/>
  <c r="C28" i="41"/>
  <c r="E28" i="41" s="1"/>
  <c r="G28" i="41" s="1"/>
  <c r="H37" i="110"/>
  <c r="B36" i="140" s="1"/>
  <c r="C6" i="110"/>
  <c r="E6" i="110" s="1"/>
  <c r="G6" i="110" s="1"/>
  <c r="C25" i="110"/>
  <c r="E25" i="110" s="1"/>
  <c r="G25" i="110" s="1"/>
  <c r="C28" i="110"/>
  <c r="E28" i="110" s="1"/>
  <c r="G28" i="110" s="1"/>
  <c r="C15" i="110"/>
  <c r="E15" i="110" s="1"/>
  <c r="G15" i="110" s="1"/>
  <c r="C22" i="110"/>
  <c r="E22" i="110" s="1"/>
  <c r="G22" i="110" s="1"/>
  <c r="C33" i="110"/>
  <c r="E33" i="110" s="1"/>
  <c r="G33" i="110" s="1"/>
  <c r="C17" i="110"/>
  <c r="E17" i="110" s="1"/>
  <c r="G17" i="110" s="1"/>
  <c r="C36" i="110"/>
  <c r="E36" i="110" s="1"/>
  <c r="G36" i="110" s="1"/>
  <c r="C20" i="110"/>
  <c r="E20" i="110" s="1"/>
  <c r="G20" i="110" s="1"/>
  <c r="C39" i="110"/>
  <c r="E39" i="110" s="1"/>
  <c r="G39" i="110" s="1"/>
  <c r="C23" i="110"/>
  <c r="E23" i="110" s="1"/>
  <c r="G23" i="110" s="1"/>
  <c r="C7" i="110"/>
  <c r="E7" i="110" s="1"/>
  <c r="G7" i="110" s="1"/>
  <c r="H29" i="98"/>
  <c r="D28" i="139" s="1"/>
  <c r="H7" i="98"/>
  <c r="D6" i="139" s="1"/>
  <c r="H23" i="96"/>
  <c r="B22" i="139" s="1"/>
  <c r="C40" i="41"/>
  <c r="E40" i="41" s="1"/>
  <c r="G40" i="41" s="1"/>
  <c r="C36" i="41"/>
  <c r="E36" i="41" s="1"/>
  <c r="G36" i="41" s="1"/>
  <c r="C13" i="41"/>
  <c r="E13" i="41" s="1"/>
  <c r="G13" i="41" s="1"/>
  <c r="C29" i="41"/>
  <c r="E29" i="41" s="1"/>
  <c r="G29" i="41" s="1"/>
  <c r="C10" i="41"/>
  <c r="E10" i="41" s="1"/>
  <c r="G10" i="41" s="1"/>
  <c r="C26" i="41"/>
  <c r="E26" i="41" s="1"/>
  <c r="G26" i="41" s="1"/>
  <c r="C7" i="41"/>
  <c r="E7" i="41" s="1"/>
  <c r="G7" i="41" s="1"/>
  <c r="C23" i="41"/>
  <c r="E23" i="41" s="1"/>
  <c r="G23" i="41" s="1"/>
  <c r="C39" i="41"/>
  <c r="E39" i="41" s="1"/>
  <c r="G39" i="41" s="1"/>
  <c r="C12" i="41"/>
  <c r="E12" i="41" s="1"/>
  <c r="G12" i="41" s="1"/>
  <c r="C34" i="110"/>
  <c r="E34" i="110" s="1"/>
  <c r="G34" i="110" s="1"/>
  <c r="C30" i="110"/>
  <c r="E30" i="110" s="1"/>
  <c r="G30" i="110" s="1"/>
  <c r="H9" i="96"/>
  <c r="B8" i="139" s="1"/>
  <c r="H34" i="100"/>
  <c r="E33" i="139" s="1"/>
  <c r="H31" i="98"/>
  <c r="D30" i="139" s="1"/>
  <c r="H33" i="98"/>
  <c r="D32" i="139" s="1"/>
  <c r="H18" i="100"/>
  <c r="E17" i="139" s="1"/>
  <c r="H29" i="74"/>
  <c r="E28" i="102" s="1"/>
  <c r="H17" i="101"/>
  <c r="F16" i="139" s="1"/>
  <c r="H13" i="96"/>
  <c r="B12" i="139" s="1"/>
  <c r="H26" i="89"/>
  <c r="F25" i="138" s="1"/>
  <c r="H9" i="74"/>
  <c r="E8" i="102" s="1"/>
  <c r="H21" i="101"/>
  <c r="F20" i="139" s="1"/>
  <c r="H39" i="74"/>
  <c r="E38" i="102" s="1"/>
  <c r="H35" i="98"/>
  <c r="D34" i="139" s="1"/>
  <c r="H37" i="96"/>
  <c r="B36" i="139" s="1"/>
  <c r="H15" i="96"/>
  <c r="B14" i="139" s="1"/>
  <c r="H13" i="87"/>
  <c r="D12" i="138" s="1"/>
  <c r="H17" i="98"/>
  <c r="D16" i="139" s="1"/>
  <c r="H40" i="98"/>
  <c r="D39" i="139" s="1"/>
  <c r="H38" i="100"/>
  <c r="E37" i="139" s="1"/>
  <c r="H36" i="86"/>
  <c r="C35" i="138" s="1"/>
  <c r="H33" i="74"/>
  <c r="E32" i="102" s="1"/>
  <c r="H25" i="88"/>
  <c r="E24" i="138" s="1"/>
  <c r="H40" i="73"/>
  <c r="D39" i="102" s="1"/>
  <c r="H29" i="72"/>
  <c r="C28" i="102" s="1"/>
  <c r="H23" i="98"/>
  <c r="D22" i="139" s="1"/>
  <c r="H25" i="85"/>
  <c r="B24" i="138" s="1"/>
  <c r="H9" i="85"/>
  <c r="B8" i="138" s="1"/>
  <c r="H5" i="101"/>
  <c r="F4" i="139" s="1"/>
  <c r="H11" i="96"/>
  <c r="B10" i="139" s="1"/>
  <c r="H35" i="85"/>
  <c r="B34" i="138" s="1"/>
  <c r="H26" i="75"/>
  <c r="F25" i="102" s="1"/>
  <c r="H11" i="34"/>
  <c r="H19" i="98"/>
  <c r="D18" i="139" s="1"/>
  <c r="H25" i="101"/>
  <c r="F24" i="139" s="1"/>
  <c r="H31" i="96"/>
  <c r="B30" i="139" s="1"/>
  <c r="H39" i="97"/>
  <c r="C38" i="139" s="1"/>
  <c r="H18" i="88"/>
  <c r="E17" i="138" s="1"/>
  <c r="H23" i="97"/>
  <c r="C22" i="139" s="1"/>
  <c r="H24" i="97"/>
  <c r="C23" i="139" s="1"/>
  <c r="H16" i="74"/>
  <c r="E15" i="102" s="1"/>
  <c r="H22" i="86"/>
  <c r="C21" i="138" s="1"/>
  <c r="H31" i="85"/>
  <c r="B30" i="138" s="1"/>
  <c r="H26" i="71"/>
  <c r="B25" i="102" s="1"/>
  <c r="H21" i="72"/>
  <c r="C20" i="102" s="1"/>
  <c r="H5" i="87"/>
  <c r="D4" i="138" s="1"/>
  <c r="H34" i="122"/>
  <c r="B33" i="141" s="1"/>
  <c r="H6" i="85"/>
  <c r="B5" i="138" s="1"/>
  <c r="H38" i="89"/>
  <c r="F37" i="138" s="1"/>
  <c r="H34" i="75"/>
  <c r="F33" i="102" s="1"/>
  <c r="H29" i="97"/>
  <c r="C28" i="139" s="1"/>
  <c r="H7" i="85"/>
  <c r="B6" i="138" s="1"/>
  <c r="H14" i="75"/>
  <c r="F13" i="102" s="1"/>
  <c r="H11" i="98"/>
  <c r="D10" i="139" s="1"/>
  <c r="H13" i="74"/>
  <c r="E12" i="102" s="1"/>
  <c r="H14" i="73"/>
  <c r="D13" i="102" s="1"/>
  <c r="H25" i="96"/>
  <c r="B24" i="139" s="1"/>
  <c r="H30" i="100"/>
  <c r="E29" i="139" s="1"/>
  <c r="H6" i="75"/>
  <c r="F5" i="102" s="1"/>
  <c r="H14" i="98"/>
  <c r="D13" i="139" s="1"/>
  <c r="H25" i="98"/>
  <c r="D24" i="139" s="1"/>
  <c r="H26" i="100"/>
  <c r="E25" i="139" s="1"/>
  <c r="H18" i="89"/>
  <c r="F17" i="138" s="1"/>
  <c r="H40" i="85"/>
  <c r="B39" i="138" s="1"/>
  <c r="H32" i="74"/>
  <c r="E31" i="102" s="1"/>
  <c r="H18" i="86"/>
  <c r="C17" i="138" s="1"/>
  <c r="H27" i="85"/>
  <c r="B26" i="138" s="1"/>
  <c r="H38" i="98"/>
  <c r="D37" i="139" s="1"/>
  <c r="H9" i="87"/>
  <c r="D8" i="138" s="1"/>
  <c r="H16" i="97"/>
  <c r="C15" i="139" s="1"/>
  <c r="H20" i="86"/>
  <c r="C19" i="138" s="1"/>
  <c r="H21" i="98"/>
  <c r="D20" i="139" s="1"/>
  <c r="H26" i="97"/>
  <c r="C25" i="139" s="1"/>
  <c r="H36" i="71"/>
  <c r="B35" i="102" s="1"/>
  <c r="H13" i="72"/>
  <c r="C12" i="102" s="1"/>
  <c r="H38" i="74"/>
  <c r="E37" i="102" s="1"/>
  <c r="H7" i="96"/>
  <c r="B6" i="139" s="1"/>
  <c r="H39" i="96"/>
  <c r="B38" i="139" s="1"/>
  <c r="H15" i="85"/>
  <c r="B14" i="138" s="1"/>
  <c r="H35" i="74"/>
  <c r="E34" i="102" s="1"/>
  <c r="H24" i="88"/>
  <c r="E23" i="138" s="1"/>
  <c r="H40" i="89"/>
  <c r="F39" i="138" s="1"/>
  <c r="H24" i="85"/>
  <c r="B23" i="138" s="1"/>
  <c r="H8" i="85"/>
  <c r="B7" i="138" s="1"/>
  <c r="H36" i="34"/>
  <c r="H20" i="34"/>
  <c r="H32" i="100"/>
  <c r="E31" i="139" s="1"/>
  <c r="H16" i="100"/>
  <c r="E15" i="139" s="1"/>
  <c r="H6" i="88"/>
  <c r="E5" i="138" s="1"/>
  <c r="H28" i="100"/>
  <c r="E27" i="139" s="1"/>
  <c r="H12" i="100"/>
  <c r="E11" i="139" s="1"/>
  <c r="H36" i="89"/>
  <c r="F35" i="138" s="1"/>
  <c r="H28" i="86"/>
  <c r="C27" i="138" s="1"/>
  <c r="H12" i="86"/>
  <c r="C11" i="138" s="1"/>
  <c r="H38" i="88"/>
  <c r="E37" i="138" s="1"/>
  <c r="H11" i="73"/>
  <c r="D10" i="102" s="1"/>
  <c r="H36" i="100"/>
  <c r="E35" i="139" s="1"/>
  <c r="H20" i="100"/>
  <c r="E19" i="139" s="1"/>
  <c r="H12" i="89"/>
  <c r="F11" i="138" s="1"/>
  <c r="H5" i="97"/>
  <c r="C4" i="139" s="1"/>
  <c r="H39" i="85"/>
  <c r="B38" i="138" s="1"/>
  <c r="H23" i="85"/>
  <c r="B22" i="138" s="1"/>
  <c r="H22" i="85"/>
  <c r="B21" i="138" s="1"/>
  <c r="H12" i="97"/>
  <c r="C11" i="139" s="1"/>
  <c r="H21" i="97"/>
  <c r="C20" i="139" s="1"/>
  <c r="H28" i="75"/>
  <c r="F27" i="102" s="1"/>
  <c r="H12" i="75"/>
  <c r="F11" i="102" s="1"/>
  <c r="H26" i="73"/>
  <c r="D25" i="102" s="1"/>
  <c r="H10" i="73"/>
  <c r="D9" i="102" s="1"/>
  <c r="H28" i="71"/>
  <c r="B27" i="102" s="1"/>
  <c r="H12" i="71"/>
  <c r="B11" i="102" s="1"/>
  <c r="H14" i="71"/>
  <c r="B13" i="102" s="1"/>
  <c r="H15" i="97"/>
  <c r="C14" i="139" s="1"/>
  <c r="H21" i="85"/>
  <c r="B20" i="138" s="1"/>
  <c r="H33" i="89"/>
  <c r="F32" i="138" s="1"/>
  <c r="H38" i="75"/>
  <c r="F37" i="102" s="1"/>
  <c r="H19" i="74"/>
  <c r="E18" i="102" s="1"/>
  <c r="H12" i="73"/>
  <c r="D11" i="102" s="1"/>
  <c r="H39" i="73"/>
  <c r="D38" i="102" s="1"/>
  <c r="H29" i="87"/>
  <c r="D28" i="138" s="1"/>
  <c r="H13" i="34"/>
  <c r="H37" i="74"/>
  <c r="E36" i="102" s="1"/>
  <c r="H33" i="72"/>
  <c r="C32" i="102" s="1"/>
  <c r="H33" i="87"/>
  <c r="D32" i="138" s="1"/>
  <c r="H40" i="96"/>
  <c r="B39" i="139" s="1"/>
  <c r="H22" i="98"/>
  <c r="D21" i="139" s="1"/>
  <c r="H37" i="75"/>
  <c r="F36" i="102" s="1"/>
  <c r="H36" i="98"/>
  <c r="D35" i="139" s="1"/>
  <c r="H20" i="98"/>
  <c r="D19" i="139" s="1"/>
  <c r="H8" i="97"/>
  <c r="C7" i="139" s="1"/>
  <c r="H9" i="101"/>
  <c r="F8" i="139" s="1"/>
  <c r="H5" i="72"/>
  <c r="C4" i="102" s="1"/>
  <c r="H24" i="34"/>
  <c r="H8" i="34"/>
  <c r="H37" i="85"/>
  <c r="B36" i="138" s="1"/>
  <c r="H27" i="89"/>
  <c r="F26" i="138" s="1"/>
  <c r="H13" i="89"/>
  <c r="F12" i="138" s="1"/>
  <c r="H35" i="97"/>
  <c r="C34" i="139" s="1"/>
  <c r="H8" i="73"/>
  <c r="D7" i="102" s="1"/>
  <c r="H21" i="73"/>
  <c r="D20" i="102" s="1"/>
  <c r="H6" i="97"/>
  <c r="C5" i="139" s="1"/>
  <c r="H31" i="73"/>
  <c r="D30" i="102" s="1"/>
  <c r="H25" i="97"/>
  <c r="C24" i="139" s="1"/>
  <c r="H13" i="97"/>
  <c r="C12" i="139" s="1"/>
  <c r="H34" i="97"/>
  <c r="C33" i="139" s="1"/>
  <c r="H28" i="97"/>
  <c r="C27" i="139" s="1"/>
  <c r="H34" i="73"/>
  <c r="D33" i="102" s="1"/>
  <c r="H18" i="73"/>
  <c r="D17" i="102" s="1"/>
  <c r="H9" i="97"/>
  <c r="C8" i="139" s="1"/>
  <c r="H5" i="73"/>
  <c r="D4" i="102" s="1"/>
  <c r="H18" i="85"/>
  <c r="B17" i="138" s="1"/>
  <c r="H10" i="98"/>
  <c r="D9" i="139" s="1"/>
  <c r="H34" i="85"/>
  <c r="B33" i="138" s="1"/>
  <c r="H7" i="89"/>
  <c r="F6" i="138" s="1"/>
  <c r="H39" i="89"/>
  <c r="F38" i="138" s="1"/>
  <c r="G30" i="97"/>
  <c r="H30" i="97"/>
  <c r="C29" i="139" s="1"/>
  <c r="G25" i="73"/>
  <c r="H25" i="73"/>
  <c r="D24" i="102" s="1"/>
  <c r="G38" i="73"/>
  <c r="H38" i="73"/>
  <c r="D37" i="102" s="1"/>
  <c r="H5" i="98"/>
  <c r="D4" i="139" s="1"/>
  <c r="H28" i="98"/>
  <c r="D27" i="139" s="1"/>
  <c r="H12" i="98"/>
  <c r="D11" i="139" s="1"/>
  <c r="H36" i="97"/>
  <c r="C35" i="139" s="1"/>
  <c r="H33" i="85"/>
  <c r="B32" i="138" s="1"/>
  <c r="H33" i="96"/>
  <c r="B32" i="139" s="1"/>
  <c r="H27" i="96"/>
  <c r="B26" i="139" s="1"/>
  <c r="G9" i="73"/>
  <c r="H9" i="73"/>
  <c r="D8" i="102" s="1"/>
  <c r="G35" i="73"/>
  <c r="H35" i="73"/>
  <c r="D34" i="102" s="1"/>
  <c r="H22" i="89"/>
  <c r="F21" i="138" s="1"/>
  <c r="H23" i="89"/>
  <c r="F22" i="138" s="1"/>
  <c r="H10" i="89"/>
  <c r="F9" i="138" s="1"/>
  <c r="H14" i="100"/>
  <c r="E13" i="139" s="1"/>
  <c r="H39" i="98"/>
  <c r="D38" i="139" s="1"/>
  <c r="H13" i="101"/>
  <c r="F12" i="139" s="1"/>
  <c r="H21" i="96"/>
  <c r="B20" i="139" s="1"/>
  <c r="H16" i="88"/>
  <c r="E15" i="138" s="1"/>
  <c r="H21" i="88"/>
  <c r="E20" i="138" s="1"/>
  <c r="H37" i="88"/>
  <c r="E36" i="138" s="1"/>
  <c r="H38" i="86"/>
  <c r="C37" i="138" s="1"/>
  <c r="H22" i="75"/>
  <c r="F21" i="102" s="1"/>
  <c r="H28" i="73"/>
  <c r="D27" i="102" s="1"/>
  <c r="H23" i="34"/>
  <c r="H36" i="85"/>
  <c r="B35" i="138" s="1"/>
  <c r="H20" i="85"/>
  <c r="B19" i="138" s="1"/>
  <c r="H28" i="74"/>
  <c r="E27" i="102" s="1"/>
  <c r="H12" i="74"/>
  <c r="E11" i="102" s="1"/>
  <c r="H33" i="101"/>
  <c r="F32" i="139" s="1"/>
  <c r="H34" i="86"/>
  <c r="C33" i="138" s="1"/>
  <c r="H15" i="74"/>
  <c r="E14" i="102" s="1"/>
  <c r="H24" i="73"/>
  <c r="D23" i="102" s="1"/>
  <c r="H21" i="87"/>
  <c r="D20" i="138" s="1"/>
  <c r="H33" i="34"/>
  <c r="H28" i="34"/>
  <c r="H12" i="34"/>
  <c r="H19" i="34"/>
  <c r="H18" i="98"/>
  <c r="D17" i="139" s="1"/>
  <c r="H26" i="85"/>
  <c r="B25" i="138" s="1"/>
  <c r="H22" i="100"/>
  <c r="E21" i="139" s="1"/>
  <c r="H28" i="89"/>
  <c r="F27" i="138" s="1"/>
  <c r="H24" i="86"/>
  <c r="C23" i="138" s="1"/>
  <c r="H8" i="86"/>
  <c r="C7" i="138" s="1"/>
  <c r="H5" i="85"/>
  <c r="B4" i="138" s="1"/>
  <c r="H5" i="74"/>
  <c r="E4" i="102" s="1"/>
  <c r="H22" i="73"/>
  <c r="D21" i="102" s="1"/>
  <c r="H6" i="73"/>
  <c r="D5" i="102" s="1"/>
  <c r="H37" i="101"/>
  <c r="F36" i="139" s="1"/>
  <c r="H29" i="96"/>
  <c r="B28" i="139" s="1"/>
  <c r="H14" i="86"/>
  <c r="C13" i="138" s="1"/>
  <c r="H34" i="71"/>
  <c r="B33" i="102" s="1"/>
  <c r="H25" i="87"/>
  <c r="D24" i="138" s="1"/>
  <c r="H30" i="89"/>
  <c r="F29" i="138" s="1"/>
  <c r="H31" i="89"/>
  <c r="F30" i="138" s="1"/>
  <c r="H37" i="100"/>
  <c r="E36" i="139" s="1"/>
  <c r="H27" i="73"/>
  <c r="D26" i="102" s="1"/>
  <c r="H13" i="73"/>
  <c r="D12" i="102" s="1"/>
  <c r="H13" i="88"/>
  <c r="E12" i="138" s="1"/>
  <c r="H29" i="73"/>
  <c r="D28" i="102" s="1"/>
  <c r="H6" i="98"/>
  <c r="D5" i="139" s="1"/>
  <c r="H26" i="98"/>
  <c r="D25" i="139" s="1"/>
  <c r="H19" i="97"/>
  <c r="C18" i="139" s="1"/>
  <c r="H31" i="97"/>
  <c r="C30" i="139" s="1"/>
  <c r="H7" i="97"/>
  <c r="C6" i="139" s="1"/>
  <c r="H14" i="97"/>
  <c r="C13" i="139" s="1"/>
  <c r="H24" i="100"/>
  <c r="E23" i="139" s="1"/>
  <c r="H8" i="100"/>
  <c r="E7" i="139" s="1"/>
  <c r="H20" i="89"/>
  <c r="F19" i="138" s="1"/>
  <c r="H28" i="85"/>
  <c r="B27" i="138" s="1"/>
  <c r="H12" i="85"/>
  <c r="B11" i="138" s="1"/>
  <c r="H36" i="74"/>
  <c r="E35" i="102" s="1"/>
  <c r="H20" i="74"/>
  <c r="E19" i="102" s="1"/>
  <c r="H29" i="88"/>
  <c r="E28" i="138" s="1"/>
  <c r="H38" i="97"/>
  <c r="C37" i="139" s="1"/>
  <c r="H17" i="73"/>
  <c r="D16" i="102" s="1"/>
  <c r="H15" i="73"/>
  <c r="D14" i="102" s="1"/>
  <c r="H9" i="98"/>
  <c r="D8" i="139" s="1"/>
  <c r="H27" i="98"/>
  <c r="D26" i="139" s="1"/>
  <c r="H24" i="89"/>
  <c r="F23" i="138" s="1"/>
  <c r="H13" i="85"/>
  <c r="B12" i="138" s="1"/>
  <c r="H35" i="96"/>
  <c r="B34" i="139" s="1"/>
  <c r="H17" i="88"/>
  <c r="E16" i="138" s="1"/>
  <c r="H33" i="88"/>
  <c r="E32" i="138" s="1"/>
  <c r="H26" i="86"/>
  <c r="C25" i="138" s="1"/>
  <c r="H19" i="85"/>
  <c r="B18" i="138" s="1"/>
  <c r="H10" i="75"/>
  <c r="F9" i="102" s="1"/>
  <c r="H23" i="74"/>
  <c r="E22" i="102" s="1"/>
  <c r="H11" i="97"/>
  <c r="C10" i="139" s="1"/>
  <c r="H7" i="73"/>
  <c r="D6" i="102" s="1"/>
  <c r="H17" i="34"/>
  <c r="H35" i="34"/>
  <c r="H37" i="86"/>
  <c r="C36" i="138" s="1"/>
  <c r="H11" i="125"/>
  <c r="E10" i="141" s="1"/>
  <c r="H24" i="98"/>
  <c r="D23" i="139" s="1"/>
  <c r="H8" i="98"/>
  <c r="D7" i="139" s="1"/>
  <c r="H10" i="100"/>
  <c r="E9" i="139" s="1"/>
  <c r="H20" i="97"/>
  <c r="C19" i="139" s="1"/>
  <c r="H29" i="89"/>
  <c r="F28" i="138" s="1"/>
  <c r="H24" i="75"/>
  <c r="F23" i="102" s="1"/>
  <c r="H8" i="75"/>
  <c r="F7" i="102" s="1"/>
  <c r="H21" i="74"/>
  <c r="E20" i="102" s="1"/>
  <c r="H24" i="71"/>
  <c r="B23" i="102" s="1"/>
  <c r="H8" i="71"/>
  <c r="B7" i="102" s="1"/>
  <c r="H40" i="97"/>
  <c r="C39" i="139" s="1"/>
  <c r="H12" i="88"/>
  <c r="E11" i="138" s="1"/>
  <c r="H22" i="71"/>
  <c r="B21" i="102" s="1"/>
  <c r="H33" i="97"/>
  <c r="C32" i="139" s="1"/>
  <c r="H17" i="72"/>
  <c r="C16" i="102" s="1"/>
  <c r="H17" i="87"/>
  <c r="D16" i="138" s="1"/>
  <c r="H30" i="98"/>
  <c r="D29" i="139" s="1"/>
  <c r="H14" i="85"/>
  <c r="B13" i="138" s="1"/>
  <c r="H13" i="98"/>
  <c r="D12" i="139" s="1"/>
  <c r="H15" i="98"/>
  <c r="D14" i="139" s="1"/>
  <c r="H32" i="97"/>
  <c r="C31" i="139" s="1"/>
  <c r="H17" i="85"/>
  <c r="B16" i="138" s="1"/>
  <c r="H17" i="74"/>
  <c r="E16" i="102" s="1"/>
  <c r="H11" i="89"/>
  <c r="F10" i="138" s="1"/>
  <c r="H27" i="88"/>
  <c r="E26" i="138" s="1"/>
  <c r="H11" i="74"/>
  <c r="E10" i="102" s="1"/>
  <c r="H36" i="73"/>
  <c r="D35" i="102" s="1"/>
  <c r="H18" i="71"/>
  <c r="B17" i="102" s="1"/>
  <c r="H17" i="97"/>
  <c r="C16" i="139" s="1"/>
  <c r="H37" i="72"/>
  <c r="C36" i="102" s="1"/>
  <c r="H37" i="87"/>
  <c r="D36" i="138" s="1"/>
  <c r="H32" i="34"/>
  <c r="H16" i="34"/>
  <c r="H11" i="126"/>
  <c r="F10" i="141" s="1"/>
  <c r="H34" i="98"/>
  <c r="D33" i="139" s="1"/>
  <c r="H9" i="100"/>
  <c r="E8" i="139" s="1"/>
  <c r="H19" i="101"/>
  <c r="F18" i="139" s="1"/>
  <c r="H35" i="101"/>
  <c r="F34" i="139" s="1"/>
  <c r="H15" i="75"/>
  <c r="F14" i="102" s="1"/>
  <c r="H28" i="88"/>
  <c r="E27" i="138" s="1"/>
  <c r="H30" i="34"/>
  <c r="H31" i="100"/>
  <c r="E30" i="139" s="1"/>
  <c r="H21" i="89"/>
  <c r="F20" i="138" s="1"/>
  <c r="H9" i="89"/>
  <c r="F8" i="138" s="1"/>
  <c r="H20" i="88"/>
  <c r="E19" i="138" s="1"/>
  <c r="H14" i="34"/>
  <c r="H38" i="34"/>
  <c r="H19" i="114"/>
  <c r="E18" i="140" s="1"/>
  <c r="H15" i="100"/>
  <c r="E14" i="139" s="1"/>
  <c r="H36" i="88"/>
  <c r="E35" i="138" s="1"/>
  <c r="H30" i="85"/>
  <c r="B29" i="138" s="1"/>
  <c r="H6" i="34"/>
  <c r="H25" i="100"/>
  <c r="E24" i="139" s="1"/>
  <c r="H5" i="89"/>
  <c r="F4" i="138" s="1"/>
  <c r="H31" i="75"/>
  <c r="F30" i="102" s="1"/>
  <c r="H25" i="89"/>
  <c r="F24" i="138" s="1"/>
  <c r="H30" i="88"/>
  <c r="E29" i="138" s="1"/>
  <c r="H15" i="86"/>
  <c r="C14" i="138" s="1"/>
  <c r="H6" i="72"/>
  <c r="C5" i="102" s="1"/>
  <c r="H22" i="72"/>
  <c r="C21" i="102" s="1"/>
  <c r="H38" i="72"/>
  <c r="C37" i="102" s="1"/>
  <c r="H37" i="98"/>
  <c r="D36" i="139" s="1"/>
  <c r="H10" i="85"/>
  <c r="B9" i="138" s="1"/>
  <c r="H28" i="135"/>
  <c r="D27" i="142" s="1"/>
  <c r="G28" i="101"/>
  <c r="H28" i="101"/>
  <c r="F27" i="139" s="1"/>
  <c r="G12" i="101"/>
  <c r="H12" i="101"/>
  <c r="F11" i="139" s="1"/>
  <c r="G28" i="96"/>
  <c r="H28" i="96"/>
  <c r="B27" i="139" s="1"/>
  <c r="G12" i="96"/>
  <c r="H12" i="96"/>
  <c r="B11" i="139" s="1"/>
  <c r="H32" i="98"/>
  <c r="D31" i="139" s="1"/>
  <c r="H16" i="98"/>
  <c r="D15" i="139" s="1"/>
  <c r="H17" i="100"/>
  <c r="E16" i="139" s="1"/>
  <c r="H32" i="86"/>
  <c r="C31" i="138" s="1"/>
  <c r="H16" i="86"/>
  <c r="C15" i="138" s="1"/>
  <c r="H32" i="75"/>
  <c r="F31" i="102" s="1"/>
  <c r="H16" i="75"/>
  <c r="F15" i="102" s="1"/>
  <c r="H32" i="71"/>
  <c r="B31" i="102" s="1"/>
  <c r="H16" i="71"/>
  <c r="B15" i="102" s="1"/>
  <c r="H23" i="100"/>
  <c r="E22" i="139" s="1"/>
  <c r="H17" i="89"/>
  <c r="F16" i="138" s="1"/>
  <c r="H32" i="85"/>
  <c r="B31" i="138" s="1"/>
  <c r="H16" i="85"/>
  <c r="B15" i="138" s="1"/>
  <c r="H40" i="74"/>
  <c r="E39" i="102" s="1"/>
  <c r="H24" i="74"/>
  <c r="E23" i="102" s="1"/>
  <c r="H8" i="74"/>
  <c r="E7" i="102" s="1"/>
  <c r="H18" i="101"/>
  <c r="F17" i="139" s="1"/>
  <c r="H34" i="101"/>
  <c r="F33" i="139" s="1"/>
  <c r="H15" i="101"/>
  <c r="F14" i="139" s="1"/>
  <c r="H31" i="101"/>
  <c r="F30" i="139" s="1"/>
  <c r="H29" i="100"/>
  <c r="E28" i="139" s="1"/>
  <c r="H18" i="97"/>
  <c r="C17" i="139" s="1"/>
  <c r="H20" i="96"/>
  <c r="B19" i="139" s="1"/>
  <c r="H14" i="96"/>
  <c r="B13" i="139" s="1"/>
  <c r="H30" i="96"/>
  <c r="B29" i="139" s="1"/>
  <c r="H37" i="89"/>
  <c r="F36" i="138" s="1"/>
  <c r="H15" i="89"/>
  <c r="F14" i="138" s="1"/>
  <c r="H22" i="88"/>
  <c r="E21" i="138" s="1"/>
  <c r="H32" i="73"/>
  <c r="D31" i="102" s="1"/>
  <c r="H16" i="73"/>
  <c r="D15" i="102" s="1"/>
  <c r="H24" i="101"/>
  <c r="F23" i="139" s="1"/>
  <c r="H32" i="87"/>
  <c r="D31" i="138" s="1"/>
  <c r="H19" i="86"/>
  <c r="C18" i="138" s="1"/>
  <c r="H23" i="75"/>
  <c r="F22" i="102" s="1"/>
  <c r="H22" i="74"/>
  <c r="E21" i="102" s="1"/>
  <c r="H25" i="71"/>
  <c r="B24" i="102" s="1"/>
  <c r="H16" i="101"/>
  <c r="F15" i="139" s="1"/>
  <c r="H22" i="97"/>
  <c r="C21" i="139" s="1"/>
  <c r="H16" i="96"/>
  <c r="B15" i="139" s="1"/>
  <c r="H10" i="88"/>
  <c r="E9" i="138" s="1"/>
  <c r="H33" i="86"/>
  <c r="C32" i="138" s="1"/>
  <c r="H5" i="75"/>
  <c r="F4" i="102" s="1"/>
  <c r="H19" i="73"/>
  <c r="D18" i="102" s="1"/>
  <c r="H15" i="71"/>
  <c r="B14" i="102" s="1"/>
  <c r="H19" i="100"/>
  <c r="E18" i="139" s="1"/>
  <c r="H14" i="88"/>
  <c r="E13" i="138" s="1"/>
  <c r="H24" i="87"/>
  <c r="D23" i="138" s="1"/>
  <c r="H23" i="86"/>
  <c r="C22" i="138" s="1"/>
  <c r="H11" i="75"/>
  <c r="F10" i="102" s="1"/>
  <c r="H33" i="73"/>
  <c r="D32" i="102" s="1"/>
  <c r="H20" i="72"/>
  <c r="C19" i="102" s="1"/>
  <c r="H14" i="72"/>
  <c r="C13" i="102" s="1"/>
  <c r="H30" i="72"/>
  <c r="C29" i="102" s="1"/>
  <c r="H11" i="72"/>
  <c r="C10" i="102" s="1"/>
  <c r="H27" i="72"/>
  <c r="C26" i="102" s="1"/>
  <c r="H5" i="71"/>
  <c r="B4" i="102" s="1"/>
  <c r="H8" i="101"/>
  <c r="F7" i="139" s="1"/>
  <c r="H20" i="87"/>
  <c r="D19" i="138" s="1"/>
  <c r="H14" i="87"/>
  <c r="D13" i="138" s="1"/>
  <c r="H30" i="87"/>
  <c r="D29" i="138" s="1"/>
  <c r="H11" i="87"/>
  <c r="D10" i="138" s="1"/>
  <c r="H27" i="87"/>
  <c r="D26" i="138" s="1"/>
  <c r="H29" i="86"/>
  <c r="C28" i="138" s="1"/>
  <c r="H9" i="75"/>
  <c r="F8" i="102" s="1"/>
  <c r="H27" i="71"/>
  <c r="B26" i="102" s="1"/>
  <c r="H34" i="74"/>
  <c r="E33" i="102" s="1"/>
  <c r="H14" i="74"/>
  <c r="E13" i="102" s="1"/>
  <c r="H7" i="88"/>
  <c r="E6" i="138" s="1"/>
  <c r="H24" i="72"/>
  <c r="C23" i="102" s="1"/>
  <c r="H11" i="124"/>
  <c r="D10" i="141" s="1"/>
  <c r="H6" i="101"/>
  <c r="F5" i="139" s="1"/>
  <c r="H22" i="101"/>
  <c r="F21" i="139" s="1"/>
  <c r="H38" i="101"/>
  <c r="F37" i="139" s="1"/>
  <c r="H21" i="100"/>
  <c r="E20" i="139" s="1"/>
  <c r="H18" i="96"/>
  <c r="B17" i="139" s="1"/>
  <c r="H34" i="96"/>
  <c r="B33" i="139" s="1"/>
  <c r="H16" i="87"/>
  <c r="D15" i="138" s="1"/>
  <c r="H11" i="86"/>
  <c r="C10" i="138" s="1"/>
  <c r="H10" i="74"/>
  <c r="E9" i="102" s="1"/>
  <c r="H17" i="71"/>
  <c r="B16" i="102" s="1"/>
  <c r="H35" i="89"/>
  <c r="F34" i="138" s="1"/>
  <c r="H25" i="86"/>
  <c r="C24" i="138" s="1"/>
  <c r="H29" i="75"/>
  <c r="F28" i="102" s="1"/>
  <c r="H39" i="71"/>
  <c r="B38" i="102" s="1"/>
  <c r="H7" i="71"/>
  <c r="B6" i="102" s="1"/>
  <c r="H32" i="101"/>
  <c r="F31" i="139" s="1"/>
  <c r="H11" i="100"/>
  <c r="E10" i="139" s="1"/>
  <c r="H32" i="96"/>
  <c r="B31" i="139" s="1"/>
  <c r="H5" i="88"/>
  <c r="E4" i="138" s="1"/>
  <c r="H8" i="87"/>
  <c r="D7" i="138" s="1"/>
  <c r="H35" i="75"/>
  <c r="F34" i="102" s="1"/>
  <c r="H40" i="75"/>
  <c r="F39" i="102" s="1"/>
  <c r="H18" i="72"/>
  <c r="C17" i="102" s="1"/>
  <c r="H34" i="72"/>
  <c r="C33" i="102" s="1"/>
  <c r="H15" i="72"/>
  <c r="C14" i="102" s="1"/>
  <c r="H31" i="72"/>
  <c r="C30" i="102" s="1"/>
  <c r="H29" i="71"/>
  <c r="B28" i="102" s="1"/>
  <c r="H8" i="96"/>
  <c r="B7" i="139" s="1"/>
  <c r="H34" i="88"/>
  <c r="E33" i="138" s="1"/>
  <c r="H18" i="87"/>
  <c r="D17" i="138" s="1"/>
  <c r="H34" i="87"/>
  <c r="D33" i="138" s="1"/>
  <c r="H15" i="87"/>
  <c r="D14" i="138" s="1"/>
  <c r="H31" i="87"/>
  <c r="D30" i="138" s="1"/>
  <c r="H21" i="86"/>
  <c r="C20" i="138" s="1"/>
  <c r="H33" i="75"/>
  <c r="F32" i="102" s="1"/>
  <c r="H19" i="71"/>
  <c r="B18" i="102" s="1"/>
  <c r="H39" i="88"/>
  <c r="E38" i="138" s="1"/>
  <c r="H18" i="74"/>
  <c r="E17" i="102" s="1"/>
  <c r="H15" i="88"/>
  <c r="E14" i="138" s="1"/>
  <c r="H28" i="72"/>
  <c r="C27" i="102" s="1"/>
  <c r="H28" i="115"/>
  <c r="F27" i="140" s="1"/>
  <c r="H33" i="100"/>
  <c r="E32" i="139" s="1"/>
  <c r="H39" i="100"/>
  <c r="E38" i="139" s="1"/>
  <c r="H7" i="100"/>
  <c r="E6" i="139" s="1"/>
  <c r="H36" i="101"/>
  <c r="F35" i="139" s="1"/>
  <c r="H10" i="101"/>
  <c r="F9" i="139" s="1"/>
  <c r="H26" i="101"/>
  <c r="F25" i="139" s="1"/>
  <c r="H7" i="101"/>
  <c r="F6" i="139" s="1"/>
  <c r="H23" i="101"/>
  <c r="F22" i="139" s="1"/>
  <c r="H39" i="101"/>
  <c r="F38" i="139" s="1"/>
  <c r="H13" i="100"/>
  <c r="E12" i="139" s="1"/>
  <c r="H6" i="96"/>
  <c r="B5" i="139" s="1"/>
  <c r="H22" i="96"/>
  <c r="B21" i="139" s="1"/>
  <c r="H38" i="96"/>
  <c r="B37" i="139" s="1"/>
  <c r="H24" i="96"/>
  <c r="B23" i="139" s="1"/>
  <c r="G19" i="88"/>
  <c r="H19" i="88"/>
  <c r="E18" i="138" s="1"/>
  <c r="G35" i="88"/>
  <c r="H35" i="88"/>
  <c r="E34" i="138" s="1"/>
  <c r="H35" i="86"/>
  <c r="C34" i="138" s="1"/>
  <c r="H40" i="86"/>
  <c r="C39" i="138" s="1"/>
  <c r="H39" i="75"/>
  <c r="F38" i="102" s="1"/>
  <c r="H7" i="75"/>
  <c r="F6" i="102" s="1"/>
  <c r="H6" i="74"/>
  <c r="E5" i="102" s="1"/>
  <c r="H9" i="71"/>
  <c r="B8" i="102" s="1"/>
  <c r="H28" i="87"/>
  <c r="D27" i="138" s="1"/>
  <c r="H17" i="86"/>
  <c r="C16" i="138" s="1"/>
  <c r="H21" i="75"/>
  <c r="F20" i="102" s="1"/>
  <c r="H31" i="71"/>
  <c r="B30" i="102" s="1"/>
  <c r="H35" i="100"/>
  <c r="E34" i="139" s="1"/>
  <c r="H40" i="100"/>
  <c r="E39" i="139" s="1"/>
  <c r="H39" i="86"/>
  <c r="C38" i="138" s="1"/>
  <c r="H7" i="86"/>
  <c r="C6" i="138" s="1"/>
  <c r="H27" i="75"/>
  <c r="F26" i="102" s="1"/>
  <c r="H19" i="72"/>
  <c r="C18" i="102" s="1"/>
  <c r="H35" i="72"/>
  <c r="C34" i="102" s="1"/>
  <c r="H21" i="71"/>
  <c r="B20" i="102" s="1"/>
  <c r="H26" i="88"/>
  <c r="E25" i="138" s="1"/>
  <c r="H6" i="87"/>
  <c r="D5" i="138" s="1"/>
  <c r="H22" i="87"/>
  <c r="D21" i="138" s="1"/>
  <c r="H38" i="87"/>
  <c r="D37" i="138" s="1"/>
  <c r="H19" i="87"/>
  <c r="D18" i="138" s="1"/>
  <c r="H35" i="87"/>
  <c r="D34" i="138" s="1"/>
  <c r="H13" i="86"/>
  <c r="C12" i="138" s="1"/>
  <c r="H25" i="75"/>
  <c r="F24" i="102" s="1"/>
  <c r="H11" i="71"/>
  <c r="B10" i="102" s="1"/>
  <c r="H31" i="88"/>
  <c r="E30" i="138" s="1"/>
  <c r="H32" i="72"/>
  <c r="C31" i="102" s="1"/>
  <c r="H8" i="72"/>
  <c r="C7" i="102" s="1"/>
  <c r="H16" i="72"/>
  <c r="C15" i="102" s="1"/>
  <c r="H33" i="112"/>
  <c r="D32" i="140" s="1"/>
  <c r="H20" i="101"/>
  <c r="F19" i="139" s="1"/>
  <c r="H14" i="101"/>
  <c r="F13" i="139" s="1"/>
  <c r="H30" i="101"/>
  <c r="F29" i="139" s="1"/>
  <c r="H11" i="101"/>
  <c r="F10" i="139" s="1"/>
  <c r="H27" i="101"/>
  <c r="F26" i="139" s="1"/>
  <c r="H5" i="100"/>
  <c r="E4" i="139" s="1"/>
  <c r="H36" i="96"/>
  <c r="B35" i="139" s="1"/>
  <c r="H10" i="96"/>
  <c r="B9" i="139" s="1"/>
  <c r="H26" i="96"/>
  <c r="B25" i="139" s="1"/>
  <c r="G23" i="88"/>
  <c r="H23" i="88"/>
  <c r="E22" i="138" s="1"/>
  <c r="H27" i="86"/>
  <c r="C26" i="138" s="1"/>
  <c r="H26" i="74"/>
  <c r="E25" i="102" s="1"/>
  <c r="H33" i="71"/>
  <c r="B32" i="102" s="1"/>
  <c r="H27" i="97"/>
  <c r="C26" i="139" s="1"/>
  <c r="H19" i="89"/>
  <c r="F18" i="138" s="1"/>
  <c r="H12" i="87"/>
  <c r="D11" i="138" s="1"/>
  <c r="H9" i="86"/>
  <c r="C8" i="138" s="1"/>
  <c r="H13" i="75"/>
  <c r="F12" i="102" s="1"/>
  <c r="H23" i="71"/>
  <c r="B22" i="102" s="1"/>
  <c r="H27" i="100"/>
  <c r="E26" i="139" s="1"/>
  <c r="H31" i="86"/>
  <c r="C30" i="138" s="1"/>
  <c r="H19" i="75"/>
  <c r="F18" i="102" s="1"/>
  <c r="H36" i="72"/>
  <c r="C35" i="102" s="1"/>
  <c r="H10" i="72"/>
  <c r="C9" i="102" s="1"/>
  <c r="H26" i="72"/>
  <c r="C25" i="102" s="1"/>
  <c r="H7" i="72"/>
  <c r="C6" i="102" s="1"/>
  <c r="H23" i="72"/>
  <c r="C22" i="102" s="1"/>
  <c r="H39" i="72"/>
  <c r="C38" i="102" s="1"/>
  <c r="H13" i="71"/>
  <c r="B12" i="102" s="1"/>
  <c r="H9" i="88"/>
  <c r="E8" i="138" s="1"/>
  <c r="H36" i="87"/>
  <c r="D35" i="138" s="1"/>
  <c r="H10" i="87"/>
  <c r="D9" i="138" s="1"/>
  <c r="H26" i="87"/>
  <c r="D25" i="138" s="1"/>
  <c r="H7" i="87"/>
  <c r="D6" i="138" s="1"/>
  <c r="H23" i="87"/>
  <c r="D22" i="138" s="1"/>
  <c r="H39" i="87"/>
  <c r="D38" i="138" s="1"/>
  <c r="H5" i="86"/>
  <c r="C4" i="138" s="1"/>
  <c r="H17" i="75"/>
  <c r="F16" i="102" s="1"/>
  <c r="H23" i="73"/>
  <c r="D22" i="102" s="1"/>
  <c r="H35" i="71"/>
  <c r="B34" i="102" s="1"/>
  <c r="H40" i="71"/>
  <c r="B39" i="102" s="1"/>
  <c r="H11" i="88"/>
  <c r="E10" i="138" s="1"/>
  <c r="H12" i="72"/>
  <c r="C11" i="102" s="1"/>
  <c r="H30" i="74"/>
  <c r="E29" i="102" s="1"/>
  <c r="H8" i="112" l="1"/>
  <c r="D7" i="140" s="1"/>
  <c r="H18" i="34"/>
  <c r="H34" i="135"/>
  <c r="D33" i="142" s="1"/>
  <c r="H14" i="112"/>
  <c r="D13" i="140" s="1"/>
  <c r="H19" i="112"/>
  <c r="D18" i="140" s="1"/>
  <c r="H21" i="112"/>
  <c r="D20" i="140" s="1"/>
  <c r="H29" i="25"/>
  <c r="H35" i="25"/>
  <c r="H24" i="25"/>
  <c r="H10" i="134"/>
  <c r="C9" i="142" s="1"/>
  <c r="H8" i="134"/>
  <c r="C7" i="142" s="1"/>
  <c r="H32" i="134"/>
  <c r="C31" i="142" s="1"/>
  <c r="H15" i="134"/>
  <c r="C14" i="142" s="1"/>
  <c r="H23" i="112"/>
  <c r="D22" i="140" s="1"/>
  <c r="H8" i="123"/>
  <c r="C7" i="141" s="1"/>
  <c r="H11" i="134"/>
  <c r="C10" i="142" s="1"/>
  <c r="H25" i="25"/>
  <c r="H29" i="134"/>
  <c r="C28" i="142" s="1"/>
  <c r="H29" i="114"/>
  <c r="E28" i="140" s="1"/>
  <c r="H23" i="134"/>
  <c r="C22" i="142" s="1"/>
  <c r="H21" i="35"/>
  <c r="G40" i="123"/>
  <c r="H31" i="25"/>
  <c r="H37" i="135"/>
  <c r="D36" i="142" s="1"/>
  <c r="H37" i="35"/>
  <c r="H20" i="25"/>
  <c r="H12" i="25"/>
  <c r="H28" i="134"/>
  <c r="C27" i="142" s="1"/>
  <c r="H39" i="135"/>
  <c r="D38" i="142" s="1"/>
  <c r="H19" i="134"/>
  <c r="C18" i="142" s="1"/>
  <c r="H36" i="134"/>
  <c r="C35" i="142" s="1"/>
  <c r="H22" i="34"/>
  <c r="H35" i="112"/>
  <c r="D34" i="140" s="1"/>
  <c r="H13" i="134"/>
  <c r="C12" i="142" s="1"/>
  <c r="H6" i="134"/>
  <c r="C5" i="142" s="1"/>
  <c r="H20" i="135"/>
  <c r="D19" i="142" s="1"/>
  <c r="H9" i="35"/>
  <c r="H22" i="134"/>
  <c r="C21" i="142" s="1"/>
  <c r="H37" i="42"/>
  <c r="H10" i="112"/>
  <c r="D9" i="140" s="1"/>
  <c r="H7" i="25"/>
  <c r="H16" i="112"/>
  <c r="D15" i="140" s="1"/>
  <c r="H39" i="134"/>
  <c r="C38" i="142" s="1"/>
  <c r="H33" i="135"/>
  <c r="D32" i="142" s="1"/>
  <c r="H8" i="35"/>
  <c r="H16" i="25"/>
  <c r="H25" i="134"/>
  <c r="C24" i="142" s="1"/>
  <c r="G13" i="123"/>
  <c r="H13" i="123"/>
  <c r="C12" i="141" s="1"/>
  <c r="G9" i="114"/>
  <c r="H9" i="114"/>
  <c r="E8" i="140" s="1"/>
  <c r="G16" i="123"/>
  <c r="H16" i="123"/>
  <c r="C15" i="141" s="1"/>
  <c r="H33" i="42"/>
  <c r="H36" i="25"/>
  <c r="H12" i="27"/>
  <c r="H24" i="134"/>
  <c r="C23" i="142" s="1"/>
  <c r="H18" i="112"/>
  <c r="D17" i="140" s="1"/>
  <c r="H36" i="135"/>
  <c r="D35" i="142" s="1"/>
  <c r="H23" i="136"/>
  <c r="E22" i="142" s="1"/>
  <c r="H20" i="134"/>
  <c r="C19" i="142" s="1"/>
  <c r="H34" i="35"/>
  <c r="H28" i="25"/>
  <c r="G40" i="35"/>
  <c r="J40" i="35"/>
  <c r="H40" i="55"/>
  <c r="G40" i="25"/>
  <c r="J41" i="34"/>
  <c r="H22" i="42"/>
  <c r="H35" i="134"/>
  <c r="C34" i="142" s="1"/>
  <c r="H23" i="42"/>
  <c r="H13" i="135"/>
  <c r="D12" i="142" s="1"/>
  <c r="H32" i="123"/>
  <c r="C31" i="141" s="1"/>
  <c r="H20" i="35"/>
  <c r="H39" i="34"/>
  <c r="H23" i="25"/>
  <c r="H27" i="25"/>
  <c r="H11" i="135"/>
  <c r="D10" i="142" s="1"/>
  <c r="H15" i="41"/>
  <c r="G30" i="112"/>
  <c r="H30" i="112"/>
  <c r="D29" i="140" s="1"/>
  <c r="H31" i="125"/>
  <c r="E30" i="141" s="1"/>
  <c r="G37" i="34"/>
  <c r="H37" i="34"/>
  <c r="G25" i="112"/>
  <c r="H25" i="112"/>
  <c r="D24" i="140" s="1"/>
  <c r="G15" i="112"/>
  <c r="H15" i="112"/>
  <c r="D14" i="140" s="1"/>
  <c r="G29" i="123"/>
  <c r="H29" i="123"/>
  <c r="C28" i="141" s="1"/>
  <c r="H34" i="112"/>
  <c r="D33" i="140" s="1"/>
  <c r="G13" i="110"/>
  <c r="H13" i="110"/>
  <c r="B12" i="140" s="1"/>
  <c r="G9" i="112"/>
  <c r="H9" i="112"/>
  <c r="D8" i="140" s="1"/>
  <c r="G5" i="112"/>
  <c r="H5" i="112"/>
  <c r="D4" i="140" s="1"/>
  <c r="H40" i="35"/>
  <c r="H26" i="135"/>
  <c r="D25" i="142" s="1"/>
  <c r="H14" i="123"/>
  <c r="C13" i="141" s="1"/>
  <c r="G12" i="135"/>
  <c r="H12" i="135"/>
  <c r="D11" i="142" s="1"/>
  <c r="G5" i="135"/>
  <c r="H5" i="135"/>
  <c r="D4" i="142" s="1"/>
  <c r="G25" i="34"/>
  <c r="H25" i="34"/>
  <c r="G31" i="112"/>
  <c r="H31" i="112"/>
  <c r="D30" i="140" s="1"/>
  <c r="G13" i="112"/>
  <c r="H13" i="112"/>
  <c r="D12" i="140" s="1"/>
  <c r="H26" i="112"/>
  <c r="D25" i="140" s="1"/>
  <c r="G38" i="114"/>
  <c r="H38" i="114"/>
  <c r="E37" i="140" s="1"/>
  <c r="H39" i="42"/>
  <c r="H28" i="42"/>
  <c r="H15" i="35"/>
  <c r="H19" i="35"/>
  <c r="H39" i="35"/>
  <c r="H31" i="34"/>
  <c r="H18" i="35"/>
  <c r="H28" i="35"/>
  <c r="H35" i="35"/>
  <c r="H11" i="35"/>
  <c r="H5" i="27"/>
  <c r="H7" i="27"/>
  <c r="H8" i="25"/>
  <c r="H37" i="25"/>
  <c r="H26" i="25"/>
  <c r="H18" i="25"/>
  <c r="H35" i="42"/>
  <c r="H5" i="42"/>
  <c r="H17" i="125"/>
  <c r="E16" i="141" s="1"/>
  <c r="H27" i="27"/>
  <c r="H29" i="112"/>
  <c r="D28" i="140" s="1"/>
  <c r="H9" i="42"/>
  <c r="H12" i="42"/>
  <c r="H11" i="25"/>
  <c r="H40" i="112"/>
  <c r="D39" i="140" s="1"/>
  <c r="H7" i="35"/>
  <c r="H33" i="35"/>
  <c r="H27" i="136"/>
  <c r="E26" i="142" s="1"/>
  <c r="H24" i="135"/>
  <c r="D23" i="142" s="1"/>
  <c r="H8" i="27"/>
  <c r="H35" i="27"/>
  <c r="H6" i="25"/>
  <c r="H27" i="134"/>
  <c r="C26" i="142" s="1"/>
  <c r="H25" i="35"/>
  <c r="H27" i="135"/>
  <c r="D26" i="142" s="1"/>
  <c r="H17" i="35"/>
  <c r="H13" i="35"/>
  <c r="H17" i="124"/>
  <c r="D16" i="141" s="1"/>
  <c r="H26" i="34"/>
  <c r="H19" i="42"/>
  <c r="H18" i="42"/>
  <c r="H36" i="35"/>
  <c r="H9" i="25"/>
  <c r="H20" i="136"/>
  <c r="E19" i="142" s="1"/>
  <c r="H26" i="125"/>
  <c r="E25" i="141" s="1"/>
  <c r="H27" i="112"/>
  <c r="D26" i="140" s="1"/>
  <c r="H14" i="41"/>
  <c r="H32" i="35"/>
  <c r="H7" i="112"/>
  <c r="D6" i="140" s="1"/>
  <c r="H8" i="135"/>
  <c r="D7" i="142" s="1"/>
  <c r="H38" i="136"/>
  <c r="E37" i="142" s="1"/>
  <c r="H34" i="25"/>
  <c r="H21" i="27"/>
  <c r="H15" i="34"/>
  <c r="H14" i="42"/>
  <c r="H10" i="42"/>
  <c r="H11" i="42"/>
  <c r="H27" i="42"/>
  <c r="H6" i="42"/>
  <c r="H15" i="42"/>
  <c r="H7" i="42"/>
  <c r="H24" i="42"/>
  <c r="H26" i="42"/>
  <c r="H17" i="42"/>
  <c r="H8" i="41"/>
  <c r="H24" i="41"/>
  <c r="H24" i="125"/>
  <c r="E23" i="141" s="1"/>
  <c r="H10" i="114"/>
  <c r="E9" i="140" s="1"/>
  <c r="H28" i="112"/>
  <c r="D27" i="140" s="1"/>
  <c r="H29" i="125"/>
  <c r="E28" i="141" s="1"/>
  <c r="H20" i="112"/>
  <c r="D19" i="140" s="1"/>
  <c r="H10" i="35"/>
  <c r="H10" i="34"/>
  <c r="H12" i="112"/>
  <c r="D11" i="140" s="1"/>
  <c r="H16" i="42"/>
  <c r="H38" i="42"/>
  <c r="H40" i="42"/>
  <c r="H14" i="25"/>
  <c r="H21" i="41"/>
  <c r="H32" i="42"/>
  <c r="H29" i="42"/>
  <c r="H31" i="114"/>
  <c r="E30" i="140" s="1"/>
  <c r="H39" i="25"/>
  <c r="H37" i="112"/>
  <c r="D36" i="140" s="1"/>
  <c r="H15" i="25"/>
  <c r="H14" i="125"/>
  <c r="E13" i="141" s="1"/>
  <c r="H20" i="137"/>
  <c r="F19" i="142" s="1"/>
  <c r="H19" i="25"/>
  <c r="H30" i="135"/>
  <c r="D29" i="142" s="1"/>
  <c r="H13" i="25"/>
  <c r="H22" i="25"/>
  <c r="H5" i="34"/>
  <c r="H31" i="42"/>
  <c r="H24" i="35"/>
  <c r="H21" i="123"/>
  <c r="C20" i="141" s="1"/>
  <c r="H20" i="42"/>
  <c r="H11" i="114"/>
  <c r="E10" i="140" s="1"/>
  <c r="H12" i="123"/>
  <c r="C11" i="141" s="1"/>
  <c r="H13" i="125"/>
  <c r="E12" i="141" s="1"/>
  <c r="H18" i="41"/>
  <c r="H31" i="41"/>
  <c r="H16" i="41"/>
  <c r="H37" i="41"/>
  <c r="H31" i="135"/>
  <c r="D30" i="142" s="1"/>
  <c r="H15" i="135"/>
  <c r="D14" i="142" s="1"/>
  <c r="H22" i="136"/>
  <c r="E21" i="142" s="1"/>
  <c r="H25" i="136"/>
  <c r="E24" i="142" s="1"/>
  <c r="H14" i="135"/>
  <c r="D13" i="142" s="1"/>
  <c r="H16" i="133"/>
  <c r="B15" i="142" s="1"/>
  <c r="C20" i="60"/>
  <c r="E20" i="60" s="1"/>
  <c r="G20" i="60" s="1"/>
  <c r="C29" i="60"/>
  <c r="E29" i="60" s="1"/>
  <c r="G29" i="60" s="1"/>
  <c r="C36" i="60"/>
  <c r="E36" i="60" s="1"/>
  <c r="G36" i="60" s="1"/>
  <c r="H12" i="137"/>
  <c r="F11" i="142" s="1"/>
  <c r="C9" i="60"/>
  <c r="E9" i="60" s="1"/>
  <c r="G9" i="60" s="1"/>
  <c r="C8" i="60"/>
  <c r="E8" i="60" s="1"/>
  <c r="G8" i="60" s="1"/>
  <c r="C6" i="60"/>
  <c r="E6" i="60" s="1"/>
  <c r="C5" i="60"/>
  <c r="E5" i="60" s="1"/>
  <c r="G5" i="60" s="1"/>
  <c r="H19" i="135"/>
  <c r="D18" i="142" s="1"/>
  <c r="C21" i="60"/>
  <c r="E21" i="60" s="1"/>
  <c r="G21" i="60" s="1"/>
  <c r="C30" i="60"/>
  <c r="E30" i="60" s="1"/>
  <c r="G30" i="60" s="1"/>
  <c r="C33" i="60"/>
  <c r="E33" i="60" s="1"/>
  <c r="G33" i="60" s="1"/>
  <c r="H16" i="134"/>
  <c r="C15" i="142" s="1"/>
  <c r="H26" i="134"/>
  <c r="C25" i="142" s="1"/>
  <c r="C35" i="60"/>
  <c r="E35" i="60" s="1"/>
  <c r="G35" i="60" s="1"/>
  <c r="C37" i="60"/>
  <c r="E37" i="60" s="1"/>
  <c r="G37" i="60" s="1"/>
  <c r="C26" i="60"/>
  <c r="E26" i="60" s="1"/>
  <c r="G26" i="60" s="1"/>
  <c r="C24" i="60"/>
  <c r="E24" i="60" s="1"/>
  <c r="G24" i="60" s="1"/>
  <c r="C16" i="60"/>
  <c r="E16" i="60" s="1"/>
  <c r="G16" i="60" s="1"/>
  <c r="C39" i="60"/>
  <c r="E39" i="60" s="1"/>
  <c r="G39" i="60" s="1"/>
  <c r="H35" i="135"/>
  <c r="D34" i="142" s="1"/>
  <c r="H17" i="135"/>
  <c r="D16" i="142" s="1"/>
  <c r="H38" i="134"/>
  <c r="C37" i="142" s="1"/>
  <c r="C19" i="60"/>
  <c r="E19" i="60" s="1"/>
  <c r="G19" i="60" s="1"/>
  <c r="C17" i="60"/>
  <c r="E17" i="60" s="1"/>
  <c r="G17" i="60" s="1"/>
  <c r="C10" i="60"/>
  <c r="E10" i="60" s="1"/>
  <c r="G10" i="60" s="1"/>
  <c r="C38" i="60"/>
  <c r="E38" i="60" s="1"/>
  <c r="G38" i="60" s="1"/>
  <c r="C32" i="60"/>
  <c r="E32" i="60" s="1"/>
  <c r="G32" i="60" s="1"/>
  <c r="H7" i="135"/>
  <c r="D6" i="142" s="1"/>
  <c r="H33" i="134"/>
  <c r="C32" i="142" s="1"/>
  <c r="H18" i="135"/>
  <c r="D17" i="142" s="1"/>
  <c r="H40" i="135"/>
  <c r="D39" i="142" s="1"/>
  <c r="H6" i="137"/>
  <c r="F5" i="142" s="1"/>
  <c r="H9" i="137"/>
  <c r="F8" i="142" s="1"/>
  <c r="C12" i="60"/>
  <c r="E12" i="60" s="1"/>
  <c r="G12" i="60" s="1"/>
  <c r="C31" i="60"/>
  <c r="E31" i="60" s="1"/>
  <c r="G31" i="60" s="1"/>
  <c r="C18" i="60"/>
  <c r="E18" i="60" s="1"/>
  <c r="G18" i="60" s="1"/>
  <c r="C11" i="60"/>
  <c r="E11" i="60" s="1"/>
  <c r="G11" i="60" s="1"/>
  <c r="C28" i="60"/>
  <c r="E28" i="60" s="1"/>
  <c r="G28" i="60" s="1"/>
  <c r="C22" i="60"/>
  <c r="E22" i="60" s="1"/>
  <c r="G22" i="60" s="1"/>
  <c r="C14" i="60"/>
  <c r="E14" i="60" s="1"/>
  <c r="G14" i="60" s="1"/>
  <c r="C13" i="60"/>
  <c r="E13" i="60" s="1"/>
  <c r="G13" i="60" s="1"/>
  <c r="C27" i="60"/>
  <c r="E27" i="60" s="1"/>
  <c r="G27" i="60" s="1"/>
  <c r="C7" i="60"/>
  <c r="E7" i="60" s="1"/>
  <c r="G7" i="60" s="1"/>
  <c r="H37" i="137"/>
  <c r="F36" i="142" s="1"/>
  <c r="H33" i="137"/>
  <c r="F32" i="142" s="1"/>
  <c r="H37" i="134"/>
  <c r="C36" i="142" s="1"/>
  <c r="H17" i="134"/>
  <c r="C16" i="142" s="1"/>
  <c r="C25" i="60"/>
  <c r="E25" i="60" s="1"/>
  <c r="G25" i="60" s="1"/>
  <c r="H40" i="60"/>
  <c r="C15" i="60"/>
  <c r="E15" i="60" s="1"/>
  <c r="G15" i="60" s="1"/>
  <c r="C23" i="60"/>
  <c r="E23" i="60" s="1"/>
  <c r="G23" i="60" s="1"/>
  <c r="C34" i="60"/>
  <c r="E34" i="60" s="1"/>
  <c r="H20" i="122"/>
  <c r="B19" i="141" s="1"/>
  <c r="C23" i="54"/>
  <c r="E23" i="54" s="1"/>
  <c r="G23" i="54" s="1"/>
  <c r="H6" i="122"/>
  <c r="B5" i="141" s="1"/>
  <c r="C32" i="54"/>
  <c r="E32" i="54" s="1"/>
  <c r="G32" i="54" s="1"/>
  <c r="C5" i="54"/>
  <c r="E5" i="54" s="1"/>
  <c r="G5" i="54" s="1"/>
  <c r="C16" i="54"/>
  <c r="E16" i="54" s="1"/>
  <c r="G16" i="54" s="1"/>
  <c r="C9" i="54"/>
  <c r="E9" i="54" s="1"/>
  <c r="G9" i="54" s="1"/>
  <c r="C33" i="54"/>
  <c r="E33" i="54" s="1"/>
  <c r="G33" i="54" s="1"/>
  <c r="C39" i="54"/>
  <c r="E39" i="54" s="1"/>
  <c r="G39" i="54" s="1"/>
  <c r="C29" i="54"/>
  <c r="E29" i="54" s="1"/>
  <c r="G29" i="54" s="1"/>
  <c r="C20" i="54"/>
  <c r="E20" i="54" s="1"/>
  <c r="G20" i="54" s="1"/>
  <c r="C13" i="54"/>
  <c r="E13" i="54" s="1"/>
  <c r="G13" i="54" s="1"/>
  <c r="C31" i="54"/>
  <c r="E31" i="54" s="1"/>
  <c r="G31" i="54" s="1"/>
  <c r="C26" i="54"/>
  <c r="E26" i="54" s="1"/>
  <c r="G26" i="54" s="1"/>
  <c r="C22" i="54"/>
  <c r="E22" i="54" s="1"/>
  <c r="G22" i="54" s="1"/>
  <c r="C34" i="54"/>
  <c r="E34" i="54" s="1"/>
  <c r="G34" i="54" s="1"/>
  <c r="C10" i="54"/>
  <c r="E10" i="54" s="1"/>
  <c r="G10" i="54" s="1"/>
  <c r="C11" i="54"/>
  <c r="E11" i="54" s="1"/>
  <c r="G11" i="54" s="1"/>
  <c r="C6" i="54"/>
  <c r="E6" i="54" s="1"/>
  <c r="G6" i="54" s="1"/>
  <c r="H7" i="123"/>
  <c r="C6" i="141" s="1"/>
  <c r="C24" i="54"/>
  <c r="E24" i="54" s="1"/>
  <c r="G24" i="54" s="1"/>
  <c r="C18" i="54"/>
  <c r="E18" i="54" s="1"/>
  <c r="G18" i="54" s="1"/>
  <c r="C27" i="54"/>
  <c r="E27" i="54" s="1"/>
  <c r="G27" i="54" s="1"/>
  <c r="C28" i="54"/>
  <c r="E28" i="54" s="1"/>
  <c r="G28" i="54" s="1"/>
  <c r="C35" i="54"/>
  <c r="E35" i="54" s="1"/>
  <c r="G35" i="54" s="1"/>
  <c r="C15" i="54"/>
  <c r="E15" i="54" s="1"/>
  <c r="G15" i="54" s="1"/>
  <c r="H31" i="123"/>
  <c r="C30" i="141" s="1"/>
  <c r="C8" i="54"/>
  <c r="E8" i="54" s="1"/>
  <c r="G8" i="54" s="1"/>
  <c r="C12" i="54"/>
  <c r="E12" i="54" s="1"/>
  <c r="G12" i="54" s="1"/>
  <c r="C25" i="54"/>
  <c r="E25" i="54" s="1"/>
  <c r="G25" i="54" s="1"/>
  <c r="C7" i="54"/>
  <c r="E7" i="54" s="1"/>
  <c r="G7" i="54" s="1"/>
  <c r="C30" i="54"/>
  <c r="E30" i="54" s="1"/>
  <c r="G30" i="54" s="1"/>
  <c r="C37" i="54"/>
  <c r="E37" i="54" s="1"/>
  <c r="G37" i="54" s="1"/>
  <c r="H17" i="54"/>
  <c r="H21" i="125"/>
  <c r="E20" i="141" s="1"/>
  <c r="C40" i="54"/>
  <c r="E40" i="54" s="1"/>
  <c r="G40" i="54" s="1"/>
  <c r="C19" i="54"/>
  <c r="E19" i="54" s="1"/>
  <c r="G19" i="54" s="1"/>
  <c r="C14" i="54"/>
  <c r="E14" i="54" s="1"/>
  <c r="G14" i="54" s="1"/>
  <c r="C21" i="54"/>
  <c r="E21" i="54" s="1"/>
  <c r="G21" i="54" s="1"/>
  <c r="C38" i="54"/>
  <c r="E38" i="54" s="1"/>
  <c r="G38" i="54" s="1"/>
  <c r="C36" i="54"/>
  <c r="E36" i="54" s="1"/>
  <c r="H22" i="137"/>
  <c r="F21" i="142" s="1"/>
  <c r="H16" i="135"/>
  <c r="D15" i="142" s="1"/>
  <c r="H26" i="136"/>
  <c r="E25" i="142" s="1"/>
  <c r="H24" i="136"/>
  <c r="E23" i="142" s="1"/>
  <c r="H29" i="135"/>
  <c r="D28" i="142" s="1"/>
  <c r="H21" i="134"/>
  <c r="C20" i="142" s="1"/>
  <c r="H30" i="134"/>
  <c r="C29" i="142" s="1"/>
  <c r="H21" i="135"/>
  <c r="D20" i="142" s="1"/>
  <c r="H22" i="135"/>
  <c r="D21" i="142" s="1"/>
  <c r="H23" i="135"/>
  <c r="D22" i="142" s="1"/>
  <c r="H10" i="135"/>
  <c r="D9" i="142" s="1"/>
  <c r="H35" i="136"/>
  <c r="E34" i="142" s="1"/>
  <c r="H40" i="134"/>
  <c r="C39" i="142" s="1"/>
  <c r="H13" i="136"/>
  <c r="E12" i="142" s="1"/>
  <c r="H19" i="137"/>
  <c r="F18" i="142" s="1"/>
  <c r="H12" i="134"/>
  <c r="C11" i="142" s="1"/>
  <c r="H32" i="137"/>
  <c r="F31" i="142" s="1"/>
  <c r="H5" i="136"/>
  <c r="E4" i="142" s="1"/>
  <c r="H18" i="134"/>
  <c r="C17" i="142" s="1"/>
  <c r="H7" i="134"/>
  <c r="C6" i="142" s="1"/>
  <c r="H14" i="134"/>
  <c r="C13" i="142" s="1"/>
  <c r="H15" i="136"/>
  <c r="E14" i="142" s="1"/>
  <c r="H37" i="136"/>
  <c r="E36" i="142" s="1"/>
  <c r="H9" i="134"/>
  <c r="C8" i="142" s="1"/>
  <c r="H31" i="134"/>
  <c r="C30" i="142" s="1"/>
  <c r="H34" i="136"/>
  <c r="E33" i="142" s="1"/>
  <c r="H10" i="136"/>
  <c r="E9" i="142" s="1"/>
  <c r="H8" i="136"/>
  <c r="E7" i="142" s="1"/>
  <c r="H35" i="125"/>
  <c r="E34" i="141" s="1"/>
  <c r="H19" i="125"/>
  <c r="E18" i="141" s="1"/>
  <c r="H20" i="133"/>
  <c r="B19" i="142" s="1"/>
  <c r="H36" i="136"/>
  <c r="E35" i="142" s="1"/>
  <c r="H28" i="136"/>
  <c r="E27" i="142" s="1"/>
  <c r="H34" i="123"/>
  <c r="C33" i="141" s="1"/>
  <c r="H12" i="125"/>
  <c r="E11" i="141" s="1"/>
  <c r="H12" i="35"/>
  <c r="H16" i="136"/>
  <c r="E15" i="142" s="1"/>
  <c r="H29" i="126"/>
  <c r="F28" i="141" s="1"/>
  <c r="H7" i="34"/>
  <c r="H14" i="114"/>
  <c r="E13" i="140" s="1"/>
  <c r="H17" i="25"/>
  <c r="H10" i="27"/>
  <c r="H16" i="27"/>
  <c r="H35" i="114"/>
  <c r="E34" i="140" s="1"/>
  <c r="H14" i="111"/>
  <c r="C13" i="140" s="1"/>
  <c r="H32" i="27"/>
  <c r="H18" i="27"/>
  <c r="H30" i="25"/>
  <c r="H21" i="25"/>
  <c r="H6" i="114"/>
  <c r="E5" i="140" s="1"/>
  <c r="H33" i="25"/>
  <c r="H5" i="25"/>
  <c r="C6" i="48"/>
  <c r="E6" i="48" s="1"/>
  <c r="G6" i="48" s="1"/>
  <c r="H30" i="27"/>
  <c r="H36" i="114"/>
  <c r="E35" i="140" s="1"/>
  <c r="H28" i="27"/>
  <c r="H16" i="137"/>
  <c r="F15" i="142" s="1"/>
  <c r="H9" i="125"/>
  <c r="E8" i="141" s="1"/>
  <c r="H20" i="111"/>
  <c r="C19" i="140" s="1"/>
  <c r="H20" i="41"/>
  <c r="H36" i="42"/>
  <c r="H34" i="27"/>
  <c r="H15" i="27"/>
  <c r="H9" i="135"/>
  <c r="D8" i="142" s="1"/>
  <c r="H6" i="123"/>
  <c r="C5" i="141" s="1"/>
  <c r="H19" i="27"/>
  <c r="H7" i="136"/>
  <c r="E6" i="142" s="1"/>
  <c r="H27" i="123"/>
  <c r="C26" i="141" s="1"/>
  <c r="H6" i="136"/>
  <c r="E5" i="142" s="1"/>
  <c r="H27" i="137"/>
  <c r="F26" i="142" s="1"/>
  <c r="H26" i="123"/>
  <c r="C25" i="141" s="1"/>
  <c r="H22" i="123"/>
  <c r="C21" i="141" s="1"/>
  <c r="H29" i="35"/>
  <c r="H29" i="136"/>
  <c r="E28" i="142" s="1"/>
  <c r="H18" i="125"/>
  <c r="E17" i="141" s="1"/>
  <c r="H38" i="27"/>
  <c r="H10" i="25"/>
  <c r="H18" i="122"/>
  <c r="B17" i="141" s="1"/>
  <c r="H8" i="122"/>
  <c r="B7" i="141" s="1"/>
  <c r="H23" i="137"/>
  <c r="F22" i="142" s="1"/>
  <c r="H16" i="125"/>
  <c r="E15" i="141" s="1"/>
  <c r="H22" i="35"/>
  <c r="H32" i="125"/>
  <c r="E31" i="141" s="1"/>
  <c r="H5" i="137"/>
  <c r="F4" i="142" s="1"/>
  <c r="H16" i="35"/>
  <c r="H24" i="122"/>
  <c r="B23" i="141" s="1"/>
  <c r="H23" i="123"/>
  <c r="C22" i="141" s="1"/>
  <c r="H26" i="137"/>
  <c r="F25" i="142" s="1"/>
  <c r="H27" i="35"/>
  <c r="H19" i="136"/>
  <c r="E18" i="142" s="1"/>
  <c r="H23" i="35"/>
  <c r="H11" i="123"/>
  <c r="C10" i="141" s="1"/>
  <c r="H25" i="27"/>
  <c r="H9" i="34"/>
  <c r="H39" i="27"/>
  <c r="H7" i="137"/>
  <c r="F6" i="142" s="1"/>
  <c r="H23" i="133"/>
  <c r="B22" i="142" s="1"/>
  <c r="C13" i="48"/>
  <c r="E13" i="48" s="1"/>
  <c r="G13" i="48" s="1"/>
  <c r="H29" i="27"/>
  <c r="H6" i="135"/>
  <c r="D5" i="142" s="1"/>
  <c r="H30" i="41"/>
  <c r="H34" i="41"/>
  <c r="H23" i="125"/>
  <c r="E22" i="141" s="1"/>
  <c r="H30" i="136"/>
  <c r="E29" i="142" s="1"/>
  <c r="H40" i="136"/>
  <c r="E39" i="142" s="1"/>
  <c r="H23" i="124"/>
  <c r="D22" i="141" s="1"/>
  <c r="H33" i="136"/>
  <c r="E32" i="142" s="1"/>
  <c r="H21" i="136"/>
  <c r="E20" i="142" s="1"/>
  <c r="H39" i="137"/>
  <c r="F38" i="142" s="1"/>
  <c r="H11" i="137"/>
  <c r="F10" i="142" s="1"/>
  <c r="H34" i="34"/>
  <c r="H19" i="41"/>
  <c r="H33" i="41"/>
  <c r="H24" i="137"/>
  <c r="F23" i="142" s="1"/>
  <c r="H39" i="125"/>
  <c r="E38" i="141" s="1"/>
  <c r="H8" i="133"/>
  <c r="B7" i="142" s="1"/>
  <c r="H10" i="123"/>
  <c r="C9" i="141" s="1"/>
  <c r="H38" i="137"/>
  <c r="F37" i="142" s="1"/>
  <c r="H25" i="125"/>
  <c r="E24" i="141" s="1"/>
  <c r="H32" i="110"/>
  <c r="B31" i="140" s="1"/>
  <c r="H10" i="124"/>
  <c r="D9" i="141" s="1"/>
  <c r="H17" i="123"/>
  <c r="C16" i="141" s="1"/>
  <c r="H5" i="123"/>
  <c r="C4" i="141" s="1"/>
  <c r="H30" i="35"/>
  <c r="H32" i="133"/>
  <c r="B31" i="142" s="1"/>
  <c r="H31" i="27"/>
  <c r="H22" i="126"/>
  <c r="F21" i="141" s="1"/>
  <c r="H28" i="137"/>
  <c r="F27" i="142" s="1"/>
  <c r="H38" i="35"/>
  <c r="H6" i="35"/>
  <c r="H5" i="35"/>
  <c r="H33" i="125"/>
  <c r="E32" i="141" s="1"/>
  <c r="H31" i="35"/>
  <c r="H21" i="137"/>
  <c r="F20" i="142" s="1"/>
  <c r="H29" i="137"/>
  <c r="F28" i="142" s="1"/>
  <c r="H26" i="35"/>
  <c r="H14" i="35"/>
  <c r="H11" i="136"/>
  <c r="E10" i="142" s="1"/>
  <c r="H10" i="137"/>
  <c r="F9" i="142" s="1"/>
  <c r="H29" i="34"/>
  <c r="C22" i="61"/>
  <c r="E22" i="61" s="1"/>
  <c r="G22" i="61" s="1"/>
  <c r="C9" i="61"/>
  <c r="E9" i="61" s="1"/>
  <c r="G9" i="61" s="1"/>
  <c r="C36" i="61"/>
  <c r="E36" i="61" s="1"/>
  <c r="G36" i="61" s="1"/>
  <c r="C35" i="61"/>
  <c r="E35" i="61" s="1"/>
  <c r="G35" i="61" s="1"/>
  <c r="C38" i="61"/>
  <c r="E38" i="61" s="1"/>
  <c r="G38" i="61" s="1"/>
  <c r="C27" i="61"/>
  <c r="E27" i="61" s="1"/>
  <c r="G27" i="61" s="1"/>
  <c r="C17" i="61"/>
  <c r="E17" i="61" s="1"/>
  <c r="G17" i="61" s="1"/>
  <c r="C14" i="61"/>
  <c r="E14" i="61" s="1"/>
  <c r="G14" i="61" s="1"/>
  <c r="H23" i="126"/>
  <c r="F22" i="141" s="1"/>
  <c r="C16" i="61"/>
  <c r="E16" i="61" s="1"/>
  <c r="G16" i="61" s="1"/>
  <c r="C19" i="61"/>
  <c r="E19" i="61" s="1"/>
  <c r="G19" i="61" s="1"/>
  <c r="C33" i="61"/>
  <c r="E33" i="61" s="1"/>
  <c r="G33" i="61" s="1"/>
  <c r="C30" i="61"/>
  <c r="E30" i="61" s="1"/>
  <c r="G30" i="61" s="1"/>
  <c r="H18" i="126"/>
  <c r="F17" i="141" s="1"/>
  <c r="C11" i="61"/>
  <c r="E11" i="61" s="1"/>
  <c r="G11" i="61" s="1"/>
  <c r="C32" i="61"/>
  <c r="E32" i="61" s="1"/>
  <c r="G32" i="61" s="1"/>
  <c r="C39" i="61"/>
  <c r="E39" i="61" s="1"/>
  <c r="G39" i="61" s="1"/>
  <c r="C15" i="61"/>
  <c r="E15" i="61" s="1"/>
  <c r="G15" i="61" s="1"/>
  <c r="C8" i="61"/>
  <c r="E8" i="61" s="1"/>
  <c r="G8" i="61" s="1"/>
  <c r="C31" i="61"/>
  <c r="E31" i="61" s="1"/>
  <c r="G31" i="61" s="1"/>
  <c r="C13" i="61"/>
  <c r="E13" i="61" s="1"/>
  <c r="G13" i="61" s="1"/>
  <c r="C10" i="61"/>
  <c r="E10" i="61" s="1"/>
  <c r="G10" i="61" s="1"/>
  <c r="C7" i="61"/>
  <c r="E7" i="61" s="1"/>
  <c r="G7" i="61" s="1"/>
  <c r="C24" i="61"/>
  <c r="E24" i="61" s="1"/>
  <c r="G24" i="61" s="1"/>
  <c r="C34" i="61"/>
  <c r="E34" i="61" s="1"/>
  <c r="G34" i="61" s="1"/>
  <c r="H37" i="61"/>
  <c r="C12" i="61"/>
  <c r="E12" i="61" s="1"/>
  <c r="G12" i="61" s="1"/>
  <c r="C5" i="61"/>
  <c r="E5" i="61" s="1"/>
  <c r="G5" i="61" s="1"/>
  <c r="C23" i="61"/>
  <c r="E23" i="61" s="1"/>
  <c r="G23" i="61" s="1"/>
  <c r="C29" i="61"/>
  <c r="E29" i="61" s="1"/>
  <c r="G29" i="61" s="1"/>
  <c r="C26" i="61"/>
  <c r="E26" i="61" s="1"/>
  <c r="G26" i="61" s="1"/>
  <c r="C18" i="61"/>
  <c r="E18" i="61" s="1"/>
  <c r="G18" i="61" s="1"/>
  <c r="C40" i="61"/>
  <c r="E40" i="61" s="1"/>
  <c r="G40" i="61" s="1"/>
  <c r="C6" i="61"/>
  <c r="E6" i="61" s="1"/>
  <c r="G6" i="61" s="1"/>
  <c r="C28" i="61"/>
  <c r="E28" i="61" s="1"/>
  <c r="G28" i="61" s="1"/>
  <c r="C20" i="61"/>
  <c r="E20" i="61" s="1"/>
  <c r="G20" i="61" s="1"/>
  <c r="C25" i="61"/>
  <c r="E25" i="61" s="1"/>
  <c r="G25" i="61" s="1"/>
  <c r="C21" i="61"/>
  <c r="E21" i="61" s="1"/>
  <c r="G21" i="61" s="1"/>
  <c r="H26" i="126"/>
  <c r="F25" i="141" s="1"/>
  <c r="C27" i="55"/>
  <c r="E27" i="55" s="1"/>
  <c r="C17" i="55"/>
  <c r="E17" i="55" s="1"/>
  <c r="C23" i="55"/>
  <c r="E23" i="55" s="1"/>
  <c r="C18" i="55"/>
  <c r="E18" i="55" s="1"/>
  <c r="C25" i="55"/>
  <c r="E25" i="55" s="1"/>
  <c r="H34" i="126"/>
  <c r="F33" i="141" s="1"/>
  <c r="H28" i="126"/>
  <c r="F27" i="141" s="1"/>
  <c r="H5" i="126"/>
  <c r="F4" i="141" s="1"/>
  <c r="C35" i="55"/>
  <c r="E35" i="55" s="1"/>
  <c r="C15" i="55"/>
  <c r="E15" i="55" s="1"/>
  <c r="G15" i="55" s="1"/>
  <c r="C31" i="55"/>
  <c r="E31" i="55" s="1"/>
  <c r="G31" i="55" s="1"/>
  <c r="C28" i="55"/>
  <c r="E28" i="55" s="1"/>
  <c r="G28" i="55" s="1"/>
  <c r="C6" i="55"/>
  <c r="E6" i="55" s="1"/>
  <c r="H8" i="137"/>
  <c r="F7" i="142" s="1"/>
  <c r="C34" i="55"/>
  <c r="E34" i="55" s="1"/>
  <c r="G34" i="55" s="1"/>
  <c r="C19" i="55"/>
  <c r="E19" i="55" s="1"/>
  <c r="G19" i="55" s="1"/>
  <c r="C10" i="55"/>
  <c r="E10" i="55" s="1"/>
  <c r="G10" i="55" s="1"/>
  <c r="C33" i="55"/>
  <c r="E33" i="55" s="1"/>
  <c r="C7" i="55"/>
  <c r="E7" i="55" s="1"/>
  <c r="C11" i="55"/>
  <c r="E11" i="55" s="1"/>
  <c r="C5" i="55"/>
  <c r="E5" i="55" s="1"/>
  <c r="C24" i="55"/>
  <c r="E24" i="55" s="1"/>
  <c r="H12" i="136"/>
  <c r="E11" i="142" s="1"/>
  <c r="C29" i="55"/>
  <c r="E29" i="55" s="1"/>
  <c r="G29" i="55" s="1"/>
  <c r="C36" i="55"/>
  <c r="E36" i="55" s="1"/>
  <c r="G36" i="55" s="1"/>
  <c r="H18" i="137"/>
  <c r="F17" i="142" s="1"/>
  <c r="C22" i="55"/>
  <c r="E22" i="55" s="1"/>
  <c r="G22" i="55" s="1"/>
  <c r="C9" i="55"/>
  <c r="E9" i="55" s="1"/>
  <c r="G9" i="55" s="1"/>
  <c r="C16" i="55"/>
  <c r="E16" i="55" s="1"/>
  <c r="G16" i="55" s="1"/>
  <c r="C21" i="55"/>
  <c r="E21" i="55" s="1"/>
  <c r="G21" i="55" s="1"/>
  <c r="C20" i="55"/>
  <c r="E20" i="55" s="1"/>
  <c r="H39" i="126"/>
  <c r="F38" i="141" s="1"/>
  <c r="C39" i="55"/>
  <c r="E39" i="55" s="1"/>
  <c r="G39" i="55" s="1"/>
  <c r="C8" i="55"/>
  <c r="E8" i="55" s="1"/>
  <c r="G8" i="55" s="1"/>
  <c r="C32" i="55"/>
  <c r="E32" i="55" s="1"/>
  <c r="G32" i="55" s="1"/>
  <c r="C38" i="55"/>
  <c r="E38" i="55" s="1"/>
  <c r="G38" i="55" s="1"/>
  <c r="C26" i="55"/>
  <c r="E26" i="55" s="1"/>
  <c r="C37" i="55"/>
  <c r="E37" i="55" s="1"/>
  <c r="C30" i="55"/>
  <c r="E30" i="55" s="1"/>
  <c r="C12" i="55"/>
  <c r="E12" i="55" s="1"/>
  <c r="C13" i="55"/>
  <c r="E13" i="55" s="1"/>
  <c r="C14" i="55"/>
  <c r="E14" i="55" s="1"/>
  <c r="G14" i="55" s="1"/>
  <c r="H9" i="133"/>
  <c r="B8" i="142" s="1"/>
  <c r="H14" i="133"/>
  <c r="B13" i="142" s="1"/>
  <c r="H36" i="133"/>
  <c r="B35" i="142" s="1"/>
  <c r="H38" i="123"/>
  <c r="C37" i="141" s="1"/>
  <c r="H30" i="124"/>
  <c r="D29" i="141" s="1"/>
  <c r="H36" i="123"/>
  <c r="C35" i="141" s="1"/>
  <c r="H35" i="133"/>
  <c r="B34" i="142" s="1"/>
  <c r="H18" i="123"/>
  <c r="C17" i="141" s="1"/>
  <c r="H9" i="123"/>
  <c r="C8" i="141" s="1"/>
  <c r="H38" i="135"/>
  <c r="D37" i="142" s="1"/>
  <c r="H14" i="124"/>
  <c r="D13" i="141" s="1"/>
  <c r="H35" i="123"/>
  <c r="C34" i="141" s="1"/>
  <c r="H20" i="124"/>
  <c r="D19" i="141" s="1"/>
  <c r="H20" i="123"/>
  <c r="C19" i="141" s="1"/>
  <c r="H15" i="133"/>
  <c r="B14" i="142" s="1"/>
  <c r="H9" i="27"/>
  <c r="H14" i="27"/>
  <c r="H36" i="27"/>
  <c r="H12" i="115"/>
  <c r="F11" i="140" s="1"/>
  <c r="H22" i="27"/>
  <c r="H11" i="27"/>
  <c r="H36" i="115"/>
  <c r="F35" i="140" s="1"/>
  <c r="H20" i="27"/>
  <c r="H40" i="27"/>
  <c r="H33" i="27"/>
  <c r="H26" i="27"/>
  <c r="H23" i="27"/>
  <c r="H17" i="27"/>
  <c r="H13" i="27"/>
  <c r="C33" i="49"/>
  <c r="E33" i="49" s="1"/>
  <c r="G33" i="49" s="1"/>
  <c r="C13" i="49"/>
  <c r="E13" i="49" s="1"/>
  <c r="G13" i="49" s="1"/>
  <c r="C23" i="49"/>
  <c r="E23" i="49" s="1"/>
  <c r="G23" i="49" s="1"/>
  <c r="C40" i="49"/>
  <c r="E40" i="49" s="1"/>
  <c r="G40" i="49" s="1"/>
  <c r="C25" i="49"/>
  <c r="E25" i="49" s="1"/>
  <c r="G25" i="49" s="1"/>
  <c r="C21" i="49"/>
  <c r="E21" i="49" s="1"/>
  <c r="G21" i="49" s="1"/>
  <c r="C6" i="49"/>
  <c r="E6" i="49" s="1"/>
  <c r="C32" i="49"/>
  <c r="E32" i="49" s="1"/>
  <c r="G32" i="49" s="1"/>
  <c r="H18" i="115"/>
  <c r="F17" i="140" s="1"/>
  <c r="C27" i="49"/>
  <c r="E27" i="49" s="1"/>
  <c r="G27" i="49" s="1"/>
  <c r="C39" i="49"/>
  <c r="E39" i="49" s="1"/>
  <c r="G39" i="49" s="1"/>
  <c r="C17" i="49"/>
  <c r="E17" i="49" s="1"/>
  <c r="H17" i="49" s="1"/>
  <c r="C11" i="49"/>
  <c r="E11" i="49" s="1"/>
  <c r="G11" i="49" s="1"/>
  <c r="C8" i="49"/>
  <c r="E8" i="49" s="1"/>
  <c r="G8" i="49" s="1"/>
  <c r="H24" i="27"/>
  <c r="C36" i="49"/>
  <c r="E36" i="49" s="1"/>
  <c r="C28" i="49"/>
  <c r="E28" i="49" s="1"/>
  <c r="G28" i="49" s="1"/>
  <c r="C37" i="49"/>
  <c r="E37" i="49" s="1"/>
  <c r="G37" i="49" s="1"/>
  <c r="C22" i="49"/>
  <c r="E22" i="49" s="1"/>
  <c r="G22" i="49" s="1"/>
  <c r="H40" i="114"/>
  <c r="E39" i="140" s="1"/>
  <c r="H6" i="27"/>
  <c r="C34" i="49"/>
  <c r="E34" i="49" s="1"/>
  <c r="C26" i="49"/>
  <c r="E26" i="49" s="1"/>
  <c r="G26" i="49" s="1"/>
  <c r="C20" i="49"/>
  <c r="E20" i="49" s="1"/>
  <c r="C19" i="49"/>
  <c r="E19" i="49" s="1"/>
  <c r="G19" i="49" s="1"/>
  <c r="C10" i="49"/>
  <c r="E10" i="49" s="1"/>
  <c r="G10" i="49" s="1"/>
  <c r="C18" i="49"/>
  <c r="E18" i="49" s="1"/>
  <c r="G18" i="49" s="1"/>
  <c r="C14" i="49"/>
  <c r="E14" i="49" s="1"/>
  <c r="G14" i="49" s="1"/>
  <c r="C38" i="49"/>
  <c r="E38" i="49" s="1"/>
  <c r="G38" i="49" s="1"/>
  <c r="C12" i="49"/>
  <c r="E12" i="49" s="1"/>
  <c r="H33" i="114"/>
  <c r="E32" i="140" s="1"/>
  <c r="H8" i="115"/>
  <c r="F7" i="140" s="1"/>
  <c r="H31" i="115"/>
  <c r="F30" i="140" s="1"/>
  <c r="C29" i="49"/>
  <c r="E29" i="49" s="1"/>
  <c r="C5" i="49"/>
  <c r="E5" i="49" s="1"/>
  <c r="C16" i="49"/>
  <c r="E16" i="49" s="1"/>
  <c r="C24" i="49"/>
  <c r="E24" i="49" s="1"/>
  <c r="C7" i="49"/>
  <c r="E7" i="49" s="1"/>
  <c r="C30" i="49"/>
  <c r="E30" i="49" s="1"/>
  <c r="C15" i="49"/>
  <c r="E15" i="49" s="1"/>
  <c r="C31" i="49"/>
  <c r="E31" i="49" s="1"/>
  <c r="C35" i="49"/>
  <c r="E35" i="49" s="1"/>
  <c r="H32" i="25"/>
  <c r="H23" i="111"/>
  <c r="C22" i="140" s="1"/>
  <c r="H37" i="111"/>
  <c r="C36" i="140" s="1"/>
  <c r="H10" i="111"/>
  <c r="C9" i="140" s="1"/>
  <c r="C7" i="48"/>
  <c r="E7" i="48" s="1"/>
  <c r="G7" i="48" s="1"/>
  <c r="C30" i="48"/>
  <c r="E30" i="48" s="1"/>
  <c r="G30" i="48" s="1"/>
  <c r="C35" i="48"/>
  <c r="E35" i="48" s="1"/>
  <c r="G35" i="48" s="1"/>
  <c r="C29" i="48"/>
  <c r="E29" i="48" s="1"/>
  <c r="G29" i="48" s="1"/>
  <c r="H13" i="111"/>
  <c r="C12" i="140" s="1"/>
  <c r="C18" i="48"/>
  <c r="E18" i="48" s="1"/>
  <c r="G18" i="48" s="1"/>
  <c r="C22" i="48"/>
  <c r="E22" i="48" s="1"/>
  <c r="G22" i="48" s="1"/>
  <c r="C16" i="48"/>
  <c r="E16" i="48" s="1"/>
  <c r="G16" i="48" s="1"/>
  <c r="C17" i="48"/>
  <c r="E17" i="48" s="1"/>
  <c r="G17" i="48" s="1"/>
  <c r="C38" i="48"/>
  <c r="E38" i="48" s="1"/>
  <c r="G38" i="48" s="1"/>
  <c r="C27" i="48"/>
  <c r="E27" i="48" s="1"/>
  <c r="G27" i="48" s="1"/>
  <c r="C14" i="48"/>
  <c r="E14" i="48" s="1"/>
  <c r="G14" i="48" s="1"/>
  <c r="C25" i="48"/>
  <c r="E25" i="48" s="1"/>
  <c r="G25" i="48" s="1"/>
  <c r="C32" i="48"/>
  <c r="E32" i="48" s="1"/>
  <c r="G32" i="48" s="1"/>
  <c r="C8" i="48"/>
  <c r="E8" i="48" s="1"/>
  <c r="G8" i="48" s="1"/>
  <c r="G33" i="111"/>
  <c r="H31" i="48"/>
  <c r="C37" i="48"/>
  <c r="E37" i="48" s="1"/>
  <c r="G37" i="48" s="1"/>
  <c r="H35" i="110"/>
  <c r="B34" i="140" s="1"/>
  <c r="H34" i="111"/>
  <c r="C33" i="140" s="1"/>
  <c r="C12" i="48"/>
  <c r="E12" i="48" s="1"/>
  <c r="G12" i="48" s="1"/>
  <c r="C11" i="48"/>
  <c r="E11" i="48" s="1"/>
  <c r="G11" i="48" s="1"/>
  <c r="C28" i="48"/>
  <c r="E28" i="48" s="1"/>
  <c r="G28" i="48" s="1"/>
  <c r="C15" i="48"/>
  <c r="E15" i="48" s="1"/>
  <c r="G15" i="48" s="1"/>
  <c r="H19" i="110"/>
  <c r="B18" i="140" s="1"/>
  <c r="H16" i="110"/>
  <c r="B15" i="140" s="1"/>
  <c r="H15" i="110"/>
  <c r="B14" i="140" s="1"/>
  <c r="C19" i="48"/>
  <c r="E19" i="48" s="1"/>
  <c r="G19" i="48" s="1"/>
  <c r="C26" i="48"/>
  <c r="E26" i="48" s="1"/>
  <c r="G26" i="48" s="1"/>
  <c r="C9" i="48"/>
  <c r="E9" i="48" s="1"/>
  <c r="G9" i="48" s="1"/>
  <c r="C5" i="48"/>
  <c r="E5" i="48" s="1"/>
  <c r="G5" i="48" s="1"/>
  <c r="C40" i="48"/>
  <c r="E40" i="48" s="1"/>
  <c r="G40" i="48" s="1"/>
  <c r="C20" i="48"/>
  <c r="E20" i="48" s="1"/>
  <c r="G20" i="48" s="1"/>
  <c r="C23" i="48"/>
  <c r="E23" i="48" s="1"/>
  <c r="G23" i="48" s="1"/>
  <c r="C33" i="48"/>
  <c r="E33" i="48" s="1"/>
  <c r="G33" i="48" s="1"/>
  <c r="H36" i="112"/>
  <c r="D35" i="140" s="1"/>
  <c r="C21" i="48"/>
  <c r="E21" i="48" s="1"/>
  <c r="G21" i="48" s="1"/>
  <c r="C39" i="48"/>
  <c r="E39" i="48" s="1"/>
  <c r="G39" i="48" s="1"/>
  <c r="C36" i="48"/>
  <c r="E36" i="48" s="1"/>
  <c r="G36" i="48" s="1"/>
  <c r="C34" i="48"/>
  <c r="E34" i="48" s="1"/>
  <c r="G34" i="48" s="1"/>
  <c r="C10" i="48"/>
  <c r="E10" i="48" s="1"/>
  <c r="G10" i="48" s="1"/>
  <c r="C24" i="48"/>
  <c r="E24" i="48" s="1"/>
  <c r="G24" i="48" s="1"/>
  <c r="H18" i="110"/>
  <c r="B17" i="140" s="1"/>
  <c r="H9" i="111"/>
  <c r="C8" i="140" s="1"/>
  <c r="H31" i="111"/>
  <c r="C30" i="140" s="1"/>
  <c r="H35" i="111"/>
  <c r="C34" i="140" s="1"/>
  <c r="H25" i="111"/>
  <c r="C24" i="140" s="1"/>
  <c r="H21" i="111"/>
  <c r="C20" i="140" s="1"/>
  <c r="H34" i="110"/>
  <c r="B33" i="140" s="1"/>
  <c r="H18" i="111"/>
  <c r="C17" i="140" s="1"/>
  <c r="H39" i="112"/>
  <c r="D38" i="140" s="1"/>
  <c r="H5" i="111"/>
  <c r="C4" i="140" s="1"/>
  <c r="H30" i="110"/>
  <c r="B29" i="140" s="1"/>
  <c r="H24" i="111"/>
  <c r="C23" i="140" s="1"/>
  <c r="H29" i="110"/>
  <c r="B28" i="140" s="1"/>
  <c r="H17" i="111"/>
  <c r="C16" i="140" s="1"/>
  <c r="H32" i="135"/>
  <c r="D31" i="142" s="1"/>
  <c r="H30" i="125"/>
  <c r="E29" i="141" s="1"/>
  <c r="H38" i="111"/>
  <c r="C37" i="140" s="1"/>
  <c r="H24" i="123"/>
  <c r="C23" i="141" s="1"/>
  <c r="H13" i="126"/>
  <c r="F12" i="141" s="1"/>
  <c r="H13" i="137"/>
  <c r="F12" i="142" s="1"/>
  <c r="H17" i="133"/>
  <c r="B16" i="142" s="1"/>
  <c r="H25" i="126"/>
  <c r="F24" i="141" s="1"/>
  <c r="H25" i="114"/>
  <c r="E24" i="140" s="1"/>
  <c r="H31" i="136"/>
  <c r="E30" i="142" s="1"/>
  <c r="H35" i="126"/>
  <c r="F34" i="141" s="1"/>
  <c r="H29" i="111"/>
  <c r="C28" i="140" s="1"/>
  <c r="H26" i="111"/>
  <c r="C25" i="140" s="1"/>
  <c r="H9" i="136"/>
  <c r="E8" i="142" s="1"/>
  <c r="H31" i="133"/>
  <c r="B30" i="142" s="1"/>
  <c r="H37" i="123"/>
  <c r="C36" i="141" s="1"/>
  <c r="H40" i="137"/>
  <c r="F39" i="142" s="1"/>
  <c r="H20" i="114"/>
  <c r="E19" i="140" s="1"/>
  <c r="H22" i="115"/>
  <c r="F21" i="140" s="1"/>
  <c r="H32" i="126"/>
  <c r="F31" i="141" s="1"/>
  <c r="H33" i="123"/>
  <c r="C32" i="141" s="1"/>
  <c r="H14" i="137"/>
  <c r="F13" i="142" s="1"/>
  <c r="H39" i="136"/>
  <c r="E38" i="142" s="1"/>
  <c r="H7" i="114"/>
  <c r="E6" i="140" s="1"/>
  <c r="H38" i="112"/>
  <c r="D37" i="140" s="1"/>
  <c r="H10" i="125"/>
  <c r="E9" i="141" s="1"/>
  <c r="H29" i="133"/>
  <c r="B28" i="142" s="1"/>
  <c r="H35" i="41"/>
  <c r="H32" i="114"/>
  <c r="E31" i="140" s="1"/>
  <c r="H25" i="137"/>
  <c r="F24" i="142" s="1"/>
  <c r="H22" i="111"/>
  <c r="C21" i="140" s="1"/>
  <c r="H9" i="49"/>
  <c r="H36" i="125"/>
  <c r="E35" i="141" s="1"/>
  <c r="H5" i="134"/>
  <c r="C4" i="142" s="1"/>
  <c r="H15" i="137"/>
  <c r="F14" i="142" s="1"/>
  <c r="H32" i="111"/>
  <c r="C31" i="140" s="1"/>
  <c r="H7" i="125"/>
  <c r="E6" i="141" s="1"/>
  <c r="H26" i="122"/>
  <c r="B25" i="141" s="1"/>
  <c r="H31" i="137"/>
  <c r="F30" i="142" s="1"/>
  <c r="H27" i="41"/>
  <c r="H26" i="124"/>
  <c r="D25" i="141" s="1"/>
  <c r="H28" i="125"/>
  <c r="E27" i="141" s="1"/>
  <c r="H14" i="136"/>
  <c r="E13" i="142" s="1"/>
  <c r="H28" i="123"/>
  <c r="C27" i="141" s="1"/>
  <c r="H36" i="122"/>
  <c r="B35" i="141" s="1"/>
  <c r="H36" i="137"/>
  <c r="F35" i="142" s="1"/>
  <c r="H38" i="126"/>
  <c r="F37" i="141" s="1"/>
  <c r="H17" i="137"/>
  <c r="F16" i="142" s="1"/>
  <c r="H30" i="133"/>
  <c r="B29" i="142" s="1"/>
  <c r="H16" i="111"/>
  <c r="C15" i="140" s="1"/>
  <c r="H13" i="42"/>
  <c r="H8" i="126"/>
  <c r="F7" i="141" s="1"/>
  <c r="H30" i="126"/>
  <c r="F29" i="141" s="1"/>
  <c r="H34" i="114"/>
  <c r="E33" i="140" s="1"/>
  <c r="H40" i="125"/>
  <c r="E39" i="141" s="1"/>
  <c r="H38" i="110"/>
  <c r="B37" i="140" s="1"/>
  <c r="H35" i="137"/>
  <c r="F34" i="142" s="1"/>
  <c r="H19" i="122"/>
  <c r="B18" i="141" s="1"/>
  <c r="H7" i="111"/>
  <c r="C6" i="140" s="1"/>
  <c r="H37" i="122"/>
  <c r="B36" i="141" s="1"/>
  <c r="H6" i="126"/>
  <c r="F5" i="141" s="1"/>
  <c r="H18" i="136"/>
  <c r="E17" i="142" s="1"/>
  <c r="H17" i="41"/>
  <c r="H8" i="111"/>
  <c r="C7" i="140" s="1"/>
  <c r="H36" i="111"/>
  <c r="C35" i="140" s="1"/>
  <c r="H34" i="133"/>
  <c r="B33" i="142" s="1"/>
  <c r="G40" i="111"/>
  <c r="H40" i="111"/>
  <c r="C39" i="140" s="1"/>
  <c r="H28" i="122"/>
  <c r="B27" i="141" s="1"/>
  <c r="H17" i="114"/>
  <c r="E16" i="140" s="1"/>
  <c r="H33" i="110"/>
  <c r="B32" i="140" s="1"/>
  <c r="H39" i="110"/>
  <c r="B38" i="140" s="1"/>
  <c r="H30" i="122"/>
  <c r="B29" i="141" s="1"/>
  <c r="H24" i="112"/>
  <c r="D23" i="140" s="1"/>
  <c r="H24" i="115"/>
  <c r="F23" i="140" s="1"/>
  <c r="H29" i="124"/>
  <c r="D28" i="141" s="1"/>
  <c r="H20" i="125"/>
  <c r="E19" i="141" s="1"/>
  <c r="H34" i="125"/>
  <c r="E33" i="141" s="1"/>
  <c r="H25" i="123"/>
  <c r="C24" i="141" s="1"/>
  <c r="H22" i="133"/>
  <c r="B21" i="142" s="1"/>
  <c r="H33" i="126"/>
  <c r="F32" i="141" s="1"/>
  <c r="H11" i="111"/>
  <c r="C10" i="140" s="1"/>
  <c r="G27" i="125"/>
  <c r="H27" i="125"/>
  <c r="E26" i="141" s="1"/>
  <c r="H8" i="114"/>
  <c r="E7" i="140" s="1"/>
  <c r="H6" i="112"/>
  <c r="D5" i="140" s="1"/>
  <c r="H22" i="125"/>
  <c r="E21" i="141" s="1"/>
  <c r="H19" i="124"/>
  <c r="D18" i="141" s="1"/>
  <c r="H15" i="123"/>
  <c r="C14" i="141" s="1"/>
  <c r="H11" i="41"/>
  <c r="H5" i="114"/>
  <c r="E4" i="140" s="1"/>
  <c r="H37" i="125"/>
  <c r="E36" i="141" s="1"/>
  <c r="H5" i="41"/>
  <c r="H25" i="110"/>
  <c r="B24" i="140" s="1"/>
  <c r="H5" i="125"/>
  <c r="E4" i="141" s="1"/>
  <c r="H25" i="133"/>
  <c r="B24" i="142" s="1"/>
  <c r="H22" i="41"/>
  <c r="H33" i="133"/>
  <c r="B32" i="142" s="1"/>
  <c r="H13" i="114"/>
  <c r="E12" i="140" s="1"/>
  <c r="H26" i="110"/>
  <c r="B25" i="140" s="1"/>
  <c r="H14" i="110"/>
  <c r="B13" i="140" s="1"/>
  <c r="H17" i="115"/>
  <c r="F16" i="140" s="1"/>
  <c r="H27" i="124"/>
  <c r="D26" i="141" s="1"/>
  <c r="H39" i="111"/>
  <c r="C38" i="140" s="1"/>
  <c r="H9" i="126"/>
  <c r="F8" i="141" s="1"/>
  <c r="H34" i="115"/>
  <c r="F33" i="140" s="1"/>
  <c r="H11" i="112"/>
  <c r="D10" i="140" s="1"/>
  <c r="H19" i="111"/>
  <c r="C18" i="140" s="1"/>
  <c r="H19" i="123"/>
  <c r="C18" i="141" s="1"/>
  <c r="H15" i="114"/>
  <c r="E14" i="140" s="1"/>
  <c r="H17" i="122"/>
  <c r="B16" i="141" s="1"/>
  <c r="H21" i="122"/>
  <c r="B20" i="141" s="1"/>
  <c r="H17" i="136"/>
  <c r="E16" i="142" s="1"/>
  <c r="G38" i="122"/>
  <c r="H14" i="115"/>
  <c r="F13" i="140" s="1"/>
  <c r="H21" i="42"/>
  <c r="H40" i="122"/>
  <c r="B39" i="141" s="1"/>
  <c r="H30" i="111"/>
  <c r="C29" i="140" s="1"/>
  <c r="H27" i="111"/>
  <c r="C26" i="140" s="1"/>
  <c r="H27" i="115"/>
  <c r="F26" i="140" s="1"/>
  <c r="H15" i="111"/>
  <c r="C14" i="140" s="1"/>
  <c r="H28" i="111"/>
  <c r="C27" i="140" s="1"/>
  <c r="H32" i="112"/>
  <c r="D31" i="140" s="1"/>
  <c r="H12" i="111"/>
  <c r="C11" i="140" s="1"/>
  <c r="H19" i="126"/>
  <c r="F18" i="141" s="1"/>
  <c r="H10" i="126"/>
  <c r="F9" i="141" s="1"/>
  <c r="H6" i="125"/>
  <c r="E5" i="141" s="1"/>
  <c r="H8" i="125"/>
  <c r="E7" i="141" s="1"/>
  <c r="H21" i="133"/>
  <c r="B20" i="142" s="1"/>
  <c r="H30" i="137"/>
  <c r="F29" i="142" s="1"/>
  <c r="H24" i="126"/>
  <c r="F23" i="141" s="1"/>
  <c r="H31" i="126"/>
  <c r="F30" i="141" s="1"/>
  <c r="H30" i="123"/>
  <c r="C29" i="141" s="1"/>
  <c r="H27" i="133"/>
  <c r="B26" i="142" s="1"/>
  <c r="H21" i="126"/>
  <c r="F20" i="141" s="1"/>
  <c r="H12" i="133"/>
  <c r="B11" i="142" s="1"/>
  <c r="H19" i="133"/>
  <c r="B18" i="142" s="1"/>
  <c r="H5" i="133"/>
  <c r="B4" i="142" s="1"/>
  <c r="H38" i="133"/>
  <c r="B37" i="142" s="1"/>
  <c r="H39" i="133"/>
  <c r="B38" i="142" s="1"/>
  <c r="H24" i="133"/>
  <c r="B23" i="142" s="1"/>
  <c r="H6" i="133"/>
  <c r="B5" i="142" s="1"/>
  <c r="G11" i="133"/>
  <c r="H11" i="133"/>
  <c r="B10" i="142" s="1"/>
  <c r="H40" i="133"/>
  <c r="B39" i="142" s="1"/>
  <c r="H26" i="133"/>
  <c r="B25" i="142" s="1"/>
  <c r="H18" i="133"/>
  <c r="B17" i="142" s="1"/>
  <c r="H28" i="133"/>
  <c r="B27" i="142" s="1"/>
  <c r="H10" i="133"/>
  <c r="B9" i="142" s="1"/>
  <c r="H13" i="133"/>
  <c r="B12" i="142" s="1"/>
  <c r="H7" i="133"/>
  <c r="B6" i="142" s="1"/>
  <c r="H20" i="110"/>
  <c r="B19" i="140" s="1"/>
  <c r="H27" i="126"/>
  <c r="F26" i="141" s="1"/>
  <c r="H32" i="124"/>
  <c r="D31" i="141" s="1"/>
  <c r="H40" i="124"/>
  <c r="D39" i="141" s="1"/>
  <c r="H5" i="115"/>
  <c r="F4" i="140" s="1"/>
  <c r="H37" i="124"/>
  <c r="D36" i="141" s="1"/>
  <c r="H18" i="114"/>
  <c r="E17" i="140" s="1"/>
  <c r="H27" i="114"/>
  <c r="E26" i="140" s="1"/>
  <c r="H32" i="122"/>
  <c r="B31" i="141" s="1"/>
  <c r="H12" i="122"/>
  <c r="B11" i="141" s="1"/>
  <c r="H15" i="126"/>
  <c r="F14" i="141" s="1"/>
  <c r="H40" i="110"/>
  <c r="B39" i="140" s="1"/>
  <c r="H6" i="124"/>
  <c r="D5" i="141" s="1"/>
  <c r="H39" i="124"/>
  <c r="D38" i="141" s="1"/>
  <c r="H25" i="122"/>
  <c r="B24" i="141" s="1"/>
  <c r="H15" i="115"/>
  <c r="F14" i="140" s="1"/>
  <c r="H14" i="122"/>
  <c r="B13" i="141" s="1"/>
  <c r="H13" i="115"/>
  <c r="F12" i="140" s="1"/>
  <c r="H7" i="126"/>
  <c r="F6" i="141" s="1"/>
  <c r="H15" i="122"/>
  <c r="B14" i="141" s="1"/>
  <c r="H37" i="126"/>
  <c r="F36" i="141" s="1"/>
  <c r="H20" i="126"/>
  <c r="F19" i="141" s="1"/>
  <c r="H37" i="114"/>
  <c r="E36" i="140" s="1"/>
  <c r="H22" i="114"/>
  <c r="E21" i="140" s="1"/>
  <c r="H9" i="124"/>
  <c r="D8" i="141" s="1"/>
  <c r="H28" i="124"/>
  <c r="D27" i="141" s="1"/>
  <c r="H16" i="114"/>
  <c r="E15" i="140" s="1"/>
  <c r="H7" i="122"/>
  <c r="B6" i="141" s="1"/>
  <c r="H29" i="41"/>
  <c r="H23" i="115"/>
  <c r="F22" i="140" s="1"/>
  <c r="H31" i="122"/>
  <c r="B30" i="141" s="1"/>
  <c r="H24" i="114"/>
  <c r="E23" i="140" s="1"/>
  <c r="H12" i="126"/>
  <c r="F11" i="141" s="1"/>
  <c r="H39" i="122"/>
  <c r="B38" i="141" s="1"/>
  <c r="H12" i="41"/>
  <c r="H9" i="115"/>
  <c r="F8" i="140" s="1"/>
  <c r="H11" i="122"/>
  <c r="B10" i="141" s="1"/>
  <c r="H38" i="115"/>
  <c r="F37" i="140" s="1"/>
  <c r="H12" i="124"/>
  <c r="D11" i="141" s="1"/>
  <c r="H20" i="115"/>
  <c r="F19" i="140" s="1"/>
  <c r="H27" i="110"/>
  <c r="B26" i="140" s="1"/>
  <c r="H35" i="115"/>
  <c r="F34" i="140" s="1"/>
  <c r="H28" i="110"/>
  <c r="B27" i="140" s="1"/>
  <c r="H11" i="115"/>
  <c r="F10" i="140" s="1"/>
  <c r="H38" i="125"/>
  <c r="E37" i="141" s="1"/>
  <c r="H21" i="114"/>
  <c r="E20" i="140" s="1"/>
  <c r="H36" i="126"/>
  <c r="F35" i="141" s="1"/>
  <c r="H9" i="122"/>
  <c r="B8" i="141" s="1"/>
  <c r="H16" i="115"/>
  <c r="F15" i="140" s="1"/>
  <c r="H6" i="41"/>
  <c r="H26" i="115"/>
  <c r="F25" i="140" s="1"/>
  <c r="H23" i="114"/>
  <c r="E22" i="140" s="1"/>
  <c r="H40" i="115"/>
  <c r="F39" i="140" s="1"/>
  <c r="H27" i="122"/>
  <c r="B26" i="141" s="1"/>
  <c r="H17" i="112"/>
  <c r="D16" i="140" s="1"/>
  <c r="H40" i="126"/>
  <c r="F39" i="141" s="1"/>
  <c r="H16" i="122"/>
  <c r="B15" i="141" s="1"/>
  <c r="H31" i="124"/>
  <c r="D30" i="141" s="1"/>
  <c r="H26" i="114"/>
  <c r="E25" i="140" s="1"/>
  <c r="H7" i="110"/>
  <c r="B6" i="140" s="1"/>
  <c r="H36" i="124"/>
  <c r="D35" i="141" s="1"/>
  <c r="H34" i="42"/>
  <c r="H19" i="115"/>
  <c r="F18" i="140" s="1"/>
  <c r="H16" i="126"/>
  <c r="F15" i="141" s="1"/>
  <c r="H25" i="42"/>
  <c r="H29" i="122"/>
  <c r="B28" i="141" s="1"/>
  <c r="H5" i="124"/>
  <c r="D4" i="141" s="1"/>
  <c r="H5" i="122"/>
  <c r="B4" i="141" s="1"/>
  <c r="H22" i="122"/>
  <c r="B21" i="141" s="1"/>
  <c r="H13" i="41"/>
  <c r="H13" i="122"/>
  <c r="B12" i="141" s="1"/>
  <c r="H25" i="115"/>
  <c r="F24" i="140" s="1"/>
  <c r="H13" i="124"/>
  <c r="D12" i="141" s="1"/>
  <c r="H21" i="110"/>
  <c r="B20" i="140" s="1"/>
  <c r="H22" i="112"/>
  <c r="D21" i="140" s="1"/>
  <c r="H35" i="124"/>
  <c r="D34" i="141" s="1"/>
  <c r="H30" i="114"/>
  <c r="E29" i="140" s="1"/>
  <c r="H15" i="125"/>
  <c r="E14" i="141" s="1"/>
  <c r="H38" i="124"/>
  <c r="D37" i="141" s="1"/>
  <c r="H7" i="115"/>
  <c r="F6" i="140" s="1"/>
  <c r="H38" i="41"/>
  <c r="H24" i="110"/>
  <c r="B23" i="140" s="1"/>
  <c r="H16" i="124"/>
  <c r="D15" i="141" s="1"/>
  <c r="H21" i="115"/>
  <c r="F20" i="140" s="1"/>
  <c r="H14" i="126"/>
  <c r="F13" i="141" s="1"/>
  <c r="H22" i="124"/>
  <c r="D21" i="141" s="1"/>
  <c r="H18" i="124"/>
  <c r="D17" i="141" s="1"/>
  <c r="H10" i="115"/>
  <c r="F9" i="140" s="1"/>
  <c r="H39" i="114"/>
  <c r="E38" i="140" s="1"/>
  <c r="H7" i="41"/>
  <c r="H10" i="122"/>
  <c r="B9" i="141" s="1"/>
  <c r="H24" i="124"/>
  <c r="D23" i="141" s="1"/>
  <c r="H33" i="124"/>
  <c r="D32" i="141" s="1"/>
  <c r="H35" i="122"/>
  <c r="B34" i="141" s="1"/>
  <c r="H8" i="124"/>
  <c r="D7" i="141" s="1"/>
  <c r="H25" i="124"/>
  <c r="D24" i="141" s="1"/>
  <c r="H9" i="110"/>
  <c r="B8" i="140" s="1"/>
  <c r="H7" i="124"/>
  <c r="D6" i="141" s="1"/>
  <c r="H17" i="110"/>
  <c r="B16" i="140" s="1"/>
  <c r="H6" i="115"/>
  <c r="F5" i="140" s="1"/>
  <c r="H33" i="115"/>
  <c r="F32" i="140" s="1"/>
  <c r="H21" i="124"/>
  <c r="D20" i="141" s="1"/>
  <c r="H10" i="41"/>
  <c r="H32" i="115"/>
  <c r="F31" i="140" s="1"/>
  <c r="H34" i="124"/>
  <c r="D33" i="141" s="1"/>
  <c r="H12" i="114"/>
  <c r="E11" i="140" s="1"/>
  <c r="H33" i="122"/>
  <c r="B32" i="141" s="1"/>
  <c r="H39" i="41"/>
  <c r="H39" i="115"/>
  <c r="F38" i="140" s="1"/>
  <c r="H37" i="115"/>
  <c r="F36" i="140" s="1"/>
  <c r="H29" i="115"/>
  <c r="F28" i="140" s="1"/>
  <c r="H28" i="114"/>
  <c r="E27" i="140" s="1"/>
  <c r="H17" i="126"/>
  <c r="F16" i="141" s="1"/>
  <c r="H15" i="124"/>
  <c r="D14" i="141" s="1"/>
  <c r="H9" i="41"/>
  <c r="H30" i="115"/>
  <c r="F29" i="140" s="1"/>
  <c r="H22" i="110"/>
  <c r="B21" i="140" s="1"/>
  <c r="H6" i="110"/>
  <c r="B5" i="140" s="1"/>
  <c r="H23" i="122"/>
  <c r="B22" i="141" s="1"/>
  <c r="H10" i="110"/>
  <c r="B9" i="140" s="1"/>
  <c r="H40" i="41"/>
  <c r="H5" i="110"/>
  <c r="B4" i="140" s="1"/>
  <c r="H28" i="41"/>
  <c r="H36" i="41"/>
  <c r="H8" i="110"/>
  <c r="B7" i="140" s="1"/>
  <c r="H25" i="41"/>
  <c r="H11" i="110"/>
  <c r="B10" i="140" s="1"/>
  <c r="H23" i="110"/>
  <c r="B22" i="140" s="1"/>
  <c r="H36" i="110"/>
  <c r="B35" i="140" s="1"/>
  <c r="H26" i="41"/>
  <c r="H31" i="110"/>
  <c r="B30" i="140" s="1"/>
  <c r="H12" i="110"/>
  <c r="B11" i="140" s="1"/>
  <c r="H23" i="41"/>
  <c r="H42" i="34" l="1"/>
  <c r="H37" i="60"/>
  <c r="H19" i="60"/>
  <c r="H7" i="60"/>
  <c r="H31" i="60"/>
  <c r="H33" i="60"/>
  <c r="H23" i="60"/>
  <c r="H32" i="60"/>
  <c r="K5" i="34"/>
  <c r="H34" i="54"/>
  <c r="H25" i="54"/>
  <c r="H36" i="60"/>
  <c r="H16" i="54"/>
  <c r="H26" i="54"/>
  <c r="H18" i="54"/>
  <c r="H14" i="54"/>
  <c r="H32" i="49"/>
  <c r="H13" i="54"/>
  <c r="H40" i="54"/>
  <c r="H6" i="54"/>
  <c r="H24" i="54"/>
  <c r="H32" i="54"/>
  <c r="H39" i="55"/>
  <c r="H31" i="54"/>
  <c r="H9" i="60"/>
  <c r="H8" i="60"/>
  <c r="H19" i="54"/>
  <c r="H5" i="54"/>
  <c r="H23" i="54"/>
  <c r="H8" i="54"/>
  <c r="H12" i="54"/>
  <c r="H18" i="60"/>
  <c r="H22" i="49"/>
  <c r="H10" i="54"/>
  <c r="H15" i="54"/>
  <c r="H29" i="54"/>
  <c r="H37" i="54"/>
  <c r="H39" i="60"/>
  <c r="H20" i="60"/>
  <c r="H29" i="60"/>
  <c r="H24" i="60"/>
  <c r="H10" i="60"/>
  <c r="H35" i="60"/>
  <c r="H11" i="60"/>
  <c r="H17" i="60"/>
  <c r="H26" i="60"/>
  <c r="H28" i="60"/>
  <c r="H22" i="60"/>
  <c r="H14" i="60"/>
  <c r="H25" i="60"/>
  <c r="H12" i="60"/>
  <c r="H5" i="60"/>
  <c r="H27" i="60"/>
  <c r="H13" i="60"/>
  <c r="G6" i="60"/>
  <c r="H6" i="60"/>
  <c r="H38" i="60"/>
  <c r="H15" i="60"/>
  <c r="G34" i="60"/>
  <c r="H34" i="60"/>
  <c r="H30" i="60"/>
  <c r="H21" i="60"/>
  <c r="H16" i="60"/>
  <c r="H29" i="48"/>
  <c r="H28" i="54"/>
  <c r="H39" i="54"/>
  <c r="H9" i="54"/>
  <c r="H38" i="54"/>
  <c r="H27" i="54"/>
  <c r="H7" i="54"/>
  <c r="H30" i="54"/>
  <c r="H35" i="54"/>
  <c r="H22" i="54"/>
  <c r="H33" i="54"/>
  <c r="H21" i="54"/>
  <c r="H20" i="54"/>
  <c r="G36" i="54"/>
  <c r="H36" i="54"/>
  <c r="H11" i="54"/>
  <c r="H34" i="61"/>
  <c r="H36" i="61"/>
  <c r="H12" i="61"/>
  <c r="H8" i="61"/>
  <c r="H22" i="61"/>
  <c r="H40" i="61"/>
  <c r="H19" i="61"/>
  <c r="H28" i="61"/>
  <c r="H39" i="61"/>
  <c r="H27" i="49"/>
  <c r="H29" i="61"/>
  <c r="H7" i="48"/>
  <c r="H16" i="48"/>
  <c r="H6" i="48"/>
  <c r="H12" i="48"/>
  <c r="H25" i="48"/>
  <c r="H38" i="61"/>
  <c r="H22" i="48"/>
  <c r="H13" i="48"/>
  <c r="H26" i="49"/>
  <c r="H30" i="61"/>
  <c r="H5" i="48"/>
  <c r="H23" i="61"/>
  <c r="H31" i="61"/>
  <c r="H9" i="55"/>
  <c r="H21" i="49"/>
  <c r="H5" i="61"/>
  <c r="H14" i="48"/>
  <c r="H18" i="48"/>
  <c r="H33" i="61"/>
  <c r="H19" i="55"/>
  <c r="H6" i="61"/>
  <c r="H8" i="55"/>
  <c r="H9" i="61"/>
  <c r="H15" i="55"/>
  <c r="H16" i="61"/>
  <c r="H36" i="55"/>
  <c r="H14" i="55"/>
  <c r="H10" i="61"/>
  <c r="H15" i="61"/>
  <c r="H18" i="61"/>
  <c r="H24" i="61"/>
  <c r="H11" i="61"/>
  <c r="H26" i="61"/>
  <c r="H32" i="61"/>
  <c r="H28" i="55"/>
  <c r="H29" i="55"/>
  <c r="H13" i="61"/>
  <c r="H35" i="61"/>
  <c r="H17" i="61"/>
  <c r="H25" i="61"/>
  <c r="H34" i="55"/>
  <c r="H14" i="61"/>
  <c r="H7" i="61"/>
  <c r="H38" i="55"/>
  <c r="H21" i="61"/>
  <c r="H27" i="61"/>
  <c r="H20" i="61"/>
  <c r="G37" i="55"/>
  <c r="H37" i="55"/>
  <c r="G24" i="55"/>
  <c r="H24" i="55"/>
  <c r="G26" i="55"/>
  <c r="H26" i="55"/>
  <c r="G5" i="55"/>
  <c r="H5" i="55"/>
  <c r="G6" i="55"/>
  <c r="H6" i="55"/>
  <c r="G11" i="55"/>
  <c r="H11" i="55"/>
  <c r="G25" i="55"/>
  <c r="H25" i="55"/>
  <c r="G7" i="55"/>
  <c r="H7" i="55"/>
  <c r="G18" i="55"/>
  <c r="H18" i="55"/>
  <c r="H31" i="55"/>
  <c r="H22" i="55"/>
  <c r="G33" i="55"/>
  <c r="H33" i="55"/>
  <c r="G23" i="55"/>
  <c r="H23" i="55"/>
  <c r="G13" i="55"/>
  <c r="H13" i="55"/>
  <c r="G35" i="55"/>
  <c r="H35" i="55"/>
  <c r="H16" i="55"/>
  <c r="H10" i="55"/>
  <c r="H32" i="55"/>
  <c r="G12" i="55"/>
  <c r="H12" i="55"/>
  <c r="G27" i="55"/>
  <c r="H27" i="55"/>
  <c r="G17" i="55"/>
  <c r="H17" i="55"/>
  <c r="H21" i="55"/>
  <c r="G30" i="55"/>
  <c r="H30" i="55"/>
  <c r="G20" i="55"/>
  <c r="H20" i="55"/>
  <c r="H13" i="49"/>
  <c r="H19" i="49"/>
  <c r="H25" i="49"/>
  <c r="H39" i="49"/>
  <c r="H23" i="49"/>
  <c r="H18" i="49"/>
  <c r="G17" i="49"/>
  <c r="H14" i="49"/>
  <c r="G12" i="49"/>
  <c r="H12" i="49"/>
  <c r="H38" i="49"/>
  <c r="H8" i="49"/>
  <c r="G34" i="49"/>
  <c r="H34" i="49"/>
  <c r="H37" i="49"/>
  <c r="H28" i="49"/>
  <c r="H10" i="49"/>
  <c r="G20" i="49"/>
  <c r="H20" i="49"/>
  <c r="G36" i="49"/>
  <c r="H36" i="49"/>
  <c r="H11" i="49"/>
  <c r="H40" i="49"/>
  <c r="H33" i="49"/>
  <c r="G6" i="49"/>
  <c r="H6" i="49"/>
  <c r="G30" i="49"/>
  <c r="H30" i="49"/>
  <c r="G7" i="49"/>
  <c r="H7" i="49"/>
  <c r="G24" i="49"/>
  <c r="H24" i="49"/>
  <c r="G16" i="49"/>
  <c r="H16" i="49"/>
  <c r="G35" i="49"/>
  <c r="H35" i="49"/>
  <c r="G29" i="49"/>
  <c r="H29" i="49"/>
  <c r="G5" i="49"/>
  <c r="H5" i="49"/>
  <c r="G31" i="49"/>
  <c r="H31" i="49"/>
  <c r="G15" i="49"/>
  <c r="H15" i="49"/>
  <c r="H19" i="48"/>
  <c r="H33" i="48"/>
  <c r="H30" i="48"/>
  <c r="H24" i="48"/>
  <c r="H35" i="48"/>
  <c r="H27" i="48"/>
  <c r="H20" i="48"/>
  <c r="H10" i="48"/>
  <c r="H37" i="48"/>
  <c r="H15" i="48"/>
  <c r="H17" i="48"/>
  <c r="H36" i="48"/>
  <c r="H11" i="48"/>
  <c r="H32" i="48"/>
  <c r="H8" i="48"/>
  <c r="H28" i="48"/>
  <c r="H38" i="48"/>
  <c r="H23" i="48"/>
  <c r="H21" i="48"/>
  <c r="H34" i="48"/>
  <c r="H9" i="48"/>
  <c r="H26" i="48"/>
  <c r="H40" i="48"/>
  <c r="H39" i="48"/>
</calcChain>
</file>

<file path=xl/sharedStrings.xml><?xml version="1.0" encoding="utf-8"?>
<sst xmlns="http://schemas.openxmlformats.org/spreadsheetml/2006/main" count="2331" uniqueCount="224">
  <si>
    <t>AT</t>
  </si>
  <si>
    <t>BE</t>
  </si>
  <si>
    <t>BG</t>
  </si>
  <si>
    <t>HR</t>
  </si>
  <si>
    <t>CY</t>
  </si>
  <si>
    <t>CZ</t>
  </si>
  <si>
    <t>DK</t>
  </si>
  <si>
    <t>EE</t>
  </si>
  <si>
    <t>FI</t>
  </si>
  <si>
    <t>FR</t>
  </si>
  <si>
    <t>DE</t>
  </si>
  <si>
    <t>EL</t>
  </si>
  <si>
    <t>HU</t>
  </si>
  <si>
    <t>IE</t>
  </si>
  <si>
    <t>IT</t>
  </si>
  <si>
    <t>LV</t>
  </si>
  <si>
    <t>LT</t>
  </si>
  <si>
    <t>LU</t>
  </si>
  <si>
    <t>MT</t>
  </si>
  <si>
    <t>NL</t>
  </si>
  <si>
    <t>PL</t>
  </si>
  <si>
    <t>PT</t>
  </si>
  <si>
    <t>RO</t>
  </si>
  <si>
    <t>SK</t>
  </si>
  <si>
    <t>SI</t>
  </si>
  <si>
    <t>ES</t>
  </si>
  <si>
    <t>SE</t>
  </si>
  <si>
    <t>UK</t>
  </si>
  <si>
    <t>NO</t>
  </si>
  <si>
    <t>CH</t>
  </si>
  <si>
    <t>CA-AB</t>
  </si>
  <si>
    <t>CA-BC</t>
  </si>
  <si>
    <t>US-CA</t>
  </si>
  <si>
    <t>US-MO</t>
  </si>
  <si>
    <t>JP</t>
  </si>
  <si>
    <t>EU28</t>
  </si>
  <si>
    <t>€/1000 pkm</t>
  </si>
  <si>
    <t>Unit</t>
  </si>
  <si>
    <t>Vehicle type</t>
  </si>
  <si>
    <t>€/1000 tkm</t>
  </si>
  <si>
    <t>Rail</t>
  </si>
  <si>
    <t>Average external accident costs</t>
  </si>
  <si>
    <t>Average external air pollution costs</t>
  </si>
  <si>
    <t>Average external noise costs</t>
  </si>
  <si>
    <t>Average external congestion costs</t>
  </si>
  <si>
    <t>Average external WTT costs</t>
  </si>
  <si>
    <t>Average infrastructure costs</t>
  </si>
  <si>
    <t>High speed train</t>
  </si>
  <si>
    <t>Passenger diesel</t>
  </si>
  <si>
    <t>Freight electric</t>
  </si>
  <si>
    <t>Freight diesel</t>
  </si>
  <si>
    <t>Average external costs</t>
  </si>
  <si>
    <t>Average variable infrastructure costs</t>
  </si>
  <si>
    <t>million €</t>
  </si>
  <si>
    <t>Total infrastructure costs</t>
  </si>
  <si>
    <t>Maritime</t>
  </si>
  <si>
    <t>Aviation</t>
  </si>
  <si>
    <t>Definitions</t>
  </si>
  <si>
    <t>Type of comparison</t>
  </si>
  <si>
    <t>Overal average</t>
  </si>
  <si>
    <t>Fixed</t>
  </si>
  <si>
    <t>Variable</t>
  </si>
  <si>
    <t>External costs</t>
  </si>
  <si>
    <t>Infrastructure costs</t>
  </si>
  <si>
    <t>Taxes and charges</t>
  </si>
  <si>
    <t>All infrastructure costs</t>
  </si>
  <si>
    <t>All investments and traffic independent part of O&amp;M and renewal costs</t>
  </si>
  <si>
    <t>Traffic dependent part of O&amp;M and renewal costs</t>
  </si>
  <si>
    <t>All external costs</t>
  </si>
  <si>
    <t>Habitat</t>
  </si>
  <si>
    <t>Accidents, air pollution, climate, noise, congestion, WTT</t>
  </si>
  <si>
    <t>All taxes and charges</t>
  </si>
  <si>
    <t>Vehicle taxes, circulation taxes, insurance taxes</t>
  </si>
  <si>
    <t>Fuel/energy taxes, ETS, infrastructure charges (e.g. road tolls, rail access charges, port charges, airport charges, etc.)</t>
  </si>
  <si>
    <t>billion €</t>
  </si>
  <si>
    <t>Total external accident costs</t>
  </si>
  <si>
    <t>Total external air pollution costs</t>
  </si>
  <si>
    <t>Total external climate change costs</t>
  </si>
  <si>
    <t>Total external noise costs</t>
  </si>
  <si>
    <t>Total external congestion costs</t>
  </si>
  <si>
    <t>Total external WTT costs</t>
  </si>
  <si>
    <t>Total costs</t>
  </si>
  <si>
    <t>Total external Habitat costs</t>
  </si>
  <si>
    <t>Average costs</t>
  </si>
  <si>
    <t>Total rail</t>
  </si>
  <si>
    <t>Total external costs</t>
  </si>
  <si>
    <t>Average external climate change costs</t>
  </si>
  <si>
    <t>Average external Habitat costs</t>
  </si>
  <si>
    <t>Freight train</t>
  </si>
  <si>
    <t>see passenger electric</t>
  </si>
  <si>
    <t>See freight electric</t>
  </si>
  <si>
    <t>Not applicable for this category</t>
  </si>
  <si>
    <t>Passenger train</t>
  </si>
  <si>
    <t>Average variable external costs</t>
  </si>
  <si>
    <t>Total taxes and charges</t>
  </si>
  <si>
    <t>Average taxes and charges</t>
  </si>
  <si>
    <t>Average variable taxes and charges</t>
  </si>
  <si>
    <t>Average infrastructure charges</t>
  </si>
  <si>
    <t>Fuel</t>
  </si>
  <si>
    <t>€/l</t>
  </si>
  <si>
    <t>€/kWh</t>
  </si>
  <si>
    <t>Road - Petrol</t>
  </si>
  <si>
    <t>Road - Diesel</t>
  </si>
  <si>
    <t>Rail - Electricity</t>
  </si>
  <si>
    <t>Rail - Diesel</t>
  </si>
  <si>
    <t>IWT - Diesel</t>
  </si>
  <si>
    <t>External fuel/energy related charges</t>
  </si>
  <si>
    <t>External fuel/energy related costs (Climate and WTT)</t>
  </si>
  <si>
    <t>Rail passenger</t>
  </si>
  <si>
    <t>Rail freight</t>
  </si>
  <si>
    <t>Cost coverage ratio</t>
  </si>
  <si>
    <t>Rail passenger transport</t>
  </si>
  <si>
    <t>1c</t>
  </si>
  <si>
    <t>Rail freight transport</t>
  </si>
  <si>
    <t>1d</t>
  </si>
  <si>
    <t>IWT</t>
  </si>
  <si>
    <t>Information on sheet names</t>
  </si>
  <si>
    <t>Average revenues</t>
  </si>
  <si>
    <t>Variable infrastructure cost coverage ratio: this ratio compares revenues from infrastructure charges with variable infrastructure costs.</t>
  </si>
  <si>
    <t>2c</t>
  </si>
  <si>
    <t>2d</t>
  </si>
  <si>
    <t>3c</t>
  </si>
  <si>
    <t>3d</t>
  </si>
  <si>
    <r>
      <t>Overall external cost coverage ratio</t>
    </r>
    <r>
      <rPr>
        <i/>
        <u/>
        <sz val="10"/>
        <color rgb="FF000000"/>
        <rFont val="Trebuchet MS"/>
        <family val="2"/>
        <scheme val="minor"/>
      </rPr>
      <t>:</t>
    </r>
    <r>
      <rPr>
        <u/>
        <sz val="10"/>
        <color rgb="FF000000"/>
        <rFont val="Trebuchet MS"/>
        <family val="2"/>
        <scheme val="minor"/>
      </rPr>
      <t xml:space="preserve"> this ratio compares revenues from all internalisation measures with all external costs.</t>
    </r>
  </si>
  <si>
    <t>Overall infrastructure cost coverage ratio: this ratio compares revenues from infrastructure charges with all infrastructure costs.</t>
  </si>
  <si>
    <r>
      <rPr>
        <b/>
        <u/>
        <sz val="10"/>
        <color theme="1"/>
        <rFont val="Trebuchet MS"/>
        <family val="2"/>
        <scheme val="minor"/>
      </rPr>
      <t>Overall infrastructure cost coverage ratio:</t>
    </r>
    <r>
      <rPr>
        <u/>
        <sz val="10"/>
        <color theme="1"/>
        <rFont val="Trebuchet MS"/>
        <family val="2"/>
        <scheme val="minor"/>
      </rPr>
      <t xml:space="preserve"> this ratio compares revenues from infrastructure charges with all infrastructure costs.</t>
    </r>
  </si>
  <si>
    <r>
      <rPr>
        <b/>
        <u/>
        <sz val="10"/>
        <color theme="1"/>
        <rFont val="Trebuchet MS"/>
        <family val="2"/>
        <scheme val="major"/>
      </rPr>
      <t>Variable infrastructure cost coverage ratio:</t>
    </r>
    <r>
      <rPr>
        <u/>
        <sz val="10"/>
        <color theme="1"/>
        <rFont val="Trebuchet MS"/>
        <family val="2"/>
        <scheme val="major"/>
      </rPr>
      <t xml:space="preserve"> this ratio compares revenues from infrastructure charges with variable infrastructure costs.</t>
    </r>
  </si>
  <si>
    <t>Overall external cost coverage ratio: this ratio compares revenues from all internalisation measures with all external costs</t>
  </si>
  <si>
    <t>Overall total cost coverage ratio: this ratio compares revenues from all internalisation measures with all external and infrastructure costs.</t>
  </si>
  <si>
    <t>Average external plus average infrastructure costs</t>
  </si>
  <si>
    <t>4c</t>
  </si>
  <si>
    <t>4d</t>
  </si>
  <si>
    <t>c</t>
  </si>
  <si>
    <t>d</t>
  </si>
  <si>
    <r>
      <rPr>
        <b/>
        <u/>
        <sz val="10"/>
        <color theme="1"/>
        <rFont val="Trebuchet MS"/>
        <family val="2"/>
        <scheme val="minor"/>
      </rPr>
      <t>Overall total cost coverage ratio</t>
    </r>
    <r>
      <rPr>
        <u/>
        <sz val="10"/>
        <color theme="1"/>
        <rFont val="Trebuchet MS"/>
        <family val="2"/>
        <scheme val="minor"/>
      </rPr>
      <t>: this ratio compares revenues from all internalisation measures with all external and infrastructure costs.</t>
    </r>
  </si>
  <si>
    <t>5c</t>
  </si>
  <si>
    <t>5d</t>
  </si>
  <si>
    <t>Average variable external plus average variable infrastructure costs</t>
  </si>
  <si>
    <t>Overall total variable cost coverage ratio: this ratio compares revenues from variable taxes/charges with variable external and variable infrastructure costs</t>
  </si>
  <si>
    <t>6c</t>
  </si>
  <si>
    <t>6d</t>
  </si>
  <si>
    <t>High speed train (rail)</t>
  </si>
  <si>
    <t>passenger electric train (rail)</t>
  </si>
  <si>
    <t>passenger diesel train (rail)</t>
  </si>
  <si>
    <t>Freight electric train (rail)</t>
  </si>
  <si>
    <t>Freight diesel train (rail)</t>
  </si>
  <si>
    <t>ca</t>
  </si>
  <si>
    <t>cb</t>
  </si>
  <si>
    <t>cc</t>
  </si>
  <si>
    <t>da</t>
  </si>
  <si>
    <t>db</t>
  </si>
  <si>
    <t>1ca</t>
  </si>
  <si>
    <t>Rail passenger transport: High speed train</t>
  </si>
  <si>
    <t>Rail passenger transport: Passenger electric train</t>
  </si>
  <si>
    <t>1cc</t>
  </si>
  <si>
    <t>Rail passenger transport: Passenger diesel train</t>
  </si>
  <si>
    <t>1da</t>
  </si>
  <si>
    <t>Rail freight transport: Freight electric train</t>
  </si>
  <si>
    <t>1db</t>
  </si>
  <si>
    <t>Rail freight transport: Freight diesel train</t>
  </si>
  <si>
    <t>2ca</t>
  </si>
  <si>
    <t>1cb</t>
  </si>
  <si>
    <t>2cc</t>
  </si>
  <si>
    <t>2da</t>
  </si>
  <si>
    <t>2db</t>
  </si>
  <si>
    <t>3ca</t>
  </si>
  <si>
    <t>3cb</t>
  </si>
  <si>
    <t>3da</t>
  </si>
  <si>
    <t>3db</t>
  </si>
  <si>
    <t>Passenger electric train</t>
  </si>
  <si>
    <t>Passenger diesel train</t>
  </si>
  <si>
    <t>Freight electric train</t>
  </si>
  <si>
    <t>Freight diesel train</t>
  </si>
  <si>
    <t>4ca</t>
  </si>
  <si>
    <t>4cb</t>
  </si>
  <si>
    <t>4cc</t>
  </si>
  <si>
    <t>4da</t>
  </si>
  <si>
    <t>4db</t>
  </si>
  <si>
    <t>5ca</t>
  </si>
  <si>
    <t>5cb</t>
  </si>
  <si>
    <t>5da</t>
  </si>
  <si>
    <t>5db</t>
  </si>
  <si>
    <t>6ca</t>
  </si>
  <si>
    <t>6cb</t>
  </si>
  <si>
    <t>6cc</t>
  </si>
  <si>
    <t>6da</t>
  </si>
  <si>
    <t>6db</t>
  </si>
  <si>
    <r>
      <rPr>
        <b/>
        <u/>
        <sz val="10"/>
        <color rgb="FF000000"/>
        <rFont val="Trebuchet MS"/>
        <family val="2"/>
        <scheme val="major"/>
      </rPr>
      <t>Overall total variable cost coverage ratio:</t>
    </r>
    <r>
      <rPr>
        <sz val="10"/>
        <color rgb="FF000000"/>
        <rFont val="Trebuchet MS"/>
        <family val="2"/>
        <scheme val="minor"/>
      </rPr>
      <t xml:space="preserve"> this ratio compares revenues from variable taxes/charges with variable external and variable infrastructure costs</t>
    </r>
  </si>
  <si>
    <t>Comparison of fuel (energy) related costs (GHG emissions) with fuel/energy charges</t>
  </si>
  <si>
    <t>9a</t>
  </si>
  <si>
    <t>Road</t>
  </si>
  <si>
    <t>Infrastructure</t>
  </si>
  <si>
    <t>Taxes and charges distinctions</t>
  </si>
  <si>
    <t>Fixed/Variable</t>
  </si>
  <si>
    <t>Fuel excise duty/electricity taks</t>
  </si>
  <si>
    <t>No</t>
  </si>
  <si>
    <t>Registration taks</t>
  </si>
  <si>
    <t>Ownership taks</t>
  </si>
  <si>
    <t>Tolls</t>
  </si>
  <si>
    <t>Yes</t>
  </si>
  <si>
    <t>Vignettes</t>
  </si>
  <si>
    <t>Insurance taks</t>
  </si>
  <si>
    <t>VAT on taxes/charges</t>
  </si>
  <si>
    <t>Delen van fixed en variable</t>
  </si>
  <si>
    <t>Electricity taks</t>
  </si>
  <si>
    <t>Fuel exise duty</t>
  </si>
  <si>
    <t>Rail acces charges</t>
  </si>
  <si>
    <t>Charges on specific parts of the infrastructure</t>
  </si>
  <si>
    <t>ETS</t>
  </si>
  <si>
    <t>Aviation taxes</t>
  </si>
  <si>
    <t>Airport charges</t>
  </si>
  <si>
    <t>Fuel taxes</t>
  </si>
  <si>
    <t>Port charges</t>
  </si>
  <si>
    <t>Fairway dues</t>
  </si>
  <si>
    <t>Dues for locks and bridges</t>
  </si>
  <si>
    <t>Water pollution charges</t>
  </si>
  <si>
    <t>Passenger train (incl. HS)</t>
  </si>
  <si>
    <t>Passenger electric (incl. HS)</t>
  </si>
  <si>
    <t>Passenger electric train (incl. HS)</t>
  </si>
  <si>
    <t>EU27</t>
  </si>
  <si>
    <t>Identity line</t>
  </si>
  <si>
    <r>
      <t>Overall total cost coverage ratio excl. fixed infra costs</t>
    </r>
    <r>
      <rPr>
        <u/>
        <sz val="10"/>
        <color rgb="FF000000"/>
        <rFont val="Trebuchet MS"/>
        <family val="2"/>
        <scheme val="major"/>
      </rPr>
      <t>: this ratio compares revenues from all internalisation measures with all external costs and infra costs that are not fixed</t>
    </r>
  </si>
  <si>
    <t>Average external excl. fixed infra costs</t>
  </si>
  <si>
    <t>Overall total cost coverage ratio excl. fixed infra costs: this ratio compares revenues from all internalisation measures with all external costs and infra costs that are not fixed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</si>
</sst>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2">
    <numFmt numFmtId="43" formatCode="_ * #,##0.00_ ;_ * \-#,##0.00_ ;_ * &quot;-&quot;??_ ;_ @_ "/>
    <numFmt numFmtId="164" formatCode="_-* #,##0.00_-;\-* #,##0.00_-;_-* &quot;-&quot;??_-;_-@_-"/>
    <numFmt numFmtId="165" formatCode="_-* #,##0.00\ _€_-;\-* #,##0.00\ _€_-;_-* &quot;-&quot;??\ _€_-;_-@_-"/>
    <numFmt numFmtId="166" formatCode="#,##0.000"/>
    <numFmt numFmtId="167" formatCode="0.000"/>
    <numFmt numFmtId="168" formatCode="0.0"/>
    <numFmt numFmtId="169" formatCode="_-* #,##0.00\ &quot;zł&quot;_-;\-* #,##0.00\ &quot;zł&quot;_-;_-* &quot;-&quot;??\ &quot;zł&quot;_-;_-@_-"/>
    <numFmt numFmtId="170" formatCode="_-* #,##0.00\ _z_ł_-;\-* #,##0.00\ _z_ł_-;_-* &quot;-&quot;??\ _z_ł_-;_-@_-"/>
    <numFmt numFmtId="171" formatCode="#,##0.0"/>
    <numFmt numFmtId="172" formatCode="0.000%"/>
    <numFmt numFmtId="173" formatCode="0.0%"/>
    <numFmt numFmtId="174" formatCode="0.00000"/>
  </numFmts>
  <fonts count="102">
    <font>
      <sz val="10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0"/>
      <color theme="1"/>
      <name val="Calibri"/>
      <family val="2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0"/>
      <color theme="1"/>
      <name val="Trebuchet MS"/>
      <family val="2"/>
      <scheme val="minor"/>
    </font>
    <font>
      <b/>
      <sz val="15"/>
      <color theme="3"/>
      <name val="Trebuchet MS"/>
      <family val="2"/>
      <scheme val="minor"/>
    </font>
    <font>
      <b/>
      <sz val="13"/>
      <color theme="3"/>
      <name val="Trebuchet MS"/>
      <family val="2"/>
      <scheme val="minor"/>
    </font>
    <font>
      <b/>
      <sz val="11"/>
      <color theme="3"/>
      <name val="Trebuchet MS"/>
      <family val="2"/>
      <scheme val="minor"/>
    </font>
    <font>
      <sz val="11"/>
      <color rgb="FF006100"/>
      <name val="Trebuchet MS"/>
      <family val="2"/>
      <scheme val="minor"/>
    </font>
    <font>
      <sz val="11"/>
      <color rgb="FF9C0006"/>
      <name val="Trebuchet MS"/>
      <family val="2"/>
      <scheme val="minor"/>
    </font>
    <font>
      <sz val="11"/>
      <color rgb="FF9C6500"/>
      <name val="Trebuchet MS"/>
      <family val="2"/>
      <scheme val="minor"/>
    </font>
    <font>
      <sz val="11"/>
      <color rgb="FF3F3F76"/>
      <name val="Trebuchet MS"/>
      <family val="2"/>
      <scheme val="minor"/>
    </font>
    <font>
      <b/>
      <sz val="11"/>
      <color rgb="FF3F3F3F"/>
      <name val="Trebuchet MS"/>
      <family val="2"/>
      <scheme val="minor"/>
    </font>
    <font>
      <b/>
      <sz val="11"/>
      <color rgb="FFFA7D00"/>
      <name val="Trebuchet MS"/>
      <family val="2"/>
      <scheme val="minor"/>
    </font>
    <font>
      <sz val="11"/>
      <color rgb="FFFA7D00"/>
      <name val="Trebuchet MS"/>
      <family val="2"/>
      <scheme val="minor"/>
    </font>
    <font>
      <b/>
      <sz val="11"/>
      <color theme="0"/>
      <name val="Trebuchet MS"/>
      <family val="2"/>
      <scheme val="minor"/>
    </font>
    <font>
      <sz val="11"/>
      <color rgb="FFFF0000"/>
      <name val="Trebuchet MS"/>
      <family val="2"/>
      <scheme val="minor"/>
    </font>
    <font>
      <i/>
      <sz val="11"/>
      <color rgb="FF7F7F7F"/>
      <name val="Trebuchet MS"/>
      <family val="2"/>
      <scheme val="minor"/>
    </font>
    <font>
      <b/>
      <sz val="11"/>
      <color theme="1"/>
      <name val="Trebuchet MS"/>
      <family val="2"/>
      <scheme val="minor"/>
    </font>
    <font>
      <sz val="11"/>
      <color theme="0"/>
      <name val="Trebuchet MS"/>
      <family val="2"/>
      <scheme val="minor"/>
    </font>
    <font>
      <sz val="10"/>
      <name val="Arial"/>
      <family val="2"/>
    </font>
    <font>
      <sz val="11"/>
      <name val="Arial"/>
      <family val="2"/>
    </font>
    <font>
      <sz val="10"/>
      <color indexed="8"/>
      <name val="Calibri"/>
      <family val="2"/>
    </font>
    <font>
      <sz val="8"/>
      <name val="Arial"/>
      <family val="2"/>
    </font>
    <font>
      <sz val="11"/>
      <color indexed="8"/>
      <name val="Calibri"/>
      <family val="2"/>
    </font>
    <font>
      <u/>
      <sz val="11"/>
      <color indexed="12"/>
      <name val="Calibri"/>
      <family val="2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8"/>
      <color theme="3"/>
      <name val="Trebuchet MS"/>
      <family val="2"/>
      <scheme val="major"/>
    </font>
    <font>
      <b/>
      <sz val="8"/>
      <name val="Arial"/>
      <family val="2"/>
    </font>
    <font>
      <u/>
      <sz val="8"/>
      <color indexed="12"/>
      <name val="Arial"/>
      <family val="2"/>
    </font>
    <font>
      <sz val="11"/>
      <color rgb="FF000000"/>
      <name val="Calibri"/>
      <family val="2"/>
    </font>
    <font>
      <sz val="11"/>
      <color theme="1"/>
      <name val="Trebuchet MS"/>
      <family val="2"/>
      <charset val="238"/>
      <scheme val="minor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1"/>
      <color indexed="8"/>
      <name val="Czcionka tekstu podstawowego"/>
      <family val="2"/>
      <charset val="238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0"/>
      <name val="Czcionka tekstu podstawowego"/>
      <family val="2"/>
      <charset val="238"/>
    </font>
    <font>
      <sz val="10"/>
      <name val="Arial CE"/>
      <charset val="238"/>
    </font>
    <font>
      <sz val="11"/>
      <color theme="1"/>
      <name val="Czcionka tekstu podstawowego"/>
      <family val="2"/>
      <charset val="238"/>
    </font>
    <font>
      <sz val="11"/>
      <color indexed="8"/>
      <name val="Calibri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20"/>
      <name val="Czcionka tekstu podstawowego"/>
      <family val="2"/>
      <charset val="238"/>
    </font>
    <font>
      <sz val="10"/>
      <color theme="1"/>
      <name val="Arial"/>
      <family val="2"/>
    </font>
    <font>
      <sz val="10"/>
      <color rgb="FF3F3F76"/>
      <name val="Arial"/>
      <family val="2"/>
    </font>
    <font>
      <sz val="11"/>
      <name val="ＭＳ Ｐゴシック"/>
      <family val="3"/>
      <charset val="128"/>
    </font>
    <font>
      <sz val="8"/>
      <color rgb="FF000000"/>
      <name val="Calibri"/>
      <family val="2"/>
    </font>
    <font>
      <b/>
      <sz val="14"/>
      <color theme="1"/>
      <name val="Calibri"/>
      <family val="2"/>
    </font>
    <font>
      <sz val="10"/>
      <color theme="1"/>
      <name val="Calibri"/>
      <family val="2"/>
    </font>
    <font>
      <b/>
      <sz val="10"/>
      <color theme="1"/>
      <name val="Calibri"/>
      <family val="2"/>
    </font>
    <font>
      <sz val="10"/>
      <name val="Calibri"/>
      <family val="2"/>
    </font>
    <font>
      <sz val="10"/>
      <color rgb="FFFF0000"/>
      <name val="Calibri"/>
      <family val="2"/>
    </font>
    <font>
      <sz val="10"/>
      <name val="Trebuchet MS"/>
      <family val="2"/>
      <scheme val="minor"/>
    </font>
    <font>
      <sz val="10"/>
      <color rgb="FF000000"/>
      <name val="Calibri"/>
      <family val="2"/>
    </font>
    <font>
      <b/>
      <sz val="10"/>
      <name val="Calibri"/>
      <family val="2"/>
    </font>
    <font>
      <sz val="9"/>
      <color rgb="FF000000"/>
      <name val="Calibri"/>
      <family val="2"/>
    </font>
    <font>
      <b/>
      <sz val="10"/>
      <color rgb="FF000000"/>
      <name val="Calibri"/>
      <family val="2"/>
    </font>
    <font>
      <b/>
      <sz val="11"/>
      <color rgb="FFFFFFFF"/>
      <name val="Calibri"/>
      <family val="2"/>
    </font>
    <font>
      <sz val="10"/>
      <color rgb="FF000000"/>
      <name val="Trebuchet MS"/>
      <family val="2"/>
    </font>
    <font>
      <u/>
      <sz val="10"/>
      <color theme="1"/>
      <name val="Trebuchet MS"/>
      <family val="2"/>
      <scheme val="minor"/>
    </font>
    <font>
      <u/>
      <sz val="10"/>
      <color theme="1"/>
      <name val="Calibri"/>
      <family val="2"/>
    </font>
    <font>
      <sz val="10"/>
      <color rgb="FF000000"/>
      <name val="Trebuchet MS"/>
      <family val="2"/>
      <scheme val="minor"/>
    </font>
    <font>
      <b/>
      <i/>
      <u/>
      <sz val="10"/>
      <color rgb="FF000000"/>
      <name val="Trebuchet MS"/>
      <family val="2"/>
      <scheme val="minor"/>
    </font>
    <font>
      <i/>
      <u/>
      <sz val="10"/>
      <color rgb="FF000000"/>
      <name val="Trebuchet MS"/>
      <family val="2"/>
      <scheme val="minor"/>
    </font>
    <font>
      <u/>
      <sz val="10"/>
      <color rgb="FF000000"/>
      <name val="Trebuchet MS"/>
      <family val="2"/>
      <scheme val="minor"/>
    </font>
    <font>
      <b/>
      <u/>
      <sz val="10"/>
      <color theme="1"/>
      <name val="Trebuchet MS"/>
      <family val="2"/>
      <scheme val="minor"/>
    </font>
    <font>
      <u/>
      <sz val="10"/>
      <color theme="1"/>
      <name val="Trebuchet MS"/>
      <family val="2"/>
      <scheme val="major"/>
    </font>
    <font>
      <b/>
      <u/>
      <sz val="10"/>
      <color theme="1"/>
      <name val="Trebuchet MS"/>
      <family val="2"/>
      <scheme val="major"/>
    </font>
    <font>
      <b/>
      <i/>
      <u/>
      <sz val="10"/>
      <color rgb="FF000000"/>
      <name val="Trebuchet MS"/>
      <family val="2"/>
      <scheme val="major"/>
    </font>
    <font>
      <u/>
      <sz val="10"/>
      <color rgb="FF000000"/>
      <name val="Trebuchet MS"/>
      <family val="2"/>
      <scheme val="major"/>
    </font>
    <font>
      <b/>
      <u/>
      <sz val="10"/>
      <color rgb="FF000000"/>
      <name val="Trebuchet MS"/>
      <family val="2"/>
      <scheme val="major"/>
    </font>
    <font>
      <sz val="10"/>
      <color rgb="FFFF0000"/>
      <name val="Trebuchet MS"/>
      <family val="2"/>
      <scheme val="minor"/>
    </font>
    <font>
      <b/>
      <sz val="10"/>
      <color theme="1"/>
      <name val="Trebuchet MS"/>
      <family val="2"/>
      <scheme val="minor"/>
    </font>
    <font>
      <b/>
      <sz val="14"/>
      <color theme="1"/>
      <name val="Trebuchet MS"/>
      <family val="2"/>
      <scheme val="minor"/>
    </font>
    <font>
      <sz val="9"/>
      <name val="Times New Roman"/>
      <family val="1"/>
    </font>
    <font>
      <b/>
      <sz val="12"/>
      <name val="Times New Roman"/>
      <family val="1"/>
    </font>
    <font>
      <sz val="9"/>
      <color indexed="8"/>
      <name val="Times New Roman"/>
      <family val="1"/>
    </font>
    <font>
      <b/>
      <sz val="9"/>
      <name val="Times New Roman"/>
      <family val="1"/>
    </font>
    <font>
      <u/>
      <sz val="10"/>
      <color theme="10"/>
      <name val="Arial"/>
      <family val="2"/>
    </font>
    <font>
      <sz val="8"/>
      <name val="Helv"/>
    </font>
    <font>
      <b/>
      <sz val="12"/>
      <name val="Helv"/>
    </font>
    <font>
      <b/>
      <sz val="9"/>
      <name val="Helv"/>
    </font>
    <font>
      <sz val="8"/>
      <color theme="1"/>
      <name val="Trebuchet MS"/>
      <family val="2"/>
      <scheme val="minor"/>
    </font>
  </fonts>
  <fills count="6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66CC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rgb="FFE0ACE6"/>
        <bgColor indexed="64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  <fill>
      <patternFill patternType="solid">
        <fgColor rgb="FF0099DC"/>
      </patternFill>
    </fill>
    <fill>
      <patternFill patternType="solid">
        <fgColor rgb="FFC7D9A0"/>
        <bgColor indexed="64"/>
      </patternFill>
    </fill>
    <fill>
      <patternFill patternType="solid">
        <fgColor rgb="FFC0CBE3"/>
        <bgColor indexed="64"/>
      </patternFill>
    </fill>
  </fills>
  <borders count="3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rgb="FFDADCDD"/>
      </left>
      <right style="thin">
        <color rgb="FFDADCDD"/>
      </right>
      <top style="thin">
        <color rgb="FFDADCDD"/>
      </top>
      <bottom style="thin">
        <color rgb="FFDADCDD"/>
      </bottom>
      <diagonal/>
    </border>
    <border>
      <left/>
      <right/>
      <top/>
      <bottom style="thin">
        <color indexed="22"/>
      </bottom>
      <diagonal/>
    </border>
  </borders>
  <cellStyleXfs count="672">
    <xf numFmtId="0" fontId="0" fillId="0" borderId="0"/>
    <xf numFmtId="0" fontId="12" fillId="0" borderId="1" applyNumberFormat="0" applyFill="0" applyAlignment="0" applyProtection="0"/>
    <xf numFmtId="0" fontId="13" fillId="0" borderId="2" applyNumberFormat="0" applyFill="0" applyAlignment="0" applyProtection="0"/>
    <xf numFmtId="0" fontId="14" fillId="0" borderId="3" applyNumberFormat="0" applyFill="0" applyAlignment="0" applyProtection="0"/>
    <xf numFmtId="0" fontId="14" fillId="0" borderId="0" applyNumberFormat="0" applyFill="0" applyBorder="0" applyAlignment="0" applyProtection="0"/>
    <xf numFmtId="0" fontId="15" fillId="2" borderId="0" applyNumberFormat="0" applyBorder="0" applyAlignment="0" applyProtection="0"/>
    <xf numFmtId="0" fontId="16" fillId="3" borderId="0" applyNumberFormat="0" applyBorder="0" applyAlignment="0" applyProtection="0"/>
    <xf numFmtId="0" fontId="17" fillId="4" borderId="0" applyNumberFormat="0" applyBorder="0" applyAlignment="0" applyProtection="0"/>
    <xf numFmtId="0" fontId="18" fillId="5" borderId="4" applyNumberFormat="0" applyAlignment="0" applyProtection="0"/>
    <xf numFmtId="0" fontId="19" fillId="6" borderId="5" applyNumberFormat="0" applyAlignment="0" applyProtection="0"/>
    <xf numFmtId="0" fontId="20" fillId="6" borderId="4" applyNumberFormat="0" applyAlignment="0" applyProtection="0"/>
    <xf numFmtId="0" fontId="21" fillId="0" borderId="6" applyNumberFormat="0" applyFill="0" applyAlignment="0" applyProtection="0"/>
    <xf numFmtId="0" fontId="22" fillId="7" borderId="7" applyNumberFormat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9" applyNumberFormat="0" applyFill="0" applyAlignment="0" applyProtection="0"/>
    <xf numFmtId="0" fontId="26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26" fillId="12" borderId="0" applyNumberFormat="0" applyBorder="0" applyAlignment="0" applyProtection="0"/>
    <xf numFmtId="0" fontId="26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26" fillId="20" borderId="0" applyNumberFormat="0" applyBorder="0" applyAlignment="0" applyProtection="0"/>
    <xf numFmtId="0" fontId="26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26" fillId="24" borderId="0" applyNumberFormat="0" applyBorder="0" applyAlignment="0" applyProtection="0"/>
    <xf numFmtId="0" fontId="26" fillId="25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26" fillId="28" borderId="0" applyNumberFormat="0" applyBorder="0" applyAlignment="0" applyProtection="0"/>
    <xf numFmtId="0" fontId="26" fillId="29" borderId="0" applyNumberFormat="0" applyBorder="0" applyAlignment="0" applyProtection="0"/>
    <xf numFmtId="0" fontId="10" fillId="30" borderId="0" applyNumberFormat="0" applyBorder="0" applyAlignment="0" applyProtection="0"/>
    <xf numFmtId="0" fontId="10" fillId="31" borderId="0" applyNumberFormat="0" applyBorder="0" applyAlignment="0" applyProtection="0"/>
    <xf numFmtId="0" fontId="26" fillId="32" borderId="0" applyNumberFormat="0" applyBorder="0" applyAlignment="0" applyProtection="0"/>
    <xf numFmtId="0" fontId="10" fillId="0" borderId="0"/>
    <xf numFmtId="0" fontId="10" fillId="0" borderId="0"/>
    <xf numFmtId="0" fontId="11" fillId="0" borderId="0"/>
    <xf numFmtId="4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0" fillId="0" borderId="0"/>
    <xf numFmtId="0" fontId="28" fillId="0" borderId="0"/>
    <xf numFmtId="0" fontId="28" fillId="0" borderId="0"/>
    <xf numFmtId="0" fontId="28" fillId="0" borderId="0"/>
    <xf numFmtId="43" fontId="11" fillId="0" borderId="0" applyFont="0" applyFill="0" applyBorder="0" applyAlignment="0" applyProtection="0"/>
    <xf numFmtId="0" fontId="27" fillId="0" borderId="0"/>
    <xf numFmtId="0" fontId="10" fillId="0" borderId="0"/>
    <xf numFmtId="164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32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10" fillId="8" borderId="8" applyNumberFormat="0" applyFont="0" applyAlignment="0" applyProtection="0"/>
    <xf numFmtId="0" fontId="27" fillId="0" borderId="0"/>
    <xf numFmtId="0" fontId="33" fillId="0" borderId="0" applyNumberFormat="0" applyFill="0" applyBorder="0" applyAlignment="0" applyProtection="0">
      <alignment vertical="top"/>
      <protection locked="0"/>
    </xf>
    <xf numFmtId="0" fontId="29" fillId="0" borderId="0"/>
    <xf numFmtId="0" fontId="31" fillId="0" borderId="0"/>
    <xf numFmtId="0" fontId="30" fillId="0" borderId="0" applyNumberFormat="0" applyFill="0" applyBorder="0" applyProtection="0"/>
    <xf numFmtId="0" fontId="36" fillId="0" borderId="0" applyNumberFormat="0" applyFill="0" applyBorder="0" applyProtection="0"/>
    <xf numFmtId="0" fontId="37" fillId="0" borderId="0" applyNumberFormat="0" applyFill="0" applyBorder="0" applyProtection="0"/>
    <xf numFmtId="0" fontId="34" fillId="0" borderId="0" applyNumberFormat="0" applyFill="0" applyBorder="0" applyProtection="0"/>
    <xf numFmtId="0" fontId="38" fillId="0" borderId="0" applyNumberFormat="0" applyBorder="0" applyAlignment="0"/>
    <xf numFmtId="0" fontId="39" fillId="0" borderId="0"/>
    <xf numFmtId="0" fontId="40" fillId="0" borderId="0"/>
    <xf numFmtId="0" fontId="42" fillId="34" borderId="0" applyNumberFormat="0" applyBorder="0" applyAlignment="0" applyProtection="0"/>
    <xf numFmtId="0" fontId="42" fillId="35" borderId="0" applyNumberFormat="0" applyBorder="0" applyAlignment="0" applyProtection="0"/>
    <xf numFmtId="0" fontId="42" fillId="36" borderId="0" applyNumberFormat="0" applyBorder="0" applyAlignment="0" applyProtection="0"/>
    <xf numFmtId="0" fontId="42" fillId="37" borderId="0" applyNumberFormat="0" applyBorder="0" applyAlignment="0" applyProtection="0"/>
    <xf numFmtId="0" fontId="42" fillId="38" borderId="0" applyNumberFormat="0" applyBorder="0" applyAlignment="0" applyProtection="0"/>
    <xf numFmtId="0" fontId="42" fillId="39" borderId="0" applyNumberFormat="0" applyBorder="0" applyAlignment="0" applyProtection="0"/>
    <xf numFmtId="0" fontId="42" fillId="40" borderId="0" applyNumberFormat="0" applyBorder="0" applyAlignment="0" applyProtection="0"/>
    <xf numFmtId="0" fontId="42" fillId="41" borderId="0" applyNumberFormat="0" applyBorder="0" applyAlignment="0" applyProtection="0"/>
    <xf numFmtId="0" fontId="42" fillId="42" borderId="0" applyNumberFormat="0" applyBorder="0" applyAlignment="0" applyProtection="0"/>
    <xf numFmtId="0" fontId="42" fillId="37" borderId="0" applyNumberFormat="0" applyBorder="0" applyAlignment="0" applyProtection="0"/>
    <xf numFmtId="0" fontId="42" fillId="40" borderId="0" applyNumberFormat="0" applyBorder="0" applyAlignment="0" applyProtection="0"/>
    <xf numFmtId="0" fontId="42" fillId="43" borderId="0" applyNumberFormat="0" applyBorder="0" applyAlignment="0" applyProtection="0"/>
    <xf numFmtId="0" fontId="43" fillId="44" borderId="0" applyNumberFormat="0" applyBorder="0" applyAlignment="0" applyProtection="0"/>
    <xf numFmtId="0" fontId="43" fillId="41" borderId="0" applyNumberFormat="0" applyBorder="0" applyAlignment="0" applyProtection="0"/>
    <xf numFmtId="0" fontId="43" fillId="42" borderId="0" applyNumberFormat="0" applyBorder="0" applyAlignment="0" applyProtection="0"/>
    <xf numFmtId="0" fontId="43" fillId="45" borderId="0" applyNumberFormat="0" applyBorder="0" applyAlignment="0" applyProtection="0"/>
    <xf numFmtId="0" fontId="43" fillId="46" borderId="0" applyNumberFormat="0" applyBorder="0" applyAlignment="0" applyProtection="0"/>
    <xf numFmtId="0" fontId="43" fillId="47" borderId="0" applyNumberFormat="0" applyBorder="0" applyAlignment="0" applyProtection="0"/>
    <xf numFmtId="0" fontId="43" fillId="48" borderId="0" applyNumberFormat="0" applyBorder="0" applyAlignment="0" applyProtection="0"/>
    <xf numFmtId="0" fontId="43" fillId="49" borderId="0" applyNumberFormat="0" applyBorder="0" applyAlignment="0" applyProtection="0"/>
    <xf numFmtId="0" fontId="43" fillId="50" borderId="0" applyNumberFormat="0" applyBorder="0" applyAlignment="0" applyProtection="0"/>
    <xf numFmtId="0" fontId="43" fillId="45" borderId="0" applyNumberFormat="0" applyBorder="0" applyAlignment="0" applyProtection="0"/>
    <xf numFmtId="0" fontId="43" fillId="46" borderId="0" applyNumberFormat="0" applyBorder="0" applyAlignment="0" applyProtection="0"/>
    <xf numFmtId="0" fontId="43" fillId="51" borderId="0" applyNumberFormat="0" applyBorder="0" applyAlignment="0" applyProtection="0"/>
    <xf numFmtId="0" fontId="44" fillId="39" borderId="12" applyNumberFormat="0" applyAlignment="0" applyProtection="0"/>
    <xf numFmtId="0" fontId="44" fillId="39" borderId="12" applyNumberFormat="0" applyAlignment="0" applyProtection="0"/>
    <xf numFmtId="0" fontId="44" fillId="39" borderId="12" applyNumberFormat="0" applyAlignment="0" applyProtection="0"/>
    <xf numFmtId="0" fontId="45" fillId="52" borderId="13" applyNumberFormat="0" applyAlignment="0" applyProtection="0"/>
    <xf numFmtId="0" fontId="45" fillId="52" borderId="13" applyNumberFormat="0" applyAlignment="0" applyProtection="0"/>
    <xf numFmtId="0" fontId="45" fillId="52" borderId="13" applyNumberFormat="0" applyAlignment="0" applyProtection="0"/>
    <xf numFmtId="0" fontId="46" fillId="36" borderId="0" applyNumberFormat="0" applyBorder="0" applyAlignment="0" applyProtection="0"/>
    <xf numFmtId="170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70" fontId="27" fillId="0" borderId="0" applyFont="0" applyFill="0" applyBorder="0" applyAlignment="0" applyProtection="0"/>
    <xf numFmtId="0" fontId="47" fillId="0" borderId="14" applyNumberFormat="0" applyFill="0" applyAlignment="0" applyProtection="0"/>
    <xf numFmtId="0" fontId="48" fillId="53" borderId="15" applyNumberFormat="0" applyAlignment="0" applyProtection="0"/>
    <xf numFmtId="0" fontId="49" fillId="0" borderId="16" applyNumberFormat="0" applyFill="0" applyAlignment="0" applyProtection="0"/>
    <xf numFmtId="0" fontId="50" fillId="0" borderId="17" applyNumberFormat="0" applyFill="0" applyAlignment="0" applyProtection="0"/>
    <xf numFmtId="0" fontId="51" fillId="0" borderId="18" applyNumberFormat="0" applyFill="0" applyAlignment="0" applyProtection="0"/>
    <xf numFmtId="0" fontId="51" fillId="0" borderId="0" applyNumberFormat="0" applyFill="0" applyBorder="0" applyAlignment="0" applyProtection="0"/>
    <xf numFmtId="0" fontId="52" fillId="54" borderId="0" applyNumberFormat="0" applyBorder="0" applyAlignment="0" applyProtection="0"/>
    <xf numFmtId="0" fontId="27" fillId="0" borderId="0"/>
    <xf numFmtId="0" fontId="27" fillId="0" borderId="0"/>
    <xf numFmtId="0" fontId="40" fillId="0" borderId="0"/>
    <xf numFmtId="0" fontId="53" fillId="0" borderId="0"/>
    <xf numFmtId="0" fontId="10" fillId="0" borderId="0"/>
    <xf numFmtId="0" fontId="5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53" fillId="0" borderId="0"/>
    <xf numFmtId="0" fontId="40" fillId="0" borderId="0"/>
    <xf numFmtId="0" fontId="40" fillId="0" borderId="0"/>
    <xf numFmtId="0" fontId="42" fillId="0" borderId="0"/>
    <xf numFmtId="0" fontId="42" fillId="0" borderId="0"/>
    <xf numFmtId="0" fontId="42" fillId="0" borderId="0"/>
    <xf numFmtId="0" fontId="54" fillId="0" borderId="0"/>
    <xf numFmtId="0" fontId="40" fillId="0" borderId="0"/>
    <xf numFmtId="0" fontId="10" fillId="0" borderId="0"/>
    <xf numFmtId="0" fontId="40" fillId="0" borderId="0"/>
    <xf numFmtId="0" fontId="39" fillId="0" borderId="0"/>
    <xf numFmtId="0" fontId="54" fillId="0" borderId="0"/>
    <xf numFmtId="0" fontId="55" fillId="0" borderId="0"/>
    <xf numFmtId="0" fontId="40" fillId="0" borderId="0"/>
    <xf numFmtId="0" fontId="10" fillId="0" borderId="0"/>
    <xf numFmtId="0" fontId="40" fillId="0" borderId="0"/>
    <xf numFmtId="0" fontId="40" fillId="0" borderId="0"/>
    <xf numFmtId="0" fontId="40" fillId="0" borderId="0"/>
    <xf numFmtId="0" fontId="27" fillId="0" borderId="0"/>
    <xf numFmtId="0" fontId="42" fillId="0" borderId="0"/>
    <xf numFmtId="0" fontId="40" fillId="0" borderId="0"/>
    <xf numFmtId="0" fontId="56" fillId="52" borderId="12" applyNumberFormat="0" applyAlignment="0" applyProtection="0"/>
    <xf numFmtId="0" fontId="56" fillId="52" borderId="12" applyNumberFormat="0" applyAlignment="0" applyProtection="0"/>
    <xf numFmtId="0" fontId="56" fillId="52" borderId="12" applyNumberFormat="0" applyAlignment="0" applyProtection="0"/>
    <xf numFmtId="9" fontId="42" fillId="0" borderId="0" applyFont="0" applyFill="0" applyBorder="0" applyAlignment="0" applyProtection="0"/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0" fontId="57" fillId="0" borderId="19" applyNumberFormat="0" applyFill="0" applyAlignment="0" applyProtection="0"/>
    <xf numFmtId="166" fontId="41" fillId="55" borderId="11">
      <alignment horizontal="center" vertical="center" wrapText="1"/>
    </xf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40" fillId="56" borderId="20" applyNumberFormat="0" applyFont="0" applyAlignment="0" applyProtection="0"/>
    <xf numFmtId="0" fontId="42" fillId="56" borderId="20" applyNumberFormat="0" applyFont="0" applyAlignment="0" applyProtection="0"/>
    <xf numFmtId="0" fontId="42" fillId="56" borderId="20" applyNumberFormat="0" applyFont="0" applyAlignment="0" applyProtection="0"/>
    <xf numFmtId="0" fontId="42" fillId="56" borderId="20" applyNumberFormat="0" applyFont="0" applyAlignment="0" applyProtection="0"/>
    <xf numFmtId="0" fontId="40" fillId="56" borderId="20" applyNumberFormat="0" applyFont="0" applyAlignment="0" applyProtection="0"/>
    <xf numFmtId="0" fontId="40" fillId="56" borderId="20" applyNumberFormat="0" applyFont="0" applyAlignment="0" applyProtection="0"/>
    <xf numFmtId="169" fontId="10" fillId="0" borderId="0" applyFont="0" applyFill="0" applyBorder="0" applyAlignment="0" applyProtection="0"/>
    <xf numFmtId="169" fontId="54" fillId="0" borderId="0" applyFont="0" applyFill="0" applyBorder="0" applyAlignment="0" applyProtection="0"/>
    <xf numFmtId="169" fontId="42" fillId="0" borderId="0" applyFont="0" applyFill="0" applyBorder="0" applyAlignment="0" applyProtection="0"/>
    <xf numFmtId="169" fontId="40" fillId="0" borderId="0" applyFont="0" applyFill="0" applyBorder="0" applyAlignment="0" applyProtection="0"/>
    <xf numFmtId="169" fontId="31" fillId="0" borderId="0" applyFont="0" applyFill="0" applyBorder="0" applyAlignment="0" applyProtection="0"/>
    <xf numFmtId="0" fontId="61" fillId="35" borderId="0" applyNumberFormat="0" applyBorder="0" applyAlignment="0" applyProtection="0"/>
    <xf numFmtId="0" fontId="62" fillId="0" borderId="0"/>
    <xf numFmtId="0" fontId="63" fillId="5" borderId="4"/>
    <xf numFmtId="0" fontId="27" fillId="0" borderId="0"/>
    <xf numFmtId="164" fontId="27" fillId="0" borderId="0" applyFont="0" applyFill="0" applyBorder="0" applyAlignment="0" applyProtection="0"/>
    <xf numFmtId="0" fontId="62" fillId="0" borderId="0"/>
    <xf numFmtId="0" fontId="10" fillId="0" borderId="0"/>
    <xf numFmtId="165" fontId="10" fillId="0" borderId="0" applyFont="0" applyFill="0" applyBorder="0" applyAlignment="0" applyProtection="0"/>
    <xf numFmtId="0" fontId="64" fillId="0" borderId="0"/>
    <xf numFmtId="38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0" fontId="28" fillId="0" borderId="0"/>
    <xf numFmtId="0" fontId="28" fillId="0" borderId="0"/>
    <xf numFmtId="43" fontId="11" fillId="0" borderId="0" applyFont="0" applyFill="0" applyBorder="0" applyAlignment="0" applyProtection="0"/>
    <xf numFmtId="0" fontId="10" fillId="8" borderId="8" applyNumberFormat="0" applyFont="0" applyAlignment="0" applyProtection="0"/>
    <xf numFmtId="0" fontId="34" fillId="0" borderId="0" applyNumberFormat="0" applyFill="0" applyBorder="0" applyProtection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28" fillId="0" borderId="0"/>
    <xf numFmtId="43" fontId="11" fillId="0" borderId="0" applyFont="0" applyFill="0" applyBorder="0" applyAlignment="0" applyProtection="0"/>
    <xf numFmtId="0" fontId="10" fillId="0" borderId="0"/>
    <xf numFmtId="0" fontId="9" fillId="0" borderId="0"/>
    <xf numFmtId="9" fontId="9" fillId="0" borderId="0" applyFont="0" applyFill="0" applyBorder="0" applyAlignment="0" applyProtection="0"/>
    <xf numFmtId="0" fontId="76" fillId="58" borderId="31">
      <alignment horizontal="center"/>
    </xf>
    <xf numFmtId="43" fontId="9" fillId="0" borderId="0" applyFont="0" applyFill="0" applyBorder="0" applyAlignment="0" applyProtection="0"/>
    <xf numFmtId="0" fontId="9" fillId="0" borderId="0"/>
    <xf numFmtId="4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8" borderId="0" applyNumberFormat="0" applyBorder="0" applyAlignment="0" applyProtection="0"/>
    <xf numFmtId="0" fontId="8" fillId="19" borderId="0" applyNumberFormat="0" applyBorder="0" applyAlignment="0" applyProtection="0"/>
    <xf numFmtId="0" fontId="8" fillId="22" borderId="0" applyNumberFormat="0" applyBorder="0" applyAlignment="0" applyProtection="0"/>
    <xf numFmtId="0" fontId="8" fillId="23" borderId="0" applyNumberFormat="0" applyBorder="0" applyAlignment="0" applyProtection="0"/>
    <xf numFmtId="0" fontId="8" fillId="26" borderId="0" applyNumberFormat="0" applyBorder="0" applyAlignment="0" applyProtection="0"/>
    <xf numFmtId="0" fontId="8" fillId="27" borderId="0" applyNumberFormat="0" applyBorder="0" applyAlignment="0" applyProtection="0"/>
    <xf numFmtId="0" fontId="8" fillId="30" borderId="0" applyNumberFormat="0" applyBorder="0" applyAlignment="0" applyProtection="0"/>
    <xf numFmtId="0" fontId="8" fillId="31" borderId="0" applyNumberFormat="0" applyBorder="0" applyAlignment="0" applyProtection="0"/>
    <xf numFmtId="0" fontId="8" fillId="0" borderId="0"/>
    <xf numFmtId="0" fontId="8" fillId="0" borderId="0"/>
    <xf numFmtId="43" fontId="11" fillId="0" borderId="0" applyFont="0" applyFill="0" applyBorder="0" applyAlignment="0" applyProtection="0"/>
    <xf numFmtId="0" fontId="8" fillId="0" borderId="0"/>
    <xf numFmtId="43" fontId="11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8" fillId="8" borderId="8" applyNumberFormat="0" applyFont="0" applyAlignment="0" applyProtection="0"/>
    <xf numFmtId="0" fontId="8" fillId="0" borderId="0"/>
    <xf numFmtId="0" fontId="8" fillId="0" borderId="0"/>
    <xf numFmtId="0" fontId="8" fillId="0" borderId="0"/>
    <xf numFmtId="169" fontId="8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8" fillId="8" borderId="8" applyNumberFormat="0" applyFont="0" applyAlignment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8" fillId="0" borderId="0"/>
    <xf numFmtId="0" fontId="8" fillId="0" borderId="0"/>
    <xf numFmtId="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11" fillId="0" borderId="0" applyFont="0" applyFill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8" borderId="0" applyNumberFormat="0" applyBorder="0" applyAlignment="0" applyProtection="0"/>
    <xf numFmtId="0" fontId="8" fillId="19" borderId="0" applyNumberFormat="0" applyBorder="0" applyAlignment="0" applyProtection="0"/>
    <xf numFmtId="0" fontId="8" fillId="22" borderId="0" applyNumberFormat="0" applyBorder="0" applyAlignment="0" applyProtection="0"/>
    <xf numFmtId="0" fontId="8" fillId="23" borderId="0" applyNumberFormat="0" applyBorder="0" applyAlignment="0" applyProtection="0"/>
    <xf numFmtId="0" fontId="8" fillId="26" borderId="0" applyNumberFormat="0" applyBorder="0" applyAlignment="0" applyProtection="0"/>
    <xf numFmtId="0" fontId="8" fillId="27" borderId="0" applyNumberFormat="0" applyBorder="0" applyAlignment="0" applyProtection="0"/>
    <xf numFmtId="0" fontId="8" fillId="30" borderId="0" applyNumberFormat="0" applyBorder="0" applyAlignment="0" applyProtection="0"/>
    <xf numFmtId="0" fontId="8" fillId="31" borderId="0" applyNumberFormat="0" applyBorder="0" applyAlignment="0" applyProtection="0"/>
    <xf numFmtId="0" fontId="8" fillId="0" borderId="0"/>
    <xf numFmtId="0" fontId="8" fillId="0" borderId="0"/>
    <xf numFmtId="43" fontId="11" fillId="0" borderId="0" applyFont="0" applyFill="0" applyBorder="0" applyAlignment="0" applyProtection="0"/>
    <xf numFmtId="0" fontId="8" fillId="0" borderId="0"/>
    <xf numFmtId="43" fontId="11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8" fillId="8" borderId="8" applyNumberFormat="0" applyFont="0" applyAlignment="0" applyProtection="0"/>
    <xf numFmtId="0" fontId="8" fillId="0" borderId="0"/>
    <xf numFmtId="0" fontId="8" fillId="0" borderId="0"/>
    <xf numFmtId="0" fontId="8" fillId="0" borderId="0"/>
    <xf numFmtId="169" fontId="8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8" fillId="8" borderId="8" applyNumberFormat="0" applyFont="0" applyAlignment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8" fillId="0" borderId="0"/>
    <xf numFmtId="0" fontId="8" fillId="0" borderId="0"/>
    <xf numFmtId="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11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4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8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>
      <alignment horizontal="right"/>
    </xf>
    <xf numFmtId="0" fontId="93" fillId="0" borderId="0"/>
    <xf numFmtId="0" fontId="96" fillId="0" borderId="0" applyNumberFormat="0" applyFill="0" applyBorder="0" applyProtection="0">
      <alignment horizontal="left" vertical="center"/>
    </xf>
    <xf numFmtId="0" fontId="27" fillId="0" borderId="0" applyNumberFormat="0" applyFont="0" applyFill="0" applyBorder="0" applyProtection="0">
      <alignment horizontal="left" vertical="center" indent="5"/>
    </xf>
    <xf numFmtId="164" fontId="3" fillId="0" borderId="0" applyFont="0" applyFill="0" applyBorder="0" applyAlignment="0" applyProtection="0"/>
    <xf numFmtId="0" fontId="62" fillId="0" borderId="0"/>
    <xf numFmtId="0" fontId="97" fillId="0" borderId="0" applyNumberFormat="0" applyFill="0" applyBorder="0" applyAlignment="0" applyProtection="0"/>
    <xf numFmtId="0" fontId="98" fillId="0" borderId="0">
      <alignment horizontal="left"/>
    </xf>
    <xf numFmtId="0" fontId="99" fillId="0" borderId="0">
      <alignment horizontal="left"/>
    </xf>
    <xf numFmtId="0" fontId="3" fillId="0" borderId="0"/>
    <xf numFmtId="0" fontId="3" fillId="0" borderId="0"/>
    <xf numFmtId="0" fontId="100" fillId="0" borderId="32">
      <alignment horizontal="left"/>
    </xf>
    <xf numFmtId="43" fontId="2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43" fontId="11" fillId="0" borderId="0" applyFont="0" applyFill="0" applyBorder="0" applyAlignment="0" applyProtection="0"/>
    <xf numFmtId="0" fontId="2" fillId="0" borderId="0"/>
    <xf numFmtId="43" fontId="11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169" fontId="2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2" fillId="8" borderId="8" applyNumberFormat="0" applyFont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11" fillId="0" borderId="0" applyFont="0" applyFill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43" fontId="11" fillId="0" borderId="0" applyFont="0" applyFill="0" applyBorder="0" applyAlignment="0" applyProtection="0"/>
    <xf numFmtId="0" fontId="2" fillId="0" borderId="0"/>
    <xf numFmtId="43" fontId="11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169" fontId="2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2" fillId="8" borderId="8" applyNumberFormat="0" applyFont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11" fillId="0" borderId="0" applyFont="0" applyFill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43" fontId="11" fillId="0" borderId="0" applyFont="0" applyFill="0" applyBorder="0" applyAlignment="0" applyProtection="0"/>
    <xf numFmtId="0" fontId="2" fillId="0" borderId="0"/>
    <xf numFmtId="43" fontId="11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169" fontId="2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2" fillId="8" borderId="8" applyNumberFormat="0" applyFont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11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43" fontId="2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43" fontId="11" fillId="0" borderId="0" applyFont="0" applyFill="0" applyBorder="0" applyAlignment="0" applyProtection="0"/>
    <xf numFmtId="0" fontId="1" fillId="0" borderId="0"/>
    <xf numFmtId="43" fontId="1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" fillId="8" borderId="8" applyNumberFormat="0" applyFont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43" fontId="11" fillId="0" borderId="0" applyFont="0" applyFill="0" applyBorder="0" applyAlignment="0" applyProtection="0"/>
    <xf numFmtId="0" fontId="1" fillId="0" borderId="0"/>
    <xf numFmtId="43" fontId="1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" fillId="8" borderId="8" applyNumberFormat="0" applyFont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43" fontId="11" fillId="0" borderId="0" applyFont="0" applyFill="0" applyBorder="0" applyAlignment="0" applyProtection="0"/>
    <xf numFmtId="0" fontId="1" fillId="0" borderId="0"/>
    <xf numFmtId="43" fontId="1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169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" fillId="8" borderId="8" applyNumberFormat="0" applyFont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4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201">
    <xf numFmtId="0" fontId="0" fillId="0" borderId="0" xfId="0"/>
    <xf numFmtId="0" fontId="66" fillId="57" borderId="0" xfId="0" applyFont="1" applyFill="1"/>
    <xf numFmtId="0" fontId="67" fillId="57" borderId="0" xfId="0" applyFont="1" applyFill="1"/>
    <xf numFmtId="0" fontId="68" fillId="57" borderId="0" xfId="42" applyFont="1" applyFill="1"/>
    <xf numFmtId="0" fontId="67" fillId="57" borderId="0" xfId="42" applyFont="1" applyFill="1"/>
    <xf numFmtId="0" fontId="67" fillId="33" borderId="10" xfId="42" applyFont="1" applyFill="1" applyBorder="1"/>
    <xf numFmtId="0" fontId="67" fillId="57" borderId="10" xfId="0" applyFont="1" applyFill="1" applyBorder="1"/>
    <xf numFmtId="0" fontId="69" fillId="57" borderId="10" xfId="40" applyFont="1" applyFill="1" applyBorder="1" applyAlignment="1"/>
    <xf numFmtId="2" fontId="67" fillId="57" borderId="10" xfId="42" applyNumberFormat="1" applyFont="1" applyFill="1" applyBorder="1"/>
    <xf numFmtId="2" fontId="69" fillId="57" borderId="10" xfId="0" applyNumberFormat="1" applyFont="1" applyFill="1" applyBorder="1" applyAlignment="1"/>
    <xf numFmtId="2" fontId="67" fillId="57" borderId="10" xfId="0" applyNumberFormat="1" applyFont="1" applyFill="1" applyBorder="1"/>
    <xf numFmtId="0" fontId="67" fillId="57" borderId="0" xfId="0" applyFont="1" applyFill="1" applyBorder="1"/>
    <xf numFmtId="0" fontId="69" fillId="57" borderId="0" xfId="40" applyFont="1" applyFill="1" applyBorder="1" applyAlignment="1"/>
    <xf numFmtId="2" fontId="67" fillId="57" borderId="0" xfId="42" applyNumberFormat="1" applyFont="1" applyFill="1" applyBorder="1"/>
    <xf numFmtId="2" fontId="69" fillId="57" borderId="0" xfId="0" applyNumberFormat="1" applyFont="1" applyFill="1" applyBorder="1" applyAlignment="1"/>
    <xf numFmtId="3" fontId="67" fillId="57" borderId="0" xfId="0" applyNumberFormat="1" applyFont="1" applyFill="1"/>
    <xf numFmtId="0" fontId="67" fillId="57" borderId="21" xfId="0" applyFont="1" applyFill="1" applyBorder="1"/>
    <xf numFmtId="2" fontId="67" fillId="57" borderId="0" xfId="0" applyNumberFormat="1" applyFont="1" applyFill="1"/>
    <xf numFmtId="1" fontId="67" fillId="57" borderId="10" xfId="42" applyNumberFormat="1" applyFont="1" applyFill="1" applyBorder="1"/>
    <xf numFmtId="1" fontId="67" fillId="0" borderId="10" xfId="42" applyNumberFormat="1" applyFont="1" applyFill="1" applyBorder="1"/>
    <xf numFmtId="0" fontId="0" fillId="57" borderId="0" xfId="0" applyFill="1"/>
    <xf numFmtId="0" fontId="11" fillId="33" borderId="22" xfId="42" applyFont="1" applyFill="1" applyBorder="1"/>
    <xf numFmtId="0" fontId="71" fillId="0" borderId="25" xfId="0" applyFont="1" applyFill="1" applyBorder="1"/>
    <xf numFmtId="0" fontId="71" fillId="0" borderId="26" xfId="0" applyFont="1" applyFill="1" applyBorder="1"/>
    <xf numFmtId="0" fontId="71" fillId="0" borderId="27" xfId="0" applyFont="1" applyFill="1" applyBorder="1"/>
    <xf numFmtId="0" fontId="0" fillId="0" borderId="23" xfId="0" applyFill="1" applyBorder="1"/>
    <xf numFmtId="0" fontId="0" fillId="0" borderId="28" xfId="0" applyFill="1" applyBorder="1"/>
    <xf numFmtId="0" fontId="0" fillId="0" borderId="10" xfId="0" applyFill="1" applyBorder="1" applyAlignment="1">
      <alignment vertical="top" wrapText="1"/>
    </xf>
    <xf numFmtId="0" fontId="0" fillId="0" borderId="10" xfId="0" applyFill="1" applyBorder="1" applyAlignment="1">
      <alignment vertical="top"/>
    </xf>
    <xf numFmtId="0" fontId="0" fillId="0" borderId="24" xfId="0" applyFill="1" applyBorder="1" applyAlignment="1">
      <alignment vertical="top"/>
    </xf>
    <xf numFmtId="0" fontId="0" fillId="0" borderId="22" xfId="0" applyFill="1" applyBorder="1" applyAlignment="1">
      <alignment vertical="top" wrapText="1"/>
    </xf>
    <xf numFmtId="0" fontId="0" fillId="0" borderId="24" xfId="0" applyFill="1" applyBorder="1" applyAlignment="1">
      <alignment vertical="top" wrapText="1"/>
    </xf>
    <xf numFmtId="0" fontId="0" fillId="0" borderId="29" xfId="0" applyFill="1" applyBorder="1" applyAlignment="1">
      <alignment vertical="top" wrapText="1"/>
    </xf>
    <xf numFmtId="0" fontId="68" fillId="57" borderId="26" xfId="0" applyFont="1" applyFill="1" applyBorder="1"/>
    <xf numFmtId="0" fontId="67" fillId="57" borderId="30" xfId="0" applyFont="1" applyFill="1" applyBorder="1"/>
    <xf numFmtId="0" fontId="68" fillId="57" borderId="0" xfId="0" applyFont="1" applyFill="1" applyBorder="1"/>
    <xf numFmtId="1" fontId="68" fillId="57" borderId="0" xfId="42" applyNumberFormat="1" applyFont="1" applyFill="1" applyBorder="1"/>
    <xf numFmtId="1" fontId="67" fillId="57" borderId="30" xfId="42" applyNumberFormat="1" applyFont="1" applyFill="1" applyBorder="1"/>
    <xf numFmtId="0" fontId="68" fillId="57" borderId="0" xfId="0" applyFont="1" applyFill="1"/>
    <xf numFmtId="1" fontId="67" fillId="57" borderId="0" xfId="42" applyNumberFormat="1" applyFont="1" applyFill="1" applyBorder="1"/>
    <xf numFmtId="2" fontId="69" fillId="57" borderId="30" xfId="0" applyNumberFormat="1" applyFont="1" applyFill="1" applyBorder="1" applyAlignment="1"/>
    <xf numFmtId="1" fontId="68" fillId="57" borderId="26" xfId="42" applyNumberFormat="1" applyFont="1" applyFill="1" applyBorder="1"/>
    <xf numFmtId="2" fontId="73" fillId="57" borderId="26" xfId="0" applyNumberFormat="1" applyFont="1" applyFill="1" applyBorder="1" applyAlignment="1"/>
    <xf numFmtId="2" fontId="73" fillId="57" borderId="0" xfId="0" applyNumberFormat="1" applyFont="1" applyFill="1" applyBorder="1" applyAlignment="1"/>
    <xf numFmtId="2" fontId="68" fillId="57" borderId="0" xfId="42" applyNumberFormat="1" applyFont="1" applyFill="1" applyBorder="1"/>
    <xf numFmtId="0" fontId="67" fillId="33" borderId="22" xfId="42" applyFont="1" applyFill="1" applyBorder="1"/>
    <xf numFmtId="167" fontId="67" fillId="57" borderId="10" xfId="0" applyNumberFormat="1" applyFont="1" applyFill="1" applyBorder="1"/>
    <xf numFmtId="0" fontId="65" fillId="57" borderId="0" xfId="0" applyFont="1" applyFill="1" applyBorder="1" applyAlignment="1">
      <alignment vertical="center" wrapText="1"/>
    </xf>
    <xf numFmtId="3" fontId="65" fillId="57" borderId="0" xfId="0" applyNumberFormat="1" applyFont="1" applyFill="1" applyBorder="1" applyAlignment="1">
      <alignment horizontal="right" vertical="center" wrapText="1"/>
    </xf>
    <xf numFmtId="0" fontId="65" fillId="57" borderId="0" xfId="0" applyFont="1" applyFill="1" applyBorder="1" applyAlignment="1">
      <alignment horizontal="right" vertical="center" wrapText="1"/>
    </xf>
    <xf numFmtId="0" fontId="74" fillId="57" borderId="0" xfId="0" applyFont="1" applyFill="1" applyBorder="1" applyAlignment="1">
      <alignment vertical="center"/>
    </xf>
    <xf numFmtId="0" fontId="72" fillId="57" borderId="0" xfId="0" applyFont="1" applyFill="1" applyBorder="1" applyAlignment="1">
      <alignment vertical="center"/>
    </xf>
    <xf numFmtId="0" fontId="75" fillId="57" borderId="0" xfId="0" applyFont="1" applyFill="1" applyBorder="1" applyAlignment="1">
      <alignment vertical="center"/>
    </xf>
    <xf numFmtId="2" fontId="72" fillId="57" borderId="10" xfId="0" applyNumberFormat="1" applyFont="1" applyFill="1" applyBorder="1" applyAlignment="1">
      <alignment horizontal="right" vertical="center" wrapText="1"/>
    </xf>
    <xf numFmtId="2" fontId="67" fillId="57" borderId="10" xfId="191" applyNumberFormat="1" applyFont="1" applyFill="1" applyBorder="1" applyAlignment="1">
      <alignment horizontal="right"/>
    </xf>
    <xf numFmtId="2" fontId="67" fillId="57" borderId="24" xfId="191" applyNumberFormat="1" applyFont="1" applyFill="1" applyBorder="1" applyAlignment="1">
      <alignment horizontal="right"/>
    </xf>
    <xf numFmtId="0" fontId="67" fillId="57" borderId="10" xfId="0" applyFont="1" applyFill="1" applyBorder="1" applyAlignment="1">
      <alignment horizontal="right"/>
    </xf>
    <xf numFmtId="0" fontId="77" fillId="57" borderId="0" xfId="0" applyFont="1" applyFill="1" applyBorder="1" applyAlignment="1">
      <alignment vertical="center"/>
    </xf>
    <xf numFmtId="9" fontId="0" fillId="0" borderId="0" xfId="192" applyNumberFormat="1" applyFont="1"/>
    <xf numFmtId="0" fontId="79" fillId="57" borderId="0" xfId="0" applyFont="1" applyFill="1"/>
    <xf numFmtId="0" fontId="78" fillId="57" borderId="0" xfId="0" applyFont="1" applyFill="1"/>
    <xf numFmtId="0" fontId="67" fillId="57" borderId="0" xfId="0" applyFont="1" applyFill="1" applyAlignment="1">
      <alignment horizontal="right"/>
    </xf>
    <xf numFmtId="1" fontId="67" fillId="57" borderId="30" xfId="42" applyNumberFormat="1" applyFont="1" applyFill="1" applyBorder="1"/>
    <xf numFmtId="1" fontId="67" fillId="57" borderId="0" xfId="0" applyNumberFormat="1" applyFont="1" applyFill="1"/>
    <xf numFmtId="1" fontId="68" fillId="0" borderId="26" xfId="42" applyNumberFormat="1" applyFont="1" applyFill="1" applyBorder="1"/>
    <xf numFmtId="0" fontId="0" fillId="0" borderId="0" xfId="0"/>
    <xf numFmtId="0" fontId="68" fillId="57" borderId="0" xfId="42" applyFont="1" applyFill="1"/>
    <xf numFmtId="0" fontId="67" fillId="57" borderId="0" xfId="42" applyFont="1" applyFill="1"/>
    <xf numFmtId="0" fontId="67" fillId="33" borderId="10" xfId="42" applyFont="1" applyFill="1" applyBorder="1"/>
    <xf numFmtId="0" fontId="67" fillId="57" borderId="10" xfId="0" applyFont="1" applyFill="1" applyBorder="1"/>
    <xf numFmtId="0" fontId="69" fillId="57" borderId="10" xfId="244" applyFont="1" applyFill="1" applyBorder="1" applyAlignment="1"/>
    <xf numFmtId="2" fontId="67" fillId="57" borderId="10" xfId="42" applyNumberFormat="1" applyFont="1" applyFill="1" applyBorder="1"/>
    <xf numFmtId="2" fontId="69" fillId="57" borderId="10" xfId="0" applyNumberFormat="1" applyFont="1" applyFill="1" applyBorder="1" applyAlignment="1"/>
    <xf numFmtId="0" fontId="67" fillId="57" borderId="0" xfId="0" applyFont="1" applyFill="1" applyBorder="1"/>
    <xf numFmtId="2" fontId="67" fillId="57" borderId="0" xfId="0" applyNumberFormat="1" applyFont="1" applyFill="1" applyBorder="1"/>
    <xf numFmtId="2" fontId="67" fillId="57" borderId="0" xfId="42" applyNumberFormat="1" applyFont="1" applyFill="1" applyBorder="1"/>
    <xf numFmtId="2" fontId="69" fillId="57" borderId="0" xfId="0" applyNumberFormat="1" applyFont="1" applyFill="1" applyBorder="1" applyAlignment="1"/>
    <xf numFmtId="0" fontId="67" fillId="57" borderId="21" xfId="0" applyFont="1" applyFill="1" applyBorder="1"/>
    <xf numFmtId="2" fontId="67" fillId="57" borderId="0" xfId="0" applyNumberFormat="1" applyFont="1" applyFill="1"/>
    <xf numFmtId="168" fontId="67" fillId="57" borderId="0" xfId="42" applyNumberFormat="1" applyFont="1" applyFill="1" applyBorder="1"/>
    <xf numFmtId="168" fontId="67" fillId="57" borderId="10" xfId="42" applyNumberFormat="1" applyFont="1" applyFill="1" applyBorder="1"/>
    <xf numFmtId="168" fontId="67" fillId="0" borderId="10" xfId="42" applyNumberFormat="1" applyFont="1" applyBorder="1"/>
    <xf numFmtId="2" fontId="67" fillId="0" borderId="10" xfId="42" applyNumberFormat="1" applyFont="1" applyBorder="1"/>
    <xf numFmtId="0" fontId="68" fillId="57" borderId="26" xfId="0" applyFont="1" applyFill="1" applyBorder="1"/>
    <xf numFmtId="0" fontId="67" fillId="57" borderId="30" xfId="0" applyFont="1" applyFill="1" applyBorder="1"/>
    <xf numFmtId="168" fontId="67" fillId="57" borderId="0" xfId="0" applyNumberFormat="1" applyFont="1" applyFill="1"/>
    <xf numFmtId="2" fontId="72" fillId="0" borderId="10" xfId="0" applyNumberFormat="1" applyFont="1" applyBorder="1"/>
    <xf numFmtId="168" fontId="72" fillId="0" borderId="10" xfId="0" applyNumberFormat="1" applyFont="1" applyBorder="1"/>
    <xf numFmtId="0" fontId="68" fillId="57" borderId="0" xfId="0" applyFont="1" applyFill="1" applyBorder="1"/>
    <xf numFmtId="2" fontId="69" fillId="57" borderId="30" xfId="0" applyNumberFormat="1" applyFont="1" applyFill="1" applyBorder="1" applyAlignment="1"/>
    <xf numFmtId="2" fontId="73" fillId="57" borderId="26" xfId="0" applyNumberFormat="1" applyFont="1" applyFill="1" applyBorder="1" applyAlignment="1"/>
    <xf numFmtId="2" fontId="73" fillId="57" borderId="0" xfId="0" applyNumberFormat="1" applyFont="1" applyFill="1" applyBorder="1" applyAlignment="1"/>
    <xf numFmtId="2" fontId="68" fillId="57" borderId="0" xfId="42" applyNumberFormat="1" applyFont="1" applyFill="1" applyBorder="1"/>
    <xf numFmtId="2" fontId="67" fillId="33" borderId="10" xfId="42" applyNumberFormat="1" applyFont="1" applyFill="1" applyBorder="1"/>
    <xf numFmtId="0" fontId="67" fillId="57" borderId="0" xfId="0" applyFont="1" applyFill="1"/>
    <xf numFmtId="0" fontId="69" fillId="57" borderId="10" xfId="244" applyFont="1" applyFill="1" applyBorder="1" applyAlignment="1"/>
    <xf numFmtId="0" fontId="69" fillId="57" borderId="0" xfId="244" applyFont="1" applyFill="1" applyBorder="1" applyAlignment="1"/>
    <xf numFmtId="2" fontId="65" fillId="57" borderId="0" xfId="0" applyNumberFormat="1" applyFont="1" applyFill="1" applyBorder="1" applyAlignment="1">
      <alignment vertical="center"/>
    </xf>
    <xf numFmtId="0" fontId="0" fillId="0" borderId="0" xfId="0"/>
    <xf numFmtId="171" fontId="65" fillId="57" borderId="0" xfId="0" applyNumberFormat="1" applyFont="1" applyFill="1" applyBorder="1" applyAlignment="1">
      <alignment vertical="center"/>
    </xf>
    <xf numFmtId="4" fontId="65" fillId="57" borderId="0" xfId="0" applyNumberFormat="1" applyFont="1" applyFill="1" applyBorder="1" applyAlignment="1">
      <alignment vertical="center"/>
    </xf>
    <xf numFmtId="0" fontId="66" fillId="57" borderId="0" xfId="0" applyFont="1" applyFill="1"/>
    <xf numFmtId="0" fontId="68" fillId="57" borderId="0" xfId="42" applyFont="1" applyFill="1"/>
    <xf numFmtId="0" fontId="67" fillId="33" borderId="10" xfId="42" applyFont="1" applyFill="1" applyBorder="1"/>
    <xf numFmtId="0" fontId="67" fillId="57" borderId="10" xfId="0" applyFont="1" applyFill="1" applyBorder="1"/>
    <xf numFmtId="2" fontId="67" fillId="57" borderId="10" xfId="42" applyNumberFormat="1" applyFont="1" applyFill="1" applyBorder="1"/>
    <xf numFmtId="2" fontId="67" fillId="57" borderId="10" xfId="0" applyNumberFormat="1" applyFont="1" applyFill="1" applyBorder="1"/>
    <xf numFmtId="0" fontId="67" fillId="57" borderId="0" xfId="0" applyFont="1" applyFill="1" applyBorder="1"/>
    <xf numFmtId="2" fontId="69" fillId="57" borderId="0" xfId="0" applyNumberFormat="1" applyFont="1" applyFill="1" applyBorder="1" applyAlignment="1"/>
    <xf numFmtId="2" fontId="67" fillId="57" borderId="0" xfId="0" applyNumberFormat="1" applyFont="1" applyFill="1"/>
    <xf numFmtId="167" fontId="67" fillId="57" borderId="10" xfId="42" applyNumberFormat="1" applyFont="1" applyFill="1" applyBorder="1"/>
    <xf numFmtId="168" fontId="67" fillId="57" borderId="0" xfId="42" applyNumberFormat="1" applyFont="1" applyFill="1" applyBorder="1"/>
    <xf numFmtId="168" fontId="67" fillId="57" borderId="10" xfId="42" applyNumberFormat="1" applyFont="1" applyFill="1" applyBorder="1"/>
    <xf numFmtId="1" fontId="67" fillId="57" borderId="10" xfId="42" applyNumberFormat="1" applyFont="1" applyFill="1" applyBorder="1"/>
    <xf numFmtId="0" fontId="0" fillId="57" borderId="0" xfId="0" applyFill="1"/>
    <xf numFmtId="168" fontId="67" fillId="57" borderId="0" xfId="0" applyNumberFormat="1" applyFont="1" applyFill="1" applyBorder="1"/>
    <xf numFmtId="2" fontId="70" fillId="57" borderId="0" xfId="0" applyNumberFormat="1" applyFont="1" applyFill="1"/>
    <xf numFmtId="9" fontId="0" fillId="0" borderId="0" xfId="192" applyFont="1"/>
    <xf numFmtId="0" fontId="0" fillId="0" borderId="0" xfId="0" applyNumberFormat="1"/>
    <xf numFmtId="0" fontId="0" fillId="0" borderId="0" xfId="0" applyAlignment="1">
      <alignment wrapText="1"/>
    </xf>
    <xf numFmtId="0" fontId="0" fillId="0" borderId="10" xfId="0" applyBorder="1"/>
    <xf numFmtId="172" fontId="0" fillId="0" borderId="10" xfId="0" applyNumberFormat="1" applyBorder="1"/>
    <xf numFmtId="0" fontId="0" fillId="0" borderId="25" xfId="0" applyBorder="1" applyAlignment="1">
      <alignment wrapText="1"/>
    </xf>
    <xf numFmtId="0" fontId="67" fillId="57" borderId="0" xfId="0" applyFont="1" applyFill="1" applyBorder="1" applyAlignment="1">
      <alignment horizontal="right"/>
    </xf>
    <xf numFmtId="0" fontId="67" fillId="59" borderId="0" xfId="0" applyFont="1" applyFill="1" applyBorder="1"/>
    <xf numFmtId="0" fontId="67" fillId="60" borderId="0" xfId="0" applyFont="1" applyFill="1" applyBorder="1"/>
    <xf numFmtId="0" fontId="85" fillId="57" borderId="0" xfId="0" applyFont="1" applyFill="1" applyBorder="1"/>
    <xf numFmtId="0" fontId="81" fillId="0" borderId="0" xfId="0" applyFont="1" applyBorder="1"/>
    <xf numFmtId="0" fontId="78" fillId="57" borderId="0" xfId="0" applyFont="1" applyFill="1" applyBorder="1"/>
    <xf numFmtId="0" fontId="88" fillId="57" borderId="0" xfId="0" applyFont="1" applyFill="1" applyBorder="1"/>
    <xf numFmtId="0" fontId="89" fillId="57" borderId="0" xfId="0" applyFont="1" applyFill="1" applyBorder="1"/>
    <xf numFmtId="0" fontId="67" fillId="57" borderId="0" xfId="0" applyFont="1" applyFill="1" applyBorder="1" applyAlignment="1"/>
    <xf numFmtId="0" fontId="0" fillId="0" borderId="0" xfId="0" applyAlignment="1"/>
    <xf numFmtId="1" fontId="5" fillId="0" borderId="10" xfId="42" applyNumberFormat="1" applyFont="1" applyFill="1" applyBorder="1"/>
    <xf numFmtId="1" fontId="5" fillId="0" borderId="30" xfId="42" applyNumberFormat="1" applyFont="1" applyFill="1" applyBorder="1"/>
    <xf numFmtId="0" fontId="90" fillId="0" borderId="0" xfId="0" applyFont="1"/>
    <xf numFmtId="0" fontId="5" fillId="57" borderId="0" xfId="0" applyFont="1" applyFill="1"/>
    <xf numFmtId="0" fontId="90" fillId="57" borderId="0" xfId="0" applyFont="1" applyFill="1"/>
    <xf numFmtId="0" fontId="91" fillId="57" borderId="0" xfId="297" applyFont="1" applyFill="1"/>
    <xf numFmtId="0" fontId="3" fillId="57" borderId="0" xfId="297" applyFill="1"/>
    <xf numFmtId="0" fontId="92" fillId="57" borderId="0" xfId="297" applyFont="1" applyFill="1"/>
    <xf numFmtId="0" fontId="25" fillId="57" borderId="0" xfId="297" applyFont="1" applyFill="1"/>
    <xf numFmtId="0" fontId="3" fillId="57" borderId="0" xfId="297" applyFont="1" applyFill="1"/>
    <xf numFmtId="173" fontId="0" fillId="0" borderId="0" xfId="192" applyNumberFormat="1" applyFont="1"/>
    <xf numFmtId="173" fontId="67" fillId="57" borderId="0" xfId="192" applyNumberFormat="1" applyFont="1" applyFill="1"/>
    <xf numFmtId="0" fontId="71" fillId="0" borderId="0" xfId="0" applyFont="1"/>
    <xf numFmtId="9" fontId="71" fillId="0" borderId="0" xfId="192" applyFont="1"/>
    <xf numFmtId="1" fontId="101" fillId="57" borderId="0" xfId="0" applyNumberFormat="1" applyFont="1" applyFill="1"/>
    <xf numFmtId="0" fontId="5" fillId="33" borderId="10" xfId="42" applyFont="1" applyFill="1" applyBorder="1"/>
    <xf numFmtId="167" fontId="67" fillId="57" borderId="0" xfId="0" applyNumberFormat="1" applyFont="1" applyFill="1"/>
    <xf numFmtId="0" fontId="69" fillId="0" borderId="10" xfId="40" applyFont="1" applyFill="1" applyBorder="1" applyAlignment="1"/>
    <xf numFmtId="1" fontId="67" fillId="0" borderId="10" xfId="0" applyNumberFormat="1" applyFont="1" applyFill="1" applyBorder="1"/>
    <xf numFmtId="2" fontId="67" fillId="0" borderId="10" xfId="0" applyNumberFormat="1" applyFont="1" applyFill="1" applyBorder="1"/>
    <xf numFmtId="2" fontId="69" fillId="0" borderId="10" xfId="0" applyNumberFormat="1" applyFont="1" applyFill="1" applyBorder="1" applyAlignment="1"/>
    <xf numFmtId="1" fontId="67" fillId="0" borderId="30" xfId="42" applyNumberFormat="1" applyFont="1" applyFill="1" applyBorder="1"/>
    <xf numFmtId="2" fontId="67" fillId="0" borderId="10" xfId="42" applyNumberFormat="1" applyFont="1" applyFill="1" applyBorder="1"/>
    <xf numFmtId="168" fontId="67" fillId="0" borderId="10" xfId="42" applyNumberFormat="1" applyFont="1" applyFill="1" applyBorder="1"/>
    <xf numFmtId="167" fontId="67" fillId="0" borderId="10" xfId="42" applyNumberFormat="1" applyFont="1" applyFill="1" applyBorder="1"/>
    <xf numFmtId="166" fontId="67" fillId="0" borderId="10" xfId="0" applyNumberFormat="1" applyFont="1" applyFill="1" applyBorder="1"/>
    <xf numFmtId="2" fontId="5" fillId="0" borderId="10" xfId="0" applyNumberFormat="1" applyFont="1" applyFill="1" applyBorder="1"/>
    <xf numFmtId="0" fontId="0" fillId="0" borderId="0" xfId="0" applyFill="1"/>
    <xf numFmtId="0" fontId="0" fillId="0" borderId="0" xfId="0" applyFill="1" applyAlignment="1">
      <alignment horizontal="right"/>
    </xf>
    <xf numFmtId="0" fontId="67" fillId="0" borderId="0" xfId="0" applyFont="1" applyFill="1" applyBorder="1"/>
    <xf numFmtId="0" fontId="67" fillId="0" borderId="0" xfId="0" applyFont="1" applyFill="1" applyBorder="1" applyAlignment="1"/>
    <xf numFmtId="9" fontId="0" fillId="0" borderId="0" xfId="192" applyFont="1" applyFill="1"/>
    <xf numFmtId="3" fontId="71" fillId="57" borderId="0" xfId="0" applyNumberFormat="1" applyFont="1" applyFill="1" applyBorder="1"/>
    <xf numFmtId="0" fontId="11" fillId="57" borderId="0" xfId="0" applyFont="1" applyFill="1" applyBorder="1"/>
    <xf numFmtId="171" fontId="11" fillId="57" borderId="0" xfId="0" applyNumberFormat="1" applyFont="1" applyFill="1" applyBorder="1"/>
    <xf numFmtId="4" fontId="71" fillId="57" borderId="0" xfId="0" applyNumberFormat="1" applyFont="1" applyFill="1" applyBorder="1"/>
    <xf numFmtId="171" fontId="71" fillId="57" borderId="0" xfId="0" applyNumberFormat="1" applyFont="1" applyFill="1" applyBorder="1"/>
    <xf numFmtId="3" fontId="11" fillId="57" borderId="0" xfId="0" applyNumberFormat="1" applyFont="1" applyFill="1" applyBorder="1"/>
    <xf numFmtId="0" fontId="5" fillId="57" borderId="0" xfId="0" applyFont="1" applyFill="1" applyBorder="1"/>
    <xf numFmtId="168" fontId="5" fillId="57" borderId="10" xfId="42" applyNumberFormat="1" applyFont="1" applyFill="1" applyBorder="1"/>
    <xf numFmtId="0" fontId="70" fillId="57" borderId="0" xfId="0" applyFont="1" applyFill="1" applyBorder="1"/>
    <xf numFmtId="1" fontId="70" fillId="57" borderId="0" xfId="0" applyNumberFormat="1" applyFont="1" applyFill="1" applyBorder="1"/>
    <xf numFmtId="0" fontId="5" fillId="57" borderId="0" xfId="42" applyFont="1" applyFill="1" applyBorder="1"/>
    <xf numFmtId="1" fontId="5" fillId="57" borderId="0" xfId="42" applyNumberFormat="1" applyFont="1" applyFill="1" applyBorder="1"/>
    <xf numFmtId="3" fontId="70" fillId="57" borderId="0" xfId="0" applyNumberFormat="1" applyFont="1" applyFill="1" applyBorder="1"/>
    <xf numFmtId="1" fontId="5" fillId="0" borderId="10" xfId="42" applyNumberFormat="1" applyFont="1" applyFill="1" applyBorder="1"/>
    <xf numFmtId="1" fontId="5" fillId="0" borderId="30" xfId="42" applyNumberFormat="1" applyFont="1" applyFill="1" applyBorder="1"/>
    <xf numFmtId="2" fontId="69" fillId="0" borderId="10" xfId="42" applyNumberFormat="1" applyFont="1" applyFill="1" applyBorder="1"/>
    <xf numFmtId="2" fontId="69" fillId="57" borderId="10" xfId="42" applyNumberFormat="1" applyFont="1" applyFill="1" applyBorder="1"/>
    <xf numFmtId="2" fontId="69" fillId="57" borderId="10" xfId="0" applyNumberFormat="1" applyFont="1" applyFill="1" applyBorder="1"/>
    <xf numFmtId="2" fontId="69" fillId="57" borderId="0" xfId="42" applyNumberFormat="1" applyFont="1" applyFill="1" applyBorder="1"/>
    <xf numFmtId="0" fontId="69" fillId="57" borderId="0" xfId="0" applyFont="1" applyFill="1"/>
    <xf numFmtId="0" fontId="69" fillId="33" borderId="10" xfId="42" applyFont="1" applyFill="1" applyBorder="1"/>
    <xf numFmtId="2" fontId="69" fillId="0" borderId="10" xfId="0" applyNumberFormat="1" applyFont="1" applyFill="1" applyBorder="1"/>
    <xf numFmtId="174" fontId="0" fillId="0" borderId="0" xfId="0" applyNumberFormat="1"/>
    <xf numFmtId="0" fontId="5" fillId="57" borderId="0" xfId="0" applyFont="1" applyFill="1" applyBorder="1"/>
    <xf numFmtId="0" fontId="69" fillId="57" borderId="0" xfId="515" applyFont="1" applyFill="1" applyBorder="1" applyAlignment="1"/>
    <xf numFmtId="2" fontId="69" fillId="57" borderId="0" xfId="0" applyNumberFormat="1" applyFont="1" applyFill="1" applyBorder="1" applyAlignment="1"/>
    <xf numFmtId="168" fontId="5" fillId="57" borderId="0" xfId="0" applyNumberFormat="1" applyFont="1" applyFill="1" applyBorder="1"/>
    <xf numFmtId="167" fontId="11" fillId="0" borderId="10" xfId="42" applyNumberFormat="1" applyBorder="1"/>
    <xf numFmtId="2" fontId="11" fillId="0" borderId="10" xfId="42" applyNumberFormat="1" applyBorder="1"/>
    <xf numFmtId="9" fontId="71" fillId="0" borderId="0" xfId="192" applyNumberFormat="1" applyFont="1"/>
    <xf numFmtId="43" fontId="71" fillId="0" borderId="0" xfId="191" applyFont="1"/>
    <xf numFmtId="168" fontId="0" fillId="0" borderId="0" xfId="0" applyNumberFormat="1"/>
    <xf numFmtId="1" fontId="0" fillId="0" borderId="0" xfId="0" applyNumberFormat="1"/>
    <xf numFmtId="43" fontId="0" fillId="0" borderId="0" xfId="191" applyFont="1"/>
    <xf numFmtId="0" fontId="67" fillId="57" borderId="0" xfId="0" applyFont="1" applyFill="1" applyBorder="1" applyAlignment="1">
      <alignment horizontal="center"/>
    </xf>
    <xf numFmtId="0" fontId="87" fillId="57" borderId="0" xfId="0" applyFont="1" applyFill="1" applyBorder="1"/>
  </cellXfs>
  <cellStyles count="672">
    <cellStyle name="20 % - Akzent1 2" xfId="232"/>
    <cellStyle name="20 % - Akzent1 2 2" xfId="412"/>
    <cellStyle name="20 % - Akzent1 2 3" xfId="581"/>
    <cellStyle name="20 % - Akzent1 3" xfId="193"/>
    <cellStyle name="20 % - Akzent1 3 2" xfId="373"/>
    <cellStyle name="20 % - Akzent1 3 3" xfId="542"/>
    <cellStyle name="20 % - Akzent2 2" xfId="234"/>
    <cellStyle name="20 % - Akzent2 2 2" xfId="414"/>
    <cellStyle name="20 % - Akzent2 2 3" xfId="583"/>
    <cellStyle name="20 % - Akzent2 3" xfId="195"/>
    <cellStyle name="20 % - Akzent2 3 2" xfId="375"/>
    <cellStyle name="20 % - Akzent2 3 3" xfId="544"/>
    <cellStyle name="20 % - Akzent3 2" xfId="236"/>
    <cellStyle name="20 % - Akzent3 2 2" xfId="416"/>
    <cellStyle name="20 % - Akzent3 2 3" xfId="585"/>
    <cellStyle name="20 % - Akzent3 3" xfId="197"/>
    <cellStyle name="20 % - Akzent3 3 2" xfId="377"/>
    <cellStyle name="20 % - Akzent3 3 3" xfId="546"/>
    <cellStyle name="20 % - Akzent4 2" xfId="238"/>
    <cellStyle name="20 % - Akzent4 2 2" xfId="418"/>
    <cellStyle name="20 % - Akzent4 2 3" xfId="587"/>
    <cellStyle name="20 % - Akzent4 3" xfId="199"/>
    <cellStyle name="20 % - Akzent4 3 2" xfId="379"/>
    <cellStyle name="20 % - Akzent4 3 3" xfId="548"/>
    <cellStyle name="20 % - Akzent5 2" xfId="240"/>
    <cellStyle name="20 % - Akzent5 2 2" xfId="420"/>
    <cellStyle name="20 % - Akzent5 2 3" xfId="589"/>
    <cellStyle name="20 % - Akzent5 3" xfId="201"/>
    <cellStyle name="20 % - Akzent5 3 2" xfId="381"/>
    <cellStyle name="20 % - Akzent5 3 3" xfId="550"/>
    <cellStyle name="20 % - Akzent6 2" xfId="242"/>
    <cellStyle name="20 % - Akzent6 2 2" xfId="422"/>
    <cellStyle name="20 % - Akzent6 2 3" xfId="591"/>
    <cellStyle name="20 % - Akzent6 3" xfId="203"/>
    <cellStyle name="20 % - Akzent6 3 2" xfId="383"/>
    <cellStyle name="20 % - Akzent6 3 3" xfId="552"/>
    <cellStyle name="20% - Accent1" xfId="17" builtinId="30" customBuiltin="1"/>
    <cellStyle name="20% - Accent1 2" xfId="334"/>
    <cellStyle name="20% - Accent1 3" xfId="503"/>
    <cellStyle name="20% - Accent2" xfId="21" builtinId="34" customBuiltin="1"/>
    <cellStyle name="20% - Accent2 2" xfId="336"/>
    <cellStyle name="20% - Accent2 3" xfId="505"/>
    <cellStyle name="20% - Accent3" xfId="25" builtinId="38" customBuiltin="1"/>
    <cellStyle name="20% - Accent3 2" xfId="338"/>
    <cellStyle name="20% - Accent3 3" xfId="507"/>
    <cellStyle name="20% - Accent4" xfId="29" builtinId="42" customBuiltin="1"/>
    <cellStyle name="20% - Accent4 2" xfId="340"/>
    <cellStyle name="20% - Accent4 3" xfId="509"/>
    <cellStyle name="20% - Accent5" xfId="33" builtinId="46" customBuiltin="1"/>
    <cellStyle name="20% - Accent5 2" xfId="342"/>
    <cellStyle name="20% - Accent5 3" xfId="511"/>
    <cellStyle name="20% - Accent6" xfId="37" builtinId="50" customBuiltin="1"/>
    <cellStyle name="20% - Accent6 2" xfId="344"/>
    <cellStyle name="20% - Accent6 3" xfId="513"/>
    <cellStyle name="20% - akcent 1 2" xfId="70"/>
    <cellStyle name="20% - akcent 2 2" xfId="71"/>
    <cellStyle name="20% - akcent 3 2" xfId="72"/>
    <cellStyle name="20% - akcent 4 2" xfId="73"/>
    <cellStyle name="20% - akcent 5 2" xfId="74"/>
    <cellStyle name="20% - akcent 6 2" xfId="75"/>
    <cellStyle name="40 % - Akzent1 2" xfId="233"/>
    <cellStyle name="40 % - Akzent1 2 2" xfId="413"/>
    <cellStyle name="40 % - Akzent1 2 3" xfId="582"/>
    <cellStyle name="40 % - Akzent1 3" xfId="194"/>
    <cellStyle name="40 % - Akzent1 3 2" xfId="374"/>
    <cellStyle name="40 % - Akzent1 3 3" xfId="543"/>
    <cellStyle name="40 % - Akzent2 2" xfId="235"/>
    <cellStyle name="40 % - Akzent2 2 2" xfId="415"/>
    <cellStyle name="40 % - Akzent2 2 3" xfId="584"/>
    <cellStyle name="40 % - Akzent2 3" xfId="196"/>
    <cellStyle name="40 % - Akzent2 3 2" xfId="376"/>
    <cellStyle name="40 % - Akzent2 3 3" xfId="545"/>
    <cellStyle name="40 % - Akzent3 2" xfId="237"/>
    <cellStyle name="40 % - Akzent3 2 2" xfId="417"/>
    <cellStyle name="40 % - Akzent3 2 3" xfId="586"/>
    <cellStyle name="40 % - Akzent3 3" xfId="198"/>
    <cellStyle name="40 % - Akzent3 3 2" xfId="378"/>
    <cellStyle name="40 % - Akzent3 3 3" xfId="547"/>
    <cellStyle name="40 % - Akzent4 2" xfId="239"/>
    <cellStyle name="40 % - Akzent4 2 2" xfId="419"/>
    <cellStyle name="40 % - Akzent4 2 3" xfId="588"/>
    <cellStyle name="40 % - Akzent4 3" xfId="200"/>
    <cellStyle name="40 % - Akzent4 3 2" xfId="380"/>
    <cellStyle name="40 % - Akzent4 3 3" xfId="549"/>
    <cellStyle name="40 % - Akzent5 2" xfId="241"/>
    <cellStyle name="40 % - Akzent5 2 2" xfId="421"/>
    <cellStyle name="40 % - Akzent5 2 3" xfId="590"/>
    <cellStyle name="40 % - Akzent5 3" xfId="202"/>
    <cellStyle name="40 % - Akzent5 3 2" xfId="382"/>
    <cellStyle name="40 % - Akzent5 3 3" xfId="551"/>
    <cellStyle name="40 % - Akzent6 2" xfId="243"/>
    <cellStyle name="40 % - Akzent6 2 2" xfId="423"/>
    <cellStyle name="40 % - Akzent6 2 3" xfId="592"/>
    <cellStyle name="40 % - Akzent6 3" xfId="204"/>
    <cellStyle name="40 % - Akzent6 3 2" xfId="384"/>
    <cellStyle name="40 % - Akzent6 3 3" xfId="553"/>
    <cellStyle name="40% - Accent1" xfId="18" builtinId="31" customBuiltin="1"/>
    <cellStyle name="40% - Accent1 2" xfId="335"/>
    <cellStyle name="40% - Accent1 3" xfId="504"/>
    <cellStyle name="40% - Accent2" xfId="22" builtinId="35" customBuiltin="1"/>
    <cellStyle name="40% - Accent2 2" xfId="337"/>
    <cellStyle name="40% - Accent2 3" xfId="506"/>
    <cellStyle name="40% - Accent3" xfId="26" builtinId="39" customBuiltin="1"/>
    <cellStyle name="40% - Accent3 2" xfId="339"/>
    <cellStyle name="40% - Accent3 3" xfId="508"/>
    <cellStyle name="40% - Accent4" xfId="30" builtinId="43" customBuiltin="1"/>
    <cellStyle name="40% - Accent4 2" xfId="341"/>
    <cellStyle name="40% - Accent4 3" xfId="510"/>
    <cellStyle name="40% - Accent5" xfId="34" builtinId="47" customBuiltin="1"/>
    <cellStyle name="40% - Accent5 2" xfId="343"/>
    <cellStyle name="40% - Accent5 3" xfId="512"/>
    <cellStyle name="40% - Accent6" xfId="38" builtinId="51" customBuiltin="1"/>
    <cellStyle name="40% - Accent6 2" xfId="345"/>
    <cellStyle name="40% - Accent6 3" xfId="514"/>
    <cellStyle name="40% - akcent 1 2" xfId="76"/>
    <cellStyle name="40% - akcent 2 2" xfId="77"/>
    <cellStyle name="40% - akcent 3 2" xfId="78"/>
    <cellStyle name="40% - akcent 4 2" xfId="79"/>
    <cellStyle name="40% - akcent 5 2" xfId="80"/>
    <cellStyle name="40% - akcent 6 2" xfId="81"/>
    <cellStyle name="5x indented GHG Textfiels" xfId="318"/>
    <cellStyle name="60% - Accent1" xfId="19" builtinId="32" customBuiltin="1"/>
    <cellStyle name="60% - Accent2" xfId="23" builtinId="36" customBuiltin="1"/>
    <cellStyle name="60% - Accent3" xfId="27" builtinId="40" customBuiltin="1"/>
    <cellStyle name="60% - Accent4" xfId="31" builtinId="44" customBuiltin="1"/>
    <cellStyle name="60% - Accent5" xfId="35" builtinId="48" customBuiltin="1"/>
    <cellStyle name="60% - Accent6" xfId="39" builtinId="52" customBuiltin="1"/>
    <cellStyle name="60% - akcent 1 2" xfId="82"/>
    <cellStyle name="60% - akcent 2 2" xfId="83"/>
    <cellStyle name="60% - akcent 3 2" xfId="84"/>
    <cellStyle name="60% - akcent 4 2" xfId="85"/>
    <cellStyle name="60% - akcent 5 2" xfId="86"/>
    <cellStyle name="60% - akcent 6 2" xfId="87"/>
    <cellStyle name="Accent1" xfId="16" builtinId="29" customBuiltin="1"/>
    <cellStyle name="Accent2" xfId="20" builtinId="33" customBuiltin="1"/>
    <cellStyle name="Accent3" xfId="24" builtinId="37" customBuiltin="1"/>
    <cellStyle name="Accent4" xfId="28" builtinId="41" customBuiltin="1"/>
    <cellStyle name="Accent5" xfId="32" builtinId="45" customBuiltin="1"/>
    <cellStyle name="Accent6" xfId="36" builtinId="49" customBuiltin="1"/>
    <cellStyle name="Akcent 1 2" xfId="88"/>
    <cellStyle name="Akcent 2 2" xfId="89"/>
    <cellStyle name="Akcent 3 2" xfId="90"/>
    <cellStyle name="Akcent 4 2" xfId="91"/>
    <cellStyle name="Akcent 5 2" xfId="92"/>
    <cellStyle name="Akcent 6 2" xfId="93"/>
    <cellStyle name="Berekening" xfId="10" builtinId="22" customBuiltin="1"/>
    <cellStyle name="Comma [0] 2" xfId="174"/>
    <cellStyle name="Comma 2" xfId="172"/>
    <cellStyle name="Comma 2 2" xfId="259"/>
    <cellStyle name="Comma 2 2 2" xfId="439"/>
    <cellStyle name="Comma 2 2 3" xfId="608"/>
    <cellStyle name="Comma 2 3" xfId="220"/>
    <cellStyle name="Comma 2 3 2" xfId="400"/>
    <cellStyle name="Comma 2 3 3" xfId="569"/>
    <cellStyle name="Comma 2 4" xfId="327"/>
    <cellStyle name="Comma 2 4 2" xfId="496"/>
    <cellStyle name="Comma 2 4 3" xfId="665"/>
    <cellStyle name="Comma 2 5" xfId="361"/>
    <cellStyle name="Comma 2 6" xfId="530"/>
    <cellStyle name="Constants" xfId="315"/>
    <cellStyle name="Controlecel" xfId="12" builtinId="23" customBuiltin="1"/>
    <cellStyle name="Dane wejściowe 2" xfId="94"/>
    <cellStyle name="Dane wejściowe 2 2" xfId="95"/>
    <cellStyle name="Dane wejściowe 2 3" xfId="96"/>
    <cellStyle name="Dane wyjściowe 2" xfId="97"/>
    <cellStyle name="Dane wyjściowe 2 2" xfId="98"/>
    <cellStyle name="Dane wyjściowe 2 3" xfId="99"/>
    <cellStyle name="Dobre 2" xfId="100"/>
    <cellStyle name="Dziesiętny 2" xfId="101"/>
    <cellStyle name="Dziesiętny 2 2" xfId="102"/>
    <cellStyle name="Dziesiętny 3" xfId="103"/>
    <cellStyle name="Excel.Chart" xfId="59"/>
    <cellStyle name="Gekoppelde cel" xfId="11" builtinId="24" customBuiltin="1"/>
    <cellStyle name="Goed" xfId="5" builtinId="26" customBuiltin="1"/>
    <cellStyle name="Header" xfId="64"/>
    <cellStyle name="Header 2" xfId="188"/>
    <cellStyle name="Headline" xfId="314"/>
    <cellStyle name="Hed Side" xfId="326"/>
    <cellStyle name="Hipervínculo 2" xfId="60"/>
    <cellStyle name="Hyperlink 2" xfId="55"/>
    <cellStyle name="Hyperlink 2 2" xfId="321"/>
    <cellStyle name="Hyperlink 3" xfId="65"/>
    <cellStyle name="Invoer" xfId="8" builtinId="20" customBuiltin="1"/>
    <cellStyle name="Invoer 2" xfId="167"/>
    <cellStyle name="Komma" xfId="191" builtinId="3"/>
    <cellStyle name="Komma 10" xfId="231"/>
    <cellStyle name="Komma 10 2" xfId="411"/>
    <cellStyle name="Komma 10 3" xfId="580"/>
    <cellStyle name="Komma 11" xfId="272"/>
    <cellStyle name="Komma 11 2" xfId="452"/>
    <cellStyle name="Komma 11 3" xfId="621"/>
    <cellStyle name="Komma 12" xfId="288"/>
    <cellStyle name="Komma 12 2" xfId="468"/>
    <cellStyle name="Komma 12 3" xfId="637"/>
    <cellStyle name="Komma 13" xfId="301"/>
    <cellStyle name="Komma 13 2" xfId="481"/>
    <cellStyle name="Komma 13 3" xfId="650"/>
    <cellStyle name="Komma 14" xfId="372"/>
    <cellStyle name="Komma 15" xfId="541"/>
    <cellStyle name="Komma 2" xfId="43"/>
    <cellStyle name="Komma 2 10" xfId="517"/>
    <cellStyle name="Komma 2 2" xfId="52"/>
    <cellStyle name="Komma 2 2 2" xfId="250"/>
    <cellStyle name="Komma 2 2 2 2" xfId="282"/>
    <cellStyle name="Komma 2 2 2 2 2" xfId="462"/>
    <cellStyle name="Komma 2 2 2 2 3" xfId="631"/>
    <cellStyle name="Komma 2 2 2 3" xfId="294"/>
    <cellStyle name="Komma 2 2 2 3 2" xfId="474"/>
    <cellStyle name="Komma 2 2 2 3 3" xfId="643"/>
    <cellStyle name="Komma 2 2 2 4" xfId="307"/>
    <cellStyle name="Komma 2 2 2 4 2" xfId="487"/>
    <cellStyle name="Komma 2 2 2 4 3" xfId="656"/>
    <cellStyle name="Komma 2 2 2 5" xfId="430"/>
    <cellStyle name="Komma 2 2 2 6" xfId="599"/>
    <cellStyle name="Komma 2 2 3" xfId="211"/>
    <cellStyle name="Komma 2 2 3 2" xfId="331"/>
    <cellStyle name="Komma 2 2 3 2 2" xfId="500"/>
    <cellStyle name="Komma 2 2 3 2 3" xfId="669"/>
    <cellStyle name="Komma 2 2 3 3" xfId="391"/>
    <cellStyle name="Komma 2 2 3 4" xfId="560"/>
    <cellStyle name="Komma 2 2 4" xfId="277"/>
    <cellStyle name="Komma 2 2 4 2" xfId="457"/>
    <cellStyle name="Komma 2 2 4 3" xfId="626"/>
    <cellStyle name="Komma 2 2 5" xfId="289"/>
    <cellStyle name="Komma 2 2 5 2" xfId="469"/>
    <cellStyle name="Komma 2 2 5 3" xfId="638"/>
    <cellStyle name="Komma 2 2 6" xfId="302"/>
    <cellStyle name="Komma 2 2 6 2" xfId="482"/>
    <cellStyle name="Komma 2 2 6 3" xfId="651"/>
    <cellStyle name="Komma 2 2 7" xfId="352"/>
    <cellStyle name="Komma 2 2 8" xfId="521"/>
    <cellStyle name="Komma 2 3" xfId="189"/>
    <cellStyle name="Komma 2 3 2" xfId="268"/>
    <cellStyle name="Komma 2 3 2 2" xfId="329"/>
    <cellStyle name="Komma 2 3 2 2 2" xfId="498"/>
    <cellStyle name="Komma 2 3 2 2 3" xfId="667"/>
    <cellStyle name="Komma 2 3 2 3" xfId="448"/>
    <cellStyle name="Komma 2 3 2 4" xfId="617"/>
    <cellStyle name="Komma 2 3 3" xfId="229"/>
    <cellStyle name="Komma 2 3 3 2" xfId="409"/>
    <cellStyle name="Komma 2 3 3 3" xfId="578"/>
    <cellStyle name="Komma 2 3 4" xfId="281"/>
    <cellStyle name="Komma 2 3 4 2" xfId="461"/>
    <cellStyle name="Komma 2 3 4 3" xfId="630"/>
    <cellStyle name="Komma 2 3 5" xfId="292"/>
    <cellStyle name="Komma 2 3 5 2" xfId="472"/>
    <cellStyle name="Komma 2 3 5 3" xfId="641"/>
    <cellStyle name="Komma 2 3 6" xfId="305"/>
    <cellStyle name="Komma 2 3 6 2" xfId="485"/>
    <cellStyle name="Komma 2 3 6 3" xfId="654"/>
    <cellStyle name="Komma 2 3 7" xfId="370"/>
    <cellStyle name="Komma 2 3 8" xfId="539"/>
    <cellStyle name="Komma 2 4" xfId="246"/>
    <cellStyle name="Komma 2 4 2" xfId="310"/>
    <cellStyle name="Komma 2 4 2 2" xfId="489"/>
    <cellStyle name="Komma 2 4 2 3" xfId="658"/>
    <cellStyle name="Komma 2 4 3" xfId="426"/>
    <cellStyle name="Komma 2 4 4" xfId="595"/>
    <cellStyle name="Komma 2 5" xfId="207"/>
    <cellStyle name="Komma 2 5 2" xfId="387"/>
    <cellStyle name="Komma 2 5 3" xfId="556"/>
    <cellStyle name="Komma 2 6" xfId="275"/>
    <cellStyle name="Komma 2 6 2" xfId="455"/>
    <cellStyle name="Komma 2 6 3" xfId="624"/>
    <cellStyle name="Komma 2 7" xfId="286"/>
    <cellStyle name="Komma 2 7 2" xfId="466"/>
    <cellStyle name="Komma 2 7 3" xfId="635"/>
    <cellStyle name="Komma 2 8" xfId="299"/>
    <cellStyle name="Komma 2 8 2" xfId="479"/>
    <cellStyle name="Komma 2 8 3" xfId="648"/>
    <cellStyle name="Komma 2 9" xfId="348"/>
    <cellStyle name="Komma 3" xfId="54"/>
    <cellStyle name="Komma 3 2" xfId="252"/>
    <cellStyle name="Komma 3 2 2" xfId="283"/>
    <cellStyle name="Komma 3 2 2 2" xfId="332"/>
    <cellStyle name="Komma 3 2 2 2 2" xfId="501"/>
    <cellStyle name="Komma 3 2 2 2 3" xfId="670"/>
    <cellStyle name="Komma 3 2 2 3" xfId="463"/>
    <cellStyle name="Komma 3 2 2 4" xfId="632"/>
    <cellStyle name="Komma 3 2 3" xfId="295"/>
    <cellStyle name="Komma 3 2 3 2" xfId="475"/>
    <cellStyle name="Komma 3 2 3 3" xfId="644"/>
    <cellStyle name="Komma 3 2 4" xfId="308"/>
    <cellStyle name="Komma 3 2 4 2" xfId="488"/>
    <cellStyle name="Komma 3 2 4 3" xfId="657"/>
    <cellStyle name="Komma 3 2 5" xfId="432"/>
    <cellStyle name="Komma 3 2 6" xfId="601"/>
    <cellStyle name="Komma 3 3" xfId="213"/>
    <cellStyle name="Komma 3 3 2" xfId="311"/>
    <cellStyle name="Komma 3 3 2 2" xfId="490"/>
    <cellStyle name="Komma 3 3 2 3" xfId="659"/>
    <cellStyle name="Komma 3 3 3" xfId="393"/>
    <cellStyle name="Komma 3 3 4" xfId="562"/>
    <cellStyle name="Komma 3 4" xfId="276"/>
    <cellStyle name="Komma 3 4 2" xfId="456"/>
    <cellStyle name="Komma 3 4 3" xfId="625"/>
    <cellStyle name="Komma 3 5" xfId="290"/>
    <cellStyle name="Komma 3 5 2" xfId="470"/>
    <cellStyle name="Komma 3 5 3" xfId="639"/>
    <cellStyle name="Komma 3 6" xfId="303"/>
    <cellStyle name="Komma 3 6 2" xfId="483"/>
    <cellStyle name="Komma 3 6 3" xfId="652"/>
    <cellStyle name="Komma 3 7" xfId="354"/>
    <cellStyle name="Komma 3 8" xfId="523"/>
    <cellStyle name="Komma 4" xfId="169"/>
    <cellStyle name="Komma 4 2" xfId="274"/>
    <cellStyle name="Komma 4 2 2" xfId="313"/>
    <cellStyle name="Komma 4 2 2 2" xfId="492"/>
    <cellStyle name="Komma 4 2 2 3" xfId="661"/>
    <cellStyle name="Komma 4 2 3" xfId="454"/>
    <cellStyle name="Komma 4 2 4" xfId="623"/>
    <cellStyle name="Komma 4 3" xfId="280"/>
    <cellStyle name="Komma 4 3 2" xfId="460"/>
    <cellStyle name="Komma 4 3 3" xfId="629"/>
    <cellStyle name="Komma 4 4" xfId="291"/>
    <cellStyle name="Komma 4 4 2" xfId="471"/>
    <cellStyle name="Komma 4 4 3" xfId="640"/>
    <cellStyle name="Komma 4 5" xfId="304"/>
    <cellStyle name="Komma 4 5 2" xfId="484"/>
    <cellStyle name="Komma 4 5 3" xfId="653"/>
    <cellStyle name="Komma 5" xfId="49"/>
    <cellStyle name="Komma 5 2" xfId="248"/>
    <cellStyle name="Komma 5 2 2" xfId="319"/>
    <cellStyle name="Komma 5 2 2 2" xfId="493"/>
    <cellStyle name="Komma 5 2 2 3" xfId="662"/>
    <cellStyle name="Komma 5 2 3" xfId="428"/>
    <cellStyle name="Komma 5 2 4" xfId="597"/>
    <cellStyle name="Komma 5 3" xfId="209"/>
    <cellStyle name="Komma 5 3 2" xfId="389"/>
    <cellStyle name="Komma 5 3 3" xfId="558"/>
    <cellStyle name="Komma 5 4" xfId="278"/>
    <cellStyle name="Komma 5 4 2" xfId="458"/>
    <cellStyle name="Komma 5 4 3" xfId="627"/>
    <cellStyle name="Komma 5 5" xfId="293"/>
    <cellStyle name="Komma 5 5 2" xfId="473"/>
    <cellStyle name="Komma 5 5 3" xfId="642"/>
    <cellStyle name="Komma 5 6" xfId="306"/>
    <cellStyle name="Komma 5 6 2" xfId="486"/>
    <cellStyle name="Komma 5 6 3" xfId="655"/>
    <cellStyle name="Komma 5 7" xfId="350"/>
    <cellStyle name="Komma 5 8" xfId="519"/>
    <cellStyle name="Komma 6" xfId="178"/>
    <cellStyle name="Komma 6 2" xfId="260"/>
    <cellStyle name="Komma 6 2 2" xfId="440"/>
    <cellStyle name="Komma 6 2 3" xfId="609"/>
    <cellStyle name="Komma 6 3" xfId="221"/>
    <cellStyle name="Komma 6 3 2" xfId="401"/>
    <cellStyle name="Komma 6 3 3" xfId="570"/>
    <cellStyle name="Komma 6 4" xfId="328"/>
    <cellStyle name="Komma 6 4 2" xfId="497"/>
    <cellStyle name="Komma 6 4 3" xfId="666"/>
    <cellStyle name="Komma 6 5" xfId="362"/>
    <cellStyle name="Komma 6 6" xfId="531"/>
    <cellStyle name="Komma 7" xfId="184"/>
    <cellStyle name="Komma 7 2" xfId="264"/>
    <cellStyle name="Komma 7 2 2" xfId="444"/>
    <cellStyle name="Komma 7 2 3" xfId="613"/>
    <cellStyle name="Komma 7 3" xfId="225"/>
    <cellStyle name="Komma 7 3 2" xfId="405"/>
    <cellStyle name="Komma 7 3 3" xfId="574"/>
    <cellStyle name="Komma 7 4" xfId="330"/>
    <cellStyle name="Komma 7 4 2" xfId="499"/>
    <cellStyle name="Komma 7 4 3" xfId="668"/>
    <cellStyle name="Komma 7 5" xfId="366"/>
    <cellStyle name="Komma 7 6" xfId="535"/>
    <cellStyle name="Komma 8" xfId="181"/>
    <cellStyle name="Komma 8 2" xfId="262"/>
    <cellStyle name="Komma 8 2 2" xfId="442"/>
    <cellStyle name="Komma 8 2 3" xfId="611"/>
    <cellStyle name="Komma 8 3" xfId="223"/>
    <cellStyle name="Komma 8 3 2" xfId="403"/>
    <cellStyle name="Komma 8 3 3" xfId="572"/>
    <cellStyle name="Komma 8 4" xfId="333"/>
    <cellStyle name="Komma 8 4 2" xfId="502"/>
    <cellStyle name="Komma 8 4 3" xfId="671"/>
    <cellStyle name="Komma 8 5" xfId="364"/>
    <cellStyle name="Komma 8 6" xfId="533"/>
    <cellStyle name="Komma 9" xfId="270"/>
    <cellStyle name="Komma 9 2" xfId="450"/>
    <cellStyle name="Komma 9 3" xfId="619"/>
    <cellStyle name="Komórka połączona 2" xfId="104"/>
    <cellStyle name="Komórka zaznaczona 2" xfId="105"/>
    <cellStyle name="Kop 1" xfId="1" builtinId="16" customBuiltin="1"/>
    <cellStyle name="Kop 2" xfId="2" builtinId="17" customBuiltin="1"/>
    <cellStyle name="Kop 3" xfId="3" builtinId="18" customBuiltin="1"/>
    <cellStyle name="Kop 4" xfId="4" builtinId="19" customBuiltin="1"/>
    <cellStyle name="Nagłówek 1 2" xfId="106"/>
    <cellStyle name="Nagłówek 2 2" xfId="107"/>
    <cellStyle name="Nagłówek 3 2" xfId="108"/>
    <cellStyle name="Nagłówek 4 2" xfId="109"/>
    <cellStyle name="Neutraal" xfId="7" builtinId="28" customBuiltin="1"/>
    <cellStyle name="Neutralne 2" xfId="110"/>
    <cellStyle name="Normal 2" xfId="48"/>
    <cellStyle name="Normal 2 2" xfId="57"/>
    <cellStyle name="Normal 2 2 2" xfId="324"/>
    <cellStyle name="Normal 2 2 2 2" xfId="494"/>
    <cellStyle name="Normal 2 2 2 3" xfId="663"/>
    <cellStyle name="Normal 2 3" xfId="171"/>
    <cellStyle name="Normal 2 3 2" xfId="258"/>
    <cellStyle name="Normal 2 3 2 2" xfId="438"/>
    <cellStyle name="Normal 2 3 2 3" xfId="607"/>
    <cellStyle name="Normal 2 3 3" xfId="219"/>
    <cellStyle name="Normal 2 3 3 2" xfId="399"/>
    <cellStyle name="Normal 2 3 3 3" xfId="568"/>
    <cellStyle name="Normal 2 3 4" xfId="360"/>
    <cellStyle name="Normal 2 3 5" xfId="529"/>
    <cellStyle name="Normal 2 4" xfId="173"/>
    <cellStyle name="Normal 3" xfId="111"/>
    <cellStyle name="Normal 3 2" xfId="112"/>
    <cellStyle name="Normal 3 2 2" xfId="325"/>
    <cellStyle name="Normal 3 2 2 2" xfId="495"/>
    <cellStyle name="Normal 3 2 2 3" xfId="664"/>
    <cellStyle name="Normal 3 3" xfId="176"/>
    <cellStyle name="Normal 4" xfId="177"/>
    <cellStyle name="Normal 5" xfId="170"/>
    <cellStyle name="Normal 7" xfId="320"/>
    <cellStyle name="Normal GHG Textfiels Bold" xfId="317"/>
    <cellStyle name="Normalny 10" xfId="113"/>
    <cellStyle name="Normalny 2" xfId="114"/>
    <cellStyle name="Normalny 2 2" xfId="115"/>
    <cellStyle name="Normalny 2 2 2" xfId="116"/>
    <cellStyle name="Normalny 2 2 3" xfId="254"/>
    <cellStyle name="Normalny 2 2 3 2" xfId="434"/>
    <cellStyle name="Normalny 2 2 3 3" xfId="603"/>
    <cellStyle name="Normalny 2 2 4" xfId="215"/>
    <cellStyle name="Normalny 2 2 4 2" xfId="395"/>
    <cellStyle name="Normalny 2 2 4 3" xfId="564"/>
    <cellStyle name="Normalny 2 2 5" xfId="356"/>
    <cellStyle name="Normalny 2 2 6" xfId="525"/>
    <cellStyle name="Normalny 2 3" xfId="117"/>
    <cellStyle name="Normalny 2 4" xfId="118"/>
    <cellStyle name="Normalny 2 5" xfId="119"/>
    <cellStyle name="Normalny 2 6" xfId="120"/>
    <cellStyle name="Normalny 2 7" xfId="121"/>
    <cellStyle name="Normalny 2 8" xfId="122"/>
    <cellStyle name="Normalny 2 9" xfId="123"/>
    <cellStyle name="Normalny 3" xfId="124"/>
    <cellStyle name="Normalny 3 2" xfId="69"/>
    <cellStyle name="Normalny 3 2 2" xfId="125"/>
    <cellStyle name="Normalny 3 3" xfId="126"/>
    <cellStyle name="Normalny 3 4" xfId="127"/>
    <cellStyle name="Normalny 3 5" xfId="128"/>
    <cellStyle name="Normalny 3 6" xfId="129"/>
    <cellStyle name="Normalny 3 7" xfId="130"/>
    <cellStyle name="Normalny 3 7 2" xfId="255"/>
    <cellStyle name="Normalny 3 7 2 2" xfId="435"/>
    <cellStyle name="Normalny 3 7 2 3" xfId="604"/>
    <cellStyle name="Normalny 3 7 3" xfId="216"/>
    <cellStyle name="Normalny 3 7 3 2" xfId="396"/>
    <cellStyle name="Normalny 3 7 3 3" xfId="565"/>
    <cellStyle name="Normalny 3 7 4" xfId="357"/>
    <cellStyle name="Normalny 3 7 5" xfId="526"/>
    <cellStyle name="Normalny 4" xfId="131"/>
    <cellStyle name="Normalny 4 2" xfId="132"/>
    <cellStyle name="Normalny 4 2 2" xfId="133"/>
    <cellStyle name="Normalny 4 3" xfId="134"/>
    <cellStyle name="Normalny 4 4" xfId="135"/>
    <cellStyle name="Normalny 5" xfId="136"/>
    <cellStyle name="Normalny 5 2" xfId="137"/>
    <cellStyle name="Normalny 5 3" xfId="256"/>
    <cellStyle name="Normalny 5 3 2" xfId="436"/>
    <cellStyle name="Normalny 5 3 3" xfId="605"/>
    <cellStyle name="Normalny 5 4" xfId="217"/>
    <cellStyle name="Normalny 5 4 2" xfId="397"/>
    <cellStyle name="Normalny 5 4 3" xfId="566"/>
    <cellStyle name="Normalny 5 5" xfId="358"/>
    <cellStyle name="Normalny 5 6" xfId="527"/>
    <cellStyle name="Normalny 6" xfId="138"/>
    <cellStyle name="Normalny 6 2" xfId="139"/>
    <cellStyle name="Normalny 7" xfId="140"/>
    <cellStyle name="Normalny 8" xfId="141"/>
    <cellStyle name="Normalny 9" xfId="142"/>
    <cellStyle name="Notitie 2" xfId="58"/>
    <cellStyle name="Notitie 2 2" xfId="253"/>
    <cellStyle name="Notitie 2 2 2" xfId="433"/>
    <cellStyle name="Notitie 2 2 3" xfId="602"/>
    <cellStyle name="Notitie 2 3" xfId="214"/>
    <cellStyle name="Notitie 2 3 2" xfId="394"/>
    <cellStyle name="Notitie 2 3 3" xfId="563"/>
    <cellStyle name="Notitie 2 4" xfId="355"/>
    <cellStyle name="Notitie 2 5" xfId="524"/>
    <cellStyle name="Notitie 3" xfId="179"/>
    <cellStyle name="Notitie 3 2" xfId="261"/>
    <cellStyle name="Notitie 3 2 2" xfId="441"/>
    <cellStyle name="Notitie 3 2 3" xfId="610"/>
    <cellStyle name="Notitie 3 3" xfId="222"/>
    <cellStyle name="Notitie 3 3 2" xfId="402"/>
    <cellStyle name="Notitie 3 3 3" xfId="571"/>
    <cellStyle name="Notitie 3 4" xfId="363"/>
    <cellStyle name="Notitie 3 5" xfId="532"/>
    <cellStyle name="Obliczenia 2" xfId="143"/>
    <cellStyle name="Obliczenia 2 2" xfId="144"/>
    <cellStyle name="Obliczenia 2 3" xfId="145"/>
    <cellStyle name="Ongeldig" xfId="6" builtinId="27" customBuiltin="1"/>
    <cellStyle name="Percent 2" xfId="175"/>
    <cellStyle name="Procent" xfId="192" builtinId="5"/>
    <cellStyle name="Procent 2" xfId="44"/>
    <cellStyle name="Procent 2 2" xfId="53"/>
    <cellStyle name="Procent 2 2 2" xfId="251"/>
    <cellStyle name="Procent 2 2 2 2" xfId="431"/>
    <cellStyle name="Procent 2 2 2 3" xfId="600"/>
    <cellStyle name="Procent 2 2 3" xfId="212"/>
    <cellStyle name="Procent 2 2 3 2" xfId="392"/>
    <cellStyle name="Procent 2 2 3 3" xfId="561"/>
    <cellStyle name="Procent 2 2 4" xfId="353"/>
    <cellStyle name="Procent 2 2 5" xfId="522"/>
    <cellStyle name="Procent 3" xfId="182"/>
    <cellStyle name="Procent 3 2" xfId="263"/>
    <cellStyle name="Procent 3 2 2" xfId="443"/>
    <cellStyle name="Procent 3 2 3" xfId="612"/>
    <cellStyle name="Procent 3 3" xfId="224"/>
    <cellStyle name="Procent 3 3 2" xfId="404"/>
    <cellStyle name="Procent 3 3 3" xfId="573"/>
    <cellStyle name="Procent 3 4" xfId="365"/>
    <cellStyle name="Procent 3 5" xfId="534"/>
    <cellStyle name="Procent 4" xfId="187"/>
    <cellStyle name="Procent 4 2" xfId="267"/>
    <cellStyle name="Procent 4 2 2" xfId="447"/>
    <cellStyle name="Procent 4 2 3" xfId="616"/>
    <cellStyle name="Procent 4 3" xfId="228"/>
    <cellStyle name="Procent 4 3 2" xfId="408"/>
    <cellStyle name="Procent 4 3 3" xfId="577"/>
    <cellStyle name="Procent 4 4" xfId="369"/>
    <cellStyle name="Procent 4 5" xfId="538"/>
    <cellStyle name="Procent 5" xfId="300"/>
    <cellStyle name="Procent 5 2" xfId="480"/>
    <cellStyle name="Procent 5 3" xfId="649"/>
    <cellStyle name="Procentowy 2" xfId="146"/>
    <cellStyle name="Prozent 2" xfId="273"/>
    <cellStyle name="Prozent 2 2" xfId="453"/>
    <cellStyle name="Prozent 2 3" xfId="622"/>
    <cellStyle name="Prozent 3" xfId="287"/>
    <cellStyle name="Prozent 3 2" xfId="467"/>
    <cellStyle name="Prozent 3 3" xfId="636"/>
    <cellStyle name="Source Text" xfId="322"/>
    <cellStyle name="Standaard" xfId="0" builtinId="0" customBuiltin="1"/>
    <cellStyle name="Standaard 10" xfId="40"/>
    <cellStyle name="Standaard 10 2" xfId="244"/>
    <cellStyle name="Standaard 10 2 2" xfId="297"/>
    <cellStyle name="Standaard 10 2 2 2" xfId="477"/>
    <cellStyle name="Standaard 10 2 2 3" xfId="646"/>
    <cellStyle name="Standaard 10 2 3" xfId="424"/>
    <cellStyle name="Standaard 10 2 4" xfId="593"/>
    <cellStyle name="Standaard 10 3" xfId="205"/>
    <cellStyle name="Standaard 10 3 2" xfId="385"/>
    <cellStyle name="Standaard 10 3 3" xfId="554"/>
    <cellStyle name="Standaard 10 4" xfId="346"/>
    <cellStyle name="Standaard 10 5" xfId="515"/>
    <cellStyle name="Standaard 11" xfId="186"/>
    <cellStyle name="Standaard 11 2" xfId="266"/>
    <cellStyle name="Standaard 11 2 2" xfId="446"/>
    <cellStyle name="Standaard 11 2 3" xfId="615"/>
    <cellStyle name="Standaard 11 3" xfId="227"/>
    <cellStyle name="Standaard 11 3 2" xfId="407"/>
    <cellStyle name="Standaard 11 3 3" xfId="576"/>
    <cellStyle name="Standaard 11 4" xfId="368"/>
    <cellStyle name="Standaard 11 5" xfId="537"/>
    <cellStyle name="Standaard 2" xfId="42"/>
    <cellStyle name="Standaard 2 2" xfId="45"/>
    <cellStyle name="Standaard 2 2 2" xfId="61"/>
    <cellStyle name="Standaard 2 2 3" xfId="247"/>
    <cellStyle name="Standaard 2 2 3 2" xfId="427"/>
    <cellStyle name="Standaard 2 2 3 3" xfId="596"/>
    <cellStyle name="Standaard 2 2 4" xfId="208"/>
    <cellStyle name="Standaard 2 2 4 2" xfId="388"/>
    <cellStyle name="Standaard 2 2 4 3" xfId="557"/>
    <cellStyle name="Standaard 2 2 5" xfId="349"/>
    <cellStyle name="Standaard 2 2 6" xfId="518"/>
    <cellStyle name="Standaard 2 3" xfId="62"/>
    <cellStyle name="Standaard 3" xfId="46"/>
    <cellStyle name="Standaard 3 2" xfId="183"/>
    <cellStyle name="Standaard 4" xfId="41"/>
    <cellStyle name="Standaard 4 2" xfId="63"/>
    <cellStyle name="Standaard 4 3" xfId="50"/>
    <cellStyle name="Standaard 4 4" xfId="245"/>
    <cellStyle name="Standaard 4 4 2" xfId="425"/>
    <cellStyle name="Standaard 4 4 3" xfId="594"/>
    <cellStyle name="Standaard 4 5" xfId="206"/>
    <cellStyle name="Standaard 4 5 2" xfId="386"/>
    <cellStyle name="Standaard 4 5 3" xfId="555"/>
    <cellStyle name="Standaard 4 6" xfId="309"/>
    <cellStyle name="Standaard 4 7" xfId="347"/>
    <cellStyle name="Standaard 4 8" xfId="516"/>
    <cellStyle name="Standaard 5" xfId="47"/>
    <cellStyle name="Standaard 5 2" xfId="67"/>
    <cellStyle name="Standaard 6" xfId="68"/>
    <cellStyle name="Standaard 7" xfId="166"/>
    <cellStyle name="Standaard 8" xfId="168"/>
    <cellStyle name="Standaard 9" xfId="51"/>
    <cellStyle name="Standaard 9 2" xfId="249"/>
    <cellStyle name="Standaard 9 2 2" xfId="429"/>
    <cellStyle name="Standaard 9 2 3" xfId="598"/>
    <cellStyle name="Standaard 9 3" xfId="210"/>
    <cellStyle name="Standaard 9 3 2" xfId="390"/>
    <cellStyle name="Standaard 9 3 3" xfId="559"/>
    <cellStyle name="Standaard 9 4" xfId="351"/>
    <cellStyle name="Standaard 9 5" xfId="520"/>
    <cellStyle name="Standard 2" xfId="185"/>
    <cellStyle name="Standard 2 2" xfId="190"/>
    <cellStyle name="Standard 2 2 2" xfId="269"/>
    <cellStyle name="Standard 2 2 2 2" xfId="449"/>
    <cellStyle name="Standard 2 2 2 3" xfId="618"/>
    <cellStyle name="Standard 2 2 3" xfId="230"/>
    <cellStyle name="Standard 2 2 3 2" xfId="410"/>
    <cellStyle name="Standard 2 2 3 3" xfId="579"/>
    <cellStyle name="Standard 2 2 4" xfId="371"/>
    <cellStyle name="Standard 2 2 5" xfId="540"/>
    <cellStyle name="Standard 2 3" xfId="265"/>
    <cellStyle name="Standard 2 3 2" xfId="445"/>
    <cellStyle name="Standard 2 3 3" xfId="614"/>
    <cellStyle name="Standard 2 4" xfId="226"/>
    <cellStyle name="Standard 2 4 2" xfId="406"/>
    <cellStyle name="Standard 2 4 3" xfId="575"/>
    <cellStyle name="Standard 2 5" xfId="279"/>
    <cellStyle name="Standard 2 5 2" xfId="459"/>
    <cellStyle name="Standard 2 5 3" xfId="628"/>
    <cellStyle name="Standard 2 6" xfId="285"/>
    <cellStyle name="Standard 2 6 2" xfId="465"/>
    <cellStyle name="Standard 2 6 3" xfId="634"/>
    <cellStyle name="Standard 2 7" xfId="298"/>
    <cellStyle name="Standard 2 7 2" xfId="478"/>
    <cellStyle name="Standard 2 7 3" xfId="647"/>
    <cellStyle name="Standard 2 8" xfId="367"/>
    <cellStyle name="Standard 2 9" xfId="536"/>
    <cellStyle name="Standard 3" xfId="271"/>
    <cellStyle name="Standard 3 2" xfId="312"/>
    <cellStyle name="Standard 3 2 2" xfId="491"/>
    <cellStyle name="Standard 3 2 3" xfId="660"/>
    <cellStyle name="Standard 3 3" xfId="451"/>
    <cellStyle name="Standard 3 4" xfId="620"/>
    <cellStyle name="Standard 4" xfId="284"/>
    <cellStyle name="Standard 4 2" xfId="464"/>
    <cellStyle name="Standard 4 3" xfId="633"/>
    <cellStyle name="Standard 5" xfId="296"/>
    <cellStyle name="Standard 5 2" xfId="476"/>
    <cellStyle name="Standard 5 3" xfId="645"/>
    <cellStyle name="Suma 2" xfId="147"/>
    <cellStyle name="Suma 2 2" xfId="148"/>
    <cellStyle name="Suma 2 3" xfId="149"/>
    <cellStyle name="sylwia 1" xfId="150"/>
    <cellStyle name="Tekst objaśnienia 2" xfId="151"/>
    <cellStyle name="Tekst ostrzeżenia 2" xfId="152"/>
    <cellStyle name="Titel 2" xfId="56"/>
    <cellStyle name="Titel 3" xfId="66"/>
    <cellStyle name="Title" xfId="180"/>
    <cellStyle name="Title-2" xfId="323"/>
    <cellStyle name="Totaal" xfId="15" builtinId="25" customBuiltin="1"/>
    <cellStyle name="Tytuł 2" xfId="153"/>
    <cellStyle name="Uitvoer" xfId="9" builtinId="21" customBuiltin="1"/>
    <cellStyle name="Uwaga 2" xfId="154"/>
    <cellStyle name="Uwaga 2 2" xfId="155"/>
    <cellStyle name="Uwaga 2 2 2" xfId="156"/>
    <cellStyle name="Uwaga 2 2 3" xfId="157"/>
    <cellStyle name="Uwaga 2 3" xfId="158"/>
    <cellStyle name="Uwaga 2 4" xfId="159"/>
    <cellStyle name="Verklarende tekst" xfId="14" builtinId="53" customBuiltin="1"/>
    <cellStyle name="Waarschuwingstekst" xfId="13" builtinId="11" customBuiltin="1"/>
    <cellStyle name="Walutowy 2" xfId="160"/>
    <cellStyle name="Walutowy 2 2" xfId="161"/>
    <cellStyle name="Walutowy 2 2 2" xfId="162"/>
    <cellStyle name="Walutowy 2 3" xfId="163"/>
    <cellStyle name="Walutowy 2 4" xfId="257"/>
    <cellStyle name="Walutowy 2 4 2" xfId="437"/>
    <cellStyle name="Walutowy 2 4 3" xfId="606"/>
    <cellStyle name="Walutowy 2 5" xfId="218"/>
    <cellStyle name="Walutowy 2 5 2" xfId="398"/>
    <cellStyle name="Walutowy 2 5 3" xfId="567"/>
    <cellStyle name="Walutowy 2 6" xfId="359"/>
    <cellStyle name="Walutowy 2 7" xfId="528"/>
    <cellStyle name="Walutowy 3" xfId="164"/>
    <cellStyle name="Złe 2" xfId="165"/>
    <cellStyle name="Обычный_CRF2002 (1)" xfId="316"/>
  </cellStyles>
  <dxfs count="19">
    <dxf>
      <font>
        <color rgb="FFFF0000"/>
      </font>
    </dxf>
    <dxf>
      <font>
        <color rgb="FFFF0000"/>
      </font>
    </dxf>
    <dxf>
      <font>
        <color rgb="FFFF0000"/>
      </font>
    </dxf>
    <dxf>
      <fill>
        <patternFill patternType="none">
          <fgColor indexed="64"/>
          <bgColor auto="1"/>
        </patternFill>
      </fill>
      <alignment horizontal="general" vertical="top" textRotation="0" indent="0" justifyLastLine="0" shrinkToFit="0" readingOrder="0"/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alignment horizontal="general" vertical="top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alignment horizontal="general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1"/>
        </patternFill>
      </fill>
    </dxf>
    <dxf>
      <border outline="0">
        <bottom style="thin">
          <color indexed="64"/>
        </bottom>
      </border>
    </dxf>
    <dxf>
      <fill>
        <patternFill patternType="none">
          <fgColor indexed="64"/>
          <bgColor auto="1"/>
        </patternFill>
      </fill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>
          <bgColor rgb="FFDEE3F0"/>
        </patternFill>
      </fill>
    </dxf>
    <dxf>
      <fill>
        <patternFill>
          <bgColor rgb="FFDEE3F0"/>
        </patternFill>
      </fill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border>
        <left/>
        <right/>
        <top/>
        <bottom/>
        <vertical/>
        <horizontal style="hair">
          <color auto="1"/>
        </horizontal>
      </border>
    </dxf>
  </dxfs>
  <tableStyles count="1" defaultTableStyle="TableStyleMedium2" defaultPivotStyle="PivotStyleLight16">
    <tableStyle name="INFRAS - Tabelle 1" pivot="0" count="7">
      <tableStyleElement type="wholeTable" dxfId="18"/>
      <tableStyleElement type="headerRow" dxfId="17"/>
      <tableStyleElement type="totalRow" dxfId="16"/>
      <tableStyleElement type="firstColumn" dxfId="15"/>
      <tableStyleElement type="lastColumn" dxfId="14"/>
      <tableStyleElement type="firstRowStripe" dxfId="13"/>
      <tableStyleElement type="firstColumnStripe" dxfId="12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theme" Target="theme/theme1.xml"/><Relationship Id="rId61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calcChain" Target="calcChain.xml"/><Relationship Id="rId65" Type="http://schemas.openxmlformats.org/officeDocument/2006/relationships/customXml" Target="../customXml/item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customXml" Target="../customXml/item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78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80.xml.rels><?xml version="1.0" encoding="UTF-8" standalone="yes"?>
<Relationships xmlns="http://schemas.openxmlformats.org/package/2006/relationships"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81.xml.rels><?xml version="1.0" encoding="UTF-8" standalone="yes"?>
<Relationships xmlns="http://schemas.openxmlformats.org/package/2006/relationships"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83.xml.rels><?xml version="1.0" encoding="UTF-8" standalone="yes"?>
<Relationships xmlns="http://schemas.openxmlformats.org/package/2006/relationships"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84.xml.rels><?xml version="1.0" encoding="UTF-8" standalone="yes"?>
<Relationships xmlns="http://schemas.openxmlformats.org/package/2006/relationships"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85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86.xml.rels><?xml version="1.0" encoding="UTF-8" standalone="yes"?>
<Relationships xmlns="http://schemas.openxmlformats.org/package/2006/relationships"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87.xml.rels><?xml version="1.0" encoding="UTF-8" standalone="yes"?>
<Relationships xmlns="http://schemas.openxmlformats.org/package/2006/relationships"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88.xml.rels><?xml version="1.0" encoding="UTF-8" standalone="yes"?>
<Relationships xmlns="http://schemas.openxmlformats.org/package/2006/relationships"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89.xml.rels><?xml version="1.0" encoding="UTF-8" standalone="yes"?>
<Relationships xmlns="http://schemas.openxmlformats.org/package/2006/relationships"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90.xml.rels><?xml version="1.0" encoding="UTF-8" standalone="yes"?>
<Relationships xmlns="http://schemas.openxmlformats.org/package/2006/relationships"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91.xml.rels><?xml version="1.0" encoding="UTF-8" standalone="yes"?>
<Relationships xmlns="http://schemas.openxmlformats.org/package/2006/relationships"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92.xml.rels><?xml version="1.0" encoding="UTF-8" standalone="yes"?>
<Relationships xmlns="http://schemas.openxmlformats.org/package/2006/relationships"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93.xml.rels><?xml version="1.0" encoding="UTF-8" standalone="yes"?>
<Relationships xmlns="http://schemas.openxmlformats.org/package/2006/relationships"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94.xml.rels><?xml version="1.0" encoding="UTF-8" standalone="yes"?>
<Relationships xmlns="http://schemas.openxmlformats.org/package/2006/relationships"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95.xml.rels><?xml version="1.0" encoding="UTF-8" standalone="yes"?>
<Relationships xmlns="http://schemas.openxmlformats.org/package/2006/relationships"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_rels/chart96.xml.rels><?xml version="1.0" encoding="UTF-8" standalone="yes"?>
<Relationships xmlns="http://schemas.openxmlformats.org/package/2006/relationships"><Relationship Id="rId2" Type="http://schemas.microsoft.com/office/2011/relationships/chartColorStyle" Target="colors96.xml"/><Relationship Id="rId1" Type="http://schemas.microsoft.com/office/2011/relationships/chartStyle" Target="style96.xml"/></Relationships>
</file>

<file path=xl/charts/_rels/chart97.xml.rels><?xml version="1.0" encoding="UTF-8" standalone="yes"?>
<Relationships xmlns="http://schemas.openxmlformats.org/package/2006/relationships"><Relationship Id="rId2" Type="http://schemas.microsoft.com/office/2011/relationships/chartColorStyle" Target="colors97.xml"/><Relationship Id="rId1" Type="http://schemas.microsoft.com/office/2011/relationships/chartStyle" Target="style97.xml"/></Relationships>
</file>

<file path=xl/charts/_rels/chart98.xml.rels><?xml version="1.0" encoding="UTF-8" standalone="yes"?>
<Relationships xmlns="http://schemas.openxmlformats.org/package/2006/relationships"><Relationship Id="rId2" Type="http://schemas.microsoft.com/office/2011/relationships/chartColorStyle" Target="colors98.xml"/><Relationship Id="rId1" Type="http://schemas.microsoft.com/office/2011/relationships/chartStyle" Target="style98.xml"/></Relationships>
</file>

<file path=xl/charts/_rels/chart99.xml.rels><?xml version="1.0" encoding="UTF-8" standalone="yes"?>
<Relationships xmlns="http://schemas.openxmlformats.org/package/2006/relationships"><Relationship Id="rId2" Type="http://schemas.microsoft.com/office/2011/relationships/chartColorStyle" Target="colors99.xml"/><Relationship Id="rId1" Type="http://schemas.microsoft.com/office/2011/relationships/chartStyle" Target="style99.xml"/></Relationships>
</file>

<file path=xl/charts/_rels/chart100.xml.rels><?xml version="1.0" encoding="UTF-8" standalone="yes"?>
<Relationships xmlns="http://schemas.openxmlformats.org/package/2006/relationships"><Relationship Id="rId2" Type="http://schemas.microsoft.com/office/2011/relationships/chartColorStyle" Target="colors100.xml"/><Relationship Id="rId1" Type="http://schemas.microsoft.com/office/2011/relationships/chartStyle" Target="style100.xml"/></Relationships>
</file>

<file path=xl/charts/_rels/chart101.xml.rels><?xml version="1.0" encoding="UTF-8" standalone="yes"?>
<Relationships xmlns="http://schemas.openxmlformats.org/package/2006/relationships"><Relationship Id="rId2" Type="http://schemas.microsoft.com/office/2011/relationships/chartColorStyle" Target="colors101.xml"/><Relationship Id="rId1" Type="http://schemas.microsoft.com/office/2011/relationships/chartStyle" Target="style101.xml"/></Relationships>
</file>

<file path=xl/charts/_rels/chart102.xml.rels><?xml version="1.0" encoding="UTF-8" standalone="yes"?>
<Relationships xmlns="http://schemas.openxmlformats.org/package/2006/relationships"><Relationship Id="rId2" Type="http://schemas.microsoft.com/office/2011/relationships/chartColorStyle" Target="colors102.xml"/><Relationship Id="rId1" Type="http://schemas.microsoft.com/office/2011/relationships/chartStyle" Target="style102.xml"/></Relationships>
</file>

<file path=xl/charts/_rels/chart103.xml.rels><?xml version="1.0" encoding="UTF-8" standalone="yes"?>
<Relationships xmlns="http://schemas.openxmlformats.org/package/2006/relationships"><Relationship Id="rId2" Type="http://schemas.microsoft.com/office/2011/relationships/chartColorStyle" Target="colors103.xml"/><Relationship Id="rId1" Type="http://schemas.microsoft.com/office/2011/relationships/chartStyle" Target="style103.xml"/></Relationships>
</file>

<file path=xl/charts/_rels/chart104.xml.rels><?xml version="1.0" encoding="UTF-8" standalone="yes"?>
<Relationships xmlns="http://schemas.openxmlformats.org/package/2006/relationships"><Relationship Id="rId2" Type="http://schemas.microsoft.com/office/2011/relationships/chartColorStyle" Target="colors104.xml"/><Relationship Id="rId1" Type="http://schemas.microsoft.com/office/2011/relationships/chartStyle" Target="style104.xml"/></Relationships>
</file>

<file path=xl/charts/_rels/chart105.xml.rels><?xml version="1.0" encoding="UTF-8" standalone="yes"?>
<Relationships xmlns="http://schemas.openxmlformats.org/package/2006/relationships"><Relationship Id="rId2" Type="http://schemas.microsoft.com/office/2011/relationships/chartColorStyle" Target="colors105.xml"/><Relationship Id="rId1" Type="http://schemas.microsoft.com/office/2011/relationships/chartStyle" Target="style105.xml"/></Relationships>
</file>

<file path=xl/charts/_rels/chart106.xml.rels><?xml version="1.0" encoding="UTF-8" standalone="yes"?>
<Relationships xmlns="http://schemas.openxmlformats.org/package/2006/relationships"><Relationship Id="rId2" Type="http://schemas.microsoft.com/office/2011/relationships/chartColorStyle" Target="colors106.xml"/><Relationship Id="rId1" Type="http://schemas.microsoft.com/office/2011/relationships/chartStyle" Target="style106.xml"/></Relationships>
</file>

<file path=xl/charts/_rels/chart107.xml.rels><?xml version="1.0" encoding="UTF-8" standalone="yes"?>
<Relationships xmlns="http://schemas.openxmlformats.org/package/2006/relationships"><Relationship Id="rId2" Type="http://schemas.microsoft.com/office/2011/relationships/chartColorStyle" Target="colors107.xml"/><Relationship Id="rId1" Type="http://schemas.microsoft.com/office/2011/relationships/chartStyle" Target="style107.xml"/></Relationships>
</file>

<file path=xl/charts/_rels/chart108.xml.rels><?xml version="1.0" encoding="UTF-8" standalone="yes"?>
<Relationships xmlns="http://schemas.openxmlformats.org/package/2006/relationships"><Relationship Id="rId2" Type="http://schemas.microsoft.com/office/2011/relationships/chartColorStyle" Target="colors108.xml"/><Relationship Id="rId1" Type="http://schemas.microsoft.com/office/2011/relationships/chartStyle" Target="style108.xml"/></Relationships>
</file>

<file path=xl/charts/_rels/chart109.xml.rels><?xml version="1.0" encoding="UTF-8" standalone="yes"?>
<Relationships xmlns="http://schemas.openxmlformats.org/package/2006/relationships"><Relationship Id="rId2" Type="http://schemas.microsoft.com/office/2011/relationships/chartColorStyle" Target="colors109.xml"/><Relationship Id="rId1" Type="http://schemas.microsoft.com/office/2011/relationships/chartStyle" Target="style109.xml"/></Relationships>
</file>

<file path=xl/charts/_rels/chart110.xml.rels><?xml version="1.0" encoding="UTF-8" standalone="yes"?>
<Relationships xmlns="http://schemas.openxmlformats.org/package/2006/relationships"><Relationship Id="rId2" Type="http://schemas.microsoft.com/office/2011/relationships/chartColorStyle" Target="colors110.xml"/><Relationship Id="rId1" Type="http://schemas.microsoft.com/office/2011/relationships/chartStyle" Target="style110.xml"/></Relationships>
</file>

<file path=xl/charts/_rels/chart111.xml.rels><?xml version="1.0" encoding="UTF-8" standalone="yes"?>
<Relationships xmlns="http://schemas.openxmlformats.org/package/2006/relationships"><Relationship Id="rId2" Type="http://schemas.microsoft.com/office/2011/relationships/chartColorStyle" Target="colors111.xml"/><Relationship Id="rId1" Type="http://schemas.microsoft.com/office/2011/relationships/chartStyle" Target="style111.xml"/></Relationships>
</file>

<file path=xl/charts/_rels/chart112.xml.rels><?xml version="1.0" encoding="UTF-8" standalone="yes"?>
<Relationships xmlns="http://schemas.openxmlformats.org/package/2006/relationships"><Relationship Id="rId2" Type="http://schemas.microsoft.com/office/2011/relationships/chartColorStyle" Target="colors112.xml"/><Relationship Id="rId1" Type="http://schemas.microsoft.com/office/2011/relationships/chartStyle" Target="style112.xml"/></Relationships>
</file>

<file path=xl/charts/_rels/chart113.xml.rels><?xml version="1.0" encoding="UTF-8" standalone="yes"?>
<Relationships xmlns="http://schemas.openxmlformats.org/package/2006/relationships"><Relationship Id="rId2" Type="http://schemas.microsoft.com/office/2011/relationships/chartColorStyle" Target="colors113.xml"/><Relationship Id="rId1" Type="http://schemas.microsoft.com/office/2011/relationships/chartStyle" Target="style113.xml"/></Relationships>
</file>

<file path=xl/charts/_rels/chart114.xml.rels><?xml version="1.0" encoding="UTF-8" standalone="yes"?>
<Relationships xmlns="http://schemas.openxmlformats.org/package/2006/relationships"><Relationship Id="rId2" Type="http://schemas.microsoft.com/office/2011/relationships/chartColorStyle" Target="colors114.xml"/><Relationship Id="rId1" Type="http://schemas.microsoft.com/office/2011/relationships/chartStyle" Target="style114.xml"/></Relationships>
</file>

<file path=xl/charts/_rels/chart115.xml.rels><?xml version="1.0" encoding="UTF-8" standalone="yes"?>
<Relationships xmlns="http://schemas.openxmlformats.org/package/2006/relationships"><Relationship Id="rId2" Type="http://schemas.microsoft.com/office/2011/relationships/chartColorStyle" Target="colors115.xml"/><Relationship Id="rId1" Type="http://schemas.microsoft.com/office/2011/relationships/chartStyle" Target="style115.xml"/></Relationships>
</file>

<file path=xl/charts/_rels/chart116.xml.rels><?xml version="1.0" encoding="UTF-8" standalone="yes"?>
<Relationships xmlns="http://schemas.openxmlformats.org/package/2006/relationships"><Relationship Id="rId2" Type="http://schemas.microsoft.com/office/2011/relationships/chartColorStyle" Target="colors116.xml"/><Relationship Id="rId1" Type="http://schemas.microsoft.com/office/2011/relationships/chartStyle" Target="style116.xml"/></Relationships>
</file>

<file path=xl/charts/_rels/chart117.xml.rels><?xml version="1.0" encoding="UTF-8" standalone="yes"?>
<Relationships xmlns="http://schemas.openxmlformats.org/package/2006/relationships"><Relationship Id="rId2" Type="http://schemas.microsoft.com/office/2011/relationships/chartColorStyle" Target="colors117.xml"/><Relationship Id="rId1" Type="http://schemas.microsoft.com/office/2011/relationships/chartStyle" Target="style117.xml"/></Relationships>
</file>

<file path=xl/charts/_rels/chart118.xml.rels><?xml version="1.0" encoding="UTF-8" standalone="yes"?>
<Relationships xmlns="http://schemas.openxmlformats.org/package/2006/relationships"><Relationship Id="rId2" Type="http://schemas.microsoft.com/office/2011/relationships/chartColorStyle" Target="colors118.xml"/><Relationship Id="rId1" Type="http://schemas.microsoft.com/office/2011/relationships/chartStyle" Target="style118.xml"/></Relationships>
</file>

<file path=xl/charts/_rels/chart119.xml.rels><?xml version="1.0" encoding="UTF-8" standalone="yes"?>
<Relationships xmlns="http://schemas.openxmlformats.org/package/2006/relationships"><Relationship Id="rId2" Type="http://schemas.microsoft.com/office/2011/relationships/chartColorStyle" Target="colors119.xml"/><Relationship Id="rId1" Type="http://schemas.microsoft.com/office/2011/relationships/chartStyle" Target="style119.xml"/></Relationships>
</file>

<file path=xl/charts/_rels/chart120.xml.rels><?xml version="1.0" encoding="UTF-8" standalone="yes"?>
<Relationships xmlns="http://schemas.openxmlformats.org/package/2006/relationships"><Relationship Id="rId2" Type="http://schemas.microsoft.com/office/2011/relationships/chartColorStyle" Target="colors120.xml"/><Relationship Id="rId1" Type="http://schemas.microsoft.com/office/2011/relationships/chartStyle" Target="style120.xml"/></Relationships>
</file>

<file path=xl/charts/_rels/chart121.xml.rels><?xml version="1.0" encoding="UTF-8" standalone="yes"?>
<Relationships xmlns="http://schemas.openxmlformats.org/package/2006/relationships"><Relationship Id="rId2" Type="http://schemas.microsoft.com/office/2011/relationships/chartColorStyle" Target="colors121.xml"/><Relationship Id="rId1" Type="http://schemas.microsoft.com/office/2011/relationships/chartStyle" Target="style121.xml"/></Relationships>
</file>

<file path=xl/charts/_rels/chart122.xml.rels><?xml version="1.0" encoding="UTF-8" standalone="yes"?>
<Relationships xmlns="http://schemas.openxmlformats.org/package/2006/relationships"><Relationship Id="rId2" Type="http://schemas.microsoft.com/office/2011/relationships/chartColorStyle" Target="colors122.xml"/><Relationship Id="rId1" Type="http://schemas.microsoft.com/office/2011/relationships/chartStyle" Target="style122.xml"/></Relationships>
</file>

<file path=xl/charts/_rels/chart123.xml.rels><?xml version="1.0" encoding="UTF-8" standalone="yes"?>
<Relationships xmlns="http://schemas.openxmlformats.org/package/2006/relationships"><Relationship Id="rId2" Type="http://schemas.microsoft.com/office/2011/relationships/chartColorStyle" Target="colors123.xml"/><Relationship Id="rId1" Type="http://schemas.microsoft.com/office/2011/relationships/chartStyle" Target="style123.xml"/></Relationships>
</file>

<file path=xl/charts/_rels/chart124.xml.rels><?xml version="1.0" encoding="UTF-8" standalone="yes"?>
<Relationships xmlns="http://schemas.openxmlformats.org/package/2006/relationships"><Relationship Id="rId2" Type="http://schemas.microsoft.com/office/2011/relationships/chartColorStyle" Target="colors124.xml"/><Relationship Id="rId1" Type="http://schemas.microsoft.com/office/2011/relationships/chartStyle" Target="style124.xml"/></Relationships>
</file>

<file path=xl/charts/_rels/chart125.xml.rels><?xml version="1.0" encoding="UTF-8" standalone="yes"?>
<Relationships xmlns="http://schemas.openxmlformats.org/package/2006/relationships"><Relationship Id="rId2" Type="http://schemas.microsoft.com/office/2011/relationships/chartColorStyle" Target="colors125.xml"/><Relationship Id="rId1" Type="http://schemas.microsoft.com/office/2011/relationships/chartStyle" Target="style125.xml"/></Relationships>
</file>

<file path=xl/charts/_rels/chart126.xml.rels><?xml version="1.0" encoding="UTF-8" standalone="yes"?>
<Relationships xmlns="http://schemas.openxmlformats.org/package/2006/relationships"><Relationship Id="rId2" Type="http://schemas.microsoft.com/office/2011/relationships/chartColorStyle" Target="colors126.xml"/><Relationship Id="rId1" Type="http://schemas.microsoft.com/office/2011/relationships/chartStyle" Target="style126.xml"/></Relationships>
</file>

<file path=xl/charts/_rels/chart127.xml.rels><?xml version="1.0" encoding="UTF-8" standalone="yes"?>
<Relationships xmlns="http://schemas.openxmlformats.org/package/2006/relationships"><Relationship Id="rId2" Type="http://schemas.microsoft.com/office/2011/relationships/chartColorStyle" Target="colors127.xml"/><Relationship Id="rId1" Type="http://schemas.microsoft.com/office/2011/relationships/chartStyle" Target="style12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'1c'!$B$5:$B$40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'1c'!$H$5:$H$40</c:f>
              <c:numCache>
                <c:formatCode>0%</c:formatCode>
                <c:ptCount val="36"/>
                <c:pt idx="0">
                  <c:v>7.5357422941639995E-2</c:v>
                </c:pt>
                <c:pt idx="1">
                  <c:v>0.31490593190561178</c:v>
                </c:pt>
                <c:pt idx="2">
                  <c:v>8.001568379744621E-2</c:v>
                </c:pt>
                <c:pt idx="3">
                  <c:v>4.1892920459574406E-2</c:v>
                </c:pt>
                <c:pt idx="4">
                  <c:v>0</c:v>
                </c:pt>
                <c:pt idx="5">
                  <c:v>6.5910261508339812E-2</c:v>
                </c:pt>
                <c:pt idx="6">
                  <c:v>9.5423661044351835E-2</c:v>
                </c:pt>
                <c:pt idx="7">
                  <c:v>0.18856814007279846</c:v>
                </c:pt>
                <c:pt idx="8">
                  <c:v>2.9711102294095522E-2</c:v>
                </c:pt>
                <c:pt idx="9">
                  <c:v>0.70009160684467253</c:v>
                </c:pt>
                <c:pt idx="10">
                  <c:v>0.43706971819595636</c:v>
                </c:pt>
                <c:pt idx="11">
                  <c:v>2.3742178921677612E-2</c:v>
                </c:pt>
                <c:pt idx="12">
                  <c:v>8.8358138012693335E-2</c:v>
                </c:pt>
                <c:pt idx="13">
                  <c:v>0.16733351505745547</c:v>
                </c:pt>
                <c:pt idx="14">
                  <c:v>8.1551908445836235E-2</c:v>
                </c:pt>
                <c:pt idx="15">
                  <c:v>0.2051032243783853</c:v>
                </c:pt>
                <c:pt idx="16">
                  <c:v>0.2412785324149142</c:v>
                </c:pt>
                <c:pt idx="17">
                  <c:v>2.385007983443704E-2</c:v>
                </c:pt>
                <c:pt idx="18">
                  <c:v>0</c:v>
                </c:pt>
                <c:pt idx="19">
                  <c:v>8.0535623469891029E-2</c:v>
                </c:pt>
                <c:pt idx="20">
                  <c:v>0.17040459159479138</c:v>
                </c:pt>
                <c:pt idx="21">
                  <c:v>9.4838738136289985E-2</c:v>
                </c:pt>
                <c:pt idx="22">
                  <c:v>0.16260144581293881</c:v>
                </c:pt>
                <c:pt idx="23">
                  <c:v>8.2795864284516463E-2</c:v>
                </c:pt>
                <c:pt idx="24">
                  <c:v>1.9715140112882359E-2</c:v>
                </c:pt>
                <c:pt idx="25">
                  <c:v>9.6197907363020793E-2</c:v>
                </c:pt>
                <c:pt idx="26">
                  <c:v>0.10156412880325376</c:v>
                </c:pt>
                <c:pt idx="27">
                  <c:v>0.1074194047136344</c:v>
                </c:pt>
                <c:pt idx="28">
                  <c:v>3.0594553719118994E-2</c:v>
                </c:pt>
                <c:pt idx="29">
                  <c:v>0.2159924730181976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 formatCode="0.0%">
                  <c:v>0.21331883198176879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C8-4E2E-80C2-EA8A6F899C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65804672"/>
        <c:axId val="163778944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'1c'!$B$5:$B$40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'1c'!$I$5:$I$40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EC8-4E2E-80C2-EA8A6F899C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5804672"/>
        <c:axId val="163778944"/>
      </c:lineChart>
      <c:catAx>
        <c:axId val="165804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63778944"/>
        <c:crosses val="autoZero"/>
        <c:auto val="1"/>
        <c:lblAlgn val="ctr"/>
        <c:lblOffset val="100"/>
        <c:noMultiLvlLbl val="0"/>
      </c:catAx>
      <c:valAx>
        <c:axId val="16377894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658046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C55ED9F8-51A0-41B5-AF05-722CEF03760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C14D-44E0-859B-9682EB7BF008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038A746B-D38A-4578-AD4A-98DE1B87678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C14D-44E0-859B-9682EB7BF008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584E92B4-1A5E-4078-AB50-28CA73AB40D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C14D-44E0-859B-9682EB7BF008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3FCAA245-9113-42CF-B3DE-4DBE5439FA9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C14D-44E0-859B-9682EB7BF008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A419FC82-9652-4549-9F0A-99D7EBAA5B4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C14D-44E0-859B-9682EB7BF008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4BAE957D-5697-436C-99D7-45589DBCB59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C14D-44E0-859B-9682EB7BF008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6BBCC074-5F03-42E7-8766-D7AD9F7687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C14D-44E0-859B-9682EB7BF008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3DA79CA6-BFF4-4300-BA44-760C53FFF29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C14D-44E0-859B-9682EB7BF008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26A2061F-E2D2-4681-B8CD-BF023650C6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C14D-44E0-859B-9682EB7BF008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1B29D778-D926-4F63-9914-8A57B68011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C14D-44E0-859B-9682EB7BF008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049DB0D3-68A3-4CE9-951A-572B81D5F13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C14D-44E0-859B-9682EB7BF008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95724484-78AF-4F6A-8E82-BDB959AF94D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C14D-44E0-859B-9682EB7BF008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D08FD45A-395B-4CE1-9CA0-70FAB56EA6B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C14D-44E0-859B-9682EB7BF008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909660C4-419B-4143-B3EF-C853813816E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C14D-44E0-859B-9682EB7BF008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17327834-D046-433C-91BD-D523CDB6CD5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C14D-44E0-859B-9682EB7BF008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88A1F7E5-BCDD-4F0E-BC33-D0FD0590510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C14D-44E0-859B-9682EB7BF008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473A3186-BFF8-4ACA-8468-B5A8CF9E675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C14D-44E0-859B-9682EB7BF008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916C4EC4-A6FD-459F-A26E-5B51AAF20E7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C14D-44E0-859B-9682EB7BF008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1082F6F0-E0A7-44BD-B6EF-BD0E9EA73C8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C14D-44E0-859B-9682EB7BF008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6965D1B3-F171-469E-9487-9751EED5DFC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C14D-44E0-859B-9682EB7BF008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476C0175-3FE1-4C10-A93A-01AE7736318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C14D-44E0-859B-9682EB7BF008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B25F4549-28FB-4C93-9782-61A39046728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C14D-44E0-859B-9682EB7BF008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9929D1F4-01F0-483D-BF3D-CE71E02BDAD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C14D-44E0-859B-9682EB7BF008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FE84B218-76D6-496C-8E1D-89963C4409E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C14D-44E0-859B-9682EB7BF008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B3A25157-FA89-4B47-AC39-033294F95EF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C14D-44E0-859B-9682EB7BF008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99E375BC-260D-43E0-8DDD-F91C1E2A3F5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C14D-44E0-859B-9682EB7BF008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1AA416B7-AABC-4850-AD9D-B7662EC4347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C14D-44E0-859B-9682EB7BF008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073B37EB-3FD0-4E9D-89F9-CCFDB6D3DA4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C14D-44E0-859B-9682EB7BF008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F1AD3DAB-207F-4B5A-B4E3-C0F26C9EC8B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C14D-44E0-859B-9682EB7BF008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CC491E38-2DB8-4CFB-9BCA-27668359FAB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C14D-44E0-859B-9682EB7BF008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391B7C9B-9ED7-4A0C-A086-90716BA5B7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C14D-44E0-859B-9682EB7BF008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29626506-9AFE-4163-B2C9-340AE5C41B6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C14D-44E0-859B-9682EB7BF008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0986A472-E281-4581-9AC5-3F4AF7DF1C6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C14D-44E0-859B-9682EB7BF008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D1111A2F-CE9A-4AA3-AEFF-FBD531ED2F8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C14D-44E0-859B-9682EB7BF008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1186E450-9BC2-4251-A382-8109871AAA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C14D-44E0-859B-9682EB7BF008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7348CD72-7F6E-4220-A0DC-8E405028E45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C14D-44E0-859B-9682EB7BF008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9D3-49AD-AF0D-B4881A95CB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'1c'!$E$5:$E$41</c:f>
              <c:numCache>
                <c:formatCode>General</c:formatCode>
                <c:ptCount val="37"/>
                <c:pt idx="0">
                  <c:v>25.542757988943414</c:v>
                </c:pt>
                <c:pt idx="1">
                  <c:v>18.788566656697437</c:v>
                </c:pt>
                <c:pt idx="2">
                  <c:v>26.669695561370766</c:v>
                </c:pt>
                <c:pt idx="3">
                  <c:v>39.421000482903494</c:v>
                </c:pt>
                <c:pt idx="4">
                  <c:v>0</c:v>
                </c:pt>
                <c:pt idx="5">
                  <c:v>26.82129554552564</c:v>
                </c:pt>
                <c:pt idx="6">
                  <c:v>7.5082573432504178</c:v>
                </c:pt>
                <c:pt idx="7">
                  <c:v>10.209103387549963</c:v>
                </c:pt>
                <c:pt idx="8">
                  <c:v>10.465959388119618</c:v>
                </c:pt>
                <c:pt idx="9">
                  <c:v>8.1104838851088523</c:v>
                </c:pt>
                <c:pt idx="10">
                  <c:v>10.693699780720944</c:v>
                </c:pt>
                <c:pt idx="11">
                  <c:v>70.014645864040389</c:v>
                </c:pt>
                <c:pt idx="12">
                  <c:v>24.753933189067407</c:v>
                </c:pt>
                <c:pt idx="13">
                  <c:v>18.631563484919546</c:v>
                </c:pt>
                <c:pt idx="14">
                  <c:v>23.929348257144902</c:v>
                </c:pt>
                <c:pt idx="15">
                  <c:v>6.2870391021829848</c:v>
                </c:pt>
                <c:pt idx="16">
                  <c:v>31.621924268658937</c:v>
                </c:pt>
                <c:pt idx="17">
                  <c:v>124.59621781590295</c:v>
                </c:pt>
                <c:pt idx="18">
                  <c:v>0</c:v>
                </c:pt>
                <c:pt idx="19">
                  <c:v>19.871386972538037</c:v>
                </c:pt>
                <c:pt idx="20">
                  <c:v>15.727120002008595</c:v>
                </c:pt>
                <c:pt idx="21">
                  <c:v>20.409150192330568</c:v>
                </c:pt>
                <c:pt idx="22">
                  <c:v>32.280940395454081</c:v>
                </c:pt>
                <c:pt idx="23">
                  <c:v>25.010628259321976</c:v>
                </c:pt>
                <c:pt idx="24">
                  <c:v>37.708664541518097</c:v>
                </c:pt>
                <c:pt idx="25">
                  <c:v>21.406617542814846</c:v>
                </c:pt>
                <c:pt idx="26">
                  <c:v>9.085691016674657</c:v>
                </c:pt>
                <c:pt idx="27">
                  <c:v>13.929606449165812</c:v>
                </c:pt>
                <c:pt idx="28">
                  <c:v>23.120910465271834</c:v>
                </c:pt>
                <c:pt idx="29">
                  <c:v>17.528757877691973</c:v>
                </c:pt>
                <c:pt idx="30">
                  <c:v>31.81052361557132</c:v>
                </c:pt>
                <c:pt idx="31">
                  <c:v>31.244531613748631</c:v>
                </c:pt>
                <c:pt idx="32">
                  <c:v>0</c:v>
                </c:pt>
                <c:pt idx="33">
                  <c:v>0</c:v>
                </c:pt>
                <c:pt idx="34">
                  <c:v>9.8249394878271339</c:v>
                </c:pt>
                <c:pt idx="35">
                  <c:v>15.381027597249565</c:v>
                </c:pt>
                <c:pt idx="36">
                  <c:v>0</c:v>
                </c:pt>
              </c:numCache>
            </c:numRef>
          </c:xVal>
          <c:yVal>
            <c:numRef>
              <c:f>'1c'!$F$5:$F$41</c:f>
              <c:numCache>
                <c:formatCode>General</c:formatCode>
                <c:ptCount val="37"/>
                <c:pt idx="0">
                  <c:v>1.9248364168687626</c:v>
                </c:pt>
                <c:pt idx="1">
                  <c:v>5.9166310921980116</c:v>
                </c:pt>
                <c:pt idx="2">
                  <c:v>2.1339939270127979</c:v>
                </c:pt>
                <c:pt idx="3">
                  <c:v>1.6514608376671203</c:v>
                </c:pt>
                <c:pt idx="4">
                  <c:v>0</c:v>
                </c:pt>
                <c:pt idx="5">
                  <c:v>1.7677986033980648</c:v>
                </c:pt>
                <c:pt idx="6">
                  <c:v>0.71646540375609347</c:v>
                </c:pt>
                <c:pt idx="7">
                  <c:v>1.9251116376012025</c:v>
                </c:pt>
                <c:pt idx="8">
                  <c:v>0.31095518998627136</c:v>
                </c:pt>
                <c:pt idx="9">
                  <c:v>5.6780816954136792</c:v>
                </c:pt>
                <c:pt idx="10">
                  <c:v>4.6738923496318634</c:v>
                </c:pt>
                <c:pt idx="11">
                  <c:v>1.6623002492419423</c:v>
                </c:pt>
                <c:pt idx="12">
                  <c:v>2.187211445076608</c:v>
                </c:pt>
                <c:pt idx="13">
                  <c:v>3.1176850089477224</c:v>
                </c:pt>
                <c:pt idx="14">
                  <c:v>1.951484018235212</c:v>
                </c:pt>
                <c:pt idx="15">
                  <c:v>1.2894919916507188</c:v>
                </c:pt>
                <c:pt idx="16">
                  <c:v>7.6296914796775877</c:v>
                </c:pt>
                <c:pt idx="17">
                  <c:v>2.9716297419781919</c:v>
                </c:pt>
                <c:pt idx="18">
                  <c:v>0</c:v>
                </c:pt>
                <c:pt idx="19">
                  <c:v>1.6003545390448211</c:v>
                </c:pt>
                <c:pt idx="20">
                  <c:v>2.6799734609045491</c:v>
                </c:pt>
                <c:pt idx="21">
                  <c:v>1.9355780506746512</c:v>
                </c:pt>
                <c:pt idx="22">
                  <c:v>5.2489275805021345</c:v>
                </c:pt>
                <c:pt idx="23">
                  <c:v>2.0707765830293146</c:v>
                </c:pt>
                <c:pt idx="24">
                  <c:v>0.74343160490570814</c:v>
                </c:pt>
                <c:pt idx="25">
                  <c:v>2.0592718113393182</c:v>
                </c:pt>
                <c:pt idx="26">
                  <c:v>0.92278029268411044</c:v>
                </c:pt>
                <c:pt idx="27">
                  <c:v>1.4963100326645942</c:v>
                </c:pt>
                <c:pt idx="28">
                  <c:v>0.70737393726469966</c:v>
                </c:pt>
                <c:pt idx="29">
                  <c:v>3.7860797629399023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3.281062841724629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7-C14D-44E0-859B-9682EB7BF008}"/>
            </c:ext>
          </c:extLst>
        </c:ser>
        <c:ser>
          <c:idx val="1"/>
          <c:order val="1"/>
          <c:tx>
            <c:strRef>
              <c:f>'1c'!$G$4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'1c'!$E$5:$E$41</c:f>
              <c:numCache>
                <c:formatCode>General</c:formatCode>
                <c:ptCount val="37"/>
                <c:pt idx="0">
                  <c:v>25.542757988943414</c:v>
                </c:pt>
                <c:pt idx="1">
                  <c:v>18.788566656697437</c:v>
                </c:pt>
                <c:pt idx="2">
                  <c:v>26.669695561370766</c:v>
                </c:pt>
                <c:pt idx="3">
                  <c:v>39.421000482903494</c:v>
                </c:pt>
                <c:pt idx="4">
                  <c:v>0</c:v>
                </c:pt>
                <c:pt idx="5">
                  <c:v>26.82129554552564</c:v>
                </c:pt>
                <c:pt idx="6">
                  <c:v>7.5082573432504178</c:v>
                </c:pt>
                <c:pt idx="7">
                  <c:v>10.209103387549963</c:v>
                </c:pt>
                <c:pt idx="8">
                  <c:v>10.465959388119618</c:v>
                </c:pt>
                <c:pt idx="9">
                  <c:v>8.1104838851088523</c:v>
                </c:pt>
                <c:pt idx="10">
                  <c:v>10.693699780720944</c:v>
                </c:pt>
                <c:pt idx="11">
                  <c:v>70.014645864040389</c:v>
                </c:pt>
                <c:pt idx="12">
                  <c:v>24.753933189067407</c:v>
                </c:pt>
                <c:pt idx="13">
                  <c:v>18.631563484919546</c:v>
                </c:pt>
                <c:pt idx="14">
                  <c:v>23.929348257144902</c:v>
                </c:pt>
                <c:pt idx="15">
                  <c:v>6.2870391021829848</c:v>
                </c:pt>
                <c:pt idx="16">
                  <c:v>31.621924268658937</c:v>
                </c:pt>
                <c:pt idx="17">
                  <c:v>124.59621781590295</c:v>
                </c:pt>
                <c:pt idx="18">
                  <c:v>0</c:v>
                </c:pt>
                <c:pt idx="19">
                  <c:v>19.871386972538037</c:v>
                </c:pt>
                <c:pt idx="20">
                  <c:v>15.727120002008595</c:v>
                </c:pt>
                <c:pt idx="21">
                  <c:v>20.409150192330568</c:v>
                </c:pt>
                <c:pt idx="22">
                  <c:v>32.280940395454081</c:v>
                </c:pt>
                <c:pt idx="23">
                  <c:v>25.010628259321976</c:v>
                </c:pt>
                <c:pt idx="24">
                  <c:v>37.708664541518097</c:v>
                </c:pt>
                <c:pt idx="25">
                  <c:v>21.406617542814846</c:v>
                </c:pt>
                <c:pt idx="26">
                  <c:v>9.085691016674657</c:v>
                </c:pt>
                <c:pt idx="27">
                  <c:v>13.929606449165812</c:v>
                </c:pt>
                <c:pt idx="28">
                  <c:v>23.120910465271834</c:v>
                </c:pt>
                <c:pt idx="29">
                  <c:v>17.528757877691973</c:v>
                </c:pt>
                <c:pt idx="30">
                  <c:v>31.81052361557132</c:v>
                </c:pt>
                <c:pt idx="31">
                  <c:v>31.244531613748631</c:v>
                </c:pt>
                <c:pt idx="32">
                  <c:v>0</c:v>
                </c:pt>
                <c:pt idx="33">
                  <c:v>0</c:v>
                </c:pt>
                <c:pt idx="34">
                  <c:v>9.8249394878271339</c:v>
                </c:pt>
                <c:pt idx="35">
                  <c:v>15.381027597249565</c:v>
                </c:pt>
                <c:pt idx="36">
                  <c:v>0</c:v>
                </c:pt>
              </c:numCache>
            </c:numRef>
          </c:xVal>
          <c:yVal>
            <c:numRef>
              <c:f>'1c'!$G$5:$G$41</c:f>
              <c:numCache>
                <c:formatCode>General</c:formatCode>
                <c:ptCount val="37"/>
                <c:pt idx="0">
                  <c:v>25.542757988943414</c:v>
                </c:pt>
                <c:pt idx="1">
                  <c:v>18.788566656697437</c:v>
                </c:pt>
                <c:pt idx="2">
                  <c:v>26.669695561370766</c:v>
                </c:pt>
                <c:pt idx="3">
                  <c:v>39.421000482903494</c:v>
                </c:pt>
                <c:pt idx="4">
                  <c:v>0</c:v>
                </c:pt>
                <c:pt idx="5">
                  <c:v>26.82129554552564</c:v>
                </c:pt>
                <c:pt idx="6">
                  <c:v>7.5082573432504178</c:v>
                </c:pt>
                <c:pt idx="7">
                  <c:v>10.209103387549963</c:v>
                </c:pt>
                <c:pt idx="8">
                  <c:v>10.465959388119618</c:v>
                </c:pt>
                <c:pt idx="9">
                  <c:v>8.1104838851088523</c:v>
                </c:pt>
                <c:pt idx="10">
                  <c:v>10.693699780720944</c:v>
                </c:pt>
                <c:pt idx="11">
                  <c:v>70.014645864040389</c:v>
                </c:pt>
                <c:pt idx="12">
                  <c:v>24.753933189067407</c:v>
                </c:pt>
                <c:pt idx="13">
                  <c:v>18.631563484919546</c:v>
                </c:pt>
                <c:pt idx="14">
                  <c:v>23.929348257144902</c:v>
                </c:pt>
                <c:pt idx="15">
                  <c:v>6.2870391021829848</c:v>
                </c:pt>
                <c:pt idx="16">
                  <c:v>31.621924268658937</c:v>
                </c:pt>
                <c:pt idx="17">
                  <c:v>124.59621781590295</c:v>
                </c:pt>
                <c:pt idx="18">
                  <c:v>0</c:v>
                </c:pt>
                <c:pt idx="19">
                  <c:v>19.871386972538037</c:v>
                </c:pt>
                <c:pt idx="20">
                  <c:v>15.727120002008595</c:v>
                </c:pt>
                <c:pt idx="21">
                  <c:v>20.409150192330568</c:v>
                </c:pt>
                <c:pt idx="22">
                  <c:v>32.280940395454081</c:v>
                </c:pt>
                <c:pt idx="23">
                  <c:v>25.010628259321976</c:v>
                </c:pt>
                <c:pt idx="24">
                  <c:v>37.708664541518097</c:v>
                </c:pt>
                <c:pt idx="25">
                  <c:v>21.406617542814846</c:v>
                </c:pt>
                <c:pt idx="26">
                  <c:v>9.085691016674657</c:v>
                </c:pt>
                <c:pt idx="27">
                  <c:v>13.929606449165812</c:v>
                </c:pt>
                <c:pt idx="28">
                  <c:v>23.120910465271834</c:v>
                </c:pt>
                <c:pt idx="29">
                  <c:v>17.528757877691973</c:v>
                </c:pt>
                <c:pt idx="30">
                  <c:v>31.81052361557132</c:v>
                </c:pt>
                <c:pt idx="31">
                  <c:v>31.244531613748631</c:v>
                </c:pt>
                <c:pt idx="32">
                  <c:v>0</c:v>
                </c:pt>
                <c:pt idx="33">
                  <c:v>0</c:v>
                </c:pt>
                <c:pt idx="34">
                  <c:v>9.8249394878271339</c:v>
                </c:pt>
                <c:pt idx="35">
                  <c:v>15.381027597249565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9-C14D-44E0-859B-9682EB7BF0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887360"/>
        <c:axId val="165872000"/>
      </c:scatterChart>
      <c:valAx>
        <c:axId val="1638873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65872000"/>
        <c:crosses val="autoZero"/>
        <c:crossBetween val="midCat"/>
      </c:valAx>
      <c:valAx>
        <c:axId val="165872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638873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220C759C-C0A8-4228-BD56-724B452DEB2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3CCA-41A7-8A01-477CB9DDCD6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309A7BAB-DB4A-40B9-98B9-A8D8466FC4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3CCA-41A7-8A01-477CB9DDCD6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C05DBFAB-DC31-453F-9BD4-51A051F66D2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3CCA-41A7-8A01-477CB9DDCD67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1C8E4150-9EBD-4122-A5EA-B7F169E8696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3CCA-41A7-8A01-477CB9DDCD67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6C9470D1-313D-41BE-B8F7-25E1F8935C9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3CCA-41A7-8A01-477CB9DDCD67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3450BD75-E588-419B-A6A5-E2E62EE6B61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3CCA-41A7-8A01-477CB9DDCD67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6FE905E4-E354-40AA-A576-24B7DC7F111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3CCA-41A7-8A01-477CB9DDCD67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BD98BAAA-1099-48FB-8C8E-CB602D88526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3CCA-41A7-8A01-477CB9DDCD67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E4CCAA9E-0D88-4471-866F-A1CDABE4DD2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3CCA-41A7-8A01-477CB9DDCD67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A593A33A-8892-40AC-B851-0A56F0EEF2D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3CCA-41A7-8A01-477CB9DDCD67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BD19652C-AE92-44D7-B4B6-EACF14D9DBC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3CCA-41A7-8A01-477CB9DDCD67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4002946C-483D-4D11-BE3B-3F0F128034B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3CCA-41A7-8A01-477CB9DDCD67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BEC9CE7A-3F8C-418B-8E6E-242371A1DB7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3CCA-41A7-8A01-477CB9DDCD67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C355626D-3559-416E-9623-CBA9237C63B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3CCA-41A7-8A01-477CB9DDCD67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5F012535-23BB-4B7A-A8A9-42D4C79A128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3CCA-41A7-8A01-477CB9DDCD67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4CA62282-1360-434C-81B1-F746EFC99D9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3CCA-41A7-8A01-477CB9DDCD67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AE422577-62E0-4FDE-9559-C3CAE7FAC9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3CCA-41A7-8A01-477CB9DDCD67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EC3A253A-DDF1-4862-8A86-B6BE6427B88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3CCA-41A7-8A01-477CB9DDCD67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A7C0666C-5383-41C5-A961-A5042CC873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3CCA-41A7-8A01-477CB9DDCD67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55A3BC05-A148-4368-A0DF-2B562D5D790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3CCA-41A7-8A01-477CB9DDCD67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BE3D5DF6-6EA4-4688-B084-92F95B4699A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3CCA-41A7-8A01-477CB9DDCD67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3A2E8D9E-FADF-4426-9458-B1A3C61839A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3CCA-41A7-8A01-477CB9DDCD67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F551181F-5FCB-4391-93AE-C811F5ACE3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3CCA-41A7-8A01-477CB9DDCD67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C80F4E71-71BE-4085-9A3F-503DF82E9F6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3CCA-41A7-8A01-477CB9DDCD67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5C0ADA35-51DA-42E6-B1E8-EC24A21B341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3CCA-41A7-8A01-477CB9DDCD67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DA522DA3-8BC4-4F3C-8C00-C12A349683E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3CCA-41A7-8A01-477CB9DDCD67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DCEDDDF4-CAAB-4A9F-8FBE-6B21D58D30A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3CCA-41A7-8A01-477CB9DDCD67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782AA08E-E62D-47B4-88AD-8052B6CA3F7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3CCA-41A7-8A01-477CB9DDCD67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9C1192C8-1ACD-4A3E-953F-BA5A3D94FAA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3CCA-41A7-8A01-477CB9DDCD67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C236C650-ABAE-4659-A7CE-8D6574CB3BA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3CCA-41A7-8A01-477CB9DDCD67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87CFCAD6-7B61-4833-8203-19975286EF3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3CCA-41A7-8A01-477CB9DDCD67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F9E9060C-D958-451F-AD68-8F17EAB7002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3CCA-41A7-8A01-477CB9DDCD67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810B2961-C327-48D3-A570-88AD62977C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3CCA-41A7-8A01-477CB9DDCD67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57002314-2278-4162-9969-96A25926FE9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3CCA-41A7-8A01-477CB9DDCD67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5A418F26-D9A7-4BAB-B735-DCCAC1C3ACA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3CCA-41A7-8A01-477CB9DDCD67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72585CBE-8528-452A-85A6-43F55747B6A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3CCA-41A7-8A01-477CB9DDCD67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3CCA-41A7-8A01-477CB9DDCD6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'1c'!$E$5:$E$41</c:f>
              <c:numCache>
                <c:formatCode>General</c:formatCode>
                <c:ptCount val="37"/>
                <c:pt idx="0">
                  <c:v>25.542757988943414</c:v>
                </c:pt>
                <c:pt idx="1">
                  <c:v>18.788566656697437</c:v>
                </c:pt>
                <c:pt idx="2">
                  <c:v>26.669695561370766</c:v>
                </c:pt>
                <c:pt idx="3">
                  <c:v>39.421000482903494</c:v>
                </c:pt>
                <c:pt idx="4">
                  <c:v>0</c:v>
                </c:pt>
                <c:pt idx="5">
                  <c:v>26.82129554552564</c:v>
                </c:pt>
                <c:pt idx="6">
                  <c:v>7.5082573432504178</c:v>
                </c:pt>
                <c:pt idx="7">
                  <c:v>10.209103387549963</c:v>
                </c:pt>
                <c:pt idx="8">
                  <c:v>10.465959388119618</c:v>
                </c:pt>
                <c:pt idx="9">
                  <c:v>8.1104838851088523</c:v>
                </c:pt>
                <c:pt idx="10">
                  <c:v>10.693699780720944</c:v>
                </c:pt>
                <c:pt idx="11">
                  <c:v>70.014645864040389</c:v>
                </c:pt>
                <c:pt idx="12">
                  <c:v>24.753933189067407</c:v>
                </c:pt>
                <c:pt idx="13">
                  <c:v>18.631563484919546</c:v>
                </c:pt>
                <c:pt idx="14">
                  <c:v>23.929348257144902</c:v>
                </c:pt>
                <c:pt idx="15">
                  <c:v>6.2870391021829848</c:v>
                </c:pt>
                <c:pt idx="16">
                  <c:v>31.621924268658937</c:v>
                </c:pt>
                <c:pt idx="17">
                  <c:v>124.59621781590295</c:v>
                </c:pt>
                <c:pt idx="18">
                  <c:v>0</c:v>
                </c:pt>
                <c:pt idx="19">
                  <c:v>19.871386972538037</c:v>
                </c:pt>
                <c:pt idx="20">
                  <c:v>15.727120002008595</c:v>
                </c:pt>
                <c:pt idx="21">
                  <c:v>20.409150192330568</c:v>
                </c:pt>
                <c:pt idx="22">
                  <c:v>32.280940395454081</c:v>
                </c:pt>
                <c:pt idx="23">
                  <c:v>25.010628259321976</c:v>
                </c:pt>
                <c:pt idx="24">
                  <c:v>37.708664541518097</c:v>
                </c:pt>
                <c:pt idx="25">
                  <c:v>21.406617542814846</c:v>
                </c:pt>
                <c:pt idx="26">
                  <c:v>9.085691016674657</c:v>
                </c:pt>
                <c:pt idx="27">
                  <c:v>13.929606449165812</c:v>
                </c:pt>
                <c:pt idx="28">
                  <c:v>23.120910465271834</c:v>
                </c:pt>
                <c:pt idx="29">
                  <c:v>17.528757877691973</c:v>
                </c:pt>
                <c:pt idx="30">
                  <c:v>31.81052361557132</c:v>
                </c:pt>
                <c:pt idx="31">
                  <c:v>31.244531613748631</c:v>
                </c:pt>
                <c:pt idx="32">
                  <c:v>0</c:v>
                </c:pt>
                <c:pt idx="33">
                  <c:v>0</c:v>
                </c:pt>
                <c:pt idx="34">
                  <c:v>9.8249394878271339</c:v>
                </c:pt>
                <c:pt idx="35">
                  <c:v>15.381027597249565</c:v>
                </c:pt>
                <c:pt idx="36">
                  <c:v>0</c:v>
                </c:pt>
              </c:numCache>
            </c:numRef>
          </c:xVal>
          <c:yVal>
            <c:numRef>
              <c:f>'1c'!$F$5:$F$41</c:f>
              <c:numCache>
                <c:formatCode>General</c:formatCode>
                <c:ptCount val="37"/>
                <c:pt idx="0">
                  <c:v>1.9248364168687626</c:v>
                </c:pt>
                <c:pt idx="1">
                  <c:v>5.9166310921980116</c:v>
                </c:pt>
                <c:pt idx="2">
                  <c:v>2.1339939270127979</c:v>
                </c:pt>
                <c:pt idx="3">
                  <c:v>1.6514608376671203</c:v>
                </c:pt>
                <c:pt idx="4">
                  <c:v>0</c:v>
                </c:pt>
                <c:pt idx="5">
                  <c:v>1.7677986033980648</c:v>
                </c:pt>
                <c:pt idx="6">
                  <c:v>0.71646540375609347</c:v>
                </c:pt>
                <c:pt idx="7">
                  <c:v>1.9251116376012025</c:v>
                </c:pt>
                <c:pt idx="8">
                  <c:v>0.31095518998627136</c:v>
                </c:pt>
                <c:pt idx="9">
                  <c:v>5.6780816954136792</c:v>
                </c:pt>
                <c:pt idx="10">
                  <c:v>4.6738923496318634</c:v>
                </c:pt>
                <c:pt idx="11">
                  <c:v>1.6623002492419423</c:v>
                </c:pt>
                <c:pt idx="12">
                  <c:v>2.187211445076608</c:v>
                </c:pt>
                <c:pt idx="13">
                  <c:v>3.1176850089477224</c:v>
                </c:pt>
                <c:pt idx="14">
                  <c:v>1.951484018235212</c:v>
                </c:pt>
                <c:pt idx="15">
                  <c:v>1.2894919916507188</c:v>
                </c:pt>
                <c:pt idx="16">
                  <c:v>7.6296914796775877</c:v>
                </c:pt>
                <c:pt idx="17">
                  <c:v>2.9716297419781919</c:v>
                </c:pt>
                <c:pt idx="18">
                  <c:v>0</c:v>
                </c:pt>
                <c:pt idx="19">
                  <c:v>1.6003545390448211</c:v>
                </c:pt>
                <c:pt idx="20">
                  <c:v>2.6799734609045491</c:v>
                </c:pt>
                <c:pt idx="21">
                  <c:v>1.9355780506746512</c:v>
                </c:pt>
                <c:pt idx="22">
                  <c:v>5.2489275805021345</c:v>
                </c:pt>
                <c:pt idx="23">
                  <c:v>2.0707765830293146</c:v>
                </c:pt>
                <c:pt idx="24">
                  <c:v>0.74343160490570814</c:v>
                </c:pt>
                <c:pt idx="25">
                  <c:v>2.0592718113393182</c:v>
                </c:pt>
                <c:pt idx="26">
                  <c:v>0.92278029268411044</c:v>
                </c:pt>
                <c:pt idx="27">
                  <c:v>1.4963100326645942</c:v>
                </c:pt>
                <c:pt idx="28">
                  <c:v>0.70737393726469966</c:v>
                </c:pt>
                <c:pt idx="29">
                  <c:v>3.7860797629399023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3.281062841724629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3CCA-41A7-8A01-477CB9DDCD67}"/>
            </c:ext>
          </c:extLst>
        </c:ser>
        <c:ser>
          <c:idx val="1"/>
          <c:order val="1"/>
          <c:tx>
            <c:strRef>
              <c:f>'1c'!$G$4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'1c'!$E$5:$E$41</c:f>
              <c:numCache>
                <c:formatCode>General</c:formatCode>
                <c:ptCount val="37"/>
                <c:pt idx="0">
                  <c:v>25.542757988943414</c:v>
                </c:pt>
                <c:pt idx="1">
                  <c:v>18.788566656697437</c:v>
                </c:pt>
                <c:pt idx="2">
                  <c:v>26.669695561370766</c:v>
                </c:pt>
                <c:pt idx="3">
                  <c:v>39.421000482903494</c:v>
                </c:pt>
                <c:pt idx="4">
                  <c:v>0</c:v>
                </c:pt>
                <c:pt idx="5">
                  <c:v>26.82129554552564</c:v>
                </c:pt>
                <c:pt idx="6">
                  <c:v>7.5082573432504178</c:v>
                </c:pt>
                <c:pt idx="7">
                  <c:v>10.209103387549963</c:v>
                </c:pt>
                <c:pt idx="8">
                  <c:v>10.465959388119618</c:v>
                </c:pt>
                <c:pt idx="9">
                  <c:v>8.1104838851088523</c:v>
                </c:pt>
                <c:pt idx="10">
                  <c:v>10.693699780720944</c:v>
                </c:pt>
                <c:pt idx="11">
                  <c:v>70.014645864040389</c:v>
                </c:pt>
                <c:pt idx="12">
                  <c:v>24.753933189067407</c:v>
                </c:pt>
                <c:pt idx="13">
                  <c:v>18.631563484919546</c:v>
                </c:pt>
                <c:pt idx="14">
                  <c:v>23.929348257144902</c:v>
                </c:pt>
                <c:pt idx="15">
                  <c:v>6.2870391021829848</c:v>
                </c:pt>
                <c:pt idx="16">
                  <c:v>31.621924268658937</c:v>
                </c:pt>
                <c:pt idx="17">
                  <c:v>124.59621781590295</c:v>
                </c:pt>
                <c:pt idx="18">
                  <c:v>0</c:v>
                </c:pt>
                <c:pt idx="19">
                  <c:v>19.871386972538037</c:v>
                </c:pt>
                <c:pt idx="20">
                  <c:v>15.727120002008595</c:v>
                </c:pt>
                <c:pt idx="21">
                  <c:v>20.409150192330568</c:v>
                </c:pt>
                <c:pt idx="22">
                  <c:v>32.280940395454081</c:v>
                </c:pt>
                <c:pt idx="23">
                  <c:v>25.010628259321976</c:v>
                </c:pt>
                <c:pt idx="24">
                  <c:v>37.708664541518097</c:v>
                </c:pt>
                <c:pt idx="25">
                  <c:v>21.406617542814846</c:v>
                </c:pt>
                <c:pt idx="26">
                  <c:v>9.085691016674657</c:v>
                </c:pt>
                <c:pt idx="27">
                  <c:v>13.929606449165812</c:v>
                </c:pt>
                <c:pt idx="28">
                  <c:v>23.120910465271834</c:v>
                </c:pt>
                <c:pt idx="29">
                  <c:v>17.528757877691973</c:v>
                </c:pt>
                <c:pt idx="30">
                  <c:v>31.81052361557132</c:v>
                </c:pt>
                <c:pt idx="31">
                  <c:v>31.244531613748631</c:v>
                </c:pt>
                <c:pt idx="32">
                  <c:v>0</c:v>
                </c:pt>
                <c:pt idx="33">
                  <c:v>0</c:v>
                </c:pt>
                <c:pt idx="34">
                  <c:v>9.8249394878271339</c:v>
                </c:pt>
                <c:pt idx="35">
                  <c:v>15.381027597249565</c:v>
                </c:pt>
                <c:pt idx="36">
                  <c:v>0</c:v>
                </c:pt>
              </c:numCache>
            </c:numRef>
          </c:xVal>
          <c:yVal>
            <c:numRef>
              <c:f>'1c'!$G$5:$G$41</c:f>
              <c:numCache>
                <c:formatCode>General</c:formatCode>
                <c:ptCount val="37"/>
                <c:pt idx="0">
                  <c:v>25.542757988943414</c:v>
                </c:pt>
                <c:pt idx="1">
                  <c:v>18.788566656697437</c:v>
                </c:pt>
                <c:pt idx="2">
                  <c:v>26.669695561370766</c:v>
                </c:pt>
                <c:pt idx="3">
                  <c:v>39.421000482903494</c:v>
                </c:pt>
                <c:pt idx="4">
                  <c:v>0</c:v>
                </c:pt>
                <c:pt idx="5">
                  <c:v>26.82129554552564</c:v>
                </c:pt>
                <c:pt idx="6">
                  <c:v>7.5082573432504178</c:v>
                </c:pt>
                <c:pt idx="7">
                  <c:v>10.209103387549963</c:v>
                </c:pt>
                <c:pt idx="8">
                  <c:v>10.465959388119618</c:v>
                </c:pt>
                <c:pt idx="9">
                  <c:v>8.1104838851088523</c:v>
                </c:pt>
                <c:pt idx="10">
                  <c:v>10.693699780720944</c:v>
                </c:pt>
                <c:pt idx="11">
                  <c:v>70.014645864040389</c:v>
                </c:pt>
                <c:pt idx="12">
                  <c:v>24.753933189067407</c:v>
                </c:pt>
                <c:pt idx="13">
                  <c:v>18.631563484919546</c:v>
                </c:pt>
                <c:pt idx="14">
                  <c:v>23.929348257144902</c:v>
                </c:pt>
                <c:pt idx="15">
                  <c:v>6.2870391021829848</c:v>
                </c:pt>
                <c:pt idx="16">
                  <c:v>31.621924268658937</c:v>
                </c:pt>
                <c:pt idx="17">
                  <c:v>124.59621781590295</c:v>
                </c:pt>
                <c:pt idx="18">
                  <c:v>0</c:v>
                </c:pt>
                <c:pt idx="19">
                  <c:v>19.871386972538037</c:v>
                </c:pt>
                <c:pt idx="20">
                  <c:v>15.727120002008595</c:v>
                </c:pt>
                <c:pt idx="21">
                  <c:v>20.409150192330568</c:v>
                </c:pt>
                <c:pt idx="22">
                  <c:v>32.280940395454081</c:v>
                </c:pt>
                <c:pt idx="23">
                  <c:v>25.010628259321976</c:v>
                </c:pt>
                <c:pt idx="24">
                  <c:v>37.708664541518097</c:v>
                </c:pt>
                <c:pt idx="25">
                  <c:v>21.406617542814846</c:v>
                </c:pt>
                <c:pt idx="26">
                  <c:v>9.085691016674657</c:v>
                </c:pt>
                <c:pt idx="27">
                  <c:v>13.929606449165812</c:v>
                </c:pt>
                <c:pt idx="28">
                  <c:v>23.120910465271834</c:v>
                </c:pt>
                <c:pt idx="29">
                  <c:v>17.528757877691973</c:v>
                </c:pt>
                <c:pt idx="30">
                  <c:v>31.81052361557132</c:v>
                </c:pt>
                <c:pt idx="31">
                  <c:v>31.244531613748631</c:v>
                </c:pt>
                <c:pt idx="32">
                  <c:v>0</c:v>
                </c:pt>
                <c:pt idx="33">
                  <c:v>0</c:v>
                </c:pt>
                <c:pt idx="34">
                  <c:v>9.8249394878271339</c:v>
                </c:pt>
                <c:pt idx="35">
                  <c:v>15.381027597249565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3CCA-41A7-8A01-477CB9DDC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955840"/>
        <c:axId val="166351232"/>
      </c:scatterChart>
      <c:valAx>
        <c:axId val="165955840"/>
        <c:scaling>
          <c:orientation val="minMax"/>
          <c:max val="15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66351232"/>
        <c:crosses val="autoZero"/>
        <c:crossBetween val="midCat"/>
      </c:valAx>
      <c:valAx>
        <c:axId val="166351232"/>
        <c:scaling>
          <c:orientation val="minMax"/>
          <c:max val="15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659558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>
                <c:manualLayout>
                  <c:x val="-2.2375593900236915E-2"/>
                  <c:y val="-1.5982413807597528E-2"/>
                </c:manualLayout>
              </c:layout>
              <c:tx>
                <c:rich>
                  <a:bodyPr/>
                  <a:lstStyle/>
                  <a:p>
                    <a:fld id="{6601CD24-538F-4069-A7BD-151903FBF1A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B7D4-4CE4-ABF6-BCC39A1905BD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5A35220A-C1EF-47C3-BE1A-75A7E33BB45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B7D4-4CE4-ABF6-BCC39A1905BD}"/>
                </c:ext>
              </c:extLst>
            </c:dLbl>
            <c:dLbl>
              <c:idx val="2"/>
              <c:layout>
                <c:manualLayout>
                  <c:x val="-8.950237560094684E-3"/>
                  <c:y val="-1.2785931046077928E-2"/>
                </c:manualLayout>
              </c:layout>
              <c:tx>
                <c:rich>
                  <a:bodyPr/>
                  <a:lstStyle/>
                  <a:p>
                    <a:fld id="{9991CB5F-78CF-419B-9569-1600D6279F1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B7D4-4CE4-ABF6-BCC39A1905BD}"/>
                </c:ext>
              </c:extLst>
            </c:dLbl>
            <c:dLbl>
              <c:idx val="3"/>
              <c:layout>
                <c:manualLayout>
                  <c:x val="-4.0360155240058176E-2"/>
                  <c:y val="-2.876834485367534E-2"/>
                </c:manualLayout>
              </c:layout>
              <c:tx>
                <c:rich>
                  <a:bodyPr/>
                  <a:lstStyle/>
                  <a:p>
                    <a:fld id="{4FC77D4E-4C3C-47B1-91FF-ED7C13811E4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B7D4-4CE4-ABF6-BCC39A1905BD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3817E023-B339-475C-9BB3-8600E69518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57F7-4C81-914B-8C3B2D38326A}"/>
                </c:ext>
              </c:extLst>
            </c:dLbl>
            <c:dLbl>
              <c:idx val="5"/>
              <c:layout>
                <c:manualLayout>
                  <c:x val="-2.0138034510213308E-2"/>
                  <c:y val="1.2785931046077928E-2"/>
                </c:manualLayout>
              </c:layout>
              <c:tx>
                <c:rich>
                  <a:bodyPr/>
                  <a:lstStyle/>
                  <a:p>
                    <a:fld id="{3EAFE3D4-1E76-4670-8F75-DB3F8E2B89F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B7D4-4CE4-ABF6-BCC39A1905BD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351BF6FE-DC31-45CF-AB22-C257BCC412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B7D4-4CE4-ABF6-BCC39A1905BD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2A057AB6-51A4-4AFD-BED0-981E644AB11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B7D4-4CE4-ABF6-BCC39A1905BD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DAF0C9B9-F59E-4CCA-83A8-23500350E7A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B7D4-4CE4-ABF6-BCC39A1905BD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A706C949-873F-4ADB-B1E5-CF83909850F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B7D4-4CE4-ABF6-BCC39A1905BD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5973D902-A155-46A2-A743-F14427D8122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B7D4-4CE4-ABF6-BCC39A1905BD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28E9C1FD-B92D-463D-A167-AD0A9E96F12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B7D4-4CE4-ABF6-BCC39A1905BD}"/>
                </c:ext>
              </c:extLst>
            </c:dLbl>
            <c:dLbl>
              <c:idx val="12"/>
              <c:layout>
                <c:manualLayout>
                  <c:x val="-2.0138034510213225E-2"/>
                  <c:y val="-3.1964827615194938E-2"/>
                </c:manualLayout>
              </c:layout>
              <c:tx>
                <c:rich>
                  <a:bodyPr/>
                  <a:lstStyle/>
                  <a:p>
                    <a:fld id="{8099268C-E4CD-4370-9A9E-A1761A464B5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B7D4-4CE4-ABF6-BCC39A1905BD}"/>
                </c:ext>
              </c:extLst>
            </c:dLbl>
            <c:dLbl>
              <c:idx val="13"/>
              <c:layout>
                <c:manualLayout>
                  <c:x val="-4.4844616933397974E-3"/>
                  <c:y val="0"/>
                </c:manualLayout>
              </c:layout>
              <c:tx>
                <c:rich>
                  <a:bodyPr/>
                  <a:lstStyle/>
                  <a:p>
                    <a:fld id="{189A8311-CBDF-4FC8-A906-BEA359260C1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B7D4-4CE4-ABF6-BCC39A1905BD}"/>
                </c:ext>
              </c:extLst>
            </c:dLbl>
            <c:dLbl>
              <c:idx val="14"/>
              <c:layout>
                <c:manualLayout>
                  <c:x val="-2.4664539313368886E-2"/>
                  <c:y val="-1.9178896569116893E-2"/>
                </c:manualLayout>
              </c:layout>
              <c:tx>
                <c:rich>
                  <a:bodyPr/>
                  <a:lstStyle/>
                  <a:p>
                    <a:fld id="{6796DA66-5261-42E2-B833-B8215FD153E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B7D4-4CE4-ABF6-BCC39A1905BD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F2891264-A571-4DBB-907C-6607E745D1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B7D4-4CE4-ABF6-BCC39A1905BD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D3044B7B-A956-41DF-8861-7F2F85B6B8B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B7D4-4CE4-ABF6-BCC39A1905BD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9C897AE4-D206-4E9E-8953-2624B6FA5F4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B7D4-4CE4-ABF6-BCC39A1905BD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93338A81-E55E-4CD0-BC8D-D832D4E5CD5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57F7-4C81-914B-8C3B2D38326A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D3C7CE8D-F123-496F-98D2-BF4BEFDB99A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B7D4-4CE4-ABF6-BCC39A1905BD}"/>
                </c:ext>
              </c:extLst>
            </c:dLbl>
            <c:dLbl>
              <c:idx val="20"/>
              <c:layout>
                <c:manualLayout>
                  <c:x val="-3.5875693546718379E-2"/>
                  <c:y val="-2.876834485367534E-2"/>
                </c:manualLayout>
              </c:layout>
              <c:tx>
                <c:rich>
                  <a:bodyPr/>
                  <a:lstStyle/>
                  <a:p>
                    <a:fld id="{D65AA2E1-2342-4008-BAFD-A8A2A1A7AF6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B7D4-4CE4-ABF6-BCC39A1905BD}"/>
                </c:ext>
              </c:extLst>
            </c:dLbl>
            <c:dLbl>
              <c:idx val="21"/>
              <c:layout>
                <c:manualLayout>
                  <c:x val="-2.6906770160038784E-2"/>
                  <c:y val="2.5571862092155857E-2"/>
                </c:manualLayout>
              </c:layout>
              <c:tx>
                <c:rich>
                  <a:bodyPr/>
                  <a:lstStyle/>
                  <a:p>
                    <a:fld id="{93215E37-93A4-4B04-9492-23593C83D4C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B7D4-4CE4-ABF6-BCC39A1905BD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7D9D0C9F-155E-43B8-A208-8AF31C5C6E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B7D4-4CE4-ABF6-BCC39A1905BD}"/>
                </c:ext>
              </c:extLst>
            </c:dLbl>
            <c:dLbl>
              <c:idx val="23"/>
              <c:layout>
                <c:manualLayout>
                  <c:x val="-1.1187796950118458E-2"/>
                  <c:y val="2.2375379330636373E-2"/>
                </c:manualLayout>
              </c:layout>
              <c:tx>
                <c:rich>
                  <a:bodyPr/>
                  <a:lstStyle/>
                  <a:p>
                    <a:fld id="{BA2467D9-B28A-4F83-A9D7-624548C987F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B7D4-4CE4-ABF6-BCC39A1905BD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CA7724AB-8821-456D-A63D-F50CC2AFB72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B7D4-4CE4-ABF6-BCC39A1905BD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436BB93D-8840-4C5E-904F-287117338D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B7D4-4CE4-ABF6-BCC39A1905BD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7483A808-EA03-48BD-9BD5-519196972A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B7D4-4CE4-ABF6-BCC39A1905BD}"/>
                </c:ext>
              </c:extLst>
            </c:dLbl>
            <c:dLbl>
              <c:idx val="27"/>
              <c:layout>
                <c:manualLayout>
                  <c:x val="-6.7266925400096961E-3"/>
                  <c:y val="0"/>
                </c:manualLayout>
              </c:layout>
              <c:tx>
                <c:rich>
                  <a:bodyPr/>
                  <a:lstStyle/>
                  <a:p>
                    <a:fld id="{1EF4023A-C9C9-46CD-B70F-A7D4DF83C2A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B7D4-4CE4-ABF6-BCC39A1905BD}"/>
                </c:ext>
              </c:extLst>
            </c:dLbl>
            <c:dLbl>
              <c:idx val="28"/>
              <c:layout>
                <c:manualLayout>
                  <c:x val="-6.7266925400097785E-3"/>
                  <c:y val="1.5982413807597292E-2"/>
                </c:manualLayout>
              </c:layout>
              <c:tx>
                <c:rich>
                  <a:bodyPr/>
                  <a:lstStyle/>
                  <a:p>
                    <a:fld id="{7FD5D9F3-FFA9-46A4-85B2-CD75B293783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C-B7D4-4CE4-ABF6-BCC39A1905BD}"/>
                </c:ext>
              </c:extLst>
            </c:dLbl>
            <c:dLbl>
              <c:idx val="29"/>
              <c:layout>
                <c:manualLayout>
                  <c:x val="-1.1211154233349493E-2"/>
                  <c:y val="-9.5894482845585629E-3"/>
                </c:manualLayout>
              </c:layout>
              <c:tx>
                <c:rich>
                  <a:bodyPr/>
                  <a:lstStyle/>
                  <a:p>
                    <a:fld id="{FDC8D21C-41EC-436F-A9B9-49530893F5B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D-B7D4-4CE4-ABF6-BCC39A1905BD}"/>
                </c:ext>
              </c:extLst>
            </c:dLbl>
            <c:dLbl>
              <c:idx val="30"/>
              <c:layout>
                <c:manualLayout>
                  <c:x val="-8.9689233866795948E-3"/>
                  <c:y val="-3.1964827615195992E-3"/>
                </c:manualLayout>
              </c:layout>
              <c:tx>
                <c:rich>
                  <a:bodyPr/>
                  <a:lstStyle/>
                  <a:p>
                    <a:fld id="{20B49806-1030-403A-807B-30FB5F82495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B7D4-4CE4-ABF6-BCC39A1905BD}"/>
                </c:ext>
              </c:extLst>
            </c:dLbl>
            <c:dLbl>
              <c:idx val="31"/>
              <c:layout>
                <c:manualLayout>
                  <c:x val="-5.3813540320077652E-2"/>
                  <c:y val="-2.5571862092155975E-2"/>
                </c:manualLayout>
              </c:layout>
              <c:tx>
                <c:rich>
                  <a:bodyPr/>
                  <a:lstStyle/>
                  <a:p>
                    <a:fld id="{56E783FF-5020-4636-90F7-85E4508C2D0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B7D4-4CE4-ABF6-BCC39A1905BD}"/>
                </c:ext>
              </c:extLst>
            </c:dLbl>
            <c:dLbl>
              <c:idx val="32"/>
              <c:layout>
                <c:manualLayout>
                  <c:x val="-8.9689233866795948E-3"/>
                  <c:y val="-5.753668970735068E-2"/>
                </c:manualLayout>
              </c:layout>
              <c:tx>
                <c:rich>
                  <a:bodyPr/>
                  <a:lstStyle/>
                  <a:p>
                    <a:fld id="{895D5ABE-4B31-43AD-9ED2-31FFB4E9B07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0-B7D4-4CE4-ABF6-BCC39A1905BD}"/>
                </c:ext>
              </c:extLst>
            </c:dLbl>
            <c:dLbl>
              <c:idx val="33"/>
              <c:layout>
                <c:manualLayout>
                  <c:x val="6.7266925400096961E-3"/>
                  <c:y val="-3.196482761519365E-3"/>
                </c:manualLayout>
              </c:layout>
              <c:tx>
                <c:rich>
                  <a:bodyPr/>
                  <a:lstStyle/>
                  <a:p>
                    <a:fld id="{D8540DF4-0098-46AF-BA0C-CF3038A7360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B7D4-4CE4-ABF6-BCC39A1905BD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B18EEB4B-6692-4298-987A-48718744A8C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B7D4-4CE4-ABF6-BCC39A1905BD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8A18FDE4-1C72-4267-AFC3-08971FDA742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B7D4-4CE4-ABF6-BCC39A1905BD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B7D4-4CE4-ABF6-BCC39A1905B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'1c'!$E$5:$E$41</c:f>
              <c:numCache>
                <c:formatCode>General</c:formatCode>
                <c:ptCount val="37"/>
                <c:pt idx="0">
                  <c:v>25.542757988943414</c:v>
                </c:pt>
                <c:pt idx="1">
                  <c:v>18.788566656697437</c:v>
                </c:pt>
                <c:pt idx="2">
                  <c:v>26.669695561370766</c:v>
                </c:pt>
                <c:pt idx="3">
                  <c:v>39.421000482903494</c:v>
                </c:pt>
                <c:pt idx="4">
                  <c:v>0</c:v>
                </c:pt>
                <c:pt idx="5">
                  <c:v>26.82129554552564</c:v>
                </c:pt>
                <c:pt idx="6">
                  <c:v>7.5082573432504178</c:v>
                </c:pt>
                <c:pt idx="7">
                  <c:v>10.209103387549963</c:v>
                </c:pt>
                <c:pt idx="8">
                  <c:v>10.465959388119618</c:v>
                </c:pt>
                <c:pt idx="9">
                  <c:v>8.1104838851088523</c:v>
                </c:pt>
                <c:pt idx="10">
                  <c:v>10.693699780720944</c:v>
                </c:pt>
                <c:pt idx="11">
                  <c:v>70.014645864040389</c:v>
                </c:pt>
                <c:pt idx="12">
                  <c:v>24.753933189067407</c:v>
                </c:pt>
                <c:pt idx="13">
                  <c:v>18.631563484919546</c:v>
                </c:pt>
                <c:pt idx="14">
                  <c:v>23.929348257144902</c:v>
                </c:pt>
                <c:pt idx="15">
                  <c:v>6.2870391021829848</c:v>
                </c:pt>
                <c:pt idx="16">
                  <c:v>31.621924268658937</c:v>
                </c:pt>
                <c:pt idx="17">
                  <c:v>124.59621781590295</c:v>
                </c:pt>
                <c:pt idx="18">
                  <c:v>0</c:v>
                </c:pt>
                <c:pt idx="19">
                  <c:v>19.871386972538037</c:v>
                </c:pt>
                <c:pt idx="20">
                  <c:v>15.727120002008595</c:v>
                </c:pt>
                <c:pt idx="21">
                  <c:v>20.409150192330568</c:v>
                </c:pt>
                <c:pt idx="22">
                  <c:v>32.280940395454081</c:v>
                </c:pt>
                <c:pt idx="23">
                  <c:v>25.010628259321976</c:v>
                </c:pt>
                <c:pt idx="24">
                  <c:v>37.708664541518097</c:v>
                </c:pt>
                <c:pt idx="25">
                  <c:v>21.406617542814846</c:v>
                </c:pt>
                <c:pt idx="26">
                  <c:v>9.085691016674657</c:v>
                </c:pt>
                <c:pt idx="27">
                  <c:v>13.929606449165812</c:v>
                </c:pt>
                <c:pt idx="28">
                  <c:v>23.120910465271834</c:v>
                </c:pt>
                <c:pt idx="29">
                  <c:v>17.528757877691973</c:v>
                </c:pt>
                <c:pt idx="30">
                  <c:v>31.81052361557132</c:v>
                </c:pt>
                <c:pt idx="31">
                  <c:v>31.244531613748631</c:v>
                </c:pt>
                <c:pt idx="32">
                  <c:v>0</c:v>
                </c:pt>
                <c:pt idx="33">
                  <c:v>0</c:v>
                </c:pt>
                <c:pt idx="34">
                  <c:v>9.8249394878271339</c:v>
                </c:pt>
                <c:pt idx="35">
                  <c:v>15.381027597249565</c:v>
                </c:pt>
                <c:pt idx="36">
                  <c:v>0</c:v>
                </c:pt>
              </c:numCache>
            </c:numRef>
          </c:xVal>
          <c:yVal>
            <c:numRef>
              <c:f>'1c'!$F$5:$F$41</c:f>
              <c:numCache>
                <c:formatCode>General</c:formatCode>
                <c:ptCount val="37"/>
                <c:pt idx="0">
                  <c:v>1.9248364168687626</c:v>
                </c:pt>
                <c:pt idx="1">
                  <c:v>5.9166310921980116</c:v>
                </c:pt>
                <c:pt idx="2">
                  <c:v>2.1339939270127979</c:v>
                </c:pt>
                <c:pt idx="3">
                  <c:v>1.6514608376671203</c:v>
                </c:pt>
                <c:pt idx="4">
                  <c:v>0</c:v>
                </c:pt>
                <c:pt idx="5">
                  <c:v>1.7677986033980648</c:v>
                </c:pt>
                <c:pt idx="6">
                  <c:v>0.71646540375609347</c:v>
                </c:pt>
                <c:pt idx="7">
                  <c:v>1.9251116376012025</c:v>
                </c:pt>
                <c:pt idx="8">
                  <c:v>0.31095518998627136</c:v>
                </c:pt>
                <c:pt idx="9">
                  <c:v>5.6780816954136792</c:v>
                </c:pt>
                <c:pt idx="10">
                  <c:v>4.6738923496318634</c:v>
                </c:pt>
                <c:pt idx="11">
                  <c:v>1.6623002492419423</c:v>
                </c:pt>
                <c:pt idx="12">
                  <c:v>2.187211445076608</c:v>
                </c:pt>
                <c:pt idx="13">
                  <c:v>3.1176850089477224</c:v>
                </c:pt>
                <c:pt idx="14">
                  <c:v>1.951484018235212</c:v>
                </c:pt>
                <c:pt idx="15">
                  <c:v>1.2894919916507188</c:v>
                </c:pt>
                <c:pt idx="16">
                  <c:v>7.6296914796775877</c:v>
                </c:pt>
                <c:pt idx="17">
                  <c:v>2.9716297419781919</c:v>
                </c:pt>
                <c:pt idx="18">
                  <c:v>0</c:v>
                </c:pt>
                <c:pt idx="19">
                  <c:v>1.6003545390448211</c:v>
                </c:pt>
                <c:pt idx="20">
                  <c:v>2.6799734609045491</c:v>
                </c:pt>
                <c:pt idx="21">
                  <c:v>1.9355780506746512</c:v>
                </c:pt>
                <c:pt idx="22">
                  <c:v>5.2489275805021345</c:v>
                </c:pt>
                <c:pt idx="23">
                  <c:v>2.0707765830293146</c:v>
                </c:pt>
                <c:pt idx="24">
                  <c:v>0.74343160490570814</c:v>
                </c:pt>
                <c:pt idx="25">
                  <c:v>2.0592718113393182</c:v>
                </c:pt>
                <c:pt idx="26">
                  <c:v>0.92278029268411044</c:v>
                </c:pt>
                <c:pt idx="27">
                  <c:v>1.4963100326645942</c:v>
                </c:pt>
                <c:pt idx="28">
                  <c:v>0.70737393726469966</c:v>
                </c:pt>
                <c:pt idx="29">
                  <c:v>3.7860797629399023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3.281062841724629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B7D4-4CE4-ABF6-BCC39A1905BD}"/>
            </c:ext>
          </c:extLst>
        </c:ser>
        <c:ser>
          <c:idx val="1"/>
          <c:order val="1"/>
          <c:tx>
            <c:strRef>
              <c:f>'1c'!$G$4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'1c'!$E$5:$E$41</c:f>
              <c:numCache>
                <c:formatCode>General</c:formatCode>
                <c:ptCount val="37"/>
                <c:pt idx="0">
                  <c:v>25.542757988943414</c:v>
                </c:pt>
                <c:pt idx="1">
                  <c:v>18.788566656697437</c:v>
                </c:pt>
                <c:pt idx="2">
                  <c:v>26.669695561370766</c:v>
                </c:pt>
                <c:pt idx="3">
                  <c:v>39.421000482903494</c:v>
                </c:pt>
                <c:pt idx="4">
                  <c:v>0</c:v>
                </c:pt>
                <c:pt idx="5">
                  <c:v>26.82129554552564</c:v>
                </c:pt>
                <c:pt idx="6">
                  <c:v>7.5082573432504178</c:v>
                </c:pt>
                <c:pt idx="7">
                  <c:v>10.209103387549963</c:v>
                </c:pt>
                <c:pt idx="8">
                  <c:v>10.465959388119618</c:v>
                </c:pt>
                <c:pt idx="9">
                  <c:v>8.1104838851088523</c:v>
                </c:pt>
                <c:pt idx="10">
                  <c:v>10.693699780720944</c:v>
                </c:pt>
                <c:pt idx="11">
                  <c:v>70.014645864040389</c:v>
                </c:pt>
                <c:pt idx="12">
                  <c:v>24.753933189067407</c:v>
                </c:pt>
                <c:pt idx="13">
                  <c:v>18.631563484919546</c:v>
                </c:pt>
                <c:pt idx="14">
                  <c:v>23.929348257144902</c:v>
                </c:pt>
                <c:pt idx="15">
                  <c:v>6.2870391021829848</c:v>
                </c:pt>
                <c:pt idx="16">
                  <c:v>31.621924268658937</c:v>
                </c:pt>
                <c:pt idx="17">
                  <c:v>124.59621781590295</c:v>
                </c:pt>
                <c:pt idx="18">
                  <c:v>0</c:v>
                </c:pt>
                <c:pt idx="19">
                  <c:v>19.871386972538037</c:v>
                </c:pt>
                <c:pt idx="20">
                  <c:v>15.727120002008595</c:v>
                </c:pt>
                <c:pt idx="21">
                  <c:v>20.409150192330568</c:v>
                </c:pt>
                <c:pt idx="22">
                  <c:v>32.280940395454081</c:v>
                </c:pt>
                <c:pt idx="23">
                  <c:v>25.010628259321976</c:v>
                </c:pt>
                <c:pt idx="24">
                  <c:v>37.708664541518097</c:v>
                </c:pt>
                <c:pt idx="25">
                  <c:v>21.406617542814846</c:v>
                </c:pt>
                <c:pt idx="26">
                  <c:v>9.085691016674657</c:v>
                </c:pt>
                <c:pt idx="27">
                  <c:v>13.929606449165812</c:v>
                </c:pt>
                <c:pt idx="28">
                  <c:v>23.120910465271834</c:v>
                </c:pt>
                <c:pt idx="29">
                  <c:v>17.528757877691973</c:v>
                </c:pt>
                <c:pt idx="30">
                  <c:v>31.81052361557132</c:v>
                </c:pt>
                <c:pt idx="31">
                  <c:v>31.244531613748631</c:v>
                </c:pt>
                <c:pt idx="32">
                  <c:v>0</c:v>
                </c:pt>
                <c:pt idx="33">
                  <c:v>0</c:v>
                </c:pt>
                <c:pt idx="34">
                  <c:v>9.8249394878271339</c:v>
                </c:pt>
                <c:pt idx="35">
                  <c:v>15.381027597249565</c:v>
                </c:pt>
                <c:pt idx="36">
                  <c:v>0</c:v>
                </c:pt>
              </c:numCache>
            </c:numRef>
          </c:xVal>
          <c:yVal>
            <c:numRef>
              <c:f>'1c'!$G$5:$G$41</c:f>
              <c:numCache>
                <c:formatCode>General</c:formatCode>
                <c:ptCount val="37"/>
                <c:pt idx="0">
                  <c:v>25.542757988943414</c:v>
                </c:pt>
                <c:pt idx="1">
                  <c:v>18.788566656697437</c:v>
                </c:pt>
                <c:pt idx="2">
                  <c:v>26.669695561370766</c:v>
                </c:pt>
                <c:pt idx="3">
                  <c:v>39.421000482903494</c:v>
                </c:pt>
                <c:pt idx="4">
                  <c:v>0</c:v>
                </c:pt>
                <c:pt idx="5">
                  <c:v>26.82129554552564</c:v>
                </c:pt>
                <c:pt idx="6">
                  <c:v>7.5082573432504178</c:v>
                </c:pt>
                <c:pt idx="7">
                  <c:v>10.209103387549963</c:v>
                </c:pt>
                <c:pt idx="8">
                  <c:v>10.465959388119618</c:v>
                </c:pt>
                <c:pt idx="9">
                  <c:v>8.1104838851088523</c:v>
                </c:pt>
                <c:pt idx="10">
                  <c:v>10.693699780720944</c:v>
                </c:pt>
                <c:pt idx="11">
                  <c:v>70.014645864040389</c:v>
                </c:pt>
                <c:pt idx="12">
                  <c:v>24.753933189067407</c:v>
                </c:pt>
                <c:pt idx="13">
                  <c:v>18.631563484919546</c:v>
                </c:pt>
                <c:pt idx="14">
                  <c:v>23.929348257144902</c:v>
                </c:pt>
                <c:pt idx="15">
                  <c:v>6.2870391021829848</c:v>
                </c:pt>
                <c:pt idx="16">
                  <c:v>31.621924268658937</c:v>
                </c:pt>
                <c:pt idx="17">
                  <c:v>124.59621781590295</c:v>
                </c:pt>
                <c:pt idx="18">
                  <c:v>0</c:v>
                </c:pt>
                <c:pt idx="19">
                  <c:v>19.871386972538037</c:v>
                </c:pt>
                <c:pt idx="20">
                  <c:v>15.727120002008595</c:v>
                </c:pt>
                <c:pt idx="21">
                  <c:v>20.409150192330568</c:v>
                </c:pt>
                <c:pt idx="22">
                  <c:v>32.280940395454081</c:v>
                </c:pt>
                <c:pt idx="23">
                  <c:v>25.010628259321976</c:v>
                </c:pt>
                <c:pt idx="24">
                  <c:v>37.708664541518097</c:v>
                </c:pt>
                <c:pt idx="25">
                  <c:v>21.406617542814846</c:v>
                </c:pt>
                <c:pt idx="26">
                  <c:v>9.085691016674657</c:v>
                </c:pt>
                <c:pt idx="27">
                  <c:v>13.929606449165812</c:v>
                </c:pt>
                <c:pt idx="28">
                  <c:v>23.120910465271834</c:v>
                </c:pt>
                <c:pt idx="29">
                  <c:v>17.528757877691973</c:v>
                </c:pt>
                <c:pt idx="30">
                  <c:v>31.81052361557132</c:v>
                </c:pt>
                <c:pt idx="31">
                  <c:v>31.244531613748631</c:v>
                </c:pt>
                <c:pt idx="32">
                  <c:v>0</c:v>
                </c:pt>
                <c:pt idx="33">
                  <c:v>0</c:v>
                </c:pt>
                <c:pt idx="34">
                  <c:v>9.8249394878271339</c:v>
                </c:pt>
                <c:pt idx="35">
                  <c:v>15.381027597249565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B7D4-4CE4-ABF6-BCC39A1905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6506880"/>
        <c:axId val="166508416"/>
      </c:scatterChart>
      <c:valAx>
        <c:axId val="166506880"/>
        <c:scaling>
          <c:orientation val="minMax"/>
          <c:max val="4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66508416"/>
        <c:crosses val="autoZero"/>
        <c:crossBetween val="midCat"/>
      </c:valAx>
      <c:valAx>
        <c:axId val="166508416"/>
        <c:scaling>
          <c:orientation val="minMax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66506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'1d'!$B$5:$B$40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'1d'!$H$5:$H$40</c:f>
              <c:numCache>
                <c:formatCode>0%</c:formatCode>
                <c:ptCount val="36"/>
                <c:pt idx="0">
                  <c:v>0.1077405499070353</c:v>
                </c:pt>
                <c:pt idx="1">
                  <c:v>0.14553699020211111</c:v>
                </c:pt>
                <c:pt idx="2">
                  <c:v>0.19463217765105142</c:v>
                </c:pt>
                <c:pt idx="3">
                  <c:v>7.6437159574544292E-2</c:v>
                </c:pt>
                <c:pt idx="4">
                  <c:v>0</c:v>
                </c:pt>
                <c:pt idx="5">
                  <c:v>0.16747586412816196</c:v>
                </c:pt>
                <c:pt idx="6">
                  <c:v>0.1211162112905408</c:v>
                </c:pt>
                <c:pt idx="7">
                  <c:v>0.48162974860373903</c:v>
                </c:pt>
                <c:pt idx="8">
                  <c:v>0.1417622970440191</c:v>
                </c:pt>
                <c:pt idx="9">
                  <c:v>0.14106842458646218</c:v>
                </c:pt>
                <c:pt idx="10">
                  <c:v>0.27321484418165642</c:v>
                </c:pt>
                <c:pt idx="11">
                  <c:v>1.6806929708219492E-2</c:v>
                </c:pt>
                <c:pt idx="12">
                  <c:v>0.14626858712635324</c:v>
                </c:pt>
                <c:pt idx="13">
                  <c:v>0.30399009791018783</c:v>
                </c:pt>
                <c:pt idx="14">
                  <c:v>5.2314179935908721E-2</c:v>
                </c:pt>
                <c:pt idx="15">
                  <c:v>0.34677654134555724</c:v>
                </c:pt>
                <c:pt idx="16">
                  <c:v>0.5564460427411464</c:v>
                </c:pt>
                <c:pt idx="17">
                  <c:v>1.2729887784246169E-2</c:v>
                </c:pt>
                <c:pt idx="18">
                  <c:v>0</c:v>
                </c:pt>
                <c:pt idx="19">
                  <c:v>0.14167559724732062</c:v>
                </c:pt>
                <c:pt idx="20">
                  <c:v>0.28901269171568084</c:v>
                </c:pt>
                <c:pt idx="21">
                  <c:v>5.8637679645708193E-2</c:v>
                </c:pt>
                <c:pt idx="22">
                  <c:v>0.22003160822053977</c:v>
                </c:pt>
                <c:pt idx="23">
                  <c:v>0.16761410753232697</c:v>
                </c:pt>
                <c:pt idx="24">
                  <c:v>3.5755167927554371E-2</c:v>
                </c:pt>
                <c:pt idx="25">
                  <c:v>1.3517917510650294E-2</c:v>
                </c:pt>
                <c:pt idx="26">
                  <c:v>0.11958610576948588</c:v>
                </c:pt>
                <c:pt idx="27">
                  <c:v>0.17947776429562098</c:v>
                </c:pt>
                <c:pt idx="28">
                  <c:v>0</c:v>
                </c:pt>
                <c:pt idx="29">
                  <c:v>0.22408658802973216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0.18672234733463522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43-44B6-9919-ABA85C34D8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66584320"/>
        <c:axId val="166585856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'1d'!$B$5:$B$40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'1d'!$I$5:$I$40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43-44B6-9919-ABA85C34D8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6584320"/>
        <c:axId val="166585856"/>
      </c:lineChart>
      <c:catAx>
        <c:axId val="1665843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66585856"/>
        <c:crosses val="autoZero"/>
        <c:auto val="1"/>
        <c:lblAlgn val="ctr"/>
        <c:lblOffset val="100"/>
        <c:noMultiLvlLbl val="0"/>
      </c:catAx>
      <c:valAx>
        <c:axId val="16658585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665843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'1d'!$F$4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CAFA53D1-892A-4D1B-AE8D-745CEF37057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FA60-42FC-9C5D-82745FF4210F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A60-42FC-9C5D-82745FF4210F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A60-42FC-9C5D-82745FF4210F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A60-42FC-9C5D-82745FF4210F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A60-42FC-9C5D-82745FF4210F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A60-42FC-9C5D-82745FF4210F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A60-42FC-9C5D-82745FF4210F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A60-42FC-9C5D-82745FF4210F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A60-42FC-9C5D-82745FF4210F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A60-42FC-9C5D-82745FF4210F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FA60-42FC-9C5D-82745FF4210F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FA60-42FC-9C5D-82745FF4210F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FA60-42FC-9C5D-82745FF4210F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FA60-42FC-9C5D-82745FF4210F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FA60-42FC-9C5D-82745FF4210F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FA60-42FC-9C5D-82745FF4210F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FA60-42FC-9C5D-82745FF4210F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FA60-42FC-9C5D-82745FF4210F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FA60-42FC-9C5D-82745FF4210F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FA60-42FC-9C5D-82745FF4210F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FA60-42FC-9C5D-82745FF4210F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FA60-42FC-9C5D-82745FF4210F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FA60-42FC-9C5D-82745FF4210F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FA60-42FC-9C5D-82745FF4210F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FA60-42FC-9C5D-82745FF4210F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FA60-42FC-9C5D-82745FF4210F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FA60-42FC-9C5D-82745FF4210F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FA60-42FC-9C5D-82745FF4210F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FA60-42FC-9C5D-82745FF4210F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FA60-42FC-9C5D-82745FF4210F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FA60-42FC-9C5D-82745FF4210F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FA60-42FC-9C5D-82745FF4210F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FA60-42FC-9C5D-82745FF4210F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FA60-42FC-9C5D-82745FF4210F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FA60-42FC-9C5D-82745FF4210F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3-FA60-42FC-9C5D-82745FF4210F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22E-46DF-ADB5-FEA244420CE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'1d'!$E$5:$E$41</c:f>
              <c:numCache>
                <c:formatCode>General</c:formatCode>
                <c:ptCount val="37"/>
                <c:pt idx="0">
                  <c:v>5.8460405754031353</c:v>
                </c:pt>
                <c:pt idx="1">
                  <c:v>2.977287649691319</c:v>
                </c:pt>
                <c:pt idx="2">
                  <c:v>3.7346419486224329</c:v>
                </c:pt>
                <c:pt idx="3">
                  <c:v>5.7432842302548552</c:v>
                </c:pt>
                <c:pt idx="4">
                  <c:v>0</c:v>
                </c:pt>
                <c:pt idx="5">
                  <c:v>3.4618435278743851</c:v>
                </c:pt>
                <c:pt idx="6">
                  <c:v>1.2987678854418883</c:v>
                </c:pt>
                <c:pt idx="7">
                  <c:v>2.3877256468555208</c:v>
                </c:pt>
                <c:pt idx="8">
                  <c:v>1.9415751840928521</c:v>
                </c:pt>
                <c:pt idx="9">
                  <c:v>4.4703079582496148</c:v>
                </c:pt>
                <c:pt idx="10">
                  <c:v>1.6316074850132243</c:v>
                </c:pt>
                <c:pt idx="11">
                  <c:v>17.271846787086574</c:v>
                </c:pt>
                <c:pt idx="12">
                  <c:v>3.3835074616508747</c:v>
                </c:pt>
                <c:pt idx="13">
                  <c:v>7.7566889739407454</c:v>
                </c:pt>
                <c:pt idx="14">
                  <c:v>5.7807103070162658</c:v>
                </c:pt>
                <c:pt idx="15">
                  <c:v>1.2812131673217126</c:v>
                </c:pt>
                <c:pt idx="16">
                  <c:v>3.1650754573630624</c:v>
                </c:pt>
                <c:pt idx="17">
                  <c:v>22.548968339640005</c:v>
                </c:pt>
                <c:pt idx="18">
                  <c:v>0</c:v>
                </c:pt>
                <c:pt idx="19">
                  <c:v>4.0975372852282579</c:v>
                </c:pt>
                <c:pt idx="20">
                  <c:v>2.9304443135620009</c:v>
                </c:pt>
                <c:pt idx="21">
                  <c:v>5.8971869409789237</c:v>
                </c:pt>
                <c:pt idx="22">
                  <c:v>3.8828871686641797</c:v>
                </c:pt>
                <c:pt idx="23">
                  <c:v>3.7934040620197971</c:v>
                </c:pt>
                <c:pt idx="24">
                  <c:v>3.977695402771579</c:v>
                </c:pt>
                <c:pt idx="25">
                  <c:v>3.1261758624568263</c:v>
                </c:pt>
                <c:pt idx="26">
                  <c:v>1.7630488157953739</c:v>
                </c:pt>
                <c:pt idx="27">
                  <c:v>3.0013590815830447</c:v>
                </c:pt>
                <c:pt idx="28">
                  <c:v>5.106004484476192</c:v>
                </c:pt>
                <c:pt idx="29">
                  <c:v>4.1485847230502806</c:v>
                </c:pt>
                <c:pt idx="30">
                  <c:v>0.58104079186141466</c:v>
                </c:pt>
                <c:pt idx="31">
                  <c:v>0.54786503354288452</c:v>
                </c:pt>
                <c:pt idx="32">
                  <c:v>0</c:v>
                </c:pt>
                <c:pt idx="33">
                  <c:v>0</c:v>
                </c:pt>
                <c:pt idx="34">
                  <c:v>32.051418420552395</c:v>
                </c:pt>
                <c:pt idx="35">
                  <c:v>2.9992295099493491</c:v>
                </c:pt>
                <c:pt idx="36">
                  <c:v>0</c:v>
                </c:pt>
              </c:numCache>
            </c:numRef>
          </c:xVal>
          <c:yVal>
            <c:numRef>
              <c:f>'1d'!$F$5:$F$41</c:f>
              <c:numCache>
                <c:formatCode>General</c:formatCode>
                <c:ptCount val="37"/>
                <c:pt idx="0">
                  <c:v>0.62985562637277481</c:v>
                </c:pt>
                <c:pt idx="1">
                  <c:v>0.43330548350199194</c:v>
                </c:pt>
                <c:pt idx="2">
                  <c:v>0.72688149520735024</c:v>
                </c:pt>
                <c:pt idx="3">
                  <c:v>0.43900033318995418</c:v>
                </c:pt>
                <c:pt idx="4">
                  <c:v>0</c:v>
                </c:pt>
                <c:pt idx="5">
                  <c:v>0.57977523630724737</c:v>
                </c:pt>
                <c:pt idx="6">
                  <c:v>0.15730184563054864</c:v>
                </c:pt>
                <c:pt idx="7">
                  <c:v>1.1499997030297247</c:v>
                </c:pt>
                <c:pt idx="8">
                  <c:v>0.27524215798066698</c:v>
                </c:pt>
                <c:pt idx="9">
                  <c:v>0.63061930108659747</c:v>
                </c:pt>
                <c:pt idx="10">
                  <c:v>0.44577938478351237</c:v>
                </c:pt>
                <c:pt idx="11">
                  <c:v>0.29028671488170071</c:v>
                </c:pt>
                <c:pt idx="12">
                  <c:v>0.49490085594714728</c:v>
                </c:pt>
                <c:pt idx="13">
                  <c:v>2.3579566406471217</c:v>
                </c:pt>
                <c:pt idx="14">
                  <c:v>0.30241311915861108</c:v>
                </c:pt>
                <c:pt idx="15">
                  <c:v>0.44429467089021024</c:v>
                </c:pt>
                <c:pt idx="16">
                  <c:v>1.7611937132268001</c:v>
                </c:pt>
                <c:pt idx="17">
                  <c:v>0.28704583661413691</c:v>
                </c:pt>
                <c:pt idx="18">
                  <c:v>0</c:v>
                </c:pt>
                <c:pt idx="19">
                  <c:v>0.58052104212787814</c:v>
                </c:pt>
                <c:pt idx="20">
                  <c:v>0.84693559898546444</c:v>
                </c:pt>
                <c:pt idx="21">
                  <c:v>0.34579735865597599</c:v>
                </c:pt>
                <c:pt idx="22">
                  <c:v>0.85435790826007774</c:v>
                </c:pt>
                <c:pt idx="23">
                  <c:v>0.63582803636495222</c:v>
                </c:pt>
                <c:pt idx="24">
                  <c:v>0.14222316709075883</c:v>
                </c:pt>
                <c:pt idx="25">
                  <c:v>4.2259387432477417E-2</c:v>
                </c:pt>
                <c:pt idx="26">
                  <c:v>0.2108361421624724</c:v>
                </c:pt>
                <c:pt idx="27">
                  <c:v>0.53867721781088318</c:v>
                </c:pt>
                <c:pt idx="28">
                  <c:v>0</c:v>
                </c:pt>
                <c:pt idx="29">
                  <c:v>0.92964219574060869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0.56002317429305015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'1d'!$B$5:$B$40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7-FA60-42FC-9C5D-82745FF4210F}"/>
            </c:ext>
          </c:extLst>
        </c:ser>
        <c:ser>
          <c:idx val="1"/>
          <c:order val="1"/>
          <c:tx>
            <c:strRef>
              <c:f>'1d'!$G$4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'1d'!$E$5:$E$41</c:f>
              <c:numCache>
                <c:formatCode>General</c:formatCode>
                <c:ptCount val="37"/>
                <c:pt idx="0">
                  <c:v>5.8460405754031353</c:v>
                </c:pt>
                <c:pt idx="1">
                  <c:v>2.977287649691319</c:v>
                </c:pt>
                <c:pt idx="2">
                  <c:v>3.7346419486224329</c:v>
                </c:pt>
                <c:pt idx="3">
                  <c:v>5.7432842302548552</c:v>
                </c:pt>
                <c:pt idx="4">
                  <c:v>0</c:v>
                </c:pt>
                <c:pt idx="5">
                  <c:v>3.4618435278743851</c:v>
                </c:pt>
                <c:pt idx="6">
                  <c:v>1.2987678854418883</c:v>
                </c:pt>
                <c:pt idx="7">
                  <c:v>2.3877256468555208</c:v>
                </c:pt>
                <c:pt idx="8">
                  <c:v>1.9415751840928521</c:v>
                </c:pt>
                <c:pt idx="9">
                  <c:v>4.4703079582496148</c:v>
                </c:pt>
                <c:pt idx="10">
                  <c:v>1.6316074850132243</c:v>
                </c:pt>
                <c:pt idx="11">
                  <c:v>17.271846787086574</c:v>
                </c:pt>
                <c:pt idx="12">
                  <c:v>3.3835074616508747</c:v>
                </c:pt>
                <c:pt idx="13">
                  <c:v>7.7566889739407454</c:v>
                </c:pt>
                <c:pt idx="14">
                  <c:v>5.7807103070162658</c:v>
                </c:pt>
                <c:pt idx="15">
                  <c:v>1.2812131673217126</c:v>
                </c:pt>
                <c:pt idx="16">
                  <c:v>3.1650754573630624</c:v>
                </c:pt>
                <c:pt idx="17">
                  <c:v>22.548968339640005</c:v>
                </c:pt>
                <c:pt idx="18">
                  <c:v>0</c:v>
                </c:pt>
                <c:pt idx="19">
                  <c:v>4.0975372852282579</c:v>
                </c:pt>
                <c:pt idx="20">
                  <c:v>2.9304443135620009</c:v>
                </c:pt>
                <c:pt idx="21">
                  <c:v>5.8971869409789237</c:v>
                </c:pt>
                <c:pt idx="22">
                  <c:v>3.8828871686641797</c:v>
                </c:pt>
                <c:pt idx="23">
                  <c:v>3.7934040620197971</c:v>
                </c:pt>
                <c:pt idx="24">
                  <c:v>3.977695402771579</c:v>
                </c:pt>
                <c:pt idx="25">
                  <c:v>3.1261758624568263</c:v>
                </c:pt>
                <c:pt idx="26">
                  <c:v>1.7630488157953739</c:v>
                </c:pt>
                <c:pt idx="27">
                  <c:v>3.0013590815830447</c:v>
                </c:pt>
                <c:pt idx="28">
                  <c:v>5.106004484476192</c:v>
                </c:pt>
                <c:pt idx="29">
                  <c:v>4.1485847230502806</c:v>
                </c:pt>
                <c:pt idx="30">
                  <c:v>0.58104079186141466</c:v>
                </c:pt>
                <c:pt idx="31">
                  <c:v>0.54786503354288452</c:v>
                </c:pt>
                <c:pt idx="32">
                  <c:v>0</c:v>
                </c:pt>
                <c:pt idx="33">
                  <c:v>0</c:v>
                </c:pt>
                <c:pt idx="34">
                  <c:v>32.051418420552395</c:v>
                </c:pt>
                <c:pt idx="35">
                  <c:v>2.9992295099493491</c:v>
                </c:pt>
                <c:pt idx="36">
                  <c:v>0</c:v>
                </c:pt>
              </c:numCache>
            </c:numRef>
          </c:xVal>
          <c:yVal>
            <c:numRef>
              <c:f>'1d'!$G$5:$G$41</c:f>
              <c:numCache>
                <c:formatCode>General</c:formatCode>
                <c:ptCount val="37"/>
                <c:pt idx="0">
                  <c:v>5.8460405754031353</c:v>
                </c:pt>
                <c:pt idx="1">
                  <c:v>2.977287649691319</c:v>
                </c:pt>
                <c:pt idx="2">
                  <c:v>3.7346419486224329</c:v>
                </c:pt>
                <c:pt idx="3">
                  <c:v>5.7432842302548552</c:v>
                </c:pt>
                <c:pt idx="4">
                  <c:v>0</c:v>
                </c:pt>
                <c:pt idx="5">
                  <c:v>3.4618435278743851</c:v>
                </c:pt>
                <c:pt idx="6">
                  <c:v>1.2987678854418883</c:v>
                </c:pt>
                <c:pt idx="7">
                  <c:v>2.3877256468555208</c:v>
                </c:pt>
                <c:pt idx="8">
                  <c:v>1.9415751840928521</c:v>
                </c:pt>
                <c:pt idx="9">
                  <c:v>4.4703079582496148</c:v>
                </c:pt>
                <c:pt idx="10">
                  <c:v>1.6316074850132243</c:v>
                </c:pt>
                <c:pt idx="11">
                  <c:v>17.271846787086574</c:v>
                </c:pt>
                <c:pt idx="12">
                  <c:v>3.3835074616508747</c:v>
                </c:pt>
                <c:pt idx="13">
                  <c:v>7.7566889739407454</c:v>
                </c:pt>
                <c:pt idx="14">
                  <c:v>5.7807103070162658</c:v>
                </c:pt>
                <c:pt idx="15">
                  <c:v>1.2812131673217126</c:v>
                </c:pt>
                <c:pt idx="16">
                  <c:v>3.1650754573630624</c:v>
                </c:pt>
                <c:pt idx="17">
                  <c:v>22.548968339640005</c:v>
                </c:pt>
                <c:pt idx="18">
                  <c:v>0</c:v>
                </c:pt>
                <c:pt idx="19">
                  <c:v>4.0975372852282579</c:v>
                </c:pt>
                <c:pt idx="20">
                  <c:v>2.9304443135620009</c:v>
                </c:pt>
                <c:pt idx="21">
                  <c:v>5.8971869409789237</c:v>
                </c:pt>
                <c:pt idx="22">
                  <c:v>3.8828871686641797</c:v>
                </c:pt>
                <c:pt idx="23">
                  <c:v>3.7934040620197971</c:v>
                </c:pt>
                <c:pt idx="24">
                  <c:v>3.977695402771579</c:v>
                </c:pt>
                <c:pt idx="25">
                  <c:v>3.1261758624568263</c:v>
                </c:pt>
                <c:pt idx="26">
                  <c:v>1.7630488157953739</c:v>
                </c:pt>
                <c:pt idx="27">
                  <c:v>3.0013590815830447</c:v>
                </c:pt>
                <c:pt idx="28">
                  <c:v>5.106004484476192</c:v>
                </c:pt>
                <c:pt idx="29">
                  <c:v>4.1485847230502806</c:v>
                </c:pt>
                <c:pt idx="30">
                  <c:v>0.58104079186141466</c:v>
                </c:pt>
                <c:pt idx="31">
                  <c:v>0.54786503354288452</c:v>
                </c:pt>
                <c:pt idx="32">
                  <c:v>0</c:v>
                </c:pt>
                <c:pt idx="33">
                  <c:v>0</c:v>
                </c:pt>
                <c:pt idx="34">
                  <c:v>32.051418420552395</c:v>
                </c:pt>
                <c:pt idx="35">
                  <c:v>2.9992295099493491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9-FA60-42FC-9C5D-82745FF421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132544"/>
        <c:axId val="167138816"/>
      </c:scatterChart>
      <c:valAx>
        <c:axId val="167132544"/>
        <c:scaling>
          <c:orientation val="minMax"/>
          <c:max val="3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67138816"/>
        <c:crosses val="autoZero"/>
        <c:crossBetween val="midCat"/>
      </c:valAx>
      <c:valAx>
        <c:axId val="167138816"/>
        <c:scaling>
          <c:orientation val="minMax"/>
          <c:max val="3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671325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'1d'!$F$4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>
                <c:manualLayout>
                  <c:x val="-2.2351088075606516E-2"/>
                  <c:y val="-2.8782717677801391E-2"/>
                </c:manualLayout>
              </c:layout>
              <c:tx>
                <c:rich>
                  <a:bodyPr/>
                  <a:lstStyle/>
                  <a:p>
                    <a:fld id="{41F542A5-4846-4E64-86E2-B3C6E0A7123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8973-46C0-864A-94BE943B31FE}"/>
                </c:ext>
              </c:extLst>
            </c:dLbl>
            <c:dLbl>
              <c:idx val="1"/>
              <c:layout>
                <c:manualLayout>
                  <c:x val="-4.6937284958773764E-2"/>
                  <c:y val="9.594239225933757E-3"/>
                </c:manualLayout>
              </c:layout>
              <c:tx>
                <c:rich>
                  <a:bodyPr/>
                  <a:lstStyle/>
                  <a:p>
                    <a:fld id="{00449012-E7CC-4614-8FF4-3B79F9A327D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8973-46C0-864A-94BE943B31FE}"/>
                </c:ext>
              </c:extLst>
            </c:dLbl>
            <c:dLbl>
              <c:idx val="2"/>
              <c:layout>
                <c:manualLayout>
                  <c:x val="-4.4702176151213031E-3"/>
                  <c:y val="2.5584637935823235E-2"/>
                </c:manualLayout>
              </c:layout>
              <c:tx>
                <c:rich>
                  <a:bodyPr/>
                  <a:lstStyle/>
                  <a:p>
                    <a:fld id="{CC7EEC1A-50F9-4508-841C-640560E9655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8973-46C0-864A-94BE943B31FE}"/>
                </c:ext>
              </c:extLst>
            </c:dLbl>
            <c:dLbl>
              <c:idx val="3"/>
              <c:layout>
                <c:manualLayout>
                  <c:x val="-4.2467067343652458E-2"/>
                  <c:y val="-1.2792318967911677E-2"/>
                </c:manualLayout>
              </c:layout>
              <c:tx>
                <c:rich>
                  <a:bodyPr/>
                  <a:lstStyle/>
                  <a:p>
                    <a:fld id="{C3DDE9A8-A377-487E-8E53-659B644C64B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8973-46C0-864A-94BE943B31FE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78D93A66-F4C3-4BA6-9558-DBEC10A3F4A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EE66-4228-BB2F-F06A8C9EC6E0}"/>
                </c:ext>
              </c:extLst>
            </c:dLbl>
            <c:dLbl>
              <c:idx val="5"/>
              <c:layout>
                <c:manualLayout>
                  <c:x val="-8.9404352302426063E-3"/>
                  <c:y val="-6.3961594839558383E-3"/>
                </c:manualLayout>
              </c:layout>
              <c:tx>
                <c:rich>
                  <a:bodyPr/>
                  <a:lstStyle/>
                  <a:p>
                    <a:fld id="{E7036751-80D8-4A27-8BA0-C68E1C232D6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8973-46C0-864A-94BE943B31FE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5E881062-E568-4A30-963B-7FAF49E575C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8973-46C0-864A-94BE943B31FE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2BEC104E-E379-42CD-BB92-7B1E905DE0D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8973-46C0-864A-94BE943B31FE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85A76BB2-8396-4A80-BF7C-BB9F4759CA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8973-46C0-864A-94BE943B31FE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836DF122-58E5-42E1-B35F-C96507A318B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8973-46C0-864A-94BE943B31FE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5631F7A0-B015-4D8E-89F0-336E4812947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8973-46C0-864A-94BE943B31FE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853B9A07-821B-47DE-BBA9-045E0A0CFDF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8973-46C0-864A-94BE943B31FE}"/>
                </c:ext>
              </c:extLst>
            </c:dLbl>
            <c:dLbl>
              <c:idx val="12"/>
              <c:layout>
                <c:manualLayout>
                  <c:x val="-6.7266925400096961E-3"/>
                  <c:y val="1.9188478451867514E-2"/>
                </c:manualLayout>
              </c:layout>
              <c:tx>
                <c:rich>
                  <a:bodyPr/>
                  <a:lstStyle/>
                  <a:p>
                    <a:fld id="{EA32B4F3-8C5C-4C94-9FEA-C6B268C4F59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8973-46C0-864A-94BE943B31FE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FE25EBE5-6941-42C1-9B24-B3EC7FCDC8C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8973-46C0-864A-94BE943B31FE}"/>
                </c:ext>
              </c:extLst>
            </c:dLbl>
            <c:dLbl>
              <c:idx val="14"/>
              <c:layout>
                <c:manualLayout>
                  <c:x val="-3.5761740920970508E-2"/>
                  <c:y val="1.599039870988948E-2"/>
                </c:manualLayout>
              </c:layout>
              <c:tx>
                <c:rich>
                  <a:bodyPr/>
                  <a:lstStyle/>
                  <a:p>
                    <a:fld id="{E56EDDEC-CAC4-4548-9692-3096BF10CD3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8973-46C0-864A-94BE943B31FE}"/>
                </c:ext>
              </c:extLst>
            </c:dLbl>
            <c:dLbl>
              <c:idx val="15"/>
              <c:layout>
                <c:manualLayout>
                  <c:x val="-8.9404352302426063E-3"/>
                  <c:y val="-9.594239225933757E-3"/>
                </c:manualLayout>
              </c:layout>
              <c:tx>
                <c:rich>
                  <a:bodyPr/>
                  <a:lstStyle/>
                  <a:p>
                    <a:fld id="{9F5A5260-1B00-4066-BF71-230F1920C12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8973-46C0-864A-94BE943B31FE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90B87ADA-1836-4AC7-BB67-318223E7BB3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8973-46C0-864A-94BE943B31FE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BE637312-263D-4A87-8897-3BF3A241296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8973-46C0-864A-94BE943B31FE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7517D2DA-21AD-49E2-AF16-8AF79369D31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EE66-4228-BB2F-F06A8C9EC6E0}"/>
                </c:ext>
              </c:extLst>
            </c:dLbl>
            <c:dLbl>
              <c:idx val="19"/>
              <c:layout>
                <c:manualLayout>
                  <c:x val="-1.1175544037803258E-2"/>
                  <c:y val="3.1980797419779191E-3"/>
                </c:manualLayout>
              </c:layout>
              <c:tx>
                <c:rich>
                  <a:bodyPr/>
                  <a:lstStyle/>
                  <a:p>
                    <a:fld id="{E35449E3-C89F-44EF-8010-8592E953F6D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8973-46C0-864A-94BE943B31FE}"/>
                </c:ext>
              </c:extLst>
            </c:dLbl>
            <c:dLbl>
              <c:idx val="20"/>
              <c:layout>
                <c:manualLayout>
                  <c:x val="-6.7053264226819547E-3"/>
                  <c:y val="-1.2792318967911677E-2"/>
                </c:manualLayout>
              </c:layout>
              <c:tx>
                <c:rich>
                  <a:bodyPr/>
                  <a:lstStyle/>
                  <a:p>
                    <a:fld id="{E1B539D3-C7FD-4586-BFEB-2E9FC976B68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8973-46C0-864A-94BE943B31FE}"/>
                </c:ext>
              </c:extLst>
            </c:dLbl>
            <c:dLbl>
              <c:idx val="21"/>
              <c:layout>
                <c:manualLayout>
                  <c:x val="-8.9404352302426063E-3"/>
                  <c:y val="-9.594239225933875E-3"/>
                </c:manualLayout>
              </c:layout>
              <c:tx>
                <c:rich>
                  <a:bodyPr/>
                  <a:lstStyle/>
                  <a:p>
                    <a:fld id="{96AD91CF-98D2-4940-8466-BEF785280CD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8973-46C0-864A-94BE943B31FE}"/>
                </c:ext>
              </c:extLst>
            </c:dLbl>
            <c:dLbl>
              <c:idx val="22"/>
              <c:layout>
                <c:manualLayout>
                  <c:x val="-2.9149001006708766E-2"/>
                  <c:y val="-2.8782717677801273E-2"/>
                </c:manualLayout>
              </c:layout>
              <c:tx>
                <c:rich>
                  <a:bodyPr/>
                  <a:lstStyle/>
                  <a:p>
                    <a:fld id="{C9FED9D3-F10A-4B53-941B-09736937878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6-8973-46C0-864A-94BE943B31FE}"/>
                </c:ext>
              </c:extLst>
            </c:dLbl>
            <c:dLbl>
              <c:idx val="23"/>
              <c:layout>
                <c:manualLayout>
                  <c:x val="-8.1953042882012525E-17"/>
                  <c:y val="-9.594239225933757E-3"/>
                </c:manualLayout>
              </c:layout>
              <c:tx>
                <c:rich>
                  <a:bodyPr/>
                  <a:lstStyle/>
                  <a:p>
                    <a:fld id="{B599F8D8-F985-46D6-BA5F-841B7E0047A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8973-46C0-864A-94BE943B31FE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0DBBE617-BA00-4103-944A-CA6FB63188C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8973-46C0-864A-94BE943B31FE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73236734-CAB1-4227-9BBE-861DCBF428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8973-46C0-864A-94BE943B31FE}"/>
                </c:ext>
              </c:extLst>
            </c:dLbl>
            <c:dLbl>
              <c:idx val="26"/>
              <c:layout>
                <c:manualLayout>
                  <c:x val="-1.1175544037803258E-2"/>
                  <c:y val="9.5942392259336408E-3"/>
                </c:manualLayout>
              </c:layout>
              <c:tx>
                <c:rich>
                  <a:bodyPr/>
                  <a:lstStyle/>
                  <a:p>
                    <a:fld id="{0F502272-5B28-4238-8FA4-BDF8492AF6B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8973-46C0-864A-94BE943B31FE}"/>
                </c:ext>
              </c:extLst>
            </c:dLbl>
            <c:dLbl>
              <c:idx val="27"/>
              <c:layout>
                <c:manualLayout>
                  <c:x val="0"/>
                  <c:y val="1.9188478451867514E-2"/>
                </c:manualLayout>
              </c:layout>
              <c:tx>
                <c:rich>
                  <a:bodyPr/>
                  <a:lstStyle/>
                  <a:p>
                    <a:fld id="{4DF3D670-766E-41FF-B22C-C1D6F21FE76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8973-46C0-864A-94BE943B31FE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A7C68EDC-8CE8-4885-8A26-5789FADC1B9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8973-46C0-864A-94BE943B31FE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121FFAA9-9265-4E28-B95D-2295E7F1A95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8973-46C0-864A-94BE943B31FE}"/>
                </c:ext>
              </c:extLst>
            </c:dLbl>
            <c:dLbl>
              <c:idx val="30"/>
              <c:layout>
                <c:manualLayout>
                  <c:x val="-4.2602386086728096E-2"/>
                  <c:y val="2.8782717677801273E-2"/>
                </c:manualLayout>
              </c:layout>
              <c:tx>
                <c:rich>
                  <a:bodyPr/>
                  <a:lstStyle/>
                  <a:p>
                    <a:fld id="{0D1670F0-1943-4CCC-87FB-8D4268015E6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8973-46C0-864A-94BE943B31FE}"/>
                </c:ext>
              </c:extLst>
            </c:dLbl>
            <c:dLbl>
              <c:idx val="31"/>
              <c:layout>
                <c:manualLayout>
                  <c:x val="-6.7266925400097169E-3"/>
                  <c:y val="-1.9188478451867514E-2"/>
                </c:manualLayout>
              </c:layout>
              <c:tx>
                <c:rich>
                  <a:bodyPr/>
                  <a:lstStyle/>
                  <a:p>
                    <a:fld id="{D05A0076-D556-4A07-9FE7-37817AD00BE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8973-46C0-864A-94BE943B31FE}"/>
                </c:ext>
              </c:extLst>
            </c:dLbl>
            <c:dLbl>
              <c:idx val="32"/>
              <c:layout>
                <c:manualLayout>
                  <c:x val="-8.9689233866795948E-3"/>
                  <c:y val="-4.1575036645712833E-2"/>
                </c:manualLayout>
              </c:layout>
              <c:tx>
                <c:rich>
                  <a:bodyPr/>
                  <a:lstStyle/>
                  <a:p>
                    <a:fld id="{BF9CEAA3-576C-4675-90D4-64C5AFE836C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0-8973-46C0-864A-94BE943B31FE}"/>
                </c:ext>
              </c:extLst>
            </c:dLbl>
            <c:dLbl>
              <c:idx val="33"/>
              <c:layout>
                <c:manualLayout>
                  <c:x val="-1.3453385080019403E-2"/>
                  <c:y val="-7.9951993549447972E-2"/>
                </c:manualLayout>
              </c:layout>
              <c:tx>
                <c:rich>
                  <a:bodyPr/>
                  <a:lstStyle/>
                  <a:p>
                    <a:fld id="{5685FD4F-20AC-42DF-B22A-7605E13174A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8973-46C0-864A-94BE943B31FE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91C7F4B3-5CB0-4528-AC65-C16AEFEEA79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8973-46C0-864A-94BE943B31FE}"/>
                </c:ext>
              </c:extLst>
            </c:dLbl>
            <c:dLbl>
              <c:idx val="35"/>
              <c:layout>
                <c:manualLayout>
                  <c:x val="-1.7880870460485213E-2"/>
                  <c:y val="-1.5990398709889712E-2"/>
                </c:manualLayout>
              </c:layout>
              <c:tx>
                <c:rich>
                  <a:bodyPr/>
                  <a:lstStyle/>
                  <a:p>
                    <a:fld id="{9887531C-2A27-4CF0-8442-34BDADBA369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8973-46C0-864A-94BE943B31FE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8973-46C0-864A-94BE943B31F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'1d'!$E$5:$E$41</c:f>
              <c:numCache>
                <c:formatCode>General</c:formatCode>
                <c:ptCount val="37"/>
                <c:pt idx="0">
                  <c:v>5.8460405754031353</c:v>
                </c:pt>
                <c:pt idx="1">
                  <c:v>2.977287649691319</c:v>
                </c:pt>
                <c:pt idx="2">
                  <c:v>3.7346419486224329</c:v>
                </c:pt>
                <c:pt idx="3">
                  <c:v>5.7432842302548552</c:v>
                </c:pt>
                <c:pt idx="4">
                  <c:v>0</c:v>
                </c:pt>
                <c:pt idx="5">
                  <c:v>3.4618435278743851</c:v>
                </c:pt>
                <c:pt idx="6">
                  <c:v>1.2987678854418883</c:v>
                </c:pt>
                <c:pt idx="7">
                  <c:v>2.3877256468555208</c:v>
                </c:pt>
                <c:pt idx="8">
                  <c:v>1.9415751840928521</c:v>
                </c:pt>
                <c:pt idx="9">
                  <c:v>4.4703079582496148</c:v>
                </c:pt>
                <c:pt idx="10">
                  <c:v>1.6316074850132243</c:v>
                </c:pt>
                <c:pt idx="11">
                  <c:v>17.271846787086574</c:v>
                </c:pt>
                <c:pt idx="12">
                  <c:v>3.3835074616508747</c:v>
                </c:pt>
                <c:pt idx="13">
                  <c:v>7.7566889739407454</c:v>
                </c:pt>
                <c:pt idx="14">
                  <c:v>5.7807103070162658</c:v>
                </c:pt>
                <c:pt idx="15">
                  <c:v>1.2812131673217126</c:v>
                </c:pt>
                <c:pt idx="16">
                  <c:v>3.1650754573630624</c:v>
                </c:pt>
                <c:pt idx="17">
                  <c:v>22.548968339640005</c:v>
                </c:pt>
                <c:pt idx="18">
                  <c:v>0</c:v>
                </c:pt>
                <c:pt idx="19">
                  <c:v>4.0975372852282579</c:v>
                </c:pt>
                <c:pt idx="20">
                  <c:v>2.9304443135620009</c:v>
                </c:pt>
                <c:pt idx="21">
                  <c:v>5.8971869409789237</c:v>
                </c:pt>
                <c:pt idx="22">
                  <c:v>3.8828871686641797</c:v>
                </c:pt>
                <c:pt idx="23">
                  <c:v>3.7934040620197971</c:v>
                </c:pt>
                <c:pt idx="24">
                  <c:v>3.977695402771579</c:v>
                </c:pt>
                <c:pt idx="25">
                  <c:v>3.1261758624568263</c:v>
                </c:pt>
                <c:pt idx="26">
                  <c:v>1.7630488157953739</c:v>
                </c:pt>
                <c:pt idx="27">
                  <c:v>3.0013590815830447</c:v>
                </c:pt>
                <c:pt idx="28">
                  <c:v>5.106004484476192</c:v>
                </c:pt>
                <c:pt idx="29">
                  <c:v>4.1485847230502806</c:v>
                </c:pt>
                <c:pt idx="30">
                  <c:v>0.58104079186141466</c:v>
                </c:pt>
                <c:pt idx="31">
                  <c:v>0.54786503354288452</c:v>
                </c:pt>
                <c:pt idx="32">
                  <c:v>0</c:v>
                </c:pt>
                <c:pt idx="33">
                  <c:v>0</c:v>
                </c:pt>
                <c:pt idx="34">
                  <c:v>32.051418420552395</c:v>
                </c:pt>
                <c:pt idx="35">
                  <c:v>2.9992295099493491</c:v>
                </c:pt>
                <c:pt idx="36">
                  <c:v>0</c:v>
                </c:pt>
              </c:numCache>
            </c:numRef>
          </c:xVal>
          <c:yVal>
            <c:numRef>
              <c:f>'1d'!$F$5:$F$41</c:f>
              <c:numCache>
                <c:formatCode>General</c:formatCode>
                <c:ptCount val="37"/>
                <c:pt idx="0">
                  <c:v>0.62985562637277481</c:v>
                </c:pt>
                <c:pt idx="1">
                  <c:v>0.43330548350199194</c:v>
                </c:pt>
                <c:pt idx="2">
                  <c:v>0.72688149520735024</c:v>
                </c:pt>
                <c:pt idx="3">
                  <c:v>0.43900033318995418</c:v>
                </c:pt>
                <c:pt idx="4">
                  <c:v>0</c:v>
                </c:pt>
                <c:pt idx="5">
                  <c:v>0.57977523630724737</c:v>
                </c:pt>
                <c:pt idx="6">
                  <c:v>0.15730184563054864</c:v>
                </c:pt>
                <c:pt idx="7">
                  <c:v>1.1499997030297247</c:v>
                </c:pt>
                <c:pt idx="8">
                  <c:v>0.27524215798066698</c:v>
                </c:pt>
                <c:pt idx="9">
                  <c:v>0.63061930108659747</c:v>
                </c:pt>
                <c:pt idx="10">
                  <c:v>0.44577938478351237</c:v>
                </c:pt>
                <c:pt idx="11">
                  <c:v>0.29028671488170071</c:v>
                </c:pt>
                <c:pt idx="12">
                  <c:v>0.49490085594714728</c:v>
                </c:pt>
                <c:pt idx="13">
                  <c:v>2.3579566406471217</c:v>
                </c:pt>
                <c:pt idx="14">
                  <c:v>0.30241311915861108</c:v>
                </c:pt>
                <c:pt idx="15">
                  <c:v>0.44429467089021024</c:v>
                </c:pt>
                <c:pt idx="16">
                  <c:v>1.7611937132268001</c:v>
                </c:pt>
                <c:pt idx="17">
                  <c:v>0.28704583661413691</c:v>
                </c:pt>
                <c:pt idx="18">
                  <c:v>0</c:v>
                </c:pt>
                <c:pt idx="19">
                  <c:v>0.58052104212787814</c:v>
                </c:pt>
                <c:pt idx="20">
                  <c:v>0.84693559898546444</c:v>
                </c:pt>
                <c:pt idx="21">
                  <c:v>0.34579735865597599</c:v>
                </c:pt>
                <c:pt idx="22">
                  <c:v>0.85435790826007774</c:v>
                </c:pt>
                <c:pt idx="23">
                  <c:v>0.63582803636495222</c:v>
                </c:pt>
                <c:pt idx="24">
                  <c:v>0.14222316709075883</c:v>
                </c:pt>
                <c:pt idx="25">
                  <c:v>4.2259387432477417E-2</c:v>
                </c:pt>
                <c:pt idx="26">
                  <c:v>0.2108361421624724</c:v>
                </c:pt>
                <c:pt idx="27">
                  <c:v>0.53867721781088318</c:v>
                </c:pt>
                <c:pt idx="28">
                  <c:v>0</c:v>
                </c:pt>
                <c:pt idx="29">
                  <c:v>0.92964219574060869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0.56002317429305015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'1d'!$B$5:$B$40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8973-46C0-864A-94BE943B31FE}"/>
            </c:ext>
          </c:extLst>
        </c:ser>
        <c:ser>
          <c:idx val="1"/>
          <c:order val="1"/>
          <c:tx>
            <c:strRef>
              <c:f>'1d'!$G$4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'1d'!$E$5:$E$41</c:f>
              <c:numCache>
                <c:formatCode>General</c:formatCode>
                <c:ptCount val="37"/>
                <c:pt idx="0">
                  <c:v>5.8460405754031353</c:v>
                </c:pt>
                <c:pt idx="1">
                  <c:v>2.977287649691319</c:v>
                </c:pt>
                <c:pt idx="2">
                  <c:v>3.7346419486224329</c:v>
                </c:pt>
                <c:pt idx="3">
                  <c:v>5.7432842302548552</c:v>
                </c:pt>
                <c:pt idx="4">
                  <c:v>0</c:v>
                </c:pt>
                <c:pt idx="5">
                  <c:v>3.4618435278743851</c:v>
                </c:pt>
                <c:pt idx="6">
                  <c:v>1.2987678854418883</c:v>
                </c:pt>
                <c:pt idx="7">
                  <c:v>2.3877256468555208</c:v>
                </c:pt>
                <c:pt idx="8">
                  <c:v>1.9415751840928521</c:v>
                </c:pt>
                <c:pt idx="9">
                  <c:v>4.4703079582496148</c:v>
                </c:pt>
                <c:pt idx="10">
                  <c:v>1.6316074850132243</c:v>
                </c:pt>
                <c:pt idx="11">
                  <c:v>17.271846787086574</c:v>
                </c:pt>
                <c:pt idx="12">
                  <c:v>3.3835074616508747</c:v>
                </c:pt>
                <c:pt idx="13">
                  <c:v>7.7566889739407454</c:v>
                </c:pt>
                <c:pt idx="14">
                  <c:v>5.7807103070162658</c:v>
                </c:pt>
                <c:pt idx="15">
                  <c:v>1.2812131673217126</c:v>
                </c:pt>
                <c:pt idx="16">
                  <c:v>3.1650754573630624</c:v>
                </c:pt>
                <c:pt idx="17">
                  <c:v>22.548968339640005</c:v>
                </c:pt>
                <c:pt idx="18">
                  <c:v>0</c:v>
                </c:pt>
                <c:pt idx="19">
                  <c:v>4.0975372852282579</c:v>
                </c:pt>
                <c:pt idx="20">
                  <c:v>2.9304443135620009</c:v>
                </c:pt>
                <c:pt idx="21">
                  <c:v>5.8971869409789237</c:v>
                </c:pt>
                <c:pt idx="22">
                  <c:v>3.8828871686641797</c:v>
                </c:pt>
                <c:pt idx="23">
                  <c:v>3.7934040620197971</c:v>
                </c:pt>
                <c:pt idx="24">
                  <c:v>3.977695402771579</c:v>
                </c:pt>
                <c:pt idx="25">
                  <c:v>3.1261758624568263</c:v>
                </c:pt>
                <c:pt idx="26">
                  <c:v>1.7630488157953739</c:v>
                </c:pt>
                <c:pt idx="27">
                  <c:v>3.0013590815830447</c:v>
                </c:pt>
                <c:pt idx="28">
                  <c:v>5.106004484476192</c:v>
                </c:pt>
                <c:pt idx="29">
                  <c:v>4.1485847230502806</c:v>
                </c:pt>
                <c:pt idx="30">
                  <c:v>0.58104079186141466</c:v>
                </c:pt>
                <c:pt idx="31">
                  <c:v>0.54786503354288452</c:v>
                </c:pt>
                <c:pt idx="32">
                  <c:v>0</c:v>
                </c:pt>
                <c:pt idx="33">
                  <c:v>0</c:v>
                </c:pt>
                <c:pt idx="34">
                  <c:v>32.051418420552395</c:v>
                </c:pt>
                <c:pt idx="35">
                  <c:v>2.9992295099493491</c:v>
                </c:pt>
                <c:pt idx="36">
                  <c:v>0</c:v>
                </c:pt>
              </c:numCache>
            </c:numRef>
          </c:xVal>
          <c:yVal>
            <c:numRef>
              <c:f>'1d'!$G$5:$G$41</c:f>
              <c:numCache>
                <c:formatCode>General</c:formatCode>
                <c:ptCount val="37"/>
                <c:pt idx="0">
                  <c:v>5.8460405754031353</c:v>
                </c:pt>
                <c:pt idx="1">
                  <c:v>2.977287649691319</c:v>
                </c:pt>
                <c:pt idx="2">
                  <c:v>3.7346419486224329</c:v>
                </c:pt>
                <c:pt idx="3">
                  <c:v>5.7432842302548552</c:v>
                </c:pt>
                <c:pt idx="4">
                  <c:v>0</c:v>
                </c:pt>
                <c:pt idx="5">
                  <c:v>3.4618435278743851</c:v>
                </c:pt>
                <c:pt idx="6">
                  <c:v>1.2987678854418883</c:v>
                </c:pt>
                <c:pt idx="7">
                  <c:v>2.3877256468555208</c:v>
                </c:pt>
                <c:pt idx="8">
                  <c:v>1.9415751840928521</c:v>
                </c:pt>
                <c:pt idx="9">
                  <c:v>4.4703079582496148</c:v>
                </c:pt>
                <c:pt idx="10">
                  <c:v>1.6316074850132243</c:v>
                </c:pt>
                <c:pt idx="11">
                  <c:v>17.271846787086574</c:v>
                </c:pt>
                <c:pt idx="12">
                  <c:v>3.3835074616508747</c:v>
                </c:pt>
                <c:pt idx="13">
                  <c:v>7.7566889739407454</c:v>
                </c:pt>
                <c:pt idx="14">
                  <c:v>5.7807103070162658</c:v>
                </c:pt>
                <c:pt idx="15">
                  <c:v>1.2812131673217126</c:v>
                </c:pt>
                <c:pt idx="16">
                  <c:v>3.1650754573630624</c:v>
                </c:pt>
                <c:pt idx="17">
                  <c:v>22.548968339640005</c:v>
                </c:pt>
                <c:pt idx="18">
                  <c:v>0</c:v>
                </c:pt>
                <c:pt idx="19">
                  <c:v>4.0975372852282579</c:v>
                </c:pt>
                <c:pt idx="20">
                  <c:v>2.9304443135620009</c:v>
                </c:pt>
                <c:pt idx="21">
                  <c:v>5.8971869409789237</c:v>
                </c:pt>
                <c:pt idx="22">
                  <c:v>3.8828871686641797</c:v>
                </c:pt>
                <c:pt idx="23">
                  <c:v>3.7934040620197971</c:v>
                </c:pt>
                <c:pt idx="24">
                  <c:v>3.977695402771579</c:v>
                </c:pt>
                <c:pt idx="25">
                  <c:v>3.1261758624568263</c:v>
                </c:pt>
                <c:pt idx="26">
                  <c:v>1.7630488157953739</c:v>
                </c:pt>
                <c:pt idx="27">
                  <c:v>3.0013590815830447</c:v>
                </c:pt>
                <c:pt idx="28">
                  <c:v>5.106004484476192</c:v>
                </c:pt>
                <c:pt idx="29">
                  <c:v>4.1485847230502806</c:v>
                </c:pt>
                <c:pt idx="30">
                  <c:v>0.58104079186141466</c:v>
                </c:pt>
                <c:pt idx="31">
                  <c:v>0.54786503354288452</c:v>
                </c:pt>
                <c:pt idx="32">
                  <c:v>0</c:v>
                </c:pt>
                <c:pt idx="33">
                  <c:v>0</c:v>
                </c:pt>
                <c:pt idx="34">
                  <c:v>32.051418420552395</c:v>
                </c:pt>
                <c:pt idx="35">
                  <c:v>2.9992295099493491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8973-46C0-864A-94BE943B31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6971648"/>
        <c:axId val="167039360"/>
      </c:scatterChart>
      <c:valAx>
        <c:axId val="166971648"/>
        <c:scaling>
          <c:orientation val="minMax"/>
          <c:max val="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67039360"/>
        <c:crosses val="autoZero"/>
        <c:crossBetween val="midCat"/>
      </c:valAx>
      <c:valAx>
        <c:axId val="167039360"/>
        <c:scaling>
          <c:orientation val="minMax"/>
          <c:max val="8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669716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'1d'!$F$4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>
                <c:manualLayout>
                  <c:x val="-2.2351088075606516E-2"/>
                  <c:y val="-2.8782717677801391E-2"/>
                </c:manualLayout>
              </c:layout>
              <c:tx>
                <c:rich>
                  <a:bodyPr/>
                  <a:lstStyle/>
                  <a:p>
                    <a:fld id="{177F2BA8-755E-41C5-B779-62CDC7E99E9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9024-4C2C-A56A-CCDEA41420B9}"/>
                </c:ext>
              </c:extLst>
            </c:dLbl>
            <c:dLbl>
              <c:idx val="1"/>
              <c:layout>
                <c:manualLayout>
                  <c:x val="-4.6937284958773764E-2"/>
                  <c:y val="9.594239225933757E-3"/>
                </c:manualLayout>
              </c:layout>
              <c:tx>
                <c:rich>
                  <a:bodyPr/>
                  <a:lstStyle/>
                  <a:p>
                    <a:fld id="{B2AE87D4-A0B5-4D73-9528-5E6E06DC409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9024-4C2C-A56A-CCDEA41420B9}"/>
                </c:ext>
              </c:extLst>
            </c:dLbl>
            <c:dLbl>
              <c:idx val="2"/>
              <c:layout>
                <c:manualLayout>
                  <c:x val="-4.4702176151213031E-3"/>
                  <c:y val="2.5584637935823235E-2"/>
                </c:manualLayout>
              </c:layout>
              <c:tx>
                <c:rich>
                  <a:bodyPr/>
                  <a:lstStyle/>
                  <a:p>
                    <a:fld id="{0B78591A-7B48-4C7D-8E9A-3537EB757EE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9024-4C2C-A56A-CCDEA41420B9}"/>
                </c:ext>
              </c:extLst>
            </c:dLbl>
            <c:dLbl>
              <c:idx val="3"/>
              <c:layout>
                <c:manualLayout>
                  <c:x val="-4.2467067343652458E-2"/>
                  <c:y val="-1.2792318967911677E-2"/>
                </c:manualLayout>
              </c:layout>
              <c:tx>
                <c:rich>
                  <a:bodyPr/>
                  <a:lstStyle/>
                  <a:p>
                    <a:fld id="{55F30A64-E602-42F0-94D3-737A0C2EC22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9024-4C2C-A56A-CCDEA41420B9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E3379CB7-8408-4D11-802B-9CEF3933B90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94B3-4EA0-A05F-0DBA8D88A292}"/>
                </c:ext>
              </c:extLst>
            </c:dLbl>
            <c:dLbl>
              <c:idx val="5"/>
              <c:layout>
                <c:manualLayout>
                  <c:x val="-8.9404352302426063E-3"/>
                  <c:y val="-6.3961594839558383E-3"/>
                </c:manualLayout>
              </c:layout>
              <c:tx>
                <c:rich>
                  <a:bodyPr/>
                  <a:lstStyle/>
                  <a:p>
                    <a:fld id="{70D9D2A1-80A8-48F1-94AA-F34848422B9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9024-4C2C-A56A-CCDEA41420B9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A8B0258C-2E3C-451F-823C-8FCBE419C5D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9024-4C2C-A56A-CCDEA41420B9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2040B632-5D67-440E-87F1-39863D010DA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9024-4C2C-A56A-CCDEA41420B9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D379A8DE-F702-4ECE-BD00-0EF0E595FCF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9024-4C2C-A56A-CCDEA41420B9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7BEDC19C-DF41-4831-A3DC-3F0C88A3C3E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9024-4C2C-A56A-CCDEA41420B9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9C614E3F-DB29-4B56-9465-240B5DF32AB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9024-4C2C-A56A-CCDEA41420B9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3BBFB8CB-06AF-46D8-AA2E-45822CE5970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9024-4C2C-A56A-CCDEA41420B9}"/>
                </c:ext>
              </c:extLst>
            </c:dLbl>
            <c:dLbl>
              <c:idx val="12"/>
              <c:layout>
                <c:manualLayout>
                  <c:x val="-6.7266925400096961E-3"/>
                  <c:y val="1.9188478451867514E-2"/>
                </c:manualLayout>
              </c:layout>
              <c:tx>
                <c:rich>
                  <a:bodyPr/>
                  <a:lstStyle/>
                  <a:p>
                    <a:fld id="{3CDAB5CA-A733-443F-B89A-36F9101B7AF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9024-4C2C-A56A-CCDEA41420B9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96E29F14-B4BD-41FE-B89F-F5A33DA1FE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9024-4C2C-A56A-CCDEA41420B9}"/>
                </c:ext>
              </c:extLst>
            </c:dLbl>
            <c:dLbl>
              <c:idx val="14"/>
              <c:layout>
                <c:manualLayout>
                  <c:x val="-3.5761740920970508E-2"/>
                  <c:y val="1.599039870988948E-2"/>
                </c:manualLayout>
              </c:layout>
              <c:tx>
                <c:rich>
                  <a:bodyPr/>
                  <a:lstStyle/>
                  <a:p>
                    <a:fld id="{F636497B-0103-4B59-ABCC-23A4A7182C1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9024-4C2C-A56A-CCDEA41420B9}"/>
                </c:ext>
              </c:extLst>
            </c:dLbl>
            <c:dLbl>
              <c:idx val="15"/>
              <c:layout>
                <c:manualLayout>
                  <c:x val="-8.9404352302426063E-3"/>
                  <c:y val="-9.594239225933757E-3"/>
                </c:manualLayout>
              </c:layout>
              <c:tx>
                <c:rich>
                  <a:bodyPr/>
                  <a:lstStyle/>
                  <a:p>
                    <a:fld id="{F1BB2E32-5F61-42F4-AA1E-2F22A43988F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9024-4C2C-A56A-CCDEA41420B9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4030EF3E-E8CC-4F9E-92E3-6AC8E8CBC37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9024-4C2C-A56A-CCDEA41420B9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6AE148D9-5200-4F66-BCAA-81A7F69B342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9024-4C2C-A56A-CCDEA41420B9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339DA8CA-8169-4356-9AF1-9425CC70B6B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94B3-4EA0-A05F-0DBA8D88A292}"/>
                </c:ext>
              </c:extLst>
            </c:dLbl>
            <c:dLbl>
              <c:idx val="19"/>
              <c:layout>
                <c:manualLayout>
                  <c:x val="-1.1175544037803258E-2"/>
                  <c:y val="3.1980797419779191E-3"/>
                </c:manualLayout>
              </c:layout>
              <c:tx>
                <c:rich>
                  <a:bodyPr/>
                  <a:lstStyle/>
                  <a:p>
                    <a:fld id="{6718DA7D-7DEC-4FCC-BE5D-328036A6761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9024-4C2C-A56A-CCDEA41420B9}"/>
                </c:ext>
              </c:extLst>
            </c:dLbl>
            <c:dLbl>
              <c:idx val="20"/>
              <c:layout>
                <c:manualLayout>
                  <c:x val="-6.7053264226819547E-3"/>
                  <c:y val="-1.2792318967911677E-2"/>
                </c:manualLayout>
              </c:layout>
              <c:tx>
                <c:rich>
                  <a:bodyPr/>
                  <a:lstStyle/>
                  <a:p>
                    <a:fld id="{6A7020A4-F203-47AE-B6DA-08D86E9C83C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9024-4C2C-A56A-CCDEA41420B9}"/>
                </c:ext>
              </c:extLst>
            </c:dLbl>
            <c:dLbl>
              <c:idx val="21"/>
              <c:layout>
                <c:manualLayout>
                  <c:x val="-8.9404352302426063E-3"/>
                  <c:y val="-9.594239225933875E-3"/>
                </c:manualLayout>
              </c:layout>
              <c:tx>
                <c:rich>
                  <a:bodyPr/>
                  <a:lstStyle/>
                  <a:p>
                    <a:fld id="{8CC21D38-B093-40EC-8CCA-AABE153BB0D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9024-4C2C-A56A-CCDEA41420B9}"/>
                </c:ext>
              </c:extLst>
            </c:dLbl>
            <c:dLbl>
              <c:idx val="22"/>
              <c:layout>
                <c:manualLayout>
                  <c:x val="-2.9149001006708766E-2"/>
                  <c:y val="-2.8782717677801273E-2"/>
                </c:manualLayout>
              </c:layout>
              <c:tx>
                <c:rich>
                  <a:bodyPr/>
                  <a:lstStyle/>
                  <a:p>
                    <a:fld id="{DCA18F54-2E09-4512-8956-BD56CE06D1D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6-9024-4C2C-A56A-CCDEA41420B9}"/>
                </c:ext>
              </c:extLst>
            </c:dLbl>
            <c:dLbl>
              <c:idx val="23"/>
              <c:layout>
                <c:manualLayout>
                  <c:x val="-8.1953042882012525E-17"/>
                  <c:y val="-9.594239225933757E-3"/>
                </c:manualLayout>
              </c:layout>
              <c:tx>
                <c:rich>
                  <a:bodyPr/>
                  <a:lstStyle/>
                  <a:p>
                    <a:fld id="{23590DF8-A8A7-49A4-86F5-D2ABF0B8746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9024-4C2C-A56A-CCDEA41420B9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27E11838-DBB6-4727-83DB-8A1C3AD53F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9024-4C2C-A56A-CCDEA41420B9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33FC29CC-2DCB-4B94-9D66-F0116389D7C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9024-4C2C-A56A-CCDEA41420B9}"/>
                </c:ext>
              </c:extLst>
            </c:dLbl>
            <c:dLbl>
              <c:idx val="26"/>
              <c:layout>
                <c:manualLayout>
                  <c:x val="-1.1175544037803258E-2"/>
                  <c:y val="9.5942392259336408E-3"/>
                </c:manualLayout>
              </c:layout>
              <c:tx>
                <c:rich>
                  <a:bodyPr/>
                  <a:lstStyle/>
                  <a:p>
                    <a:fld id="{EB70CA88-E42A-4B7A-A094-8388D9184C3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9024-4C2C-A56A-CCDEA41420B9}"/>
                </c:ext>
              </c:extLst>
            </c:dLbl>
            <c:dLbl>
              <c:idx val="27"/>
              <c:layout>
                <c:manualLayout>
                  <c:x val="0"/>
                  <c:y val="1.9188478451867514E-2"/>
                </c:manualLayout>
              </c:layout>
              <c:tx>
                <c:rich>
                  <a:bodyPr/>
                  <a:lstStyle/>
                  <a:p>
                    <a:fld id="{49A4BE2C-8B95-4487-ABF7-F6D3E0E9B55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9024-4C2C-A56A-CCDEA41420B9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0D792854-6366-46CC-BECC-D026B3D3384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9024-4C2C-A56A-CCDEA41420B9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D491D4BF-3405-415B-B2B0-FC4F33402B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9024-4C2C-A56A-CCDEA41420B9}"/>
                </c:ext>
              </c:extLst>
            </c:dLbl>
            <c:dLbl>
              <c:idx val="30"/>
              <c:layout>
                <c:manualLayout>
                  <c:x val="-4.2602386086728096E-2"/>
                  <c:y val="2.8782717677801273E-2"/>
                </c:manualLayout>
              </c:layout>
              <c:tx>
                <c:rich>
                  <a:bodyPr/>
                  <a:lstStyle/>
                  <a:p>
                    <a:fld id="{5A68FF42-56A7-445C-B2A2-8A8FBACC22C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9024-4C2C-A56A-CCDEA41420B9}"/>
                </c:ext>
              </c:extLst>
            </c:dLbl>
            <c:dLbl>
              <c:idx val="31"/>
              <c:layout>
                <c:manualLayout>
                  <c:x val="-6.7266925400097169E-3"/>
                  <c:y val="-1.9188478451867514E-2"/>
                </c:manualLayout>
              </c:layout>
              <c:tx>
                <c:rich>
                  <a:bodyPr/>
                  <a:lstStyle/>
                  <a:p>
                    <a:fld id="{77CB3403-899E-4A79-9410-93F58E0AACE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9024-4C2C-A56A-CCDEA41420B9}"/>
                </c:ext>
              </c:extLst>
            </c:dLbl>
            <c:dLbl>
              <c:idx val="32"/>
              <c:layout>
                <c:manualLayout>
                  <c:x val="-8.9689233866795948E-3"/>
                  <c:y val="-4.1575036645712833E-2"/>
                </c:manualLayout>
              </c:layout>
              <c:tx>
                <c:rich>
                  <a:bodyPr/>
                  <a:lstStyle/>
                  <a:p>
                    <a:fld id="{787B71A5-BDB8-4086-9249-BAEA1F1FD0F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0-9024-4C2C-A56A-CCDEA41420B9}"/>
                </c:ext>
              </c:extLst>
            </c:dLbl>
            <c:dLbl>
              <c:idx val="33"/>
              <c:layout>
                <c:manualLayout>
                  <c:x val="-1.3453385080019403E-2"/>
                  <c:y val="-7.9951993549447972E-2"/>
                </c:manualLayout>
              </c:layout>
              <c:tx>
                <c:rich>
                  <a:bodyPr/>
                  <a:lstStyle/>
                  <a:p>
                    <a:fld id="{1DC2B533-A3AC-4E16-BD9A-9FDD288FABE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9024-4C2C-A56A-CCDEA41420B9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C7EC6B81-E1EC-4F09-A867-414D3F8F1FF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9024-4C2C-A56A-CCDEA41420B9}"/>
                </c:ext>
              </c:extLst>
            </c:dLbl>
            <c:dLbl>
              <c:idx val="35"/>
              <c:layout>
                <c:manualLayout>
                  <c:x val="-1.7880870460485213E-2"/>
                  <c:y val="-1.5990398709889712E-2"/>
                </c:manualLayout>
              </c:layout>
              <c:tx>
                <c:rich>
                  <a:bodyPr/>
                  <a:lstStyle/>
                  <a:p>
                    <a:fld id="{CAFADDD0-CE34-49A9-8439-73E90306C93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9024-4C2C-A56A-CCDEA41420B9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9024-4C2C-A56A-CCDEA41420B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'1d'!$E$5:$E$41</c:f>
              <c:numCache>
                <c:formatCode>General</c:formatCode>
                <c:ptCount val="37"/>
                <c:pt idx="0">
                  <c:v>5.8460405754031353</c:v>
                </c:pt>
                <c:pt idx="1">
                  <c:v>2.977287649691319</c:v>
                </c:pt>
                <c:pt idx="2">
                  <c:v>3.7346419486224329</c:v>
                </c:pt>
                <c:pt idx="3">
                  <c:v>5.7432842302548552</c:v>
                </c:pt>
                <c:pt idx="4">
                  <c:v>0</c:v>
                </c:pt>
                <c:pt idx="5">
                  <c:v>3.4618435278743851</c:v>
                </c:pt>
                <c:pt idx="6">
                  <c:v>1.2987678854418883</c:v>
                </c:pt>
                <c:pt idx="7">
                  <c:v>2.3877256468555208</c:v>
                </c:pt>
                <c:pt idx="8">
                  <c:v>1.9415751840928521</c:v>
                </c:pt>
                <c:pt idx="9">
                  <c:v>4.4703079582496148</c:v>
                </c:pt>
                <c:pt idx="10">
                  <c:v>1.6316074850132243</c:v>
                </c:pt>
                <c:pt idx="11">
                  <c:v>17.271846787086574</c:v>
                </c:pt>
                <c:pt idx="12">
                  <c:v>3.3835074616508747</c:v>
                </c:pt>
                <c:pt idx="13">
                  <c:v>7.7566889739407454</c:v>
                </c:pt>
                <c:pt idx="14">
                  <c:v>5.7807103070162658</c:v>
                </c:pt>
                <c:pt idx="15">
                  <c:v>1.2812131673217126</c:v>
                </c:pt>
                <c:pt idx="16">
                  <c:v>3.1650754573630624</c:v>
                </c:pt>
                <c:pt idx="17">
                  <c:v>22.548968339640005</c:v>
                </c:pt>
                <c:pt idx="18">
                  <c:v>0</c:v>
                </c:pt>
                <c:pt idx="19">
                  <c:v>4.0975372852282579</c:v>
                </c:pt>
                <c:pt idx="20">
                  <c:v>2.9304443135620009</c:v>
                </c:pt>
                <c:pt idx="21">
                  <c:v>5.8971869409789237</c:v>
                </c:pt>
                <c:pt idx="22">
                  <c:v>3.8828871686641797</c:v>
                </c:pt>
                <c:pt idx="23">
                  <c:v>3.7934040620197971</c:v>
                </c:pt>
                <c:pt idx="24">
                  <c:v>3.977695402771579</c:v>
                </c:pt>
                <c:pt idx="25">
                  <c:v>3.1261758624568263</c:v>
                </c:pt>
                <c:pt idx="26">
                  <c:v>1.7630488157953739</c:v>
                </c:pt>
                <c:pt idx="27">
                  <c:v>3.0013590815830447</c:v>
                </c:pt>
                <c:pt idx="28">
                  <c:v>5.106004484476192</c:v>
                </c:pt>
                <c:pt idx="29">
                  <c:v>4.1485847230502806</c:v>
                </c:pt>
                <c:pt idx="30">
                  <c:v>0.58104079186141466</c:v>
                </c:pt>
                <c:pt idx="31">
                  <c:v>0.54786503354288452</c:v>
                </c:pt>
                <c:pt idx="32">
                  <c:v>0</c:v>
                </c:pt>
                <c:pt idx="33">
                  <c:v>0</c:v>
                </c:pt>
                <c:pt idx="34">
                  <c:v>32.051418420552395</c:v>
                </c:pt>
                <c:pt idx="35">
                  <c:v>2.9992295099493491</c:v>
                </c:pt>
                <c:pt idx="36">
                  <c:v>0</c:v>
                </c:pt>
              </c:numCache>
            </c:numRef>
          </c:xVal>
          <c:yVal>
            <c:numRef>
              <c:f>'1d'!$F$5:$F$41</c:f>
              <c:numCache>
                <c:formatCode>General</c:formatCode>
                <c:ptCount val="37"/>
                <c:pt idx="0">
                  <c:v>0.62985562637277481</c:v>
                </c:pt>
                <c:pt idx="1">
                  <c:v>0.43330548350199194</c:v>
                </c:pt>
                <c:pt idx="2">
                  <c:v>0.72688149520735024</c:v>
                </c:pt>
                <c:pt idx="3">
                  <c:v>0.43900033318995418</c:v>
                </c:pt>
                <c:pt idx="4">
                  <c:v>0</c:v>
                </c:pt>
                <c:pt idx="5">
                  <c:v>0.57977523630724737</c:v>
                </c:pt>
                <c:pt idx="6">
                  <c:v>0.15730184563054864</c:v>
                </c:pt>
                <c:pt idx="7">
                  <c:v>1.1499997030297247</c:v>
                </c:pt>
                <c:pt idx="8">
                  <c:v>0.27524215798066698</c:v>
                </c:pt>
                <c:pt idx="9">
                  <c:v>0.63061930108659747</c:v>
                </c:pt>
                <c:pt idx="10">
                  <c:v>0.44577938478351237</c:v>
                </c:pt>
                <c:pt idx="11">
                  <c:v>0.29028671488170071</c:v>
                </c:pt>
                <c:pt idx="12">
                  <c:v>0.49490085594714728</c:v>
                </c:pt>
                <c:pt idx="13">
                  <c:v>2.3579566406471217</c:v>
                </c:pt>
                <c:pt idx="14">
                  <c:v>0.30241311915861108</c:v>
                </c:pt>
                <c:pt idx="15">
                  <c:v>0.44429467089021024</c:v>
                </c:pt>
                <c:pt idx="16">
                  <c:v>1.7611937132268001</c:v>
                </c:pt>
                <c:pt idx="17">
                  <c:v>0.28704583661413691</c:v>
                </c:pt>
                <c:pt idx="18">
                  <c:v>0</c:v>
                </c:pt>
                <c:pt idx="19">
                  <c:v>0.58052104212787814</c:v>
                </c:pt>
                <c:pt idx="20">
                  <c:v>0.84693559898546444</c:v>
                </c:pt>
                <c:pt idx="21">
                  <c:v>0.34579735865597599</c:v>
                </c:pt>
                <c:pt idx="22">
                  <c:v>0.85435790826007774</c:v>
                </c:pt>
                <c:pt idx="23">
                  <c:v>0.63582803636495222</c:v>
                </c:pt>
                <c:pt idx="24">
                  <c:v>0.14222316709075883</c:v>
                </c:pt>
                <c:pt idx="25">
                  <c:v>4.2259387432477417E-2</c:v>
                </c:pt>
                <c:pt idx="26">
                  <c:v>0.2108361421624724</c:v>
                </c:pt>
                <c:pt idx="27">
                  <c:v>0.53867721781088318</c:v>
                </c:pt>
                <c:pt idx="28">
                  <c:v>0</c:v>
                </c:pt>
                <c:pt idx="29">
                  <c:v>0.92964219574060869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0.56002317429305015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'1d'!$B$5:$B$40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9024-4C2C-A56A-CCDEA41420B9}"/>
            </c:ext>
          </c:extLst>
        </c:ser>
        <c:ser>
          <c:idx val="1"/>
          <c:order val="1"/>
          <c:tx>
            <c:strRef>
              <c:f>'1d'!$G$4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'1d'!$E$5:$E$41</c:f>
              <c:numCache>
                <c:formatCode>General</c:formatCode>
                <c:ptCount val="37"/>
                <c:pt idx="0">
                  <c:v>5.8460405754031353</c:v>
                </c:pt>
                <c:pt idx="1">
                  <c:v>2.977287649691319</c:v>
                </c:pt>
                <c:pt idx="2">
                  <c:v>3.7346419486224329</c:v>
                </c:pt>
                <c:pt idx="3">
                  <c:v>5.7432842302548552</c:v>
                </c:pt>
                <c:pt idx="4">
                  <c:v>0</c:v>
                </c:pt>
                <c:pt idx="5">
                  <c:v>3.4618435278743851</c:v>
                </c:pt>
                <c:pt idx="6">
                  <c:v>1.2987678854418883</c:v>
                </c:pt>
                <c:pt idx="7">
                  <c:v>2.3877256468555208</c:v>
                </c:pt>
                <c:pt idx="8">
                  <c:v>1.9415751840928521</c:v>
                </c:pt>
                <c:pt idx="9">
                  <c:v>4.4703079582496148</c:v>
                </c:pt>
                <c:pt idx="10">
                  <c:v>1.6316074850132243</c:v>
                </c:pt>
                <c:pt idx="11">
                  <c:v>17.271846787086574</c:v>
                </c:pt>
                <c:pt idx="12">
                  <c:v>3.3835074616508747</c:v>
                </c:pt>
                <c:pt idx="13">
                  <c:v>7.7566889739407454</c:v>
                </c:pt>
                <c:pt idx="14">
                  <c:v>5.7807103070162658</c:v>
                </c:pt>
                <c:pt idx="15">
                  <c:v>1.2812131673217126</c:v>
                </c:pt>
                <c:pt idx="16">
                  <c:v>3.1650754573630624</c:v>
                </c:pt>
                <c:pt idx="17">
                  <c:v>22.548968339640005</c:v>
                </c:pt>
                <c:pt idx="18">
                  <c:v>0</c:v>
                </c:pt>
                <c:pt idx="19">
                  <c:v>4.0975372852282579</c:v>
                </c:pt>
                <c:pt idx="20">
                  <c:v>2.9304443135620009</c:v>
                </c:pt>
                <c:pt idx="21">
                  <c:v>5.8971869409789237</c:v>
                </c:pt>
                <c:pt idx="22">
                  <c:v>3.8828871686641797</c:v>
                </c:pt>
                <c:pt idx="23">
                  <c:v>3.7934040620197971</c:v>
                </c:pt>
                <c:pt idx="24">
                  <c:v>3.977695402771579</c:v>
                </c:pt>
                <c:pt idx="25">
                  <c:v>3.1261758624568263</c:v>
                </c:pt>
                <c:pt idx="26">
                  <c:v>1.7630488157953739</c:v>
                </c:pt>
                <c:pt idx="27">
                  <c:v>3.0013590815830447</c:v>
                </c:pt>
                <c:pt idx="28">
                  <c:v>5.106004484476192</c:v>
                </c:pt>
                <c:pt idx="29">
                  <c:v>4.1485847230502806</c:v>
                </c:pt>
                <c:pt idx="30">
                  <c:v>0.58104079186141466</c:v>
                </c:pt>
                <c:pt idx="31">
                  <c:v>0.54786503354288452</c:v>
                </c:pt>
                <c:pt idx="32">
                  <c:v>0</c:v>
                </c:pt>
                <c:pt idx="33">
                  <c:v>0</c:v>
                </c:pt>
                <c:pt idx="34">
                  <c:v>32.051418420552395</c:v>
                </c:pt>
                <c:pt idx="35">
                  <c:v>2.9992295099493491</c:v>
                </c:pt>
                <c:pt idx="36">
                  <c:v>0</c:v>
                </c:pt>
              </c:numCache>
            </c:numRef>
          </c:xVal>
          <c:yVal>
            <c:numRef>
              <c:f>'1d'!$G$5:$G$41</c:f>
              <c:numCache>
                <c:formatCode>General</c:formatCode>
                <c:ptCount val="37"/>
                <c:pt idx="0">
                  <c:v>5.8460405754031353</c:v>
                </c:pt>
                <c:pt idx="1">
                  <c:v>2.977287649691319</c:v>
                </c:pt>
                <c:pt idx="2">
                  <c:v>3.7346419486224329</c:v>
                </c:pt>
                <c:pt idx="3">
                  <c:v>5.7432842302548552</c:v>
                </c:pt>
                <c:pt idx="4">
                  <c:v>0</c:v>
                </c:pt>
                <c:pt idx="5">
                  <c:v>3.4618435278743851</c:v>
                </c:pt>
                <c:pt idx="6">
                  <c:v>1.2987678854418883</c:v>
                </c:pt>
                <c:pt idx="7">
                  <c:v>2.3877256468555208</c:v>
                </c:pt>
                <c:pt idx="8">
                  <c:v>1.9415751840928521</c:v>
                </c:pt>
                <c:pt idx="9">
                  <c:v>4.4703079582496148</c:v>
                </c:pt>
                <c:pt idx="10">
                  <c:v>1.6316074850132243</c:v>
                </c:pt>
                <c:pt idx="11">
                  <c:v>17.271846787086574</c:v>
                </c:pt>
                <c:pt idx="12">
                  <c:v>3.3835074616508747</c:v>
                </c:pt>
                <c:pt idx="13">
                  <c:v>7.7566889739407454</c:v>
                </c:pt>
                <c:pt idx="14">
                  <c:v>5.7807103070162658</c:v>
                </c:pt>
                <c:pt idx="15">
                  <c:v>1.2812131673217126</c:v>
                </c:pt>
                <c:pt idx="16">
                  <c:v>3.1650754573630624</c:v>
                </c:pt>
                <c:pt idx="17">
                  <c:v>22.548968339640005</c:v>
                </c:pt>
                <c:pt idx="18">
                  <c:v>0</c:v>
                </c:pt>
                <c:pt idx="19">
                  <c:v>4.0975372852282579</c:v>
                </c:pt>
                <c:pt idx="20">
                  <c:v>2.9304443135620009</c:v>
                </c:pt>
                <c:pt idx="21">
                  <c:v>5.8971869409789237</c:v>
                </c:pt>
                <c:pt idx="22">
                  <c:v>3.8828871686641797</c:v>
                </c:pt>
                <c:pt idx="23">
                  <c:v>3.7934040620197971</c:v>
                </c:pt>
                <c:pt idx="24">
                  <c:v>3.977695402771579</c:v>
                </c:pt>
                <c:pt idx="25">
                  <c:v>3.1261758624568263</c:v>
                </c:pt>
                <c:pt idx="26">
                  <c:v>1.7630488157953739</c:v>
                </c:pt>
                <c:pt idx="27">
                  <c:v>3.0013590815830447</c:v>
                </c:pt>
                <c:pt idx="28">
                  <c:v>5.106004484476192</c:v>
                </c:pt>
                <c:pt idx="29">
                  <c:v>4.1485847230502806</c:v>
                </c:pt>
                <c:pt idx="30">
                  <c:v>0.58104079186141466</c:v>
                </c:pt>
                <c:pt idx="31">
                  <c:v>0.54786503354288452</c:v>
                </c:pt>
                <c:pt idx="32">
                  <c:v>0</c:v>
                </c:pt>
                <c:pt idx="33">
                  <c:v>0</c:v>
                </c:pt>
                <c:pt idx="34">
                  <c:v>32.051418420552395</c:v>
                </c:pt>
                <c:pt idx="35">
                  <c:v>2.9992295099493491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9024-4C2C-A56A-CCDEA41420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257216"/>
        <c:axId val="167259136"/>
      </c:scatterChart>
      <c:valAx>
        <c:axId val="167257216"/>
        <c:scaling>
          <c:orientation val="minMax"/>
          <c:max val="3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67259136"/>
        <c:crosses val="autoZero"/>
        <c:crossBetween val="midCat"/>
      </c:valAx>
      <c:valAx>
        <c:axId val="167259136"/>
        <c:scaling>
          <c:orientation val="minMax"/>
          <c:max val="3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672572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'2c'!$H$5:$H$40</c:f>
              <c:numCache>
                <c:formatCode>0%</c:formatCode>
                <c:ptCount val="36"/>
                <c:pt idx="0">
                  <c:v>0.82374776520284665</c:v>
                </c:pt>
                <c:pt idx="1">
                  <c:v>2.2511538256367785</c:v>
                </c:pt>
                <c:pt idx="2">
                  <c:v>0.7735235106607159</c:v>
                </c:pt>
                <c:pt idx="3">
                  <c:v>0.25018449844744078</c:v>
                </c:pt>
                <c:pt idx="4">
                  <c:v>0</c:v>
                </c:pt>
                <c:pt idx="5">
                  <c:v>0.51580673410163658</c:v>
                </c:pt>
                <c:pt idx="6">
                  <c:v>0.48894030829820345</c:v>
                </c:pt>
                <c:pt idx="7">
                  <c:v>1.3373539320736481</c:v>
                </c:pt>
                <c:pt idx="8">
                  <c:v>0.2566103275621357</c:v>
                </c:pt>
                <c:pt idx="9">
                  <c:v>3.2010510204648619</c:v>
                </c:pt>
                <c:pt idx="10">
                  <c:v>3.0420331386492565</c:v>
                </c:pt>
                <c:pt idx="11">
                  <c:v>0.65046722192861417</c:v>
                </c:pt>
                <c:pt idx="12">
                  <c:v>1.1381681074079688</c:v>
                </c:pt>
                <c:pt idx="13">
                  <c:v>0.71528987686877066</c:v>
                </c:pt>
                <c:pt idx="14">
                  <c:v>0.53221701460442516</c:v>
                </c:pt>
                <c:pt idx="15">
                  <c:v>1.4313655885223353</c:v>
                </c:pt>
                <c:pt idx="16">
                  <c:v>1.3119532410632042</c:v>
                </c:pt>
                <c:pt idx="17">
                  <c:v>0.21128746837446494</c:v>
                </c:pt>
                <c:pt idx="18">
                  <c:v>0</c:v>
                </c:pt>
                <c:pt idx="19">
                  <c:v>0.73675036590274112</c:v>
                </c:pt>
                <c:pt idx="20">
                  <c:v>1.287531140515441</c:v>
                </c:pt>
                <c:pt idx="21">
                  <c:v>0.59368417906169668</c:v>
                </c:pt>
                <c:pt idx="22">
                  <c:v>2.1768936905446865</c:v>
                </c:pt>
                <c:pt idx="23">
                  <c:v>0.99880285778584232</c:v>
                </c:pt>
                <c:pt idx="24">
                  <c:v>0.13839387392221172</c:v>
                </c:pt>
                <c:pt idx="25">
                  <c:v>2.7489586248197777</c:v>
                </c:pt>
                <c:pt idx="26">
                  <c:v>1.1912256484292598</c:v>
                </c:pt>
                <c:pt idx="27">
                  <c:v>1.9459189050927828</c:v>
                </c:pt>
                <c:pt idx="28">
                  <c:v>0.38412160740220241</c:v>
                </c:pt>
                <c:pt idx="29">
                  <c:v>1.2712101765723121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1.7518893448260151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52-428A-8427-AAB70D1224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840576"/>
        <c:axId val="40866944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'2c'!$B$5:$B$40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'2c'!$I$5:$I$40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52-428A-8427-AAB70D1224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840576"/>
        <c:axId val="40866944"/>
      </c:lineChart>
      <c:catAx>
        <c:axId val="40840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0866944"/>
        <c:crosses val="autoZero"/>
        <c:auto val="1"/>
        <c:lblAlgn val="ctr"/>
        <c:lblOffset val="100"/>
        <c:noMultiLvlLbl val="0"/>
      </c:catAx>
      <c:valAx>
        <c:axId val="40866944"/>
        <c:scaling>
          <c:orientation val="minMax"/>
          <c:max val="3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08405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'2c'!$F$4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DBA32EA9-7909-40CD-8728-1081E92A22C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454E-4113-890D-CE83105435AA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E50D917A-5285-4F00-9078-D6666A0BC77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454E-4113-890D-CE83105435AA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C753BA77-83A6-4D26-AC49-D9F91FA5B62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454E-4113-890D-CE83105435AA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B02AD2DD-673A-41E0-B334-3ABD90CBC4E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454E-4113-890D-CE83105435AA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DC2BA6A1-81C3-4667-9FED-84D434A30D8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454E-4113-890D-CE83105435AA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D59FE892-6278-4A82-99CC-1F0CEF66016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454E-4113-890D-CE83105435AA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EDE44A52-5809-4251-AB23-57761DC667C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454E-4113-890D-CE83105435AA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1B38B03A-FB33-4B3F-B600-400338B3B99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454E-4113-890D-CE83105435AA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F625D802-AD14-4DF0-AFD9-3A66A1D76BA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454E-4113-890D-CE83105435AA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E3C46744-DCF5-413D-A8E8-6B1CA30EF9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454E-4113-890D-CE83105435AA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F393FAF1-D52E-4DC7-A6BE-070D4BAC083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454E-4113-890D-CE83105435AA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40F893D9-7325-425E-B221-C136C6B3EAE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454E-4113-890D-CE83105435AA}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fld id="{6D4DC33D-C157-426C-9B0E-869563EA4D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454E-4113-890D-CE83105435AA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900101C6-623E-4CE4-898F-F46EC7F5225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454E-4113-890D-CE83105435AA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64156E89-A1C7-4138-8A6C-0FAAEC6AEF3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454E-4113-890D-CE83105435AA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E2E847D2-C7A1-4D6D-A8DF-584B1521B36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454E-4113-890D-CE83105435AA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08762F38-6142-43E9-A510-420C3CABCC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454E-4113-890D-CE83105435AA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8E36A168-3889-467A-901A-3EF03A2B6C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454E-4113-890D-CE83105435AA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A7A3C204-FF93-4043-BCD3-F72C3D73E3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454E-4113-890D-CE83105435AA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4CE397A5-94AB-4C0C-B17C-DBAE411BA3E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454E-4113-890D-CE83105435AA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C1C7FF0D-A008-4AFA-A84B-3A9CE16B3E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454E-4113-890D-CE83105435AA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0CD3D73A-A8EE-4C7D-A20A-6C842FCE02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454E-4113-890D-CE83105435AA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DD4D829B-12F1-4283-8A9B-2956A98B3D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454E-4113-890D-CE83105435AA}"/>
                </c:ext>
              </c:extLst>
            </c:dLbl>
            <c:dLbl>
              <c:idx val="23"/>
              <c:layout/>
              <c:tx>
                <c:rich>
                  <a:bodyPr/>
                  <a:lstStyle/>
                  <a:p>
                    <a:fld id="{3D7F946F-C62F-4707-9FA6-128AABEF80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454E-4113-890D-CE83105435AA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5AC70F20-9847-4C97-8173-DD8F7B6E233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454E-4113-890D-CE83105435AA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F520FF18-65FF-4753-A1BC-97E3DFA2659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454E-4113-890D-CE83105435AA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F2A13B5B-DE64-4F20-8AF5-968DB9C5DA1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454E-4113-890D-CE83105435AA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DACEE3DE-B3A5-4BCC-8C33-483EE69AE2E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454E-4113-890D-CE83105435AA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60CB0619-278E-4095-9B70-B48403457F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454E-4113-890D-CE83105435AA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27A6B736-83D7-4C71-A94E-B3E58022EE2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454E-4113-890D-CE83105435AA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C75B4698-9569-48BE-B3EC-E8CBE1FB39E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454E-4113-890D-CE83105435AA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79DED0F7-B6CC-4F16-99AD-51BF459E8CD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454E-4113-890D-CE83105435AA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49097C29-379D-42C6-A3E1-7B604D2E8A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454E-4113-890D-CE83105435AA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4A699CE9-72E0-491D-88FD-611363CB1DD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454E-4113-890D-CE83105435AA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B0F45FF3-8584-4F18-BCBE-712BBD2A31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454E-4113-890D-CE83105435AA}"/>
                </c:ext>
              </c:extLst>
            </c:dLbl>
            <c:dLbl>
              <c:idx val="35"/>
              <c:layout/>
              <c:tx>
                <c:rich>
                  <a:bodyPr/>
                  <a:lstStyle/>
                  <a:p>
                    <a:fld id="{F03B2A6A-C188-4D67-8DC0-5B98BA3CDE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454E-4113-890D-CE83105435AA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454E-4113-890D-CE83105435A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0"/>
              </c:ext>
            </c:extLst>
          </c:dLbls>
          <c:xVal>
            <c:numRef>
              <c:f>'2c'!$E$5:$E$41</c:f>
              <c:numCache>
                <c:formatCode>General</c:formatCode>
                <c:ptCount val="37"/>
                <c:pt idx="0">
                  <c:v>2.3366818074398958</c:v>
                </c:pt>
                <c:pt idx="1">
                  <c:v>2.6282660139959066</c:v>
                </c:pt>
                <c:pt idx="2">
                  <c:v>2.7587964652684147</c:v>
                </c:pt>
                <c:pt idx="3">
                  <c:v>6.6009718744187582</c:v>
                </c:pt>
                <c:pt idx="4">
                  <c:v>0</c:v>
                </c:pt>
                <c:pt idx="5">
                  <c:v>3.4272499494931581</c:v>
                </c:pt>
                <c:pt idx="6">
                  <c:v>1.4653432977326202</c:v>
                </c:pt>
                <c:pt idx="7">
                  <c:v>1.4394930103627845</c:v>
                </c:pt>
                <c:pt idx="8">
                  <c:v>1.211779716508006</c:v>
                </c:pt>
                <c:pt idx="9">
                  <c:v>1.7738179301462988</c:v>
                </c:pt>
                <c:pt idx="10">
                  <c:v>1.536437026359021</c:v>
                </c:pt>
                <c:pt idx="11">
                  <c:v>2.5555480633032914</c:v>
                </c:pt>
                <c:pt idx="12">
                  <c:v>1.9216945465619311</c:v>
                </c:pt>
                <c:pt idx="13">
                  <c:v>4.3586315279556276</c:v>
                </c:pt>
                <c:pt idx="14">
                  <c:v>3.6667073105238268</c:v>
                </c:pt>
                <c:pt idx="15">
                  <c:v>0.90088234759221852</c:v>
                </c:pt>
                <c:pt idx="16">
                  <c:v>5.8155208896732491</c:v>
                </c:pt>
                <c:pt idx="17">
                  <c:v>14.064391820491551</c:v>
                </c:pt>
                <c:pt idx="18">
                  <c:v>0</c:v>
                </c:pt>
                <c:pt idx="19">
                  <c:v>2.1721801754165466</c:v>
                </c:pt>
                <c:pt idx="20">
                  <c:v>2.0814824407522039</c:v>
                </c:pt>
                <c:pt idx="21">
                  <c:v>3.2602823503462481</c:v>
                </c:pt>
                <c:pt idx="22">
                  <c:v>2.4112006954224694</c:v>
                </c:pt>
                <c:pt idx="23">
                  <c:v>2.0732585683823892</c:v>
                </c:pt>
                <c:pt idx="24">
                  <c:v>5.3718534197805274</c:v>
                </c:pt>
                <c:pt idx="25">
                  <c:v>0.74910978751974655</c:v>
                </c:pt>
                <c:pt idx="26">
                  <c:v>0.77464777047143074</c:v>
                </c:pt>
                <c:pt idx="27">
                  <c:v>0.76894778541310749</c:v>
                </c:pt>
                <c:pt idx="28">
                  <c:v>1.8415364395891149</c:v>
                </c:pt>
                <c:pt idx="29">
                  <c:v>2.978327134816273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0.56666661847180999</c:v>
                </c:pt>
                <c:pt idx="35">
                  <c:v>1.872871052852074</c:v>
                </c:pt>
                <c:pt idx="36">
                  <c:v>0</c:v>
                </c:pt>
              </c:numCache>
            </c:numRef>
          </c:xVal>
          <c:yVal>
            <c:numRef>
              <c:f>'2c'!$F$5:$F$41</c:f>
              <c:numCache>
                <c:formatCode>General</c:formatCode>
                <c:ptCount val="37"/>
                <c:pt idx="0">
                  <c:v>1.9248364168687626</c:v>
                </c:pt>
                <c:pt idx="1">
                  <c:v>5.9166310921980116</c:v>
                </c:pt>
                <c:pt idx="2">
                  <c:v>2.1339939270127979</c:v>
                </c:pt>
                <c:pt idx="3">
                  <c:v>1.6514608376671203</c:v>
                </c:pt>
                <c:pt idx="4">
                  <c:v>0</c:v>
                </c:pt>
                <c:pt idx="5">
                  <c:v>1.7677986033980648</c:v>
                </c:pt>
                <c:pt idx="6">
                  <c:v>0.71646540375609347</c:v>
                </c:pt>
                <c:pt idx="7">
                  <c:v>1.9251116376012025</c:v>
                </c:pt>
                <c:pt idx="8">
                  <c:v>0.31095518998627136</c:v>
                </c:pt>
                <c:pt idx="9">
                  <c:v>5.6780816954136792</c:v>
                </c:pt>
                <c:pt idx="10">
                  <c:v>4.6738923496318634</c:v>
                </c:pt>
                <c:pt idx="11">
                  <c:v>1.6623002492419423</c:v>
                </c:pt>
                <c:pt idx="12">
                  <c:v>2.187211445076608</c:v>
                </c:pt>
                <c:pt idx="13">
                  <c:v>3.1176850089477224</c:v>
                </c:pt>
                <c:pt idx="14">
                  <c:v>1.951484018235212</c:v>
                </c:pt>
                <c:pt idx="15">
                  <c:v>1.2894919916507188</c:v>
                </c:pt>
                <c:pt idx="16">
                  <c:v>7.6296914796775877</c:v>
                </c:pt>
                <c:pt idx="17">
                  <c:v>2.9716297419781919</c:v>
                </c:pt>
                <c:pt idx="18">
                  <c:v>0</c:v>
                </c:pt>
                <c:pt idx="19">
                  <c:v>1.6003545390448211</c:v>
                </c:pt>
                <c:pt idx="20">
                  <c:v>2.6799734609045491</c:v>
                </c:pt>
                <c:pt idx="21">
                  <c:v>1.9355780506746512</c:v>
                </c:pt>
                <c:pt idx="22">
                  <c:v>5.2489275805021345</c:v>
                </c:pt>
                <c:pt idx="23">
                  <c:v>2.0707765830293146</c:v>
                </c:pt>
                <c:pt idx="24">
                  <c:v>0.74343160490570814</c:v>
                </c:pt>
                <c:pt idx="25">
                  <c:v>2.0592718113393182</c:v>
                </c:pt>
                <c:pt idx="26">
                  <c:v>0.92278029268411044</c:v>
                </c:pt>
                <c:pt idx="27">
                  <c:v>1.4963100326645942</c:v>
                </c:pt>
                <c:pt idx="28">
                  <c:v>0.70737393726469966</c:v>
                </c:pt>
                <c:pt idx="29">
                  <c:v>3.7860797629399023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3.281062841724629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'2c'!$B$5:$B$40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454E-4113-890D-CE83105435AA}"/>
            </c:ext>
          </c:extLst>
        </c:ser>
        <c:ser>
          <c:idx val="1"/>
          <c:order val="1"/>
          <c:tx>
            <c:strRef>
              <c:f>'2c'!$G$4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'2c'!$E$5:$E$41</c:f>
              <c:numCache>
                <c:formatCode>General</c:formatCode>
                <c:ptCount val="37"/>
                <c:pt idx="0">
                  <c:v>2.3366818074398958</c:v>
                </c:pt>
                <c:pt idx="1">
                  <c:v>2.6282660139959066</c:v>
                </c:pt>
                <c:pt idx="2">
                  <c:v>2.7587964652684147</c:v>
                </c:pt>
                <c:pt idx="3">
                  <c:v>6.6009718744187582</c:v>
                </c:pt>
                <c:pt idx="4">
                  <c:v>0</c:v>
                </c:pt>
                <c:pt idx="5">
                  <c:v>3.4272499494931581</c:v>
                </c:pt>
                <c:pt idx="6">
                  <c:v>1.4653432977326202</c:v>
                </c:pt>
                <c:pt idx="7">
                  <c:v>1.4394930103627845</c:v>
                </c:pt>
                <c:pt idx="8">
                  <c:v>1.211779716508006</c:v>
                </c:pt>
                <c:pt idx="9">
                  <c:v>1.7738179301462988</c:v>
                </c:pt>
                <c:pt idx="10">
                  <c:v>1.536437026359021</c:v>
                </c:pt>
                <c:pt idx="11">
                  <c:v>2.5555480633032914</c:v>
                </c:pt>
                <c:pt idx="12">
                  <c:v>1.9216945465619311</c:v>
                </c:pt>
                <c:pt idx="13">
                  <c:v>4.3586315279556276</c:v>
                </c:pt>
                <c:pt idx="14">
                  <c:v>3.6667073105238268</c:v>
                </c:pt>
                <c:pt idx="15">
                  <c:v>0.90088234759221852</c:v>
                </c:pt>
                <c:pt idx="16">
                  <c:v>5.8155208896732491</c:v>
                </c:pt>
                <c:pt idx="17">
                  <c:v>14.064391820491551</c:v>
                </c:pt>
                <c:pt idx="18">
                  <c:v>0</c:v>
                </c:pt>
                <c:pt idx="19">
                  <c:v>2.1721801754165466</c:v>
                </c:pt>
                <c:pt idx="20">
                  <c:v>2.0814824407522039</c:v>
                </c:pt>
                <c:pt idx="21">
                  <c:v>3.2602823503462481</c:v>
                </c:pt>
                <c:pt idx="22">
                  <c:v>2.4112006954224694</c:v>
                </c:pt>
                <c:pt idx="23">
                  <c:v>2.0732585683823892</c:v>
                </c:pt>
                <c:pt idx="24">
                  <c:v>5.3718534197805274</c:v>
                </c:pt>
                <c:pt idx="25">
                  <c:v>0.74910978751974655</c:v>
                </c:pt>
                <c:pt idx="26">
                  <c:v>0.77464777047143074</c:v>
                </c:pt>
                <c:pt idx="27">
                  <c:v>0.76894778541310749</c:v>
                </c:pt>
                <c:pt idx="28">
                  <c:v>1.8415364395891149</c:v>
                </c:pt>
                <c:pt idx="29">
                  <c:v>2.978327134816273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0.56666661847180999</c:v>
                </c:pt>
                <c:pt idx="35">
                  <c:v>1.872871052852074</c:v>
                </c:pt>
                <c:pt idx="36">
                  <c:v>0</c:v>
                </c:pt>
              </c:numCache>
            </c:numRef>
          </c:xVal>
          <c:yVal>
            <c:numRef>
              <c:f>'2c'!$G$5:$G$41</c:f>
              <c:numCache>
                <c:formatCode>General</c:formatCode>
                <c:ptCount val="37"/>
                <c:pt idx="0">
                  <c:v>2.3366818074398958</c:v>
                </c:pt>
                <c:pt idx="1">
                  <c:v>2.6282660139959066</c:v>
                </c:pt>
                <c:pt idx="2">
                  <c:v>2.7587964652684147</c:v>
                </c:pt>
                <c:pt idx="3">
                  <c:v>6.6009718744187582</c:v>
                </c:pt>
                <c:pt idx="4">
                  <c:v>0</c:v>
                </c:pt>
                <c:pt idx="5">
                  <c:v>3.4272499494931581</c:v>
                </c:pt>
                <c:pt idx="6">
                  <c:v>1.4653432977326202</c:v>
                </c:pt>
                <c:pt idx="7">
                  <c:v>1.4394930103627845</c:v>
                </c:pt>
                <c:pt idx="8">
                  <c:v>1.211779716508006</c:v>
                </c:pt>
                <c:pt idx="9">
                  <c:v>1.7738179301462988</c:v>
                </c:pt>
                <c:pt idx="10">
                  <c:v>1.536437026359021</c:v>
                </c:pt>
                <c:pt idx="11">
                  <c:v>2.5555480633032914</c:v>
                </c:pt>
                <c:pt idx="12">
                  <c:v>1.9216945465619311</c:v>
                </c:pt>
                <c:pt idx="13">
                  <c:v>4.3586315279556276</c:v>
                </c:pt>
                <c:pt idx="14">
                  <c:v>3.6667073105238268</c:v>
                </c:pt>
                <c:pt idx="15">
                  <c:v>0.90088234759221852</c:v>
                </c:pt>
                <c:pt idx="16">
                  <c:v>5.8155208896732491</c:v>
                </c:pt>
                <c:pt idx="17">
                  <c:v>14.064391820491551</c:v>
                </c:pt>
                <c:pt idx="18">
                  <c:v>0</c:v>
                </c:pt>
                <c:pt idx="19">
                  <c:v>2.1721801754165466</c:v>
                </c:pt>
                <c:pt idx="20">
                  <c:v>2.0814824407522039</c:v>
                </c:pt>
                <c:pt idx="21">
                  <c:v>3.2602823503462481</c:v>
                </c:pt>
                <c:pt idx="22">
                  <c:v>2.4112006954224694</c:v>
                </c:pt>
                <c:pt idx="23">
                  <c:v>2.0732585683823892</c:v>
                </c:pt>
                <c:pt idx="24">
                  <c:v>5.3718534197805274</c:v>
                </c:pt>
                <c:pt idx="25">
                  <c:v>0.74910978751974655</c:v>
                </c:pt>
                <c:pt idx="26">
                  <c:v>0.77464777047143074</c:v>
                </c:pt>
                <c:pt idx="27">
                  <c:v>0.76894778541310749</c:v>
                </c:pt>
                <c:pt idx="28">
                  <c:v>1.8415364395891149</c:v>
                </c:pt>
                <c:pt idx="29">
                  <c:v>2.978327134816273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0.56666661847180999</c:v>
                </c:pt>
                <c:pt idx="35">
                  <c:v>1.872871052852074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454E-4113-890D-CE83105435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967168"/>
        <c:axId val="40973440"/>
      </c:scatterChart>
      <c:valAx>
        <c:axId val="40967168"/>
        <c:scaling>
          <c:orientation val="minMax"/>
          <c:max val="3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0973440"/>
        <c:crosses val="autoZero"/>
        <c:crossBetween val="midCat"/>
      </c:valAx>
      <c:valAx>
        <c:axId val="40973440"/>
        <c:scaling>
          <c:orientation val="minMax"/>
          <c:max val="3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09671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'2c'!$F$4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181C21B8-6C31-411D-96FE-3F97349C58C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0-C129-4577-8799-2E45667676B7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0E2EF431-0ACD-4447-BAB1-46196AF648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C129-4577-8799-2E45667676B7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7FC48771-1B5F-4E7B-B752-4A1EF2761F9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C129-4577-8799-2E45667676B7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416FB350-C41A-4CDC-A049-C294BD4B7AE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C129-4577-8799-2E45667676B7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295765AA-7703-402C-8FD4-571ABAEE5CD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0338-4FCB-877B-50480811D836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499727F1-B552-4CF4-9D3D-CD84B1632B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C129-4577-8799-2E45667676B7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6A401B4C-492D-4469-BE98-2561C18F24D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C129-4577-8799-2E45667676B7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2287989B-A58D-411E-9B65-4AA3752650F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C129-4577-8799-2E45667676B7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8FC1F90A-A072-4213-AA68-92F0F26119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C129-4577-8799-2E45667676B7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48873DFA-AF62-4CF5-9893-007CEDAD66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C129-4577-8799-2E45667676B7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073EF9C9-4D85-43EA-AE49-487B7922ED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C129-4577-8799-2E45667676B7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BF1786DC-A804-4C6F-B814-9F0F79764F2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C129-4577-8799-2E45667676B7}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fld id="{ABB03EAE-C6E0-46A9-879B-3DB8A78E1E4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C129-4577-8799-2E45667676B7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02A73144-9857-4B50-8DCB-259B812A6C5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C129-4577-8799-2E45667676B7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A0C4A6A0-DF7E-44DB-9A95-EA578DE8F47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C129-4577-8799-2E45667676B7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057169E7-FB95-46BE-97D9-0C2BA906FC8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C129-4577-8799-2E45667676B7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F01537C4-142A-4561-A597-E75A745124F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C129-4577-8799-2E45667676B7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770F9A1D-C193-4B5E-90C8-8184982F06A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C129-4577-8799-2E45667676B7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338-4FCB-877B-50480811D836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B216AC21-16F2-43D8-9CCD-21B74E1378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C129-4577-8799-2E45667676B7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8EC8AE3F-DD22-4429-93EF-14AE6DE4B8B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C129-4577-8799-2E45667676B7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D04DC36E-0A71-4B24-B661-C2843A5F64E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C129-4577-8799-2E45667676B7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2E1D8857-EF57-4112-A66D-181437E2605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C129-4577-8799-2E45667676B7}"/>
                </c:ext>
              </c:extLst>
            </c:dLbl>
            <c:dLbl>
              <c:idx val="23"/>
              <c:layout/>
              <c:tx>
                <c:rich>
                  <a:bodyPr/>
                  <a:lstStyle/>
                  <a:p>
                    <a:fld id="{7796B4DB-763E-4A2E-A933-4268E5C0BDB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C129-4577-8799-2E45667676B7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A6FE1B41-4945-448C-B431-B175019B406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C129-4577-8799-2E45667676B7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9587701B-4D96-4F05-80F3-9EBC48215D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C129-4577-8799-2E45667676B7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5FFA7413-E1BF-4DED-AFCC-4B47A5E95FD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C129-4577-8799-2E45667676B7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9450A522-96BB-46B7-BB73-1799BA32CDB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C129-4577-8799-2E45667676B7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1A19D434-3035-4163-A9B0-7E0E2FC049B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C129-4577-8799-2E45667676B7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A3538D04-3BEA-4751-9114-3082E8F352D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C129-4577-8799-2E45667676B7}"/>
                </c:ext>
              </c:extLst>
            </c:dLbl>
            <c:dLbl>
              <c:idx val="3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C129-4577-8799-2E45667676B7}"/>
                </c:ext>
              </c:extLst>
            </c:dLbl>
            <c:dLbl>
              <c:idx val="3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C129-4577-8799-2E45667676B7}"/>
                </c:ext>
              </c:extLst>
            </c:dLbl>
            <c:dLbl>
              <c:idx val="3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C129-4577-8799-2E45667676B7}"/>
                </c:ext>
              </c:extLst>
            </c:dLbl>
            <c:dLbl>
              <c:idx val="3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C129-4577-8799-2E45667676B7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F70CADD3-8200-442E-B963-BB9169A8C5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C129-4577-8799-2E45667676B7}"/>
                </c:ext>
              </c:extLst>
            </c:dLbl>
            <c:dLbl>
              <c:idx val="35"/>
              <c:layout/>
              <c:tx>
                <c:rich>
                  <a:bodyPr/>
                  <a:lstStyle/>
                  <a:p>
                    <a:fld id="{5E052BA7-3C54-4CF0-B8C6-35780A273A3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C129-4577-8799-2E45667676B7}"/>
                </c:ext>
              </c:extLst>
            </c:dLbl>
            <c:dLbl>
              <c:idx val="3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C129-4577-8799-2E45667676B7}"/>
                </c:ext>
              </c:extLst>
            </c:dLbl>
            <c:spPr>
              <a:noFill/>
              <a:ln>
                <a:noFill/>
              </a:ln>
              <a:effectLst>
                <a:softEdge rad="50800"/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dLblPos val="t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0"/>
              </c:ext>
            </c:extLst>
          </c:dLbls>
          <c:xVal>
            <c:numRef>
              <c:f>'2c'!$E$5:$E$41</c:f>
              <c:numCache>
                <c:formatCode>General</c:formatCode>
                <c:ptCount val="37"/>
                <c:pt idx="0">
                  <c:v>2.3366818074398958</c:v>
                </c:pt>
                <c:pt idx="1">
                  <c:v>2.6282660139959066</c:v>
                </c:pt>
                <c:pt idx="2">
                  <c:v>2.7587964652684147</c:v>
                </c:pt>
                <c:pt idx="3">
                  <c:v>6.6009718744187582</c:v>
                </c:pt>
                <c:pt idx="4">
                  <c:v>0</c:v>
                </c:pt>
                <c:pt idx="5">
                  <c:v>3.4272499494931581</c:v>
                </c:pt>
                <c:pt idx="6">
                  <c:v>1.4653432977326202</c:v>
                </c:pt>
                <c:pt idx="7">
                  <c:v>1.4394930103627845</c:v>
                </c:pt>
                <c:pt idx="8">
                  <c:v>1.211779716508006</c:v>
                </c:pt>
                <c:pt idx="9">
                  <c:v>1.7738179301462988</c:v>
                </c:pt>
                <c:pt idx="10">
                  <c:v>1.536437026359021</c:v>
                </c:pt>
                <c:pt idx="11">
                  <c:v>2.5555480633032914</c:v>
                </c:pt>
                <c:pt idx="12">
                  <c:v>1.9216945465619311</c:v>
                </c:pt>
                <c:pt idx="13">
                  <c:v>4.3586315279556276</c:v>
                </c:pt>
                <c:pt idx="14">
                  <c:v>3.6667073105238268</c:v>
                </c:pt>
                <c:pt idx="15">
                  <c:v>0.90088234759221852</c:v>
                </c:pt>
                <c:pt idx="16">
                  <c:v>5.8155208896732491</c:v>
                </c:pt>
                <c:pt idx="17">
                  <c:v>14.064391820491551</c:v>
                </c:pt>
                <c:pt idx="18">
                  <c:v>0</c:v>
                </c:pt>
                <c:pt idx="19">
                  <c:v>2.1721801754165466</c:v>
                </c:pt>
                <c:pt idx="20">
                  <c:v>2.0814824407522039</c:v>
                </c:pt>
                <c:pt idx="21">
                  <c:v>3.2602823503462481</c:v>
                </c:pt>
                <c:pt idx="22">
                  <c:v>2.4112006954224694</c:v>
                </c:pt>
                <c:pt idx="23">
                  <c:v>2.0732585683823892</c:v>
                </c:pt>
                <c:pt idx="24">
                  <c:v>5.3718534197805274</c:v>
                </c:pt>
                <c:pt idx="25">
                  <c:v>0.74910978751974655</c:v>
                </c:pt>
                <c:pt idx="26">
                  <c:v>0.77464777047143074</c:v>
                </c:pt>
                <c:pt idx="27">
                  <c:v>0.76894778541310749</c:v>
                </c:pt>
                <c:pt idx="28">
                  <c:v>1.8415364395891149</c:v>
                </c:pt>
                <c:pt idx="29">
                  <c:v>2.978327134816273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0.56666661847180999</c:v>
                </c:pt>
                <c:pt idx="35">
                  <c:v>1.872871052852074</c:v>
                </c:pt>
                <c:pt idx="36">
                  <c:v>0</c:v>
                </c:pt>
              </c:numCache>
            </c:numRef>
          </c:xVal>
          <c:yVal>
            <c:numRef>
              <c:f>'2c'!$F$5:$F$41</c:f>
              <c:numCache>
                <c:formatCode>General</c:formatCode>
                <c:ptCount val="37"/>
                <c:pt idx="0">
                  <c:v>1.9248364168687626</c:v>
                </c:pt>
                <c:pt idx="1">
                  <c:v>5.9166310921980116</c:v>
                </c:pt>
                <c:pt idx="2">
                  <c:v>2.1339939270127979</c:v>
                </c:pt>
                <c:pt idx="3">
                  <c:v>1.6514608376671203</c:v>
                </c:pt>
                <c:pt idx="4">
                  <c:v>0</c:v>
                </c:pt>
                <c:pt idx="5">
                  <c:v>1.7677986033980648</c:v>
                </c:pt>
                <c:pt idx="6">
                  <c:v>0.71646540375609347</c:v>
                </c:pt>
                <c:pt idx="7">
                  <c:v>1.9251116376012025</c:v>
                </c:pt>
                <c:pt idx="8">
                  <c:v>0.31095518998627136</c:v>
                </c:pt>
                <c:pt idx="9">
                  <c:v>5.6780816954136792</c:v>
                </c:pt>
                <c:pt idx="10">
                  <c:v>4.6738923496318634</c:v>
                </c:pt>
                <c:pt idx="11">
                  <c:v>1.6623002492419423</c:v>
                </c:pt>
                <c:pt idx="12">
                  <c:v>2.187211445076608</c:v>
                </c:pt>
                <c:pt idx="13">
                  <c:v>3.1176850089477224</c:v>
                </c:pt>
                <c:pt idx="14">
                  <c:v>1.951484018235212</c:v>
                </c:pt>
                <c:pt idx="15">
                  <c:v>1.2894919916507188</c:v>
                </c:pt>
                <c:pt idx="16">
                  <c:v>7.6296914796775877</c:v>
                </c:pt>
                <c:pt idx="17">
                  <c:v>2.9716297419781919</c:v>
                </c:pt>
                <c:pt idx="18">
                  <c:v>0</c:v>
                </c:pt>
                <c:pt idx="19">
                  <c:v>1.6003545390448211</c:v>
                </c:pt>
                <c:pt idx="20">
                  <c:v>2.6799734609045491</c:v>
                </c:pt>
                <c:pt idx="21">
                  <c:v>1.9355780506746512</c:v>
                </c:pt>
                <c:pt idx="22">
                  <c:v>5.2489275805021345</c:v>
                </c:pt>
                <c:pt idx="23">
                  <c:v>2.0707765830293146</c:v>
                </c:pt>
                <c:pt idx="24">
                  <c:v>0.74343160490570814</c:v>
                </c:pt>
                <c:pt idx="25">
                  <c:v>2.0592718113393182</c:v>
                </c:pt>
                <c:pt idx="26">
                  <c:v>0.92278029268411044</c:v>
                </c:pt>
                <c:pt idx="27">
                  <c:v>1.4963100326645942</c:v>
                </c:pt>
                <c:pt idx="28">
                  <c:v>0.70737393726469966</c:v>
                </c:pt>
                <c:pt idx="29">
                  <c:v>3.7860797629399023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3.281062841724629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'2c'!$B$5:$B$40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C129-4577-8799-2E45667676B7}"/>
            </c:ext>
          </c:extLst>
        </c:ser>
        <c:ser>
          <c:idx val="1"/>
          <c:order val="1"/>
          <c:tx>
            <c:strRef>
              <c:f>'2c'!$G$4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'2c'!$E$5:$E$41</c:f>
              <c:numCache>
                <c:formatCode>General</c:formatCode>
                <c:ptCount val="37"/>
                <c:pt idx="0">
                  <c:v>2.3366818074398958</c:v>
                </c:pt>
                <c:pt idx="1">
                  <c:v>2.6282660139959066</c:v>
                </c:pt>
                <c:pt idx="2">
                  <c:v>2.7587964652684147</c:v>
                </c:pt>
                <c:pt idx="3">
                  <c:v>6.6009718744187582</c:v>
                </c:pt>
                <c:pt idx="4">
                  <c:v>0</c:v>
                </c:pt>
                <c:pt idx="5">
                  <c:v>3.4272499494931581</c:v>
                </c:pt>
                <c:pt idx="6">
                  <c:v>1.4653432977326202</c:v>
                </c:pt>
                <c:pt idx="7">
                  <c:v>1.4394930103627845</c:v>
                </c:pt>
                <c:pt idx="8">
                  <c:v>1.211779716508006</c:v>
                </c:pt>
                <c:pt idx="9">
                  <c:v>1.7738179301462988</c:v>
                </c:pt>
                <c:pt idx="10">
                  <c:v>1.536437026359021</c:v>
                </c:pt>
                <c:pt idx="11">
                  <c:v>2.5555480633032914</c:v>
                </c:pt>
                <c:pt idx="12">
                  <c:v>1.9216945465619311</c:v>
                </c:pt>
                <c:pt idx="13">
                  <c:v>4.3586315279556276</c:v>
                </c:pt>
                <c:pt idx="14">
                  <c:v>3.6667073105238268</c:v>
                </c:pt>
                <c:pt idx="15">
                  <c:v>0.90088234759221852</c:v>
                </c:pt>
                <c:pt idx="16">
                  <c:v>5.8155208896732491</c:v>
                </c:pt>
                <c:pt idx="17">
                  <c:v>14.064391820491551</c:v>
                </c:pt>
                <c:pt idx="18">
                  <c:v>0</c:v>
                </c:pt>
                <c:pt idx="19">
                  <c:v>2.1721801754165466</c:v>
                </c:pt>
                <c:pt idx="20">
                  <c:v>2.0814824407522039</c:v>
                </c:pt>
                <c:pt idx="21">
                  <c:v>3.2602823503462481</c:v>
                </c:pt>
                <c:pt idx="22">
                  <c:v>2.4112006954224694</c:v>
                </c:pt>
                <c:pt idx="23">
                  <c:v>2.0732585683823892</c:v>
                </c:pt>
                <c:pt idx="24">
                  <c:v>5.3718534197805274</c:v>
                </c:pt>
                <c:pt idx="25">
                  <c:v>0.74910978751974655</c:v>
                </c:pt>
                <c:pt idx="26">
                  <c:v>0.77464777047143074</c:v>
                </c:pt>
                <c:pt idx="27">
                  <c:v>0.76894778541310749</c:v>
                </c:pt>
                <c:pt idx="28">
                  <c:v>1.8415364395891149</c:v>
                </c:pt>
                <c:pt idx="29">
                  <c:v>2.978327134816273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0.56666661847180999</c:v>
                </c:pt>
                <c:pt idx="35">
                  <c:v>1.872871052852074</c:v>
                </c:pt>
                <c:pt idx="36">
                  <c:v>0</c:v>
                </c:pt>
              </c:numCache>
            </c:numRef>
          </c:xVal>
          <c:yVal>
            <c:numRef>
              <c:f>'2c'!$G$5:$G$41</c:f>
              <c:numCache>
                <c:formatCode>General</c:formatCode>
                <c:ptCount val="37"/>
                <c:pt idx="0">
                  <c:v>2.3366818074398958</c:v>
                </c:pt>
                <c:pt idx="1">
                  <c:v>2.6282660139959066</c:v>
                </c:pt>
                <c:pt idx="2">
                  <c:v>2.7587964652684147</c:v>
                </c:pt>
                <c:pt idx="3">
                  <c:v>6.6009718744187582</c:v>
                </c:pt>
                <c:pt idx="4">
                  <c:v>0</c:v>
                </c:pt>
                <c:pt idx="5">
                  <c:v>3.4272499494931581</c:v>
                </c:pt>
                <c:pt idx="6">
                  <c:v>1.4653432977326202</c:v>
                </c:pt>
                <c:pt idx="7">
                  <c:v>1.4394930103627845</c:v>
                </c:pt>
                <c:pt idx="8">
                  <c:v>1.211779716508006</c:v>
                </c:pt>
                <c:pt idx="9">
                  <c:v>1.7738179301462988</c:v>
                </c:pt>
                <c:pt idx="10">
                  <c:v>1.536437026359021</c:v>
                </c:pt>
                <c:pt idx="11">
                  <c:v>2.5555480633032914</c:v>
                </c:pt>
                <c:pt idx="12">
                  <c:v>1.9216945465619311</c:v>
                </c:pt>
                <c:pt idx="13">
                  <c:v>4.3586315279556276</c:v>
                </c:pt>
                <c:pt idx="14">
                  <c:v>3.6667073105238268</c:v>
                </c:pt>
                <c:pt idx="15">
                  <c:v>0.90088234759221852</c:v>
                </c:pt>
                <c:pt idx="16">
                  <c:v>5.8155208896732491</c:v>
                </c:pt>
                <c:pt idx="17">
                  <c:v>14.064391820491551</c:v>
                </c:pt>
                <c:pt idx="18">
                  <c:v>0</c:v>
                </c:pt>
                <c:pt idx="19">
                  <c:v>2.1721801754165466</c:v>
                </c:pt>
                <c:pt idx="20">
                  <c:v>2.0814824407522039</c:v>
                </c:pt>
                <c:pt idx="21">
                  <c:v>3.2602823503462481</c:v>
                </c:pt>
                <c:pt idx="22">
                  <c:v>2.4112006954224694</c:v>
                </c:pt>
                <c:pt idx="23">
                  <c:v>2.0732585683823892</c:v>
                </c:pt>
                <c:pt idx="24">
                  <c:v>5.3718534197805274</c:v>
                </c:pt>
                <c:pt idx="25">
                  <c:v>0.74910978751974655</c:v>
                </c:pt>
                <c:pt idx="26">
                  <c:v>0.77464777047143074</c:v>
                </c:pt>
                <c:pt idx="27">
                  <c:v>0.76894778541310749</c:v>
                </c:pt>
                <c:pt idx="28">
                  <c:v>1.8415364395891149</c:v>
                </c:pt>
                <c:pt idx="29">
                  <c:v>2.978327134816273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0.56666661847180999</c:v>
                </c:pt>
                <c:pt idx="35">
                  <c:v>1.872871052852074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C129-4577-8799-2E45667676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595648"/>
        <c:axId val="41597568"/>
      </c:scatterChart>
      <c:valAx>
        <c:axId val="41595648"/>
        <c:scaling>
          <c:orientation val="minMax"/>
          <c:max val="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1597568"/>
        <c:crosses val="autoZero"/>
        <c:crossBetween val="midCat"/>
        <c:majorUnit val="1"/>
      </c:valAx>
      <c:valAx>
        <c:axId val="41597568"/>
        <c:scaling>
          <c:orientation val="minMax"/>
          <c:max val="8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1595648"/>
        <c:crosses val="autoZero"/>
        <c:crossBetween val="midCat"/>
        <c:majorUnit val="1"/>
        <c:minorUnit val="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'2c'!$H$5:$H$40</c:f>
              <c:numCache>
                <c:formatCode>0%</c:formatCode>
                <c:ptCount val="36"/>
                <c:pt idx="0">
                  <c:v>0.82374776520284665</c:v>
                </c:pt>
                <c:pt idx="1">
                  <c:v>2.2511538256367785</c:v>
                </c:pt>
                <c:pt idx="2">
                  <c:v>0.7735235106607159</c:v>
                </c:pt>
                <c:pt idx="3">
                  <c:v>0.25018449844744078</c:v>
                </c:pt>
                <c:pt idx="4">
                  <c:v>0</c:v>
                </c:pt>
                <c:pt idx="5">
                  <c:v>0.51580673410163658</c:v>
                </c:pt>
                <c:pt idx="6">
                  <c:v>0.48894030829820345</c:v>
                </c:pt>
                <c:pt idx="7">
                  <c:v>1.3373539320736481</c:v>
                </c:pt>
                <c:pt idx="8">
                  <c:v>0.2566103275621357</c:v>
                </c:pt>
                <c:pt idx="9">
                  <c:v>3.2010510204648619</c:v>
                </c:pt>
                <c:pt idx="10">
                  <c:v>3.0420331386492565</c:v>
                </c:pt>
                <c:pt idx="11">
                  <c:v>0.65046722192861417</c:v>
                </c:pt>
                <c:pt idx="12">
                  <c:v>1.1381681074079688</c:v>
                </c:pt>
                <c:pt idx="13">
                  <c:v>0.71528987686877066</c:v>
                </c:pt>
                <c:pt idx="14">
                  <c:v>0.53221701460442516</c:v>
                </c:pt>
                <c:pt idx="15">
                  <c:v>1.4313655885223353</c:v>
                </c:pt>
                <c:pt idx="16">
                  <c:v>1.3119532410632042</c:v>
                </c:pt>
                <c:pt idx="17">
                  <c:v>0.21128746837446494</c:v>
                </c:pt>
                <c:pt idx="18">
                  <c:v>0</c:v>
                </c:pt>
                <c:pt idx="19">
                  <c:v>0.73675036590274112</c:v>
                </c:pt>
                <c:pt idx="20">
                  <c:v>1.287531140515441</c:v>
                </c:pt>
                <c:pt idx="21">
                  <c:v>0.59368417906169668</c:v>
                </c:pt>
                <c:pt idx="22">
                  <c:v>2.1768936905446865</c:v>
                </c:pt>
                <c:pt idx="23">
                  <c:v>0.99880285778584232</c:v>
                </c:pt>
                <c:pt idx="24">
                  <c:v>0.13839387392221172</c:v>
                </c:pt>
                <c:pt idx="25">
                  <c:v>2.7489586248197777</c:v>
                </c:pt>
                <c:pt idx="26">
                  <c:v>1.1912256484292598</c:v>
                </c:pt>
                <c:pt idx="27">
                  <c:v>1.9459189050927828</c:v>
                </c:pt>
                <c:pt idx="28">
                  <c:v>0.38412160740220241</c:v>
                </c:pt>
                <c:pt idx="29">
                  <c:v>1.2712101765723121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1.7518893448260151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75-4BFD-82E9-266057D446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1353600"/>
        <c:axId val="41355136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'2c'!$B$5:$B$40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'2c'!$I$5:$I$40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75-4BFD-82E9-266057D446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353600"/>
        <c:axId val="41355136"/>
      </c:lineChart>
      <c:catAx>
        <c:axId val="413536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1355136"/>
        <c:crosses val="autoZero"/>
        <c:auto val="1"/>
        <c:lblAlgn val="ctr"/>
        <c:lblOffset val="100"/>
        <c:noMultiLvlLbl val="0"/>
      </c:catAx>
      <c:valAx>
        <c:axId val="41355136"/>
        <c:scaling>
          <c:orientation val="minMax"/>
          <c:max val="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13536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'2d'!$H$5:$H$40</c:f>
              <c:numCache>
                <c:formatCode>0%</c:formatCode>
                <c:ptCount val="36"/>
                <c:pt idx="0">
                  <c:v>0.90638131171075409</c:v>
                </c:pt>
                <c:pt idx="1">
                  <c:v>0.75268224001397166</c:v>
                </c:pt>
                <c:pt idx="2">
                  <c:v>1.5669452955012919</c:v>
                </c:pt>
                <c:pt idx="3">
                  <c:v>0.38131492500538344</c:v>
                </c:pt>
                <c:pt idx="4">
                  <c:v>0</c:v>
                </c:pt>
                <c:pt idx="5">
                  <c:v>1.062929939685447</c:v>
                </c:pt>
                <c:pt idx="6">
                  <c:v>0.48242122866776399</c:v>
                </c:pt>
                <c:pt idx="7">
                  <c:v>2.6070781392323279</c:v>
                </c:pt>
                <c:pt idx="8">
                  <c:v>0.77573666078125036</c:v>
                </c:pt>
                <c:pt idx="9">
                  <c:v>0.48393083097840339</c:v>
                </c:pt>
                <c:pt idx="10">
                  <c:v>1.4657198800279305</c:v>
                </c:pt>
                <c:pt idx="11">
                  <c:v>0.45948496605532579</c:v>
                </c:pt>
                <c:pt idx="12">
                  <c:v>1.0397736777269613</c:v>
                </c:pt>
                <c:pt idx="13">
                  <c:v>1.5925564468689286</c:v>
                </c:pt>
                <c:pt idx="14">
                  <c:v>0.19306841171101277</c:v>
                </c:pt>
                <c:pt idx="15">
                  <c:v>1.9831533212153847</c:v>
                </c:pt>
                <c:pt idx="16">
                  <c:v>2.6549407846069388</c:v>
                </c:pt>
                <c:pt idx="17">
                  <c:v>9.4025640774042102E-2</c:v>
                </c:pt>
                <c:pt idx="18">
                  <c:v>0</c:v>
                </c:pt>
                <c:pt idx="19">
                  <c:v>0.94770901023471599</c:v>
                </c:pt>
                <c:pt idx="20">
                  <c:v>1.219835689032726</c:v>
                </c:pt>
                <c:pt idx="21">
                  <c:v>0.45395632998657592</c:v>
                </c:pt>
                <c:pt idx="22">
                  <c:v>1.8953574737190544</c:v>
                </c:pt>
                <c:pt idx="23">
                  <c:v>1.0968698219192012</c:v>
                </c:pt>
                <c:pt idx="24">
                  <c:v>0.19128026328985692</c:v>
                </c:pt>
                <c:pt idx="25">
                  <c:v>0.24590600298148707</c:v>
                </c:pt>
                <c:pt idx="26">
                  <c:v>1.015324516132702</c:v>
                </c:pt>
                <c:pt idx="27">
                  <c:v>2.1928159802148066</c:v>
                </c:pt>
                <c:pt idx="28">
                  <c:v>0</c:v>
                </c:pt>
                <c:pt idx="29">
                  <c:v>1.1154915565987313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1.0164744896681828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7B-4E76-AEEE-8BD1C33E1D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2094976"/>
        <c:axId val="42096512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'2d'!$B$5:$B$40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'2d'!$I$5:$I$40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7B-4E76-AEEE-8BD1C33E1D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094976"/>
        <c:axId val="42096512"/>
      </c:lineChart>
      <c:catAx>
        <c:axId val="42094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2096512"/>
        <c:crosses val="autoZero"/>
        <c:auto val="1"/>
        <c:lblAlgn val="ctr"/>
        <c:lblOffset val="100"/>
        <c:noMultiLvlLbl val="0"/>
      </c:catAx>
      <c:valAx>
        <c:axId val="42096512"/>
        <c:scaling>
          <c:orientation val="minMax"/>
          <c:max val="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20949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'2d'!$F$4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549BD706-2080-41C9-8D80-190199A8ECB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6037-4EB8-A296-E1B7E6CC2F26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4D912144-285C-487C-87EF-0B5942280B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6037-4EB8-A296-E1B7E6CC2F26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D7FED68E-2C1B-4117-9665-F4ED02979EB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6037-4EB8-A296-E1B7E6CC2F26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62649F95-E809-41B0-A1AD-4D4615EB13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6037-4EB8-A296-E1B7E6CC2F26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753D8599-21A1-4839-84A9-2E4194DFF2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6037-4EB8-A296-E1B7E6CC2F26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B8E1250C-B2D9-4F82-8B8D-F0A10988890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6037-4EB8-A296-E1B7E6CC2F26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989B01DC-E653-4A56-8810-F758AAD0F6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6037-4EB8-A296-E1B7E6CC2F26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713452FE-6CBC-4DA0-898C-9839D48FD55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6037-4EB8-A296-E1B7E6CC2F26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096DFD81-3090-43C6-BEF8-50DF9F4DC95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6037-4EB8-A296-E1B7E6CC2F26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C660DFCF-B8C0-43A4-A9A1-7441990A15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6037-4EB8-A296-E1B7E6CC2F26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B1BC1DAC-2637-4761-AA9F-2F97F0906F1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6037-4EB8-A296-E1B7E6CC2F26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0E1ED646-FB2E-442E-9242-5FCE03B33D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6037-4EB8-A296-E1B7E6CC2F26}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fld id="{D92B514A-869C-482E-AC88-D14E4FE91B3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6037-4EB8-A296-E1B7E6CC2F26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8F7BBD4C-2A64-4A28-B614-25C2206FDF0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6037-4EB8-A296-E1B7E6CC2F26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2F608D6D-BCB0-4F1A-B849-A3C041D210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6037-4EB8-A296-E1B7E6CC2F26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ADAA1EC3-71B8-4759-8888-9E466106422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6037-4EB8-A296-E1B7E6CC2F26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D2E09EC3-E4B8-4664-997C-2DD00E5F25B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6037-4EB8-A296-E1B7E6CC2F26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48FDFECF-0B28-4711-93B9-F4E9AFB132A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6037-4EB8-A296-E1B7E6CC2F26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AD78031F-944F-4F4E-AFDB-91A2FBCB95E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6037-4EB8-A296-E1B7E6CC2F26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6AEC05DB-D58F-4FCA-9832-EE4AF96DC79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6037-4EB8-A296-E1B7E6CC2F26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6F8DA33D-4EA4-4A9E-8626-C199CF76797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6037-4EB8-A296-E1B7E6CC2F26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7C984865-C7CA-499A-AD24-D60608CB83A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6037-4EB8-A296-E1B7E6CC2F26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98590EA7-3004-4F79-A28D-69D4CB4F220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6037-4EB8-A296-E1B7E6CC2F26}"/>
                </c:ext>
              </c:extLst>
            </c:dLbl>
            <c:dLbl>
              <c:idx val="23"/>
              <c:layout/>
              <c:tx>
                <c:rich>
                  <a:bodyPr/>
                  <a:lstStyle/>
                  <a:p>
                    <a:fld id="{32EE518F-C489-402D-B951-3FA52093B2F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6037-4EB8-A296-E1B7E6CC2F26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EBB11025-1956-4C16-92BE-08828BA3AA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6037-4EB8-A296-E1B7E6CC2F26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FAB553B0-7C49-4D0C-8208-7D26FB2F572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6037-4EB8-A296-E1B7E6CC2F26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4C32BE60-7CCD-458E-9619-44CBBEA73F9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6037-4EB8-A296-E1B7E6CC2F26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B86E2B62-0717-4390-B54B-351F540F63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6037-4EB8-A296-E1B7E6CC2F26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FB32F730-C514-42B0-8306-84BAFAE38C6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6037-4EB8-A296-E1B7E6CC2F26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B015DBD2-6633-4538-9985-A77A8175218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6037-4EB8-A296-E1B7E6CC2F26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ADE2FAB4-89C3-45C3-8651-81824F2B159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6037-4EB8-A296-E1B7E6CC2F26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22320F27-196A-46B5-AD47-BCB3370BF8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6037-4EB8-A296-E1B7E6CC2F26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40AAC5FD-891E-4467-8A12-02219CD1CF4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6037-4EB8-A296-E1B7E6CC2F26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C5634458-F45B-4834-88E0-DE5DEF3A28D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6037-4EB8-A296-E1B7E6CC2F26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41D5865D-1671-4552-8906-51E91D22B0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6037-4EB8-A296-E1B7E6CC2F26}"/>
                </c:ext>
              </c:extLst>
            </c:dLbl>
            <c:dLbl>
              <c:idx val="35"/>
              <c:layout/>
              <c:tx>
                <c:rich>
                  <a:bodyPr/>
                  <a:lstStyle/>
                  <a:p>
                    <a:fld id="{47E0835E-A884-4161-A54A-C20C1109F1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6037-4EB8-A296-E1B7E6CC2F26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6037-4EB8-A296-E1B7E6CC2F2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0"/>
              </c:ext>
            </c:extLst>
          </c:dLbls>
          <c:xVal>
            <c:numRef>
              <c:f>'2d'!$E$5:$E$41</c:f>
              <c:numCache>
                <c:formatCode>General</c:formatCode>
                <c:ptCount val="37"/>
                <c:pt idx="0">
                  <c:v>0.69491241515554925</c:v>
                </c:pt>
                <c:pt idx="1">
                  <c:v>0.57568182224407038</c:v>
                </c:pt>
                <c:pt idx="2">
                  <c:v>0.46388441083057003</c:v>
                </c:pt>
                <c:pt idx="3">
                  <c:v>1.1512802264001503</c:v>
                </c:pt>
                <c:pt idx="4">
                  <c:v>0</c:v>
                </c:pt>
                <c:pt idx="5">
                  <c:v>0.54545009474361061</c:v>
                </c:pt>
                <c:pt idx="6">
                  <c:v>0.32606742050914178</c:v>
                </c:pt>
                <c:pt idx="7">
                  <c:v>0.44110672623274344</c:v>
                </c:pt>
                <c:pt idx="8">
                  <c:v>0.35481391030748566</c:v>
                </c:pt>
                <c:pt idx="9">
                  <c:v>1.3031186705166558</c:v>
                </c:pt>
                <c:pt idx="10">
                  <c:v>0.30413682099680445</c:v>
                </c:pt>
                <c:pt idx="11">
                  <c:v>0.6317654250449356</c:v>
                </c:pt>
                <c:pt idx="12">
                  <c:v>0.47596978703004389</c:v>
                </c:pt>
                <c:pt idx="13">
                  <c:v>1.4806110296956949</c:v>
                </c:pt>
                <c:pt idx="14">
                  <c:v>1.5663521364192234</c:v>
                </c:pt>
                <c:pt idx="15">
                  <c:v>0.22403445368405617</c:v>
                </c:pt>
                <c:pt idx="16">
                  <c:v>0.66336459307793672</c:v>
                </c:pt>
                <c:pt idx="17">
                  <c:v>3.0528463752132429</c:v>
                </c:pt>
                <c:pt idx="18">
                  <c:v>0</c:v>
                </c:pt>
                <c:pt idx="19">
                  <c:v>0.61255199207624123</c:v>
                </c:pt>
                <c:pt idx="20">
                  <c:v>0.69430301687356411</c:v>
                </c:pt>
                <c:pt idx="21">
                  <c:v>0.76174146236974305</c:v>
                </c:pt>
                <c:pt idx="22">
                  <c:v>0.45076346816184698</c:v>
                </c:pt>
                <c:pt idx="23">
                  <c:v>0.57967502037063912</c:v>
                </c:pt>
                <c:pt idx="24">
                  <c:v>0.74353289066337536</c:v>
                </c:pt>
                <c:pt idx="25">
                  <c:v>0.17185179263663156</c:v>
                </c:pt>
                <c:pt idx="26">
                  <c:v>0.20765394591822925</c:v>
                </c:pt>
                <c:pt idx="27">
                  <c:v>0.24565545977009653</c:v>
                </c:pt>
                <c:pt idx="28">
                  <c:v>0.46199907922766109</c:v>
                </c:pt>
                <c:pt idx="29">
                  <c:v>0.83339240915027646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3.2856262011733648</c:v>
                </c:pt>
                <c:pt idx="35">
                  <c:v>0.55094661005793044</c:v>
                </c:pt>
                <c:pt idx="36">
                  <c:v>0</c:v>
                </c:pt>
              </c:numCache>
            </c:numRef>
          </c:xVal>
          <c:yVal>
            <c:numRef>
              <c:f>'2d'!$F$5:$F$41</c:f>
              <c:numCache>
                <c:formatCode>General</c:formatCode>
                <c:ptCount val="37"/>
                <c:pt idx="0">
                  <c:v>0.62985562637277481</c:v>
                </c:pt>
                <c:pt idx="1">
                  <c:v>0.43330548350199194</c:v>
                </c:pt>
                <c:pt idx="2">
                  <c:v>0.72688149520735024</c:v>
                </c:pt>
                <c:pt idx="3">
                  <c:v>0.43900033318995418</c:v>
                </c:pt>
                <c:pt idx="4">
                  <c:v>0</c:v>
                </c:pt>
                <c:pt idx="5">
                  <c:v>0.57977523630724737</c:v>
                </c:pt>
                <c:pt idx="6">
                  <c:v>0.15730184563054864</c:v>
                </c:pt>
                <c:pt idx="7">
                  <c:v>1.1499997030297247</c:v>
                </c:pt>
                <c:pt idx="8">
                  <c:v>0.27524215798066698</c:v>
                </c:pt>
                <c:pt idx="9">
                  <c:v>0.63061930108659747</c:v>
                </c:pt>
                <c:pt idx="10">
                  <c:v>0.44577938478351237</c:v>
                </c:pt>
                <c:pt idx="11">
                  <c:v>0.29028671488170071</c:v>
                </c:pt>
                <c:pt idx="12">
                  <c:v>0.49490085594714728</c:v>
                </c:pt>
                <c:pt idx="13">
                  <c:v>2.3579566406471217</c:v>
                </c:pt>
                <c:pt idx="14">
                  <c:v>0.30241311915861108</c:v>
                </c:pt>
                <c:pt idx="15">
                  <c:v>0.44429467089021024</c:v>
                </c:pt>
                <c:pt idx="16">
                  <c:v>1.7611937132268001</c:v>
                </c:pt>
                <c:pt idx="17">
                  <c:v>0.28704583661413691</c:v>
                </c:pt>
                <c:pt idx="18">
                  <c:v>0</c:v>
                </c:pt>
                <c:pt idx="19">
                  <c:v>0.58052104212787814</c:v>
                </c:pt>
                <c:pt idx="20">
                  <c:v>0.84693559898546444</c:v>
                </c:pt>
                <c:pt idx="21">
                  <c:v>0.34579735865597599</c:v>
                </c:pt>
                <c:pt idx="22">
                  <c:v>0.85435790826007774</c:v>
                </c:pt>
                <c:pt idx="23">
                  <c:v>0.63582803636495222</c:v>
                </c:pt>
                <c:pt idx="24">
                  <c:v>0.14222316709075883</c:v>
                </c:pt>
                <c:pt idx="25">
                  <c:v>4.2259387432477417E-2</c:v>
                </c:pt>
                <c:pt idx="26">
                  <c:v>0.2108361421624724</c:v>
                </c:pt>
                <c:pt idx="27">
                  <c:v>0.53867721781088318</c:v>
                </c:pt>
                <c:pt idx="28">
                  <c:v>0</c:v>
                </c:pt>
                <c:pt idx="29">
                  <c:v>0.92964219574060869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0.56002317429305015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'2d'!$B$5:$B$40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6037-4EB8-A296-E1B7E6CC2F26}"/>
            </c:ext>
          </c:extLst>
        </c:ser>
        <c:ser>
          <c:idx val="1"/>
          <c:order val="1"/>
          <c:tx>
            <c:strRef>
              <c:f>'2d'!$G$4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'2d'!$E$5:$E$41</c:f>
              <c:numCache>
                <c:formatCode>General</c:formatCode>
                <c:ptCount val="37"/>
                <c:pt idx="0">
                  <c:v>0.69491241515554925</c:v>
                </c:pt>
                <c:pt idx="1">
                  <c:v>0.57568182224407038</c:v>
                </c:pt>
                <c:pt idx="2">
                  <c:v>0.46388441083057003</c:v>
                </c:pt>
                <c:pt idx="3">
                  <c:v>1.1512802264001503</c:v>
                </c:pt>
                <c:pt idx="4">
                  <c:v>0</c:v>
                </c:pt>
                <c:pt idx="5">
                  <c:v>0.54545009474361061</c:v>
                </c:pt>
                <c:pt idx="6">
                  <c:v>0.32606742050914178</c:v>
                </c:pt>
                <c:pt idx="7">
                  <c:v>0.44110672623274344</c:v>
                </c:pt>
                <c:pt idx="8">
                  <c:v>0.35481391030748566</c:v>
                </c:pt>
                <c:pt idx="9">
                  <c:v>1.3031186705166558</c:v>
                </c:pt>
                <c:pt idx="10">
                  <c:v>0.30413682099680445</c:v>
                </c:pt>
                <c:pt idx="11">
                  <c:v>0.6317654250449356</c:v>
                </c:pt>
                <c:pt idx="12">
                  <c:v>0.47596978703004389</c:v>
                </c:pt>
                <c:pt idx="13">
                  <c:v>1.4806110296956949</c:v>
                </c:pt>
                <c:pt idx="14">
                  <c:v>1.5663521364192234</c:v>
                </c:pt>
                <c:pt idx="15">
                  <c:v>0.22403445368405617</c:v>
                </c:pt>
                <c:pt idx="16">
                  <c:v>0.66336459307793672</c:v>
                </c:pt>
                <c:pt idx="17">
                  <c:v>3.0528463752132429</c:v>
                </c:pt>
                <c:pt idx="18">
                  <c:v>0</c:v>
                </c:pt>
                <c:pt idx="19">
                  <c:v>0.61255199207624123</c:v>
                </c:pt>
                <c:pt idx="20">
                  <c:v>0.69430301687356411</c:v>
                </c:pt>
                <c:pt idx="21">
                  <c:v>0.76174146236974305</c:v>
                </c:pt>
                <c:pt idx="22">
                  <c:v>0.45076346816184698</c:v>
                </c:pt>
                <c:pt idx="23">
                  <c:v>0.57967502037063912</c:v>
                </c:pt>
                <c:pt idx="24">
                  <c:v>0.74353289066337536</c:v>
                </c:pt>
                <c:pt idx="25">
                  <c:v>0.17185179263663156</c:v>
                </c:pt>
                <c:pt idx="26">
                  <c:v>0.20765394591822925</c:v>
                </c:pt>
                <c:pt idx="27">
                  <c:v>0.24565545977009653</c:v>
                </c:pt>
                <c:pt idx="28">
                  <c:v>0.46199907922766109</c:v>
                </c:pt>
                <c:pt idx="29">
                  <c:v>0.83339240915027646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3.2856262011733648</c:v>
                </c:pt>
                <c:pt idx="35">
                  <c:v>0.55094661005793044</c:v>
                </c:pt>
                <c:pt idx="36">
                  <c:v>0</c:v>
                </c:pt>
              </c:numCache>
            </c:numRef>
          </c:xVal>
          <c:yVal>
            <c:numRef>
              <c:f>'2d'!$G$5:$G$41</c:f>
              <c:numCache>
                <c:formatCode>General</c:formatCode>
                <c:ptCount val="37"/>
                <c:pt idx="0">
                  <c:v>0.69491241515554925</c:v>
                </c:pt>
                <c:pt idx="1">
                  <c:v>0.57568182224407038</c:v>
                </c:pt>
                <c:pt idx="2">
                  <c:v>0.46388441083057003</c:v>
                </c:pt>
                <c:pt idx="3">
                  <c:v>1.1512802264001503</c:v>
                </c:pt>
                <c:pt idx="4">
                  <c:v>0</c:v>
                </c:pt>
                <c:pt idx="5">
                  <c:v>0.54545009474361061</c:v>
                </c:pt>
                <c:pt idx="6">
                  <c:v>0.32606742050914178</c:v>
                </c:pt>
                <c:pt idx="7">
                  <c:v>0.44110672623274344</c:v>
                </c:pt>
                <c:pt idx="8">
                  <c:v>0.35481391030748566</c:v>
                </c:pt>
                <c:pt idx="9">
                  <c:v>1.3031186705166558</c:v>
                </c:pt>
                <c:pt idx="10">
                  <c:v>0.30413682099680445</c:v>
                </c:pt>
                <c:pt idx="11">
                  <c:v>0.6317654250449356</c:v>
                </c:pt>
                <c:pt idx="12">
                  <c:v>0.47596978703004389</c:v>
                </c:pt>
                <c:pt idx="13">
                  <c:v>1.4806110296956949</c:v>
                </c:pt>
                <c:pt idx="14">
                  <c:v>1.5663521364192234</c:v>
                </c:pt>
                <c:pt idx="15">
                  <c:v>0.22403445368405617</c:v>
                </c:pt>
                <c:pt idx="16">
                  <c:v>0.66336459307793672</c:v>
                </c:pt>
                <c:pt idx="17">
                  <c:v>3.0528463752132429</c:v>
                </c:pt>
                <c:pt idx="18">
                  <c:v>0</c:v>
                </c:pt>
                <c:pt idx="19">
                  <c:v>0.61255199207624123</c:v>
                </c:pt>
                <c:pt idx="20">
                  <c:v>0.69430301687356411</c:v>
                </c:pt>
                <c:pt idx="21">
                  <c:v>0.76174146236974305</c:v>
                </c:pt>
                <c:pt idx="22">
                  <c:v>0.45076346816184698</c:v>
                </c:pt>
                <c:pt idx="23">
                  <c:v>0.57967502037063912</c:v>
                </c:pt>
                <c:pt idx="24">
                  <c:v>0.74353289066337536</c:v>
                </c:pt>
                <c:pt idx="25">
                  <c:v>0.17185179263663156</c:v>
                </c:pt>
                <c:pt idx="26">
                  <c:v>0.20765394591822925</c:v>
                </c:pt>
                <c:pt idx="27">
                  <c:v>0.24565545977009653</c:v>
                </c:pt>
                <c:pt idx="28">
                  <c:v>0.46199907922766109</c:v>
                </c:pt>
                <c:pt idx="29">
                  <c:v>0.83339240915027646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3.2856262011733648</c:v>
                </c:pt>
                <c:pt idx="35">
                  <c:v>0.55094661005793044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6037-4EB8-A296-E1B7E6CC2F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951232"/>
        <c:axId val="41953152"/>
      </c:scatterChart>
      <c:valAx>
        <c:axId val="41951232"/>
        <c:scaling>
          <c:orientation val="minMax"/>
          <c:max val="6.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1953152"/>
        <c:crosses val="autoZero"/>
        <c:crossBetween val="midCat"/>
      </c:valAx>
      <c:valAx>
        <c:axId val="41953152"/>
        <c:scaling>
          <c:orientation val="minMax"/>
          <c:max val="6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1951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'2d'!$F$4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>
                <c:manualLayout>
                  <c:x val="-1.5695615926689291E-2"/>
                  <c:y val="-1.5990398709889712E-2"/>
                </c:manualLayout>
              </c:layout>
              <c:tx>
                <c:rich>
                  <a:bodyPr/>
                  <a:lstStyle/>
                  <a:p>
                    <a:fld id="{1E9E7A91-66F7-499E-B825-337B5581A49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3876-40BF-9543-4147CD795AAA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6B46FF48-8A7D-4F1E-8D22-A10F1364428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3876-40BF-9543-4147CD795AAA}"/>
                </c:ext>
              </c:extLst>
            </c:dLbl>
            <c:dLbl>
              <c:idx val="2"/>
              <c:layout>
                <c:manualLayout>
                  <c:x val="-1.1211154233349493E-2"/>
                  <c:y val="-9.594239225933757E-3"/>
                </c:manualLayout>
              </c:layout>
              <c:tx>
                <c:rich>
                  <a:bodyPr/>
                  <a:lstStyle/>
                  <a:p>
                    <a:fld id="{A9AE119E-84B1-4FC6-A8B3-AAF49D720F1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3876-40BF-9543-4147CD795AAA}"/>
                </c:ext>
              </c:extLst>
            </c:dLbl>
            <c:dLbl>
              <c:idx val="3"/>
              <c:layout>
                <c:manualLayout>
                  <c:x val="-1.5695615926689291E-2"/>
                  <c:y val="1.5990398709889594E-2"/>
                </c:manualLayout>
              </c:layout>
              <c:tx>
                <c:rich>
                  <a:bodyPr/>
                  <a:lstStyle/>
                  <a:p>
                    <a:fld id="{785927D8-AF77-47EB-B857-4A37BFBFF3E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3876-40BF-9543-4147CD795AAA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3E8E869F-FB93-4809-B99F-FABD81512E9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0A63-42BF-8F58-09FA585843A6}"/>
                </c:ext>
              </c:extLst>
            </c:dLbl>
            <c:dLbl>
              <c:idx val="5"/>
              <c:layout>
                <c:manualLayout>
                  <c:x val="-4.2602386086728117E-2"/>
                  <c:y val="-1.2792318967911677E-2"/>
                </c:manualLayout>
              </c:layout>
              <c:tx>
                <c:rich>
                  <a:bodyPr/>
                  <a:lstStyle/>
                  <a:p>
                    <a:fld id="{AEC02739-F272-4BA1-83F2-04FA8E09CF8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3876-40BF-9543-4147CD795AAA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55B85FFC-97F4-449C-A62B-AF45BB62663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3876-40BF-9543-4147CD795AAA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CE520C36-72EE-4F82-819F-2F07F613A60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3876-40BF-9543-4147CD795AAA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CCB2C5C7-C5DF-4CF8-A9CB-DF2C9CABF3F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3876-40BF-9543-4147CD795AAA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D8792E04-E8FD-4CB5-8BFA-A2E2FF6ACD9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3876-40BF-9543-4147CD795AAA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4EE20E58-E191-4CE6-AED9-C8D82229699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3876-40BF-9543-4147CD795AAA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959EF71E-0AFF-4EB9-A32F-53789EEC020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3876-40BF-9543-4147CD795AAA}"/>
                </c:ext>
              </c:extLst>
            </c:dLbl>
            <c:dLbl>
              <c:idx val="12"/>
              <c:layout>
                <c:manualLayout>
                  <c:x val="-1.5695615926689332E-2"/>
                  <c:y val="3.1980797419779191E-3"/>
                </c:manualLayout>
              </c:layout>
              <c:tx>
                <c:rich>
                  <a:bodyPr/>
                  <a:lstStyle/>
                  <a:p>
                    <a:fld id="{305160AB-D8F0-4D9E-BB82-DE0C6E46458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3876-40BF-9543-4147CD795AAA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BA00EE78-194D-471F-A917-AE6523387EF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3876-40BF-9543-4147CD795AAA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F1B5EC43-4239-47F4-81D8-2AFCD21508B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3876-40BF-9543-4147CD795AAA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40F0EF8C-643F-4462-83AC-BB8B4A9D27A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3876-40BF-9543-4147CD795AAA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3A6161D0-400F-436A-95D8-CC4DD97D9F0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3876-40BF-9543-4147CD795AAA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5471CFFD-3ABA-4198-8ECA-3783B281584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3876-40BF-9543-4147CD795AAA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09875BB9-B4F1-4FAC-A895-EE2C804B756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0A63-42BF-8F58-09FA585843A6}"/>
                </c:ext>
              </c:extLst>
            </c:dLbl>
            <c:dLbl>
              <c:idx val="19"/>
              <c:layout>
                <c:manualLayout>
                  <c:x val="-6.7266925400096961E-3"/>
                  <c:y val="-3.1980797419779191E-3"/>
                </c:manualLayout>
              </c:layout>
              <c:tx>
                <c:rich>
                  <a:bodyPr/>
                  <a:lstStyle/>
                  <a:p>
                    <a:fld id="{C8CEEC60-9239-4DD0-A8E7-D067101EB1E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3876-40BF-9543-4147CD795AAA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80188E39-AF33-4558-AFAF-967FE6AA279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3876-40BF-9543-4147CD795AAA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702BB6B5-C548-4FA0-A9CD-F7BEDBCDEB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3876-40BF-9543-4147CD795AAA}"/>
                </c:ext>
              </c:extLst>
            </c:dLbl>
            <c:dLbl>
              <c:idx val="22"/>
              <c:layout>
                <c:manualLayout>
                  <c:x val="-1.1211154233349493E-2"/>
                  <c:y val="-9.594239225933757E-3"/>
                </c:manualLayout>
              </c:layout>
              <c:tx>
                <c:rich>
                  <a:bodyPr/>
                  <a:lstStyle/>
                  <a:p>
                    <a:fld id="{17F9A8B3-F545-451D-9A09-8482C53DAEC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6-3876-40BF-9543-4147CD795AAA}"/>
                </c:ext>
              </c:extLst>
            </c:dLbl>
            <c:dLbl>
              <c:idx val="23"/>
              <c:layout>
                <c:manualLayout>
                  <c:x val="-1.3453385080019392E-2"/>
                  <c:y val="-1.2792318967911795E-2"/>
                </c:manualLayout>
              </c:layout>
              <c:tx>
                <c:rich>
                  <a:bodyPr/>
                  <a:lstStyle/>
                  <a:p>
                    <a:fld id="{D099AAAF-B5FF-4A85-84B8-F37F4630EEF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3876-40BF-9543-4147CD795AAA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E91EB4C0-0C8A-43B8-9255-845AC76282D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3876-40BF-9543-4147CD795AAA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B1FCEEA7-CD10-413B-BD10-4870B6FF660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3876-40BF-9543-4147CD795AAA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08B9AD22-2D42-487B-84EC-090E9B4A83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3876-40BF-9543-4147CD795AAA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C2574E68-4B9D-44C4-83CF-D634A015379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3876-40BF-9543-4147CD795AAA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B9EAF4EB-8B5F-4E81-9105-6CE07F4CA14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3876-40BF-9543-4147CD795AAA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B85F951A-A335-43F3-A70D-446F51A295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3876-40BF-9543-4147CD795AAA}"/>
                </c:ext>
              </c:extLst>
            </c:dLbl>
            <c:dLbl>
              <c:idx val="30"/>
              <c:layout>
                <c:manualLayout>
                  <c:x val="-6.7423926433240874E-3"/>
                  <c:y val="1.2792318967911795E-2"/>
                </c:manualLayout>
              </c:layout>
              <c:tx>
                <c:rich>
                  <a:bodyPr/>
                  <a:lstStyle/>
                  <a:p>
                    <a:fld id="{DF527AC8-1A73-42D8-9BCE-C21BFB22984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3876-40BF-9543-4147CD795AAA}"/>
                </c:ext>
              </c:extLst>
            </c:dLbl>
            <c:dLbl>
              <c:idx val="31"/>
              <c:layout>
                <c:manualLayout>
                  <c:x val="-4.4949284288827111E-3"/>
                  <c:y val="4.797119612966879E-2"/>
                </c:manualLayout>
              </c:layout>
              <c:tx>
                <c:rich>
                  <a:bodyPr/>
                  <a:lstStyle/>
                  <a:p>
                    <a:fld id="{14F70ACB-EAE8-41EF-8154-1C312C92B6F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3876-40BF-9543-4147CD795AAA}"/>
                </c:ext>
              </c:extLst>
            </c:dLbl>
            <c:dLbl>
              <c:idx val="32"/>
              <c:layout>
                <c:manualLayout>
                  <c:x val="-6.06815337899166E-2"/>
                  <c:y val="-7.6753913807470056E-2"/>
                </c:manualLayout>
              </c:layout>
              <c:tx>
                <c:rich>
                  <a:bodyPr/>
                  <a:lstStyle/>
                  <a:p>
                    <a:fld id="{21139544-0178-4EC2-A545-F7BF8FED4FD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0-3876-40BF-9543-4147CD795AAA}"/>
                </c:ext>
              </c:extLst>
            </c:dLbl>
            <c:dLbl>
              <c:idx val="33"/>
              <c:layout>
                <c:manualLayout>
                  <c:x val="-6.06815337899166E-2"/>
                  <c:y val="-4.1575036645712951E-2"/>
                </c:manualLayout>
              </c:layout>
              <c:tx>
                <c:rich>
                  <a:bodyPr/>
                  <a:lstStyle/>
                  <a:p>
                    <a:fld id="{76993C5A-FD10-454B-9E16-65EE1E32847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3876-40BF-9543-4147CD795AAA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1DD1B505-8F77-4C9C-B0B4-74DC84379D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3876-40BF-9543-4147CD795AAA}"/>
                </c:ext>
              </c:extLst>
            </c:dLbl>
            <c:dLbl>
              <c:idx val="35"/>
              <c:layout>
                <c:manualLayout>
                  <c:x val="-2.2422308466698987E-3"/>
                  <c:y val="6.3961594839558383E-3"/>
                </c:manualLayout>
              </c:layout>
              <c:tx>
                <c:rich>
                  <a:bodyPr/>
                  <a:lstStyle/>
                  <a:p>
                    <a:fld id="{3F386717-5915-45F4-8AC9-87C02E79F8C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3876-40BF-9543-4147CD795AAA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3876-40BF-9543-4147CD795AA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0"/>
              </c:ext>
            </c:extLst>
          </c:dLbls>
          <c:xVal>
            <c:numRef>
              <c:f>'2d'!$E$5:$E$41</c:f>
              <c:numCache>
                <c:formatCode>General</c:formatCode>
                <c:ptCount val="37"/>
                <c:pt idx="0">
                  <c:v>0.69491241515554925</c:v>
                </c:pt>
                <c:pt idx="1">
                  <c:v>0.57568182224407038</c:v>
                </c:pt>
                <c:pt idx="2">
                  <c:v>0.46388441083057003</c:v>
                </c:pt>
                <c:pt idx="3">
                  <c:v>1.1512802264001503</c:v>
                </c:pt>
                <c:pt idx="4">
                  <c:v>0</c:v>
                </c:pt>
                <c:pt idx="5">
                  <c:v>0.54545009474361061</c:v>
                </c:pt>
                <c:pt idx="6">
                  <c:v>0.32606742050914178</c:v>
                </c:pt>
                <c:pt idx="7">
                  <c:v>0.44110672623274344</c:v>
                </c:pt>
                <c:pt idx="8">
                  <c:v>0.35481391030748566</c:v>
                </c:pt>
                <c:pt idx="9">
                  <c:v>1.3031186705166558</c:v>
                </c:pt>
                <c:pt idx="10">
                  <c:v>0.30413682099680445</c:v>
                </c:pt>
                <c:pt idx="11">
                  <c:v>0.6317654250449356</c:v>
                </c:pt>
                <c:pt idx="12">
                  <c:v>0.47596978703004389</c:v>
                </c:pt>
                <c:pt idx="13">
                  <c:v>1.4806110296956949</c:v>
                </c:pt>
                <c:pt idx="14">
                  <c:v>1.5663521364192234</c:v>
                </c:pt>
                <c:pt idx="15">
                  <c:v>0.22403445368405617</c:v>
                </c:pt>
                <c:pt idx="16">
                  <c:v>0.66336459307793672</c:v>
                </c:pt>
                <c:pt idx="17">
                  <c:v>3.0528463752132429</c:v>
                </c:pt>
                <c:pt idx="18">
                  <c:v>0</c:v>
                </c:pt>
                <c:pt idx="19">
                  <c:v>0.61255199207624123</c:v>
                </c:pt>
                <c:pt idx="20">
                  <c:v>0.69430301687356411</c:v>
                </c:pt>
                <c:pt idx="21">
                  <c:v>0.76174146236974305</c:v>
                </c:pt>
                <c:pt idx="22">
                  <c:v>0.45076346816184698</c:v>
                </c:pt>
                <c:pt idx="23">
                  <c:v>0.57967502037063912</c:v>
                </c:pt>
                <c:pt idx="24">
                  <c:v>0.74353289066337536</c:v>
                </c:pt>
                <c:pt idx="25">
                  <c:v>0.17185179263663156</c:v>
                </c:pt>
                <c:pt idx="26">
                  <c:v>0.20765394591822925</c:v>
                </c:pt>
                <c:pt idx="27">
                  <c:v>0.24565545977009653</c:v>
                </c:pt>
                <c:pt idx="28">
                  <c:v>0.46199907922766109</c:v>
                </c:pt>
                <c:pt idx="29">
                  <c:v>0.83339240915027646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3.2856262011733648</c:v>
                </c:pt>
                <c:pt idx="35">
                  <c:v>0.55094661005793044</c:v>
                </c:pt>
                <c:pt idx="36">
                  <c:v>0</c:v>
                </c:pt>
              </c:numCache>
            </c:numRef>
          </c:xVal>
          <c:yVal>
            <c:numRef>
              <c:f>'2d'!$F$5:$F$41</c:f>
              <c:numCache>
                <c:formatCode>General</c:formatCode>
                <c:ptCount val="37"/>
                <c:pt idx="0">
                  <c:v>0.62985562637277481</c:v>
                </c:pt>
                <c:pt idx="1">
                  <c:v>0.43330548350199194</c:v>
                </c:pt>
                <c:pt idx="2">
                  <c:v>0.72688149520735024</c:v>
                </c:pt>
                <c:pt idx="3">
                  <c:v>0.43900033318995418</c:v>
                </c:pt>
                <c:pt idx="4">
                  <c:v>0</c:v>
                </c:pt>
                <c:pt idx="5">
                  <c:v>0.57977523630724737</c:v>
                </c:pt>
                <c:pt idx="6">
                  <c:v>0.15730184563054864</c:v>
                </c:pt>
                <c:pt idx="7">
                  <c:v>1.1499997030297247</c:v>
                </c:pt>
                <c:pt idx="8">
                  <c:v>0.27524215798066698</c:v>
                </c:pt>
                <c:pt idx="9">
                  <c:v>0.63061930108659747</c:v>
                </c:pt>
                <c:pt idx="10">
                  <c:v>0.44577938478351237</c:v>
                </c:pt>
                <c:pt idx="11">
                  <c:v>0.29028671488170071</c:v>
                </c:pt>
                <c:pt idx="12">
                  <c:v>0.49490085594714728</c:v>
                </c:pt>
                <c:pt idx="13">
                  <c:v>2.3579566406471217</c:v>
                </c:pt>
                <c:pt idx="14">
                  <c:v>0.30241311915861108</c:v>
                </c:pt>
                <c:pt idx="15">
                  <c:v>0.44429467089021024</c:v>
                </c:pt>
                <c:pt idx="16">
                  <c:v>1.7611937132268001</c:v>
                </c:pt>
                <c:pt idx="17">
                  <c:v>0.28704583661413691</c:v>
                </c:pt>
                <c:pt idx="18">
                  <c:v>0</c:v>
                </c:pt>
                <c:pt idx="19">
                  <c:v>0.58052104212787814</c:v>
                </c:pt>
                <c:pt idx="20">
                  <c:v>0.84693559898546444</c:v>
                </c:pt>
                <c:pt idx="21">
                  <c:v>0.34579735865597599</c:v>
                </c:pt>
                <c:pt idx="22">
                  <c:v>0.85435790826007774</c:v>
                </c:pt>
                <c:pt idx="23">
                  <c:v>0.63582803636495222</c:v>
                </c:pt>
                <c:pt idx="24">
                  <c:v>0.14222316709075883</c:v>
                </c:pt>
                <c:pt idx="25">
                  <c:v>4.2259387432477417E-2</c:v>
                </c:pt>
                <c:pt idx="26">
                  <c:v>0.2108361421624724</c:v>
                </c:pt>
                <c:pt idx="27">
                  <c:v>0.53867721781088318</c:v>
                </c:pt>
                <c:pt idx="28">
                  <c:v>0</c:v>
                </c:pt>
                <c:pt idx="29">
                  <c:v>0.92964219574060869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0.56002317429305015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'2d'!$B$5:$B$40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3876-40BF-9543-4147CD795AAA}"/>
            </c:ext>
          </c:extLst>
        </c:ser>
        <c:ser>
          <c:idx val="1"/>
          <c:order val="1"/>
          <c:tx>
            <c:strRef>
              <c:f>'2d'!$G$4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'2d'!$E$5:$E$41</c:f>
              <c:numCache>
                <c:formatCode>General</c:formatCode>
                <c:ptCount val="37"/>
                <c:pt idx="0">
                  <c:v>0.69491241515554925</c:v>
                </c:pt>
                <c:pt idx="1">
                  <c:v>0.57568182224407038</c:v>
                </c:pt>
                <c:pt idx="2">
                  <c:v>0.46388441083057003</c:v>
                </c:pt>
                <c:pt idx="3">
                  <c:v>1.1512802264001503</c:v>
                </c:pt>
                <c:pt idx="4">
                  <c:v>0</c:v>
                </c:pt>
                <c:pt idx="5">
                  <c:v>0.54545009474361061</c:v>
                </c:pt>
                <c:pt idx="6">
                  <c:v>0.32606742050914178</c:v>
                </c:pt>
                <c:pt idx="7">
                  <c:v>0.44110672623274344</c:v>
                </c:pt>
                <c:pt idx="8">
                  <c:v>0.35481391030748566</c:v>
                </c:pt>
                <c:pt idx="9">
                  <c:v>1.3031186705166558</c:v>
                </c:pt>
                <c:pt idx="10">
                  <c:v>0.30413682099680445</c:v>
                </c:pt>
                <c:pt idx="11">
                  <c:v>0.6317654250449356</c:v>
                </c:pt>
                <c:pt idx="12">
                  <c:v>0.47596978703004389</c:v>
                </c:pt>
                <c:pt idx="13">
                  <c:v>1.4806110296956949</c:v>
                </c:pt>
                <c:pt idx="14">
                  <c:v>1.5663521364192234</c:v>
                </c:pt>
                <c:pt idx="15">
                  <c:v>0.22403445368405617</c:v>
                </c:pt>
                <c:pt idx="16">
                  <c:v>0.66336459307793672</c:v>
                </c:pt>
                <c:pt idx="17">
                  <c:v>3.0528463752132429</c:v>
                </c:pt>
                <c:pt idx="18">
                  <c:v>0</c:v>
                </c:pt>
                <c:pt idx="19">
                  <c:v>0.61255199207624123</c:v>
                </c:pt>
                <c:pt idx="20">
                  <c:v>0.69430301687356411</c:v>
                </c:pt>
                <c:pt idx="21">
                  <c:v>0.76174146236974305</c:v>
                </c:pt>
                <c:pt idx="22">
                  <c:v>0.45076346816184698</c:v>
                </c:pt>
                <c:pt idx="23">
                  <c:v>0.57967502037063912</c:v>
                </c:pt>
                <c:pt idx="24">
                  <c:v>0.74353289066337536</c:v>
                </c:pt>
                <c:pt idx="25">
                  <c:v>0.17185179263663156</c:v>
                </c:pt>
                <c:pt idx="26">
                  <c:v>0.20765394591822925</c:v>
                </c:pt>
                <c:pt idx="27">
                  <c:v>0.24565545977009653</c:v>
                </c:pt>
                <c:pt idx="28">
                  <c:v>0.46199907922766109</c:v>
                </c:pt>
                <c:pt idx="29">
                  <c:v>0.83339240915027646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3.2856262011733648</c:v>
                </c:pt>
                <c:pt idx="35">
                  <c:v>0.55094661005793044</c:v>
                </c:pt>
                <c:pt idx="36">
                  <c:v>0</c:v>
                </c:pt>
              </c:numCache>
            </c:numRef>
          </c:xVal>
          <c:yVal>
            <c:numRef>
              <c:f>'2d'!$G$5:$G$41</c:f>
              <c:numCache>
                <c:formatCode>General</c:formatCode>
                <c:ptCount val="37"/>
                <c:pt idx="0">
                  <c:v>0.69491241515554925</c:v>
                </c:pt>
                <c:pt idx="1">
                  <c:v>0.57568182224407038</c:v>
                </c:pt>
                <c:pt idx="2">
                  <c:v>0.46388441083057003</c:v>
                </c:pt>
                <c:pt idx="3">
                  <c:v>1.1512802264001503</c:v>
                </c:pt>
                <c:pt idx="4">
                  <c:v>0</c:v>
                </c:pt>
                <c:pt idx="5">
                  <c:v>0.54545009474361061</c:v>
                </c:pt>
                <c:pt idx="6">
                  <c:v>0.32606742050914178</c:v>
                </c:pt>
                <c:pt idx="7">
                  <c:v>0.44110672623274344</c:v>
                </c:pt>
                <c:pt idx="8">
                  <c:v>0.35481391030748566</c:v>
                </c:pt>
                <c:pt idx="9">
                  <c:v>1.3031186705166558</c:v>
                </c:pt>
                <c:pt idx="10">
                  <c:v>0.30413682099680445</c:v>
                </c:pt>
                <c:pt idx="11">
                  <c:v>0.6317654250449356</c:v>
                </c:pt>
                <c:pt idx="12">
                  <c:v>0.47596978703004389</c:v>
                </c:pt>
                <c:pt idx="13">
                  <c:v>1.4806110296956949</c:v>
                </c:pt>
                <c:pt idx="14">
                  <c:v>1.5663521364192234</c:v>
                </c:pt>
                <c:pt idx="15">
                  <c:v>0.22403445368405617</c:v>
                </c:pt>
                <c:pt idx="16">
                  <c:v>0.66336459307793672</c:v>
                </c:pt>
                <c:pt idx="17">
                  <c:v>3.0528463752132429</c:v>
                </c:pt>
                <c:pt idx="18">
                  <c:v>0</c:v>
                </c:pt>
                <c:pt idx="19">
                  <c:v>0.61255199207624123</c:v>
                </c:pt>
                <c:pt idx="20">
                  <c:v>0.69430301687356411</c:v>
                </c:pt>
                <c:pt idx="21">
                  <c:v>0.76174146236974305</c:v>
                </c:pt>
                <c:pt idx="22">
                  <c:v>0.45076346816184698</c:v>
                </c:pt>
                <c:pt idx="23">
                  <c:v>0.57967502037063912</c:v>
                </c:pt>
                <c:pt idx="24">
                  <c:v>0.74353289066337536</c:v>
                </c:pt>
                <c:pt idx="25">
                  <c:v>0.17185179263663156</c:v>
                </c:pt>
                <c:pt idx="26">
                  <c:v>0.20765394591822925</c:v>
                </c:pt>
                <c:pt idx="27">
                  <c:v>0.24565545977009653</c:v>
                </c:pt>
                <c:pt idx="28">
                  <c:v>0.46199907922766109</c:v>
                </c:pt>
                <c:pt idx="29">
                  <c:v>0.83339240915027646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3.2856262011733648</c:v>
                </c:pt>
                <c:pt idx="35">
                  <c:v>0.55094661005793044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3876-40BF-9543-4147CD795A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242048"/>
        <c:axId val="42243968"/>
      </c:scatterChart>
      <c:valAx>
        <c:axId val="42242048"/>
        <c:scaling>
          <c:orientation val="minMax"/>
          <c:max val="3.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2243968"/>
        <c:crosses val="autoZero"/>
        <c:crossBetween val="midCat"/>
      </c:valAx>
      <c:valAx>
        <c:axId val="42243968"/>
        <c:scaling>
          <c:orientation val="minMax"/>
          <c:max val="3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22420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'3c'!$B$5:$B$40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'3c'!$H$5:$H$40</c:f>
              <c:numCache>
                <c:formatCode>0%</c:formatCode>
                <c:ptCount val="36"/>
                <c:pt idx="0">
                  <c:v>0.70587997421229243</c:v>
                </c:pt>
                <c:pt idx="1">
                  <c:v>2.0218523177128693</c:v>
                </c:pt>
                <c:pt idx="2">
                  <c:v>0.53362522687432878</c:v>
                </c:pt>
                <c:pt idx="3">
                  <c:v>0.87160631701501634</c:v>
                </c:pt>
                <c:pt idx="4">
                  <c:v>0</c:v>
                </c:pt>
                <c:pt idx="5">
                  <c:v>1.0648129496873309</c:v>
                </c:pt>
                <c:pt idx="6">
                  <c:v>0.36497147382110823</c:v>
                </c:pt>
                <c:pt idx="7">
                  <c:v>1.2898707859071383</c:v>
                </c:pt>
                <c:pt idx="8">
                  <c:v>0.12497481002156509</c:v>
                </c:pt>
                <c:pt idx="9">
                  <c:v>3.9356217060559202</c:v>
                </c:pt>
                <c:pt idx="10">
                  <c:v>1.3133116198787818</c:v>
                </c:pt>
                <c:pt idx="11">
                  <c:v>0.72019929165252716</c:v>
                </c:pt>
                <c:pt idx="12">
                  <c:v>0.47906715773246888</c:v>
                </c:pt>
                <c:pt idx="13">
                  <c:v>1.2223947033153184</c:v>
                </c:pt>
                <c:pt idx="14">
                  <c:v>0.61111152793988199</c:v>
                </c:pt>
                <c:pt idx="15">
                  <c:v>1.4218561310284732</c:v>
                </c:pt>
                <c:pt idx="16">
                  <c:v>2.0844029068850638</c:v>
                </c:pt>
                <c:pt idx="17">
                  <c:v>0.51842491529378165</c:v>
                </c:pt>
                <c:pt idx="18">
                  <c:v>0</c:v>
                </c:pt>
                <c:pt idx="19">
                  <c:v>1.0975781748356028</c:v>
                </c:pt>
                <c:pt idx="20">
                  <c:v>0.59996568347531032</c:v>
                </c:pt>
                <c:pt idx="21">
                  <c:v>0.7546744858414135</c:v>
                </c:pt>
                <c:pt idx="22">
                  <c:v>1.1524922118942971</c:v>
                </c:pt>
                <c:pt idx="23">
                  <c:v>0.4652384978398364</c:v>
                </c:pt>
                <c:pt idx="24">
                  <c:v>0.56611778612944419</c:v>
                </c:pt>
                <c:pt idx="25">
                  <c:v>0.97299671518968145</c:v>
                </c:pt>
                <c:pt idx="26">
                  <c:v>0.47219564692618671</c:v>
                </c:pt>
                <c:pt idx="27">
                  <c:v>1.4465739426135444</c:v>
                </c:pt>
                <c:pt idx="28">
                  <c:v>0.29834323040565935</c:v>
                </c:pt>
                <c:pt idx="29">
                  <c:v>1.5061896240557739</c:v>
                </c:pt>
                <c:pt idx="30">
                  <c:v>3.0304116708899874E-3</c:v>
                </c:pt>
                <c:pt idx="31">
                  <c:v>1.8112964142628463E-2</c:v>
                </c:pt>
                <c:pt idx="32">
                  <c:v>0</c:v>
                </c:pt>
                <c:pt idx="33">
                  <c:v>0</c:v>
                </c:pt>
                <c:pt idx="34">
                  <c:v>7.2533470048656984E-2</c:v>
                </c:pt>
                <c:pt idx="35">
                  <c:v>1.3267451841196631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1F-4A7E-BC35-0B95B718EC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140800"/>
        <c:axId val="44146688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'3c'!$B$5:$B$40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'3c'!$I$5:$I$40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71F-4A7E-BC35-0B95B718EC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140800"/>
        <c:axId val="44146688"/>
      </c:lineChart>
      <c:catAx>
        <c:axId val="441408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146688"/>
        <c:crosses val="autoZero"/>
        <c:auto val="1"/>
        <c:lblAlgn val="ctr"/>
        <c:lblOffset val="100"/>
        <c:noMultiLvlLbl val="0"/>
      </c:catAx>
      <c:valAx>
        <c:axId val="44146688"/>
        <c:scaling>
          <c:orientation val="minMax"/>
          <c:max val="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1408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'3c'!$F$4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0EABEA00-6404-467B-AAAF-97AD62049EC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C122-47C6-9B19-AA4CBD154F43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FE74CE6E-4B08-4A00-8DEE-BDAC5C9027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C122-47C6-9B19-AA4CBD154F43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5AAEDC52-19D2-43F7-B39B-D574ACC1DDC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C122-47C6-9B19-AA4CBD154F43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D10EFE24-1AD2-4929-8764-8987D27757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C122-47C6-9B19-AA4CBD154F43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159814E0-7254-4DB8-8AE7-C240683042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C122-47C6-9B19-AA4CBD154F43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A01333BD-A5A5-4E35-A225-754DB780C1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C122-47C6-9B19-AA4CBD154F43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F530507F-616F-4FE6-9083-72284BB6A5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C122-47C6-9B19-AA4CBD154F43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06DAAF62-99C2-45B5-8F96-9ABB2C1F745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C122-47C6-9B19-AA4CBD154F43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82F4520E-7C29-4E5A-B00E-6B4420CA7DE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C122-47C6-9B19-AA4CBD154F43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40D4CA8E-14E7-4EE4-913A-FF2E7BD3A76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C122-47C6-9B19-AA4CBD154F43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62FC4702-7303-4938-9D9B-0E21B3081C6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C122-47C6-9B19-AA4CBD154F43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063C4067-E19C-4B4F-9E25-E4ACCF836C0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C122-47C6-9B19-AA4CBD154F43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1873BAC6-AFC5-4D33-B3ED-B7F54B61CA9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C122-47C6-9B19-AA4CBD154F43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DF6CD417-5DAE-4F48-AA09-EF0DC431E6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C122-47C6-9B19-AA4CBD154F43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ED876A3D-8C6A-4F39-B4C9-414CBE718FB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C122-47C6-9B19-AA4CBD154F43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4F57EE4B-270A-4542-9F2C-F439ECEF3DF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C122-47C6-9B19-AA4CBD154F43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1D0DB3B7-6248-4A23-A5BE-CC352224479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C122-47C6-9B19-AA4CBD154F43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41967F18-2A32-43B2-8D3A-D6A361BA1A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C122-47C6-9B19-AA4CBD154F43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2F371B93-7E7D-4E01-A8C2-FF69C92B870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C122-47C6-9B19-AA4CBD154F43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7EE6E8E3-A729-417E-BD33-BD25DFCAE79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C122-47C6-9B19-AA4CBD154F43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C369420C-5A1F-4320-A826-47DDA043DAE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C122-47C6-9B19-AA4CBD154F43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2641A25D-8F6C-443F-A0E7-B0173474E5C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C122-47C6-9B19-AA4CBD154F43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D9B02667-7A48-48A1-96D7-E94A03F196C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C122-47C6-9B19-AA4CBD154F43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5A937FF8-6AE4-4715-887F-A5E9DB8FDAD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C122-47C6-9B19-AA4CBD154F43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87D4D87D-688F-40F5-8847-22EA64002D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C122-47C6-9B19-AA4CBD154F43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E0EEB030-A782-42B4-9FFD-0C378E5A7A8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C122-47C6-9B19-AA4CBD154F43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A1C0B291-D058-4E19-B8F6-F464B8A14B5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C122-47C6-9B19-AA4CBD154F43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26B2040E-139E-4D98-9C16-B57C078CC0C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C122-47C6-9B19-AA4CBD154F43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04E3BFFA-CD3C-4CED-8693-03D7E84C3AA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C122-47C6-9B19-AA4CBD154F43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8744BD4E-A19D-4442-AADB-FB6286360F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C122-47C6-9B19-AA4CBD154F43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0BABCD57-42BB-445F-9E43-66538E4F7BD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C122-47C6-9B19-AA4CBD154F43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80F4F7F3-6113-4F0B-A6A1-2F1EC2B05A6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C122-47C6-9B19-AA4CBD154F43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802DE89B-B40F-4177-A603-67088C3BD04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C122-47C6-9B19-AA4CBD154F43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1AACA13A-DB61-4692-8BBC-AD0EC708C16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C122-47C6-9B19-AA4CBD154F43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4BB41C31-98AA-45CC-AD1B-F4B3452B89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C122-47C6-9B19-AA4CBD154F43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4614E4DB-1B58-4FC2-8E7F-F9F47C36E2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C122-47C6-9B19-AA4CBD154F43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C122-47C6-9B19-AA4CBD154F4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'3c'!$E$5:$E$41</c:f>
              <c:numCache>
                <c:formatCode>General</c:formatCode>
                <c:ptCount val="37"/>
                <c:pt idx="0">
                  <c:v>3.2747716201843708</c:v>
                </c:pt>
                <c:pt idx="1">
                  <c:v>2.9334591670918035</c:v>
                </c:pt>
                <c:pt idx="2">
                  <c:v>5.3556781632994639</c:v>
                </c:pt>
                <c:pt idx="3">
                  <c:v>4.4330712907376633</c:v>
                </c:pt>
                <c:pt idx="4">
                  <c:v>0</c:v>
                </c:pt>
                <c:pt idx="5">
                  <c:v>3.4060380155182672</c:v>
                </c:pt>
                <c:pt idx="6">
                  <c:v>2.2829702484276031</c:v>
                </c:pt>
                <c:pt idx="7">
                  <c:v>2.8183230573102627</c:v>
                </c:pt>
                <c:pt idx="8">
                  <c:v>2.9598830827601903</c:v>
                </c:pt>
                <c:pt idx="9">
                  <c:v>1.4896054009341109</c:v>
                </c:pt>
                <c:pt idx="10">
                  <c:v>3.9582944872458237</c:v>
                </c:pt>
                <c:pt idx="11">
                  <c:v>4.3913074424720282</c:v>
                </c:pt>
                <c:pt idx="12">
                  <c:v>4.6440221488065578</c:v>
                </c:pt>
                <c:pt idx="13">
                  <c:v>2.7946105338011495</c:v>
                </c:pt>
                <c:pt idx="14">
                  <c:v>3.383038996097155</c:v>
                </c:pt>
                <c:pt idx="15">
                  <c:v>2.1697784701549558</c:v>
                </c:pt>
                <c:pt idx="16">
                  <c:v>5.4096961471709317</c:v>
                </c:pt>
                <c:pt idx="17">
                  <c:v>5.982537081649566</c:v>
                </c:pt>
                <c:pt idx="18">
                  <c:v>0</c:v>
                </c:pt>
                <c:pt idx="19">
                  <c:v>1.6145992482575249</c:v>
                </c:pt>
                <c:pt idx="20">
                  <c:v>4.9073823841398303</c:v>
                </c:pt>
                <c:pt idx="21">
                  <c:v>3.0662949265783839</c:v>
                </c:pt>
                <c:pt idx="22">
                  <c:v>6.248013405038602</c:v>
                </c:pt>
                <c:pt idx="23">
                  <c:v>6.1842276708718487</c:v>
                </c:pt>
                <c:pt idx="24">
                  <c:v>2.9843544917238156</c:v>
                </c:pt>
                <c:pt idx="25">
                  <c:v>2.6540635928679932</c:v>
                </c:pt>
                <c:pt idx="26">
                  <c:v>1.9689337967685776</c:v>
                </c:pt>
                <c:pt idx="27">
                  <c:v>1.7616283648235946</c:v>
                </c:pt>
                <c:pt idx="28">
                  <c:v>2.810054169053692</c:v>
                </c:pt>
                <c:pt idx="29">
                  <c:v>2.5221308331162655</c:v>
                </c:pt>
                <c:pt idx="30">
                  <c:v>102.46001515725284</c:v>
                </c:pt>
                <c:pt idx="31">
                  <c:v>27.940899918864545</c:v>
                </c:pt>
                <c:pt idx="32">
                  <c:v>0</c:v>
                </c:pt>
                <c:pt idx="33">
                  <c:v>0</c:v>
                </c:pt>
                <c:pt idx="34">
                  <c:v>0.78680053116756754</c:v>
                </c:pt>
                <c:pt idx="35">
                  <c:v>2.8328826476889546</c:v>
                </c:pt>
                <c:pt idx="36">
                  <c:v>0</c:v>
                </c:pt>
              </c:numCache>
            </c:numRef>
          </c:xVal>
          <c:yVal>
            <c:numRef>
              <c:f>'3c'!$F$5:$F$41</c:f>
              <c:numCache>
                <c:formatCode>General</c:formatCode>
                <c:ptCount val="37"/>
                <c:pt idx="0">
                  <c:v>2.3115957068068909</c:v>
                </c:pt>
                <c:pt idx="1">
                  <c:v>5.9310212159006266</c:v>
                </c:pt>
                <c:pt idx="2">
                  <c:v>2.8579249749565649</c:v>
                </c:pt>
                <c:pt idx="3">
                  <c:v>3.8638929407848592</c:v>
                </c:pt>
                <c:pt idx="4">
                  <c:v>0</c:v>
                </c:pt>
                <c:pt idx="5">
                  <c:v>3.6267933860511889</c:v>
                </c:pt>
                <c:pt idx="6">
                  <c:v>0.83321901625836392</c:v>
                </c:pt>
                <c:pt idx="7">
                  <c:v>3.6352725768729974</c:v>
                </c:pt>
                <c:pt idx="8">
                  <c:v>0.36991082595399921</c:v>
                </c:pt>
                <c:pt idx="9">
                  <c:v>5.8625233493744187</c:v>
                </c:pt>
                <c:pt idx="10">
                  <c:v>5.1984741450020646</c:v>
                </c:pt>
                <c:pt idx="11">
                  <c:v>3.1626165094968255</c:v>
                </c:pt>
                <c:pt idx="12">
                  <c:v>2.2247984912753904</c:v>
                </c:pt>
                <c:pt idx="13">
                  <c:v>3.4161171143477196</c:v>
                </c:pt>
                <c:pt idx="14">
                  <c:v>2.0674141299851367</c:v>
                </c:pt>
                <c:pt idx="15">
                  <c:v>3.0851128207634049</c:v>
                </c:pt>
                <c:pt idx="16">
                  <c:v>11.275986374528021</c:v>
                </c:pt>
                <c:pt idx="17">
                  <c:v>3.1014962797960837</c:v>
                </c:pt>
                <c:pt idx="18">
                  <c:v>0</c:v>
                </c:pt>
                <c:pt idx="19">
                  <c:v>1.7721488959934306</c:v>
                </c:pt>
                <c:pt idx="20">
                  <c:v>2.944261026175151</c:v>
                </c:pt>
                <c:pt idx="21">
                  <c:v>2.3140545471536766</c:v>
                </c:pt>
                <c:pt idx="22">
                  <c:v>7.2007867891181574</c:v>
                </c:pt>
                <c:pt idx="23">
                  <c:v>2.8771407918959691</c:v>
                </c:pt>
                <c:pt idx="24">
                  <c:v>1.6894961578801493</c:v>
                </c:pt>
                <c:pt idx="25">
                  <c:v>2.5823951577650814</c:v>
                </c:pt>
                <c:pt idx="26">
                  <c:v>0.92972196791997153</c:v>
                </c:pt>
                <c:pt idx="27">
                  <c:v>2.5483256891227186</c:v>
                </c:pt>
                <c:pt idx="28">
                  <c:v>0.83836063841036934</c:v>
                </c:pt>
                <c:pt idx="29">
                  <c:v>3.7988072913508639</c:v>
                </c:pt>
                <c:pt idx="30">
                  <c:v>0.310496025732104</c:v>
                </c:pt>
                <c:pt idx="31">
                  <c:v>0.50609251834316404</c:v>
                </c:pt>
                <c:pt idx="32">
                  <c:v>0</c:v>
                </c:pt>
                <c:pt idx="33">
                  <c:v>0</c:v>
                </c:pt>
                <c:pt idx="34">
                  <c:v>5.7069372761710167E-2</c:v>
                </c:pt>
                <c:pt idx="35">
                  <c:v>3.7585134099974811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C122-47C6-9B19-AA4CBD154F43}"/>
            </c:ext>
          </c:extLst>
        </c:ser>
        <c:ser>
          <c:idx val="1"/>
          <c:order val="1"/>
          <c:tx>
            <c:strRef>
              <c:f>'3c'!$G$4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'3c'!$E$5:$E$41</c:f>
              <c:numCache>
                <c:formatCode>General</c:formatCode>
                <c:ptCount val="37"/>
                <c:pt idx="0">
                  <c:v>3.2747716201843708</c:v>
                </c:pt>
                <c:pt idx="1">
                  <c:v>2.9334591670918035</c:v>
                </c:pt>
                <c:pt idx="2">
                  <c:v>5.3556781632994639</c:v>
                </c:pt>
                <c:pt idx="3">
                  <c:v>4.4330712907376633</c:v>
                </c:pt>
                <c:pt idx="4">
                  <c:v>0</c:v>
                </c:pt>
                <c:pt idx="5">
                  <c:v>3.4060380155182672</c:v>
                </c:pt>
                <c:pt idx="6">
                  <c:v>2.2829702484276031</c:v>
                </c:pt>
                <c:pt idx="7">
                  <c:v>2.8183230573102627</c:v>
                </c:pt>
                <c:pt idx="8">
                  <c:v>2.9598830827601903</c:v>
                </c:pt>
                <c:pt idx="9">
                  <c:v>1.4896054009341109</c:v>
                </c:pt>
                <c:pt idx="10">
                  <c:v>3.9582944872458237</c:v>
                </c:pt>
                <c:pt idx="11">
                  <c:v>4.3913074424720282</c:v>
                </c:pt>
                <c:pt idx="12">
                  <c:v>4.6440221488065578</c:v>
                </c:pt>
                <c:pt idx="13">
                  <c:v>2.7946105338011495</c:v>
                </c:pt>
                <c:pt idx="14">
                  <c:v>3.383038996097155</c:v>
                </c:pt>
                <c:pt idx="15">
                  <c:v>2.1697784701549558</c:v>
                </c:pt>
                <c:pt idx="16">
                  <c:v>5.4096961471709317</c:v>
                </c:pt>
                <c:pt idx="17">
                  <c:v>5.982537081649566</c:v>
                </c:pt>
                <c:pt idx="18">
                  <c:v>0</c:v>
                </c:pt>
                <c:pt idx="19">
                  <c:v>1.6145992482575249</c:v>
                </c:pt>
                <c:pt idx="20">
                  <c:v>4.9073823841398303</c:v>
                </c:pt>
                <c:pt idx="21">
                  <c:v>3.0662949265783839</c:v>
                </c:pt>
                <c:pt idx="22">
                  <c:v>6.248013405038602</c:v>
                </c:pt>
                <c:pt idx="23">
                  <c:v>6.1842276708718487</c:v>
                </c:pt>
                <c:pt idx="24">
                  <c:v>2.9843544917238156</c:v>
                </c:pt>
                <c:pt idx="25">
                  <c:v>2.6540635928679932</c:v>
                </c:pt>
                <c:pt idx="26">
                  <c:v>1.9689337967685776</c:v>
                </c:pt>
                <c:pt idx="27">
                  <c:v>1.7616283648235946</c:v>
                </c:pt>
                <c:pt idx="28">
                  <c:v>2.810054169053692</c:v>
                </c:pt>
                <c:pt idx="29">
                  <c:v>2.5221308331162655</c:v>
                </c:pt>
                <c:pt idx="30">
                  <c:v>102.46001515725284</c:v>
                </c:pt>
                <c:pt idx="31">
                  <c:v>27.940899918864545</c:v>
                </c:pt>
                <c:pt idx="32">
                  <c:v>0</c:v>
                </c:pt>
                <c:pt idx="33">
                  <c:v>0</c:v>
                </c:pt>
                <c:pt idx="34">
                  <c:v>0.78680053116756754</c:v>
                </c:pt>
                <c:pt idx="35">
                  <c:v>2.8328826476889546</c:v>
                </c:pt>
                <c:pt idx="36">
                  <c:v>0</c:v>
                </c:pt>
              </c:numCache>
            </c:numRef>
          </c:xVal>
          <c:yVal>
            <c:numRef>
              <c:f>'3c'!$G$5:$G$41</c:f>
              <c:numCache>
                <c:formatCode>General</c:formatCode>
                <c:ptCount val="37"/>
                <c:pt idx="0">
                  <c:v>3.2747716201843708</c:v>
                </c:pt>
                <c:pt idx="1">
                  <c:v>2.9334591670918035</c:v>
                </c:pt>
                <c:pt idx="2">
                  <c:v>5.3556781632994639</c:v>
                </c:pt>
                <c:pt idx="3">
                  <c:v>4.4330712907376633</c:v>
                </c:pt>
                <c:pt idx="4">
                  <c:v>0</c:v>
                </c:pt>
                <c:pt idx="5">
                  <c:v>3.4060380155182672</c:v>
                </c:pt>
                <c:pt idx="6">
                  <c:v>2.2829702484276031</c:v>
                </c:pt>
                <c:pt idx="7">
                  <c:v>2.8183230573102627</c:v>
                </c:pt>
                <c:pt idx="8">
                  <c:v>2.9598830827601903</c:v>
                </c:pt>
                <c:pt idx="9">
                  <c:v>1.4896054009341109</c:v>
                </c:pt>
                <c:pt idx="10">
                  <c:v>3.9582944872458237</c:v>
                </c:pt>
                <c:pt idx="11">
                  <c:v>4.3913074424720282</c:v>
                </c:pt>
                <c:pt idx="12">
                  <c:v>4.6440221488065578</c:v>
                </c:pt>
                <c:pt idx="13">
                  <c:v>2.7946105338011495</c:v>
                </c:pt>
                <c:pt idx="14">
                  <c:v>3.383038996097155</c:v>
                </c:pt>
                <c:pt idx="15">
                  <c:v>2.1697784701549558</c:v>
                </c:pt>
                <c:pt idx="16">
                  <c:v>5.4096961471709317</c:v>
                </c:pt>
                <c:pt idx="17">
                  <c:v>5.982537081649566</c:v>
                </c:pt>
                <c:pt idx="18">
                  <c:v>0</c:v>
                </c:pt>
                <c:pt idx="19">
                  <c:v>1.6145992482575249</c:v>
                </c:pt>
                <c:pt idx="20">
                  <c:v>4.9073823841398303</c:v>
                </c:pt>
                <c:pt idx="21">
                  <c:v>3.0662949265783839</c:v>
                </c:pt>
                <c:pt idx="22">
                  <c:v>6.248013405038602</c:v>
                </c:pt>
                <c:pt idx="23">
                  <c:v>6.1842276708718487</c:v>
                </c:pt>
                <c:pt idx="24">
                  <c:v>2.9843544917238156</c:v>
                </c:pt>
                <c:pt idx="25">
                  <c:v>2.6540635928679932</c:v>
                </c:pt>
                <c:pt idx="26">
                  <c:v>1.9689337967685776</c:v>
                </c:pt>
                <c:pt idx="27">
                  <c:v>1.7616283648235946</c:v>
                </c:pt>
                <c:pt idx="28">
                  <c:v>2.810054169053692</c:v>
                </c:pt>
                <c:pt idx="29">
                  <c:v>2.5221308331162655</c:v>
                </c:pt>
                <c:pt idx="30">
                  <c:v>102.46001515725284</c:v>
                </c:pt>
                <c:pt idx="31">
                  <c:v>27.940899918864545</c:v>
                </c:pt>
                <c:pt idx="32">
                  <c:v>0</c:v>
                </c:pt>
                <c:pt idx="33">
                  <c:v>0</c:v>
                </c:pt>
                <c:pt idx="34">
                  <c:v>0.78680053116756754</c:v>
                </c:pt>
                <c:pt idx="35">
                  <c:v>2.8328826476889546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C122-47C6-9B19-AA4CBD154F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997056"/>
        <c:axId val="44089344"/>
      </c:scatterChart>
      <c:valAx>
        <c:axId val="43997056"/>
        <c:scaling>
          <c:orientation val="minMax"/>
          <c:max val="8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089344"/>
        <c:crosses val="autoZero"/>
        <c:crossBetween val="midCat"/>
      </c:valAx>
      <c:valAx>
        <c:axId val="44089344"/>
        <c:scaling>
          <c:orientation val="minMax"/>
          <c:max val="8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39970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'3c'!$F$4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9231F053-CBA9-424D-AC95-4B3C759978A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3CFA-41B9-81B8-430B591E0669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1FF9F81B-D38F-4D15-9CD0-6011D0CC578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3CFA-41B9-81B8-430B591E0669}"/>
                </c:ext>
              </c:extLst>
            </c:dLbl>
            <c:dLbl>
              <c:idx val="2"/>
              <c:layout>
                <c:manualLayout>
                  <c:x val="-9.0029881768434999E-3"/>
                  <c:y val="1.9188478451867514E-2"/>
                </c:manualLayout>
              </c:layout>
              <c:tx>
                <c:rich>
                  <a:bodyPr/>
                  <a:lstStyle/>
                  <a:p>
                    <a:fld id="{A4115B6A-D789-489A-BF58-552B314E58B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3CFA-41B9-81B8-430B591E0669}"/>
                </c:ext>
              </c:extLst>
            </c:dLbl>
            <c:dLbl>
              <c:idx val="3"/>
              <c:layout>
                <c:manualLayout>
                  <c:x val="-4.5014940884217499E-3"/>
                  <c:y val="-9.594239225933757E-3"/>
                </c:manualLayout>
              </c:layout>
              <c:tx>
                <c:rich>
                  <a:bodyPr/>
                  <a:lstStyle/>
                  <a:p>
                    <a:fld id="{F8FE3994-CE56-4B40-9049-C132D31DE37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3CFA-41B9-81B8-430B591E0669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8C66A0A4-B3A1-4CE6-A8E0-E117A289AAB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97A3-4E3A-848B-9170C7DE8CD5}"/>
                </c:ext>
              </c:extLst>
            </c:dLbl>
            <c:dLbl>
              <c:idx val="5"/>
              <c:layout>
                <c:manualLayout>
                  <c:x val="-2.9259711574741373E-2"/>
                  <c:y val="-2.5584637935823353E-2"/>
                </c:manualLayout>
              </c:layout>
              <c:tx>
                <c:rich>
                  <a:bodyPr/>
                  <a:lstStyle/>
                  <a:p>
                    <a:fld id="{39C167D0-9015-4118-AFB2-A87CDF82485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3CFA-41B9-81B8-430B591E0669}"/>
                </c:ext>
              </c:extLst>
            </c:dLbl>
            <c:dLbl>
              <c:idx val="6"/>
              <c:layout>
                <c:manualLayout>
                  <c:x val="-4.2701820074385798E-2"/>
                  <c:y val="2.2386558193845316E-2"/>
                </c:manualLayout>
              </c:layout>
              <c:tx>
                <c:rich>
                  <a:bodyPr/>
                  <a:lstStyle/>
                  <a:p>
                    <a:fld id="{BD0512B7-BA52-4350-81CF-8F51377C008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3CFA-41B9-81B8-430B591E0669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96293AFB-90D7-4D1B-A973-35A73B82281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3CFA-41B9-81B8-430B591E0669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9726CCE5-887A-46CC-BA11-C36262DB7F6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3CFA-41B9-81B8-430B591E0669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CFA74AFC-E152-4C2E-9749-90F004E904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3CFA-41B9-81B8-430B591E0669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82A696C2-0FFA-4338-8267-64C8C662175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3CFA-41B9-81B8-430B591E0669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2C939E3F-2F48-468B-8EE9-AA85319AAFC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3CFA-41B9-81B8-430B591E0669}"/>
                </c:ext>
              </c:extLst>
            </c:dLbl>
            <c:dLbl>
              <c:idx val="12"/>
              <c:layout>
                <c:manualLayout>
                  <c:x val="-1.1253735221054415E-2"/>
                  <c:y val="6.3961594839558383E-3"/>
                </c:manualLayout>
              </c:layout>
              <c:tx>
                <c:rich>
                  <a:bodyPr/>
                  <a:lstStyle/>
                  <a:p>
                    <a:fld id="{C9B27912-01A4-401D-A84E-3FEB403568A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3CFA-41B9-81B8-430B591E0669}"/>
                </c:ext>
              </c:extLst>
            </c:dLbl>
            <c:dLbl>
              <c:idx val="13"/>
              <c:layout>
                <c:manualLayout>
                  <c:x val="-4.2701820074385798E-2"/>
                  <c:y val="6.3961594839558383E-3"/>
                </c:manualLayout>
              </c:layout>
              <c:tx>
                <c:rich>
                  <a:bodyPr/>
                  <a:lstStyle/>
                  <a:p>
                    <a:fld id="{CF97C5AB-9F95-425B-B9E3-764F736713D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3CFA-41B9-81B8-430B591E0669}"/>
                </c:ext>
              </c:extLst>
            </c:dLbl>
            <c:dLbl>
              <c:idx val="14"/>
              <c:layout>
                <c:manualLayout>
                  <c:x val="-2.9220367807511902E-2"/>
                  <c:y val="2.2386558193845316E-2"/>
                </c:manualLayout>
              </c:layout>
              <c:tx>
                <c:rich>
                  <a:bodyPr/>
                  <a:lstStyle/>
                  <a:p>
                    <a:fld id="{FDC610F2-AFFF-4A2E-8B28-34C119D68B9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3CFA-41B9-81B8-430B591E0669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C74F35C6-3DC2-428D-8E0E-36B8502804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3CFA-41B9-81B8-430B591E0669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496CFC6E-4EB1-41DF-8A6F-125C7D35C93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3CFA-41B9-81B8-430B591E0669}"/>
                </c:ext>
              </c:extLst>
            </c:dLbl>
            <c:dLbl>
              <c:idx val="17"/>
              <c:layout>
                <c:manualLayout>
                  <c:x val="-1.5755229309476208E-2"/>
                  <c:y val="-2.5584637935823353E-2"/>
                </c:manualLayout>
              </c:layout>
              <c:tx>
                <c:rich>
                  <a:bodyPr/>
                  <a:lstStyle/>
                  <a:p>
                    <a:fld id="{5439AA72-77C3-446C-AF8E-5113405F74C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1-3CFA-41B9-81B8-430B591E0669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D94CFC85-9D2A-4397-868C-F4164B51A2F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97A3-4E3A-848B-9170C7DE8CD5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CFAC0419-B26B-43AE-A164-7E85438D160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3CFA-41B9-81B8-430B591E0669}"/>
                </c:ext>
              </c:extLst>
            </c:dLbl>
            <c:dLbl>
              <c:idx val="20"/>
              <c:layout>
                <c:manualLayout>
                  <c:x val="-1.3504482265265249E-2"/>
                  <c:y val="1.5990398709889594E-2"/>
                </c:manualLayout>
              </c:layout>
              <c:tx>
                <c:rich>
                  <a:bodyPr/>
                  <a:lstStyle/>
                  <a:p>
                    <a:fld id="{E22590EA-6385-4846-99DB-46ADD14210D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3CFA-41B9-81B8-430B591E0669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9DD6B39A-AEB0-4064-B584-E9F29D424A1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3CFA-41B9-81B8-430B591E0669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E69A68DA-C19C-48FE-A89E-F442B95D8B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3CFA-41B9-81B8-430B591E0669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1DE4BB51-8D18-4C0D-B778-FC27A6F0F1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3CFA-41B9-81B8-430B591E0669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C99105AA-00E0-4EE8-BF10-086F2DD2688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3CFA-41B9-81B8-430B591E0669}"/>
                </c:ext>
              </c:extLst>
            </c:dLbl>
            <c:dLbl>
              <c:idx val="25"/>
              <c:layout>
                <c:manualLayout>
                  <c:x val="-4.9516434972639245E-2"/>
                  <c:y val="-3.1980797419780362E-3"/>
                </c:manualLayout>
              </c:layout>
              <c:tx>
                <c:rich>
                  <a:bodyPr/>
                  <a:lstStyle/>
                  <a:p>
                    <a:fld id="{4C8810E2-E7CB-4411-AB07-5E0590C6236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3CFA-41B9-81B8-430B591E0669}"/>
                </c:ext>
              </c:extLst>
            </c:dLbl>
            <c:dLbl>
              <c:idx val="26"/>
              <c:layout>
                <c:manualLayout>
                  <c:x val="-4.4949284288827114E-2"/>
                  <c:y val="-1.1726156925686933E-16"/>
                </c:manualLayout>
              </c:layout>
              <c:tx>
                <c:rich>
                  <a:bodyPr/>
                  <a:lstStyle/>
                  <a:p>
                    <a:fld id="{45EE7C75-5E62-4724-8C2F-67561212CD0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3CFA-41B9-81B8-430B591E0669}"/>
                </c:ext>
              </c:extLst>
            </c:dLbl>
            <c:dLbl>
              <c:idx val="27"/>
              <c:layout>
                <c:manualLayout>
                  <c:x val="-4.9444212717709844E-2"/>
                  <c:y val="-2.2386558193845552E-2"/>
                </c:manualLayout>
              </c:layout>
              <c:tx>
                <c:rich>
                  <a:bodyPr/>
                  <a:lstStyle/>
                  <a:p>
                    <a:fld id="{58155B23-EAA1-4800-ACE3-CF603E20968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3CFA-41B9-81B8-430B591E0669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2427FB6A-ED3D-4833-9A23-A82255E5D4F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3CFA-41B9-81B8-430B591E0669}"/>
                </c:ext>
              </c:extLst>
            </c:dLbl>
            <c:dLbl>
              <c:idx val="29"/>
              <c:layout>
                <c:manualLayout>
                  <c:x val="-1.3504482265265249E-2"/>
                  <c:y val="-2.2386558193845434E-2"/>
                </c:manualLayout>
              </c:layout>
              <c:tx>
                <c:rich>
                  <a:bodyPr/>
                  <a:lstStyle/>
                  <a:p>
                    <a:fld id="{6AD1311B-EC9E-4785-A79B-080DFCE18A3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D-3CFA-41B9-81B8-430B591E0669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B521B3DE-22CE-4EA6-B02D-CAED28A7A5A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3CFA-41B9-81B8-430B591E0669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CD8E71E0-E4D8-4274-8FF4-50116E46C9D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3CFA-41B9-81B8-430B591E0669}"/>
                </c:ext>
              </c:extLst>
            </c:dLbl>
            <c:dLbl>
              <c:idx val="32"/>
              <c:layout>
                <c:manualLayout>
                  <c:x val="-1.1237321072206779E-2"/>
                  <c:y val="-5.7565435355602664E-2"/>
                </c:manualLayout>
              </c:layout>
              <c:tx>
                <c:rich>
                  <a:bodyPr/>
                  <a:lstStyle/>
                  <a:p>
                    <a:fld id="{88221DBD-DC90-4E97-B2C0-2F9305E7592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0-3CFA-41B9-81B8-430B591E0669}"/>
                </c:ext>
              </c:extLst>
            </c:dLbl>
            <c:dLbl>
              <c:idx val="33"/>
              <c:layout>
                <c:manualLayout>
                  <c:x val="-8.9898568577654221E-3"/>
                  <c:y val="-2.8782717677801391E-2"/>
                </c:manualLayout>
              </c:layout>
              <c:tx>
                <c:rich>
                  <a:bodyPr/>
                  <a:lstStyle/>
                  <a:p>
                    <a:fld id="{4B5C354A-8FE7-4B3C-9229-6ABE6C4BFB6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3CFA-41B9-81B8-430B591E0669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4C338472-6092-4D5F-9E51-F40AE4A475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3CFA-41B9-81B8-430B591E0669}"/>
                </c:ext>
              </c:extLst>
            </c:dLbl>
            <c:dLbl>
              <c:idx val="35"/>
              <c:layout>
                <c:manualLayout>
                  <c:x val="-6.2928998004357958E-2"/>
                  <c:y val="-1.9188478451867514E-2"/>
                </c:manualLayout>
              </c:layout>
              <c:tx>
                <c:rich>
                  <a:bodyPr/>
                  <a:lstStyle/>
                  <a:p>
                    <a:fld id="{CB9E73F6-CB46-4537-BB44-7882F6DA07C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3CFA-41B9-81B8-430B591E0669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3CFA-41B9-81B8-430B591E066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'3c'!$E$5:$E$41</c:f>
              <c:numCache>
                <c:formatCode>General</c:formatCode>
                <c:ptCount val="37"/>
                <c:pt idx="0">
                  <c:v>3.2747716201843708</c:v>
                </c:pt>
                <c:pt idx="1">
                  <c:v>2.9334591670918035</c:v>
                </c:pt>
                <c:pt idx="2">
                  <c:v>5.3556781632994639</c:v>
                </c:pt>
                <c:pt idx="3">
                  <c:v>4.4330712907376633</c:v>
                </c:pt>
                <c:pt idx="4">
                  <c:v>0</c:v>
                </c:pt>
                <c:pt idx="5">
                  <c:v>3.4060380155182672</c:v>
                </c:pt>
                <c:pt idx="6">
                  <c:v>2.2829702484276031</c:v>
                </c:pt>
                <c:pt idx="7">
                  <c:v>2.8183230573102627</c:v>
                </c:pt>
                <c:pt idx="8">
                  <c:v>2.9598830827601903</c:v>
                </c:pt>
                <c:pt idx="9">
                  <c:v>1.4896054009341109</c:v>
                </c:pt>
                <c:pt idx="10">
                  <c:v>3.9582944872458237</c:v>
                </c:pt>
                <c:pt idx="11">
                  <c:v>4.3913074424720282</c:v>
                </c:pt>
                <c:pt idx="12">
                  <c:v>4.6440221488065578</c:v>
                </c:pt>
                <c:pt idx="13">
                  <c:v>2.7946105338011495</c:v>
                </c:pt>
                <c:pt idx="14">
                  <c:v>3.383038996097155</c:v>
                </c:pt>
                <c:pt idx="15">
                  <c:v>2.1697784701549558</c:v>
                </c:pt>
                <c:pt idx="16">
                  <c:v>5.4096961471709317</c:v>
                </c:pt>
                <c:pt idx="17">
                  <c:v>5.982537081649566</c:v>
                </c:pt>
                <c:pt idx="18">
                  <c:v>0</c:v>
                </c:pt>
                <c:pt idx="19">
                  <c:v>1.6145992482575249</c:v>
                </c:pt>
                <c:pt idx="20">
                  <c:v>4.9073823841398303</c:v>
                </c:pt>
                <c:pt idx="21">
                  <c:v>3.0662949265783839</c:v>
                </c:pt>
                <c:pt idx="22">
                  <c:v>6.248013405038602</c:v>
                </c:pt>
                <c:pt idx="23">
                  <c:v>6.1842276708718487</c:v>
                </c:pt>
                <c:pt idx="24">
                  <c:v>2.9843544917238156</c:v>
                </c:pt>
                <c:pt idx="25">
                  <c:v>2.6540635928679932</c:v>
                </c:pt>
                <c:pt idx="26">
                  <c:v>1.9689337967685776</c:v>
                </c:pt>
                <c:pt idx="27">
                  <c:v>1.7616283648235946</c:v>
                </c:pt>
                <c:pt idx="28">
                  <c:v>2.810054169053692</c:v>
                </c:pt>
                <c:pt idx="29">
                  <c:v>2.5221308331162655</c:v>
                </c:pt>
                <c:pt idx="30">
                  <c:v>102.46001515725284</c:v>
                </c:pt>
                <c:pt idx="31">
                  <c:v>27.940899918864545</c:v>
                </c:pt>
                <c:pt idx="32">
                  <c:v>0</c:v>
                </c:pt>
                <c:pt idx="33">
                  <c:v>0</c:v>
                </c:pt>
                <c:pt idx="34">
                  <c:v>0.78680053116756754</c:v>
                </c:pt>
                <c:pt idx="35">
                  <c:v>2.8328826476889546</c:v>
                </c:pt>
                <c:pt idx="36">
                  <c:v>0</c:v>
                </c:pt>
              </c:numCache>
            </c:numRef>
          </c:xVal>
          <c:yVal>
            <c:numRef>
              <c:f>'3c'!$F$5:$F$41</c:f>
              <c:numCache>
                <c:formatCode>General</c:formatCode>
                <c:ptCount val="37"/>
                <c:pt idx="0">
                  <c:v>2.3115957068068909</c:v>
                </c:pt>
                <c:pt idx="1">
                  <c:v>5.9310212159006266</c:v>
                </c:pt>
                <c:pt idx="2">
                  <c:v>2.8579249749565649</c:v>
                </c:pt>
                <c:pt idx="3">
                  <c:v>3.8638929407848592</c:v>
                </c:pt>
                <c:pt idx="4">
                  <c:v>0</c:v>
                </c:pt>
                <c:pt idx="5">
                  <c:v>3.6267933860511889</c:v>
                </c:pt>
                <c:pt idx="6">
                  <c:v>0.83321901625836392</c:v>
                </c:pt>
                <c:pt idx="7">
                  <c:v>3.6352725768729974</c:v>
                </c:pt>
                <c:pt idx="8">
                  <c:v>0.36991082595399921</c:v>
                </c:pt>
                <c:pt idx="9">
                  <c:v>5.8625233493744187</c:v>
                </c:pt>
                <c:pt idx="10">
                  <c:v>5.1984741450020646</c:v>
                </c:pt>
                <c:pt idx="11">
                  <c:v>3.1626165094968255</c:v>
                </c:pt>
                <c:pt idx="12">
                  <c:v>2.2247984912753904</c:v>
                </c:pt>
                <c:pt idx="13">
                  <c:v>3.4161171143477196</c:v>
                </c:pt>
                <c:pt idx="14">
                  <c:v>2.0674141299851367</c:v>
                </c:pt>
                <c:pt idx="15">
                  <c:v>3.0851128207634049</c:v>
                </c:pt>
                <c:pt idx="16">
                  <c:v>11.275986374528021</c:v>
                </c:pt>
                <c:pt idx="17">
                  <c:v>3.1014962797960837</c:v>
                </c:pt>
                <c:pt idx="18">
                  <c:v>0</c:v>
                </c:pt>
                <c:pt idx="19">
                  <c:v>1.7721488959934306</c:v>
                </c:pt>
                <c:pt idx="20">
                  <c:v>2.944261026175151</c:v>
                </c:pt>
                <c:pt idx="21">
                  <c:v>2.3140545471536766</c:v>
                </c:pt>
                <c:pt idx="22">
                  <c:v>7.2007867891181574</c:v>
                </c:pt>
                <c:pt idx="23">
                  <c:v>2.8771407918959691</c:v>
                </c:pt>
                <c:pt idx="24">
                  <c:v>1.6894961578801493</c:v>
                </c:pt>
                <c:pt idx="25">
                  <c:v>2.5823951577650814</c:v>
                </c:pt>
                <c:pt idx="26">
                  <c:v>0.92972196791997153</c:v>
                </c:pt>
                <c:pt idx="27">
                  <c:v>2.5483256891227186</c:v>
                </c:pt>
                <c:pt idx="28">
                  <c:v>0.83836063841036934</c:v>
                </c:pt>
                <c:pt idx="29">
                  <c:v>3.7988072913508639</c:v>
                </c:pt>
                <c:pt idx="30">
                  <c:v>0.310496025732104</c:v>
                </c:pt>
                <c:pt idx="31">
                  <c:v>0.50609251834316404</c:v>
                </c:pt>
                <c:pt idx="32">
                  <c:v>0</c:v>
                </c:pt>
                <c:pt idx="33">
                  <c:v>0</c:v>
                </c:pt>
                <c:pt idx="34">
                  <c:v>5.7069372761710167E-2</c:v>
                </c:pt>
                <c:pt idx="35">
                  <c:v>3.7585134099974811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3CFA-41B9-81B8-430B591E0669}"/>
            </c:ext>
          </c:extLst>
        </c:ser>
        <c:ser>
          <c:idx val="1"/>
          <c:order val="1"/>
          <c:tx>
            <c:strRef>
              <c:f>'3c'!$G$4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'3c'!$E$5:$E$41</c:f>
              <c:numCache>
                <c:formatCode>General</c:formatCode>
                <c:ptCount val="37"/>
                <c:pt idx="0">
                  <c:v>3.2747716201843708</c:v>
                </c:pt>
                <c:pt idx="1">
                  <c:v>2.9334591670918035</c:v>
                </c:pt>
                <c:pt idx="2">
                  <c:v>5.3556781632994639</c:v>
                </c:pt>
                <c:pt idx="3">
                  <c:v>4.4330712907376633</c:v>
                </c:pt>
                <c:pt idx="4">
                  <c:v>0</c:v>
                </c:pt>
                <c:pt idx="5">
                  <c:v>3.4060380155182672</c:v>
                </c:pt>
                <c:pt idx="6">
                  <c:v>2.2829702484276031</c:v>
                </c:pt>
                <c:pt idx="7">
                  <c:v>2.8183230573102627</c:v>
                </c:pt>
                <c:pt idx="8">
                  <c:v>2.9598830827601903</c:v>
                </c:pt>
                <c:pt idx="9">
                  <c:v>1.4896054009341109</c:v>
                </c:pt>
                <c:pt idx="10">
                  <c:v>3.9582944872458237</c:v>
                </c:pt>
                <c:pt idx="11">
                  <c:v>4.3913074424720282</c:v>
                </c:pt>
                <c:pt idx="12">
                  <c:v>4.6440221488065578</c:v>
                </c:pt>
                <c:pt idx="13">
                  <c:v>2.7946105338011495</c:v>
                </c:pt>
                <c:pt idx="14">
                  <c:v>3.383038996097155</c:v>
                </c:pt>
                <c:pt idx="15">
                  <c:v>2.1697784701549558</c:v>
                </c:pt>
                <c:pt idx="16">
                  <c:v>5.4096961471709317</c:v>
                </c:pt>
                <c:pt idx="17">
                  <c:v>5.982537081649566</c:v>
                </c:pt>
                <c:pt idx="18">
                  <c:v>0</c:v>
                </c:pt>
                <c:pt idx="19">
                  <c:v>1.6145992482575249</c:v>
                </c:pt>
                <c:pt idx="20">
                  <c:v>4.9073823841398303</c:v>
                </c:pt>
                <c:pt idx="21">
                  <c:v>3.0662949265783839</c:v>
                </c:pt>
                <c:pt idx="22">
                  <c:v>6.248013405038602</c:v>
                </c:pt>
                <c:pt idx="23">
                  <c:v>6.1842276708718487</c:v>
                </c:pt>
                <c:pt idx="24">
                  <c:v>2.9843544917238156</c:v>
                </c:pt>
                <c:pt idx="25">
                  <c:v>2.6540635928679932</c:v>
                </c:pt>
                <c:pt idx="26">
                  <c:v>1.9689337967685776</c:v>
                </c:pt>
                <c:pt idx="27">
                  <c:v>1.7616283648235946</c:v>
                </c:pt>
                <c:pt idx="28">
                  <c:v>2.810054169053692</c:v>
                </c:pt>
                <c:pt idx="29">
                  <c:v>2.5221308331162655</c:v>
                </c:pt>
                <c:pt idx="30">
                  <c:v>102.46001515725284</c:v>
                </c:pt>
                <c:pt idx="31">
                  <c:v>27.940899918864545</c:v>
                </c:pt>
                <c:pt idx="32">
                  <c:v>0</c:v>
                </c:pt>
                <c:pt idx="33">
                  <c:v>0</c:v>
                </c:pt>
                <c:pt idx="34">
                  <c:v>0.78680053116756754</c:v>
                </c:pt>
                <c:pt idx="35">
                  <c:v>2.8328826476889546</c:v>
                </c:pt>
                <c:pt idx="36">
                  <c:v>0</c:v>
                </c:pt>
              </c:numCache>
            </c:numRef>
          </c:xVal>
          <c:yVal>
            <c:numRef>
              <c:f>'3c'!$G$5:$G$41</c:f>
              <c:numCache>
                <c:formatCode>General</c:formatCode>
                <c:ptCount val="37"/>
                <c:pt idx="0">
                  <c:v>3.2747716201843708</c:v>
                </c:pt>
                <c:pt idx="1">
                  <c:v>2.9334591670918035</c:v>
                </c:pt>
                <c:pt idx="2">
                  <c:v>5.3556781632994639</c:v>
                </c:pt>
                <c:pt idx="3">
                  <c:v>4.4330712907376633</c:v>
                </c:pt>
                <c:pt idx="4">
                  <c:v>0</c:v>
                </c:pt>
                <c:pt idx="5">
                  <c:v>3.4060380155182672</c:v>
                </c:pt>
                <c:pt idx="6">
                  <c:v>2.2829702484276031</c:v>
                </c:pt>
                <c:pt idx="7">
                  <c:v>2.8183230573102627</c:v>
                </c:pt>
                <c:pt idx="8">
                  <c:v>2.9598830827601903</c:v>
                </c:pt>
                <c:pt idx="9">
                  <c:v>1.4896054009341109</c:v>
                </c:pt>
                <c:pt idx="10">
                  <c:v>3.9582944872458237</c:v>
                </c:pt>
                <c:pt idx="11">
                  <c:v>4.3913074424720282</c:v>
                </c:pt>
                <c:pt idx="12">
                  <c:v>4.6440221488065578</c:v>
                </c:pt>
                <c:pt idx="13">
                  <c:v>2.7946105338011495</c:v>
                </c:pt>
                <c:pt idx="14">
                  <c:v>3.383038996097155</c:v>
                </c:pt>
                <c:pt idx="15">
                  <c:v>2.1697784701549558</c:v>
                </c:pt>
                <c:pt idx="16">
                  <c:v>5.4096961471709317</c:v>
                </c:pt>
                <c:pt idx="17">
                  <c:v>5.982537081649566</c:v>
                </c:pt>
                <c:pt idx="18">
                  <c:v>0</c:v>
                </c:pt>
                <c:pt idx="19">
                  <c:v>1.6145992482575249</c:v>
                </c:pt>
                <c:pt idx="20">
                  <c:v>4.9073823841398303</c:v>
                </c:pt>
                <c:pt idx="21">
                  <c:v>3.0662949265783839</c:v>
                </c:pt>
                <c:pt idx="22">
                  <c:v>6.248013405038602</c:v>
                </c:pt>
                <c:pt idx="23">
                  <c:v>6.1842276708718487</c:v>
                </c:pt>
                <c:pt idx="24">
                  <c:v>2.9843544917238156</c:v>
                </c:pt>
                <c:pt idx="25">
                  <c:v>2.6540635928679932</c:v>
                </c:pt>
                <c:pt idx="26">
                  <c:v>1.9689337967685776</c:v>
                </c:pt>
                <c:pt idx="27">
                  <c:v>1.7616283648235946</c:v>
                </c:pt>
                <c:pt idx="28">
                  <c:v>2.810054169053692</c:v>
                </c:pt>
                <c:pt idx="29">
                  <c:v>2.5221308331162655</c:v>
                </c:pt>
                <c:pt idx="30">
                  <c:v>102.46001515725284</c:v>
                </c:pt>
                <c:pt idx="31">
                  <c:v>27.940899918864545</c:v>
                </c:pt>
                <c:pt idx="32">
                  <c:v>0</c:v>
                </c:pt>
                <c:pt idx="33">
                  <c:v>0</c:v>
                </c:pt>
                <c:pt idx="34">
                  <c:v>0.78680053116756754</c:v>
                </c:pt>
                <c:pt idx="35">
                  <c:v>2.8328826476889546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3CFA-41B9-81B8-430B591E06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544000"/>
        <c:axId val="44545536"/>
      </c:scatterChart>
      <c:valAx>
        <c:axId val="44544000"/>
        <c:scaling>
          <c:orientation val="minMax"/>
          <c:max val="1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545536"/>
        <c:crosses val="autoZero"/>
        <c:crossBetween val="midCat"/>
      </c:valAx>
      <c:valAx>
        <c:axId val="44545536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5440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'3d'!$B$5:$B$40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'3d'!$H$5:$H$40</c:f>
              <c:numCache>
                <c:formatCode>0%</c:formatCode>
                <c:ptCount val="36"/>
                <c:pt idx="0">
                  <c:v>0.32162530053508004</c:v>
                </c:pt>
                <c:pt idx="1">
                  <c:v>0.2733282214047052</c:v>
                </c:pt>
                <c:pt idx="2">
                  <c:v>0.96266593700047287</c:v>
                </c:pt>
                <c:pt idx="3">
                  <c:v>0.74350520674063225</c:v>
                </c:pt>
                <c:pt idx="4">
                  <c:v>0</c:v>
                </c:pt>
                <c:pt idx="5">
                  <c:v>0.84568807266631241</c:v>
                </c:pt>
                <c:pt idx="6">
                  <c:v>0.15657379492017023</c:v>
                </c:pt>
                <c:pt idx="7">
                  <c:v>1.5199290398471743</c:v>
                </c:pt>
                <c:pt idx="8">
                  <c:v>0.24532837456563328</c:v>
                </c:pt>
                <c:pt idx="9">
                  <c:v>0.56435137901436783</c:v>
                </c:pt>
                <c:pt idx="10">
                  <c:v>0.35106496671884196</c:v>
                </c:pt>
                <c:pt idx="11">
                  <c:v>0.34386978640491267</c:v>
                </c:pt>
                <c:pt idx="12">
                  <c:v>0.67303699144237739</c:v>
                </c:pt>
                <c:pt idx="13">
                  <c:v>0.54247414781995451</c:v>
                </c:pt>
                <c:pt idx="14">
                  <c:v>0.14974736175776532</c:v>
                </c:pt>
                <c:pt idx="15">
                  <c:v>1.1660961170161936</c:v>
                </c:pt>
                <c:pt idx="16">
                  <c:v>2.9647226594018274</c:v>
                </c:pt>
                <c:pt idx="17">
                  <c:v>0.10000452276467413</c:v>
                </c:pt>
                <c:pt idx="18">
                  <c:v>0</c:v>
                </c:pt>
                <c:pt idx="19">
                  <c:v>0.69074474432470379</c:v>
                </c:pt>
                <c:pt idx="20">
                  <c:v>1.1008595181742082</c:v>
                </c:pt>
                <c:pt idx="21">
                  <c:v>0.25578440594345198</c:v>
                </c:pt>
                <c:pt idx="22">
                  <c:v>1.0479314263157746</c:v>
                </c:pt>
                <c:pt idx="23">
                  <c:v>0.52809462636392324</c:v>
                </c:pt>
                <c:pt idx="24">
                  <c:v>0.33461489598446104</c:v>
                </c:pt>
                <c:pt idx="25">
                  <c:v>0.21906048048693846</c:v>
                </c:pt>
                <c:pt idx="26">
                  <c:v>0.20492882445370236</c:v>
                </c:pt>
                <c:pt idx="27">
                  <c:v>0.88207172116602051</c:v>
                </c:pt>
                <c:pt idx="28">
                  <c:v>6.2622164462391191E-4</c:v>
                </c:pt>
                <c:pt idx="29">
                  <c:v>0.46169153462824419</c:v>
                </c:pt>
                <c:pt idx="30">
                  <c:v>3.6400339531678788E-3</c:v>
                </c:pt>
                <c:pt idx="31">
                  <c:v>1.6681650058822484E-2</c:v>
                </c:pt>
                <c:pt idx="32">
                  <c:v>0</c:v>
                </c:pt>
                <c:pt idx="33">
                  <c:v>0</c:v>
                </c:pt>
                <c:pt idx="34">
                  <c:v>8.4027172339048328E-2</c:v>
                </c:pt>
                <c:pt idx="35">
                  <c:v>0.55472538807106841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88-4F75-A99F-096F44E130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641280"/>
        <c:axId val="44643072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'3d'!$B$5:$B$40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'3d'!$I$5:$I$40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88-4F75-A99F-096F44E130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41280"/>
        <c:axId val="44643072"/>
      </c:lineChart>
      <c:catAx>
        <c:axId val="44641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43072"/>
        <c:crosses val="autoZero"/>
        <c:auto val="1"/>
        <c:lblAlgn val="ctr"/>
        <c:lblOffset val="100"/>
        <c:noMultiLvlLbl val="0"/>
      </c:catAx>
      <c:valAx>
        <c:axId val="44643072"/>
        <c:scaling>
          <c:orientation val="minMax"/>
          <c:max val="3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6412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'3d'!$F$4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43C1139E-17D2-41C7-85B9-5540DE24340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4D41-49A2-8A65-BD58ABDE9980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36CA0A66-F882-4402-B98B-06329AF486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4D41-49A2-8A65-BD58ABDE9980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F8B5FA4B-EC9C-4817-A31F-54826FC6A5B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4D41-49A2-8A65-BD58ABDE9980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8AA04135-DD16-496D-B548-0997D6A4126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4D41-49A2-8A65-BD58ABDE9980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BCA371BE-FB74-44BF-A323-6077B6F2B1F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4D41-49A2-8A65-BD58ABDE9980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D4418F62-AA33-4B14-B970-D1FF08D1C4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4D41-49A2-8A65-BD58ABDE9980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14BEBF66-8338-4A80-84D2-1008765103B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4D41-49A2-8A65-BD58ABDE9980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9239045D-E421-47E1-9E0A-834FEB362F5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4D41-49A2-8A65-BD58ABDE9980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33F30424-E9DA-4FB0-B850-C7AFEA1F733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4D41-49A2-8A65-BD58ABDE9980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59024641-EEDF-4CF2-98DC-C60923EB79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4D41-49A2-8A65-BD58ABDE9980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871CB852-BFE4-467A-A3B8-C2661551B5F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4D41-49A2-8A65-BD58ABDE9980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FF3D6F8D-185C-4251-8D53-5B68F7C010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4D41-49A2-8A65-BD58ABDE9980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5C7C0746-AFDF-4979-BFE7-4B9BDBEA6FF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4D41-49A2-8A65-BD58ABDE9980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B015AEA7-E9B9-40DC-AC63-18D3152EAC6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4D41-49A2-8A65-BD58ABDE9980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18534079-8296-4E18-89C9-34C239693DC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4D41-49A2-8A65-BD58ABDE9980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F34B5695-C426-456F-82EF-135EF183D3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4D41-49A2-8A65-BD58ABDE9980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225C92CE-A924-42DA-9867-1B99481B4D2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4D41-49A2-8A65-BD58ABDE9980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AC58FE44-0277-4199-B00F-48DB517E266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4D41-49A2-8A65-BD58ABDE9980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D0465AEF-6AFD-4FD4-9BDD-325B5A7E2D8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4D41-49A2-8A65-BD58ABDE9980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A4D232C5-DB73-4689-B7A8-9ED733F8790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4D41-49A2-8A65-BD58ABDE9980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86EF2060-5E67-47C4-A29C-D5C59A4E19C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4D41-49A2-8A65-BD58ABDE9980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B83FCB4F-3003-4409-A044-84F4F839DF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4D41-49A2-8A65-BD58ABDE9980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0F5BAB88-8CDE-45DF-A871-4FF3C9F6558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4D41-49A2-8A65-BD58ABDE9980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F59EE964-289D-489D-87B8-9CA01E71B45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4D41-49A2-8A65-BD58ABDE9980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A72DCE01-A521-4215-8276-AC3C5499AD4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4D41-49A2-8A65-BD58ABDE9980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C8D89655-2F41-497B-9DE6-28138B9B3EF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4D41-49A2-8A65-BD58ABDE9980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A10D8EAC-8E20-444C-B956-16237EB55E6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4D41-49A2-8A65-BD58ABDE9980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9E7C5BE8-F429-4E3E-914A-8EE025F63FE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4D41-49A2-8A65-BD58ABDE9980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585F5B05-77DB-42D0-A0C1-3D386EC118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4D41-49A2-8A65-BD58ABDE9980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AEDDB8C0-697C-482C-819D-770D61A3B2A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4D41-49A2-8A65-BD58ABDE9980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1A74FED1-7186-465C-A700-12992D2733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4D41-49A2-8A65-BD58ABDE9980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51481678-AE0E-44A7-B9B9-8621507AE06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4D41-49A2-8A65-BD58ABDE9980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CE593972-A2A1-4EEE-B7BA-B2BC3E2307B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4D41-49A2-8A65-BD58ABDE9980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867A2E3C-DF77-4FB5-953E-9EA9410C4E1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4D41-49A2-8A65-BD58ABDE9980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65CA0DEA-0D39-4B07-9B04-723F9D24D69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4D41-49A2-8A65-BD58ABDE9980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79435B96-C948-4A03-9556-A271EEB6BA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4D41-49A2-8A65-BD58ABDE9980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4D41-49A2-8A65-BD58ABDE998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'3d'!$E$5:$E$41</c:f>
              <c:numCache>
                <c:formatCode>General</c:formatCode>
                <c:ptCount val="37"/>
                <c:pt idx="0">
                  <c:v>2.2211364076816644</c:v>
                </c:pt>
                <c:pt idx="1">
                  <c:v>1.5930460483828186</c:v>
                </c:pt>
                <c:pt idx="2">
                  <c:v>0.93064178969240585</c:v>
                </c:pt>
                <c:pt idx="3">
                  <c:v>1.1152642035187548</c:v>
                </c:pt>
                <c:pt idx="4">
                  <c:v>0</c:v>
                </c:pt>
                <c:pt idx="5">
                  <c:v>0.82887705373783638</c:v>
                </c:pt>
                <c:pt idx="6">
                  <c:v>1.1748901762428856</c:v>
                </c:pt>
                <c:pt idx="7">
                  <c:v>1.1788140883232212</c:v>
                </c:pt>
                <c:pt idx="8">
                  <c:v>1.3038516476005686</c:v>
                </c:pt>
                <c:pt idx="9">
                  <c:v>1.2627211966998488</c:v>
                </c:pt>
                <c:pt idx="10">
                  <c:v>1.5028555456180179</c:v>
                </c:pt>
                <c:pt idx="11">
                  <c:v>2.5702131372731034</c:v>
                </c:pt>
                <c:pt idx="12">
                  <c:v>0.74683843913499426</c:v>
                </c:pt>
                <c:pt idx="13">
                  <c:v>4.7636710396547475</c:v>
                </c:pt>
                <c:pt idx="14">
                  <c:v>2.085572938944273</c:v>
                </c:pt>
                <c:pt idx="15">
                  <c:v>0.87621116191951687</c:v>
                </c:pt>
                <c:pt idx="16">
                  <c:v>0.77492738746612577</c:v>
                </c:pt>
                <c:pt idx="17">
                  <c:v>3.5074076303622244</c:v>
                </c:pt>
                <c:pt idx="18">
                  <c:v>0</c:v>
                </c:pt>
                <c:pt idx="19">
                  <c:v>0.98106269490664944</c:v>
                </c:pt>
                <c:pt idx="20">
                  <c:v>0.86161917635022023</c:v>
                </c:pt>
                <c:pt idx="21">
                  <c:v>2.0488681963191095</c:v>
                </c:pt>
                <c:pt idx="22">
                  <c:v>1.0243356906801191</c:v>
                </c:pt>
                <c:pt idx="23">
                  <c:v>1.3861041375691225</c:v>
                </c:pt>
                <c:pt idx="24">
                  <c:v>0.68587424429537358</c:v>
                </c:pt>
                <c:pt idx="25">
                  <c:v>1.229477335398824</c:v>
                </c:pt>
                <c:pt idx="26">
                  <c:v>1.035118701686059</c:v>
                </c:pt>
                <c:pt idx="27">
                  <c:v>1.154093785381753</c:v>
                </c:pt>
                <c:pt idx="28">
                  <c:v>2.0689642342274643</c:v>
                </c:pt>
                <c:pt idx="29">
                  <c:v>2.0210110957644272</c:v>
                </c:pt>
                <c:pt idx="30">
                  <c:v>1.9414913453869178</c:v>
                </c:pt>
                <c:pt idx="31">
                  <c:v>0.66346348896883389</c:v>
                </c:pt>
                <c:pt idx="32">
                  <c:v>0</c:v>
                </c:pt>
                <c:pt idx="33">
                  <c:v>0</c:v>
                </c:pt>
                <c:pt idx="34">
                  <c:v>1.1632770838853117</c:v>
                </c:pt>
                <c:pt idx="35">
                  <c:v>1.2829275021200051</c:v>
                </c:pt>
                <c:pt idx="36">
                  <c:v>0</c:v>
                </c:pt>
              </c:numCache>
            </c:numRef>
          </c:xVal>
          <c:yVal>
            <c:numRef>
              <c:f>'3d'!$F$5:$F$41</c:f>
              <c:numCache>
                <c:formatCode>General</c:formatCode>
                <c:ptCount val="37"/>
                <c:pt idx="0">
                  <c:v>0.71437366465002339</c:v>
                </c:pt>
                <c:pt idx="1">
                  <c:v>0.43542444302026972</c:v>
                </c:pt>
                <c:pt idx="2">
                  <c:v>0.89589715048603691</c:v>
                </c:pt>
                <c:pt idx="3">
                  <c:v>0.82920474220763829</c:v>
                </c:pt>
                <c:pt idx="4">
                  <c:v>0</c:v>
                </c:pt>
                <c:pt idx="5">
                  <c:v>0.70097143805288231</c:v>
                </c:pt>
                <c:pt idx="6">
                  <c:v>0.18395701350877625</c:v>
                </c:pt>
                <c:pt idx="7">
                  <c:v>1.7917137654234359</c:v>
                </c:pt>
                <c:pt idx="8">
                  <c:v>0.31987180538057036</c:v>
                </c:pt>
                <c:pt idx="9">
                  <c:v>0.71261844866823254</c:v>
                </c:pt>
                <c:pt idx="10">
                  <c:v>0.52759993210561651</c:v>
                </c:pt>
                <c:pt idx="11">
                  <c:v>0.88381864252920261</c:v>
                </c:pt>
                <c:pt idx="12">
                  <c:v>0.50264989616893763</c:v>
                </c:pt>
                <c:pt idx="13">
                  <c:v>2.5841683877313057</c:v>
                </c:pt>
                <c:pt idx="14">
                  <c:v>0.31230904536029386</c:v>
                </c:pt>
                <c:pt idx="15">
                  <c:v>1.0217464336005959</c:v>
                </c:pt>
                <c:pt idx="16">
                  <c:v>2.2974447850118827</c:v>
                </c:pt>
                <c:pt idx="17">
                  <c:v>0.35075662621555082</c:v>
                </c:pt>
                <c:pt idx="18">
                  <c:v>0</c:v>
                </c:pt>
                <c:pt idx="19">
                  <c:v>0.6776639003597984</c:v>
                </c:pt>
                <c:pt idx="20">
                  <c:v>0.94852167132656151</c:v>
                </c:pt>
                <c:pt idx="21">
                  <c:v>0.52406853445191537</c:v>
                </c:pt>
                <c:pt idx="22">
                  <c:v>1.0734335613605714</c:v>
                </c:pt>
                <c:pt idx="23">
                  <c:v>0.73199414663105389</c:v>
                </c:pt>
                <c:pt idx="24">
                  <c:v>0.22950373891331727</c:v>
                </c:pt>
                <c:pt idx="25">
                  <c:v>0.26932989584026718</c:v>
                </c:pt>
                <c:pt idx="26">
                  <c:v>0.21212565870656669</c:v>
                </c:pt>
                <c:pt idx="27">
                  <c:v>1.0179934916586908</c:v>
                </c:pt>
                <c:pt idx="28">
                  <c:v>1.2956301854259752E-3</c:v>
                </c:pt>
                <c:pt idx="29">
                  <c:v>0.93308371430418779</c:v>
                </c:pt>
                <c:pt idx="30">
                  <c:v>7.0670944169899663E-3</c:v>
                </c:pt>
                <c:pt idx="31">
                  <c:v>1.1067665749783519E-2</c:v>
                </c:pt>
                <c:pt idx="32">
                  <c:v>0</c:v>
                </c:pt>
                <c:pt idx="33">
                  <c:v>0</c:v>
                </c:pt>
                <c:pt idx="34">
                  <c:v>9.7746884005696671E-2</c:v>
                </c:pt>
                <c:pt idx="35">
                  <c:v>0.71167245648056632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'3d'!$B$5:$B$40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4D41-49A2-8A65-BD58ABDE9980}"/>
            </c:ext>
          </c:extLst>
        </c:ser>
        <c:ser>
          <c:idx val="1"/>
          <c:order val="1"/>
          <c:tx>
            <c:strRef>
              <c:f>'3d'!$G$4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'3d'!$E$5:$E$41</c:f>
              <c:numCache>
                <c:formatCode>General</c:formatCode>
                <c:ptCount val="37"/>
                <c:pt idx="0">
                  <c:v>2.2211364076816644</c:v>
                </c:pt>
                <c:pt idx="1">
                  <c:v>1.5930460483828186</c:v>
                </c:pt>
                <c:pt idx="2">
                  <c:v>0.93064178969240585</c:v>
                </c:pt>
                <c:pt idx="3">
                  <c:v>1.1152642035187548</c:v>
                </c:pt>
                <c:pt idx="4">
                  <c:v>0</c:v>
                </c:pt>
                <c:pt idx="5">
                  <c:v>0.82887705373783638</c:v>
                </c:pt>
                <c:pt idx="6">
                  <c:v>1.1748901762428856</c:v>
                </c:pt>
                <c:pt idx="7">
                  <c:v>1.1788140883232212</c:v>
                </c:pt>
                <c:pt idx="8">
                  <c:v>1.3038516476005686</c:v>
                </c:pt>
                <c:pt idx="9">
                  <c:v>1.2627211966998488</c:v>
                </c:pt>
                <c:pt idx="10">
                  <c:v>1.5028555456180179</c:v>
                </c:pt>
                <c:pt idx="11">
                  <c:v>2.5702131372731034</c:v>
                </c:pt>
                <c:pt idx="12">
                  <c:v>0.74683843913499426</c:v>
                </c:pt>
                <c:pt idx="13">
                  <c:v>4.7636710396547475</c:v>
                </c:pt>
                <c:pt idx="14">
                  <c:v>2.085572938944273</c:v>
                </c:pt>
                <c:pt idx="15">
                  <c:v>0.87621116191951687</c:v>
                </c:pt>
                <c:pt idx="16">
                  <c:v>0.77492738746612577</c:v>
                </c:pt>
                <c:pt idx="17">
                  <c:v>3.5074076303622244</c:v>
                </c:pt>
                <c:pt idx="18">
                  <c:v>0</c:v>
                </c:pt>
                <c:pt idx="19">
                  <c:v>0.98106269490664944</c:v>
                </c:pt>
                <c:pt idx="20">
                  <c:v>0.86161917635022023</c:v>
                </c:pt>
                <c:pt idx="21">
                  <c:v>2.0488681963191095</c:v>
                </c:pt>
                <c:pt idx="22">
                  <c:v>1.0243356906801191</c:v>
                </c:pt>
                <c:pt idx="23">
                  <c:v>1.3861041375691225</c:v>
                </c:pt>
                <c:pt idx="24">
                  <c:v>0.68587424429537358</c:v>
                </c:pt>
                <c:pt idx="25">
                  <c:v>1.229477335398824</c:v>
                </c:pt>
                <c:pt idx="26">
                  <c:v>1.035118701686059</c:v>
                </c:pt>
                <c:pt idx="27">
                  <c:v>1.154093785381753</c:v>
                </c:pt>
                <c:pt idx="28">
                  <c:v>2.0689642342274643</c:v>
                </c:pt>
                <c:pt idx="29">
                  <c:v>2.0210110957644272</c:v>
                </c:pt>
                <c:pt idx="30">
                  <c:v>1.9414913453869178</c:v>
                </c:pt>
                <c:pt idx="31">
                  <c:v>0.66346348896883389</c:v>
                </c:pt>
                <c:pt idx="32">
                  <c:v>0</c:v>
                </c:pt>
                <c:pt idx="33">
                  <c:v>0</c:v>
                </c:pt>
                <c:pt idx="34">
                  <c:v>1.1632770838853117</c:v>
                </c:pt>
                <c:pt idx="35">
                  <c:v>1.2829275021200051</c:v>
                </c:pt>
                <c:pt idx="36">
                  <c:v>0</c:v>
                </c:pt>
              </c:numCache>
            </c:numRef>
          </c:xVal>
          <c:yVal>
            <c:numRef>
              <c:f>'3d'!$G$5:$G$41</c:f>
              <c:numCache>
                <c:formatCode>General</c:formatCode>
                <c:ptCount val="37"/>
                <c:pt idx="0">
                  <c:v>2.2211364076816644</c:v>
                </c:pt>
                <c:pt idx="1">
                  <c:v>1.5930460483828186</c:v>
                </c:pt>
                <c:pt idx="2">
                  <c:v>0.93064178969240585</c:v>
                </c:pt>
                <c:pt idx="3">
                  <c:v>1.1152642035187548</c:v>
                </c:pt>
                <c:pt idx="4">
                  <c:v>0</c:v>
                </c:pt>
                <c:pt idx="5">
                  <c:v>0.82887705373783638</c:v>
                </c:pt>
                <c:pt idx="6">
                  <c:v>1.1748901762428856</c:v>
                </c:pt>
                <c:pt idx="7">
                  <c:v>1.1788140883232212</c:v>
                </c:pt>
                <c:pt idx="8">
                  <c:v>1.3038516476005686</c:v>
                </c:pt>
                <c:pt idx="9">
                  <c:v>1.2627211966998488</c:v>
                </c:pt>
                <c:pt idx="10">
                  <c:v>1.5028555456180179</c:v>
                </c:pt>
                <c:pt idx="11">
                  <c:v>2.5702131372731034</c:v>
                </c:pt>
                <c:pt idx="12">
                  <c:v>0.74683843913499426</c:v>
                </c:pt>
                <c:pt idx="13">
                  <c:v>4.7636710396547475</c:v>
                </c:pt>
                <c:pt idx="14">
                  <c:v>2.085572938944273</c:v>
                </c:pt>
                <c:pt idx="15">
                  <c:v>0.87621116191951687</c:v>
                </c:pt>
                <c:pt idx="16">
                  <c:v>0.77492738746612577</c:v>
                </c:pt>
                <c:pt idx="17">
                  <c:v>3.5074076303622244</c:v>
                </c:pt>
                <c:pt idx="18">
                  <c:v>0</c:v>
                </c:pt>
                <c:pt idx="19">
                  <c:v>0.98106269490664944</c:v>
                </c:pt>
                <c:pt idx="20">
                  <c:v>0.86161917635022023</c:v>
                </c:pt>
                <c:pt idx="21">
                  <c:v>2.0488681963191095</c:v>
                </c:pt>
                <c:pt idx="22">
                  <c:v>1.0243356906801191</c:v>
                </c:pt>
                <c:pt idx="23">
                  <c:v>1.3861041375691225</c:v>
                </c:pt>
                <c:pt idx="24">
                  <c:v>0.68587424429537358</c:v>
                </c:pt>
                <c:pt idx="25">
                  <c:v>1.229477335398824</c:v>
                </c:pt>
                <c:pt idx="26">
                  <c:v>1.035118701686059</c:v>
                </c:pt>
                <c:pt idx="27">
                  <c:v>1.154093785381753</c:v>
                </c:pt>
                <c:pt idx="28">
                  <c:v>2.0689642342274643</c:v>
                </c:pt>
                <c:pt idx="29">
                  <c:v>2.0210110957644272</c:v>
                </c:pt>
                <c:pt idx="30">
                  <c:v>1.9414913453869178</c:v>
                </c:pt>
                <c:pt idx="31">
                  <c:v>0.66346348896883389</c:v>
                </c:pt>
                <c:pt idx="32">
                  <c:v>0</c:v>
                </c:pt>
                <c:pt idx="33">
                  <c:v>0</c:v>
                </c:pt>
                <c:pt idx="34">
                  <c:v>1.1632770838853117</c:v>
                </c:pt>
                <c:pt idx="35">
                  <c:v>1.2829275021200051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4D41-49A2-8A65-BD58ABDE99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862080"/>
        <c:axId val="44937984"/>
      </c:scatterChart>
      <c:valAx>
        <c:axId val="44862080"/>
        <c:scaling>
          <c:orientation val="minMax"/>
          <c:max val="5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937984"/>
        <c:crosses val="autoZero"/>
        <c:crossBetween val="midCat"/>
      </c:valAx>
      <c:valAx>
        <c:axId val="44937984"/>
        <c:scaling>
          <c:orientation val="minMax"/>
          <c:max val="5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4862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'3d'!$F$4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36DC0CE9-737E-4D5A-AEDB-0389A5A6B70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6A85-4D69-8597-6E195B296E27}"/>
                </c:ext>
              </c:extLst>
            </c:dLbl>
            <c:dLbl>
              <c:idx val="1"/>
              <c:layout>
                <c:manualLayout>
                  <c:x val="-8.9404352302426878E-3"/>
                  <c:y val="1.2792318967911559E-2"/>
                </c:manualLayout>
              </c:layout>
              <c:tx>
                <c:rich>
                  <a:bodyPr/>
                  <a:lstStyle/>
                  <a:p>
                    <a:fld id="{2E8C0A8D-B017-46CE-9304-2EFD1B1C571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6A85-4D69-8597-6E195B296E27}"/>
                </c:ext>
              </c:extLst>
            </c:dLbl>
            <c:dLbl>
              <c:idx val="2"/>
              <c:layout>
                <c:manualLayout>
                  <c:x val="-1.1175544037803258E-2"/>
                  <c:y val="0"/>
                </c:manualLayout>
              </c:layout>
              <c:tx>
                <c:rich>
                  <a:bodyPr/>
                  <a:lstStyle/>
                  <a:p>
                    <a:fld id="{F7D715D3-D1E0-42F4-8173-188FBA2D894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6A85-4D69-8597-6E195B296E27}"/>
                </c:ext>
              </c:extLst>
            </c:dLbl>
            <c:dLbl>
              <c:idx val="3"/>
              <c:layout>
                <c:manualLayout>
                  <c:x val="-1.1175544037803258E-2"/>
                  <c:y val="0"/>
                </c:manualLayout>
              </c:layout>
              <c:tx>
                <c:rich>
                  <a:bodyPr/>
                  <a:lstStyle/>
                  <a:p>
                    <a:fld id="{A8B08107-6909-4FC5-9160-51F9022B755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6A85-4D69-8597-6E195B296E27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894DF25B-40EA-4954-ACD2-561E90EB3B2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81E8-482B-A6CA-3DCB5AEA3703}"/>
                </c:ext>
              </c:extLst>
            </c:dLbl>
            <c:dLbl>
              <c:idx val="5"/>
              <c:layout>
                <c:manualLayout>
                  <c:x val="-3.7996849728531075E-2"/>
                  <c:y val="2.2386558193845316E-2"/>
                </c:manualLayout>
              </c:layout>
              <c:tx>
                <c:rich>
                  <a:bodyPr/>
                  <a:lstStyle/>
                  <a:p>
                    <a:fld id="{2C7EBAAD-1CE2-44C0-9A57-C4EEAA4BEE2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6A85-4D69-8597-6E195B296E27}"/>
                </c:ext>
              </c:extLst>
            </c:dLbl>
            <c:dLbl>
              <c:idx val="6"/>
              <c:layout>
                <c:manualLayout>
                  <c:x val="-1.5645761652924559E-2"/>
                  <c:y val="9.594239225933757E-3"/>
                </c:manualLayout>
              </c:layout>
              <c:tx>
                <c:rich>
                  <a:bodyPr/>
                  <a:lstStyle/>
                  <a:p>
                    <a:fld id="{ADCE8FCA-B3C6-422A-BFF1-A6D940DFDC0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6A85-4D69-8597-6E195B296E27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5868AD47-9BA6-4418-9E90-A782B8F27B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6A85-4D69-8597-6E195B296E27}"/>
                </c:ext>
              </c:extLst>
            </c:dLbl>
            <c:dLbl>
              <c:idx val="8"/>
              <c:layout>
                <c:manualLayout>
                  <c:x val="-1.1175544037803298E-2"/>
                  <c:y val="-1.5990398709889594E-2"/>
                </c:manualLayout>
              </c:layout>
              <c:tx>
                <c:rich>
                  <a:bodyPr/>
                  <a:lstStyle/>
                  <a:p>
                    <a:fld id="{EF6934D9-4A6F-4232-9EEF-5EBC3D6E03A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6A85-4D69-8597-6E195B296E27}"/>
                </c:ext>
              </c:extLst>
            </c:dLbl>
            <c:dLbl>
              <c:idx val="9"/>
              <c:layout>
                <c:manualLayout>
                  <c:x val="-4.693728495877364E-2"/>
                  <c:y val="9.5942392259336408E-3"/>
                </c:manualLayout>
              </c:layout>
              <c:tx>
                <c:rich>
                  <a:bodyPr/>
                  <a:lstStyle/>
                  <a:p>
                    <a:fld id="{8DE9497B-1B8D-4842-B7D6-40BC09FF637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6A85-4D69-8597-6E195B296E27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013F3B0C-B192-4BA6-9375-F544CA91906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6A85-4D69-8597-6E195B296E27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50262063-CF8B-4C0C-A759-647FB642B8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6A85-4D69-8597-6E195B296E27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47B72F37-230E-46B2-997F-A184DA01D23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6A85-4D69-8597-6E195B296E27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BD3F5330-F30F-493C-8317-DDDEBD9092C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6A85-4D69-8597-6E195B296E27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9F8B8BD7-96A1-417F-BB24-25D2BD5D304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6A85-4D69-8597-6E195B296E27}"/>
                </c:ext>
              </c:extLst>
            </c:dLbl>
            <c:dLbl>
              <c:idx val="15"/>
              <c:layout>
                <c:manualLayout>
                  <c:x val="-4.2467067343652382E-2"/>
                  <c:y val="1.9188478451867514E-2"/>
                </c:manualLayout>
              </c:layout>
              <c:tx>
                <c:rich>
                  <a:bodyPr/>
                  <a:lstStyle/>
                  <a:p>
                    <a:fld id="{B86D415A-D78A-4F1E-BE4D-0E5C2799209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6A85-4D69-8597-6E195B296E27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99BF91CD-FDC7-421B-B2F1-95DCDF34AC8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6A85-4D69-8597-6E195B296E27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1EAC2837-60E2-4358-8096-0C4257B7CC1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6A85-4D69-8597-6E195B296E27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CE9CAD39-9BAF-4F2B-8023-2B249C310B9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81E8-482B-A6CA-3DCB5AEA3703}"/>
                </c:ext>
              </c:extLst>
            </c:dLbl>
            <c:dLbl>
              <c:idx val="19"/>
              <c:layout>
                <c:manualLayout>
                  <c:x val="-1.1175544037803258E-2"/>
                  <c:y val="0"/>
                </c:manualLayout>
              </c:layout>
              <c:tx>
                <c:rich>
                  <a:bodyPr/>
                  <a:lstStyle/>
                  <a:p>
                    <a:fld id="{C23058CD-B97A-4390-B536-70536749952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6A85-4D69-8597-6E195B296E27}"/>
                </c:ext>
              </c:extLst>
            </c:dLbl>
            <c:dLbl>
              <c:idx val="20"/>
              <c:layout>
                <c:manualLayout>
                  <c:x val="-4.9172393766334331E-2"/>
                  <c:y val="-3.5178877161757112E-2"/>
                </c:manualLayout>
              </c:layout>
              <c:tx>
                <c:rich>
                  <a:bodyPr/>
                  <a:lstStyle/>
                  <a:p>
                    <a:fld id="{DA4A01AD-51A6-4CE0-AE26-CEBF8C21EC6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6A85-4D69-8597-6E195B296E27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AFF03BAD-762B-4ED0-8808-07C175253B7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6A85-4D69-8597-6E195B296E27}"/>
                </c:ext>
              </c:extLst>
            </c:dLbl>
            <c:dLbl>
              <c:idx val="22"/>
              <c:layout>
                <c:manualLayout>
                  <c:x val="-3.7996849728531075E-2"/>
                  <c:y val="-2.5584637935823353E-2"/>
                </c:manualLayout>
              </c:layout>
              <c:tx>
                <c:rich>
                  <a:bodyPr/>
                  <a:lstStyle/>
                  <a:p>
                    <a:fld id="{7385DCF3-5A17-43AE-8198-7852882266D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6-6A85-4D69-8597-6E195B296E27}"/>
                </c:ext>
              </c:extLst>
            </c:dLbl>
            <c:dLbl>
              <c:idx val="23"/>
              <c:layout>
                <c:manualLayout>
                  <c:x val="-2.9056414498288469E-2"/>
                  <c:y val="-2.2386558193845434E-2"/>
                </c:manualLayout>
              </c:layout>
              <c:tx>
                <c:rich>
                  <a:bodyPr/>
                  <a:lstStyle/>
                  <a:p>
                    <a:fld id="{D855C481-2CE2-44C9-B32C-0F6C85F1B55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6A85-4D69-8597-6E195B296E27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E6230A04-772D-4AEB-B95C-87DC3816D7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6A85-4D69-8597-6E195B296E27}"/>
                </c:ext>
              </c:extLst>
            </c:dLbl>
            <c:dLbl>
              <c:idx val="25"/>
              <c:layout>
                <c:manualLayout>
                  <c:x val="-6.7053264226819547E-3"/>
                  <c:y val="6.3961594839558383E-3"/>
                </c:manualLayout>
              </c:layout>
              <c:tx>
                <c:rich>
                  <a:bodyPr/>
                  <a:lstStyle/>
                  <a:p>
                    <a:fld id="{3CC0D5E6-A274-493E-AF5C-22DDE5BF946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6A85-4D69-8597-6E195B296E27}"/>
                </c:ext>
              </c:extLst>
            </c:dLbl>
            <c:dLbl>
              <c:idx val="26"/>
              <c:layout>
                <c:manualLayout>
                  <c:x val="-4.0231958536091725E-2"/>
                  <c:y val="-1.9188478451867514E-2"/>
                </c:manualLayout>
              </c:layout>
              <c:tx>
                <c:rich>
                  <a:bodyPr/>
                  <a:lstStyle/>
                  <a:p>
                    <a:fld id="{25BF31A1-883F-4EC7-A74A-3CBD3BC880D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6A85-4D69-8597-6E195B296E27}"/>
                </c:ext>
              </c:extLst>
            </c:dLbl>
            <c:dLbl>
              <c:idx val="27"/>
              <c:layout>
                <c:manualLayout>
                  <c:x val="-8.9404352302426479E-3"/>
                  <c:y val="-3.1980797419779191E-3"/>
                </c:manualLayout>
              </c:layout>
              <c:tx>
                <c:rich>
                  <a:bodyPr/>
                  <a:lstStyle/>
                  <a:p>
                    <a:fld id="{8C08BF0E-2E8D-4772-BED9-5B8352B9627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6A85-4D69-8597-6E195B296E27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EBE8AE9E-5248-4C36-AC84-1F084190A7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6A85-4D69-8597-6E195B296E27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2539D257-8D5F-449D-A733-F2663948BF3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6A85-4D69-8597-6E195B296E27}"/>
                </c:ext>
              </c:extLst>
            </c:dLbl>
            <c:dLbl>
              <c:idx val="30"/>
              <c:layout>
                <c:manualLayout>
                  <c:x val="-7.6077120053501812E-2"/>
                  <c:y val="-1.2792318967911677E-2"/>
                </c:manualLayout>
              </c:layout>
              <c:tx>
                <c:rich>
                  <a:bodyPr/>
                  <a:lstStyle/>
                  <a:p>
                    <a:fld id="{00D595A8-9769-4A0C-B733-F1CC7952BFA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6A85-4D69-8597-6E195B296E27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340861AE-0063-498D-884C-2B1DD4E2690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6A85-4D69-8597-6E195B296E27}"/>
                </c:ext>
              </c:extLst>
            </c:dLbl>
            <c:dLbl>
              <c:idx val="32"/>
              <c:layout>
                <c:manualLayout>
                  <c:x val="-1.1187798921249544E-2"/>
                  <c:y val="-6.7159674581536308E-2"/>
                </c:manualLayout>
              </c:layout>
              <c:tx>
                <c:rich>
                  <a:bodyPr/>
                  <a:lstStyle/>
                  <a:p>
                    <a:fld id="{218D23A7-9994-46CE-B99C-5702815B812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0-6A85-4D69-8597-6E195B296E27}"/>
                </c:ext>
              </c:extLst>
            </c:dLbl>
            <c:dLbl>
              <c:idx val="33"/>
              <c:layout>
                <c:manualLayout>
                  <c:x val="-1.1187798921249544E-2"/>
                  <c:y val="-2.8782717677801273E-2"/>
                </c:manualLayout>
              </c:layout>
              <c:tx>
                <c:rich>
                  <a:bodyPr/>
                  <a:lstStyle/>
                  <a:p>
                    <a:fld id="{8B59402F-311C-43E5-AA5F-6144AF1E3CF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6A85-4D69-8597-6E195B296E27}"/>
                </c:ext>
              </c:extLst>
            </c:dLbl>
            <c:dLbl>
              <c:idx val="34"/>
              <c:layout>
                <c:manualLayout>
                  <c:x val="-2.0115979268045862E-2"/>
                  <c:y val="2.2386558193845434E-2"/>
                </c:manualLayout>
              </c:layout>
              <c:tx>
                <c:rich>
                  <a:bodyPr/>
                  <a:lstStyle/>
                  <a:p>
                    <a:fld id="{8A86F74A-447D-4986-9366-710F6ACE6DB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2-6A85-4D69-8597-6E195B296E27}"/>
                </c:ext>
              </c:extLst>
            </c:dLbl>
            <c:dLbl>
              <c:idx val="35"/>
              <c:layout>
                <c:manualLayout>
                  <c:x val="-1.1175544037803298E-2"/>
                  <c:y val="9.594239225933757E-3"/>
                </c:manualLayout>
              </c:layout>
              <c:tx>
                <c:rich>
                  <a:bodyPr/>
                  <a:lstStyle/>
                  <a:p>
                    <a:fld id="{6E2FAE14-8286-4C2A-9096-F92B7F7B781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6A85-4D69-8597-6E195B296E27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6A85-4D69-8597-6E195B296E2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'3d'!$E$5:$E$41</c:f>
              <c:numCache>
                <c:formatCode>General</c:formatCode>
                <c:ptCount val="37"/>
                <c:pt idx="0">
                  <c:v>2.2211364076816644</c:v>
                </c:pt>
                <c:pt idx="1">
                  <c:v>1.5930460483828186</c:v>
                </c:pt>
                <c:pt idx="2">
                  <c:v>0.93064178969240585</c:v>
                </c:pt>
                <c:pt idx="3">
                  <c:v>1.1152642035187548</c:v>
                </c:pt>
                <c:pt idx="4">
                  <c:v>0</c:v>
                </c:pt>
                <c:pt idx="5">
                  <c:v>0.82887705373783638</c:v>
                </c:pt>
                <c:pt idx="6">
                  <c:v>1.1748901762428856</c:v>
                </c:pt>
                <c:pt idx="7">
                  <c:v>1.1788140883232212</c:v>
                </c:pt>
                <c:pt idx="8">
                  <c:v>1.3038516476005686</c:v>
                </c:pt>
                <c:pt idx="9">
                  <c:v>1.2627211966998488</c:v>
                </c:pt>
                <c:pt idx="10">
                  <c:v>1.5028555456180179</c:v>
                </c:pt>
                <c:pt idx="11">
                  <c:v>2.5702131372731034</c:v>
                </c:pt>
                <c:pt idx="12">
                  <c:v>0.74683843913499426</c:v>
                </c:pt>
                <c:pt idx="13">
                  <c:v>4.7636710396547475</c:v>
                </c:pt>
                <c:pt idx="14">
                  <c:v>2.085572938944273</c:v>
                </c:pt>
                <c:pt idx="15">
                  <c:v>0.87621116191951687</c:v>
                </c:pt>
                <c:pt idx="16">
                  <c:v>0.77492738746612577</c:v>
                </c:pt>
                <c:pt idx="17">
                  <c:v>3.5074076303622244</c:v>
                </c:pt>
                <c:pt idx="18">
                  <c:v>0</c:v>
                </c:pt>
                <c:pt idx="19">
                  <c:v>0.98106269490664944</c:v>
                </c:pt>
                <c:pt idx="20">
                  <c:v>0.86161917635022023</c:v>
                </c:pt>
                <c:pt idx="21">
                  <c:v>2.0488681963191095</c:v>
                </c:pt>
                <c:pt idx="22">
                  <c:v>1.0243356906801191</c:v>
                </c:pt>
                <c:pt idx="23">
                  <c:v>1.3861041375691225</c:v>
                </c:pt>
                <c:pt idx="24">
                  <c:v>0.68587424429537358</c:v>
                </c:pt>
                <c:pt idx="25">
                  <c:v>1.229477335398824</c:v>
                </c:pt>
                <c:pt idx="26">
                  <c:v>1.035118701686059</c:v>
                </c:pt>
                <c:pt idx="27">
                  <c:v>1.154093785381753</c:v>
                </c:pt>
                <c:pt idx="28">
                  <c:v>2.0689642342274643</c:v>
                </c:pt>
                <c:pt idx="29">
                  <c:v>2.0210110957644272</c:v>
                </c:pt>
                <c:pt idx="30">
                  <c:v>1.9414913453869178</c:v>
                </c:pt>
                <c:pt idx="31">
                  <c:v>0.66346348896883389</c:v>
                </c:pt>
                <c:pt idx="32">
                  <c:v>0</c:v>
                </c:pt>
                <c:pt idx="33">
                  <c:v>0</c:v>
                </c:pt>
                <c:pt idx="34">
                  <c:v>1.1632770838853117</c:v>
                </c:pt>
                <c:pt idx="35">
                  <c:v>1.2829275021200051</c:v>
                </c:pt>
                <c:pt idx="36">
                  <c:v>0</c:v>
                </c:pt>
              </c:numCache>
            </c:numRef>
          </c:xVal>
          <c:yVal>
            <c:numRef>
              <c:f>'3d'!$F$5:$F$41</c:f>
              <c:numCache>
                <c:formatCode>General</c:formatCode>
                <c:ptCount val="37"/>
                <c:pt idx="0">
                  <c:v>0.71437366465002339</c:v>
                </c:pt>
                <c:pt idx="1">
                  <c:v>0.43542444302026972</c:v>
                </c:pt>
                <c:pt idx="2">
                  <c:v>0.89589715048603691</c:v>
                </c:pt>
                <c:pt idx="3">
                  <c:v>0.82920474220763829</c:v>
                </c:pt>
                <c:pt idx="4">
                  <c:v>0</c:v>
                </c:pt>
                <c:pt idx="5">
                  <c:v>0.70097143805288231</c:v>
                </c:pt>
                <c:pt idx="6">
                  <c:v>0.18395701350877625</c:v>
                </c:pt>
                <c:pt idx="7">
                  <c:v>1.7917137654234359</c:v>
                </c:pt>
                <c:pt idx="8">
                  <c:v>0.31987180538057036</c:v>
                </c:pt>
                <c:pt idx="9">
                  <c:v>0.71261844866823254</c:v>
                </c:pt>
                <c:pt idx="10">
                  <c:v>0.52759993210561651</c:v>
                </c:pt>
                <c:pt idx="11">
                  <c:v>0.88381864252920261</c:v>
                </c:pt>
                <c:pt idx="12">
                  <c:v>0.50264989616893763</c:v>
                </c:pt>
                <c:pt idx="13">
                  <c:v>2.5841683877313057</c:v>
                </c:pt>
                <c:pt idx="14">
                  <c:v>0.31230904536029386</c:v>
                </c:pt>
                <c:pt idx="15">
                  <c:v>1.0217464336005959</c:v>
                </c:pt>
                <c:pt idx="16">
                  <c:v>2.2974447850118827</c:v>
                </c:pt>
                <c:pt idx="17">
                  <c:v>0.35075662621555082</c:v>
                </c:pt>
                <c:pt idx="18">
                  <c:v>0</c:v>
                </c:pt>
                <c:pt idx="19">
                  <c:v>0.6776639003597984</c:v>
                </c:pt>
                <c:pt idx="20">
                  <c:v>0.94852167132656151</c:v>
                </c:pt>
                <c:pt idx="21">
                  <c:v>0.52406853445191537</c:v>
                </c:pt>
                <c:pt idx="22">
                  <c:v>1.0734335613605714</c:v>
                </c:pt>
                <c:pt idx="23">
                  <c:v>0.73199414663105389</c:v>
                </c:pt>
                <c:pt idx="24">
                  <c:v>0.22950373891331727</c:v>
                </c:pt>
                <c:pt idx="25">
                  <c:v>0.26932989584026718</c:v>
                </c:pt>
                <c:pt idx="26">
                  <c:v>0.21212565870656669</c:v>
                </c:pt>
                <c:pt idx="27">
                  <c:v>1.0179934916586908</c:v>
                </c:pt>
                <c:pt idx="28">
                  <c:v>1.2956301854259752E-3</c:v>
                </c:pt>
                <c:pt idx="29">
                  <c:v>0.93308371430418779</c:v>
                </c:pt>
                <c:pt idx="30">
                  <c:v>7.0670944169899663E-3</c:v>
                </c:pt>
                <c:pt idx="31">
                  <c:v>1.1067665749783519E-2</c:v>
                </c:pt>
                <c:pt idx="32">
                  <c:v>0</c:v>
                </c:pt>
                <c:pt idx="33">
                  <c:v>0</c:v>
                </c:pt>
                <c:pt idx="34">
                  <c:v>9.7746884005696671E-2</c:v>
                </c:pt>
                <c:pt idx="35">
                  <c:v>0.71167245648056632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'3d'!$B$5:$B$40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6A85-4D69-8597-6E195B296E27}"/>
            </c:ext>
          </c:extLst>
        </c:ser>
        <c:ser>
          <c:idx val="1"/>
          <c:order val="1"/>
          <c:tx>
            <c:strRef>
              <c:f>'3d'!$G$4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'3d'!$E$5:$E$41</c:f>
              <c:numCache>
                <c:formatCode>General</c:formatCode>
                <c:ptCount val="37"/>
                <c:pt idx="0">
                  <c:v>2.2211364076816644</c:v>
                </c:pt>
                <c:pt idx="1">
                  <c:v>1.5930460483828186</c:v>
                </c:pt>
                <c:pt idx="2">
                  <c:v>0.93064178969240585</c:v>
                </c:pt>
                <c:pt idx="3">
                  <c:v>1.1152642035187548</c:v>
                </c:pt>
                <c:pt idx="4">
                  <c:v>0</c:v>
                </c:pt>
                <c:pt idx="5">
                  <c:v>0.82887705373783638</c:v>
                </c:pt>
                <c:pt idx="6">
                  <c:v>1.1748901762428856</c:v>
                </c:pt>
                <c:pt idx="7">
                  <c:v>1.1788140883232212</c:v>
                </c:pt>
                <c:pt idx="8">
                  <c:v>1.3038516476005686</c:v>
                </c:pt>
                <c:pt idx="9">
                  <c:v>1.2627211966998488</c:v>
                </c:pt>
                <c:pt idx="10">
                  <c:v>1.5028555456180179</c:v>
                </c:pt>
                <c:pt idx="11">
                  <c:v>2.5702131372731034</c:v>
                </c:pt>
                <c:pt idx="12">
                  <c:v>0.74683843913499426</c:v>
                </c:pt>
                <c:pt idx="13">
                  <c:v>4.7636710396547475</c:v>
                </c:pt>
                <c:pt idx="14">
                  <c:v>2.085572938944273</c:v>
                </c:pt>
                <c:pt idx="15">
                  <c:v>0.87621116191951687</c:v>
                </c:pt>
                <c:pt idx="16">
                  <c:v>0.77492738746612577</c:v>
                </c:pt>
                <c:pt idx="17">
                  <c:v>3.5074076303622244</c:v>
                </c:pt>
                <c:pt idx="18">
                  <c:v>0</c:v>
                </c:pt>
                <c:pt idx="19">
                  <c:v>0.98106269490664944</c:v>
                </c:pt>
                <c:pt idx="20">
                  <c:v>0.86161917635022023</c:v>
                </c:pt>
                <c:pt idx="21">
                  <c:v>2.0488681963191095</c:v>
                </c:pt>
                <c:pt idx="22">
                  <c:v>1.0243356906801191</c:v>
                </c:pt>
                <c:pt idx="23">
                  <c:v>1.3861041375691225</c:v>
                </c:pt>
                <c:pt idx="24">
                  <c:v>0.68587424429537358</c:v>
                </c:pt>
                <c:pt idx="25">
                  <c:v>1.229477335398824</c:v>
                </c:pt>
                <c:pt idx="26">
                  <c:v>1.035118701686059</c:v>
                </c:pt>
                <c:pt idx="27">
                  <c:v>1.154093785381753</c:v>
                </c:pt>
                <c:pt idx="28">
                  <c:v>2.0689642342274643</c:v>
                </c:pt>
                <c:pt idx="29">
                  <c:v>2.0210110957644272</c:v>
                </c:pt>
                <c:pt idx="30">
                  <c:v>1.9414913453869178</c:v>
                </c:pt>
                <c:pt idx="31">
                  <c:v>0.66346348896883389</c:v>
                </c:pt>
                <c:pt idx="32">
                  <c:v>0</c:v>
                </c:pt>
                <c:pt idx="33">
                  <c:v>0</c:v>
                </c:pt>
                <c:pt idx="34">
                  <c:v>1.1632770838853117</c:v>
                </c:pt>
                <c:pt idx="35">
                  <c:v>1.2829275021200051</c:v>
                </c:pt>
                <c:pt idx="36">
                  <c:v>0</c:v>
                </c:pt>
              </c:numCache>
            </c:numRef>
          </c:xVal>
          <c:yVal>
            <c:numRef>
              <c:f>'3d'!$G$5:$G$41</c:f>
              <c:numCache>
                <c:formatCode>General</c:formatCode>
                <c:ptCount val="37"/>
                <c:pt idx="0">
                  <c:v>2.2211364076816644</c:v>
                </c:pt>
                <c:pt idx="1">
                  <c:v>1.5930460483828186</c:v>
                </c:pt>
                <c:pt idx="2">
                  <c:v>0.93064178969240585</c:v>
                </c:pt>
                <c:pt idx="3">
                  <c:v>1.1152642035187548</c:v>
                </c:pt>
                <c:pt idx="4">
                  <c:v>0</c:v>
                </c:pt>
                <c:pt idx="5">
                  <c:v>0.82887705373783638</c:v>
                </c:pt>
                <c:pt idx="6">
                  <c:v>1.1748901762428856</c:v>
                </c:pt>
                <c:pt idx="7">
                  <c:v>1.1788140883232212</c:v>
                </c:pt>
                <c:pt idx="8">
                  <c:v>1.3038516476005686</c:v>
                </c:pt>
                <c:pt idx="9">
                  <c:v>1.2627211966998488</c:v>
                </c:pt>
                <c:pt idx="10">
                  <c:v>1.5028555456180179</c:v>
                </c:pt>
                <c:pt idx="11">
                  <c:v>2.5702131372731034</c:v>
                </c:pt>
                <c:pt idx="12">
                  <c:v>0.74683843913499426</c:v>
                </c:pt>
                <c:pt idx="13">
                  <c:v>4.7636710396547475</c:v>
                </c:pt>
                <c:pt idx="14">
                  <c:v>2.085572938944273</c:v>
                </c:pt>
                <c:pt idx="15">
                  <c:v>0.87621116191951687</c:v>
                </c:pt>
                <c:pt idx="16">
                  <c:v>0.77492738746612577</c:v>
                </c:pt>
                <c:pt idx="17">
                  <c:v>3.5074076303622244</c:v>
                </c:pt>
                <c:pt idx="18">
                  <c:v>0</c:v>
                </c:pt>
                <c:pt idx="19">
                  <c:v>0.98106269490664944</c:v>
                </c:pt>
                <c:pt idx="20">
                  <c:v>0.86161917635022023</c:v>
                </c:pt>
                <c:pt idx="21">
                  <c:v>2.0488681963191095</c:v>
                </c:pt>
                <c:pt idx="22">
                  <c:v>1.0243356906801191</c:v>
                </c:pt>
                <c:pt idx="23">
                  <c:v>1.3861041375691225</c:v>
                </c:pt>
                <c:pt idx="24">
                  <c:v>0.68587424429537358</c:v>
                </c:pt>
                <c:pt idx="25">
                  <c:v>1.229477335398824</c:v>
                </c:pt>
                <c:pt idx="26">
                  <c:v>1.035118701686059</c:v>
                </c:pt>
                <c:pt idx="27">
                  <c:v>1.154093785381753</c:v>
                </c:pt>
                <c:pt idx="28">
                  <c:v>2.0689642342274643</c:v>
                </c:pt>
                <c:pt idx="29">
                  <c:v>2.0210110957644272</c:v>
                </c:pt>
                <c:pt idx="30">
                  <c:v>1.9414913453869178</c:v>
                </c:pt>
                <c:pt idx="31">
                  <c:v>0.66346348896883389</c:v>
                </c:pt>
                <c:pt idx="32">
                  <c:v>0</c:v>
                </c:pt>
                <c:pt idx="33">
                  <c:v>0</c:v>
                </c:pt>
                <c:pt idx="34">
                  <c:v>1.1632770838853117</c:v>
                </c:pt>
                <c:pt idx="35">
                  <c:v>1.2829275021200051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6A85-4D69-8597-6E195B296E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12864"/>
        <c:axId val="166137856"/>
      </c:scatterChart>
      <c:valAx>
        <c:axId val="45012864"/>
        <c:scaling>
          <c:orientation val="minMax"/>
          <c:max val="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66137856"/>
        <c:crosses val="autoZero"/>
        <c:crossBetween val="midCat"/>
      </c:valAx>
      <c:valAx>
        <c:axId val="166137856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50128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'4c'!$B$5:$B$40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'4c'!$H$5:$H$40</c:f>
              <c:numCache>
                <c:formatCode>0%</c:formatCode>
                <c:ptCount val="36"/>
                <c:pt idx="0">
                  <c:v>8.0214915648935653E-2</c:v>
                </c:pt>
                <c:pt idx="1">
                  <c:v>0.27304180853174242</c:v>
                </c:pt>
                <c:pt idx="2">
                  <c:v>8.9239394972462388E-2</c:v>
                </c:pt>
                <c:pt idx="3">
                  <c:v>8.8107963172242607E-2</c:v>
                </c:pt>
                <c:pt idx="4">
                  <c:v>0</c:v>
                </c:pt>
                <c:pt idx="5">
                  <c:v>0.11998390062182965</c:v>
                </c:pt>
                <c:pt idx="6">
                  <c:v>8.5098524005973689E-2</c:v>
                </c:pt>
                <c:pt idx="7">
                  <c:v>0.27904763786305925</c:v>
                </c:pt>
                <c:pt idx="8">
                  <c:v>2.7552150023830765E-2</c:v>
                </c:pt>
                <c:pt idx="9">
                  <c:v>0.61067383590875723</c:v>
                </c:pt>
                <c:pt idx="10">
                  <c:v>0.35479635399307641</c:v>
                </c:pt>
                <c:pt idx="11">
                  <c:v>4.2504885280732173E-2</c:v>
                </c:pt>
                <c:pt idx="12">
                  <c:v>7.5678681245193224E-2</c:v>
                </c:pt>
                <c:pt idx="13">
                  <c:v>0.15943663630114061</c:v>
                </c:pt>
                <c:pt idx="14">
                  <c:v>7.569510899270547E-2</c:v>
                </c:pt>
                <c:pt idx="15">
                  <c:v>0.36480777720152552</c:v>
                </c:pt>
                <c:pt idx="16">
                  <c:v>0.30449616430254522</c:v>
                </c:pt>
                <c:pt idx="17">
                  <c:v>2.3751921070387046E-2</c:v>
                </c:pt>
                <c:pt idx="18">
                  <c:v>0</c:v>
                </c:pt>
                <c:pt idx="19">
                  <c:v>8.2479290351504905E-2</c:v>
                </c:pt>
                <c:pt idx="20">
                  <c:v>0.14268631106663279</c:v>
                </c:pt>
                <c:pt idx="21">
                  <c:v>9.8573404484235169E-2</c:v>
                </c:pt>
                <c:pt idx="22">
                  <c:v>0.18689287091480999</c:v>
                </c:pt>
                <c:pt idx="23">
                  <c:v>9.2231257561640301E-2</c:v>
                </c:pt>
                <c:pt idx="24">
                  <c:v>4.1518083396565118E-2</c:v>
                </c:pt>
                <c:pt idx="25">
                  <c:v>0.10732843111142427</c:v>
                </c:pt>
                <c:pt idx="26">
                  <c:v>8.4102534786107006E-2</c:v>
                </c:pt>
                <c:pt idx="27">
                  <c:v>0.16240440725868033</c:v>
                </c:pt>
                <c:pt idx="28">
                  <c:v>3.2330484046112516E-2</c:v>
                </c:pt>
                <c:pt idx="29">
                  <c:v>0.189458300135253</c:v>
                </c:pt>
                <c:pt idx="30">
                  <c:v>2.3124657767065369E-3</c:v>
                </c:pt>
                <c:pt idx="31">
                  <c:v>8.5509644052234358E-3</c:v>
                </c:pt>
                <c:pt idx="32">
                  <c:v>0</c:v>
                </c:pt>
                <c:pt idx="33">
                  <c:v>0</c:v>
                </c:pt>
                <c:pt idx="34">
                  <c:v>5.3779467513864528E-3</c:v>
                </c:pt>
                <c:pt idx="35">
                  <c:v>0.20635400962524991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DE-42D9-BDEC-86D7009122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1685376"/>
        <c:axId val="41686912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'4c'!$B$5:$B$40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'4c'!$I$5:$I$40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DE-42D9-BDEC-86D7009122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685376"/>
        <c:axId val="41686912"/>
      </c:lineChart>
      <c:catAx>
        <c:axId val="41685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1686912"/>
        <c:crosses val="autoZero"/>
        <c:auto val="1"/>
        <c:lblAlgn val="ctr"/>
        <c:lblOffset val="100"/>
        <c:noMultiLvlLbl val="0"/>
      </c:catAx>
      <c:valAx>
        <c:axId val="4168691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416853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3C7C0910-5302-4A22-B5E3-8F7F3DA81A4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9579-46CB-91F1-0E542EB873D4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40361E9E-4533-453A-87B5-C82528C60D8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9579-46CB-91F1-0E542EB873D4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882E0561-03B0-46E5-B724-5236829276D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9579-46CB-91F1-0E542EB873D4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148A2153-8651-4696-8227-1F04DF44BAD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9579-46CB-91F1-0E542EB873D4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E1623013-9FF2-41E9-A964-FF7C02A12E2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9579-46CB-91F1-0E542EB873D4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C16FFB8C-4A85-4CE8-97AF-4AB5341904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9579-46CB-91F1-0E542EB873D4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B4E0FB5B-969F-48C7-B9E3-9082D19D938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9579-46CB-91F1-0E542EB873D4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6431DC08-C515-481B-B9C3-9AFB5558D29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9579-46CB-91F1-0E542EB873D4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806898E2-FECB-4CF1-A137-E884E9378A9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9579-46CB-91F1-0E542EB873D4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DB08B432-3DE3-4621-BD8C-CA3DE907F8A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9579-46CB-91F1-0E542EB873D4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37126106-41B2-4E2D-8F03-A901192760D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9579-46CB-91F1-0E542EB873D4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19DD376D-6463-4186-8EA8-36DCFD6B732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9579-46CB-91F1-0E542EB873D4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CB048465-2270-4616-9CD8-F17F450FF2C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9579-46CB-91F1-0E542EB873D4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A948C22B-C116-44D7-9359-41B39750A9B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9579-46CB-91F1-0E542EB873D4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2466DE8F-09A9-4EFD-85FC-DBD8A12CF3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9579-46CB-91F1-0E542EB873D4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0187404C-23A1-40D6-9501-103F5CC57AE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9579-46CB-91F1-0E542EB873D4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D2DF4283-619D-4981-83D8-CAEE91EECB3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9579-46CB-91F1-0E542EB873D4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928DDAB6-6C85-48D5-9097-DA0F59792A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9579-46CB-91F1-0E542EB873D4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CE4ADAA2-60A0-4129-858E-0F400152808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9579-46CB-91F1-0E542EB873D4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C734CC48-6577-438C-8A53-948A2D7199F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9579-46CB-91F1-0E542EB873D4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57E6B6C6-E133-44CF-BEA4-0185ED2BF8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9579-46CB-91F1-0E542EB873D4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85A8F2D5-6AEF-457D-8A8D-ED97D42824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9579-46CB-91F1-0E542EB873D4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8625B563-99E5-43C7-AB74-4A686493A95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9579-46CB-91F1-0E542EB873D4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EA68CF49-D737-4FAE-B345-A0835D91200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9579-46CB-91F1-0E542EB873D4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147AB1ED-B409-4E2E-8783-0D875B19ED1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9579-46CB-91F1-0E542EB873D4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BFAEEA7C-70AF-4F26-A5E9-4415756DBAE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9579-46CB-91F1-0E542EB873D4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C426FB31-D6C0-4E7F-A9BB-411F322C01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9579-46CB-91F1-0E542EB873D4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47887167-96B3-4A9C-BFBB-1CE2B869E30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9579-46CB-91F1-0E542EB873D4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0B5471A1-1FC5-4502-8591-ACACACE14A4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9579-46CB-91F1-0E542EB873D4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25CC45DD-F5E3-4665-AE06-D9DD428B585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9579-46CB-91F1-0E542EB873D4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A051AB3A-C39B-4F5E-909A-4733406AE72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9579-46CB-91F1-0E542EB873D4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3597C54E-093B-4B08-B4B1-B66DE14700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9579-46CB-91F1-0E542EB873D4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7918F568-5FC0-4F66-BF22-185E802157C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9579-46CB-91F1-0E542EB873D4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72AA61AB-9B67-4562-AE7E-49DDFE31C8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9579-46CB-91F1-0E542EB873D4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0405558F-FBE5-4AE9-8F86-7D32380C1B6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9579-46CB-91F1-0E542EB873D4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18F1927A-5482-4970-824A-3BFE3DB3EF0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9579-46CB-91F1-0E542EB873D4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9579-46CB-91F1-0E542EB873D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'4c'!$E$5:$E$41</c:f>
              <c:numCache>
                <c:formatCode>General</c:formatCode>
                <c:ptCount val="37"/>
                <c:pt idx="0">
                  <c:v>28.817529609127785</c:v>
                </c:pt>
                <c:pt idx="1">
                  <c:v>21.722025823789242</c:v>
                </c:pt>
                <c:pt idx="2">
                  <c:v>32.025373724670224</c:v>
                </c:pt>
                <c:pt idx="3">
                  <c:v>43.854071773641159</c:v>
                </c:pt>
                <c:pt idx="4">
                  <c:v>0</c:v>
                </c:pt>
                <c:pt idx="5">
                  <c:v>30.227333561043913</c:v>
                </c:pt>
                <c:pt idx="6">
                  <c:v>9.7912275916780196</c:v>
                </c:pt>
                <c:pt idx="7">
                  <c:v>13.027426444860225</c:v>
                </c:pt>
                <c:pt idx="8">
                  <c:v>13.425842470879809</c:v>
                </c:pt>
                <c:pt idx="9">
                  <c:v>9.6000892860429623</c:v>
                </c:pt>
                <c:pt idx="10">
                  <c:v>14.651994267966771</c:v>
                </c:pt>
                <c:pt idx="11">
                  <c:v>74.40595330651243</c:v>
                </c:pt>
                <c:pt idx="12">
                  <c:v>29.397955337873963</c:v>
                </c:pt>
                <c:pt idx="13">
                  <c:v>21.426174018720694</c:v>
                </c:pt>
                <c:pt idx="14">
                  <c:v>27.312387253242054</c:v>
                </c:pt>
                <c:pt idx="15">
                  <c:v>8.4568175723379397</c:v>
                </c:pt>
                <c:pt idx="16">
                  <c:v>37.03162041582987</c:v>
                </c:pt>
                <c:pt idx="17">
                  <c:v>130.57875489755253</c:v>
                </c:pt>
                <c:pt idx="18">
                  <c:v>0</c:v>
                </c:pt>
                <c:pt idx="19">
                  <c:v>21.48598622079556</c:v>
                </c:pt>
                <c:pt idx="20">
                  <c:v>20.634502386148426</c:v>
                </c:pt>
                <c:pt idx="21">
                  <c:v>23.475445118908954</c:v>
                </c:pt>
                <c:pt idx="22">
                  <c:v>38.528953800492687</c:v>
                </c:pt>
                <c:pt idx="23">
                  <c:v>31.194855930193825</c:v>
                </c:pt>
                <c:pt idx="24">
                  <c:v>40.69301903324191</c:v>
                </c:pt>
                <c:pt idx="25">
                  <c:v>24.060681135682842</c:v>
                </c:pt>
                <c:pt idx="26">
                  <c:v>11.054624813443237</c:v>
                </c:pt>
                <c:pt idx="27">
                  <c:v>15.691234813989407</c:v>
                </c:pt>
                <c:pt idx="28">
                  <c:v>25.930964634325527</c:v>
                </c:pt>
                <c:pt idx="29">
                  <c:v>20.050888710808241</c:v>
                </c:pt>
                <c:pt idx="30">
                  <c:v>134.27053877282415</c:v>
                </c:pt>
                <c:pt idx="31">
                  <c:v>59.18543153261318</c:v>
                </c:pt>
                <c:pt idx="32">
                  <c:v>0</c:v>
                </c:pt>
                <c:pt idx="33">
                  <c:v>0</c:v>
                </c:pt>
                <c:pt idx="34">
                  <c:v>10.6117400189947</c:v>
                </c:pt>
                <c:pt idx="35">
                  <c:v>18.213910244938518</c:v>
                </c:pt>
                <c:pt idx="36">
                  <c:v>0</c:v>
                </c:pt>
              </c:numCache>
            </c:numRef>
          </c:xVal>
          <c:yVal>
            <c:numRef>
              <c:f>'4c'!$F$5:$F$41</c:f>
              <c:numCache>
                <c:formatCode>General</c:formatCode>
                <c:ptCount val="37"/>
                <c:pt idx="0">
                  <c:v>2.3115957068068909</c:v>
                </c:pt>
                <c:pt idx="1">
                  <c:v>5.9310212159006266</c:v>
                </c:pt>
                <c:pt idx="2">
                  <c:v>2.8579249749565649</c:v>
                </c:pt>
                <c:pt idx="3">
                  <c:v>3.8638929407848592</c:v>
                </c:pt>
                <c:pt idx="4">
                  <c:v>0</c:v>
                </c:pt>
                <c:pt idx="5">
                  <c:v>3.6267933860511889</c:v>
                </c:pt>
                <c:pt idx="6">
                  <c:v>0.83321901625836392</c:v>
                </c:pt>
                <c:pt idx="7">
                  <c:v>3.6352725768729974</c:v>
                </c:pt>
                <c:pt idx="8">
                  <c:v>0.36991082595399921</c:v>
                </c:pt>
                <c:pt idx="9">
                  <c:v>5.8625233493744187</c:v>
                </c:pt>
                <c:pt idx="10">
                  <c:v>5.1984741450020646</c:v>
                </c:pt>
                <c:pt idx="11">
                  <c:v>3.1626165094968255</c:v>
                </c:pt>
                <c:pt idx="12">
                  <c:v>2.2247984912753904</c:v>
                </c:pt>
                <c:pt idx="13">
                  <c:v>3.4161171143477196</c:v>
                </c:pt>
                <c:pt idx="14">
                  <c:v>2.0674141299851367</c:v>
                </c:pt>
                <c:pt idx="15">
                  <c:v>3.0851128207634049</c:v>
                </c:pt>
                <c:pt idx="16">
                  <c:v>11.275986374528021</c:v>
                </c:pt>
                <c:pt idx="17">
                  <c:v>3.1014962797960837</c:v>
                </c:pt>
                <c:pt idx="18">
                  <c:v>0</c:v>
                </c:pt>
                <c:pt idx="19">
                  <c:v>1.7721488959934306</c:v>
                </c:pt>
                <c:pt idx="20">
                  <c:v>2.944261026175151</c:v>
                </c:pt>
                <c:pt idx="21">
                  <c:v>2.3140545471536766</c:v>
                </c:pt>
                <c:pt idx="22">
                  <c:v>7.2007867891181574</c:v>
                </c:pt>
                <c:pt idx="23">
                  <c:v>2.8771407918959691</c:v>
                </c:pt>
                <c:pt idx="24">
                  <c:v>1.6894961578801493</c:v>
                </c:pt>
                <c:pt idx="25">
                  <c:v>2.5823951577650814</c:v>
                </c:pt>
                <c:pt idx="26">
                  <c:v>0.92972196791997153</c:v>
                </c:pt>
                <c:pt idx="27">
                  <c:v>2.5483256891227186</c:v>
                </c:pt>
                <c:pt idx="28">
                  <c:v>0.83836063841036934</c:v>
                </c:pt>
                <c:pt idx="29">
                  <c:v>3.7988072913508639</c:v>
                </c:pt>
                <c:pt idx="30">
                  <c:v>0.310496025732104</c:v>
                </c:pt>
                <c:pt idx="31">
                  <c:v>0.50609251834316404</c:v>
                </c:pt>
                <c:pt idx="32">
                  <c:v>0</c:v>
                </c:pt>
                <c:pt idx="33">
                  <c:v>0</c:v>
                </c:pt>
                <c:pt idx="34">
                  <c:v>5.7069372761710167E-2</c:v>
                </c:pt>
                <c:pt idx="35">
                  <c:v>3.7585134099974811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9579-46CB-91F1-0E542EB873D4}"/>
            </c:ext>
          </c:extLst>
        </c:ser>
        <c:ser>
          <c:idx val="1"/>
          <c:order val="1"/>
          <c:tx>
            <c:strRef>
              <c:f>'4c'!$G$4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'4c'!$E$5:$E$41</c:f>
              <c:numCache>
                <c:formatCode>General</c:formatCode>
                <c:ptCount val="37"/>
                <c:pt idx="0">
                  <c:v>28.817529609127785</c:v>
                </c:pt>
                <c:pt idx="1">
                  <c:v>21.722025823789242</c:v>
                </c:pt>
                <c:pt idx="2">
                  <c:v>32.025373724670224</c:v>
                </c:pt>
                <c:pt idx="3">
                  <c:v>43.854071773641159</c:v>
                </c:pt>
                <c:pt idx="4">
                  <c:v>0</c:v>
                </c:pt>
                <c:pt idx="5">
                  <c:v>30.227333561043913</c:v>
                </c:pt>
                <c:pt idx="6">
                  <c:v>9.7912275916780196</c:v>
                </c:pt>
                <c:pt idx="7">
                  <c:v>13.027426444860225</c:v>
                </c:pt>
                <c:pt idx="8">
                  <c:v>13.425842470879809</c:v>
                </c:pt>
                <c:pt idx="9">
                  <c:v>9.6000892860429623</c:v>
                </c:pt>
                <c:pt idx="10">
                  <c:v>14.651994267966771</c:v>
                </c:pt>
                <c:pt idx="11">
                  <c:v>74.40595330651243</c:v>
                </c:pt>
                <c:pt idx="12">
                  <c:v>29.397955337873963</c:v>
                </c:pt>
                <c:pt idx="13">
                  <c:v>21.426174018720694</c:v>
                </c:pt>
                <c:pt idx="14">
                  <c:v>27.312387253242054</c:v>
                </c:pt>
                <c:pt idx="15">
                  <c:v>8.4568175723379397</c:v>
                </c:pt>
                <c:pt idx="16">
                  <c:v>37.03162041582987</c:v>
                </c:pt>
                <c:pt idx="17">
                  <c:v>130.57875489755253</c:v>
                </c:pt>
                <c:pt idx="18">
                  <c:v>0</c:v>
                </c:pt>
                <c:pt idx="19">
                  <c:v>21.48598622079556</c:v>
                </c:pt>
                <c:pt idx="20">
                  <c:v>20.634502386148426</c:v>
                </c:pt>
                <c:pt idx="21">
                  <c:v>23.475445118908954</c:v>
                </c:pt>
                <c:pt idx="22">
                  <c:v>38.528953800492687</c:v>
                </c:pt>
                <c:pt idx="23">
                  <c:v>31.194855930193825</c:v>
                </c:pt>
                <c:pt idx="24">
                  <c:v>40.69301903324191</c:v>
                </c:pt>
                <c:pt idx="25">
                  <c:v>24.060681135682842</c:v>
                </c:pt>
                <c:pt idx="26">
                  <c:v>11.054624813443237</c:v>
                </c:pt>
                <c:pt idx="27">
                  <c:v>15.691234813989407</c:v>
                </c:pt>
                <c:pt idx="28">
                  <c:v>25.930964634325527</c:v>
                </c:pt>
                <c:pt idx="29">
                  <c:v>20.050888710808241</c:v>
                </c:pt>
                <c:pt idx="30">
                  <c:v>134.27053877282415</c:v>
                </c:pt>
                <c:pt idx="31">
                  <c:v>59.18543153261318</c:v>
                </c:pt>
                <c:pt idx="32">
                  <c:v>0</c:v>
                </c:pt>
                <c:pt idx="33">
                  <c:v>0</c:v>
                </c:pt>
                <c:pt idx="34">
                  <c:v>10.6117400189947</c:v>
                </c:pt>
                <c:pt idx="35">
                  <c:v>18.213910244938518</c:v>
                </c:pt>
                <c:pt idx="36">
                  <c:v>0</c:v>
                </c:pt>
              </c:numCache>
            </c:numRef>
          </c:xVal>
          <c:yVal>
            <c:numRef>
              <c:f>'4c'!$G$5:$G$41</c:f>
              <c:numCache>
                <c:formatCode>General</c:formatCode>
                <c:ptCount val="37"/>
                <c:pt idx="0">
                  <c:v>28.817529609127785</c:v>
                </c:pt>
                <c:pt idx="1">
                  <c:v>21.722025823789242</c:v>
                </c:pt>
                <c:pt idx="2">
                  <c:v>32.025373724670224</c:v>
                </c:pt>
                <c:pt idx="3">
                  <c:v>43.854071773641159</c:v>
                </c:pt>
                <c:pt idx="4">
                  <c:v>0</c:v>
                </c:pt>
                <c:pt idx="5">
                  <c:v>30.227333561043913</c:v>
                </c:pt>
                <c:pt idx="6">
                  <c:v>9.7912275916780196</c:v>
                </c:pt>
                <c:pt idx="7">
                  <c:v>13.027426444860225</c:v>
                </c:pt>
                <c:pt idx="8">
                  <c:v>13.425842470879809</c:v>
                </c:pt>
                <c:pt idx="9">
                  <c:v>9.6000892860429623</c:v>
                </c:pt>
                <c:pt idx="10">
                  <c:v>14.651994267966771</c:v>
                </c:pt>
                <c:pt idx="11">
                  <c:v>74.40595330651243</c:v>
                </c:pt>
                <c:pt idx="12">
                  <c:v>29.397955337873963</c:v>
                </c:pt>
                <c:pt idx="13">
                  <c:v>21.426174018720694</c:v>
                </c:pt>
                <c:pt idx="14">
                  <c:v>27.312387253242054</c:v>
                </c:pt>
                <c:pt idx="15">
                  <c:v>8.4568175723379397</c:v>
                </c:pt>
                <c:pt idx="16">
                  <c:v>37.03162041582987</c:v>
                </c:pt>
                <c:pt idx="17">
                  <c:v>130.57875489755253</c:v>
                </c:pt>
                <c:pt idx="18">
                  <c:v>0</c:v>
                </c:pt>
                <c:pt idx="19">
                  <c:v>21.48598622079556</c:v>
                </c:pt>
                <c:pt idx="20">
                  <c:v>20.634502386148426</c:v>
                </c:pt>
                <c:pt idx="21">
                  <c:v>23.475445118908954</c:v>
                </c:pt>
                <c:pt idx="22">
                  <c:v>38.528953800492687</c:v>
                </c:pt>
                <c:pt idx="23">
                  <c:v>31.194855930193825</c:v>
                </c:pt>
                <c:pt idx="24">
                  <c:v>40.69301903324191</c:v>
                </c:pt>
                <c:pt idx="25">
                  <c:v>24.060681135682842</c:v>
                </c:pt>
                <c:pt idx="26">
                  <c:v>11.054624813443237</c:v>
                </c:pt>
                <c:pt idx="27">
                  <c:v>15.691234813989407</c:v>
                </c:pt>
                <c:pt idx="28">
                  <c:v>25.930964634325527</c:v>
                </c:pt>
                <c:pt idx="29">
                  <c:v>20.050888710808241</c:v>
                </c:pt>
                <c:pt idx="30">
                  <c:v>134.27053877282415</c:v>
                </c:pt>
                <c:pt idx="31">
                  <c:v>59.18543153261318</c:v>
                </c:pt>
                <c:pt idx="32">
                  <c:v>0</c:v>
                </c:pt>
                <c:pt idx="33">
                  <c:v>0</c:v>
                </c:pt>
                <c:pt idx="34">
                  <c:v>10.6117400189947</c:v>
                </c:pt>
                <c:pt idx="35">
                  <c:v>18.213910244938518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9579-46CB-91F1-0E542EB873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508288"/>
        <c:axId val="170510208"/>
      </c:scatterChart>
      <c:valAx>
        <c:axId val="170508288"/>
        <c:scaling>
          <c:orientation val="minMax"/>
          <c:max val="7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0510208"/>
        <c:crosses val="autoZero"/>
        <c:crossBetween val="midCat"/>
      </c:valAx>
      <c:valAx>
        <c:axId val="170510208"/>
        <c:scaling>
          <c:orientation val="minMax"/>
          <c:max val="7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05082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2B4A4D78-F856-4727-96AB-C54A0C4D4DF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7143-45A1-B27B-3F06C4747BA0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3BC25F03-6D7D-4A22-A515-506D9A9B68E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7143-45A1-B27B-3F06C4747BA0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41AB86BE-AE2B-4342-B883-FDA4CAA3998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7143-45A1-B27B-3F06C4747BA0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488E8752-E7F7-4C9A-A51F-E105F0B471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7143-45A1-B27B-3F06C4747BA0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582A09A7-8482-4C0C-851F-19DEF860DBD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7143-45A1-B27B-3F06C4747BA0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7F8C6DEE-ECBA-4167-9A13-BD586E6A53A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7143-45A1-B27B-3F06C4747BA0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8FAAC761-1D35-43DF-867A-26CFA06CD2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7143-45A1-B27B-3F06C4747BA0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4B17A390-B9EC-491E-A280-011CEE0E6F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7143-45A1-B27B-3F06C4747BA0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3AF19D83-5933-4070-BA33-67616B4BAD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7143-45A1-B27B-3F06C4747BA0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BB202822-721B-466F-8401-C50184F8178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7143-45A1-B27B-3F06C4747BA0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9AF8E974-9649-43A4-9B7F-9B641623EF6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7143-45A1-B27B-3F06C4747BA0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EAA81B4E-5A1A-4DD8-BB34-A7E3FD6B45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7143-45A1-B27B-3F06C4747BA0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A191E43F-ACE8-46E5-880A-436E2F27AAA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7143-45A1-B27B-3F06C4747BA0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B4A91C96-F957-453E-8756-7A6EBB3E025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7143-45A1-B27B-3F06C4747BA0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21CB837D-624B-4667-BF89-A7066F112A7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7143-45A1-B27B-3F06C4747BA0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8D0733AE-04AF-4FFA-9EBF-EB1A3D2F3ED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7143-45A1-B27B-3F06C4747BA0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FE878F81-8AF1-4CCF-A825-84F5A4A741F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7143-45A1-B27B-3F06C4747BA0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942EB996-D353-49FD-B1DA-C446695BD8B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7143-45A1-B27B-3F06C4747BA0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AECA0A65-AD49-4FCE-90DC-9D460E52DB5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7143-45A1-B27B-3F06C4747BA0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745814F2-42EF-46B0-AA9B-0B7477ADE0D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7143-45A1-B27B-3F06C4747BA0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A803F0C2-338C-4448-AF81-E3A949BD1A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7143-45A1-B27B-3F06C4747BA0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5849D295-CEAB-427F-BFF8-3C0B18FE339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7143-45A1-B27B-3F06C4747BA0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B1A6AAAD-0DC6-4FB5-AEA7-F84FB4239FF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7143-45A1-B27B-3F06C4747BA0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2FC7B54A-D6C4-44C9-9F78-7536B0413FC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7143-45A1-B27B-3F06C4747BA0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DFBF0EA5-5FC5-405D-86B7-DAD82EC2316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7143-45A1-B27B-3F06C4747BA0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66142735-C8CD-4951-B4DC-D97267FC72F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7143-45A1-B27B-3F06C4747BA0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CB8037A4-8982-4D13-A7AD-58B508DA026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7143-45A1-B27B-3F06C4747BA0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F1CC79B0-24DD-4787-BAC4-B83ED8B497B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7143-45A1-B27B-3F06C4747BA0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073A2F92-632B-4B00-806B-8A7066F466C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7143-45A1-B27B-3F06C4747BA0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F6495DAE-B4B1-496C-AFE2-02B73DD8550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7143-45A1-B27B-3F06C4747BA0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19E031B1-8B71-4F61-8408-C61054896DD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7143-45A1-B27B-3F06C4747BA0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3EC3574B-958A-4E0E-AF03-2AF138C96C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7143-45A1-B27B-3F06C4747BA0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83FC4E85-8FAF-4E36-8FFB-6065DBE2238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7143-45A1-B27B-3F06C4747BA0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1BB959D0-43CB-488E-B687-5D31D316B24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7143-45A1-B27B-3F06C4747BA0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22CAD423-531D-4781-8222-3427CA6C38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7143-45A1-B27B-3F06C4747BA0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997EA447-7F98-4826-9759-F86E4DA78F0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7143-45A1-B27B-3F06C4747BA0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7143-45A1-B27B-3F06C4747BA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'4c'!$E$5:$E$41</c:f>
              <c:numCache>
                <c:formatCode>General</c:formatCode>
                <c:ptCount val="37"/>
                <c:pt idx="0">
                  <c:v>28.817529609127785</c:v>
                </c:pt>
                <c:pt idx="1">
                  <c:v>21.722025823789242</c:v>
                </c:pt>
                <c:pt idx="2">
                  <c:v>32.025373724670224</c:v>
                </c:pt>
                <c:pt idx="3">
                  <c:v>43.854071773641159</c:v>
                </c:pt>
                <c:pt idx="4">
                  <c:v>0</c:v>
                </c:pt>
                <c:pt idx="5">
                  <c:v>30.227333561043913</c:v>
                </c:pt>
                <c:pt idx="6">
                  <c:v>9.7912275916780196</c:v>
                </c:pt>
                <c:pt idx="7">
                  <c:v>13.027426444860225</c:v>
                </c:pt>
                <c:pt idx="8">
                  <c:v>13.425842470879809</c:v>
                </c:pt>
                <c:pt idx="9">
                  <c:v>9.6000892860429623</c:v>
                </c:pt>
                <c:pt idx="10">
                  <c:v>14.651994267966771</c:v>
                </c:pt>
                <c:pt idx="11">
                  <c:v>74.40595330651243</c:v>
                </c:pt>
                <c:pt idx="12">
                  <c:v>29.397955337873963</c:v>
                </c:pt>
                <c:pt idx="13">
                  <c:v>21.426174018720694</c:v>
                </c:pt>
                <c:pt idx="14">
                  <c:v>27.312387253242054</c:v>
                </c:pt>
                <c:pt idx="15">
                  <c:v>8.4568175723379397</c:v>
                </c:pt>
                <c:pt idx="16">
                  <c:v>37.03162041582987</c:v>
                </c:pt>
                <c:pt idx="17">
                  <c:v>130.57875489755253</c:v>
                </c:pt>
                <c:pt idx="18">
                  <c:v>0</c:v>
                </c:pt>
                <c:pt idx="19">
                  <c:v>21.48598622079556</c:v>
                </c:pt>
                <c:pt idx="20">
                  <c:v>20.634502386148426</c:v>
                </c:pt>
                <c:pt idx="21">
                  <c:v>23.475445118908954</c:v>
                </c:pt>
                <c:pt idx="22">
                  <c:v>38.528953800492687</c:v>
                </c:pt>
                <c:pt idx="23">
                  <c:v>31.194855930193825</c:v>
                </c:pt>
                <c:pt idx="24">
                  <c:v>40.69301903324191</c:v>
                </c:pt>
                <c:pt idx="25">
                  <c:v>24.060681135682842</c:v>
                </c:pt>
                <c:pt idx="26">
                  <c:v>11.054624813443237</c:v>
                </c:pt>
                <c:pt idx="27">
                  <c:v>15.691234813989407</c:v>
                </c:pt>
                <c:pt idx="28">
                  <c:v>25.930964634325527</c:v>
                </c:pt>
                <c:pt idx="29">
                  <c:v>20.050888710808241</c:v>
                </c:pt>
                <c:pt idx="30">
                  <c:v>134.27053877282415</c:v>
                </c:pt>
                <c:pt idx="31">
                  <c:v>59.18543153261318</c:v>
                </c:pt>
                <c:pt idx="32">
                  <c:v>0</c:v>
                </c:pt>
                <c:pt idx="33">
                  <c:v>0</c:v>
                </c:pt>
                <c:pt idx="34">
                  <c:v>10.6117400189947</c:v>
                </c:pt>
                <c:pt idx="35">
                  <c:v>18.213910244938518</c:v>
                </c:pt>
                <c:pt idx="36">
                  <c:v>0</c:v>
                </c:pt>
              </c:numCache>
            </c:numRef>
          </c:xVal>
          <c:yVal>
            <c:numRef>
              <c:f>'4c'!$F$5:$F$41</c:f>
              <c:numCache>
                <c:formatCode>General</c:formatCode>
                <c:ptCount val="37"/>
                <c:pt idx="0">
                  <c:v>2.3115957068068909</c:v>
                </c:pt>
                <c:pt idx="1">
                  <c:v>5.9310212159006266</c:v>
                </c:pt>
                <c:pt idx="2">
                  <c:v>2.8579249749565649</c:v>
                </c:pt>
                <c:pt idx="3">
                  <c:v>3.8638929407848592</c:v>
                </c:pt>
                <c:pt idx="4">
                  <c:v>0</c:v>
                </c:pt>
                <c:pt idx="5">
                  <c:v>3.6267933860511889</c:v>
                </c:pt>
                <c:pt idx="6">
                  <c:v>0.83321901625836392</c:v>
                </c:pt>
                <c:pt idx="7">
                  <c:v>3.6352725768729974</c:v>
                </c:pt>
                <c:pt idx="8">
                  <c:v>0.36991082595399921</c:v>
                </c:pt>
                <c:pt idx="9">
                  <c:v>5.8625233493744187</c:v>
                </c:pt>
                <c:pt idx="10">
                  <c:v>5.1984741450020646</c:v>
                </c:pt>
                <c:pt idx="11">
                  <c:v>3.1626165094968255</c:v>
                </c:pt>
                <c:pt idx="12">
                  <c:v>2.2247984912753904</c:v>
                </c:pt>
                <c:pt idx="13">
                  <c:v>3.4161171143477196</c:v>
                </c:pt>
                <c:pt idx="14">
                  <c:v>2.0674141299851367</c:v>
                </c:pt>
                <c:pt idx="15">
                  <c:v>3.0851128207634049</c:v>
                </c:pt>
                <c:pt idx="16">
                  <c:v>11.275986374528021</c:v>
                </c:pt>
                <c:pt idx="17">
                  <c:v>3.1014962797960837</c:v>
                </c:pt>
                <c:pt idx="18">
                  <c:v>0</c:v>
                </c:pt>
                <c:pt idx="19">
                  <c:v>1.7721488959934306</c:v>
                </c:pt>
                <c:pt idx="20">
                  <c:v>2.944261026175151</c:v>
                </c:pt>
                <c:pt idx="21">
                  <c:v>2.3140545471536766</c:v>
                </c:pt>
                <c:pt idx="22">
                  <c:v>7.2007867891181574</c:v>
                </c:pt>
                <c:pt idx="23">
                  <c:v>2.8771407918959691</c:v>
                </c:pt>
                <c:pt idx="24">
                  <c:v>1.6894961578801493</c:v>
                </c:pt>
                <c:pt idx="25">
                  <c:v>2.5823951577650814</c:v>
                </c:pt>
                <c:pt idx="26">
                  <c:v>0.92972196791997153</c:v>
                </c:pt>
                <c:pt idx="27">
                  <c:v>2.5483256891227186</c:v>
                </c:pt>
                <c:pt idx="28">
                  <c:v>0.83836063841036934</c:v>
                </c:pt>
                <c:pt idx="29">
                  <c:v>3.7988072913508639</c:v>
                </c:pt>
                <c:pt idx="30">
                  <c:v>0.310496025732104</c:v>
                </c:pt>
                <c:pt idx="31">
                  <c:v>0.50609251834316404</c:v>
                </c:pt>
                <c:pt idx="32">
                  <c:v>0</c:v>
                </c:pt>
                <c:pt idx="33">
                  <c:v>0</c:v>
                </c:pt>
                <c:pt idx="34">
                  <c:v>5.7069372761710167E-2</c:v>
                </c:pt>
                <c:pt idx="35">
                  <c:v>3.7585134099974811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7143-45A1-B27B-3F06C4747BA0}"/>
            </c:ext>
          </c:extLst>
        </c:ser>
        <c:ser>
          <c:idx val="1"/>
          <c:order val="1"/>
          <c:tx>
            <c:strRef>
              <c:f>'4c'!$G$4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'4c'!$E$5:$E$41</c:f>
              <c:numCache>
                <c:formatCode>General</c:formatCode>
                <c:ptCount val="37"/>
                <c:pt idx="0">
                  <c:v>28.817529609127785</c:v>
                </c:pt>
                <c:pt idx="1">
                  <c:v>21.722025823789242</c:v>
                </c:pt>
                <c:pt idx="2">
                  <c:v>32.025373724670224</c:v>
                </c:pt>
                <c:pt idx="3">
                  <c:v>43.854071773641159</c:v>
                </c:pt>
                <c:pt idx="4">
                  <c:v>0</c:v>
                </c:pt>
                <c:pt idx="5">
                  <c:v>30.227333561043913</c:v>
                </c:pt>
                <c:pt idx="6">
                  <c:v>9.7912275916780196</c:v>
                </c:pt>
                <c:pt idx="7">
                  <c:v>13.027426444860225</c:v>
                </c:pt>
                <c:pt idx="8">
                  <c:v>13.425842470879809</c:v>
                </c:pt>
                <c:pt idx="9">
                  <c:v>9.6000892860429623</c:v>
                </c:pt>
                <c:pt idx="10">
                  <c:v>14.651994267966771</c:v>
                </c:pt>
                <c:pt idx="11">
                  <c:v>74.40595330651243</c:v>
                </c:pt>
                <c:pt idx="12">
                  <c:v>29.397955337873963</c:v>
                </c:pt>
                <c:pt idx="13">
                  <c:v>21.426174018720694</c:v>
                </c:pt>
                <c:pt idx="14">
                  <c:v>27.312387253242054</c:v>
                </c:pt>
                <c:pt idx="15">
                  <c:v>8.4568175723379397</c:v>
                </c:pt>
                <c:pt idx="16">
                  <c:v>37.03162041582987</c:v>
                </c:pt>
                <c:pt idx="17">
                  <c:v>130.57875489755253</c:v>
                </c:pt>
                <c:pt idx="18">
                  <c:v>0</c:v>
                </c:pt>
                <c:pt idx="19">
                  <c:v>21.48598622079556</c:v>
                </c:pt>
                <c:pt idx="20">
                  <c:v>20.634502386148426</c:v>
                </c:pt>
                <c:pt idx="21">
                  <c:v>23.475445118908954</c:v>
                </c:pt>
                <c:pt idx="22">
                  <c:v>38.528953800492687</c:v>
                </c:pt>
                <c:pt idx="23">
                  <c:v>31.194855930193825</c:v>
                </c:pt>
                <c:pt idx="24">
                  <c:v>40.69301903324191</c:v>
                </c:pt>
                <c:pt idx="25">
                  <c:v>24.060681135682842</c:v>
                </c:pt>
                <c:pt idx="26">
                  <c:v>11.054624813443237</c:v>
                </c:pt>
                <c:pt idx="27">
                  <c:v>15.691234813989407</c:v>
                </c:pt>
                <c:pt idx="28">
                  <c:v>25.930964634325527</c:v>
                </c:pt>
                <c:pt idx="29">
                  <c:v>20.050888710808241</c:v>
                </c:pt>
                <c:pt idx="30">
                  <c:v>134.27053877282415</c:v>
                </c:pt>
                <c:pt idx="31">
                  <c:v>59.18543153261318</c:v>
                </c:pt>
                <c:pt idx="32">
                  <c:v>0</c:v>
                </c:pt>
                <c:pt idx="33">
                  <c:v>0</c:v>
                </c:pt>
                <c:pt idx="34">
                  <c:v>10.6117400189947</c:v>
                </c:pt>
                <c:pt idx="35">
                  <c:v>18.213910244938518</c:v>
                </c:pt>
                <c:pt idx="36">
                  <c:v>0</c:v>
                </c:pt>
              </c:numCache>
            </c:numRef>
          </c:xVal>
          <c:yVal>
            <c:numRef>
              <c:f>'4c'!$G$5:$G$41</c:f>
              <c:numCache>
                <c:formatCode>General</c:formatCode>
                <c:ptCount val="37"/>
                <c:pt idx="0">
                  <c:v>28.817529609127785</c:v>
                </c:pt>
                <c:pt idx="1">
                  <c:v>21.722025823789242</c:v>
                </c:pt>
                <c:pt idx="2">
                  <c:v>32.025373724670224</c:v>
                </c:pt>
                <c:pt idx="3">
                  <c:v>43.854071773641159</c:v>
                </c:pt>
                <c:pt idx="4">
                  <c:v>0</c:v>
                </c:pt>
                <c:pt idx="5">
                  <c:v>30.227333561043913</c:v>
                </c:pt>
                <c:pt idx="6">
                  <c:v>9.7912275916780196</c:v>
                </c:pt>
                <c:pt idx="7">
                  <c:v>13.027426444860225</c:v>
                </c:pt>
                <c:pt idx="8">
                  <c:v>13.425842470879809</c:v>
                </c:pt>
                <c:pt idx="9">
                  <c:v>9.6000892860429623</c:v>
                </c:pt>
                <c:pt idx="10">
                  <c:v>14.651994267966771</c:v>
                </c:pt>
                <c:pt idx="11">
                  <c:v>74.40595330651243</c:v>
                </c:pt>
                <c:pt idx="12">
                  <c:v>29.397955337873963</c:v>
                </c:pt>
                <c:pt idx="13">
                  <c:v>21.426174018720694</c:v>
                </c:pt>
                <c:pt idx="14">
                  <c:v>27.312387253242054</c:v>
                </c:pt>
                <c:pt idx="15">
                  <c:v>8.4568175723379397</c:v>
                </c:pt>
                <c:pt idx="16">
                  <c:v>37.03162041582987</c:v>
                </c:pt>
                <c:pt idx="17">
                  <c:v>130.57875489755253</c:v>
                </c:pt>
                <c:pt idx="18">
                  <c:v>0</c:v>
                </c:pt>
                <c:pt idx="19">
                  <c:v>21.48598622079556</c:v>
                </c:pt>
                <c:pt idx="20">
                  <c:v>20.634502386148426</c:v>
                </c:pt>
                <c:pt idx="21">
                  <c:v>23.475445118908954</c:v>
                </c:pt>
                <c:pt idx="22">
                  <c:v>38.528953800492687</c:v>
                </c:pt>
                <c:pt idx="23">
                  <c:v>31.194855930193825</c:v>
                </c:pt>
                <c:pt idx="24">
                  <c:v>40.69301903324191</c:v>
                </c:pt>
                <c:pt idx="25">
                  <c:v>24.060681135682842</c:v>
                </c:pt>
                <c:pt idx="26">
                  <c:v>11.054624813443237</c:v>
                </c:pt>
                <c:pt idx="27">
                  <c:v>15.691234813989407</c:v>
                </c:pt>
                <c:pt idx="28">
                  <c:v>25.930964634325527</c:v>
                </c:pt>
                <c:pt idx="29">
                  <c:v>20.050888710808241</c:v>
                </c:pt>
                <c:pt idx="30">
                  <c:v>134.27053877282415</c:v>
                </c:pt>
                <c:pt idx="31">
                  <c:v>59.18543153261318</c:v>
                </c:pt>
                <c:pt idx="32">
                  <c:v>0</c:v>
                </c:pt>
                <c:pt idx="33">
                  <c:v>0</c:v>
                </c:pt>
                <c:pt idx="34">
                  <c:v>10.6117400189947</c:v>
                </c:pt>
                <c:pt idx="35">
                  <c:v>18.213910244938518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7143-45A1-B27B-3F06C4747B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397696"/>
        <c:axId val="170399616"/>
      </c:scatterChart>
      <c:valAx>
        <c:axId val="170397696"/>
        <c:scaling>
          <c:orientation val="minMax"/>
          <c:max val="1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0399616"/>
        <c:crosses val="autoZero"/>
        <c:crossBetween val="midCat"/>
      </c:valAx>
      <c:valAx>
        <c:axId val="170399616"/>
        <c:scaling>
          <c:orientation val="minMax"/>
          <c:max val="14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03976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>
                <c:manualLayout>
                  <c:x val="-2.2422308466698987E-3"/>
                  <c:y val="2.2386563831169552E-2"/>
                </c:manualLayout>
              </c:layout>
              <c:tx>
                <c:rich>
                  <a:bodyPr/>
                  <a:lstStyle/>
                  <a:p>
                    <a:fld id="{CC64AF19-7059-4398-895A-81049D66913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90D9-4DB3-AFA0-30005669D84C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B070B0C3-24C3-4EA4-9189-EC9163EF4DF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90D9-4DB3-AFA0-30005669D84C}"/>
                </c:ext>
              </c:extLst>
            </c:dLbl>
            <c:dLbl>
              <c:idx val="2"/>
              <c:layout>
                <c:manualLayout>
                  <c:x val="-8.968923386679678E-3"/>
                  <c:y val="1.9188483283859616E-2"/>
                </c:manualLayout>
              </c:layout>
              <c:tx>
                <c:rich>
                  <a:bodyPr/>
                  <a:lstStyle/>
                  <a:p>
                    <a:fld id="{255B669D-E6F6-40D5-9D76-3A63D622564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90D9-4DB3-AFA0-30005669D84C}"/>
                </c:ext>
              </c:extLst>
            </c:dLbl>
            <c:dLbl>
              <c:idx val="3"/>
              <c:layout>
                <c:manualLayout>
                  <c:x val="-3.1391231853378582E-2"/>
                  <c:y val="-3.1980805473099359E-2"/>
                </c:manualLayout>
              </c:layout>
              <c:tx>
                <c:rich>
                  <a:bodyPr/>
                  <a:lstStyle/>
                  <a:p>
                    <a:fld id="{E09666E0-2A44-4165-9104-A8493C8CC77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90D9-4DB3-AFA0-30005669D84C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121606FB-24D0-47D6-9108-5ED9A29F001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BFCF-4A6A-88DD-0A6B10917BCD}"/>
                </c:ext>
              </c:extLst>
            </c:dLbl>
            <c:dLbl>
              <c:idx val="5"/>
              <c:layout>
                <c:manualLayout>
                  <c:x val="0"/>
                  <c:y val="-9.5942416419298078E-3"/>
                </c:manualLayout>
              </c:layout>
              <c:tx>
                <c:rich>
                  <a:bodyPr/>
                  <a:lstStyle/>
                  <a:p>
                    <a:fld id="{74DEA9C4-15FB-4008-A533-C1AB6242001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90D9-4DB3-AFA0-30005669D84C}"/>
                </c:ext>
              </c:extLst>
            </c:dLbl>
            <c:dLbl>
              <c:idx val="6"/>
              <c:layout>
                <c:manualLayout>
                  <c:x val="-3.8117924393388278E-2"/>
                  <c:y val="-1.9188483283859616E-2"/>
                </c:manualLayout>
              </c:layout>
              <c:tx>
                <c:rich>
                  <a:bodyPr/>
                  <a:lstStyle/>
                  <a:p>
                    <a:fld id="{A6263D78-1D17-416C-9436-98BEED3A9BB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90D9-4DB3-AFA0-30005669D84C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BF8309CB-D44F-4B98-9A30-6364F137F32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90D9-4DB3-AFA0-30005669D84C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437C654B-5412-4835-A973-DE439F1FBC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90D9-4DB3-AFA0-30005669D84C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070757FD-28F8-4BF5-B879-A15D5E6278F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90D9-4DB3-AFA0-30005669D84C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99F490E1-6F73-40E3-BCA5-26CC4F01DE4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90D9-4DB3-AFA0-30005669D84C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2E0D5AE3-EEB6-42BA-91D0-F2F2D2AE04D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90D9-4DB3-AFA0-30005669D84C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9E4DC37A-F383-4476-869B-AB4E11E127F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90D9-4DB3-AFA0-30005669D84C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9D856B56-87E7-4390-A3AD-6B1E18B5AC3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90D9-4DB3-AFA0-30005669D84C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293F4CA8-D4F9-4251-AFB7-C143AA0805F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90D9-4DB3-AFA0-30005669D84C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03770113-1A3F-4C3B-AC8D-F711C2469C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90D9-4DB3-AFA0-30005669D84C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A237B236-AA21-4B88-A849-2CB6B6FBCAE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90D9-4DB3-AFA0-30005669D84C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71A95417-965B-4876-88AA-73CE34E8BB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90D9-4DB3-AFA0-30005669D84C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1D6D2DB2-D906-49D3-8D39-6C0FD736B40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BFCF-4A6A-88DD-0A6B10917BCD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B0DD5EAE-F219-4AAA-B4B0-EE00F946ED2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90D9-4DB3-AFA0-30005669D84C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57C5AE52-C7A1-4109-BD88-3789FDA0FA7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90D9-4DB3-AFA0-30005669D84C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88C19001-8C5F-4962-BE72-42EC4A260E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90D9-4DB3-AFA0-30005669D84C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345CF254-6456-4D8C-93F4-B3D638045A8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90D9-4DB3-AFA0-30005669D84C}"/>
                </c:ext>
              </c:extLst>
            </c:dLbl>
            <c:dLbl>
              <c:idx val="23"/>
              <c:layout>
                <c:manualLayout>
                  <c:x val="-4.0360155240058176E-2"/>
                  <c:y val="-4.4773127662339221E-2"/>
                </c:manualLayout>
              </c:layout>
              <c:tx>
                <c:rich>
                  <a:bodyPr/>
                  <a:lstStyle/>
                  <a:p>
                    <a:fld id="{D320EF74-62D9-418B-A78A-67454FA7338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90D9-4DB3-AFA0-30005669D84C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32A3B9D7-7055-4476-B325-D1AC6775EC5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90D9-4DB3-AFA0-30005669D84C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27C19A64-32DB-4164-B0A4-5176876F5B2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90D9-4DB3-AFA0-30005669D84C}"/>
                </c:ext>
              </c:extLst>
            </c:dLbl>
            <c:dLbl>
              <c:idx val="26"/>
              <c:layout>
                <c:manualLayout>
                  <c:x val="-8.9689233866796364E-3"/>
                  <c:y val="-3.198080547310053E-3"/>
                </c:manualLayout>
              </c:layout>
              <c:tx>
                <c:rich>
                  <a:bodyPr/>
                  <a:lstStyle/>
                  <a:p>
                    <a:fld id="{FA733B63-3638-4D05-9CC9-6FED56ED7DA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90D9-4DB3-AFA0-30005669D84C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AC62C603-0559-410A-B426-6817A1592DD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90D9-4DB3-AFA0-30005669D84C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DD57C041-1D89-48DE-986E-37324C7E056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90D9-4DB3-AFA0-30005669D84C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BC3E6E39-81A6-4D20-A08A-A84CF274382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90D9-4DB3-AFA0-30005669D84C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07BA91A8-B1B9-4699-B9C6-5A244C352AD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90D9-4DB3-AFA0-30005669D84C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492D75A6-D26B-4654-BB77-F9FB90D888F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90D9-4DB3-AFA0-30005669D84C}"/>
                </c:ext>
              </c:extLst>
            </c:dLbl>
            <c:dLbl>
              <c:idx val="32"/>
              <c:layout>
                <c:manualLayout>
                  <c:x val="-6.7266925400096961E-3"/>
                  <c:y val="-6.0763530398888779E-2"/>
                </c:manualLayout>
              </c:layout>
              <c:tx>
                <c:rich>
                  <a:bodyPr/>
                  <a:lstStyle/>
                  <a:p>
                    <a:fld id="{BCED00AB-29E9-4F24-A4E2-04F083E3BE4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0-90D9-4DB3-AFA0-30005669D84C}"/>
                </c:ext>
              </c:extLst>
            </c:dLbl>
            <c:dLbl>
              <c:idx val="33"/>
              <c:layout>
                <c:manualLayout>
                  <c:x val="-4.4844616933397974E-3"/>
                  <c:y val="-2.2386563831169669E-2"/>
                </c:manualLayout>
              </c:layout>
              <c:tx>
                <c:rich>
                  <a:bodyPr/>
                  <a:lstStyle/>
                  <a:p>
                    <a:fld id="{F36CACFB-A7A5-473E-B86E-3EF6F87D55E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90D9-4DB3-AFA0-30005669D84C}"/>
                </c:ext>
              </c:extLst>
            </c:dLbl>
            <c:dLbl>
              <c:idx val="34"/>
              <c:layout>
                <c:manualLayout>
                  <c:x val="-1.3453385080019434E-2"/>
                  <c:y val="6.3961610946198719E-3"/>
                </c:manualLayout>
              </c:layout>
              <c:tx>
                <c:rich>
                  <a:bodyPr/>
                  <a:lstStyle/>
                  <a:p>
                    <a:fld id="{138E0848-7036-40A7-A169-3CE1426471B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2-90D9-4DB3-AFA0-30005669D84C}"/>
                </c:ext>
              </c:extLst>
            </c:dLbl>
            <c:dLbl>
              <c:idx val="35"/>
              <c:layout>
                <c:manualLayout>
                  <c:x val="-2.0180077620029171E-2"/>
                  <c:y val="-2.5584644378479605E-2"/>
                </c:manualLayout>
              </c:layout>
              <c:tx>
                <c:rich>
                  <a:bodyPr/>
                  <a:lstStyle/>
                  <a:p>
                    <a:fld id="{189924F0-593F-4572-AC02-6BF9EC29E3E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90D9-4DB3-AFA0-30005669D84C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90D9-4DB3-AFA0-30005669D8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'4c'!$E$5:$E$41</c:f>
              <c:numCache>
                <c:formatCode>General</c:formatCode>
                <c:ptCount val="37"/>
                <c:pt idx="0">
                  <c:v>28.817529609127785</c:v>
                </c:pt>
                <c:pt idx="1">
                  <c:v>21.722025823789242</c:v>
                </c:pt>
                <c:pt idx="2">
                  <c:v>32.025373724670224</c:v>
                </c:pt>
                <c:pt idx="3">
                  <c:v>43.854071773641159</c:v>
                </c:pt>
                <c:pt idx="4">
                  <c:v>0</c:v>
                </c:pt>
                <c:pt idx="5">
                  <c:v>30.227333561043913</c:v>
                </c:pt>
                <c:pt idx="6">
                  <c:v>9.7912275916780196</c:v>
                </c:pt>
                <c:pt idx="7">
                  <c:v>13.027426444860225</c:v>
                </c:pt>
                <c:pt idx="8">
                  <c:v>13.425842470879809</c:v>
                </c:pt>
                <c:pt idx="9">
                  <c:v>9.6000892860429623</c:v>
                </c:pt>
                <c:pt idx="10">
                  <c:v>14.651994267966771</c:v>
                </c:pt>
                <c:pt idx="11">
                  <c:v>74.40595330651243</c:v>
                </c:pt>
                <c:pt idx="12">
                  <c:v>29.397955337873963</c:v>
                </c:pt>
                <c:pt idx="13">
                  <c:v>21.426174018720694</c:v>
                </c:pt>
                <c:pt idx="14">
                  <c:v>27.312387253242054</c:v>
                </c:pt>
                <c:pt idx="15">
                  <c:v>8.4568175723379397</c:v>
                </c:pt>
                <c:pt idx="16">
                  <c:v>37.03162041582987</c:v>
                </c:pt>
                <c:pt idx="17">
                  <c:v>130.57875489755253</c:v>
                </c:pt>
                <c:pt idx="18">
                  <c:v>0</c:v>
                </c:pt>
                <c:pt idx="19">
                  <c:v>21.48598622079556</c:v>
                </c:pt>
                <c:pt idx="20">
                  <c:v>20.634502386148426</c:v>
                </c:pt>
                <c:pt idx="21">
                  <c:v>23.475445118908954</c:v>
                </c:pt>
                <c:pt idx="22">
                  <c:v>38.528953800492687</c:v>
                </c:pt>
                <c:pt idx="23">
                  <c:v>31.194855930193825</c:v>
                </c:pt>
                <c:pt idx="24">
                  <c:v>40.69301903324191</c:v>
                </c:pt>
                <c:pt idx="25">
                  <c:v>24.060681135682842</c:v>
                </c:pt>
                <c:pt idx="26">
                  <c:v>11.054624813443237</c:v>
                </c:pt>
                <c:pt idx="27">
                  <c:v>15.691234813989407</c:v>
                </c:pt>
                <c:pt idx="28">
                  <c:v>25.930964634325527</c:v>
                </c:pt>
                <c:pt idx="29">
                  <c:v>20.050888710808241</c:v>
                </c:pt>
                <c:pt idx="30">
                  <c:v>134.27053877282415</c:v>
                </c:pt>
                <c:pt idx="31">
                  <c:v>59.18543153261318</c:v>
                </c:pt>
                <c:pt idx="32">
                  <c:v>0</c:v>
                </c:pt>
                <c:pt idx="33">
                  <c:v>0</c:v>
                </c:pt>
                <c:pt idx="34">
                  <c:v>10.6117400189947</c:v>
                </c:pt>
                <c:pt idx="35">
                  <c:v>18.213910244938518</c:v>
                </c:pt>
                <c:pt idx="36">
                  <c:v>0</c:v>
                </c:pt>
              </c:numCache>
            </c:numRef>
          </c:xVal>
          <c:yVal>
            <c:numRef>
              <c:f>'4c'!$F$5:$F$41</c:f>
              <c:numCache>
                <c:formatCode>General</c:formatCode>
                <c:ptCount val="37"/>
                <c:pt idx="0">
                  <c:v>2.3115957068068909</c:v>
                </c:pt>
                <c:pt idx="1">
                  <c:v>5.9310212159006266</c:v>
                </c:pt>
                <c:pt idx="2">
                  <c:v>2.8579249749565649</c:v>
                </c:pt>
                <c:pt idx="3">
                  <c:v>3.8638929407848592</c:v>
                </c:pt>
                <c:pt idx="4">
                  <c:v>0</c:v>
                </c:pt>
                <c:pt idx="5">
                  <c:v>3.6267933860511889</c:v>
                </c:pt>
                <c:pt idx="6">
                  <c:v>0.83321901625836392</c:v>
                </c:pt>
                <c:pt idx="7">
                  <c:v>3.6352725768729974</c:v>
                </c:pt>
                <c:pt idx="8">
                  <c:v>0.36991082595399921</c:v>
                </c:pt>
                <c:pt idx="9">
                  <c:v>5.8625233493744187</c:v>
                </c:pt>
                <c:pt idx="10">
                  <c:v>5.1984741450020646</c:v>
                </c:pt>
                <c:pt idx="11">
                  <c:v>3.1626165094968255</c:v>
                </c:pt>
                <c:pt idx="12">
                  <c:v>2.2247984912753904</c:v>
                </c:pt>
                <c:pt idx="13">
                  <c:v>3.4161171143477196</c:v>
                </c:pt>
                <c:pt idx="14">
                  <c:v>2.0674141299851367</c:v>
                </c:pt>
                <c:pt idx="15">
                  <c:v>3.0851128207634049</c:v>
                </c:pt>
                <c:pt idx="16">
                  <c:v>11.275986374528021</c:v>
                </c:pt>
                <c:pt idx="17">
                  <c:v>3.1014962797960837</c:v>
                </c:pt>
                <c:pt idx="18">
                  <c:v>0</c:v>
                </c:pt>
                <c:pt idx="19">
                  <c:v>1.7721488959934306</c:v>
                </c:pt>
                <c:pt idx="20">
                  <c:v>2.944261026175151</c:v>
                </c:pt>
                <c:pt idx="21">
                  <c:v>2.3140545471536766</c:v>
                </c:pt>
                <c:pt idx="22">
                  <c:v>7.2007867891181574</c:v>
                </c:pt>
                <c:pt idx="23">
                  <c:v>2.8771407918959691</c:v>
                </c:pt>
                <c:pt idx="24">
                  <c:v>1.6894961578801493</c:v>
                </c:pt>
                <c:pt idx="25">
                  <c:v>2.5823951577650814</c:v>
                </c:pt>
                <c:pt idx="26">
                  <c:v>0.92972196791997153</c:v>
                </c:pt>
                <c:pt idx="27">
                  <c:v>2.5483256891227186</c:v>
                </c:pt>
                <c:pt idx="28">
                  <c:v>0.83836063841036934</c:v>
                </c:pt>
                <c:pt idx="29">
                  <c:v>3.7988072913508639</c:v>
                </c:pt>
                <c:pt idx="30">
                  <c:v>0.310496025732104</c:v>
                </c:pt>
                <c:pt idx="31">
                  <c:v>0.50609251834316404</c:v>
                </c:pt>
                <c:pt idx="32">
                  <c:v>0</c:v>
                </c:pt>
                <c:pt idx="33">
                  <c:v>0</c:v>
                </c:pt>
                <c:pt idx="34">
                  <c:v>5.7069372761710167E-2</c:v>
                </c:pt>
                <c:pt idx="35">
                  <c:v>3.7585134099974811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90D9-4DB3-AFA0-30005669D84C}"/>
            </c:ext>
          </c:extLst>
        </c:ser>
        <c:ser>
          <c:idx val="1"/>
          <c:order val="1"/>
          <c:tx>
            <c:strRef>
              <c:f>'4c'!$G$4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'4c'!$E$5:$E$41</c:f>
              <c:numCache>
                <c:formatCode>General</c:formatCode>
                <c:ptCount val="37"/>
                <c:pt idx="0">
                  <c:v>28.817529609127785</c:v>
                </c:pt>
                <c:pt idx="1">
                  <c:v>21.722025823789242</c:v>
                </c:pt>
                <c:pt idx="2">
                  <c:v>32.025373724670224</c:v>
                </c:pt>
                <c:pt idx="3">
                  <c:v>43.854071773641159</c:v>
                </c:pt>
                <c:pt idx="4">
                  <c:v>0</c:v>
                </c:pt>
                <c:pt idx="5">
                  <c:v>30.227333561043913</c:v>
                </c:pt>
                <c:pt idx="6">
                  <c:v>9.7912275916780196</c:v>
                </c:pt>
                <c:pt idx="7">
                  <c:v>13.027426444860225</c:v>
                </c:pt>
                <c:pt idx="8">
                  <c:v>13.425842470879809</c:v>
                </c:pt>
                <c:pt idx="9">
                  <c:v>9.6000892860429623</c:v>
                </c:pt>
                <c:pt idx="10">
                  <c:v>14.651994267966771</c:v>
                </c:pt>
                <c:pt idx="11">
                  <c:v>74.40595330651243</c:v>
                </c:pt>
                <c:pt idx="12">
                  <c:v>29.397955337873963</c:v>
                </c:pt>
                <c:pt idx="13">
                  <c:v>21.426174018720694</c:v>
                </c:pt>
                <c:pt idx="14">
                  <c:v>27.312387253242054</c:v>
                </c:pt>
                <c:pt idx="15">
                  <c:v>8.4568175723379397</c:v>
                </c:pt>
                <c:pt idx="16">
                  <c:v>37.03162041582987</c:v>
                </c:pt>
                <c:pt idx="17">
                  <c:v>130.57875489755253</c:v>
                </c:pt>
                <c:pt idx="18">
                  <c:v>0</c:v>
                </c:pt>
                <c:pt idx="19">
                  <c:v>21.48598622079556</c:v>
                </c:pt>
                <c:pt idx="20">
                  <c:v>20.634502386148426</c:v>
                </c:pt>
                <c:pt idx="21">
                  <c:v>23.475445118908954</c:v>
                </c:pt>
                <c:pt idx="22">
                  <c:v>38.528953800492687</c:v>
                </c:pt>
                <c:pt idx="23">
                  <c:v>31.194855930193825</c:v>
                </c:pt>
                <c:pt idx="24">
                  <c:v>40.69301903324191</c:v>
                </c:pt>
                <c:pt idx="25">
                  <c:v>24.060681135682842</c:v>
                </c:pt>
                <c:pt idx="26">
                  <c:v>11.054624813443237</c:v>
                </c:pt>
                <c:pt idx="27">
                  <c:v>15.691234813989407</c:v>
                </c:pt>
                <c:pt idx="28">
                  <c:v>25.930964634325527</c:v>
                </c:pt>
                <c:pt idx="29">
                  <c:v>20.050888710808241</c:v>
                </c:pt>
                <c:pt idx="30">
                  <c:v>134.27053877282415</c:v>
                </c:pt>
                <c:pt idx="31">
                  <c:v>59.18543153261318</c:v>
                </c:pt>
                <c:pt idx="32">
                  <c:v>0</c:v>
                </c:pt>
                <c:pt idx="33">
                  <c:v>0</c:v>
                </c:pt>
                <c:pt idx="34">
                  <c:v>10.6117400189947</c:v>
                </c:pt>
                <c:pt idx="35">
                  <c:v>18.213910244938518</c:v>
                </c:pt>
                <c:pt idx="36">
                  <c:v>0</c:v>
                </c:pt>
              </c:numCache>
            </c:numRef>
          </c:xVal>
          <c:yVal>
            <c:numRef>
              <c:f>'4c'!$G$5:$G$41</c:f>
              <c:numCache>
                <c:formatCode>General</c:formatCode>
                <c:ptCount val="37"/>
                <c:pt idx="0">
                  <c:v>28.817529609127785</c:v>
                </c:pt>
                <c:pt idx="1">
                  <c:v>21.722025823789242</c:v>
                </c:pt>
                <c:pt idx="2">
                  <c:v>32.025373724670224</c:v>
                </c:pt>
                <c:pt idx="3">
                  <c:v>43.854071773641159</c:v>
                </c:pt>
                <c:pt idx="4">
                  <c:v>0</c:v>
                </c:pt>
                <c:pt idx="5">
                  <c:v>30.227333561043913</c:v>
                </c:pt>
                <c:pt idx="6">
                  <c:v>9.7912275916780196</c:v>
                </c:pt>
                <c:pt idx="7">
                  <c:v>13.027426444860225</c:v>
                </c:pt>
                <c:pt idx="8">
                  <c:v>13.425842470879809</c:v>
                </c:pt>
                <c:pt idx="9">
                  <c:v>9.6000892860429623</c:v>
                </c:pt>
                <c:pt idx="10">
                  <c:v>14.651994267966771</c:v>
                </c:pt>
                <c:pt idx="11">
                  <c:v>74.40595330651243</c:v>
                </c:pt>
                <c:pt idx="12">
                  <c:v>29.397955337873963</c:v>
                </c:pt>
                <c:pt idx="13">
                  <c:v>21.426174018720694</c:v>
                </c:pt>
                <c:pt idx="14">
                  <c:v>27.312387253242054</c:v>
                </c:pt>
                <c:pt idx="15">
                  <c:v>8.4568175723379397</c:v>
                </c:pt>
                <c:pt idx="16">
                  <c:v>37.03162041582987</c:v>
                </c:pt>
                <c:pt idx="17">
                  <c:v>130.57875489755253</c:v>
                </c:pt>
                <c:pt idx="18">
                  <c:v>0</c:v>
                </c:pt>
                <c:pt idx="19">
                  <c:v>21.48598622079556</c:v>
                </c:pt>
                <c:pt idx="20">
                  <c:v>20.634502386148426</c:v>
                </c:pt>
                <c:pt idx="21">
                  <c:v>23.475445118908954</c:v>
                </c:pt>
                <c:pt idx="22">
                  <c:v>38.528953800492687</c:v>
                </c:pt>
                <c:pt idx="23">
                  <c:v>31.194855930193825</c:v>
                </c:pt>
                <c:pt idx="24">
                  <c:v>40.69301903324191</c:v>
                </c:pt>
                <c:pt idx="25">
                  <c:v>24.060681135682842</c:v>
                </c:pt>
                <c:pt idx="26">
                  <c:v>11.054624813443237</c:v>
                </c:pt>
                <c:pt idx="27">
                  <c:v>15.691234813989407</c:v>
                </c:pt>
                <c:pt idx="28">
                  <c:v>25.930964634325527</c:v>
                </c:pt>
                <c:pt idx="29">
                  <c:v>20.050888710808241</c:v>
                </c:pt>
                <c:pt idx="30">
                  <c:v>134.27053877282415</c:v>
                </c:pt>
                <c:pt idx="31">
                  <c:v>59.18543153261318</c:v>
                </c:pt>
                <c:pt idx="32">
                  <c:v>0</c:v>
                </c:pt>
                <c:pt idx="33">
                  <c:v>0</c:v>
                </c:pt>
                <c:pt idx="34">
                  <c:v>10.6117400189947</c:v>
                </c:pt>
                <c:pt idx="35">
                  <c:v>18.213910244938518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90D9-4DB3-AFA0-30005669D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810368"/>
        <c:axId val="170566784"/>
      </c:scatterChart>
      <c:valAx>
        <c:axId val="170810368"/>
        <c:scaling>
          <c:orientation val="minMax"/>
          <c:max val="4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0566784"/>
        <c:crosses val="autoZero"/>
        <c:crossBetween val="midCat"/>
      </c:valAx>
      <c:valAx>
        <c:axId val="170566784"/>
        <c:scaling>
          <c:orientation val="minMax"/>
          <c:max val="4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08103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'4d'!$B$5:$B$40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'4d'!$H$5:$H$40</c:f>
              <c:numCache>
                <c:formatCode>0%</c:formatCode>
                <c:ptCount val="36"/>
                <c:pt idx="0">
                  <c:v>8.8553116678599858E-2</c:v>
                </c:pt>
                <c:pt idx="1">
                  <c:v>9.5271914872156999E-2</c:v>
                </c:pt>
                <c:pt idx="2">
                  <c:v>0.19203486877512976</c:v>
                </c:pt>
                <c:pt idx="3">
                  <c:v>0.12090090931258549</c:v>
                </c:pt>
                <c:pt idx="4">
                  <c:v>0</c:v>
                </c:pt>
                <c:pt idx="5">
                  <c:v>0.16336916485703554</c:v>
                </c:pt>
                <c:pt idx="6">
                  <c:v>7.4366387318498539E-2</c:v>
                </c:pt>
                <c:pt idx="7">
                  <c:v>0.50236753224723052</c:v>
                </c:pt>
                <c:pt idx="8">
                  <c:v>9.856078166879069E-2</c:v>
                </c:pt>
                <c:pt idx="9">
                  <c:v>0.12430051015055656</c:v>
                </c:pt>
                <c:pt idx="10">
                  <c:v>0.16832226985920595</c:v>
                </c:pt>
                <c:pt idx="11">
                  <c:v>4.4542685885357952E-2</c:v>
                </c:pt>
                <c:pt idx="12">
                  <c:v>0.12169680415223819</c:v>
                </c:pt>
                <c:pt idx="13">
                  <c:v>0.20639729088662254</c:v>
                </c:pt>
                <c:pt idx="14">
                  <c:v>3.9702237460196917E-2</c:v>
                </c:pt>
                <c:pt idx="15">
                  <c:v>0.47359549058202477</c:v>
                </c:pt>
                <c:pt idx="16">
                  <c:v>0.58310739242917575</c:v>
                </c:pt>
                <c:pt idx="17">
                  <c:v>1.3461450917785511E-2</c:v>
                </c:pt>
                <c:pt idx="18">
                  <c:v>0</c:v>
                </c:pt>
                <c:pt idx="19">
                  <c:v>0.13343517957911641</c:v>
                </c:pt>
                <c:pt idx="20">
                  <c:v>0.25013338353902881</c:v>
                </c:pt>
                <c:pt idx="21">
                  <c:v>6.5953297000418118E-2</c:v>
                </c:pt>
                <c:pt idx="22">
                  <c:v>0.21874563110916123</c:v>
                </c:pt>
                <c:pt idx="23">
                  <c:v>0.14132502902286168</c:v>
                </c:pt>
                <c:pt idx="24">
                  <c:v>4.9212032044521632E-2</c:v>
                </c:pt>
                <c:pt idx="25">
                  <c:v>6.18345592741089E-2</c:v>
                </c:pt>
                <c:pt idx="26">
                  <c:v>7.5808777487881146E-2</c:v>
                </c:pt>
                <c:pt idx="27">
                  <c:v>0.24497774953762091</c:v>
                </c:pt>
                <c:pt idx="28">
                  <c:v>1.8057642286976606E-4</c:v>
                </c:pt>
                <c:pt idx="29">
                  <c:v>0.15123903440459904</c:v>
                </c:pt>
                <c:pt idx="30">
                  <c:v>2.3844421123588393E-3</c:v>
                </c:pt>
                <c:pt idx="31">
                  <c:v>6.5717456046034579E-3</c:v>
                </c:pt>
                <c:pt idx="32">
                  <c:v>0</c:v>
                </c:pt>
                <c:pt idx="33">
                  <c:v>0</c:v>
                </c:pt>
                <c:pt idx="34">
                  <c:v>2.9428806292274164E-3</c:v>
                </c:pt>
                <c:pt idx="35">
                  <c:v>0.16619485331217465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64-418A-A160-EAB420BC5E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69974784"/>
        <c:axId val="169976576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'4d'!$B$5:$B$40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'4d'!$I$5:$I$40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64-418A-A160-EAB420BC5E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9974784"/>
        <c:axId val="169976576"/>
      </c:lineChart>
      <c:catAx>
        <c:axId val="1699747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69976576"/>
        <c:crosses val="autoZero"/>
        <c:auto val="1"/>
        <c:lblAlgn val="ctr"/>
        <c:lblOffset val="100"/>
        <c:noMultiLvlLbl val="0"/>
      </c:catAx>
      <c:valAx>
        <c:axId val="16997657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699747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'4d'!$F$4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A36E461C-CBFD-4C55-908A-7360378191A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DC48-4AB9-A3D7-EC48791A50D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00031CC7-F9EF-4C48-9594-26982D95FAC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DC48-4AB9-A3D7-EC48791A50D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5FEEC0F9-058A-4039-AC44-D2FC24D7723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DC48-4AB9-A3D7-EC48791A50D6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FA584B4E-013E-4F27-9BDB-C3134EDE51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DC48-4AB9-A3D7-EC48791A50D6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473ED5B1-065C-41EE-9C0D-AFA64D5F77B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DC48-4AB9-A3D7-EC48791A50D6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84B110F5-CE8E-43A1-AA6B-5459F9AD7DE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DC48-4AB9-A3D7-EC48791A50D6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C4A59924-920B-4BC8-B094-E72F0E54F8E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DC48-4AB9-A3D7-EC48791A50D6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EF03EA40-4ED1-4250-BE1B-25783C174D4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DC48-4AB9-A3D7-EC48791A50D6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FDA4DCC4-19EB-499C-B3D2-993B88DD175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DC48-4AB9-A3D7-EC48791A50D6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DC753445-2E02-4EAE-98E5-D05B27231A0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DC48-4AB9-A3D7-EC48791A50D6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0596D862-C903-40D1-93F6-2DF74934D1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DC48-4AB9-A3D7-EC48791A50D6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81BB082E-A9C5-477B-ADE9-EA9F88B7FF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DC48-4AB9-A3D7-EC48791A50D6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84595B91-80A4-47B3-ABD0-C4D69A77D94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DC48-4AB9-A3D7-EC48791A50D6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81659B16-5DDA-46F4-B344-BA09CC7C34F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DC48-4AB9-A3D7-EC48791A50D6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D18C5021-9705-469A-A391-8CC3A4ED738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DC48-4AB9-A3D7-EC48791A50D6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988C1156-2C5C-4D67-8C95-E9D34B2CBF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DC48-4AB9-A3D7-EC48791A50D6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86A4129B-0016-4CBF-9EE6-BE7CE8E3A63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DC48-4AB9-A3D7-EC48791A50D6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C495A056-BDC9-47E4-A8D8-795DAEDD189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DC48-4AB9-A3D7-EC48791A50D6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CE66647B-4067-4131-A40B-F9A929536D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DC48-4AB9-A3D7-EC48791A50D6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8AB82E53-B640-4F1C-9BA0-CD28D103EF1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DC48-4AB9-A3D7-EC48791A50D6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98397B4B-899B-49E0-9510-0E87F10B770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DC48-4AB9-A3D7-EC48791A50D6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9C5C04DA-F326-4FA3-913E-0E2380F14F4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DC48-4AB9-A3D7-EC48791A50D6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5F2AE87D-A446-4603-AC59-8862036B3F1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DC48-4AB9-A3D7-EC48791A50D6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100F6951-00D0-42A3-83E3-7AD25936EF7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DC48-4AB9-A3D7-EC48791A50D6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91641E4A-B99D-4FA1-B484-045C5E992D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DC48-4AB9-A3D7-EC48791A50D6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09277731-B08C-4610-A160-0A01796BA0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DC48-4AB9-A3D7-EC48791A50D6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0585C774-18A3-4E3A-9A53-E4465E8BB20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DC48-4AB9-A3D7-EC48791A50D6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605EAA2E-6EBA-4C39-A8F4-777CFA83BED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DC48-4AB9-A3D7-EC48791A50D6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D344343C-DEEF-4CCD-B0DA-E4D12EFAA42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DC48-4AB9-A3D7-EC48791A50D6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D8F10D64-BFA0-4B67-833A-7A7A66658B0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DC48-4AB9-A3D7-EC48791A50D6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40807380-76F6-4C38-AC84-CF54B664BB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DC48-4AB9-A3D7-EC48791A50D6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DC02F229-10A2-4BFC-925C-444242E7E30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DC48-4AB9-A3D7-EC48791A50D6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FF08ACDD-8AE9-4BCD-B74A-C9E3871FA76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DC48-4AB9-A3D7-EC48791A50D6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B04F6116-C599-4D4C-9869-155E35F9752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DC48-4AB9-A3D7-EC48791A50D6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8E8A8A6D-0903-4366-B425-3111AEA81DB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DC48-4AB9-A3D7-EC48791A50D6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F80B2AB7-DE65-4EEA-AAA7-A88F6368B63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DC48-4AB9-A3D7-EC48791A50D6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DC48-4AB9-A3D7-EC48791A50D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'4d'!$E$5:$E$41</c:f>
              <c:numCache>
                <c:formatCode>General</c:formatCode>
                <c:ptCount val="37"/>
                <c:pt idx="0">
                  <c:v>8.0671769830847992</c:v>
                </c:pt>
                <c:pt idx="1">
                  <c:v>4.5703336980741378</c:v>
                </c:pt>
                <c:pt idx="2">
                  <c:v>4.6652837383148391</c:v>
                </c:pt>
                <c:pt idx="3">
                  <c:v>6.8585484337736089</c:v>
                </c:pt>
                <c:pt idx="4">
                  <c:v>0</c:v>
                </c:pt>
                <c:pt idx="5">
                  <c:v>4.2907205816122209</c:v>
                </c:pt>
                <c:pt idx="6">
                  <c:v>2.4736580616847741</c:v>
                </c:pt>
                <c:pt idx="7">
                  <c:v>3.566539735178742</c:v>
                </c:pt>
                <c:pt idx="8">
                  <c:v>3.2454268316934209</c:v>
                </c:pt>
                <c:pt idx="9">
                  <c:v>5.7330291549494641</c:v>
                </c:pt>
                <c:pt idx="10">
                  <c:v>3.1344630306312422</c:v>
                </c:pt>
                <c:pt idx="11">
                  <c:v>19.842059924359681</c:v>
                </c:pt>
                <c:pt idx="12">
                  <c:v>4.1303459007858683</c:v>
                </c:pt>
                <c:pt idx="13">
                  <c:v>12.520360013595491</c:v>
                </c:pt>
                <c:pt idx="14">
                  <c:v>7.8662832459605383</c:v>
                </c:pt>
                <c:pt idx="15">
                  <c:v>2.1574243292412296</c:v>
                </c:pt>
                <c:pt idx="16">
                  <c:v>3.9400028448291886</c:v>
                </c:pt>
                <c:pt idx="17">
                  <c:v>26.056375970002229</c:v>
                </c:pt>
                <c:pt idx="18">
                  <c:v>0</c:v>
                </c:pt>
                <c:pt idx="19">
                  <c:v>5.0785999801349071</c:v>
                </c:pt>
                <c:pt idx="20">
                  <c:v>3.7920634899122208</c:v>
                </c:pt>
                <c:pt idx="21">
                  <c:v>7.9460551372980337</c:v>
                </c:pt>
                <c:pt idx="22">
                  <c:v>4.9072228593442988</c:v>
                </c:pt>
                <c:pt idx="23">
                  <c:v>5.1795081995889181</c:v>
                </c:pt>
                <c:pt idx="24">
                  <c:v>4.6635696470669519</c:v>
                </c:pt>
                <c:pt idx="25">
                  <c:v>4.3556531978556503</c:v>
                </c:pt>
                <c:pt idx="26">
                  <c:v>2.7981675174814327</c:v>
                </c:pt>
                <c:pt idx="27">
                  <c:v>4.1554528669647972</c:v>
                </c:pt>
                <c:pt idx="28">
                  <c:v>7.1749687187036573</c:v>
                </c:pt>
                <c:pt idx="29">
                  <c:v>6.1695958188147069</c:v>
                </c:pt>
                <c:pt idx="30">
                  <c:v>2.9638355992625689</c:v>
                </c:pt>
                <c:pt idx="31">
                  <c:v>1.6841287559930354</c:v>
                </c:pt>
                <c:pt idx="32">
                  <c:v>0</c:v>
                </c:pt>
                <c:pt idx="33">
                  <c:v>0</c:v>
                </c:pt>
                <c:pt idx="34">
                  <c:v>33.214695504437707</c:v>
                </c:pt>
                <c:pt idx="35">
                  <c:v>4.2821570120693533</c:v>
                </c:pt>
                <c:pt idx="36">
                  <c:v>0</c:v>
                </c:pt>
              </c:numCache>
            </c:numRef>
          </c:xVal>
          <c:yVal>
            <c:numRef>
              <c:f>'4d'!$F$5:$F$41</c:f>
              <c:numCache>
                <c:formatCode>General</c:formatCode>
                <c:ptCount val="37"/>
                <c:pt idx="0">
                  <c:v>0.71437366465002339</c:v>
                </c:pt>
                <c:pt idx="1">
                  <c:v>0.43542444302026972</c:v>
                </c:pt>
                <c:pt idx="2">
                  <c:v>0.89589715048603691</c:v>
                </c:pt>
                <c:pt idx="3">
                  <c:v>0.82920474220763829</c:v>
                </c:pt>
                <c:pt idx="4">
                  <c:v>0</c:v>
                </c:pt>
                <c:pt idx="5">
                  <c:v>0.70097143805288231</c:v>
                </c:pt>
                <c:pt idx="6">
                  <c:v>0.18395701350877625</c:v>
                </c:pt>
                <c:pt idx="7">
                  <c:v>1.7917137654234359</c:v>
                </c:pt>
                <c:pt idx="8">
                  <c:v>0.31987180538057036</c:v>
                </c:pt>
                <c:pt idx="9">
                  <c:v>0.71261844866823254</c:v>
                </c:pt>
                <c:pt idx="10">
                  <c:v>0.52759993210561651</c:v>
                </c:pt>
                <c:pt idx="11">
                  <c:v>0.88381864252920261</c:v>
                </c:pt>
                <c:pt idx="12">
                  <c:v>0.50264989616893763</c:v>
                </c:pt>
                <c:pt idx="13">
                  <c:v>2.5841683877313057</c:v>
                </c:pt>
                <c:pt idx="14">
                  <c:v>0.31230904536029386</c:v>
                </c:pt>
                <c:pt idx="15">
                  <c:v>1.0217464336005959</c:v>
                </c:pt>
                <c:pt idx="16">
                  <c:v>2.2974447850118827</c:v>
                </c:pt>
                <c:pt idx="17">
                  <c:v>0.35075662621555082</c:v>
                </c:pt>
                <c:pt idx="18">
                  <c:v>0</c:v>
                </c:pt>
                <c:pt idx="19">
                  <c:v>0.6776639003597984</c:v>
                </c:pt>
                <c:pt idx="20">
                  <c:v>0.94852167132656151</c:v>
                </c:pt>
                <c:pt idx="21">
                  <c:v>0.52406853445191537</c:v>
                </c:pt>
                <c:pt idx="22">
                  <c:v>1.0734335613605714</c:v>
                </c:pt>
                <c:pt idx="23">
                  <c:v>0.73199414663105389</c:v>
                </c:pt>
                <c:pt idx="24">
                  <c:v>0.22950373891331727</c:v>
                </c:pt>
                <c:pt idx="25">
                  <c:v>0.26932989584026718</c:v>
                </c:pt>
                <c:pt idx="26">
                  <c:v>0.21212565870656669</c:v>
                </c:pt>
                <c:pt idx="27">
                  <c:v>1.0179934916586908</c:v>
                </c:pt>
                <c:pt idx="28">
                  <c:v>1.2956301854259752E-3</c:v>
                </c:pt>
                <c:pt idx="29">
                  <c:v>0.93308371430418779</c:v>
                </c:pt>
                <c:pt idx="30">
                  <c:v>7.0670944169899663E-3</c:v>
                </c:pt>
                <c:pt idx="31">
                  <c:v>1.1067665749783519E-2</c:v>
                </c:pt>
                <c:pt idx="32">
                  <c:v>0</c:v>
                </c:pt>
                <c:pt idx="33">
                  <c:v>0</c:v>
                </c:pt>
                <c:pt idx="34">
                  <c:v>9.7746884005696671E-2</c:v>
                </c:pt>
                <c:pt idx="35">
                  <c:v>0.71167245648056632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'4d'!$B$5:$B$40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DC48-4AB9-A3D7-EC48791A50D6}"/>
            </c:ext>
          </c:extLst>
        </c:ser>
        <c:ser>
          <c:idx val="1"/>
          <c:order val="1"/>
          <c:tx>
            <c:strRef>
              <c:f>'4d'!$G$4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'4d'!$E$5:$E$41</c:f>
              <c:numCache>
                <c:formatCode>General</c:formatCode>
                <c:ptCount val="37"/>
                <c:pt idx="0">
                  <c:v>8.0671769830847992</c:v>
                </c:pt>
                <c:pt idx="1">
                  <c:v>4.5703336980741378</c:v>
                </c:pt>
                <c:pt idx="2">
                  <c:v>4.6652837383148391</c:v>
                </c:pt>
                <c:pt idx="3">
                  <c:v>6.8585484337736089</c:v>
                </c:pt>
                <c:pt idx="4">
                  <c:v>0</c:v>
                </c:pt>
                <c:pt idx="5">
                  <c:v>4.2907205816122209</c:v>
                </c:pt>
                <c:pt idx="6">
                  <c:v>2.4736580616847741</c:v>
                </c:pt>
                <c:pt idx="7">
                  <c:v>3.566539735178742</c:v>
                </c:pt>
                <c:pt idx="8">
                  <c:v>3.2454268316934209</c:v>
                </c:pt>
                <c:pt idx="9">
                  <c:v>5.7330291549494641</c:v>
                </c:pt>
                <c:pt idx="10">
                  <c:v>3.1344630306312422</c:v>
                </c:pt>
                <c:pt idx="11">
                  <c:v>19.842059924359681</c:v>
                </c:pt>
                <c:pt idx="12">
                  <c:v>4.1303459007858683</c:v>
                </c:pt>
                <c:pt idx="13">
                  <c:v>12.520360013595491</c:v>
                </c:pt>
                <c:pt idx="14">
                  <c:v>7.8662832459605383</c:v>
                </c:pt>
                <c:pt idx="15">
                  <c:v>2.1574243292412296</c:v>
                </c:pt>
                <c:pt idx="16">
                  <c:v>3.9400028448291886</c:v>
                </c:pt>
                <c:pt idx="17">
                  <c:v>26.056375970002229</c:v>
                </c:pt>
                <c:pt idx="18">
                  <c:v>0</c:v>
                </c:pt>
                <c:pt idx="19">
                  <c:v>5.0785999801349071</c:v>
                </c:pt>
                <c:pt idx="20">
                  <c:v>3.7920634899122208</c:v>
                </c:pt>
                <c:pt idx="21">
                  <c:v>7.9460551372980337</c:v>
                </c:pt>
                <c:pt idx="22">
                  <c:v>4.9072228593442988</c:v>
                </c:pt>
                <c:pt idx="23">
                  <c:v>5.1795081995889181</c:v>
                </c:pt>
                <c:pt idx="24">
                  <c:v>4.6635696470669519</c:v>
                </c:pt>
                <c:pt idx="25">
                  <c:v>4.3556531978556503</c:v>
                </c:pt>
                <c:pt idx="26">
                  <c:v>2.7981675174814327</c:v>
                </c:pt>
                <c:pt idx="27">
                  <c:v>4.1554528669647972</c:v>
                </c:pt>
                <c:pt idx="28">
                  <c:v>7.1749687187036573</c:v>
                </c:pt>
                <c:pt idx="29">
                  <c:v>6.1695958188147069</c:v>
                </c:pt>
                <c:pt idx="30">
                  <c:v>2.9638355992625689</c:v>
                </c:pt>
                <c:pt idx="31">
                  <c:v>1.6841287559930354</c:v>
                </c:pt>
                <c:pt idx="32">
                  <c:v>0</c:v>
                </c:pt>
                <c:pt idx="33">
                  <c:v>0</c:v>
                </c:pt>
                <c:pt idx="34">
                  <c:v>33.214695504437707</c:v>
                </c:pt>
                <c:pt idx="35">
                  <c:v>4.2821570120693533</c:v>
                </c:pt>
                <c:pt idx="36">
                  <c:v>0</c:v>
                </c:pt>
              </c:numCache>
            </c:numRef>
          </c:xVal>
          <c:yVal>
            <c:numRef>
              <c:f>'4d'!$G$5:$G$41</c:f>
              <c:numCache>
                <c:formatCode>General</c:formatCode>
                <c:ptCount val="37"/>
                <c:pt idx="0">
                  <c:v>8.0671769830847992</c:v>
                </c:pt>
                <c:pt idx="1">
                  <c:v>4.5703336980741378</c:v>
                </c:pt>
                <c:pt idx="2">
                  <c:v>4.6652837383148391</c:v>
                </c:pt>
                <c:pt idx="3">
                  <c:v>6.8585484337736089</c:v>
                </c:pt>
                <c:pt idx="4">
                  <c:v>0</c:v>
                </c:pt>
                <c:pt idx="5">
                  <c:v>4.2907205816122209</c:v>
                </c:pt>
                <c:pt idx="6">
                  <c:v>2.4736580616847741</c:v>
                </c:pt>
                <c:pt idx="7">
                  <c:v>3.566539735178742</c:v>
                </c:pt>
                <c:pt idx="8">
                  <c:v>3.2454268316934209</c:v>
                </c:pt>
                <c:pt idx="9">
                  <c:v>5.7330291549494641</c:v>
                </c:pt>
                <c:pt idx="10">
                  <c:v>3.1344630306312422</c:v>
                </c:pt>
                <c:pt idx="11">
                  <c:v>19.842059924359681</c:v>
                </c:pt>
                <c:pt idx="12">
                  <c:v>4.1303459007858683</c:v>
                </c:pt>
                <c:pt idx="13">
                  <c:v>12.520360013595491</c:v>
                </c:pt>
                <c:pt idx="14">
                  <c:v>7.8662832459605383</c:v>
                </c:pt>
                <c:pt idx="15">
                  <c:v>2.1574243292412296</c:v>
                </c:pt>
                <c:pt idx="16">
                  <c:v>3.9400028448291886</c:v>
                </c:pt>
                <c:pt idx="17">
                  <c:v>26.056375970002229</c:v>
                </c:pt>
                <c:pt idx="18">
                  <c:v>0</c:v>
                </c:pt>
                <c:pt idx="19">
                  <c:v>5.0785999801349071</c:v>
                </c:pt>
                <c:pt idx="20">
                  <c:v>3.7920634899122208</c:v>
                </c:pt>
                <c:pt idx="21">
                  <c:v>7.9460551372980337</c:v>
                </c:pt>
                <c:pt idx="22">
                  <c:v>4.9072228593442988</c:v>
                </c:pt>
                <c:pt idx="23">
                  <c:v>5.1795081995889181</c:v>
                </c:pt>
                <c:pt idx="24">
                  <c:v>4.6635696470669519</c:v>
                </c:pt>
                <c:pt idx="25">
                  <c:v>4.3556531978556503</c:v>
                </c:pt>
                <c:pt idx="26">
                  <c:v>2.7981675174814327</c:v>
                </c:pt>
                <c:pt idx="27">
                  <c:v>4.1554528669647972</c:v>
                </c:pt>
                <c:pt idx="28">
                  <c:v>7.1749687187036573</c:v>
                </c:pt>
                <c:pt idx="29">
                  <c:v>6.1695958188147069</c:v>
                </c:pt>
                <c:pt idx="30">
                  <c:v>2.9638355992625689</c:v>
                </c:pt>
                <c:pt idx="31">
                  <c:v>1.6841287559930354</c:v>
                </c:pt>
                <c:pt idx="32">
                  <c:v>0</c:v>
                </c:pt>
                <c:pt idx="33">
                  <c:v>0</c:v>
                </c:pt>
                <c:pt idx="34">
                  <c:v>33.214695504437707</c:v>
                </c:pt>
                <c:pt idx="35">
                  <c:v>4.2821570120693533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DC48-4AB9-A3D7-EC48791A50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080896"/>
        <c:axId val="170152704"/>
      </c:scatterChart>
      <c:valAx>
        <c:axId val="170080896"/>
        <c:scaling>
          <c:orientation val="minMax"/>
          <c:max val="45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0152704"/>
        <c:crosses val="autoZero"/>
        <c:crossBetween val="midCat"/>
      </c:valAx>
      <c:valAx>
        <c:axId val="170152704"/>
        <c:scaling>
          <c:orientation val="minMax"/>
          <c:max val="45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00808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'4d'!$F$4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7C92A804-82B6-47AC-B4F1-EBF03B729FD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8620-426C-BD34-B038DDB9351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BB25447D-53FB-4536-A9B3-C91F6735B0E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8620-426C-BD34-B038DDB9351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D80A24CC-99FA-45E7-A83B-1F32090F071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8620-426C-BD34-B038DDB93517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CC997096-B1C7-4202-8391-6B32FB451DF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8620-426C-BD34-B038DDB93517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625192D2-36A9-4A1C-89F1-453D0329A2D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8620-426C-BD34-B038DDB93517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C2A83533-6768-443E-9EC2-287F46F9586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8620-426C-BD34-B038DDB93517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62679637-4AE5-413A-8369-E105026810F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8620-426C-BD34-B038DDB93517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B1280AE9-9FB2-47E1-9A7E-BB0D65DC005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8620-426C-BD34-B038DDB93517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62F8EC18-6EDD-4E71-8F74-B8D072EADA5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8620-426C-BD34-B038DDB93517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8E1B1B49-FA9F-44CD-B3CE-22CCF5CF18D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8620-426C-BD34-B038DDB93517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B1D30C1A-964A-4680-A51E-9D4E4BD032E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8620-426C-BD34-B038DDB93517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9B7CD829-AF0E-43A8-9BBA-94017485555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8620-426C-BD34-B038DDB93517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2C964C0C-B4F6-43A0-B297-B32C86EB7CD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8620-426C-BD34-B038DDB93517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16CD96C7-43AA-4AA4-BE61-7D75B5C8702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8620-426C-BD34-B038DDB93517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0419C9BA-043F-4DF3-B457-0CAA4388A30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8620-426C-BD34-B038DDB93517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88F34017-6731-4EF0-B4EC-F4C2D66C6FE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8620-426C-BD34-B038DDB93517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E1B6F6EE-B177-48D2-9F28-0BB862B1FE0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8620-426C-BD34-B038DDB93517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8C24FA44-0CBA-41A2-8459-CA49A02F2B6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8620-426C-BD34-B038DDB93517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E668633E-60B6-44F3-84D2-C7B0CA28261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8620-426C-BD34-B038DDB93517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B59DE003-6D33-4F89-AFE8-FFB0FAFBE38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8620-426C-BD34-B038DDB93517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070E292D-6413-4FEF-992A-678837FD58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8620-426C-BD34-B038DDB93517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62F1AB6F-E042-4133-ABB4-6D1ED4F8AC3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8620-426C-BD34-B038DDB93517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875C6DB2-93DB-471C-A76F-CB117D6334D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8620-426C-BD34-B038DDB93517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BE7FFB8B-2289-434D-8165-30C58025439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8620-426C-BD34-B038DDB93517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F3961505-60E7-483B-B0C0-8272F085C7A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8620-426C-BD34-B038DDB93517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B9E5E3FC-EA10-4146-877D-D25F46A4DC5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8620-426C-BD34-B038DDB93517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499B3946-9C04-4E2B-B2EE-4A838CD8F26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8620-426C-BD34-B038DDB93517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2DF0658A-1E54-4771-9DB1-39B9DE74C0C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8620-426C-BD34-B038DDB93517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737D9F1D-1AA9-4E2D-A1F7-C104EE43911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8620-426C-BD34-B038DDB93517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37EEDDDF-0AE6-46CE-9E2D-ABA4E92804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8620-426C-BD34-B038DDB93517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A6182B82-BCD3-4F81-B948-64CCD4641F8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8620-426C-BD34-B038DDB93517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DB895935-365C-42F1-91F4-BFCE1413C16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8620-426C-BD34-B038DDB93517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538FE936-F440-4DCC-9108-85EEDA6A503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8620-426C-BD34-B038DDB93517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9E1BC456-84E2-48FF-8935-F9977D90A5E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8620-426C-BD34-B038DDB93517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445D1955-F2B9-4732-BC83-6DC10D453EF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8620-426C-BD34-B038DDB93517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9D7487F7-4BA3-4327-99FB-841FFB134CB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8620-426C-BD34-B038DDB93517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8620-426C-BD34-B038DDB9351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'4d'!$E$5:$E$41</c:f>
              <c:numCache>
                <c:formatCode>General</c:formatCode>
                <c:ptCount val="37"/>
                <c:pt idx="0">
                  <c:v>8.0671769830847992</c:v>
                </c:pt>
                <c:pt idx="1">
                  <c:v>4.5703336980741378</c:v>
                </c:pt>
                <c:pt idx="2">
                  <c:v>4.6652837383148391</c:v>
                </c:pt>
                <c:pt idx="3">
                  <c:v>6.8585484337736089</c:v>
                </c:pt>
                <c:pt idx="4">
                  <c:v>0</c:v>
                </c:pt>
                <c:pt idx="5">
                  <c:v>4.2907205816122209</c:v>
                </c:pt>
                <c:pt idx="6">
                  <c:v>2.4736580616847741</c:v>
                </c:pt>
                <c:pt idx="7">
                  <c:v>3.566539735178742</c:v>
                </c:pt>
                <c:pt idx="8">
                  <c:v>3.2454268316934209</c:v>
                </c:pt>
                <c:pt idx="9">
                  <c:v>5.7330291549494641</c:v>
                </c:pt>
                <c:pt idx="10">
                  <c:v>3.1344630306312422</c:v>
                </c:pt>
                <c:pt idx="11">
                  <c:v>19.842059924359681</c:v>
                </c:pt>
                <c:pt idx="12">
                  <c:v>4.1303459007858683</c:v>
                </c:pt>
                <c:pt idx="13">
                  <c:v>12.520360013595491</c:v>
                </c:pt>
                <c:pt idx="14">
                  <c:v>7.8662832459605383</c:v>
                </c:pt>
                <c:pt idx="15">
                  <c:v>2.1574243292412296</c:v>
                </c:pt>
                <c:pt idx="16">
                  <c:v>3.9400028448291886</c:v>
                </c:pt>
                <c:pt idx="17">
                  <c:v>26.056375970002229</c:v>
                </c:pt>
                <c:pt idx="18">
                  <c:v>0</c:v>
                </c:pt>
                <c:pt idx="19">
                  <c:v>5.0785999801349071</c:v>
                </c:pt>
                <c:pt idx="20">
                  <c:v>3.7920634899122208</c:v>
                </c:pt>
                <c:pt idx="21">
                  <c:v>7.9460551372980337</c:v>
                </c:pt>
                <c:pt idx="22">
                  <c:v>4.9072228593442988</c:v>
                </c:pt>
                <c:pt idx="23">
                  <c:v>5.1795081995889181</c:v>
                </c:pt>
                <c:pt idx="24">
                  <c:v>4.6635696470669519</c:v>
                </c:pt>
                <c:pt idx="25">
                  <c:v>4.3556531978556503</c:v>
                </c:pt>
                <c:pt idx="26">
                  <c:v>2.7981675174814327</c:v>
                </c:pt>
                <c:pt idx="27">
                  <c:v>4.1554528669647972</c:v>
                </c:pt>
                <c:pt idx="28">
                  <c:v>7.1749687187036573</c:v>
                </c:pt>
                <c:pt idx="29">
                  <c:v>6.1695958188147069</c:v>
                </c:pt>
                <c:pt idx="30">
                  <c:v>2.9638355992625689</c:v>
                </c:pt>
                <c:pt idx="31">
                  <c:v>1.6841287559930354</c:v>
                </c:pt>
                <c:pt idx="32">
                  <c:v>0</c:v>
                </c:pt>
                <c:pt idx="33">
                  <c:v>0</c:v>
                </c:pt>
                <c:pt idx="34">
                  <c:v>33.214695504437707</c:v>
                </c:pt>
                <c:pt idx="35">
                  <c:v>4.2821570120693533</c:v>
                </c:pt>
                <c:pt idx="36">
                  <c:v>0</c:v>
                </c:pt>
              </c:numCache>
            </c:numRef>
          </c:xVal>
          <c:yVal>
            <c:numRef>
              <c:f>'4d'!$F$5:$F$41</c:f>
              <c:numCache>
                <c:formatCode>General</c:formatCode>
                <c:ptCount val="37"/>
                <c:pt idx="0">
                  <c:v>0.71437366465002339</c:v>
                </c:pt>
                <c:pt idx="1">
                  <c:v>0.43542444302026972</c:v>
                </c:pt>
                <c:pt idx="2">
                  <c:v>0.89589715048603691</c:v>
                </c:pt>
                <c:pt idx="3">
                  <c:v>0.82920474220763829</c:v>
                </c:pt>
                <c:pt idx="4">
                  <c:v>0</c:v>
                </c:pt>
                <c:pt idx="5">
                  <c:v>0.70097143805288231</c:v>
                </c:pt>
                <c:pt idx="6">
                  <c:v>0.18395701350877625</c:v>
                </c:pt>
                <c:pt idx="7">
                  <c:v>1.7917137654234359</c:v>
                </c:pt>
                <c:pt idx="8">
                  <c:v>0.31987180538057036</c:v>
                </c:pt>
                <c:pt idx="9">
                  <c:v>0.71261844866823254</c:v>
                </c:pt>
                <c:pt idx="10">
                  <c:v>0.52759993210561651</c:v>
                </c:pt>
                <c:pt idx="11">
                  <c:v>0.88381864252920261</c:v>
                </c:pt>
                <c:pt idx="12">
                  <c:v>0.50264989616893763</c:v>
                </c:pt>
                <c:pt idx="13">
                  <c:v>2.5841683877313057</c:v>
                </c:pt>
                <c:pt idx="14">
                  <c:v>0.31230904536029386</c:v>
                </c:pt>
                <c:pt idx="15">
                  <c:v>1.0217464336005959</c:v>
                </c:pt>
                <c:pt idx="16">
                  <c:v>2.2974447850118827</c:v>
                </c:pt>
                <c:pt idx="17">
                  <c:v>0.35075662621555082</c:v>
                </c:pt>
                <c:pt idx="18">
                  <c:v>0</c:v>
                </c:pt>
                <c:pt idx="19">
                  <c:v>0.6776639003597984</c:v>
                </c:pt>
                <c:pt idx="20">
                  <c:v>0.94852167132656151</c:v>
                </c:pt>
                <c:pt idx="21">
                  <c:v>0.52406853445191537</c:v>
                </c:pt>
                <c:pt idx="22">
                  <c:v>1.0734335613605714</c:v>
                </c:pt>
                <c:pt idx="23">
                  <c:v>0.73199414663105389</c:v>
                </c:pt>
                <c:pt idx="24">
                  <c:v>0.22950373891331727</c:v>
                </c:pt>
                <c:pt idx="25">
                  <c:v>0.26932989584026718</c:v>
                </c:pt>
                <c:pt idx="26">
                  <c:v>0.21212565870656669</c:v>
                </c:pt>
                <c:pt idx="27">
                  <c:v>1.0179934916586908</c:v>
                </c:pt>
                <c:pt idx="28">
                  <c:v>1.2956301854259752E-3</c:v>
                </c:pt>
                <c:pt idx="29">
                  <c:v>0.93308371430418779</c:v>
                </c:pt>
                <c:pt idx="30">
                  <c:v>7.0670944169899663E-3</c:v>
                </c:pt>
                <c:pt idx="31">
                  <c:v>1.1067665749783519E-2</c:v>
                </c:pt>
                <c:pt idx="32">
                  <c:v>0</c:v>
                </c:pt>
                <c:pt idx="33">
                  <c:v>0</c:v>
                </c:pt>
                <c:pt idx="34">
                  <c:v>9.7746884005696671E-2</c:v>
                </c:pt>
                <c:pt idx="35">
                  <c:v>0.71167245648056632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'4d'!$B$5:$B$40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8620-426C-BD34-B038DDB93517}"/>
            </c:ext>
          </c:extLst>
        </c:ser>
        <c:ser>
          <c:idx val="1"/>
          <c:order val="1"/>
          <c:tx>
            <c:strRef>
              <c:f>'4d'!$G$4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'4d'!$E$5:$E$41</c:f>
              <c:numCache>
                <c:formatCode>General</c:formatCode>
                <c:ptCount val="37"/>
                <c:pt idx="0">
                  <c:v>8.0671769830847992</c:v>
                </c:pt>
                <c:pt idx="1">
                  <c:v>4.5703336980741378</c:v>
                </c:pt>
                <c:pt idx="2">
                  <c:v>4.6652837383148391</c:v>
                </c:pt>
                <c:pt idx="3">
                  <c:v>6.8585484337736089</c:v>
                </c:pt>
                <c:pt idx="4">
                  <c:v>0</c:v>
                </c:pt>
                <c:pt idx="5">
                  <c:v>4.2907205816122209</c:v>
                </c:pt>
                <c:pt idx="6">
                  <c:v>2.4736580616847741</c:v>
                </c:pt>
                <c:pt idx="7">
                  <c:v>3.566539735178742</c:v>
                </c:pt>
                <c:pt idx="8">
                  <c:v>3.2454268316934209</c:v>
                </c:pt>
                <c:pt idx="9">
                  <c:v>5.7330291549494641</c:v>
                </c:pt>
                <c:pt idx="10">
                  <c:v>3.1344630306312422</c:v>
                </c:pt>
                <c:pt idx="11">
                  <c:v>19.842059924359681</c:v>
                </c:pt>
                <c:pt idx="12">
                  <c:v>4.1303459007858683</c:v>
                </c:pt>
                <c:pt idx="13">
                  <c:v>12.520360013595491</c:v>
                </c:pt>
                <c:pt idx="14">
                  <c:v>7.8662832459605383</c:v>
                </c:pt>
                <c:pt idx="15">
                  <c:v>2.1574243292412296</c:v>
                </c:pt>
                <c:pt idx="16">
                  <c:v>3.9400028448291886</c:v>
                </c:pt>
                <c:pt idx="17">
                  <c:v>26.056375970002229</c:v>
                </c:pt>
                <c:pt idx="18">
                  <c:v>0</c:v>
                </c:pt>
                <c:pt idx="19">
                  <c:v>5.0785999801349071</c:v>
                </c:pt>
                <c:pt idx="20">
                  <c:v>3.7920634899122208</c:v>
                </c:pt>
                <c:pt idx="21">
                  <c:v>7.9460551372980337</c:v>
                </c:pt>
                <c:pt idx="22">
                  <c:v>4.9072228593442988</c:v>
                </c:pt>
                <c:pt idx="23">
                  <c:v>5.1795081995889181</c:v>
                </c:pt>
                <c:pt idx="24">
                  <c:v>4.6635696470669519</c:v>
                </c:pt>
                <c:pt idx="25">
                  <c:v>4.3556531978556503</c:v>
                </c:pt>
                <c:pt idx="26">
                  <c:v>2.7981675174814327</c:v>
                </c:pt>
                <c:pt idx="27">
                  <c:v>4.1554528669647972</c:v>
                </c:pt>
                <c:pt idx="28">
                  <c:v>7.1749687187036573</c:v>
                </c:pt>
                <c:pt idx="29">
                  <c:v>6.1695958188147069</c:v>
                </c:pt>
                <c:pt idx="30">
                  <c:v>2.9638355992625689</c:v>
                </c:pt>
                <c:pt idx="31">
                  <c:v>1.6841287559930354</c:v>
                </c:pt>
                <c:pt idx="32">
                  <c:v>0</c:v>
                </c:pt>
                <c:pt idx="33">
                  <c:v>0</c:v>
                </c:pt>
                <c:pt idx="34">
                  <c:v>33.214695504437707</c:v>
                </c:pt>
                <c:pt idx="35">
                  <c:v>4.2821570120693533</c:v>
                </c:pt>
                <c:pt idx="36">
                  <c:v>0</c:v>
                </c:pt>
              </c:numCache>
            </c:numRef>
          </c:xVal>
          <c:yVal>
            <c:numRef>
              <c:f>'4d'!$G$5:$G$41</c:f>
              <c:numCache>
                <c:formatCode>General</c:formatCode>
                <c:ptCount val="37"/>
                <c:pt idx="0">
                  <c:v>8.0671769830847992</c:v>
                </c:pt>
                <c:pt idx="1">
                  <c:v>4.5703336980741378</c:v>
                </c:pt>
                <c:pt idx="2">
                  <c:v>4.6652837383148391</c:v>
                </c:pt>
                <c:pt idx="3">
                  <c:v>6.8585484337736089</c:v>
                </c:pt>
                <c:pt idx="4">
                  <c:v>0</c:v>
                </c:pt>
                <c:pt idx="5">
                  <c:v>4.2907205816122209</c:v>
                </c:pt>
                <c:pt idx="6">
                  <c:v>2.4736580616847741</c:v>
                </c:pt>
                <c:pt idx="7">
                  <c:v>3.566539735178742</c:v>
                </c:pt>
                <c:pt idx="8">
                  <c:v>3.2454268316934209</c:v>
                </c:pt>
                <c:pt idx="9">
                  <c:v>5.7330291549494641</c:v>
                </c:pt>
                <c:pt idx="10">
                  <c:v>3.1344630306312422</c:v>
                </c:pt>
                <c:pt idx="11">
                  <c:v>19.842059924359681</c:v>
                </c:pt>
                <c:pt idx="12">
                  <c:v>4.1303459007858683</c:v>
                </c:pt>
                <c:pt idx="13">
                  <c:v>12.520360013595491</c:v>
                </c:pt>
                <c:pt idx="14">
                  <c:v>7.8662832459605383</c:v>
                </c:pt>
                <c:pt idx="15">
                  <c:v>2.1574243292412296</c:v>
                </c:pt>
                <c:pt idx="16">
                  <c:v>3.9400028448291886</c:v>
                </c:pt>
                <c:pt idx="17">
                  <c:v>26.056375970002229</c:v>
                </c:pt>
                <c:pt idx="18">
                  <c:v>0</c:v>
                </c:pt>
                <c:pt idx="19">
                  <c:v>5.0785999801349071</c:v>
                </c:pt>
                <c:pt idx="20">
                  <c:v>3.7920634899122208</c:v>
                </c:pt>
                <c:pt idx="21">
                  <c:v>7.9460551372980337</c:v>
                </c:pt>
                <c:pt idx="22">
                  <c:v>4.9072228593442988</c:v>
                </c:pt>
                <c:pt idx="23">
                  <c:v>5.1795081995889181</c:v>
                </c:pt>
                <c:pt idx="24">
                  <c:v>4.6635696470669519</c:v>
                </c:pt>
                <c:pt idx="25">
                  <c:v>4.3556531978556503</c:v>
                </c:pt>
                <c:pt idx="26">
                  <c:v>2.7981675174814327</c:v>
                </c:pt>
                <c:pt idx="27">
                  <c:v>4.1554528669647972</c:v>
                </c:pt>
                <c:pt idx="28">
                  <c:v>7.1749687187036573</c:v>
                </c:pt>
                <c:pt idx="29">
                  <c:v>6.1695958188147069</c:v>
                </c:pt>
                <c:pt idx="30">
                  <c:v>2.9638355992625689</c:v>
                </c:pt>
                <c:pt idx="31">
                  <c:v>1.6841287559930354</c:v>
                </c:pt>
                <c:pt idx="32">
                  <c:v>0</c:v>
                </c:pt>
                <c:pt idx="33">
                  <c:v>0</c:v>
                </c:pt>
                <c:pt idx="34">
                  <c:v>33.214695504437707</c:v>
                </c:pt>
                <c:pt idx="35">
                  <c:v>4.2821570120693533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8620-426C-BD34-B038DDB935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629760"/>
        <c:axId val="170713856"/>
      </c:scatterChart>
      <c:valAx>
        <c:axId val="170629760"/>
        <c:scaling>
          <c:orientation val="minMax"/>
          <c:max val="3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0713856"/>
        <c:crosses val="autoZero"/>
        <c:crossBetween val="midCat"/>
      </c:valAx>
      <c:valAx>
        <c:axId val="170713856"/>
        <c:scaling>
          <c:orientation val="minMax"/>
          <c:max val="3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06297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'4d'!$F$4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1ADE3038-6058-4E6D-B955-FC3D4355BE1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90A5-4D91-8B77-DEE40F4FF9CC}"/>
                </c:ext>
              </c:extLst>
            </c:dLbl>
            <c:dLbl>
              <c:idx val="1"/>
              <c:layout>
                <c:manualLayout>
                  <c:x val="-4.5014948861954746E-3"/>
                  <c:y val="-6.3961594839558383E-3"/>
                </c:manualLayout>
              </c:layout>
              <c:tx>
                <c:rich>
                  <a:bodyPr/>
                  <a:lstStyle/>
                  <a:p>
                    <a:fld id="{397909CA-FA85-47B4-8025-31FA85D2BA3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90A5-4D91-8B77-DEE40F4FF9CC}"/>
                </c:ext>
              </c:extLst>
            </c:dLbl>
            <c:dLbl>
              <c:idx val="2"/>
              <c:layout>
                <c:manualLayout>
                  <c:x val="-6.7522423292932943E-3"/>
                  <c:y val="-1.1726156925686933E-16"/>
                </c:manualLayout>
              </c:layout>
              <c:tx>
                <c:rich>
                  <a:bodyPr/>
                  <a:lstStyle/>
                  <a:p>
                    <a:fld id="{78F6014F-4B05-4E57-8A1F-2923B2DDD76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90A5-4D91-8B77-DEE40F4FF9CC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30FACD2B-5132-4173-952E-EB90E68F89D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90A5-4D91-8B77-DEE40F4FF9CC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92BD5FA4-B4E3-48C0-BEAF-FDD1A93772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DB41-4571-A2A3-EC7A1D2DB203}"/>
                </c:ext>
              </c:extLst>
            </c:dLbl>
            <c:dLbl>
              <c:idx val="5"/>
              <c:layout>
                <c:manualLayout>
                  <c:x val="-6.7522423292932943E-3"/>
                  <c:y val="-3.1980797419779191E-3"/>
                </c:manualLayout>
              </c:layout>
              <c:tx>
                <c:rich>
                  <a:bodyPr/>
                  <a:lstStyle/>
                  <a:p>
                    <a:fld id="{62D71684-3726-4004-A91D-471A1AC943E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90A5-4D91-8B77-DEE40F4FF9CC}"/>
                </c:ext>
              </c:extLst>
            </c:dLbl>
            <c:dLbl>
              <c:idx val="6"/>
              <c:layout>
                <c:manualLayout>
                  <c:x val="-4.7265696305052528E-2"/>
                  <c:y val="-1.9188478451867514E-2"/>
                </c:manualLayout>
              </c:layout>
              <c:tx>
                <c:rich>
                  <a:bodyPr/>
                  <a:lstStyle/>
                  <a:p>
                    <a:fld id="{75FAC4D6-DFE0-463B-9F8E-AAE5AD84980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90A5-4D91-8B77-DEE40F4FF9CC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D02C2FD8-E8BA-414D-8C9B-306EBBDA082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90A5-4D91-8B77-DEE40F4FF9CC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02F3CDE3-881A-4CE1-B272-10F5A37D136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90A5-4D91-8B77-DEE40F4FF9CC}"/>
                </c:ext>
              </c:extLst>
            </c:dLbl>
            <c:dLbl>
              <c:idx val="9"/>
              <c:layout>
                <c:manualLayout>
                  <c:x val="-1.8005979544781815E-2"/>
                  <c:y val="-2.5584637935823353E-2"/>
                </c:manualLayout>
              </c:layout>
              <c:tx>
                <c:rich>
                  <a:bodyPr/>
                  <a:lstStyle/>
                  <a:p>
                    <a:fld id="{93FE51E4-3714-45CB-8D61-5C163782FDE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90A5-4D91-8B77-DEE40F4FF9CC}"/>
                </c:ext>
              </c:extLst>
            </c:dLbl>
            <c:dLbl>
              <c:idx val="10"/>
              <c:layout>
                <c:manualLayout>
                  <c:x val="-1.3504484658586424E-2"/>
                  <c:y val="-1.5990398709889594E-2"/>
                </c:manualLayout>
              </c:layout>
              <c:tx>
                <c:rich>
                  <a:bodyPr/>
                  <a:lstStyle/>
                  <a:p>
                    <a:fld id="{C82BCB07-BDF8-42AE-834B-E9CF2FA1732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90A5-4D91-8B77-DEE40F4FF9CC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FBB926FE-E418-435C-A171-307EDE2DB5D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90A5-4D91-8B77-DEE40F4FF9CC}"/>
                </c:ext>
              </c:extLst>
            </c:dLbl>
            <c:dLbl>
              <c:idx val="12"/>
              <c:layout>
                <c:manualLayout>
                  <c:x val="-4.5014948861954746E-3"/>
                  <c:y val="9.594239225933757E-3"/>
                </c:manualLayout>
              </c:layout>
              <c:tx>
                <c:rich>
                  <a:bodyPr/>
                  <a:lstStyle/>
                  <a:p>
                    <a:fld id="{FC0DE21D-DC8C-4989-B824-B67B83D77E5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90A5-4D91-8B77-DEE40F4FF9CC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60F59D13-0595-4AA6-A4A0-68D9E8E28A5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90A5-4D91-8B77-DEE40F4FF9CC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73C11D24-12FC-46A7-9185-245D9950335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90A5-4D91-8B77-DEE40F4FF9CC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61479FE7-E3B7-41C8-BD27-B651050A0BE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90A5-4D91-8B77-DEE40F4FF9CC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1C807234-DFEC-4BC9-912B-52F60B96925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90A5-4D91-8B77-DEE40F4FF9CC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EE77DB3C-BFC2-4627-BE2E-636A0BF4461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90A5-4D91-8B77-DEE40F4FF9CC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7D031C11-1214-4380-9F82-E8240196BEE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DB41-4571-A2A3-EC7A1D2DB203}"/>
                </c:ext>
              </c:extLst>
            </c:dLbl>
            <c:dLbl>
              <c:idx val="19"/>
              <c:layout>
                <c:manualLayout>
                  <c:x val="-1.1253737215488687E-2"/>
                  <c:y val="1.9188478451867396E-2"/>
                </c:manualLayout>
              </c:layout>
              <c:tx>
                <c:rich>
                  <a:bodyPr/>
                  <a:lstStyle/>
                  <a:p>
                    <a:fld id="{68E96388-C29D-4849-919C-FB540946445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90A5-4D91-8B77-DEE40F4FF9CC}"/>
                </c:ext>
              </c:extLst>
            </c:dLbl>
            <c:dLbl>
              <c:idx val="20"/>
              <c:layout>
                <c:manualLayout>
                  <c:x val="-4.2764201418857013E-2"/>
                  <c:y val="-1.5990398709889594E-2"/>
                </c:manualLayout>
              </c:layout>
              <c:tx>
                <c:rich>
                  <a:bodyPr/>
                  <a:lstStyle/>
                  <a:p>
                    <a:fld id="{F32EA319-8FD4-4207-87B6-BE2EF6D21A6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90A5-4D91-8B77-DEE40F4FF9CC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9FF90EDC-EB20-4603-8BA2-7C5ECB1E97C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90A5-4D91-8B77-DEE40F4FF9CC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4DAF2F2E-ADEC-4634-B1AD-2B0DFC9C12E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90A5-4D91-8B77-DEE40F4FF9CC}"/>
                </c:ext>
              </c:extLst>
            </c:dLbl>
            <c:dLbl>
              <c:idx val="23"/>
              <c:layout>
                <c:manualLayout>
                  <c:x val="-6.7522423292932119E-3"/>
                  <c:y val="-1.1726156925686933E-16"/>
                </c:manualLayout>
              </c:layout>
              <c:tx>
                <c:rich>
                  <a:bodyPr/>
                  <a:lstStyle/>
                  <a:p>
                    <a:fld id="{60E09B82-7871-439D-A9BA-5B4E26CE4B7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90A5-4D91-8B77-DEE40F4FF9CC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2DF214F2-254E-4C07-A9C7-F889A3F1418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90A5-4D91-8B77-DEE40F4FF9CC}"/>
                </c:ext>
              </c:extLst>
            </c:dLbl>
            <c:dLbl>
              <c:idx val="25"/>
              <c:layout>
                <c:manualLayout>
                  <c:x val="-4.5014948861954833E-2"/>
                  <c:y val="0"/>
                </c:manualLayout>
              </c:layout>
              <c:tx>
                <c:rich>
                  <a:bodyPr/>
                  <a:lstStyle/>
                  <a:p>
                    <a:fld id="{8598C582-9130-47F3-94A2-72388FF763A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90A5-4D91-8B77-DEE40F4FF9CC}"/>
                </c:ext>
              </c:extLst>
            </c:dLbl>
            <c:dLbl>
              <c:idx val="26"/>
              <c:layout>
                <c:manualLayout>
                  <c:x val="-3.6011959089563839E-2"/>
                  <c:y val="-2.2386558193845434E-2"/>
                </c:manualLayout>
              </c:layout>
              <c:tx>
                <c:rich>
                  <a:bodyPr/>
                  <a:lstStyle/>
                  <a:p>
                    <a:fld id="{3654CCF1-F77B-418E-9ED5-A2F9E9B02FB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90A5-4D91-8B77-DEE40F4FF9CC}"/>
                </c:ext>
              </c:extLst>
            </c:dLbl>
            <c:dLbl>
              <c:idx val="27"/>
              <c:layout>
                <c:manualLayout>
                  <c:x val="-2.4758221874075111E-2"/>
                  <c:y val="-2.2386558193845434E-2"/>
                </c:manualLayout>
              </c:layout>
              <c:tx>
                <c:rich>
                  <a:bodyPr/>
                  <a:lstStyle/>
                  <a:p>
                    <a:fld id="{2B930E92-94C6-48E6-869E-58652EE4FEC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90A5-4D91-8B77-DEE40F4FF9CC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E479E1A4-3FF8-4692-9348-419ECFF6DC5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90A5-4D91-8B77-DEE40F4FF9CC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4AAD255C-8945-477D-9992-B3F82488AA6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90A5-4D91-8B77-DEE40F4FF9CC}"/>
                </c:ext>
              </c:extLst>
            </c:dLbl>
            <c:dLbl>
              <c:idx val="30"/>
              <c:layout>
                <c:manualLayout>
                  <c:x val="-6.7522423292932119E-3"/>
                  <c:y val="9.594239225933757E-3"/>
                </c:manualLayout>
              </c:layout>
              <c:tx>
                <c:rich>
                  <a:bodyPr/>
                  <a:lstStyle/>
                  <a:p>
                    <a:fld id="{F1A187D6-BACB-4E08-8725-DB39404E5C8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90A5-4D91-8B77-DEE40F4FF9CC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43FE2112-7C73-4321-BF2C-063D85C794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90A5-4D91-8B77-DEE40F4FF9CC}"/>
                </c:ext>
              </c:extLst>
            </c:dLbl>
            <c:dLbl>
              <c:idx val="32"/>
              <c:layout>
                <c:manualLayout>
                  <c:x val="-9.0029897723909492E-3"/>
                  <c:y val="-3.5178877161757112E-2"/>
                </c:manualLayout>
              </c:layout>
              <c:tx>
                <c:rich>
                  <a:bodyPr/>
                  <a:lstStyle/>
                  <a:p>
                    <a:fld id="{F2B5A55D-90F2-4060-9068-905B3565650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0-90A5-4D91-8B77-DEE40F4FF9CC}"/>
                </c:ext>
              </c:extLst>
            </c:dLbl>
            <c:dLbl>
              <c:idx val="33"/>
              <c:layout>
                <c:manualLayout>
                  <c:x val="-1.1253737215488687E-2"/>
                  <c:y val="-7.0357754323514099E-2"/>
                </c:manualLayout>
              </c:layout>
              <c:tx>
                <c:rich>
                  <a:bodyPr/>
                  <a:lstStyle/>
                  <a:p>
                    <a:fld id="{1D5C9976-4A21-4611-8346-63591AE5547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90A5-4D91-8B77-DEE40F4FF9CC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230FF4A8-B744-416E-80A1-27B2EEAD960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90A5-4D91-8B77-DEE40F4FF9CC}"/>
                </c:ext>
              </c:extLst>
            </c:dLbl>
            <c:dLbl>
              <c:idx val="35"/>
              <c:layout>
                <c:manualLayout>
                  <c:x val="-7.2023918179127677E-2"/>
                  <c:y val="0"/>
                </c:manualLayout>
              </c:layout>
              <c:tx>
                <c:rich>
                  <a:bodyPr/>
                  <a:lstStyle/>
                  <a:p>
                    <a:fld id="{68D078DB-7473-4910-844F-81E40A013B3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90A5-4D91-8B77-DEE40F4FF9CC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90A5-4D91-8B77-DEE40F4FF9C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'4d'!$E$5:$E$41</c:f>
              <c:numCache>
                <c:formatCode>General</c:formatCode>
                <c:ptCount val="37"/>
                <c:pt idx="0">
                  <c:v>8.0671769830847992</c:v>
                </c:pt>
                <c:pt idx="1">
                  <c:v>4.5703336980741378</c:v>
                </c:pt>
                <c:pt idx="2">
                  <c:v>4.6652837383148391</c:v>
                </c:pt>
                <c:pt idx="3">
                  <c:v>6.8585484337736089</c:v>
                </c:pt>
                <c:pt idx="4">
                  <c:v>0</c:v>
                </c:pt>
                <c:pt idx="5">
                  <c:v>4.2907205816122209</c:v>
                </c:pt>
                <c:pt idx="6">
                  <c:v>2.4736580616847741</c:v>
                </c:pt>
                <c:pt idx="7">
                  <c:v>3.566539735178742</c:v>
                </c:pt>
                <c:pt idx="8">
                  <c:v>3.2454268316934209</c:v>
                </c:pt>
                <c:pt idx="9">
                  <c:v>5.7330291549494641</c:v>
                </c:pt>
                <c:pt idx="10">
                  <c:v>3.1344630306312422</c:v>
                </c:pt>
                <c:pt idx="11">
                  <c:v>19.842059924359681</c:v>
                </c:pt>
                <c:pt idx="12">
                  <c:v>4.1303459007858683</c:v>
                </c:pt>
                <c:pt idx="13">
                  <c:v>12.520360013595491</c:v>
                </c:pt>
                <c:pt idx="14">
                  <c:v>7.8662832459605383</c:v>
                </c:pt>
                <c:pt idx="15">
                  <c:v>2.1574243292412296</c:v>
                </c:pt>
                <c:pt idx="16">
                  <c:v>3.9400028448291886</c:v>
                </c:pt>
                <c:pt idx="17">
                  <c:v>26.056375970002229</c:v>
                </c:pt>
                <c:pt idx="18">
                  <c:v>0</c:v>
                </c:pt>
                <c:pt idx="19">
                  <c:v>5.0785999801349071</c:v>
                </c:pt>
                <c:pt idx="20">
                  <c:v>3.7920634899122208</c:v>
                </c:pt>
                <c:pt idx="21">
                  <c:v>7.9460551372980337</c:v>
                </c:pt>
                <c:pt idx="22">
                  <c:v>4.9072228593442988</c:v>
                </c:pt>
                <c:pt idx="23">
                  <c:v>5.1795081995889181</c:v>
                </c:pt>
                <c:pt idx="24">
                  <c:v>4.6635696470669519</c:v>
                </c:pt>
                <c:pt idx="25">
                  <c:v>4.3556531978556503</c:v>
                </c:pt>
                <c:pt idx="26">
                  <c:v>2.7981675174814327</c:v>
                </c:pt>
                <c:pt idx="27">
                  <c:v>4.1554528669647972</c:v>
                </c:pt>
                <c:pt idx="28">
                  <c:v>7.1749687187036573</c:v>
                </c:pt>
                <c:pt idx="29">
                  <c:v>6.1695958188147069</c:v>
                </c:pt>
                <c:pt idx="30">
                  <c:v>2.9638355992625689</c:v>
                </c:pt>
                <c:pt idx="31">
                  <c:v>1.6841287559930354</c:v>
                </c:pt>
                <c:pt idx="32">
                  <c:v>0</c:v>
                </c:pt>
                <c:pt idx="33">
                  <c:v>0</c:v>
                </c:pt>
                <c:pt idx="34">
                  <c:v>33.214695504437707</c:v>
                </c:pt>
                <c:pt idx="35">
                  <c:v>4.2821570120693533</c:v>
                </c:pt>
                <c:pt idx="36">
                  <c:v>0</c:v>
                </c:pt>
              </c:numCache>
            </c:numRef>
          </c:xVal>
          <c:yVal>
            <c:numRef>
              <c:f>'4d'!$F$5:$F$41</c:f>
              <c:numCache>
                <c:formatCode>General</c:formatCode>
                <c:ptCount val="37"/>
                <c:pt idx="0">
                  <c:v>0.71437366465002339</c:v>
                </c:pt>
                <c:pt idx="1">
                  <c:v>0.43542444302026972</c:v>
                </c:pt>
                <c:pt idx="2">
                  <c:v>0.89589715048603691</c:v>
                </c:pt>
                <c:pt idx="3">
                  <c:v>0.82920474220763829</c:v>
                </c:pt>
                <c:pt idx="4">
                  <c:v>0</c:v>
                </c:pt>
                <c:pt idx="5">
                  <c:v>0.70097143805288231</c:v>
                </c:pt>
                <c:pt idx="6">
                  <c:v>0.18395701350877625</c:v>
                </c:pt>
                <c:pt idx="7">
                  <c:v>1.7917137654234359</c:v>
                </c:pt>
                <c:pt idx="8">
                  <c:v>0.31987180538057036</c:v>
                </c:pt>
                <c:pt idx="9">
                  <c:v>0.71261844866823254</c:v>
                </c:pt>
                <c:pt idx="10">
                  <c:v>0.52759993210561651</c:v>
                </c:pt>
                <c:pt idx="11">
                  <c:v>0.88381864252920261</c:v>
                </c:pt>
                <c:pt idx="12">
                  <c:v>0.50264989616893763</c:v>
                </c:pt>
                <c:pt idx="13">
                  <c:v>2.5841683877313057</c:v>
                </c:pt>
                <c:pt idx="14">
                  <c:v>0.31230904536029386</c:v>
                </c:pt>
                <c:pt idx="15">
                  <c:v>1.0217464336005959</c:v>
                </c:pt>
                <c:pt idx="16">
                  <c:v>2.2974447850118827</c:v>
                </c:pt>
                <c:pt idx="17">
                  <c:v>0.35075662621555082</c:v>
                </c:pt>
                <c:pt idx="18">
                  <c:v>0</c:v>
                </c:pt>
                <c:pt idx="19">
                  <c:v>0.6776639003597984</c:v>
                </c:pt>
                <c:pt idx="20">
                  <c:v>0.94852167132656151</c:v>
                </c:pt>
                <c:pt idx="21">
                  <c:v>0.52406853445191537</c:v>
                </c:pt>
                <c:pt idx="22">
                  <c:v>1.0734335613605714</c:v>
                </c:pt>
                <c:pt idx="23">
                  <c:v>0.73199414663105389</c:v>
                </c:pt>
                <c:pt idx="24">
                  <c:v>0.22950373891331727</c:v>
                </c:pt>
                <c:pt idx="25">
                  <c:v>0.26932989584026718</c:v>
                </c:pt>
                <c:pt idx="26">
                  <c:v>0.21212565870656669</c:v>
                </c:pt>
                <c:pt idx="27">
                  <c:v>1.0179934916586908</c:v>
                </c:pt>
                <c:pt idx="28">
                  <c:v>1.2956301854259752E-3</c:v>
                </c:pt>
                <c:pt idx="29">
                  <c:v>0.93308371430418779</c:v>
                </c:pt>
                <c:pt idx="30">
                  <c:v>7.0670944169899663E-3</c:v>
                </c:pt>
                <c:pt idx="31">
                  <c:v>1.1067665749783519E-2</c:v>
                </c:pt>
                <c:pt idx="32">
                  <c:v>0</c:v>
                </c:pt>
                <c:pt idx="33">
                  <c:v>0</c:v>
                </c:pt>
                <c:pt idx="34">
                  <c:v>9.7746884005696671E-2</c:v>
                </c:pt>
                <c:pt idx="35">
                  <c:v>0.71167245648056632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'4d'!$B$5:$B$40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90A5-4D91-8B77-DEE40F4FF9CC}"/>
            </c:ext>
          </c:extLst>
        </c:ser>
        <c:ser>
          <c:idx val="1"/>
          <c:order val="1"/>
          <c:tx>
            <c:strRef>
              <c:f>'4d'!$G$4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'4d'!$E$5:$E$41</c:f>
              <c:numCache>
                <c:formatCode>General</c:formatCode>
                <c:ptCount val="37"/>
                <c:pt idx="0">
                  <c:v>8.0671769830847992</c:v>
                </c:pt>
                <c:pt idx="1">
                  <c:v>4.5703336980741378</c:v>
                </c:pt>
                <c:pt idx="2">
                  <c:v>4.6652837383148391</c:v>
                </c:pt>
                <c:pt idx="3">
                  <c:v>6.8585484337736089</c:v>
                </c:pt>
                <c:pt idx="4">
                  <c:v>0</c:v>
                </c:pt>
                <c:pt idx="5">
                  <c:v>4.2907205816122209</c:v>
                </c:pt>
                <c:pt idx="6">
                  <c:v>2.4736580616847741</c:v>
                </c:pt>
                <c:pt idx="7">
                  <c:v>3.566539735178742</c:v>
                </c:pt>
                <c:pt idx="8">
                  <c:v>3.2454268316934209</c:v>
                </c:pt>
                <c:pt idx="9">
                  <c:v>5.7330291549494641</c:v>
                </c:pt>
                <c:pt idx="10">
                  <c:v>3.1344630306312422</c:v>
                </c:pt>
                <c:pt idx="11">
                  <c:v>19.842059924359681</c:v>
                </c:pt>
                <c:pt idx="12">
                  <c:v>4.1303459007858683</c:v>
                </c:pt>
                <c:pt idx="13">
                  <c:v>12.520360013595491</c:v>
                </c:pt>
                <c:pt idx="14">
                  <c:v>7.8662832459605383</c:v>
                </c:pt>
                <c:pt idx="15">
                  <c:v>2.1574243292412296</c:v>
                </c:pt>
                <c:pt idx="16">
                  <c:v>3.9400028448291886</c:v>
                </c:pt>
                <c:pt idx="17">
                  <c:v>26.056375970002229</c:v>
                </c:pt>
                <c:pt idx="18">
                  <c:v>0</c:v>
                </c:pt>
                <c:pt idx="19">
                  <c:v>5.0785999801349071</c:v>
                </c:pt>
                <c:pt idx="20">
                  <c:v>3.7920634899122208</c:v>
                </c:pt>
                <c:pt idx="21">
                  <c:v>7.9460551372980337</c:v>
                </c:pt>
                <c:pt idx="22">
                  <c:v>4.9072228593442988</c:v>
                </c:pt>
                <c:pt idx="23">
                  <c:v>5.1795081995889181</c:v>
                </c:pt>
                <c:pt idx="24">
                  <c:v>4.6635696470669519</c:v>
                </c:pt>
                <c:pt idx="25">
                  <c:v>4.3556531978556503</c:v>
                </c:pt>
                <c:pt idx="26">
                  <c:v>2.7981675174814327</c:v>
                </c:pt>
                <c:pt idx="27">
                  <c:v>4.1554528669647972</c:v>
                </c:pt>
                <c:pt idx="28">
                  <c:v>7.1749687187036573</c:v>
                </c:pt>
                <c:pt idx="29">
                  <c:v>6.1695958188147069</c:v>
                </c:pt>
                <c:pt idx="30">
                  <c:v>2.9638355992625689</c:v>
                </c:pt>
                <c:pt idx="31">
                  <c:v>1.6841287559930354</c:v>
                </c:pt>
                <c:pt idx="32">
                  <c:v>0</c:v>
                </c:pt>
                <c:pt idx="33">
                  <c:v>0</c:v>
                </c:pt>
                <c:pt idx="34">
                  <c:v>33.214695504437707</c:v>
                </c:pt>
                <c:pt idx="35">
                  <c:v>4.2821570120693533</c:v>
                </c:pt>
                <c:pt idx="36">
                  <c:v>0</c:v>
                </c:pt>
              </c:numCache>
            </c:numRef>
          </c:xVal>
          <c:yVal>
            <c:numRef>
              <c:f>'4d'!$G$5:$G$41</c:f>
              <c:numCache>
                <c:formatCode>General</c:formatCode>
                <c:ptCount val="37"/>
                <c:pt idx="0">
                  <c:v>8.0671769830847992</c:v>
                </c:pt>
                <c:pt idx="1">
                  <c:v>4.5703336980741378</c:v>
                </c:pt>
                <c:pt idx="2">
                  <c:v>4.6652837383148391</c:v>
                </c:pt>
                <c:pt idx="3">
                  <c:v>6.8585484337736089</c:v>
                </c:pt>
                <c:pt idx="4">
                  <c:v>0</c:v>
                </c:pt>
                <c:pt idx="5">
                  <c:v>4.2907205816122209</c:v>
                </c:pt>
                <c:pt idx="6">
                  <c:v>2.4736580616847741</c:v>
                </c:pt>
                <c:pt idx="7">
                  <c:v>3.566539735178742</c:v>
                </c:pt>
                <c:pt idx="8">
                  <c:v>3.2454268316934209</c:v>
                </c:pt>
                <c:pt idx="9">
                  <c:v>5.7330291549494641</c:v>
                </c:pt>
                <c:pt idx="10">
                  <c:v>3.1344630306312422</c:v>
                </c:pt>
                <c:pt idx="11">
                  <c:v>19.842059924359681</c:v>
                </c:pt>
                <c:pt idx="12">
                  <c:v>4.1303459007858683</c:v>
                </c:pt>
                <c:pt idx="13">
                  <c:v>12.520360013595491</c:v>
                </c:pt>
                <c:pt idx="14">
                  <c:v>7.8662832459605383</c:v>
                </c:pt>
                <c:pt idx="15">
                  <c:v>2.1574243292412296</c:v>
                </c:pt>
                <c:pt idx="16">
                  <c:v>3.9400028448291886</c:v>
                </c:pt>
                <c:pt idx="17">
                  <c:v>26.056375970002229</c:v>
                </c:pt>
                <c:pt idx="18">
                  <c:v>0</c:v>
                </c:pt>
                <c:pt idx="19">
                  <c:v>5.0785999801349071</c:v>
                </c:pt>
                <c:pt idx="20">
                  <c:v>3.7920634899122208</c:v>
                </c:pt>
                <c:pt idx="21">
                  <c:v>7.9460551372980337</c:v>
                </c:pt>
                <c:pt idx="22">
                  <c:v>4.9072228593442988</c:v>
                </c:pt>
                <c:pt idx="23">
                  <c:v>5.1795081995889181</c:v>
                </c:pt>
                <c:pt idx="24">
                  <c:v>4.6635696470669519</c:v>
                </c:pt>
                <c:pt idx="25">
                  <c:v>4.3556531978556503</c:v>
                </c:pt>
                <c:pt idx="26">
                  <c:v>2.7981675174814327</c:v>
                </c:pt>
                <c:pt idx="27">
                  <c:v>4.1554528669647972</c:v>
                </c:pt>
                <c:pt idx="28">
                  <c:v>7.1749687187036573</c:v>
                </c:pt>
                <c:pt idx="29">
                  <c:v>6.1695958188147069</c:v>
                </c:pt>
                <c:pt idx="30">
                  <c:v>2.9638355992625689</c:v>
                </c:pt>
                <c:pt idx="31">
                  <c:v>1.6841287559930354</c:v>
                </c:pt>
                <c:pt idx="32">
                  <c:v>0</c:v>
                </c:pt>
                <c:pt idx="33">
                  <c:v>0</c:v>
                </c:pt>
                <c:pt idx="34">
                  <c:v>33.214695504437707</c:v>
                </c:pt>
                <c:pt idx="35">
                  <c:v>4.2821570120693533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90A5-4D91-8B77-DEE40F4FF9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1184896"/>
        <c:axId val="171186816"/>
      </c:scatterChart>
      <c:valAx>
        <c:axId val="171184896"/>
        <c:scaling>
          <c:orientation val="minMax"/>
          <c:max val="9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1186816"/>
        <c:crosses val="autoZero"/>
        <c:crossBetween val="midCat"/>
      </c:valAx>
      <c:valAx>
        <c:axId val="171186816"/>
        <c:scaling>
          <c:orientation val="minMax"/>
          <c:max val="9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11848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'5c'!$B$5:$B$40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'5c'!$H$5:$H$40</c:f>
              <c:numCache>
                <c:formatCode>0%</c:formatCode>
                <c:ptCount val="36"/>
                <c:pt idx="0">
                  <c:v>0.41194242037673934</c:v>
                </c:pt>
                <c:pt idx="1">
                  <c:v>1.0663995474045866</c:v>
                </c:pt>
                <c:pt idx="2">
                  <c:v>0.35220086398384104</c:v>
                </c:pt>
                <c:pt idx="3">
                  <c:v>0.35017924825474284</c:v>
                </c:pt>
                <c:pt idx="4">
                  <c:v>0</c:v>
                </c:pt>
                <c:pt idx="5">
                  <c:v>0.53075377543307212</c:v>
                </c:pt>
                <c:pt idx="6">
                  <c:v>0.22229170692294795</c:v>
                </c:pt>
                <c:pt idx="7">
                  <c:v>0.85378807329733286</c:v>
                </c:pt>
                <c:pt idx="8">
                  <c:v>8.8672273803839061E-2</c:v>
                </c:pt>
                <c:pt idx="9">
                  <c:v>1.7964336080889436</c:v>
                </c:pt>
                <c:pt idx="10">
                  <c:v>0.94608337680025789</c:v>
                </c:pt>
                <c:pt idx="11">
                  <c:v>0.45525871480521807</c:v>
                </c:pt>
                <c:pt idx="12">
                  <c:v>0.33885082078621848</c:v>
                </c:pt>
                <c:pt idx="13">
                  <c:v>0.47756207393165584</c:v>
                </c:pt>
                <c:pt idx="14">
                  <c:v>0.29326078415665291</c:v>
                </c:pt>
                <c:pt idx="15">
                  <c:v>1.0047064797690139</c:v>
                </c:pt>
                <c:pt idx="16">
                  <c:v>1.0045227934139003</c:v>
                </c:pt>
                <c:pt idx="17">
                  <c:v>0.15471179126418846</c:v>
                </c:pt>
                <c:pt idx="18">
                  <c:v>0</c:v>
                </c:pt>
                <c:pt idx="19">
                  <c:v>0.46798313229293603</c:v>
                </c:pt>
                <c:pt idx="20">
                  <c:v>0.42127886286892585</c:v>
                </c:pt>
                <c:pt idx="21">
                  <c:v>0.36576721438207827</c:v>
                </c:pt>
                <c:pt idx="22">
                  <c:v>0.83157509510415528</c:v>
                </c:pt>
                <c:pt idx="23">
                  <c:v>0.34842816670025883</c:v>
                </c:pt>
                <c:pt idx="24">
                  <c:v>0.20218455258325352</c:v>
                </c:pt>
                <c:pt idx="25">
                  <c:v>0.75881974531396235</c:v>
                </c:pt>
                <c:pt idx="26">
                  <c:v>0.3388716337146318</c:v>
                </c:pt>
                <c:pt idx="27">
                  <c:v>1.0070140307314428</c:v>
                </c:pt>
                <c:pt idx="28">
                  <c:v>0.18023095945990344</c:v>
                </c:pt>
                <c:pt idx="29">
                  <c:v>0.69063472778044421</c:v>
                </c:pt>
                <c:pt idx="30">
                  <c:v>3.0304116708899874E-3</c:v>
                </c:pt>
                <c:pt idx="31">
                  <c:v>1.8112964142628463E-2</c:v>
                </c:pt>
                <c:pt idx="32">
                  <c:v>0</c:v>
                </c:pt>
                <c:pt idx="33">
                  <c:v>0</c:v>
                </c:pt>
                <c:pt idx="34">
                  <c:v>4.2165317996019275E-2</c:v>
                </c:pt>
                <c:pt idx="35">
                  <c:v>0.79870593515452337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EE-4355-A75E-DDB6B8ABB1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3394944"/>
        <c:axId val="173404928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'5c'!$B$5:$B$40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'5c'!$I$5:$I$40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BEE-4355-A75E-DDB6B8ABB1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3394944"/>
        <c:axId val="173404928"/>
      </c:lineChart>
      <c:catAx>
        <c:axId val="173394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3404928"/>
        <c:crosses val="autoZero"/>
        <c:auto val="1"/>
        <c:lblAlgn val="ctr"/>
        <c:lblOffset val="100"/>
        <c:noMultiLvlLbl val="0"/>
      </c:catAx>
      <c:valAx>
        <c:axId val="173404928"/>
        <c:scaling>
          <c:orientation val="minMax"/>
          <c:max val="1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33949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'5c'!$F$4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9ED36C56-9165-43A6-91EB-EF48EF67BB7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D5AC-4BAE-A9D4-50EB8492CEC9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DF9095BF-2350-4144-A46D-001E2BEA8D9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D5AC-4BAE-A9D4-50EB8492CEC9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F20B98BD-7214-4542-8394-40E3B2AEF4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D5AC-4BAE-A9D4-50EB8492CEC9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711134F0-AA06-44CA-AFBA-6A1F7AB9539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D5AC-4BAE-A9D4-50EB8492CEC9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E48AF59A-75D3-4128-A24D-61A299D770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D5AC-4BAE-A9D4-50EB8492CEC9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A7428A51-5937-4615-AB1A-B20678E0E73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D5AC-4BAE-A9D4-50EB8492CEC9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3EBB195F-8C75-42D7-B376-67924339A8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D5AC-4BAE-A9D4-50EB8492CEC9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419B4B2F-D9F5-454C-82DD-09EA3EE344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D5AC-4BAE-A9D4-50EB8492CEC9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792E93DA-0DFE-4C97-B814-DE9803A63D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D5AC-4BAE-A9D4-50EB8492CEC9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13E11EE4-4286-4E9B-AD73-CC730399676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D5AC-4BAE-A9D4-50EB8492CEC9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EABF90BB-1114-4D9F-8A99-A68F6B417BD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D5AC-4BAE-A9D4-50EB8492CEC9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0D3F4A47-C137-49E3-A282-EBB0965952E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D5AC-4BAE-A9D4-50EB8492CEC9}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fld id="{253131B8-B618-42AA-92F8-742065B1D19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D5AC-4BAE-A9D4-50EB8492CEC9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3071007B-6079-4FC5-BD17-E9A65618DA6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D5AC-4BAE-A9D4-50EB8492CEC9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BA695A90-652B-4E64-8E31-36F5504C9CE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D5AC-4BAE-A9D4-50EB8492CEC9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E6C9677D-1D92-4131-BAF1-2AA3E0114A4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D5AC-4BAE-A9D4-50EB8492CEC9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E231CE27-C265-4E52-BC72-DFC75B8E37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D5AC-4BAE-A9D4-50EB8492CEC9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9B2E3603-26B9-46AE-B634-489FAEBDB5F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D5AC-4BAE-A9D4-50EB8492CEC9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1C35B52B-100B-4450-9562-E12ABFDE3D4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D5AC-4BAE-A9D4-50EB8492CEC9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DEE06608-2D87-4317-9EB6-37CFE6E2F4B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D5AC-4BAE-A9D4-50EB8492CEC9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81601A5F-4BE0-432B-829B-5A1486F7F41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D5AC-4BAE-A9D4-50EB8492CEC9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D26E6EAA-F890-487D-96F7-00743A400E6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D5AC-4BAE-A9D4-50EB8492CEC9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184CAE93-B9B9-4133-ABFD-9ED0DA735C6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D5AC-4BAE-A9D4-50EB8492CEC9}"/>
                </c:ext>
              </c:extLst>
            </c:dLbl>
            <c:dLbl>
              <c:idx val="23"/>
              <c:layout/>
              <c:tx>
                <c:rich>
                  <a:bodyPr/>
                  <a:lstStyle/>
                  <a:p>
                    <a:fld id="{F8F0E4F1-E614-4954-9CF1-9DE0F82C98C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D5AC-4BAE-A9D4-50EB8492CEC9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DE2C174D-083C-45DB-A5FF-76168CB12A7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D5AC-4BAE-A9D4-50EB8492CEC9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BBF00BAA-6F2B-43A0-97F4-C6FB249493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D5AC-4BAE-A9D4-50EB8492CEC9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B39E47D5-6EFC-4CCC-8B14-070CB35017B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D5AC-4BAE-A9D4-50EB8492CEC9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EB03CCAB-356D-44DF-B0E5-3EC42DC67EF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D5AC-4BAE-A9D4-50EB8492CEC9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C8EA7AE9-A509-4F6D-99C3-58B5FC6FF90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D5AC-4BAE-A9D4-50EB8492CEC9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2F2EE68A-4806-4661-902C-3FEB1847638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D5AC-4BAE-A9D4-50EB8492CEC9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F14FB499-8F21-4449-962A-548C77527BD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D5AC-4BAE-A9D4-50EB8492CEC9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7EFFD915-0303-48D6-A281-EF6CA8C5A57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D5AC-4BAE-A9D4-50EB8492CEC9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BB5A4104-A699-4678-B766-F1B00A8479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D5AC-4BAE-A9D4-50EB8492CEC9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DE8E2F00-CB93-400F-A8A1-DBD0B6678D2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D5AC-4BAE-A9D4-50EB8492CEC9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A0A1ED43-AB81-4E18-86B6-F0A260517DC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D5AC-4BAE-A9D4-50EB8492CEC9}"/>
                </c:ext>
              </c:extLst>
            </c:dLbl>
            <c:dLbl>
              <c:idx val="35"/>
              <c:layout/>
              <c:tx>
                <c:rich>
                  <a:bodyPr/>
                  <a:lstStyle/>
                  <a:p>
                    <a:fld id="{17F4FE3B-03D2-4422-996F-846ED7B6A6F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D5AC-4BAE-A9D4-50EB8492CEC9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D5AC-4BAE-A9D4-50EB8492CEC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0"/>
              </c:ext>
            </c:extLst>
          </c:dLbls>
          <c:xVal>
            <c:numRef>
              <c:f>'5c'!$E$5:$E$41</c:f>
              <c:numCache>
                <c:formatCode>General</c:formatCode>
                <c:ptCount val="37"/>
                <c:pt idx="0">
                  <c:v>5.6114534276242676</c:v>
                </c:pt>
                <c:pt idx="1">
                  <c:v>5.5617251810877102</c:v>
                </c:pt>
                <c:pt idx="2">
                  <c:v>8.1144746285678799</c:v>
                </c:pt>
                <c:pt idx="3">
                  <c:v>11.034043165156422</c:v>
                </c:pt>
                <c:pt idx="4">
                  <c:v>0</c:v>
                </c:pt>
                <c:pt idx="5">
                  <c:v>6.8332879650114267</c:v>
                </c:pt>
                <c:pt idx="6">
                  <c:v>3.7483135461602224</c:v>
                </c:pt>
                <c:pt idx="7">
                  <c:v>4.2578160676730477</c:v>
                </c:pt>
                <c:pt idx="8">
                  <c:v>4.1716627992681961</c:v>
                </c:pt>
                <c:pt idx="9">
                  <c:v>3.2634233310804093</c:v>
                </c:pt>
                <c:pt idx="10">
                  <c:v>5.4947315136048456</c:v>
                </c:pt>
                <c:pt idx="11">
                  <c:v>6.9468555057753205</c:v>
                </c:pt>
                <c:pt idx="12">
                  <c:v>6.5657166953684891</c:v>
                </c:pt>
                <c:pt idx="13">
                  <c:v>7.1532420617567753</c:v>
                </c:pt>
                <c:pt idx="14">
                  <c:v>7.0497463066209818</c:v>
                </c:pt>
                <c:pt idx="15">
                  <c:v>3.0706608177471741</c:v>
                </c:pt>
                <c:pt idx="16">
                  <c:v>11.225217036844182</c:v>
                </c:pt>
                <c:pt idx="17">
                  <c:v>20.046928902141119</c:v>
                </c:pt>
                <c:pt idx="18">
                  <c:v>0</c:v>
                </c:pt>
                <c:pt idx="19">
                  <c:v>3.7867794236740706</c:v>
                </c:pt>
                <c:pt idx="20">
                  <c:v>6.9888648248920351</c:v>
                </c:pt>
                <c:pt idx="21">
                  <c:v>6.326577276924632</c:v>
                </c:pt>
                <c:pt idx="22">
                  <c:v>8.659214100461071</c:v>
                </c:pt>
                <c:pt idx="23">
                  <c:v>8.2574862392542379</c:v>
                </c:pt>
                <c:pt idx="24">
                  <c:v>8.3562079115043453</c:v>
                </c:pt>
                <c:pt idx="25">
                  <c:v>3.4031733803877402</c:v>
                </c:pt>
                <c:pt idx="26">
                  <c:v>2.7435815672400081</c:v>
                </c:pt>
                <c:pt idx="27">
                  <c:v>2.5305761502367021</c:v>
                </c:pt>
                <c:pt idx="28">
                  <c:v>4.6515906086428069</c:v>
                </c:pt>
                <c:pt idx="29">
                  <c:v>5.5004579679325385</c:v>
                </c:pt>
                <c:pt idx="30">
                  <c:v>102.46001515725284</c:v>
                </c:pt>
                <c:pt idx="31">
                  <c:v>27.940899918864545</c:v>
                </c:pt>
                <c:pt idx="32">
                  <c:v>0</c:v>
                </c:pt>
                <c:pt idx="33">
                  <c:v>0</c:v>
                </c:pt>
                <c:pt idx="34">
                  <c:v>1.3534671496393778</c:v>
                </c:pt>
                <c:pt idx="35">
                  <c:v>4.7057537005410284</c:v>
                </c:pt>
                <c:pt idx="36">
                  <c:v>0</c:v>
                </c:pt>
              </c:numCache>
            </c:numRef>
          </c:xVal>
          <c:yVal>
            <c:numRef>
              <c:f>'5c'!$F$5:$F$41</c:f>
              <c:numCache>
                <c:formatCode>General</c:formatCode>
                <c:ptCount val="37"/>
                <c:pt idx="0">
                  <c:v>2.3115957068068909</c:v>
                </c:pt>
                <c:pt idx="1">
                  <c:v>5.9310212159006266</c:v>
                </c:pt>
                <c:pt idx="2">
                  <c:v>2.8579249749565649</c:v>
                </c:pt>
                <c:pt idx="3">
                  <c:v>3.8638929407848592</c:v>
                </c:pt>
                <c:pt idx="4">
                  <c:v>0</c:v>
                </c:pt>
                <c:pt idx="5">
                  <c:v>3.6267933860511889</c:v>
                </c:pt>
                <c:pt idx="6">
                  <c:v>0.83321901625836392</c:v>
                </c:pt>
                <c:pt idx="7">
                  <c:v>3.6352725768729974</c:v>
                </c:pt>
                <c:pt idx="8">
                  <c:v>0.36991082595399921</c:v>
                </c:pt>
                <c:pt idx="9">
                  <c:v>5.8625233493744187</c:v>
                </c:pt>
                <c:pt idx="10">
                  <c:v>5.1984741450020646</c:v>
                </c:pt>
                <c:pt idx="11">
                  <c:v>3.1626165094968255</c:v>
                </c:pt>
                <c:pt idx="12">
                  <c:v>2.2247984912753904</c:v>
                </c:pt>
                <c:pt idx="13">
                  <c:v>3.4161171143477196</c:v>
                </c:pt>
                <c:pt idx="14">
                  <c:v>2.0674141299851367</c:v>
                </c:pt>
                <c:pt idx="15">
                  <c:v>3.0851128207634049</c:v>
                </c:pt>
                <c:pt idx="16">
                  <c:v>11.275986374528021</c:v>
                </c:pt>
                <c:pt idx="17">
                  <c:v>3.1014962797960837</c:v>
                </c:pt>
                <c:pt idx="18">
                  <c:v>0</c:v>
                </c:pt>
                <c:pt idx="19">
                  <c:v>1.7721488959934306</c:v>
                </c:pt>
                <c:pt idx="20">
                  <c:v>2.944261026175151</c:v>
                </c:pt>
                <c:pt idx="21">
                  <c:v>2.3140545471536766</c:v>
                </c:pt>
                <c:pt idx="22">
                  <c:v>7.2007867891181574</c:v>
                </c:pt>
                <c:pt idx="23">
                  <c:v>2.8771407918959691</c:v>
                </c:pt>
                <c:pt idx="24">
                  <c:v>1.6894961578801493</c:v>
                </c:pt>
                <c:pt idx="25">
                  <c:v>2.5823951577650814</c:v>
                </c:pt>
                <c:pt idx="26">
                  <c:v>0.92972196791997153</c:v>
                </c:pt>
                <c:pt idx="27">
                  <c:v>2.5483256891227186</c:v>
                </c:pt>
                <c:pt idx="28">
                  <c:v>0.83836063841036934</c:v>
                </c:pt>
                <c:pt idx="29">
                  <c:v>3.7988072913508639</c:v>
                </c:pt>
                <c:pt idx="30">
                  <c:v>0.310496025732104</c:v>
                </c:pt>
                <c:pt idx="31">
                  <c:v>0.50609251834316404</c:v>
                </c:pt>
                <c:pt idx="32">
                  <c:v>0</c:v>
                </c:pt>
                <c:pt idx="33">
                  <c:v>0</c:v>
                </c:pt>
                <c:pt idx="34">
                  <c:v>5.7069372761710167E-2</c:v>
                </c:pt>
                <c:pt idx="35">
                  <c:v>3.7585134099974811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'5c'!$B$5:$B$40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D5AC-4BAE-A9D4-50EB8492CEC9}"/>
            </c:ext>
          </c:extLst>
        </c:ser>
        <c:ser>
          <c:idx val="1"/>
          <c:order val="1"/>
          <c:tx>
            <c:strRef>
              <c:f>'5c'!$G$4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'5c'!$E$5:$E$41</c:f>
              <c:numCache>
                <c:formatCode>General</c:formatCode>
                <c:ptCount val="37"/>
                <c:pt idx="0">
                  <c:v>5.6114534276242676</c:v>
                </c:pt>
                <c:pt idx="1">
                  <c:v>5.5617251810877102</c:v>
                </c:pt>
                <c:pt idx="2">
                  <c:v>8.1144746285678799</c:v>
                </c:pt>
                <c:pt idx="3">
                  <c:v>11.034043165156422</c:v>
                </c:pt>
                <c:pt idx="4">
                  <c:v>0</c:v>
                </c:pt>
                <c:pt idx="5">
                  <c:v>6.8332879650114267</c:v>
                </c:pt>
                <c:pt idx="6">
                  <c:v>3.7483135461602224</c:v>
                </c:pt>
                <c:pt idx="7">
                  <c:v>4.2578160676730477</c:v>
                </c:pt>
                <c:pt idx="8">
                  <c:v>4.1716627992681961</c:v>
                </c:pt>
                <c:pt idx="9">
                  <c:v>3.2634233310804093</c:v>
                </c:pt>
                <c:pt idx="10">
                  <c:v>5.4947315136048456</c:v>
                </c:pt>
                <c:pt idx="11">
                  <c:v>6.9468555057753205</c:v>
                </c:pt>
                <c:pt idx="12">
                  <c:v>6.5657166953684891</c:v>
                </c:pt>
                <c:pt idx="13">
                  <c:v>7.1532420617567753</c:v>
                </c:pt>
                <c:pt idx="14">
                  <c:v>7.0497463066209818</c:v>
                </c:pt>
                <c:pt idx="15">
                  <c:v>3.0706608177471741</c:v>
                </c:pt>
                <c:pt idx="16">
                  <c:v>11.225217036844182</c:v>
                </c:pt>
                <c:pt idx="17">
                  <c:v>20.046928902141119</c:v>
                </c:pt>
                <c:pt idx="18">
                  <c:v>0</c:v>
                </c:pt>
                <c:pt idx="19">
                  <c:v>3.7867794236740706</c:v>
                </c:pt>
                <c:pt idx="20">
                  <c:v>6.9888648248920351</c:v>
                </c:pt>
                <c:pt idx="21">
                  <c:v>6.326577276924632</c:v>
                </c:pt>
                <c:pt idx="22">
                  <c:v>8.659214100461071</c:v>
                </c:pt>
                <c:pt idx="23">
                  <c:v>8.2574862392542379</c:v>
                </c:pt>
                <c:pt idx="24">
                  <c:v>8.3562079115043453</c:v>
                </c:pt>
                <c:pt idx="25">
                  <c:v>3.4031733803877402</c:v>
                </c:pt>
                <c:pt idx="26">
                  <c:v>2.7435815672400081</c:v>
                </c:pt>
                <c:pt idx="27">
                  <c:v>2.5305761502367021</c:v>
                </c:pt>
                <c:pt idx="28">
                  <c:v>4.6515906086428069</c:v>
                </c:pt>
                <c:pt idx="29">
                  <c:v>5.5004579679325385</c:v>
                </c:pt>
                <c:pt idx="30">
                  <c:v>102.46001515725284</c:v>
                </c:pt>
                <c:pt idx="31">
                  <c:v>27.940899918864545</c:v>
                </c:pt>
                <c:pt idx="32">
                  <c:v>0</c:v>
                </c:pt>
                <c:pt idx="33">
                  <c:v>0</c:v>
                </c:pt>
                <c:pt idx="34">
                  <c:v>1.3534671496393778</c:v>
                </c:pt>
                <c:pt idx="35">
                  <c:v>4.7057537005410284</c:v>
                </c:pt>
                <c:pt idx="36">
                  <c:v>0</c:v>
                </c:pt>
              </c:numCache>
            </c:numRef>
          </c:xVal>
          <c:yVal>
            <c:numRef>
              <c:f>'5c'!$G$5:$G$41</c:f>
              <c:numCache>
                <c:formatCode>General</c:formatCode>
                <c:ptCount val="37"/>
                <c:pt idx="0">
                  <c:v>5.6114534276242676</c:v>
                </c:pt>
                <c:pt idx="1">
                  <c:v>5.5617251810877102</c:v>
                </c:pt>
                <c:pt idx="2">
                  <c:v>8.1144746285678799</c:v>
                </c:pt>
                <c:pt idx="3">
                  <c:v>11.034043165156422</c:v>
                </c:pt>
                <c:pt idx="4">
                  <c:v>0</c:v>
                </c:pt>
                <c:pt idx="5">
                  <c:v>6.8332879650114267</c:v>
                </c:pt>
                <c:pt idx="6">
                  <c:v>3.7483135461602224</c:v>
                </c:pt>
                <c:pt idx="7">
                  <c:v>4.2578160676730477</c:v>
                </c:pt>
                <c:pt idx="8">
                  <c:v>4.1716627992681961</c:v>
                </c:pt>
                <c:pt idx="9">
                  <c:v>3.2634233310804093</c:v>
                </c:pt>
                <c:pt idx="10">
                  <c:v>5.4947315136048456</c:v>
                </c:pt>
                <c:pt idx="11">
                  <c:v>6.9468555057753205</c:v>
                </c:pt>
                <c:pt idx="12">
                  <c:v>6.5657166953684891</c:v>
                </c:pt>
                <c:pt idx="13">
                  <c:v>7.1532420617567753</c:v>
                </c:pt>
                <c:pt idx="14">
                  <c:v>7.0497463066209818</c:v>
                </c:pt>
                <c:pt idx="15">
                  <c:v>3.0706608177471741</c:v>
                </c:pt>
                <c:pt idx="16">
                  <c:v>11.225217036844182</c:v>
                </c:pt>
                <c:pt idx="17">
                  <c:v>20.046928902141119</c:v>
                </c:pt>
                <c:pt idx="18">
                  <c:v>0</c:v>
                </c:pt>
                <c:pt idx="19">
                  <c:v>3.7867794236740706</c:v>
                </c:pt>
                <c:pt idx="20">
                  <c:v>6.9888648248920351</c:v>
                </c:pt>
                <c:pt idx="21">
                  <c:v>6.326577276924632</c:v>
                </c:pt>
                <c:pt idx="22">
                  <c:v>8.659214100461071</c:v>
                </c:pt>
                <c:pt idx="23">
                  <c:v>8.2574862392542379</c:v>
                </c:pt>
                <c:pt idx="24">
                  <c:v>8.3562079115043453</c:v>
                </c:pt>
                <c:pt idx="25">
                  <c:v>3.4031733803877402</c:v>
                </c:pt>
                <c:pt idx="26">
                  <c:v>2.7435815672400081</c:v>
                </c:pt>
                <c:pt idx="27">
                  <c:v>2.5305761502367021</c:v>
                </c:pt>
                <c:pt idx="28">
                  <c:v>4.6515906086428069</c:v>
                </c:pt>
                <c:pt idx="29">
                  <c:v>5.5004579679325385</c:v>
                </c:pt>
                <c:pt idx="30">
                  <c:v>102.46001515725284</c:v>
                </c:pt>
                <c:pt idx="31">
                  <c:v>27.940899918864545</c:v>
                </c:pt>
                <c:pt idx="32">
                  <c:v>0</c:v>
                </c:pt>
                <c:pt idx="33">
                  <c:v>0</c:v>
                </c:pt>
                <c:pt idx="34">
                  <c:v>1.3534671496393778</c:v>
                </c:pt>
                <c:pt idx="35">
                  <c:v>4.7057537005410284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D5AC-4BAE-A9D4-50EB8492CE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3767296"/>
        <c:axId val="173572864"/>
      </c:scatterChart>
      <c:valAx>
        <c:axId val="173767296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3572864"/>
        <c:crosses val="autoZero"/>
        <c:crossBetween val="midCat"/>
      </c:valAx>
      <c:valAx>
        <c:axId val="17357286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37672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'5c'!$F$4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4A32E961-5C56-462E-8976-864B75A325A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64BF-49BD-9C09-0240880F0B55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B8D28BA9-90E6-4E94-9FD3-546E061A7EA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64BF-49BD-9C09-0240880F0B55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DBB2600D-11B7-4DF8-AFE7-5A0A67C7DF4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64BF-49BD-9C09-0240880F0B55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F3BFDF5C-E542-4F3D-9C4B-DDF9DE7C2F6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64BF-49BD-9C09-0240880F0B55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CDBC30B0-DD97-40F4-AC1E-90A1070B29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6652-465B-91CB-B62454389E58}"/>
                </c:ext>
              </c:extLst>
            </c:dLbl>
            <c:dLbl>
              <c:idx val="5"/>
              <c:layout>
                <c:manualLayout>
                  <c:x val="-1.1289466909594743E-2"/>
                  <c:y val="-9.6910932239927042E-3"/>
                </c:manualLayout>
              </c:layout>
              <c:tx>
                <c:rich>
                  <a:bodyPr/>
                  <a:lstStyle/>
                  <a:p>
                    <a:fld id="{DE41B54C-BF2E-416C-99C2-325EB758740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64BF-49BD-9C09-0240880F0B55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3F4DC54D-2F8E-4689-8AC5-6482DCF78D6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64BF-49BD-9C09-0240880F0B55}"/>
                </c:ext>
              </c:extLst>
            </c:dLbl>
            <c:dLbl>
              <c:idx val="7"/>
              <c:layout>
                <c:manualLayout>
                  <c:x val="-1.3547360291513592E-2"/>
                  <c:y val="-1.6151822039987843E-2"/>
                </c:manualLayout>
              </c:layout>
              <c:tx>
                <c:rich>
                  <a:bodyPr/>
                  <a:lstStyle/>
                  <a:p>
                    <a:fld id="{D0FCB541-01AA-4DA0-A309-1FB527E6377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64BF-49BD-9C09-0240880F0B55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04AD6689-819B-4A15-9DF4-02C9B156458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64BF-49BD-9C09-0240880F0B55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5ECFDB14-E577-455C-8F5E-AB267BC1848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64BF-49BD-9C09-0240880F0B55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28ABF273-E007-4485-A16D-53EB5704B1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64BF-49BD-9C09-0240880F0B55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34372EE9-1FE2-459C-9AEB-3CCD7BE9EA6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64BF-49BD-9C09-0240880F0B55}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fld id="{EE8E7329-1815-41B4-9430-D0292E7E5CF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64BF-49BD-9C09-0240880F0B55}"/>
                </c:ext>
              </c:extLst>
            </c:dLbl>
            <c:dLbl>
              <c:idx val="13"/>
              <c:layout>
                <c:manualLayout>
                  <c:x val="-1.128946690959466E-2"/>
                  <c:y val="-1.6151822039987843E-2"/>
                </c:manualLayout>
              </c:layout>
              <c:tx>
                <c:rich>
                  <a:bodyPr/>
                  <a:lstStyle/>
                  <a:p>
                    <a:fld id="{91A09279-0FEC-4DB4-9F21-00E6F5CA144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64BF-49BD-9C09-0240880F0B55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AE94EC13-76B3-42DE-9F31-ADB8CCA735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64BF-49BD-9C09-0240880F0B55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BC35EB94-F54E-413C-AD8F-13DBA6C653A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64BF-49BD-9C09-0240880F0B55}"/>
                </c:ext>
              </c:extLst>
            </c:dLbl>
            <c:dLbl>
              <c:idx val="16"/>
              <c:layout>
                <c:manualLayout>
                  <c:x val="-5.418944116605437E-2"/>
                  <c:y val="1.2921457631990273E-2"/>
                </c:manualLayout>
              </c:layout>
              <c:tx>
                <c:rich>
                  <a:bodyPr/>
                  <a:lstStyle/>
                  <a:p>
                    <a:fld id="{158CDCE4-58B2-4670-828C-33C051C6B2E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64BF-49BD-9C09-0240880F0B55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E53514DF-C6F1-4F80-B20C-309FBBBDD8C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64BF-49BD-9C09-0240880F0B55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7C76A2E2-ECE1-4F73-9FAA-3AF7075DBB8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6652-465B-91CB-B62454389E58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B244B460-C8B3-4AA4-8F60-A14C3FC8FB2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64BF-49BD-9C09-0240880F0B55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81892B01-092B-48B7-99B8-CA2ADAE283D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64BF-49BD-9C09-0240880F0B55}"/>
                </c:ext>
              </c:extLst>
            </c:dLbl>
            <c:dLbl>
              <c:idx val="21"/>
              <c:layout>
                <c:manualLayout>
                  <c:x val="-4.741576102029757E-2"/>
                  <c:y val="3.2303644079975683E-3"/>
                </c:manualLayout>
              </c:layout>
              <c:tx>
                <c:rich>
                  <a:bodyPr/>
                  <a:lstStyle/>
                  <a:p>
                    <a:fld id="{9D0F5316-4CC9-4FC3-90FE-BB878D46E03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64BF-49BD-9C09-0240880F0B55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F3382DDA-7B32-4C42-A00E-FBBD7D3382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64BF-49BD-9C09-0240880F0B55}"/>
                </c:ext>
              </c:extLst>
            </c:dLbl>
            <c:dLbl>
              <c:idx val="23"/>
              <c:layout>
                <c:manualLayout>
                  <c:x val="-2.7094720583027185E-2"/>
                  <c:y val="-2.5842915263980547E-2"/>
                </c:manualLayout>
              </c:layout>
              <c:tx>
                <c:rich>
                  <a:bodyPr/>
                  <a:lstStyle/>
                  <a:p>
                    <a:fld id="{7B5B1282-F227-46C2-8AFC-7F17F65909C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64BF-49BD-9C09-0240880F0B55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F68371A6-83B0-431B-9422-8AF49D32487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64BF-49BD-9C09-0240880F0B55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D4F04E6B-F8EF-4ED6-9893-B9B404B1BAE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64BF-49BD-9C09-0240880F0B55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6B6B3B76-D610-4DEC-AC31-86027ADC342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64BF-49BD-9C09-0240880F0B55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E7572AD6-D94D-4347-A2D7-1CF5A7227F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64BF-49BD-9C09-0240880F0B55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6F318D1D-D35D-47ED-95C4-40DD145DAF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64BF-49BD-9C09-0240880F0B55}"/>
                </c:ext>
              </c:extLst>
            </c:dLbl>
            <c:dLbl>
              <c:idx val="29"/>
              <c:layout>
                <c:manualLayout>
                  <c:x val="-1.128946690959466E-2"/>
                  <c:y val="-2.2612550855983096E-2"/>
                </c:manualLayout>
              </c:layout>
              <c:tx>
                <c:rich>
                  <a:bodyPr/>
                  <a:lstStyle/>
                  <a:p>
                    <a:fld id="{4302F4C6-79A8-4FDF-B41D-178B086591E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D-64BF-49BD-9C09-0240880F0B55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3DA851A1-3E5E-4A4D-8F94-14BDBAE56B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64BF-49BD-9C09-0240880F0B55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33A4726A-5704-4913-8D3C-7BC168FC7B0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64BF-49BD-9C09-0240880F0B55}"/>
                </c:ext>
              </c:extLst>
            </c:dLbl>
            <c:dLbl>
              <c:idx val="32"/>
              <c:layout>
                <c:manualLayout>
                  <c:x val="-1.3547360291513592E-2"/>
                  <c:y val="-6.460728815995137E-2"/>
                </c:manualLayout>
              </c:layout>
              <c:tx>
                <c:rich>
                  <a:bodyPr/>
                  <a:lstStyle/>
                  <a:p>
                    <a:fld id="{A88636C2-744F-455C-AEE1-78F34C10016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0-64BF-49BD-9C09-0240880F0B55}"/>
                </c:ext>
              </c:extLst>
            </c:dLbl>
            <c:dLbl>
              <c:idx val="33"/>
              <c:layout>
                <c:manualLayout>
                  <c:x val="-1.3547360291513592E-2"/>
                  <c:y val="-2.9073279671978116E-2"/>
                </c:manualLayout>
              </c:layout>
              <c:tx>
                <c:rich>
                  <a:bodyPr/>
                  <a:lstStyle/>
                  <a:p>
                    <a:fld id="{CCB84C4B-F986-4AD8-8C8D-9F66B671396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64BF-49BD-9C09-0240880F0B55}"/>
                </c:ext>
              </c:extLst>
            </c:dLbl>
            <c:dLbl>
              <c:idx val="34"/>
              <c:layout>
                <c:manualLayout>
                  <c:x val="-6.7736801457567962E-3"/>
                  <c:y val="-1.1844532666938982E-16"/>
                </c:manualLayout>
              </c:layout>
              <c:tx>
                <c:rich>
                  <a:bodyPr/>
                  <a:lstStyle/>
                  <a:p>
                    <a:fld id="{02BC2E54-73C2-4F47-884D-641788FA8CC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2-64BF-49BD-9C09-0240880F0B55}"/>
                </c:ext>
              </c:extLst>
            </c:dLbl>
            <c:dLbl>
              <c:idx val="35"/>
              <c:layout/>
              <c:tx>
                <c:rich>
                  <a:bodyPr/>
                  <a:lstStyle/>
                  <a:p>
                    <a:fld id="{7EA33EDE-FA9A-4087-9AB3-564BFF2E686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64BF-49BD-9C09-0240880F0B55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64BF-49BD-9C09-0240880F0B5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0"/>
              </c:ext>
            </c:extLst>
          </c:dLbls>
          <c:xVal>
            <c:numRef>
              <c:f>'5c'!$E$5:$E$41</c:f>
              <c:numCache>
                <c:formatCode>General</c:formatCode>
                <c:ptCount val="37"/>
                <c:pt idx="0">
                  <c:v>5.6114534276242676</c:v>
                </c:pt>
                <c:pt idx="1">
                  <c:v>5.5617251810877102</c:v>
                </c:pt>
                <c:pt idx="2">
                  <c:v>8.1144746285678799</c:v>
                </c:pt>
                <c:pt idx="3">
                  <c:v>11.034043165156422</c:v>
                </c:pt>
                <c:pt idx="4">
                  <c:v>0</c:v>
                </c:pt>
                <c:pt idx="5">
                  <c:v>6.8332879650114267</c:v>
                </c:pt>
                <c:pt idx="6">
                  <c:v>3.7483135461602224</c:v>
                </c:pt>
                <c:pt idx="7">
                  <c:v>4.2578160676730477</c:v>
                </c:pt>
                <c:pt idx="8">
                  <c:v>4.1716627992681961</c:v>
                </c:pt>
                <c:pt idx="9">
                  <c:v>3.2634233310804093</c:v>
                </c:pt>
                <c:pt idx="10">
                  <c:v>5.4947315136048456</c:v>
                </c:pt>
                <c:pt idx="11">
                  <c:v>6.9468555057753205</c:v>
                </c:pt>
                <c:pt idx="12">
                  <c:v>6.5657166953684891</c:v>
                </c:pt>
                <c:pt idx="13">
                  <c:v>7.1532420617567753</c:v>
                </c:pt>
                <c:pt idx="14">
                  <c:v>7.0497463066209818</c:v>
                </c:pt>
                <c:pt idx="15">
                  <c:v>3.0706608177471741</c:v>
                </c:pt>
                <c:pt idx="16">
                  <c:v>11.225217036844182</c:v>
                </c:pt>
                <c:pt idx="17">
                  <c:v>20.046928902141119</c:v>
                </c:pt>
                <c:pt idx="18">
                  <c:v>0</c:v>
                </c:pt>
                <c:pt idx="19">
                  <c:v>3.7867794236740706</c:v>
                </c:pt>
                <c:pt idx="20">
                  <c:v>6.9888648248920351</c:v>
                </c:pt>
                <c:pt idx="21">
                  <c:v>6.326577276924632</c:v>
                </c:pt>
                <c:pt idx="22">
                  <c:v>8.659214100461071</c:v>
                </c:pt>
                <c:pt idx="23">
                  <c:v>8.2574862392542379</c:v>
                </c:pt>
                <c:pt idx="24">
                  <c:v>8.3562079115043453</c:v>
                </c:pt>
                <c:pt idx="25">
                  <c:v>3.4031733803877402</c:v>
                </c:pt>
                <c:pt idx="26">
                  <c:v>2.7435815672400081</c:v>
                </c:pt>
                <c:pt idx="27">
                  <c:v>2.5305761502367021</c:v>
                </c:pt>
                <c:pt idx="28">
                  <c:v>4.6515906086428069</c:v>
                </c:pt>
                <c:pt idx="29">
                  <c:v>5.5004579679325385</c:v>
                </c:pt>
                <c:pt idx="30">
                  <c:v>102.46001515725284</c:v>
                </c:pt>
                <c:pt idx="31">
                  <c:v>27.940899918864545</c:v>
                </c:pt>
                <c:pt idx="32">
                  <c:v>0</c:v>
                </c:pt>
                <c:pt idx="33">
                  <c:v>0</c:v>
                </c:pt>
                <c:pt idx="34">
                  <c:v>1.3534671496393778</c:v>
                </c:pt>
                <c:pt idx="35">
                  <c:v>4.7057537005410284</c:v>
                </c:pt>
                <c:pt idx="36">
                  <c:v>0</c:v>
                </c:pt>
              </c:numCache>
            </c:numRef>
          </c:xVal>
          <c:yVal>
            <c:numRef>
              <c:f>'5c'!$F$5:$F$41</c:f>
              <c:numCache>
                <c:formatCode>General</c:formatCode>
                <c:ptCount val="37"/>
                <c:pt idx="0">
                  <c:v>2.3115957068068909</c:v>
                </c:pt>
                <c:pt idx="1">
                  <c:v>5.9310212159006266</c:v>
                </c:pt>
                <c:pt idx="2">
                  <c:v>2.8579249749565649</c:v>
                </c:pt>
                <c:pt idx="3">
                  <c:v>3.8638929407848592</c:v>
                </c:pt>
                <c:pt idx="4">
                  <c:v>0</c:v>
                </c:pt>
                <c:pt idx="5">
                  <c:v>3.6267933860511889</c:v>
                </c:pt>
                <c:pt idx="6">
                  <c:v>0.83321901625836392</c:v>
                </c:pt>
                <c:pt idx="7">
                  <c:v>3.6352725768729974</c:v>
                </c:pt>
                <c:pt idx="8">
                  <c:v>0.36991082595399921</c:v>
                </c:pt>
                <c:pt idx="9">
                  <c:v>5.8625233493744187</c:v>
                </c:pt>
                <c:pt idx="10">
                  <c:v>5.1984741450020646</c:v>
                </c:pt>
                <c:pt idx="11">
                  <c:v>3.1626165094968255</c:v>
                </c:pt>
                <c:pt idx="12">
                  <c:v>2.2247984912753904</c:v>
                </c:pt>
                <c:pt idx="13">
                  <c:v>3.4161171143477196</c:v>
                </c:pt>
                <c:pt idx="14">
                  <c:v>2.0674141299851367</c:v>
                </c:pt>
                <c:pt idx="15">
                  <c:v>3.0851128207634049</c:v>
                </c:pt>
                <c:pt idx="16">
                  <c:v>11.275986374528021</c:v>
                </c:pt>
                <c:pt idx="17">
                  <c:v>3.1014962797960837</c:v>
                </c:pt>
                <c:pt idx="18">
                  <c:v>0</c:v>
                </c:pt>
                <c:pt idx="19">
                  <c:v>1.7721488959934306</c:v>
                </c:pt>
                <c:pt idx="20">
                  <c:v>2.944261026175151</c:v>
                </c:pt>
                <c:pt idx="21">
                  <c:v>2.3140545471536766</c:v>
                </c:pt>
                <c:pt idx="22">
                  <c:v>7.2007867891181574</c:v>
                </c:pt>
                <c:pt idx="23">
                  <c:v>2.8771407918959691</c:v>
                </c:pt>
                <c:pt idx="24">
                  <c:v>1.6894961578801493</c:v>
                </c:pt>
                <c:pt idx="25">
                  <c:v>2.5823951577650814</c:v>
                </c:pt>
                <c:pt idx="26">
                  <c:v>0.92972196791997153</c:v>
                </c:pt>
                <c:pt idx="27">
                  <c:v>2.5483256891227186</c:v>
                </c:pt>
                <c:pt idx="28">
                  <c:v>0.83836063841036934</c:v>
                </c:pt>
                <c:pt idx="29">
                  <c:v>3.7988072913508639</c:v>
                </c:pt>
                <c:pt idx="30">
                  <c:v>0.310496025732104</c:v>
                </c:pt>
                <c:pt idx="31">
                  <c:v>0.50609251834316404</c:v>
                </c:pt>
                <c:pt idx="32">
                  <c:v>0</c:v>
                </c:pt>
                <c:pt idx="33">
                  <c:v>0</c:v>
                </c:pt>
                <c:pt idx="34">
                  <c:v>5.7069372761710167E-2</c:v>
                </c:pt>
                <c:pt idx="35">
                  <c:v>3.7585134099974811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'5c'!$B$5:$B$40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64BF-49BD-9C09-0240880F0B55}"/>
            </c:ext>
          </c:extLst>
        </c:ser>
        <c:ser>
          <c:idx val="1"/>
          <c:order val="1"/>
          <c:tx>
            <c:strRef>
              <c:f>'5c'!$G$4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'5c'!$E$5:$E$41</c:f>
              <c:numCache>
                <c:formatCode>General</c:formatCode>
                <c:ptCount val="37"/>
                <c:pt idx="0">
                  <c:v>5.6114534276242676</c:v>
                </c:pt>
                <c:pt idx="1">
                  <c:v>5.5617251810877102</c:v>
                </c:pt>
                <c:pt idx="2">
                  <c:v>8.1144746285678799</c:v>
                </c:pt>
                <c:pt idx="3">
                  <c:v>11.034043165156422</c:v>
                </c:pt>
                <c:pt idx="4">
                  <c:v>0</c:v>
                </c:pt>
                <c:pt idx="5">
                  <c:v>6.8332879650114267</c:v>
                </c:pt>
                <c:pt idx="6">
                  <c:v>3.7483135461602224</c:v>
                </c:pt>
                <c:pt idx="7">
                  <c:v>4.2578160676730477</c:v>
                </c:pt>
                <c:pt idx="8">
                  <c:v>4.1716627992681961</c:v>
                </c:pt>
                <c:pt idx="9">
                  <c:v>3.2634233310804093</c:v>
                </c:pt>
                <c:pt idx="10">
                  <c:v>5.4947315136048456</c:v>
                </c:pt>
                <c:pt idx="11">
                  <c:v>6.9468555057753205</c:v>
                </c:pt>
                <c:pt idx="12">
                  <c:v>6.5657166953684891</c:v>
                </c:pt>
                <c:pt idx="13">
                  <c:v>7.1532420617567753</c:v>
                </c:pt>
                <c:pt idx="14">
                  <c:v>7.0497463066209818</c:v>
                </c:pt>
                <c:pt idx="15">
                  <c:v>3.0706608177471741</c:v>
                </c:pt>
                <c:pt idx="16">
                  <c:v>11.225217036844182</c:v>
                </c:pt>
                <c:pt idx="17">
                  <c:v>20.046928902141119</c:v>
                </c:pt>
                <c:pt idx="18">
                  <c:v>0</c:v>
                </c:pt>
                <c:pt idx="19">
                  <c:v>3.7867794236740706</c:v>
                </c:pt>
                <c:pt idx="20">
                  <c:v>6.9888648248920351</c:v>
                </c:pt>
                <c:pt idx="21">
                  <c:v>6.326577276924632</c:v>
                </c:pt>
                <c:pt idx="22">
                  <c:v>8.659214100461071</c:v>
                </c:pt>
                <c:pt idx="23">
                  <c:v>8.2574862392542379</c:v>
                </c:pt>
                <c:pt idx="24">
                  <c:v>8.3562079115043453</c:v>
                </c:pt>
                <c:pt idx="25">
                  <c:v>3.4031733803877402</c:v>
                </c:pt>
                <c:pt idx="26">
                  <c:v>2.7435815672400081</c:v>
                </c:pt>
                <c:pt idx="27">
                  <c:v>2.5305761502367021</c:v>
                </c:pt>
                <c:pt idx="28">
                  <c:v>4.6515906086428069</c:v>
                </c:pt>
                <c:pt idx="29">
                  <c:v>5.5004579679325385</c:v>
                </c:pt>
                <c:pt idx="30">
                  <c:v>102.46001515725284</c:v>
                </c:pt>
                <c:pt idx="31">
                  <c:v>27.940899918864545</c:v>
                </c:pt>
                <c:pt idx="32">
                  <c:v>0</c:v>
                </c:pt>
                <c:pt idx="33">
                  <c:v>0</c:v>
                </c:pt>
                <c:pt idx="34">
                  <c:v>1.3534671496393778</c:v>
                </c:pt>
                <c:pt idx="35">
                  <c:v>4.7057537005410284</c:v>
                </c:pt>
                <c:pt idx="36">
                  <c:v>0</c:v>
                </c:pt>
              </c:numCache>
            </c:numRef>
          </c:xVal>
          <c:yVal>
            <c:numRef>
              <c:f>'5c'!$G$5:$G$41</c:f>
              <c:numCache>
                <c:formatCode>General</c:formatCode>
                <c:ptCount val="37"/>
                <c:pt idx="0">
                  <c:v>5.6114534276242676</c:v>
                </c:pt>
                <c:pt idx="1">
                  <c:v>5.5617251810877102</c:v>
                </c:pt>
                <c:pt idx="2">
                  <c:v>8.1144746285678799</c:v>
                </c:pt>
                <c:pt idx="3">
                  <c:v>11.034043165156422</c:v>
                </c:pt>
                <c:pt idx="4">
                  <c:v>0</c:v>
                </c:pt>
                <c:pt idx="5">
                  <c:v>6.8332879650114267</c:v>
                </c:pt>
                <c:pt idx="6">
                  <c:v>3.7483135461602224</c:v>
                </c:pt>
                <c:pt idx="7">
                  <c:v>4.2578160676730477</c:v>
                </c:pt>
                <c:pt idx="8">
                  <c:v>4.1716627992681961</c:v>
                </c:pt>
                <c:pt idx="9">
                  <c:v>3.2634233310804093</c:v>
                </c:pt>
                <c:pt idx="10">
                  <c:v>5.4947315136048456</c:v>
                </c:pt>
                <c:pt idx="11">
                  <c:v>6.9468555057753205</c:v>
                </c:pt>
                <c:pt idx="12">
                  <c:v>6.5657166953684891</c:v>
                </c:pt>
                <c:pt idx="13">
                  <c:v>7.1532420617567753</c:v>
                </c:pt>
                <c:pt idx="14">
                  <c:v>7.0497463066209818</c:v>
                </c:pt>
                <c:pt idx="15">
                  <c:v>3.0706608177471741</c:v>
                </c:pt>
                <c:pt idx="16">
                  <c:v>11.225217036844182</c:v>
                </c:pt>
                <c:pt idx="17">
                  <c:v>20.046928902141119</c:v>
                </c:pt>
                <c:pt idx="18">
                  <c:v>0</c:v>
                </c:pt>
                <c:pt idx="19">
                  <c:v>3.7867794236740706</c:v>
                </c:pt>
                <c:pt idx="20">
                  <c:v>6.9888648248920351</c:v>
                </c:pt>
                <c:pt idx="21">
                  <c:v>6.326577276924632</c:v>
                </c:pt>
                <c:pt idx="22">
                  <c:v>8.659214100461071</c:v>
                </c:pt>
                <c:pt idx="23">
                  <c:v>8.2574862392542379</c:v>
                </c:pt>
                <c:pt idx="24">
                  <c:v>8.3562079115043453</c:v>
                </c:pt>
                <c:pt idx="25">
                  <c:v>3.4031733803877402</c:v>
                </c:pt>
                <c:pt idx="26">
                  <c:v>2.7435815672400081</c:v>
                </c:pt>
                <c:pt idx="27">
                  <c:v>2.5305761502367021</c:v>
                </c:pt>
                <c:pt idx="28">
                  <c:v>4.6515906086428069</c:v>
                </c:pt>
                <c:pt idx="29">
                  <c:v>5.5004579679325385</c:v>
                </c:pt>
                <c:pt idx="30">
                  <c:v>102.46001515725284</c:v>
                </c:pt>
                <c:pt idx="31">
                  <c:v>27.940899918864545</c:v>
                </c:pt>
                <c:pt idx="32">
                  <c:v>0</c:v>
                </c:pt>
                <c:pt idx="33">
                  <c:v>0</c:v>
                </c:pt>
                <c:pt idx="34">
                  <c:v>1.3534671496393778</c:v>
                </c:pt>
                <c:pt idx="35">
                  <c:v>4.7057537005410284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64BF-49BD-9C09-0240880F0B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3655936"/>
        <c:axId val="173731840"/>
      </c:scatterChart>
      <c:valAx>
        <c:axId val="173655936"/>
        <c:scaling>
          <c:orientation val="minMax"/>
          <c:max val="1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3731840"/>
        <c:crosses val="autoZero"/>
        <c:crossBetween val="midCat"/>
        <c:majorUnit val="5"/>
        <c:minorUnit val="1"/>
      </c:valAx>
      <c:valAx>
        <c:axId val="173731840"/>
        <c:scaling>
          <c:orientation val="minMax"/>
          <c:max val="1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3655936"/>
        <c:crosses val="autoZero"/>
        <c:crossBetween val="midCat"/>
        <c:majorUnit val="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'5d'!$B$5:$B$40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'5d'!$H$5:$H$40</c:f>
              <c:numCache>
                <c:formatCode>0%</c:formatCode>
                <c:ptCount val="36"/>
                <c:pt idx="0">
                  <c:v>0.24498000824107016</c:v>
                </c:pt>
                <c:pt idx="1">
                  <c:v>0.20077412612141451</c:v>
                </c:pt>
                <c:pt idx="2">
                  <c:v>0.6424383781029408</c:v>
                </c:pt>
                <c:pt idx="3">
                  <c:v>0.36584535086184333</c:v>
                </c:pt>
                <c:pt idx="4">
                  <c:v>0</c:v>
                </c:pt>
                <c:pt idx="5">
                  <c:v>0.5100469992369836</c:v>
                </c:pt>
                <c:pt idx="6">
                  <c:v>0.12255976711590456</c:v>
                </c:pt>
                <c:pt idx="7">
                  <c:v>1.1060502151239788</c:v>
                </c:pt>
                <c:pt idx="8">
                  <c:v>0.19284888617570364</c:v>
                </c:pt>
                <c:pt idx="9">
                  <c:v>0.27773301747053336</c:v>
                </c:pt>
                <c:pt idx="10">
                  <c:v>0.29197684608596886</c:v>
                </c:pt>
                <c:pt idx="11">
                  <c:v>0.27602266077926874</c:v>
                </c:pt>
                <c:pt idx="12">
                  <c:v>0.41106191912475476</c:v>
                </c:pt>
                <c:pt idx="13">
                  <c:v>0.41384555646765048</c:v>
                </c:pt>
                <c:pt idx="14">
                  <c:v>8.5519017755096724E-2</c:v>
                </c:pt>
                <c:pt idx="15">
                  <c:v>0.92865303811284527</c:v>
                </c:pt>
                <c:pt idx="16">
                  <c:v>1.5973424145372961</c:v>
                </c:pt>
                <c:pt idx="17">
                  <c:v>5.3466927639912676E-2</c:v>
                </c:pt>
                <c:pt idx="18">
                  <c:v>0</c:v>
                </c:pt>
                <c:pt idx="19">
                  <c:v>0.42523698224869211</c:v>
                </c:pt>
                <c:pt idx="20">
                  <c:v>0.60962024673051129</c:v>
                </c:pt>
                <c:pt idx="21">
                  <c:v>0.18646080320395436</c:v>
                </c:pt>
                <c:pt idx="22">
                  <c:v>0.72770264624330472</c:v>
                </c:pt>
                <c:pt idx="23">
                  <c:v>0.37236845434775168</c:v>
                </c:pt>
                <c:pt idx="24">
                  <c:v>0.16055869129262496</c:v>
                </c:pt>
                <c:pt idx="25">
                  <c:v>0.19219603050558501</c:v>
                </c:pt>
                <c:pt idx="26">
                  <c:v>0.1706874214808996</c:v>
                </c:pt>
                <c:pt idx="27">
                  <c:v>0.72726846982386162</c:v>
                </c:pt>
                <c:pt idx="28">
                  <c:v>5.1191187898225817E-4</c:v>
                </c:pt>
                <c:pt idx="29">
                  <c:v>0.32689271600795294</c:v>
                </c:pt>
                <c:pt idx="30">
                  <c:v>3.6400339531678788E-3</c:v>
                </c:pt>
                <c:pt idx="31">
                  <c:v>1.6681650058822484E-2</c:v>
                </c:pt>
                <c:pt idx="32">
                  <c:v>0</c:v>
                </c:pt>
                <c:pt idx="33">
                  <c:v>0</c:v>
                </c:pt>
                <c:pt idx="34">
                  <c:v>8.4027172339048328E-2</c:v>
                </c:pt>
                <c:pt idx="35">
                  <c:v>0.38807050699645562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E6-4BF1-9407-D6EE2D9634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3819776"/>
        <c:axId val="173821312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'5d'!$B$5:$B$40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'5d'!$I$5:$I$40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5E6-4BF1-9407-D6EE2D9634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3819776"/>
        <c:axId val="173821312"/>
      </c:lineChart>
      <c:catAx>
        <c:axId val="1738197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3821312"/>
        <c:crosses val="autoZero"/>
        <c:auto val="1"/>
        <c:lblAlgn val="ctr"/>
        <c:lblOffset val="100"/>
        <c:noMultiLvlLbl val="0"/>
      </c:catAx>
      <c:valAx>
        <c:axId val="173821312"/>
        <c:scaling>
          <c:orientation val="minMax"/>
          <c:max val="1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38197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'5d'!$F$4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9739B1D0-01E2-439B-81B1-6801065DF07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28AD-47F1-A806-F888089852B5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CEDE2327-5490-4AB6-9FF8-5541A033CED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28AD-47F1-A806-F888089852B5}"/>
                </c:ext>
              </c:extLst>
            </c:dLbl>
            <c:dLbl>
              <c:idx val="2"/>
              <c:layout>
                <c:manualLayout>
                  <c:x val="-1.5645761652924601E-2"/>
                  <c:y val="9.5894482845583287E-3"/>
                </c:manualLayout>
              </c:layout>
              <c:tx>
                <c:rich>
                  <a:bodyPr/>
                  <a:lstStyle/>
                  <a:p>
                    <a:fld id="{38556B6F-986E-4E10-8E3B-15FC237BC0A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28AD-47F1-A806-F888089852B5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4FE28770-CFBB-4A19-BCCB-40416ECC856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28AD-47F1-A806-F888089852B5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73AFA520-30BB-4791-BEAB-70E5488ECB5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133C-488B-8289-52FF25013468}"/>
                </c:ext>
              </c:extLst>
            </c:dLbl>
            <c:dLbl>
              <c:idx val="5"/>
              <c:layout>
                <c:manualLayout>
                  <c:x val="-4.6937284958773723E-2"/>
                  <c:y val="0"/>
                </c:manualLayout>
              </c:layout>
              <c:tx>
                <c:rich>
                  <a:bodyPr/>
                  <a:lstStyle/>
                  <a:p>
                    <a:fld id="{C44959E4-E90D-45C0-9685-DCD70E8BC56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28AD-47F1-A806-F888089852B5}"/>
                </c:ext>
              </c:extLst>
            </c:dLbl>
            <c:dLbl>
              <c:idx val="6"/>
              <c:layout>
                <c:manualLayout>
                  <c:x val="-1.3410652845363909E-2"/>
                  <c:y val="9.5894482845583287E-3"/>
                </c:manualLayout>
              </c:layout>
              <c:tx>
                <c:rich>
                  <a:bodyPr/>
                  <a:lstStyle/>
                  <a:p>
                    <a:fld id="{85D89980-2EFF-41A4-A2AB-3AD20518AA6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28AD-47F1-A806-F888089852B5}"/>
                </c:ext>
              </c:extLst>
            </c:dLbl>
            <c:dLbl>
              <c:idx val="7"/>
              <c:layout>
                <c:manualLayout>
                  <c:x val="-8.9404352302426063E-3"/>
                  <c:y val="-1.598241380759741E-2"/>
                </c:manualLayout>
              </c:layout>
              <c:tx>
                <c:rich>
                  <a:bodyPr/>
                  <a:lstStyle/>
                  <a:p>
                    <a:fld id="{6FA28C62-D2ED-4A16-81E4-6B72DA8DB1B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28AD-47F1-A806-F888089852B5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7A170B66-261A-4D81-9CD2-9693C795074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28AD-47F1-A806-F888089852B5}"/>
                </c:ext>
              </c:extLst>
            </c:dLbl>
            <c:dLbl>
              <c:idx val="9"/>
              <c:layout>
                <c:manualLayout>
                  <c:x val="-1.3410652845363991E-2"/>
                  <c:y val="0"/>
                </c:manualLayout>
              </c:layout>
              <c:tx>
                <c:rich>
                  <a:bodyPr/>
                  <a:lstStyle/>
                  <a:p>
                    <a:fld id="{F9FB1CD7-86B4-4B49-A7A6-B59B5ED8319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28AD-47F1-A806-F888089852B5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D77D6A1E-3F93-4A5B-9D39-5049C72798E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28AD-47F1-A806-F888089852B5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36A37601-B497-43B9-8F9D-454443940CF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28AD-47F1-A806-F888089852B5}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fld id="{8AB7F3C9-ACB0-47B3-8504-D947EB42334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28AD-47F1-A806-F888089852B5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B4AD3AA4-97D2-48A1-A715-00FE90611A4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28AD-47F1-A806-F888089852B5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92DDDCC8-855A-4D55-962E-BC6829F1A01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28AD-47F1-A806-F888089852B5}"/>
                </c:ext>
              </c:extLst>
            </c:dLbl>
            <c:dLbl>
              <c:idx val="15"/>
              <c:layout>
                <c:manualLayout>
                  <c:x val="-4.4751195684998094E-2"/>
                  <c:y val="-2.2375379330636373E-2"/>
                </c:manualLayout>
              </c:layout>
              <c:tx>
                <c:rich>
                  <a:bodyPr/>
                  <a:lstStyle/>
                  <a:p>
                    <a:fld id="{482CEA6F-19DE-46E6-A58E-8D09034FAB0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28AD-47F1-A806-F888089852B5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48F63F6F-928E-426B-B6FE-026045ED088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28AD-47F1-A806-F888089852B5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46D7F8D8-9B65-4315-B163-4C7E0369CEA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28AD-47F1-A806-F888089852B5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5B87C82E-C6FF-4DBD-9296-E45C63B4F5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133C-488B-8289-52FF25013468}"/>
                </c:ext>
              </c:extLst>
            </c:dLbl>
            <c:dLbl>
              <c:idx val="19"/>
              <c:layout>
                <c:manualLayout>
                  <c:x val="-8.9404352302426479E-3"/>
                  <c:y val="0"/>
                </c:manualLayout>
              </c:layout>
              <c:tx>
                <c:rich>
                  <a:bodyPr/>
                  <a:lstStyle/>
                  <a:p>
                    <a:fld id="{E951B911-FAC0-4D6B-9DB1-921A634D976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28AD-47F1-A806-F888089852B5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96597F2C-67AF-4BEA-A622-BCA4EB598B4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28AD-47F1-A806-F888089852B5}"/>
                </c:ext>
              </c:extLst>
            </c:dLbl>
            <c:dLbl>
              <c:idx val="21"/>
              <c:layout>
                <c:manualLayout>
                  <c:x val="-1.7880870460485296E-2"/>
                  <c:y val="1.9178896569116893E-2"/>
                </c:manualLayout>
              </c:layout>
              <c:tx>
                <c:rich>
                  <a:bodyPr/>
                  <a:lstStyle/>
                  <a:p>
                    <a:fld id="{303D6565-C66F-4B50-825F-8624D28E404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28AD-47F1-A806-F888089852B5}"/>
                </c:ext>
              </c:extLst>
            </c:dLbl>
            <c:dLbl>
              <c:idx val="22"/>
              <c:layout>
                <c:manualLayout>
                  <c:x val="-1.3410652845363909E-2"/>
                  <c:y val="-1.9178896569117008E-2"/>
                </c:manualLayout>
              </c:layout>
              <c:tx>
                <c:rich>
                  <a:bodyPr/>
                  <a:lstStyle/>
                  <a:p>
                    <a:fld id="{A2A94FC0-1A12-4324-81D4-A968FA32E5A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6-28AD-47F1-A806-F888089852B5}"/>
                </c:ext>
              </c:extLst>
            </c:dLbl>
            <c:dLbl>
              <c:idx val="23"/>
              <c:layout>
                <c:manualLayout>
                  <c:x val="-1.7880870460485296E-2"/>
                  <c:y val="-1.9178896569117008E-2"/>
                </c:manualLayout>
              </c:layout>
              <c:tx>
                <c:rich>
                  <a:bodyPr/>
                  <a:lstStyle/>
                  <a:p>
                    <a:fld id="{C3F27993-A1F3-4F05-A93E-642FB5B9A3C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28AD-47F1-A806-F888089852B5}"/>
                </c:ext>
              </c:extLst>
            </c:dLbl>
            <c:dLbl>
              <c:idx val="24"/>
              <c:layout>
                <c:manualLayout>
                  <c:x val="-3.1291523305849119E-2"/>
                  <c:y val="1.278593104607781E-2"/>
                </c:manualLayout>
              </c:layout>
              <c:tx>
                <c:rich>
                  <a:bodyPr/>
                  <a:lstStyle/>
                  <a:p>
                    <a:fld id="{D1C618A7-955C-4F02-BB12-198403FC87E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28AD-47F1-A806-F888089852B5}"/>
                </c:ext>
              </c:extLst>
            </c:dLbl>
            <c:dLbl>
              <c:idx val="25"/>
              <c:layout>
                <c:manualLayout>
                  <c:x val="-3.3526632113409817E-2"/>
                  <c:y val="-1.9178896569116893E-2"/>
                </c:manualLayout>
              </c:layout>
              <c:tx>
                <c:rich>
                  <a:bodyPr/>
                  <a:lstStyle/>
                  <a:p>
                    <a:fld id="{EFD12964-C547-4C3F-B969-72DED1D04A5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28AD-47F1-A806-F888089852B5}"/>
                </c:ext>
              </c:extLst>
            </c:dLbl>
            <c:dLbl>
              <c:idx val="26"/>
              <c:layout>
                <c:manualLayout>
                  <c:x val="-2.9056414498288469E-2"/>
                  <c:y val="3.51613103767143E-2"/>
                </c:manualLayout>
              </c:layout>
              <c:tx>
                <c:rich>
                  <a:bodyPr/>
                  <a:lstStyle/>
                  <a:p>
                    <a:fld id="{B8F51AB9-8803-4683-AEE7-9E9A88A2364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28AD-47F1-A806-F888089852B5}"/>
                </c:ext>
              </c:extLst>
            </c:dLbl>
            <c:dLbl>
              <c:idx val="27"/>
              <c:layout>
                <c:manualLayout>
                  <c:x val="-4.9172393766334331E-2"/>
                  <c:y val="-6.3929655230390812E-3"/>
                </c:manualLayout>
              </c:layout>
              <c:tx>
                <c:rich>
                  <a:bodyPr/>
                  <a:lstStyle/>
                  <a:p>
                    <a:fld id="{3581EB0C-3F68-4FC3-A793-2C11BCA41D8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28AD-47F1-A806-F888089852B5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81407649-732F-4571-AB73-5957EB2ECF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28AD-47F1-A806-F888089852B5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65E30E64-90C2-4247-B143-50F8B02493C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28AD-47F1-A806-F888089852B5}"/>
                </c:ext>
              </c:extLst>
            </c:dLbl>
            <c:dLbl>
              <c:idx val="30"/>
              <c:layout>
                <c:manualLayout>
                  <c:x val="-8.9404352302426063E-3"/>
                  <c:y val="-1.1720301398316215E-16"/>
                </c:manualLayout>
              </c:layout>
              <c:tx>
                <c:rich>
                  <a:bodyPr/>
                  <a:lstStyle/>
                  <a:p>
                    <a:fld id="{17DD799E-E6DF-43CF-9A3E-6D7B1FCF694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28AD-47F1-A806-F888089852B5}"/>
                </c:ext>
              </c:extLst>
            </c:dLbl>
            <c:dLbl>
              <c:idx val="31"/>
              <c:layout>
                <c:manualLayout>
                  <c:x val="-7.607703266449678E-2"/>
                  <c:y val="2.2375379330636373E-2"/>
                </c:manualLayout>
              </c:layout>
              <c:tx>
                <c:rich>
                  <a:bodyPr/>
                  <a:lstStyle/>
                  <a:p>
                    <a:fld id="{83B21B36-B4A5-4D18-9222-DCDCCF6B59F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28AD-47F1-A806-F888089852B5}"/>
                </c:ext>
              </c:extLst>
            </c:dLbl>
            <c:dLbl>
              <c:idx val="32"/>
              <c:layout>
                <c:manualLayout>
                  <c:x val="-1.1187863535167776E-2"/>
                  <c:y val="-5.753668970735068E-2"/>
                </c:manualLayout>
              </c:layout>
              <c:tx>
                <c:rich>
                  <a:bodyPr/>
                  <a:lstStyle/>
                  <a:p>
                    <a:fld id="{9D8CE6B1-033C-46B4-9513-E1377F754F9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0-28AD-47F1-A806-F888089852B5}"/>
                </c:ext>
              </c:extLst>
            </c:dLbl>
            <c:dLbl>
              <c:idx val="33"/>
              <c:layout>
                <c:manualLayout>
                  <c:x val="-1.1187863535167776E-2"/>
                  <c:y val="-2.2375379330636373E-2"/>
                </c:manualLayout>
              </c:layout>
              <c:tx>
                <c:rich>
                  <a:bodyPr/>
                  <a:lstStyle/>
                  <a:p>
                    <a:fld id="{5839662A-A7EC-4D6B-A5D3-D96D89F31E2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28AD-47F1-A806-F888089852B5}"/>
                </c:ext>
              </c:extLst>
            </c:dLbl>
            <c:dLbl>
              <c:idx val="34"/>
              <c:layout>
                <c:manualLayout>
                  <c:x val="-3.1291523305849119E-2"/>
                  <c:y val="-2.5571862092155975E-2"/>
                </c:manualLayout>
              </c:layout>
              <c:tx>
                <c:rich>
                  <a:bodyPr/>
                  <a:lstStyle/>
                  <a:p>
                    <a:fld id="{B6B745B4-2393-462B-A7AB-ED6620E1230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2-28AD-47F1-A806-F888089852B5}"/>
                </c:ext>
              </c:extLst>
            </c:dLbl>
            <c:dLbl>
              <c:idx val="35"/>
              <c:layout/>
              <c:tx>
                <c:rich>
                  <a:bodyPr/>
                  <a:lstStyle/>
                  <a:p>
                    <a:fld id="{D5DDC7E0-058D-4364-90F8-C3B1B7F0B6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28AD-47F1-A806-F888089852B5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28AD-47F1-A806-F888089852B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0"/>
              </c:ext>
            </c:extLst>
          </c:dLbls>
          <c:xVal>
            <c:numRef>
              <c:f>'5d'!$E$5:$E$41</c:f>
              <c:numCache>
                <c:formatCode>General</c:formatCode>
                <c:ptCount val="37"/>
                <c:pt idx="0">
                  <c:v>2.916048822837213</c:v>
                </c:pt>
                <c:pt idx="1">
                  <c:v>2.1687278706268889</c:v>
                </c:pt>
                <c:pt idx="2">
                  <c:v>1.3945262005229757</c:v>
                </c:pt>
                <c:pt idx="3">
                  <c:v>2.2665444299189046</c:v>
                </c:pt>
                <c:pt idx="4">
                  <c:v>0</c:v>
                </c:pt>
                <c:pt idx="5">
                  <c:v>1.3743271484814468</c:v>
                </c:pt>
                <c:pt idx="6">
                  <c:v>1.5009575967520272</c:v>
                </c:pt>
                <c:pt idx="7">
                  <c:v>1.6199208145559649</c:v>
                </c:pt>
                <c:pt idx="8">
                  <c:v>1.6586655579080545</c:v>
                </c:pt>
                <c:pt idx="9">
                  <c:v>2.5658398672165048</c:v>
                </c:pt>
                <c:pt idx="10">
                  <c:v>1.806992366614822</c:v>
                </c:pt>
                <c:pt idx="11">
                  <c:v>3.2019785623180388</c:v>
                </c:pt>
                <c:pt idx="12">
                  <c:v>1.2228082261650379</c:v>
                </c:pt>
                <c:pt idx="13">
                  <c:v>6.2442820693504419</c:v>
                </c:pt>
                <c:pt idx="14">
                  <c:v>3.6519250753634971</c:v>
                </c:pt>
                <c:pt idx="15">
                  <c:v>1.1002456156035731</c:v>
                </c:pt>
                <c:pt idx="16">
                  <c:v>1.4382919805440626</c:v>
                </c:pt>
                <c:pt idx="17">
                  <c:v>6.5602540055754677</c:v>
                </c:pt>
                <c:pt idx="18">
                  <c:v>0</c:v>
                </c:pt>
                <c:pt idx="19">
                  <c:v>1.5936146869828904</c:v>
                </c:pt>
                <c:pt idx="20">
                  <c:v>1.5559221932237841</c:v>
                </c:pt>
                <c:pt idx="21">
                  <c:v>2.8106096586888518</c:v>
                </c:pt>
                <c:pt idx="22">
                  <c:v>1.475099158841966</c:v>
                </c:pt>
                <c:pt idx="23">
                  <c:v>1.9657791579397617</c:v>
                </c:pt>
                <c:pt idx="24">
                  <c:v>1.4294071349587489</c:v>
                </c:pt>
                <c:pt idx="25">
                  <c:v>1.4013291280354552</c:v>
                </c:pt>
                <c:pt idx="26">
                  <c:v>1.2427726476042884</c:v>
                </c:pt>
                <c:pt idx="27">
                  <c:v>1.3997492451518494</c:v>
                </c:pt>
                <c:pt idx="28">
                  <c:v>2.5309633134551253</c:v>
                </c:pt>
                <c:pt idx="29">
                  <c:v>2.8544035049147038</c:v>
                </c:pt>
                <c:pt idx="30">
                  <c:v>1.9414913453869178</c:v>
                </c:pt>
                <c:pt idx="31">
                  <c:v>0.66346348896883389</c:v>
                </c:pt>
                <c:pt idx="32">
                  <c:v>0</c:v>
                </c:pt>
                <c:pt idx="33">
                  <c:v>0</c:v>
                </c:pt>
                <c:pt idx="34">
                  <c:v>1.1632770838853117</c:v>
                </c:pt>
                <c:pt idx="35">
                  <c:v>1.8338741121779354</c:v>
                </c:pt>
                <c:pt idx="36">
                  <c:v>0</c:v>
                </c:pt>
              </c:numCache>
            </c:numRef>
          </c:xVal>
          <c:yVal>
            <c:numRef>
              <c:f>'5d'!$F$5:$F$41</c:f>
              <c:numCache>
                <c:formatCode>General</c:formatCode>
                <c:ptCount val="37"/>
                <c:pt idx="0">
                  <c:v>0.71437366465002339</c:v>
                </c:pt>
                <c:pt idx="1">
                  <c:v>0.43542444302026972</c:v>
                </c:pt>
                <c:pt idx="2">
                  <c:v>0.89589715048603691</c:v>
                </c:pt>
                <c:pt idx="3">
                  <c:v>0.82920474220763829</c:v>
                </c:pt>
                <c:pt idx="4">
                  <c:v>0</c:v>
                </c:pt>
                <c:pt idx="5">
                  <c:v>0.70097143805288231</c:v>
                </c:pt>
                <c:pt idx="6">
                  <c:v>0.18395701350877625</c:v>
                </c:pt>
                <c:pt idx="7">
                  <c:v>1.7917137654234359</c:v>
                </c:pt>
                <c:pt idx="8">
                  <c:v>0.31987180538057036</c:v>
                </c:pt>
                <c:pt idx="9">
                  <c:v>0.71261844866823254</c:v>
                </c:pt>
                <c:pt idx="10">
                  <c:v>0.52759993210561651</c:v>
                </c:pt>
                <c:pt idx="11">
                  <c:v>0.88381864252920261</c:v>
                </c:pt>
                <c:pt idx="12">
                  <c:v>0.50264989616893763</c:v>
                </c:pt>
                <c:pt idx="13">
                  <c:v>2.5841683877313057</c:v>
                </c:pt>
                <c:pt idx="14">
                  <c:v>0.31230904536029386</c:v>
                </c:pt>
                <c:pt idx="15">
                  <c:v>1.0217464336005959</c:v>
                </c:pt>
                <c:pt idx="16">
                  <c:v>2.2974447850118827</c:v>
                </c:pt>
                <c:pt idx="17">
                  <c:v>0.35075662621555082</c:v>
                </c:pt>
                <c:pt idx="18">
                  <c:v>0</c:v>
                </c:pt>
                <c:pt idx="19">
                  <c:v>0.6776639003597984</c:v>
                </c:pt>
                <c:pt idx="20">
                  <c:v>0.94852167132656151</c:v>
                </c:pt>
                <c:pt idx="21">
                  <c:v>0.52406853445191537</c:v>
                </c:pt>
                <c:pt idx="22">
                  <c:v>1.0734335613605714</c:v>
                </c:pt>
                <c:pt idx="23">
                  <c:v>0.73199414663105389</c:v>
                </c:pt>
                <c:pt idx="24">
                  <c:v>0.22950373891331727</c:v>
                </c:pt>
                <c:pt idx="25">
                  <c:v>0.26932989584026718</c:v>
                </c:pt>
                <c:pt idx="26">
                  <c:v>0.21212565870656669</c:v>
                </c:pt>
                <c:pt idx="27">
                  <c:v>1.0179934916586908</c:v>
                </c:pt>
                <c:pt idx="28">
                  <c:v>1.2956301854259752E-3</c:v>
                </c:pt>
                <c:pt idx="29">
                  <c:v>0.93308371430418779</c:v>
                </c:pt>
                <c:pt idx="30">
                  <c:v>7.0670944169899663E-3</c:v>
                </c:pt>
                <c:pt idx="31">
                  <c:v>1.1067665749783519E-2</c:v>
                </c:pt>
                <c:pt idx="32">
                  <c:v>0</c:v>
                </c:pt>
                <c:pt idx="33">
                  <c:v>0</c:v>
                </c:pt>
                <c:pt idx="34">
                  <c:v>9.7746884005696671E-2</c:v>
                </c:pt>
                <c:pt idx="35">
                  <c:v>0.71167245648056632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'5d'!$B$5:$B$40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28AD-47F1-A806-F888089852B5}"/>
            </c:ext>
          </c:extLst>
        </c:ser>
        <c:ser>
          <c:idx val="1"/>
          <c:order val="1"/>
          <c:tx>
            <c:strRef>
              <c:f>'5d'!$G$4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'5d'!$E$5:$E$41</c:f>
              <c:numCache>
                <c:formatCode>General</c:formatCode>
                <c:ptCount val="37"/>
                <c:pt idx="0">
                  <c:v>2.916048822837213</c:v>
                </c:pt>
                <c:pt idx="1">
                  <c:v>2.1687278706268889</c:v>
                </c:pt>
                <c:pt idx="2">
                  <c:v>1.3945262005229757</c:v>
                </c:pt>
                <c:pt idx="3">
                  <c:v>2.2665444299189046</c:v>
                </c:pt>
                <c:pt idx="4">
                  <c:v>0</c:v>
                </c:pt>
                <c:pt idx="5">
                  <c:v>1.3743271484814468</c:v>
                </c:pt>
                <c:pt idx="6">
                  <c:v>1.5009575967520272</c:v>
                </c:pt>
                <c:pt idx="7">
                  <c:v>1.6199208145559649</c:v>
                </c:pt>
                <c:pt idx="8">
                  <c:v>1.6586655579080545</c:v>
                </c:pt>
                <c:pt idx="9">
                  <c:v>2.5658398672165048</c:v>
                </c:pt>
                <c:pt idx="10">
                  <c:v>1.806992366614822</c:v>
                </c:pt>
                <c:pt idx="11">
                  <c:v>3.2019785623180388</c:v>
                </c:pt>
                <c:pt idx="12">
                  <c:v>1.2228082261650379</c:v>
                </c:pt>
                <c:pt idx="13">
                  <c:v>6.2442820693504419</c:v>
                </c:pt>
                <c:pt idx="14">
                  <c:v>3.6519250753634971</c:v>
                </c:pt>
                <c:pt idx="15">
                  <c:v>1.1002456156035731</c:v>
                </c:pt>
                <c:pt idx="16">
                  <c:v>1.4382919805440626</c:v>
                </c:pt>
                <c:pt idx="17">
                  <c:v>6.5602540055754677</c:v>
                </c:pt>
                <c:pt idx="18">
                  <c:v>0</c:v>
                </c:pt>
                <c:pt idx="19">
                  <c:v>1.5936146869828904</c:v>
                </c:pt>
                <c:pt idx="20">
                  <c:v>1.5559221932237841</c:v>
                </c:pt>
                <c:pt idx="21">
                  <c:v>2.8106096586888518</c:v>
                </c:pt>
                <c:pt idx="22">
                  <c:v>1.475099158841966</c:v>
                </c:pt>
                <c:pt idx="23">
                  <c:v>1.9657791579397617</c:v>
                </c:pt>
                <c:pt idx="24">
                  <c:v>1.4294071349587489</c:v>
                </c:pt>
                <c:pt idx="25">
                  <c:v>1.4013291280354552</c:v>
                </c:pt>
                <c:pt idx="26">
                  <c:v>1.2427726476042884</c:v>
                </c:pt>
                <c:pt idx="27">
                  <c:v>1.3997492451518494</c:v>
                </c:pt>
                <c:pt idx="28">
                  <c:v>2.5309633134551253</c:v>
                </c:pt>
                <c:pt idx="29">
                  <c:v>2.8544035049147038</c:v>
                </c:pt>
                <c:pt idx="30">
                  <c:v>1.9414913453869178</c:v>
                </c:pt>
                <c:pt idx="31">
                  <c:v>0.66346348896883389</c:v>
                </c:pt>
                <c:pt idx="32">
                  <c:v>0</c:v>
                </c:pt>
                <c:pt idx="33">
                  <c:v>0</c:v>
                </c:pt>
                <c:pt idx="34">
                  <c:v>1.1632770838853117</c:v>
                </c:pt>
                <c:pt idx="35">
                  <c:v>1.8338741121779354</c:v>
                </c:pt>
                <c:pt idx="36">
                  <c:v>0</c:v>
                </c:pt>
              </c:numCache>
            </c:numRef>
          </c:xVal>
          <c:yVal>
            <c:numRef>
              <c:f>'5d'!$G$5:$G$41</c:f>
              <c:numCache>
                <c:formatCode>General</c:formatCode>
                <c:ptCount val="37"/>
                <c:pt idx="0">
                  <c:v>2.916048822837213</c:v>
                </c:pt>
                <c:pt idx="1">
                  <c:v>2.1687278706268889</c:v>
                </c:pt>
                <c:pt idx="2">
                  <c:v>1.3945262005229757</c:v>
                </c:pt>
                <c:pt idx="3">
                  <c:v>2.2665444299189046</c:v>
                </c:pt>
                <c:pt idx="4">
                  <c:v>0</c:v>
                </c:pt>
                <c:pt idx="5">
                  <c:v>1.3743271484814468</c:v>
                </c:pt>
                <c:pt idx="6">
                  <c:v>1.5009575967520272</c:v>
                </c:pt>
                <c:pt idx="7">
                  <c:v>1.6199208145559649</c:v>
                </c:pt>
                <c:pt idx="8">
                  <c:v>1.6586655579080545</c:v>
                </c:pt>
                <c:pt idx="9">
                  <c:v>2.5658398672165048</c:v>
                </c:pt>
                <c:pt idx="10">
                  <c:v>1.806992366614822</c:v>
                </c:pt>
                <c:pt idx="11">
                  <c:v>3.2019785623180388</c:v>
                </c:pt>
                <c:pt idx="12">
                  <c:v>1.2228082261650379</c:v>
                </c:pt>
                <c:pt idx="13">
                  <c:v>6.2442820693504419</c:v>
                </c:pt>
                <c:pt idx="14">
                  <c:v>3.6519250753634971</c:v>
                </c:pt>
                <c:pt idx="15">
                  <c:v>1.1002456156035731</c:v>
                </c:pt>
                <c:pt idx="16">
                  <c:v>1.4382919805440626</c:v>
                </c:pt>
                <c:pt idx="17">
                  <c:v>6.5602540055754677</c:v>
                </c:pt>
                <c:pt idx="18">
                  <c:v>0</c:v>
                </c:pt>
                <c:pt idx="19">
                  <c:v>1.5936146869828904</c:v>
                </c:pt>
                <c:pt idx="20">
                  <c:v>1.5559221932237841</c:v>
                </c:pt>
                <c:pt idx="21">
                  <c:v>2.8106096586888518</c:v>
                </c:pt>
                <c:pt idx="22">
                  <c:v>1.475099158841966</c:v>
                </c:pt>
                <c:pt idx="23">
                  <c:v>1.9657791579397617</c:v>
                </c:pt>
                <c:pt idx="24">
                  <c:v>1.4294071349587489</c:v>
                </c:pt>
                <c:pt idx="25">
                  <c:v>1.4013291280354552</c:v>
                </c:pt>
                <c:pt idx="26">
                  <c:v>1.2427726476042884</c:v>
                </c:pt>
                <c:pt idx="27">
                  <c:v>1.3997492451518494</c:v>
                </c:pt>
                <c:pt idx="28">
                  <c:v>2.5309633134551253</c:v>
                </c:pt>
                <c:pt idx="29">
                  <c:v>2.8544035049147038</c:v>
                </c:pt>
                <c:pt idx="30">
                  <c:v>1.9414913453869178</c:v>
                </c:pt>
                <c:pt idx="31">
                  <c:v>0.66346348896883389</c:v>
                </c:pt>
                <c:pt idx="32">
                  <c:v>0</c:v>
                </c:pt>
                <c:pt idx="33">
                  <c:v>0</c:v>
                </c:pt>
                <c:pt idx="34">
                  <c:v>1.1632770838853117</c:v>
                </c:pt>
                <c:pt idx="35">
                  <c:v>1.8338741121779354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28AD-47F1-A806-F888089852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4272896"/>
        <c:axId val="174274816"/>
      </c:scatterChart>
      <c:valAx>
        <c:axId val="174272896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4274816"/>
        <c:crosses val="autoZero"/>
        <c:crossBetween val="midCat"/>
      </c:valAx>
      <c:valAx>
        <c:axId val="17427481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42728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'5d'!$F$4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9B6C9ACC-2366-4EA1-91A7-C7C1A7A1E48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BCF1-4F1C-9394-BA913467EDE1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88C6D285-1C26-47BA-90CC-071B702BAC9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BCF1-4F1C-9394-BA913467EDE1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F8E95797-2702-44F0-8F7C-3FBD9597362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BCF1-4F1C-9394-BA913467EDE1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8FD3812A-6937-4B37-953A-975F79F311F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BCF1-4F1C-9394-BA913467EDE1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C043BA65-FBEA-44BC-9192-223E11F24E6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BCF1-4F1C-9394-BA913467EDE1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20411C19-5BF0-4D51-BBB4-F018A71C1E5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BCF1-4F1C-9394-BA913467EDE1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3E2C6514-1A40-4F03-8B84-B3CBB5E8E8E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BCF1-4F1C-9394-BA913467EDE1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BB5E95C4-F25A-44D5-B3DD-D46933B230E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BCF1-4F1C-9394-BA913467EDE1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003ED6F2-A523-4912-8FA0-47AB3A9F799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BCF1-4F1C-9394-BA913467EDE1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A5AAC280-3A40-4C63-8DD0-6CE8A52F3D1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BCF1-4F1C-9394-BA913467EDE1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7083333C-B9EF-4191-9553-14ADB086C4C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BCF1-4F1C-9394-BA913467EDE1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5F0996B4-1028-4C0B-90E5-4198C5E2CE0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BCF1-4F1C-9394-BA913467EDE1}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fld id="{27F4E0D1-F52F-4E15-ACCD-96EEAEFA0FD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BCF1-4F1C-9394-BA913467EDE1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D18D6B61-B545-4FC4-964D-B4F53B2E1F8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BCF1-4F1C-9394-BA913467EDE1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51AD0695-C9E4-4B64-849B-874B82089B2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BCF1-4F1C-9394-BA913467EDE1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12B3102D-8543-4F93-9B5E-47A5C930ED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BCF1-4F1C-9394-BA913467EDE1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D5F7E8B6-A1CB-4216-9B94-49918D80EAB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BCF1-4F1C-9394-BA913467EDE1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3A7F9BD7-5A44-4390-B2C5-CE736908C0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BCF1-4F1C-9394-BA913467EDE1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91822A31-3D05-41C4-B627-8529931666E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BCF1-4F1C-9394-BA913467EDE1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1B0F4764-0A8B-45CD-B3EC-7FD8B9F78A0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BCF1-4F1C-9394-BA913467EDE1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ABABB861-BC3C-4FB9-A67C-8DE013D24A5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BCF1-4F1C-9394-BA913467EDE1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4412796F-0F84-471E-931C-1CD8CA9A515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BCF1-4F1C-9394-BA913467EDE1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CE8B8F41-EDB8-4B80-A4C8-E715D87FFE6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BCF1-4F1C-9394-BA913467EDE1}"/>
                </c:ext>
              </c:extLst>
            </c:dLbl>
            <c:dLbl>
              <c:idx val="23"/>
              <c:layout/>
              <c:tx>
                <c:rich>
                  <a:bodyPr/>
                  <a:lstStyle/>
                  <a:p>
                    <a:fld id="{730FD7F9-7BFB-4E97-9F87-3D7D896BC78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BCF1-4F1C-9394-BA913467EDE1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DED84978-9820-4CEE-A534-18303C321FC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BCF1-4F1C-9394-BA913467EDE1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34EFB0D5-2810-4F83-AD92-67A1993B18C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BCF1-4F1C-9394-BA913467EDE1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0500D77B-FBDF-4FE9-8865-4CECCD351B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BCF1-4F1C-9394-BA913467EDE1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705B68D5-9F3A-44E7-9918-272255C6136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BCF1-4F1C-9394-BA913467EDE1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00899011-B409-4010-BA65-E5AC31B7317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BCF1-4F1C-9394-BA913467EDE1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35572730-FA9A-4394-8440-0A04577674B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BCF1-4F1C-9394-BA913467EDE1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08FEAED0-1835-4073-BC18-80C923CA8E9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BCF1-4F1C-9394-BA913467EDE1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C25674CF-1454-433A-AD31-F3CC8BA2818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BCF1-4F1C-9394-BA913467EDE1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C086D160-A0D2-4C46-A9D7-B65460CC96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BCF1-4F1C-9394-BA913467EDE1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133DD667-4C69-44A2-96AB-7084AD57D4D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BCF1-4F1C-9394-BA913467EDE1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12B7ADFA-54BB-41EA-8F13-4C96387C28A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BCF1-4F1C-9394-BA913467EDE1}"/>
                </c:ext>
              </c:extLst>
            </c:dLbl>
            <c:dLbl>
              <c:idx val="35"/>
              <c:layout/>
              <c:tx>
                <c:rich>
                  <a:bodyPr/>
                  <a:lstStyle/>
                  <a:p>
                    <a:fld id="{121705DD-B0DF-4BDB-961D-E62610F584E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BCF1-4F1C-9394-BA913467EDE1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BCF1-4F1C-9394-BA913467EDE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0"/>
              </c:ext>
            </c:extLst>
          </c:dLbls>
          <c:xVal>
            <c:numRef>
              <c:f>'5d'!$E$5:$E$41</c:f>
              <c:numCache>
                <c:formatCode>General</c:formatCode>
                <c:ptCount val="37"/>
                <c:pt idx="0">
                  <c:v>2.916048822837213</c:v>
                </c:pt>
                <c:pt idx="1">
                  <c:v>2.1687278706268889</c:v>
                </c:pt>
                <c:pt idx="2">
                  <c:v>1.3945262005229757</c:v>
                </c:pt>
                <c:pt idx="3">
                  <c:v>2.2665444299189046</c:v>
                </c:pt>
                <c:pt idx="4">
                  <c:v>0</c:v>
                </c:pt>
                <c:pt idx="5">
                  <c:v>1.3743271484814468</c:v>
                </c:pt>
                <c:pt idx="6">
                  <c:v>1.5009575967520272</c:v>
                </c:pt>
                <c:pt idx="7">
                  <c:v>1.6199208145559649</c:v>
                </c:pt>
                <c:pt idx="8">
                  <c:v>1.6586655579080545</c:v>
                </c:pt>
                <c:pt idx="9">
                  <c:v>2.5658398672165048</c:v>
                </c:pt>
                <c:pt idx="10">
                  <c:v>1.806992366614822</c:v>
                </c:pt>
                <c:pt idx="11">
                  <c:v>3.2019785623180388</c:v>
                </c:pt>
                <c:pt idx="12">
                  <c:v>1.2228082261650379</c:v>
                </c:pt>
                <c:pt idx="13">
                  <c:v>6.2442820693504419</c:v>
                </c:pt>
                <c:pt idx="14">
                  <c:v>3.6519250753634971</c:v>
                </c:pt>
                <c:pt idx="15">
                  <c:v>1.1002456156035731</c:v>
                </c:pt>
                <c:pt idx="16">
                  <c:v>1.4382919805440626</c:v>
                </c:pt>
                <c:pt idx="17">
                  <c:v>6.5602540055754677</c:v>
                </c:pt>
                <c:pt idx="18">
                  <c:v>0</c:v>
                </c:pt>
                <c:pt idx="19">
                  <c:v>1.5936146869828904</c:v>
                </c:pt>
                <c:pt idx="20">
                  <c:v>1.5559221932237841</c:v>
                </c:pt>
                <c:pt idx="21">
                  <c:v>2.8106096586888518</c:v>
                </c:pt>
                <c:pt idx="22">
                  <c:v>1.475099158841966</c:v>
                </c:pt>
                <c:pt idx="23">
                  <c:v>1.9657791579397617</c:v>
                </c:pt>
                <c:pt idx="24">
                  <c:v>1.4294071349587489</c:v>
                </c:pt>
                <c:pt idx="25">
                  <c:v>1.4013291280354552</c:v>
                </c:pt>
                <c:pt idx="26">
                  <c:v>1.2427726476042884</c:v>
                </c:pt>
                <c:pt idx="27">
                  <c:v>1.3997492451518494</c:v>
                </c:pt>
                <c:pt idx="28">
                  <c:v>2.5309633134551253</c:v>
                </c:pt>
                <c:pt idx="29">
                  <c:v>2.8544035049147038</c:v>
                </c:pt>
                <c:pt idx="30">
                  <c:v>1.9414913453869178</c:v>
                </c:pt>
                <c:pt idx="31">
                  <c:v>0.66346348896883389</c:v>
                </c:pt>
                <c:pt idx="32">
                  <c:v>0</c:v>
                </c:pt>
                <c:pt idx="33">
                  <c:v>0</c:v>
                </c:pt>
                <c:pt idx="34">
                  <c:v>1.1632770838853117</c:v>
                </c:pt>
                <c:pt idx="35">
                  <c:v>1.8338741121779354</c:v>
                </c:pt>
                <c:pt idx="36">
                  <c:v>0</c:v>
                </c:pt>
              </c:numCache>
            </c:numRef>
          </c:xVal>
          <c:yVal>
            <c:numRef>
              <c:f>'5d'!$F$5:$F$41</c:f>
              <c:numCache>
                <c:formatCode>General</c:formatCode>
                <c:ptCount val="37"/>
                <c:pt idx="0">
                  <c:v>0.71437366465002339</c:v>
                </c:pt>
                <c:pt idx="1">
                  <c:v>0.43542444302026972</c:v>
                </c:pt>
                <c:pt idx="2">
                  <c:v>0.89589715048603691</c:v>
                </c:pt>
                <c:pt idx="3">
                  <c:v>0.82920474220763829</c:v>
                </c:pt>
                <c:pt idx="4">
                  <c:v>0</c:v>
                </c:pt>
                <c:pt idx="5">
                  <c:v>0.70097143805288231</c:v>
                </c:pt>
                <c:pt idx="6">
                  <c:v>0.18395701350877625</c:v>
                </c:pt>
                <c:pt idx="7">
                  <c:v>1.7917137654234359</c:v>
                </c:pt>
                <c:pt idx="8">
                  <c:v>0.31987180538057036</c:v>
                </c:pt>
                <c:pt idx="9">
                  <c:v>0.71261844866823254</c:v>
                </c:pt>
                <c:pt idx="10">
                  <c:v>0.52759993210561651</c:v>
                </c:pt>
                <c:pt idx="11">
                  <c:v>0.88381864252920261</c:v>
                </c:pt>
                <c:pt idx="12">
                  <c:v>0.50264989616893763</c:v>
                </c:pt>
                <c:pt idx="13">
                  <c:v>2.5841683877313057</c:v>
                </c:pt>
                <c:pt idx="14">
                  <c:v>0.31230904536029386</c:v>
                </c:pt>
                <c:pt idx="15">
                  <c:v>1.0217464336005959</c:v>
                </c:pt>
                <c:pt idx="16">
                  <c:v>2.2974447850118827</c:v>
                </c:pt>
                <c:pt idx="17">
                  <c:v>0.35075662621555082</c:v>
                </c:pt>
                <c:pt idx="18">
                  <c:v>0</c:v>
                </c:pt>
                <c:pt idx="19">
                  <c:v>0.6776639003597984</c:v>
                </c:pt>
                <c:pt idx="20">
                  <c:v>0.94852167132656151</c:v>
                </c:pt>
                <c:pt idx="21">
                  <c:v>0.52406853445191537</c:v>
                </c:pt>
                <c:pt idx="22">
                  <c:v>1.0734335613605714</c:v>
                </c:pt>
                <c:pt idx="23">
                  <c:v>0.73199414663105389</c:v>
                </c:pt>
                <c:pt idx="24">
                  <c:v>0.22950373891331727</c:v>
                </c:pt>
                <c:pt idx="25">
                  <c:v>0.26932989584026718</c:v>
                </c:pt>
                <c:pt idx="26">
                  <c:v>0.21212565870656669</c:v>
                </c:pt>
                <c:pt idx="27">
                  <c:v>1.0179934916586908</c:v>
                </c:pt>
                <c:pt idx="28">
                  <c:v>1.2956301854259752E-3</c:v>
                </c:pt>
                <c:pt idx="29">
                  <c:v>0.93308371430418779</c:v>
                </c:pt>
                <c:pt idx="30">
                  <c:v>7.0670944169899663E-3</c:v>
                </c:pt>
                <c:pt idx="31">
                  <c:v>1.1067665749783519E-2</c:v>
                </c:pt>
                <c:pt idx="32">
                  <c:v>0</c:v>
                </c:pt>
                <c:pt idx="33">
                  <c:v>0</c:v>
                </c:pt>
                <c:pt idx="34">
                  <c:v>9.7746884005696671E-2</c:v>
                </c:pt>
                <c:pt idx="35">
                  <c:v>0.71167245648056632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'5d'!$B$5:$B$40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BCF1-4F1C-9394-BA913467EDE1}"/>
            </c:ext>
          </c:extLst>
        </c:ser>
        <c:ser>
          <c:idx val="1"/>
          <c:order val="1"/>
          <c:tx>
            <c:strRef>
              <c:f>'5d'!$G$4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'5d'!$E$5:$E$41</c:f>
              <c:numCache>
                <c:formatCode>General</c:formatCode>
                <c:ptCount val="37"/>
                <c:pt idx="0">
                  <c:v>2.916048822837213</c:v>
                </c:pt>
                <c:pt idx="1">
                  <c:v>2.1687278706268889</c:v>
                </c:pt>
                <c:pt idx="2">
                  <c:v>1.3945262005229757</c:v>
                </c:pt>
                <c:pt idx="3">
                  <c:v>2.2665444299189046</c:v>
                </c:pt>
                <c:pt idx="4">
                  <c:v>0</c:v>
                </c:pt>
                <c:pt idx="5">
                  <c:v>1.3743271484814468</c:v>
                </c:pt>
                <c:pt idx="6">
                  <c:v>1.5009575967520272</c:v>
                </c:pt>
                <c:pt idx="7">
                  <c:v>1.6199208145559649</c:v>
                </c:pt>
                <c:pt idx="8">
                  <c:v>1.6586655579080545</c:v>
                </c:pt>
                <c:pt idx="9">
                  <c:v>2.5658398672165048</c:v>
                </c:pt>
                <c:pt idx="10">
                  <c:v>1.806992366614822</c:v>
                </c:pt>
                <c:pt idx="11">
                  <c:v>3.2019785623180388</c:v>
                </c:pt>
                <c:pt idx="12">
                  <c:v>1.2228082261650379</c:v>
                </c:pt>
                <c:pt idx="13">
                  <c:v>6.2442820693504419</c:v>
                </c:pt>
                <c:pt idx="14">
                  <c:v>3.6519250753634971</c:v>
                </c:pt>
                <c:pt idx="15">
                  <c:v>1.1002456156035731</c:v>
                </c:pt>
                <c:pt idx="16">
                  <c:v>1.4382919805440626</c:v>
                </c:pt>
                <c:pt idx="17">
                  <c:v>6.5602540055754677</c:v>
                </c:pt>
                <c:pt idx="18">
                  <c:v>0</c:v>
                </c:pt>
                <c:pt idx="19">
                  <c:v>1.5936146869828904</c:v>
                </c:pt>
                <c:pt idx="20">
                  <c:v>1.5559221932237841</c:v>
                </c:pt>
                <c:pt idx="21">
                  <c:v>2.8106096586888518</c:v>
                </c:pt>
                <c:pt idx="22">
                  <c:v>1.475099158841966</c:v>
                </c:pt>
                <c:pt idx="23">
                  <c:v>1.9657791579397617</c:v>
                </c:pt>
                <c:pt idx="24">
                  <c:v>1.4294071349587489</c:v>
                </c:pt>
                <c:pt idx="25">
                  <c:v>1.4013291280354552</c:v>
                </c:pt>
                <c:pt idx="26">
                  <c:v>1.2427726476042884</c:v>
                </c:pt>
                <c:pt idx="27">
                  <c:v>1.3997492451518494</c:v>
                </c:pt>
                <c:pt idx="28">
                  <c:v>2.5309633134551253</c:v>
                </c:pt>
                <c:pt idx="29">
                  <c:v>2.8544035049147038</c:v>
                </c:pt>
                <c:pt idx="30">
                  <c:v>1.9414913453869178</c:v>
                </c:pt>
                <c:pt idx="31">
                  <c:v>0.66346348896883389</c:v>
                </c:pt>
                <c:pt idx="32">
                  <c:v>0</c:v>
                </c:pt>
                <c:pt idx="33">
                  <c:v>0</c:v>
                </c:pt>
                <c:pt idx="34">
                  <c:v>1.1632770838853117</c:v>
                </c:pt>
                <c:pt idx="35">
                  <c:v>1.8338741121779354</c:v>
                </c:pt>
                <c:pt idx="36">
                  <c:v>0</c:v>
                </c:pt>
              </c:numCache>
            </c:numRef>
          </c:xVal>
          <c:yVal>
            <c:numRef>
              <c:f>'5d'!$G$5:$G$41</c:f>
              <c:numCache>
                <c:formatCode>General</c:formatCode>
                <c:ptCount val="37"/>
                <c:pt idx="0">
                  <c:v>2.916048822837213</c:v>
                </c:pt>
                <c:pt idx="1">
                  <c:v>2.1687278706268889</c:v>
                </c:pt>
                <c:pt idx="2">
                  <c:v>1.3945262005229757</c:v>
                </c:pt>
                <c:pt idx="3">
                  <c:v>2.2665444299189046</c:v>
                </c:pt>
                <c:pt idx="4">
                  <c:v>0</c:v>
                </c:pt>
                <c:pt idx="5">
                  <c:v>1.3743271484814468</c:v>
                </c:pt>
                <c:pt idx="6">
                  <c:v>1.5009575967520272</c:v>
                </c:pt>
                <c:pt idx="7">
                  <c:v>1.6199208145559649</c:v>
                </c:pt>
                <c:pt idx="8">
                  <c:v>1.6586655579080545</c:v>
                </c:pt>
                <c:pt idx="9">
                  <c:v>2.5658398672165048</c:v>
                </c:pt>
                <c:pt idx="10">
                  <c:v>1.806992366614822</c:v>
                </c:pt>
                <c:pt idx="11">
                  <c:v>3.2019785623180388</c:v>
                </c:pt>
                <c:pt idx="12">
                  <c:v>1.2228082261650379</c:v>
                </c:pt>
                <c:pt idx="13">
                  <c:v>6.2442820693504419</c:v>
                </c:pt>
                <c:pt idx="14">
                  <c:v>3.6519250753634971</c:v>
                </c:pt>
                <c:pt idx="15">
                  <c:v>1.1002456156035731</c:v>
                </c:pt>
                <c:pt idx="16">
                  <c:v>1.4382919805440626</c:v>
                </c:pt>
                <c:pt idx="17">
                  <c:v>6.5602540055754677</c:v>
                </c:pt>
                <c:pt idx="18">
                  <c:v>0</c:v>
                </c:pt>
                <c:pt idx="19">
                  <c:v>1.5936146869828904</c:v>
                </c:pt>
                <c:pt idx="20">
                  <c:v>1.5559221932237841</c:v>
                </c:pt>
                <c:pt idx="21">
                  <c:v>2.8106096586888518</c:v>
                </c:pt>
                <c:pt idx="22">
                  <c:v>1.475099158841966</c:v>
                </c:pt>
                <c:pt idx="23">
                  <c:v>1.9657791579397617</c:v>
                </c:pt>
                <c:pt idx="24">
                  <c:v>1.4294071349587489</c:v>
                </c:pt>
                <c:pt idx="25">
                  <c:v>1.4013291280354552</c:v>
                </c:pt>
                <c:pt idx="26">
                  <c:v>1.2427726476042884</c:v>
                </c:pt>
                <c:pt idx="27">
                  <c:v>1.3997492451518494</c:v>
                </c:pt>
                <c:pt idx="28">
                  <c:v>2.5309633134551253</c:v>
                </c:pt>
                <c:pt idx="29">
                  <c:v>2.8544035049147038</c:v>
                </c:pt>
                <c:pt idx="30">
                  <c:v>1.9414913453869178</c:v>
                </c:pt>
                <c:pt idx="31">
                  <c:v>0.66346348896883389</c:v>
                </c:pt>
                <c:pt idx="32">
                  <c:v>0</c:v>
                </c:pt>
                <c:pt idx="33">
                  <c:v>0</c:v>
                </c:pt>
                <c:pt idx="34">
                  <c:v>1.1632770838853117</c:v>
                </c:pt>
                <c:pt idx="35">
                  <c:v>1.8338741121779354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BCF1-4F1C-9394-BA913467ED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4027136"/>
        <c:axId val="174029056"/>
      </c:scatterChart>
      <c:valAx>
        <c:axId val="174027136"/>
        <c:scaling>
          <c:orientation val="minMax"/>
          <c:max val="1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4029056"/>
        <c:crosses val="autoZero"/>
        <c:crossBetween val="midCat"/>
      </c:valAx>
      <c:valAx>
        <c:axId val="174029056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40271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'6c'!$B$5:$B$40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'6c'!$H$5:$H$40</c:f>
              <c:numCache>
                <c:formatCode>0%</c:formatCode>
                <c:ptCount val="36"/>
                <c:pt idx="0">
                  <c:v>0.43693242088609946</c:v>
                </c:pt>
                <c:pt idx="1">
                  <c:v>1.1830425009555172</c:v>
                </c:pt>
                <c:pt idx="2">
                  <c:v>0.41003796986886709</c:v>
                </c:pt>
                <c:pt idx="3">
                  <c:v>0.3966195702328027</c:v>
                </c:pt>
                <c:pt idx="4">
                  <c:v>0</c:v>
                </c:pt>
                <c:pt idx="5">
                  <c:v>0.59368945886290014</c:v>
                </c:pt>
                <c:pt idx="6">
                  <c:v>0.2682338607699199</c:v>
                </c:pt>
                <c:pt idx="7">
                  <c:v>1.0655207170262562</c:v>
                </c:pt>
                <c:pt idx="8">
                  <c:v>0.13552888916707867</c:v>
                </c:pt>
                <c:pt idx="9">
                  <c:v>2.2254203750237114</c:v>
                </c:pt>
                <c:pt idx="10">
                  <c:v>1.0775004817511391</c:v>
                </c:pt>
                <c:pt idx="11">
                  <c:v>0.58886562552718624</c:v>
                </c:pt>
                <c:pt idx="12">
                  <c:v>0.37356688151474565</c:v>
                </c:pt>
                <c:pt idx="13">
                  <c:v>0.57861029986700729</c:v>
                </c:pt>
                <c:pt idx="14">
                  <c:v>0.31197499052639627</c:v>
                </c:pt>
                <c:pt idx="15">
                  <c:v>1.0699769545973221</c:v>
                </c:pt>
                <c:pt idx="16">
                  <c:v>1.0525720179220708</c:v>
                </c:pt>
                <c:pt idx="17">
                  <c:v>0.16116272726886713</c:v>
                </c:pt>
                <c:pt idx="18">
                  <c:v>0</c:v>
                </c:pt>
                <c:pt idx="19">
                  <c:v>0.50618799907151313</c:v>
                </c:pt>
                <c:pt idx="20">
                  <c:v>0.45707551679460395</c:v>
                </c:pt>
                <c:pt idx="21">
                  <c:v>0.38741374535672279</c:v>
                </c:pt>
                <c:pt idx="22">
                  <c:v>0.92305342152040737</c:v>
                </c:pt>
                <c:pt idx="23">
                  <c:v>0.37550701182740376</c:v>
                </c:pt>
                <c:pt idx="24">
                  <c:v>0.22150694920739097</c:v>
                </c:pt>
                <c:pt idx="25">
                  <c:v>1.1906297469576437</c:v>
                </c:pt>
                <c:pt idx="26">
                  <c:v>0.54709681448515579</c:v>
                </c:pt>
                <c:pt idx="27">
                  <c:v>1.1555289011900534</c:v>
                </c:pt>
                <c:pt idx="28">
                  <c:v>0.26035582880851826</c:v>
                </c:pt>
                <c:pt idx="29">
                  <c:v>0.73106216463323381</c:v>
                </c:pt>
                <c:pt idx="30">
                  <c:v>3.1295563283949271E-3</c:v>
                </c:pt>
                <c:pt idx="31">
                  <c:v>2.0452162510999052E-2</c:v>
                </c:pt>
                <c:pt idx="32">
                  <c:v>0</c:v>
                </c:pt>
                <c:pt idx="33">
                  <c:v>0</c:v>
                </c:pt>
                <c:pt idx="34">
                  <c:v>4.6774618426106876E-2</c:v>
                </c:pt>
                <c:pt idx="35">
                  <c:v>0.91673623568031504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F9-4823-9F52-959E51C272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6086016"/>
        <c:axId val="176091904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'6c'!$B$5:$B$40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'6c'!$I$5:$I$40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2F9-4823-9F52-959E51C272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6086016"/>
        <c:axId val="176091904"/>
      </c:lineChart>
      <c:catAx>
        <c:axId val="1760860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6091904"/>
        <c:crosses val="autoZero"/>
        <c:auto val="1"/>
        <c:lblAlgn val="ctr"/>
        <c:lblOffset val="100"/>
        <c:noMultiLvlLbl val="0"/>
      </c:catAx>
      <c:valAx>
        <c:axId val="176091904"/>
        <c:scaling>
          <c:orientation val="minMax"/>
          <c:max val="2.2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6086016"/>
        <c:crosses val="autoZero"/>
        <c:crossBetween val="between"/>
        <c:majorUnit val="0.2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4D91F272-75C2-4BC5-B3A2-1A99C3F3CED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22B0-4386-A68F-985490D82CC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B0A19325-7AD1-48E5-8196-5D065EF01E3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22B0-4386-A68F-985490D82CC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5ECC99F7-7E23-4919-934E-73E9E92293C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22B0-4386-A68F-985490D82CC6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D4B0F7E4-6731-4161-8B3C-C1C78F4C0EC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22B0-4386-A68F-985490D82CC6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E9D0DCB0-8A4A-48E5-8CDB-B3984BEEA3C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22B0-4386-A68F-985490D82CC6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963E1477-2C5D-457E-BD2D-96A91C2C64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22B0-4386-A68F-985490D82CC6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55EEC22B-8B81-4F04-811F-784D6E3E6E8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22B0-4386-A68F-985490D82CC6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9C5EDD7A-1DAB-47C3-B4B5-9F35243AAE0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22B0-4386-A68F-985490D82CC6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D949D664-6CF6-4650-AF5D-DF9A90C453B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22B0-4386-A68F-985490D82CC6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E96D94E8-D570-49A7-B49F-408B9BFA4BC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22B0-4386-A68F-985490D82CC6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01E56E84-ACFD-42A6-B460-4AC96616E52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22B0-4386-A68F-985490D82CC6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EA72545A-E479-4A8C-A0B3-149A1DC40D2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22B0-4386-A68F-985490D82CC6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0059CC65-ACA8-4784-A5F1-EA132121C04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22B0-4386-A68F-985490D82CC6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2B7721D8-AA32-4A0D-8A82-AEB51303DB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22B0-4386-A68F-985490D82CC6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98DBD4FC-9DCA-4290-82D5-64863015DFC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22B0-4386-A68F-985490D82CC6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D6E6A04B-3299-4D5C-BE70-7576B258BA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22B0-4386-A68F-985490D82CC6}"/>
                </c:ext>
              </c:extLst>
            </c:dLbl>
            <c:dLbl>
              <c:idx val="16"/>
              <c:layout>
                <c:manualLayout>
                  <c:x val="-5.418944116605437E-2"/>
                  <c:y val="9.6910932239927042E-3"/>
                </c:manualLayout>
              </c:layout>
              <c:tx>
                <c:rich>
                  <a:bodyPr/>
                  <a:lstStyle/>
                  <a:p>
                    <a:fld id="{6F8FCAEE-8BCB-4E40-BE03-8D244BD91B6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22B0-4386-A68F-985490D82CC6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37CA00C8-ECAD-4ADD-AB14-BBE4BBCAA4D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22B0-4386-A68F-985490D82CC6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095C5C38-5784-4ED9-A37E-42315678BD0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22B0-4386-A68F-985490D82CC6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85B9C4CD-8723-4CBC-86D7-6F63064C9A5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22B0-4386-A68F-985490D82CC6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589ACF0B-E3DF-4FB5-8904-973EB69784E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22B0-4386-A68F-985490D82CC6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AAA44537-1C8D-4D8F-B2BA-DD17115A1D1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22B0-4386-A68F-985490D82CC6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29A8C960-64E0-451A-A960-EC88E6AF3F5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22B0-4386-A68F-985490D82CC6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6B272AE0-93C7-47F2-8F3F-10355B2F73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22B0-4386-A68F-985490D82CC6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100206A5-2A7D-4F83-966A-8DA8709ECAB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22B0-4386-A68F-985490D82CC6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4E52433C-159A-4696-BF25-83BF86B7BF4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22B0-4386-A68F-985490D82CC6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D84D2F4B-1392-49F4-ABB3-7CD76DA687C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22B0-4386-A68F-985490D82CC6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71AC74CB-005C-4113-9564-4E39B82377D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22B0-4386-A68F-985490D82CC6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10A3B023-BB2E-4FE0-8D52-BCA4DCD9E1B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22B0-4386-A68F-985490D82CC6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79D7161D-ED61-467E-B29D-9083CD1C33F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22B0-4386-A68F-985490D82CC6}"/>
                </c:ext>
              </c:extLst>
            </c:dLbl>
            <c:dLbl>
              <c:idx val="30"/>
              <c:layout>
                <c:manualLayout>
                  <c:x val="-3.8384187492622013E-2"/>
                  <c:y val="-3.2303644079975803E-2"/>
                </c:manualLayout>
              </c:layout>
              <c:tx>
                <c:rich>
                  <a:bodyPr/>
                  <a:lstStyle/>
                  <a:p>
                    <a:fld id="{79468F94-E14A-446F-80CA-4F9C4C702CB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22B0-4386-A68F-985490D82CC6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F374A816-21AB-4E2E-AEA5-7BEA0ACD1CD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22B0-4386-A68F-985490D82CC6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55EA8E7A-1474-4517-832A-760B30D5B0B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22B0-4386-A68F-985490D82CC6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E05C19EC-4A39-4646-94CA-59710371A45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22B0-4386-A68F-985490D82CC6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23655EEE-1164-4588-B292-F75D327F737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22B0-4386-A68F-985490D82CC6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D79AE66A-1F2D-4CC0-BE8F-0E1D59C09F2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22B0-4386-A68F-985490D82CC6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22B0-4386-A68F-985490D82CC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'6c'!$E$5:$E$41</c:f>
              <c:numCache>
                <c:formatCode>General</c:formatCode>
                <c:ptCount val="37"/>
                <c:pt idx="0">
                  <c:v>5.2905108348768719</c:v>
                </c:pt>
                <c:pt idx="1">
                  <c:v>5.0133627584049369</c:v>
                </c:pt>
                <c:pt idx="2">
                  <c:v>6.9699032405963495</c:v>
                </c:pt>
                <c:pt idx="3">
                  <c:v>9.7420632535022929</c:v>
                </c:pt>
                <c:pt idx="4">
                  <c:v>0</c:v>
                </c:pt>
                <c:pt idx="5">
                  <c:v>6.1089064862253499</c:v>
                </c:pt>
                <c:pt idx="6">
                  <c:v>3.1063155630938977</c:v>
                </c:pt>
                <c:pt idx="7">
                  <c:v>3.4117333607727667</c:v>
                </c:pt>
                <c:pt idx="8">
                  <c:v>2.7293872784419921</c:v>
                </c:pt>
                <c:pt idx="9">
                  <c:v>2.6343442412815845</c:v>
                </c:pt>
                <c:pt idx="10">
                  <c:v>4.824567815091438</c:v>
                </c:pt>
                <c:pt idx="11">
                  <c:v>5.3706930280833935</c:v>
                </c:pt>
                <c:pt idx="12">
                  <c:v>5.9555560232059062</c:v>
                </c:pt>
                <c:pt idx="13">
                  <c:v>5.9040032905271627</c:v>
                </c:pt>
                <c:pt idx="14">
                  <c:v>6.6268585391950268</c:v>
                </c:pt>
                <c:pt idx="15">
                  <c:v>2.8833451108528445</c:v>
                </c:pt>
                <c:pt idx="16">
                  <c:v>10.712793217502064</c:v>
                </c:pt>
                <c:pt idx="17">
                  <c:v>19.244501085054672</c:v>
                </c:pt>
                <c:pt idx="18">
                  <c:v>0</c:v>
                </c:pt>
                <c:pt idx="19">
                  <c:v>3.5009697962891955</c:v>
                </c:pt>
                <c:pt idx="20">
                  <c:v>6.4415198758025225</c:v>
                </c:pt>
                <c:pt idx="21">
                  <c:v>5.9730832343672828</c:v>
                </c:pt>
                <c:pt idx="22">
                  <c:v>7.8010509697882728</c:v>
                </c:pt>
                <c:pt idx="23">
                  <c:v>7.6620161575528822</c:v>
                </c:pt>
                <c:pt idx="24">
                  <c:v>7.6272828637006764</c:v>
                </c:pt>
                <c:pt idx="25">
                  <c:v>2.1689321675052602</c:v>
                </c:pt>
                <c:pt idx="26">
                  <c:v>1.6993737548899535</c:v>
                </c:pt>
                <c:pt idx="27">
                  <c:v>2.2053327151733333</c:v>
                </c:pt>
                <c:pt idx="28">
                  <c:v>3.2200571127867912</c:v>
                </c:pt>
                <c:pt idx="29">
                  <c:v>5.1962849058898914</c:v>
                </c:pt>
                <c:pt idx="30">
                  <c:v>99.214071628916741</c:v>
                </c:pt>
                <c:pt idx="31">
                  <c:v>24.745183697371388</c:v>
                </c:pt>
                <c:pt idx="32">
                  <c:v>0</c:v>
                </c:pt>
                <c:pt idx="33">
                  <c:v>0</c:v>
                </c:pt>
                <c:pt idx="34">
                  <c:v>1.2200927486317528</c:v>
                </c:pt>
                <c:pt idx="35">
                  <c:v>4.0998852927508285</c:v>
                </c:pt>
                <c:pt idx="36">
                  <c:v>0</c:v>
                </c:pt>
              </c:numCache>
            </c:numRef>
          </c:xVal>
          <c:yVal>
            <c:numRef>
              <c:f>'6c'!$F$5:$F$41</c:f>
              <c:numCache>
                <c:formatCode>General</c:formatCode>
                <c:ptCount val="37"/>
                <c:pt idx="0">
                  <c:v>2.3115957068068909</c:v>
                </c:pt>
                <c:pt idx="1">
                  <c:v>5.9310212159006266</c:v>
                </c:pt>
                <c:pt idx="2">
                  <c:v>2.8579249749565649</c:v>
                </c:pt>
                <c:pt idx="3">
                  <c:v>3.8638929407848592</c:v>
                </c:pt>
                <c:pt idx="4">
                  <c:v>0</c:v>
                </c:pt>
                <c:pt idx="5">
                  <c:v>3.6267933860511889</c:v>
                </c:pt>
                <c:pt idx="6">
                  <c:v>0.83321901625836392</c:v>
                </c:pt>
                <c:pt idx="7">
                  <c:v>3.6352725768729974</c:v>
                </c:pt>
                <c:pt idx="8">
                  <c:v>0.36991082595399921</c:v>
                </c:pt>
                <c:pt idx="9">
                  <c:v>5.8625233493744187</c:v>
                </c:pt>
                <c:pt idx="10">
                  <c:v>5.1984741450020646</c:v>
                </c:pt>
                <c:pt idx="11">
                  <c:v>3.1626165094968255</c:v>
                </c:pt>
                <c:pt idx="12">
                  <c:v>2.2247984912753904</c:v>
                </c:pt>
                <c:pt idx="13">
                  <c:v>3.4161171143477196</c:v>
                </c:pt>
                <c:pt idx="14">
                  <c:v>2.0674141299851367</c:v>
                </c:pt>
                <c:pt idx="15">
                  <c:v>3.0851128207634049</c:v>
                </c:pt>
                <c:pt idx="16">
                  <c:v>11.275986374528021</c:v>
                </c:pt>
                <c:pt idx="17">
                  <c:v>3.1014962797960837</c:v>
                </c:pt>
                <c:pt idx="18">
                  <c:v>0</c:v>
                </c:pt>
                <c:pt idx="19">
                  <c:v>1.7721488959934306</c:v>
                </c:pt>
                <c:pt idx="20">
                  <c:v>2.944261026175151</c:v>
                </c:pt>
                <c:pt idx="21">
                  <c:v>2.3140545471536766</c:v>
                </c:pt>
                <c:pt idx="22">
                  <c:v>7.2007867891181574</c:v>
                </c:pt>
                <c:pt idx="23">
                  <c:v>2.8771407918959691</c:v>
                </c:pt>
                <c:pt idx="24">
                  <c:v>1.6894961578801493</c:v>
                </c:pt>
                <c:pt idx="25">
                  <c:v>2.5823951577650814</c:v>
                </c:pt>
                <c:pt idx="26">
                  <c:v>0.92972196791997153</c:v>
                </c:pt>
                <c:pt idx="27">
                  <c:v>2.5483256891227186</c:v>
                </c:pt>
                <c:pt idx="28">
                  <c:v>0.83836063841036934</c:v>
                </c:pt>
                <c:pt idx="29">
                  <c:v>3.7988072913508639</c:v>
                </c:pt>
                <c:pt idx="30">
                  <c:v>0.310496025732104</c:v>
                </c:pt>
                <c:pt idx="31">
                  <c:v>0.50609251834316404</c:v>
                </c:pt>
                <c:pt idx="32">
                  <c:v>0</c:v>
                </c:pt>
                <c:pt idx="33">
                  <c:v>0</c:v>
                </c:pt>
                <c:pt idx="34">
                  <c:v>5.7069372761710167E-2</c:v>
                </c:pt>
                <c:pt idx="35">
                  <c:v>3.7585134099974811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22B0-4386-A68F-985490D82CC6}"/>
            </c:ext>
          </c:extLst>
        </c:ser>
        <c:ser>
          <c:idx val="1"/>
          <c:order val="1"/>
          <c:tx>
            <c:strRef>
              <c:f>'6c'!$G$4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'6c'!$E$5:$E$41</c:f>
              <c:numCache>
                <c:formatCode>General</c:formatCode>
                <c:ptCount val="37"/>
                <c:pt idx="0">
                  <c:v>5.2905108348768719</c:v>
                </c:pt>
                <c:pt idx="1">
                  <c:v>5.0133627584049369</c:v>
                </c:pt>
                <c:pt idx="2">
                  <c:v>6.9699032405963495</c:v>
                </c:pt>
                <c:pt idx="3">
                  <c:v>9.7420632535022929</c:v>
                </c:pt>
                <c:pt idx="4">
                  <c:v>0</c:v>
                </c:pt>
                <c:pt idx="5">
                  <c:v>6.1089064862253499</c:v>
                </c:pt>
                <c:pt idx="6">
                  <c:v>3.1063155630938977</c:v>
                </c:pt>
                <c:pt idx="7">
                  <c:v>3.4117333607727667</c:v>
                </c:pt>
                <c:pt idx="8">
                  <c:v>2.7293872784419921</c:v>
                </c:pt>
                <c:pt idx="9">
                  <c:v>2.6343442412815845</c:v>
                </c:pt>
                <c:pt idx="10">
                  <c:v>4.824567815091438</c:v>
                </c:pt>
                <c:pt idx="11">
                  <c:v>5.3706930280833935</c:v>
                </c:pt>
                <c:pt idx="12">
                  <c:v>5.9555560232059062</c:v>
                </c:pt>
                <c:pt idx="13">
                  <c:v>5.9040032905271627</c:v>
                </c:pt>
                <c:pt idx="14">
                  <c:v>6.6268585391950268</c:v>
                </c:pt>
                <c:pt idx="15">
                  <c:v>2.8833451108528445</c:v>
                </c:pt>
                <c:pt idx="16">
                  <c:v>10.712793217502064</c:v>
                </c:pt>
                <c:pt idx="17">
                  <c:v>19.244501085054672</c:v>
                </c:pt>
                <c:pt idx="18">
                  <c:v>0</c:v>
                </c:pt>
                <c:pt idx="19">
                  <c:v>3.5009697962891955</c:v>
                </c:pt>
                <c:pt idx="20">
                  <c:v>6.4415198758025225</c:v>
                </c:pt>
                <c:pt idx="21">
                  <c:v>5.9730832343672828</c:v>
                </c:pt>
                <c:pt idx="22">
                  <c:v>7.8010509697882728</c:v>
                </c:pt>
                <c:pt idx="23">
                  <c:v>7.6620161575528822</c:v>
                </c:pt>
                <c:pt idx="24">
                  <c:v>7.6272828637006764</c:v>
                </c:pt>
                <c:pt idx="25">
                  <c:v>2.1689321675052602</c:v>
                </c:pt>
                <c:pt idx="26">
                  <c:v>1.6993737548899535</c:v>
                </c:pt>
                <c:pt idx="27">
                  <c:v>2.2053327151733333</c:v>
                </c:pt>
                <c:pt idx="28">
                  <c:v>3.2200571127867912</c:v>
                </c:pt>
                <c:pt idx="29">
                  <c:v>5.1962849058898914</c:v>
                </c:pt>
                <c:pt idx="30">
                  <c:v>99.214071628916741</c:v>
                </c:pt>
                <c:pt idx="31">
                  <c:v>24.745183697371388</c:v>
                </c:pt>
                <c:pt idx="32">
                  <c:v>0</c:v>
                </c:pt>
                <c:pt idx="33">
                  <c:v>0</c:v>
                </c:pt>
                <c:pt idx="34">
                  <c:v>1.2200927486317528</c:v>
                </c:pt>
                <c:pt idx="35">
                  <c:v>4.0998852927508285</c:v>
                </c:pt>
                <c:pt idx="36">
                  <c:v>0</c:v>
                </c:pt>
              </c:numCache>
            </c:numRef>
          </c:xVal>
          <c:yVal>
            <c:numRef>
              <c:f>'6c'!$G$5:$G$41</c:f>
              <c:numCache>
                <c:formatCode>General</c:formatCode>
                <c:ptCount val="37"/>
                <c:pt idx="0">
                  <c:v>5.2905108348768719</c:v>
                </c:pt>
                <c:pt idx="1">
                  <c:v>5.0133627584049369</c:v>
                </c:pt>
                <c:pt idx="2">
                  <c:v>6.9699032405963495</c:v>
                </c:pt>
                <c:pt idx="3">
                  <c:v>9.7420632535022929</c:v>
                </c:pt>
                <c:pt idx="4">
                  <c:v>0</c:v>
                </c:pt>
                <c:pt idx="5">
                  <c:v>6.1089064862253499</c:v>
                </c:pt>
                <c:pt idx="6">
                  <c:v>3.1063155630938977</c:v>
                </c:pt>
                <c:pt idx="7">
                  <c:v>3.4117333607727667</c:v>
                </c:pt>
                <c:pt idx="8">
                  <c:v>2.7293872784419921</c:v>
                </c:pt>
                <c:pt idx="9">
                  <c:v>2.6343442412815845</c:v>
                </c:pt>
                <c:pt idx="10">
                  <c:v>4.824567815091438</c:v>
                </c:pt>
                <c:pt idx="11">
                  <c:v>5.3706930280833935</c:v>
                </c:pt>
                <c:pt idx="12">
                  <c:v>5.9555560232059062</c:v>
                </c:pt>
                <c:pt idx="13">
                  <c:v>5.9040032905271627</c:v>
                </c:pt>
                <c:pt idx="14">
                  <c:v>6.6268585391950268</c:v>
                </c:pt>
                <c:pt idx="15">
                  <c:v>2.8833451108528445</c:v>
                </c:pt>
                <c:pt idx="16">
                  <c:v>10.712793217502064</c:v>
                </c:pt>
                <c:pt idx="17">
                  <c:v>19.244501085054672</c:v>
                </c:pt>
                <c:pt idx="18">
                  <c:v>0</c:v>
                </c:pt>
                <c:pt idx="19">
                  <c:v>3.5009697962891955</c:v>
                </c:pt>
                <c:pt idx="20">
                  <c:v>6.4415198758025225</c:v>
                </c:pt>
                <c:pt idx="21">
                  <c:v>5.9730832343672828</c:v>
                </c:pt>
                <c:pt idx="22">
                  <c:v>7.8010509697882728</c:v>
                </c:pt>
                <c:pt idx="23">
                  <c:v>7.6620161575528822</c:v>
                </c:pt>
                <c:pt idx="24">
                  <c:v>7.6272828637006764</c:v>
                </c:pt>
                <c:pt idx="25">
                  <c:v>2.1689321675052602</c:v>
                </c:pt>
                <c:pt idx="26">
                  <c:v>1.6993737548899535</c:v>
                </c:pt>
                <c:pt idx="27">
                  <c:v>2.2053327151733333</c:v>
                </c:pt>
                <c:pt idx="28">
                  <c:v>3.2200571127867912</c:v>
                </c:pt>
                <c:pt idx="29">
                  <c:v>5.1962849058898914</c:v>
                </c:pt>
                <c:pt idx="30">
                  <c:v>99.214071628916741</c:v>
                </c:pt>
                <c:pt idx="31">
                  <c:v>24.745183697371388</c:v>
                </c:pt>
                <c:pt idx="32">
                  <c:v>0</c:v>
                </c:pt>
                <c:pt idx="33">
                  <c:v>0</c:v>
                </c:pt>
                <c:pt idx="34">
                  <c:v>1.2200927486317528</c:v>
                </c:pt>
                <c:pt idx="35">
                  <c:v>4.0998852927508285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22B0-4386-A68F-985490D82C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6643456"/>
        <c:axId val="176383488"/>
      </c:scatterChart>
      <c:valAx>
        <c:axId val="176643456"/>
        <c:scaling>
          <c:orientation val="minMax"/>
          <c:max val="7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6383488"/>
        <c:crosses val="autoZero"/>
        <c:crossBetween val="midCat"/>
      </c:valAx>
      <c:valAx>
        <c:axId val="176383488"/>
        <c:scaling>
          <c:orientation val="minMax"/>
          <c:max val="7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66434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>
                <c:manualLayout>
                  <c:x val="-1.128946690959466E-2"/>
                  <c:y val="3.2303644079975683E-3"/>
                </c:manualLayout>
              </c:layout>
              <c:tx>
                <c:rich>
                  <a:bodyPr/>
                  <a:lstStyle/>
                  <a:p>
                    <a:fld id="{340A698D-074F-47B3-B00F-CC3BE5A02F7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AAA2-4650-A53E-AFF590BBD955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D44D335A-EDAF-444C-8C1A-F3EFFAC44A7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AAA2-4650-A53E-AFF590BBD955}"/>
                </c:ext>
              </c:extLst>
            </c:dLbl>
            <c:dLbl>
              <c:idx val="2"/>
              <c:layout>
                <c:manualLayout>
                  <c:x val="-2.0321040437270389E-2"/>
                  <c:y val="-2.5842915263980547E-2"/>
                </c:manualLayout>
              </c:layout>
              <c:tx>
                <c:rich>
                  <a:bodyPr/>
                  <a:lstStyle/>
                  <a:p>
                    <a:fld id="{F3AA7A75-F684-4340-93CD-C499414A608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AAA2-4650-A53E-AFF590BBD955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8F12C204-636C-49E6-80FF-6B6B726975C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AAA2-4650-A53E-AFF590BBD955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9EC0F04F-DF3B-4482-A244-6260321A9BD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753E-463F-B77C-1CE0A9174698}"/>
                </c:ext>
              </c:extLst>
            </c:dLbl>
            <c:dLbl>
              <c:idx val="5"/>
              <c:layout>
                <c:manualLayout>
                  <c:x val="-9.0315735276757288E-3"/>
                  <c:y val="-1.9382186447985408E-2"/>
                </c:manualLayout>
              </c:layout>
              <c:tx>
                <c:rich>
                  <a:bodyPr/>
                  <a:lstStyle/>
                  <a:p>
                    <a:fld id="{A0761270-61FF-4E32-9BB2-FF62E1A01A2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AAA2-4650-A53E-AFF590BBD955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F04303E7-82BD-4F91-A197-AB91C956F14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AAA2-4650-A53E-AFF590BBD955}"/>
                </c:ext>
              </c:extLst>
            </c:dLbl>
            <c:dLbl>
              <c:idx val="7"/>
              <c:layout>
                <c:manualLayout>
                  <c:x val="-1.8063147055351499E-2"/>
                  <c:y val="-3.2303644079975685E-2"/>
                </c:manualLayout>
              </c:layout>
              <c:tx>
                <c:rich>
                  <a:bodyPr/>
                  <a:lstStyle/>
                  <a:p>
                    <a:fld id="{4000A9F6-CAE5-4A6C-8E39-F0935C190FB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AAA2-4650-A53E-AFF590BBD955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BE199A7E-4BFE-4BC8-AB71-9336CA7AAC3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AAA2-4650-A53E-AFF590BBD955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95BF9418-167D-432D-933B-D404F551B31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AAA2-4650-A53E-AFF590BBD955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0520FB28-5A4B-4EBD-B0C8-852ED51FFEE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AAA2-4650-A53E-AFF590BBD955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D76E8F84-8748-4494-986E-0313A1074B2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AAA2-4650-A53E-AFF590BBD955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E3DD5623-5C78-48A7-B02E-5040C85F252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AAA2-4650-A53E-AFF590BBD955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F96CAC87-D261-4B11-A356-63A34DCC993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AAA2-4650-A53E-AFF590BBD955}"/>
                </c:ext>
              </c:extLst>
            </c:dLbl>
            <c:dLbl>
              <c:idx val="14"/>
              <c:layout>
                <c:manualLayout>
                  <c:x val="-2.2578933819189319E-2"/>
                  <c:y val="2.2612550855982978E-2"/>
                </c:manualLayout>
              </c:layout>
              <c:tx>
                <c:rich>
                  <a:bodyPr/>
                  <a:lstStyle/>
                  <a:p>
                    <a:fld id="{A7365192-F681-45A4-A230-00C4EFE6739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AAA2-4650-A53E-AFF590BBD955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751C346C-02C5-4E90-A8FD-5AE551C8B01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AAA2-4650-A53E-AFF590BBD955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4A19331D-0311-4380-BD67-E1A352736E8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AAA2-4650-A53E-AFF590BBD955}"/>
                </c:ext>
              </c:extLst>
            </c:dLbl>
            <c:dLbl>
              <c:idx val="17"/>
              <c:layout>
                <c:manualLayout>
                  <c:x val="-2.2578933819189319E-2"/>
                  <c:y val="-3.2303644079975803E-2"/>
                </c:manualLayout>
              </c:layout>
              <c:tx>
                <c:rich>
                  <a:bodyPr/>
                  <a:lstStyle/>
                  <a:p>
                    <a:fld id="{C4B82DB8-438C-4CE8-9210-F0F91A550AA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1-AAA2-4650-A53E-AFF590BBD955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955E74FF-D886-4E47-8521-5726988A5AA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753E-463F-B77C-1CE0A9174698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D63187CC-D6C3-47C6-8EC9-19446F541F9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AAA2-4650-A53E-AFF590BBD955}"/>
                </c:ext>
              </c:extLst>
            </c:dLbl>
            <c:dLbl>
              <c:idx val="20"/>
              <c:layout>
                <c:manualLayout>
                  <c:x val="-9.0315735276757288E-3"/>
                  <c:y val="3.2303644079975683E-3"/>
                </c:manualLayout>
              </c:layout>
              <c:tx>
                <c:rich>
                  <a:bodyPr/>
                  <a:lstStyle/>
                  <a:p>
                    <a:fld id="{226B4062-9BC0-481B-9DFE-155096EF14F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AAA2-4650-A53E-AFF590BBD955}"/>
                </c:ext>
              </c:extLst>
            </c:dLbl>
            <c:dLbl>
              <c:idx val="21"/>
              <c:layout>
                <c:manualLayout>
                  <c:x val="-4.7415761020297612E-2"/>
                  <c:y val="-3.2303644079975683E-3"/>
                </c:manualLayout>
              </c:layout>
              <c:tx>
                <c:rich>
                  <a:bodyPr/>
                  <a:lstStyle/>
                  <a:p>
                    <a:fld id="{B1CEAF6B-7F61-4A5F-94AF-B1862DEEBCC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AAA2-4650-A53E-AFF590BBD955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9E24EF7D-C269-437F-AC40-FE44A789B2C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AAA2-4650-A53E-AFF590BBD955}"/>
                </c:ext>
              </c:extLst>
            </c:dLbl>
            <c:dLbl>
              <c:idx val="23"/>
              <c:layout>
                <c:manualLayout>
                  <c:x val="-1.128946690959466E-2"/>
                  <c:y val="6.4607288159951367E-3"/>
                </c:manualLayout>
              </c:layout>
              <c:tx>
                <c:rich>
                  <a:bodyPr/>
                  <a:lstStyle/>
                  <a:p>
                    <a:fld id="{C21ACADD-2A37-4D3E-B4D8-5AF53C021B8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AAA2-4650-A53E-AFF590BBD955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E16E0AD6-C1D4-460F-951D-465D39FA743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AAA2-4650-A53E-AFF590BBD955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4B475C2D-6479-48A4-AEE3-015AD65B15A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AAA2-4650-A53E-AFF590BBD955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3C1AC90B-7E88-4E25-BDE7-C9BEC61D04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AAA2-4650-A53E-AFF590BBD955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8EE4735E-EC62-4707-8601-E08360310A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AAA2-4650-A53E-AFF590BBD955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EEC83A65-72F4-4498-9CDA-A2883A18C3D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AAA2-4650-A53E-AFF590BBD955}"/>
                </c:ext>
              </c:extLst>
            </c:dLbl>
            <c:dLbl>
              <c:idx val="29"/>
              <c:layout>
                <c:manualLayout>
                  <c:x val="-6.7736801457567962E-3"/>
                  <c:y val="6.4607288159951367E-3"/>
                </c:manualLayout>
              </c:layout>
              <c:tx>
                <c:rich>
                  <a:bodyPr/>
                  <a:lstStyle/>
                  <a:p>
                    <a:fld id="{C20415AB-C850-4515-958F-FEAE2694037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D-AAA2-4650-A53E-AFF590BBD955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8E610D04-DDC4-4EB7-9326-3E8BB5B14BD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AAA2-4650-A53E-AFF590BBD955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B845E0BB-BE5C-4A40-8FDC-9A9348125CC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AAA2-4650-A53E-AFF590BBD955}"/>
                </c:ext>
              </c:extLst>
            </c:dLbl>
            <c:dLbl>
              <c:idx val="32"/>
              <c:layout>
                <c:manualLayout>
                  <c:x val="-1.8063147055351458E-2"/>
                  <c:y val="-6.7837652567948936E-2"/>
                </c:manualLayout>
              </c:layout>
              <c:tx>
                <c:rich>
                  <a:bodyPr/>
                  <a:lstStyle/>
                  <a:p>
                    <a:fld id="{55EEB6B5-F6AA-45A7-AFBD-1579C4DE7C9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0-AAA2-4650-A53E-AFF590BBD955}"/>
                </c:ext>
              </c:extLst>
            </c:dLbl>
            <c:dLbl>
              <c:idx val="33"/>
              <c:layout>
                <c:manualLayout>
                  <c:x val="-2.2578933819189319E-2"/>
                  <c:y val="-3.2303644079975685E-2"/>
                </c:manualLayout>
              </c:layout>
              <c:tx>
                <c:rich>
                  <a:bodyPr/>
                  <a:lstStyle/>
                  <a:p>
                    <a:fld id="{9147882B-F658-41F7-AC8C-3655C515C87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AAA2-4650-A53E-AFF590BBD955}"/>
                </c:ext>
              </c:extLst>
            </c:dLbl>
            <c:dLbl>
              <c:idx val="34"/>
              <c:layout>
                <c:manualLayout>
                  <c:x val="-6.7736801457567962E-3"/>
                  <c:y val="0"/>
                </c:manualLayout>
              </c:layout>
              <c:tx>
                <c:rich>
                  <a:bodyPr/>
                  <a:lstStyle/>
                  <a:p>
                    <a:fld id="{6E5DBB21-BE1D-491D-8C31-DAEFA3FA211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2-AAA2-4650-A53E-AFF590BBD955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93ED0363-B1E9-46AF-8F2E-56A2A88E997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AAA2-4650-A53E-AFF590BBD955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AAA2-4650-A53E-AFF590BBD95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'6c'!$E$5:$E$41</c:f>
              <c:numCache>
                <c:formatCode>General</c:formatCode>
                <c:ptCount val="37"/>
                <c:pt idx="0">
                  <c:v>5.2905108348768719</c:v>
                </c:pt>
                <c:pt idx="1">
                  <c:v>5.0133627584049369</c:v>
                </c:pt>
                <c:pt idx="2">
                  <c:v>6.9699032405963495</c:v>
                </c:pt>
                <c:pt idx="3">
                  <c:v>9.7420632535022929</c:v>
                </c:pt>
                <c:pt idx="4">
                  <c:v>0</c:v>
                </c:pt>
                <c:pt idx="5">
                  <c:v>6.1089064862253499</c:v>
                </c:pt>
                <c:pt idx="6">
                  <c:v>3.1063155630938977</c:v>
                </c:pt>
                <c:pt idx="7">
                  <c:v>3.4117333607727667</c:v>
                </c:pt>
                <c:pt idx="8">
                  <c:v>2.7293872784419921</c:v>
                </c:pt>
                <c:pt idx="9">
                  <c:v>2.6343442412815845</c:v>
                </c:pt>
                <c:pt idx="10">
                  <c:v>4.824567815091438</c:v>
                </c:pt>
                <c:pt idx="11">
                  <c:v>5.3706930280833935</c:v>
                </c:pt>
                <c:pt idx="12">
                  <c:v>5.9555560232059062</c:v>
                </c:pt>
                <c:pt idx="13">
                  <c:v>5.9040032905271627</c:v>
                </c:pt>
                <c:pt idx="14">
                  <c:v>6.6268585391950268</c:v>
                </c:pt>
                <c:pt idx="15">
                  <c:v>2.8833451108528445</c:v>
                </c:pt>
                <c:pt idx="16">
                  <c:v>10.712793217502064</c:v>
                </c:pt>
                <c:pt idx="17">
                  <c:v>19.244501085054672</c:v>
                </c:pt>
                <c:pt idx="18">
                  <c:v>0</c:v>
                </c:pt>
                <c:pt idx="19">
                  <c:v>3.5009697962891955</c:v>
                </c:pt>
                <c:pt idx="20">
                  <c:v>6.4415198758025225</c:v>
                </c:pt>
                <c:pt idx="21">
                  <c:v>5.9730832343672828</c:v>
                </c:pt>
                <c:pt idx="22">
                  <c:v>7.8010509697882728</c:v>
                </c:pt>
                <c:pt idx="23">
                  <c:v>7.6620161575528822</c:v>
                </c:pt>
                <c:pt idx="24">
                  <c:v>7.6272828637006764</c:v>
                </c:pt>
                <c:pt idx="25">
                  <c:v>2.1689321675052602</c:v>
                </c:pt>
                <c:pt idx="26">
                  <c:v>1.6993737548899535</c:v>
                </c:pt>
                <c:pt idx="27">
                  <c:v>2.2053327151733333</c:v>
                </c:pt>
                <c:pt idx="28">
                  <c:v>3.2200571127867912</c:v>
                </c:pt>
                <c:pt idx="29">
                  <c:v>5.1962849058898914</c:v>
                </c:pt>
                <c:pt idx="30">
                  <c:v>99.214071628916741</c:v>
                </c:pt>
                <c:pt idx="31">
                  <c:v>24.745183697371388</c:v>
                </c:pt>
                <c:pt idx="32">
                  <c:v>0</c:v>
                </c:pt>
                <c:pt idx="33">
                  <c:v>0</c:v>
                </c:pt>
                <c:pt idx="34">
                  <c:v>1.2200927486317528</c:v>
                </c:pt>
                <c:pt idx="35">
                  <c:v>4.0998852927508285</c:v>
                </c:pt>
                <c:pt idx="36">
                  <c:v>0</c:v>
                </c:pt>
              </c:numCache>
            </c:numRef>
          </c:xVal>
          <c:yVal>
            <c:numRef>
              <c:f>'6c'!$F$5:$F$41</c:f>
              <c:numCache>
                <c:formatCode>General</c:formatCode>
                <c:ptCount val="37"/>
                <c:pt idx="0">
                  <c:v>2.3115957068068909</c:v>
                </c:pt>
                <c:pt idx="1">
                  <c:v>5.9310212159006266</c:v>
                </c:pt>
                <c:pt idx="2">
                  <c:v>2.8579249749565649</c:v>
                </c:pt>
                <c:pt idx="3">
                  <c:v>3.8638929407848592</c:v>
                </c:pt>
                <c:pt idx="4">
                  <c:v>0</c:v>
                </c:pt>
                <c:pt idx="5">
                  <c:v>3.6267933860511889</c:v>
                </c:pt>
                <c:pt idx="6">
                  <c:v>0.83321901625836392</c:v>
                </c:pt>
                <c:pt idx="7">
                  <c:v>3.6352725768729974</c:v>
                </c:pt>
                <c:pt idx="8">
                  <c:v>0.36991082595399921</c:v>
                </c:pt>
                <c:pt idx="9">
                  <c:v>5.8625233493744187</c:v>
                </c:pt>
                <c:pt idx="10">
                  <c:v>5.1984741450020646</c:v>
                </c:pt>
                <c:pt idx="11">
                  <c:v>3.1626165094968255</c:v>
                </c:pt>
                <c:pt idx="12">
                  <c:v>2.2247984912753904</c:v>
                </c:pt>
                <c:pt idx="13">
                  <c:v>3.4161171143477196</c:v>
                </c:pt>
                <c:pt idx="14">
                  <c:v>2.0674141299851367</c:v>
                </c:pt>
                <c:pt idx="15">
                  <c:v>3.0851128207634049</c:v>
                </c:pt>
                <c:pt idx="16">
                  <c:v>11.275986374528021</c:v>
                </c:pt>
                <c:pt idx="17">
                  <c:v>3.1014962797960837</c:v>
                </c:pt>
                <c:pt idx="18">
                  <c:v>0</c:v>
                </c:pt>
                <c:pt idx="19">
                  <c:v>1.7721488959934306</c:v>
                </c:pt>
                <c:pt idx="20">
                  <c:v>2.944261026175151</c:v>
                </c:pt>
                <c:pt idx="21">
                  <c:v>2.3140545471536766</c:v>
                </c:pt>
                <c:pt idx="22">
                  <c:v>7.2007867891181574</c:v>
                </c:pt>
                <c:pt idx="23">
                  <c:v>2.8771407918959691</c:v>
                </c:pt>
                <c:pt idx="24">
                  <c:v>1.6894961578801493</c:v>
                </c:pt>
                <c:pt idx="25">
                  <c:v>2.5823951577650814</c:v>
                </c:pt>
                <c:pt idx="26">
                  <c:v>0.92972196791997153</c:v>
                </c:pt>
                <c:pt idx="27">
                  <c:v>2.5483256891227186</c:v>
                </c:pt>
                <c:pt idx="28">
                  <c:v>0.83836063841036934</c:v>
                </c:pt>
                <c:pt idx="29">
                  <c:v>3.7988072913508639</c:v>
                </c:pt>
                <c:pt idx="30">
                  <c:v>0.310496025732104</c:v>
                </c:pt>
                <c:pt idx="31">
                  <c:v>0.50609251834316404</c:v>
                </c:pt>
                <c:pt idx="32">
                  <c:v>0</c:v>
                </c:pt>
                <c:pt idx="33">
                  <c:v>0</c:v>
                </c:pt>
                <c:pt idx="34">
                  <c:v>5.7069372761710167E-2</c:v>
                </c:pt>
                <c:pt idx="35">
                  <c:v>3.7585134099974811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AAA2-4650-A53E-AFF590BBD955}"/>
            </c:ext>
          </c:extLst>
        </c:ser>
        <c:ser>
          <c:idx val="1"/>
          <c:order val="1"/>
          <c:tx>
            <c:strRef>
              <c:f>'6c'!$G$4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'6c'!$E$5:$E$41</c:f>
              <c:numCache>
                <c:formatCode>General</c:formatCode>
                <c:ptCount val="37"/>
                <c:pt idx="0">
                  <c:v>5.2905108348768719</c:v>
                </c:pt>
                <c:pt idx="1">
                  <c:v>5.0133627584049369</c:v>
                </c:pt>
                <c:pt idx="2">
                  <c:v>6.9699032405963495</c:v>
                </c:pt>
                <c:pt idx="3">
                  <c:v>9.7420632535022929</c:v>
                </c:pt>
                <c:pt idx="4">
                  <c:v>0</c:v>
                </c:pt>
                <c:pt idx="5">
                  <c:v>6.1089064862253499</c:v>
                </c:pt>
                <c:pt idx="6">
                  <c:v>3.1063155630938977</c:v>
                </c:pt>
                <c:pt idx="7">
                  <c:v>3.4117333607727667</c:v>
                </c:pt>
                <c:pt idx="8">
                  <c:v>2.7293872784419921</c:v>
                </c:pt>
                <c:pt idx="9">
                  <c:v>2.6343442412815845</c:v>
                </c:pt>
                <c:pt idx="10">
                  <c:v>4.824567815091438</c:v>
                </c:pt>
                <c:pt idx="11">
                  <c:v>5.3706930280833935</c:v>
                </c:pt>
                <c:pt idx="12">
                  <c:v>5.9555560232059062</c:v>
                </c:pt>
                <c:pt idx="13">
                  <c:v>5.9040032905271627</c:v>
                </c:pt>
                <c:pt idx="14">
                  <c:v>6.6268585391950268</c:v>
                </c:pt>
                <c:pt idx="15">
                  <c:v>2.8833451108528445</c:v>
                </c:pt>
                <c:pt idx="16">
                  <c:v>10.712793217502064</c:v>
                </c:pt>
                <c:pt idx="17">
                  <c:v>19.244501085054672</c:v>
                </c:pt>
                <c:pt idx="18">
                  <c:v>0</c:v>
                </c:pt>
                <c:pt idx="19">
                  <c:v>3.5009697962891955</c:v>
                </c:pt>
                <c:pt idx="20">
                  <c:v>6.4415198758025225</c:v>
                </c:pt>
                <c:pt idx="21">
                  <c:v>5.9730832343672828</c:v>
                </c:pt>
                <c:pt idx="22">
                  <c:v>7.8010509697882728</c:v>
                </c:pt>
                <c:pt idx="23">
                  <c:v>7.6620161575528822</c:v>
                </c:pt>
                <c:pt idx="24">
                  <c:v>7.6272828637006764</c:v>
                </c:pt>
                <c:pt idx="25">
                  <c:v>2.1689321675052602</c:v>
                </c:pt>
                <c:pt idx="26">
                  <c:v>1.6993737548899535</c:v>
                </c:pt>
                <c:pt idx="27">
                  <c:v>2.2053327151733333</c:v>
                </c:pt>
                <c:pt idx="28">
                  <c:v>3.2200571127867912</c:v>
                </c:pt>
                <c:pt idx="29">
                  <c:v>5.1962849058898914</c:v>
                </c:pt>
                <c:pt idx="30">
                  <c:v>99.214071628916741</c:v>
                </c:pt>
                <c:pt idx="31">
                  <c:v>24.745183697371388</c:v>
                </c:pt>
                <c:pt idx="32">
                  <c:v>0</c:v>
                </c:pt>
                <c:pt idx="33">
                  <c:v>0</c:v>
                </c:pt>
                <c:pt idx="34">
                  <c:v>1.2200927486317528</c:v>
                </c:pt>
                <c:pt idx="35">
                  <c:v>4.0998852927508285</c:v>
                </c:pt>
                <c:pt idx="36">
                  <c:v>0</c:v>
                </c:pt>
              </c:numCache>
            </c:numRef>
          </c:xVal>
          <c:yVal>
            <c:numRef>
              <c:f>'6c'!$G$5:$G$41</c:f>
              <c:numCache>
                <c:formatCode>General</c:formatCode>
                <c:ptCount val="37"/>
                <c:pt idx="0">
                  <c:v>5.2905108348768719</c:v>
                </c:pt>
                <c:pt idx="1">
                  <c:v>5.0133627584049369</c:v>
                </c:pt>
                <c:pt idx="2">
                  <c:v>6.9699032405963495</c:v>
                </c:pt>
                <c:pt idx="3">
                  <c:v>9.7420632535022929</c:v>
                </c:pt>
                <c:pt idx="4">
                  <c:v>0</c:v>
                </c:pt>
                <c:pt idx="5">
                  <c:v>6.1089064862253499</c:v>
                </c:pt>
                <c:pt idx="6">
                  <c:v>3.1063155630938977</c:v>
                </c:pt>
                <c:pt idx="7">
                  <c:v>3.4117333607727667</c:v>
                </c:pt>
                <c:pt idx="8">
                  <c:v>2.7293872784419921</c:v>
                </c:pt>
                <c:pt idx="9">
                  <c:v>2.6343442412815845</c:v>
                </c:pt>
                <c:pt idx="10">
                  <c:v>4.824567815091438</c:v>
                </c:pt>
                <c:pt idx="11">
                  <c:v>5.3706930280833935</c:v>
                </c:pt>
                <c:pt idx="12">
                  <c:v>5.9555560232059062</c:v>
                </c:pt>
                <c:pt idx="13">
                  <c:v>5.9040032905271627</c:v>
                </c:pt>
                <c:pt idx="14">
                  <c:v>6.6268585391950268</c:v>
                </c:pt>
                <c:pt idx="15">
                  <c:v>2.8833451108528445</c:v>
                </c:pt>
                <c:pt idx="16">
                  <c:v>10.712793217502064</c:v>
                </c:pt>
                <c:pt idx="17">
                  <c:v>19.244501085054672</c:v>
                </c:pt>
                <c:pt idx="18">
                  <c:v>0</c:v>
                </c:pt>
                <c:pt idx="19">
                  <c:v>3.5009697962891955</c:v>
                </c:pt>
                <c:pt idx="20">
                  <c:v>6.4415198758025225</c:v>
                </c:pt>
                <c:pt idx="21">
                  <c:v>5.9730832343672828</c:v>
                </c:pt>
                <c:pt idx="22">
                  <c:v>7.8010509697882728</c:v>
                </c:pt>
                <c:pt idx="23">
                  <c:v>7.6620161575528822</c:v>
                </c:pt>
                <c:pt idx="24">
                  <c:v>7.6272828637006764</c:v>
                </c:pt>
                <c:pt idx="25">
                  <c:v>2.1689321675052602</c:v>
                </c:pt>
                <c:pt idx="26">
                  <c:v>1.6993737548899535</c:v>
                </c:pt>
                <c:pt idx="27">
                  <c:v>2.2053327151733333</c:v>
                </c:pt>
                <c:pt idx="28">
                  <c:v>3.2200571127867912</c:v>
                </c:pt>
                <c:pt idx="29">
                  <c:v>5.1962849058898914</c:v>
                </c:pt>
                <c:pt idx="30">
                  <c:v>99.214071628916741</c:v>
                </c:pt>
                <c:pt idx="31">
                  <c:v>24.745183697371388</c:v>
                </c:pt>
                <c:pt idx="32">
                  <c:v>0</c:v>
                </c:pt>
                <c:pt idx="33">
                  <c:v>0</c:v>
                </c:pt>
                <c:pt idx="34">
                  <c:v>1.2200927486317528</c:v>
                </c:pt>
                <c:pt idx="35">
                  <c:v>4.0998852927508285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AAA2-4650-A53E-AFF590BBD9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6471424"/>
        <c:axId val="176608768"/>
      </c:scatterChart>
      <c:valAx>
        <c:axId val="176471424"/>
        <c:scaling>
          <c:orientation val="minMax"/>
          <c:max val="2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6608768"/>
        <c:crosses val="autoZero"/>
        <c:crossBetween val="midCat"/>
      </c:valAx>
      <c:valAx>
        <c:axId val="176608768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64714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'6d'!$B$5:$B$40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'6d'!$H$5:$H$40</c:f>
              <c:numCache>
                <c:formatCode>0%</c:formatCode>
                <c:ptCount val="36"/>
                <c:pt idx="0">
                  <c:v>0.26091579801091264</c:v>
                </c:pt>
                <c:pt idx="1">
                  <c:v>0.21742910419618047</c:v>
                </c:pt>
                <c:pt idx="2">
                  <c:v>0.89311677317243621</c:v>
                </c:pt>
                <c:pt idx="3">
                  <c:v>0.45695602071964864</c:v>
                </c:pt>
                <c:pt idx="4">
                  <c:v>0</c:v>
                </c:pt>
                <c:pt idx="5">
                  <c:v>0.61030110195723386</c:v>
                </c:pt>
                <c:pt idx="6">
                  <c:v>0.1510492616686423</c:v>
                </c:pt>
                <c:pt idx="7">
                  <c:v>1.557468219787818</c:v>
                </c:pt>
                <c:pt idx="8">
                  <c:v>0.30744526262548083</c:v>
                </c:pt>
                <c:pt idx="9">
                  <c:v>0.32866736973259769</c:v>
                </c:pt>
                <c:pt idx="10">
                  <c:v>0.33200951533848749</c:v>
                </c:pt>
                <c:pt idx="11">
                  <c:v>0.39633092099647266</c:v>
                </c:pt>
                <c:pt idx="12">
                  <c:v>0.48869368213674702</c:v>
                </c:pt>
                <c:pt idx="13">
                  <c:v>0.53052141411492082</c:v>
                </c:pt>
                <c:pt idx="14">
                  <c:v>8.9924984930997098E-2</c:v>
                </c:pt>
                <c:pt idx="15">
                  <c:v>1.0133043910605537</c:v>
                </c:pt>
                <c:pt idx="16">
                  <c:v>1.7482973022406725</c:v>
                </c:pt>
                <c:pt idx="17">
                  <c:v>5.6515183071519239E-2</c:v>
                </c:pt>
                <c:pt idx="18">
                  <c:v>0</c:v>
                </c:pt>
                <c:pt idx="19">
                  <c:v>0.46325509361263917</c:v>
                </c:pt>
                <c:pt idx="20">
                  <c:v>0.6961131501876382</c:v>
                </c:pt>
                <c:pt idx="21">
                  <c:v>0.2058428692704565</c:v>
                </c:pt>
                <c:pt idx="22">
                  <c:v>0.8737151329786299</c:v>
                </c:pt>
                <c:pt idx="23">
                  <c:v>0.41656788292727664</c:v>
                </c:pt>
                <c:pt idx="24">
                  <c:v>0.18402274788172832</c:v>
                </c:pt>
                <c:pt idx="25">
                  <c:v>0.26312148749596997</c:v>
                </c:pt>
                <c:pt idx="26">
                  <c:v>0.28125199384585597</c:v>
                </c:pt>
                <c:pt idx="27">
                  <c:v>0.82374174146540635</c:v>
                </c:pt>
                <c:pt idx="28">
                  <c:v>7.4039416000160226E-4</c:v>
                </c:pt>
                <c:pt idx="29">
                  <c:v>0.34801683070310041</c:v>
                </c:pt>
                <c:pt idx="30">
                  <c:v>4.1264515791667351E-3</c:v>
                </c:pt>
                <c:pt idx="31">
                  <c:v>2.5487334941952766E-2</c:v>
                </c:pt>
                <c:pt idx="32">
                  <c:v>0</c:v>
                </c:pt>
                <c:pt idx="33">
                  <c:v>0</c:v>
                </c:pt>
                <c:pt idx="34">
                  <c:v>0.10900815379722238</c:v>
                </c:pt>
                <c:pt idx="35">
                  <c:v>0.4475713311769533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A8-4974-9AC7-4E3A40FB5D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6811392"/>
        <c:axId val="176948352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'6d'!$B$5:$B$40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'6d'!$I$5:$I$40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0A8-4974-9AC7-4E3A40FB5D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6811392"/>
        <c:axId val="176948352"/>
      </c:lineChart>
      <c:catAx>
        <c:axId val="17681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6948352"/>
        <c:crosses val="autoZero"/>
        <c:auto val="1"/>
        <c:lblAlgn val="ctr"/>
        <c:lblOffset val="100"/>
        <c:noMultiLvlLbl val="0"/>
      </c:catAx>
      <c:valAx>
        <c:axId val="176948352"/>
        <c:scaling>
          <c:orientation val="minMax"/>
          <c:max val="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68113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'6d'!$F$4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F8C5D066-F0EA-4372-9BFE-9B6DFD99B58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F09E-44A5-834D-D7769397F84D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E8BED3B8-BB6F-455E-A62C-86F0C06F11E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F09E-44A5-834D-D7769397F84D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C2B2F396-B31A-43CA-9CDB-6FAF5DBEFBD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F09E-44A5-834D-D7769397F84D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C85E20F7-EF9C-4CCB-BFB5-F747BE25756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F09E-44A5-834D-D7769397F84D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09B4DA20-7131-488C-99BD-98E315E6B43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F09E-44A5-834D-D7769397F84D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9E4B893B-3CBE-456C-87D3-3C386E9A782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F09E-44A5-834D-D7769397F84D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50298413-BFC9-46E4-A685-C02006387A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F09E-44A5-834D-D7769397F84D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5CB32010-A7D6-4BD3-A968-E5E85C34DD1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F09E-44A5-834D-D7769397F84D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850EB96D-0DFF-4849-B8C1-BBF04BB0A9C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F09E-44A5-834D-D7769397F84D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C39B6502-56DC-4552-B7C7-EC27321A16E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F09E-44A5-834D-D7769397F84D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972FBFBC-ED41-41AE-97FC-25548A55D0C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F09E-44A5-834D-D7769397F84D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DC160F9C-D67F-448A-88C2-859CFC4E6E0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F09E-44A5-834D-D7769397F84D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8286C174-C8AD-4DAF-A85A-FA9BE317AAD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F09E-44A5-834D-D7769397F84D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23349FD4-3781-4E96-9AC2-D614F4F6769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F09E-44A5-834D-D7769397F84D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3D641B40-3517-4701-9B65-C75A0CC0C2A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F09E-44A5-834D-D7769397F84D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0C7B8402-C32B-436B-ACE9-7B76AE11E4E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F09E-44A5-834D-D7769397F84D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437B3EA0-ACFF-432A-B4F8-684C611338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F09E-44A5-834D-D7769397F84D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1A490844-448F-4764-84E0-FF9BE12DF4E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F09E-44A5-834D-D7769397F84D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6F6295D0-834F-4FE7-8C65-CD0FC96091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F09E-44A5-834D-D7769397F84D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2442980C-2B15-49CF-AEC5-10B1BDAC3CB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F09E-44A5-834D-D7769397F84D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21A41235-BF39-4948-9C96-0125260C95A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F09E-44A5-834D-D7769397F84D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BCDBA7C1-773C-4348-A848-E873EB1BC49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F09E-44A5-834D-D7769397F84D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620B24E7-F997-4BCF-B897-61522779A0B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F09E-44A5-834D-D7769397F84D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A621B387-5A8F-477E-9654-184DD3DC12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F09E-44A5-834D-D7769397F84D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60E2BA42-F71A-454E-9549-18AC7268A7F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F09E-44A5-834D-D7769397F84D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9395B996-F2F2-4E1D-9665-EB978412C46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F09E-44A5-834D-D7769397F84D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20B360D7-E798-43F4-99B8-EE7B2BF4B6A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F09E-44A5-834D-D7769397F84D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1FAB8760-9754-4C19-AD58-3AD9BFEBD23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F09E-44A5-834D-D7769397F84D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5F77A9C2-1840-4D80-AFB9-B358F88E4C4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F09E-44A5-834D-D7769397F84D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B81CCEC4-F89E-43D6-9DC3-CBF45052B6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F09E-44A5-834D-D7769397F84D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4D0DE62A-5CA6-4689-91D1-E428811CEF0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F09E-44A5-834D-D7769397F84D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E3E6DD8A-A105-4135-BE74-A6403761F3C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F09E-44A5-834D-D7769397F84D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FAB1245C-9091-43C4-9BAD-CD349B93573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F09E-44A5-834D-D7769397F84D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A47FDC5B-E744-4E6A-8B4D-56145666D42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F09E-44A5-834D-D7769397F84D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A2BCC834-60F5-467B-A037-7BE955197CD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F09E-44A5-834D-D7769397F84D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61044BB1-85C7-4E9A-8F35-E994AF92EEB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F09E-44A5-834D-D7769397F84D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F09E-44A5-834D-D7769397F8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'6d'!$E$5:$E$41</c:f>
              <c:numCache>
                <c:formatCode>General</c:formatCode>
                <c:ptCount val="37"/>
                <c:pt idx="0">
                  <c:v>2.7379471465355469</c:v>
                </c:pt>
                <c:pt idx="1">
                  <c:v>2.002604226467299</c:v>
                </c:pt>
                <c:pt idx="2">
                  <c:v>1.0031131173404397</c:v>
                </c:pt>
                <c:pt idx="3">
                  <c:v>1.8146270201271109</c:v>
                </c:pt>
                <c:pt idx="4">
                  <c:v>0</c:v>
                </c:pt>
                <c:pt idx="5">
                  <c:v>1.1485665613331992</c:v>
                </c:pt>
                <c:pt idx="6">
                  <c:v>1.2178610572246549</c:v>
                </c:pt>
                <c:pt idx="7">
                  <c:v>1.1504014930510302</c:v>
                </c:pt>
                <c:pt idx="8">
                  <c:v>1.0404187159983243</c:v>
                </c:pt>
                <c:pt idx="9">
                  <c:v>2.168205651957527</c:v>
                </c:pt>
                <c:pt idx="10">
                  <c:v>1.5891108770413473</c:v>
                </c:pt>
                <c:pt idx="11">
                  <c:v>2.2300017377071333</c:v>
                </c:pt>
                <c:pt idx="12">
                  <c:v>1.0285582043360351</c:v>
                </c:pt>
                <c:pt idx="13">
                  <c:v>4.8709973225916317</c:v>
                </c:pt>
                <c:pt idx="14">
                  <c:v>3.4729952482053861</c:v>
                </c:pt>
                <c:pt idx="15">
                  <c:v>1.008331200984145</c:v>
                </c:pt>
                <c:pt idx="16">
                  <c:v>1.3141041755697991</c:v>
                </c:pt>
                <c:pt idx="17">
                  <c:v>6.2064140493302977</c:v>
                </c:pt>
                <c:pt idx="18">
                  <c:v>0</c:v>
                </c:pt>
                <c:pt idx="19">
                  <c:v>1.4628309752087514</c:v>
                </c:pt>
                <c:pt idx="20">
                  <c:v>1.3625969730221104</c:v>
                </c:pt>
                <c:pt idx="21">
                  <c:v>2.545963998215274</c:v>
                </c:pt>
                <c:pt idx="22">
                  <c:v>1.2285852915252486</c:v>
                </c:pt>
                <c:pt idx="23">
                  <c:v>1.7572025512078269</c:v>
                </c:pt>
                <c:pt idx="24">
                  <c:v>1.2471487441368914</c:v>
                </c:pt>
                <c:pt idx="25">
                  <c:v>1.023595216047843</c:v>
                </c:pt>
                <c:pt idx="26">
                  <c:v>0.7542192174567306</c:v>
                </c:pt>
                <c:pt idx="27">
                  <c:v>1.2358163249657808</c:v>
                </c:pt>
                <c:pt idx="28">
                  <c:v>1.7499195096611397</c:v>
                </c:pt>
                <c:pt idx="29">
                  <c:v>2.6811453699497045</c:v>
                </c:pt>
                <c:pt idx="30">
                  <c:v>1.712632338319366</c:v>
                </c:pt>
                <c:pt idx="31">
                  <c:v>0.43424178224165272</c:v>
                </c:pt>
                <c:pt idx="32">
                  <c:v>0</c:v>
                </c:pt>
                <c:pt idx="33">
                  <c:v>0</c:v>
                </c:pt>
                <c:pt idx="34">
                  <c:v>0.89669332614811559</c:v>
                </c:pt>
                <c:pt idx="35">
                  <c:v>1.5900760547131583</c:v>
                </c:pt>
                <c:pt idx="36">
                  <c:v>0</c:v>
                </c:pt>
              </c:numCache>
            </c:numRef>
          </c:xVal>
          <c:yVal>
            <c:numRef>
              <c:f>'6d'!$F$5:$F$41</c:f>
              <c:numCache>
                <c:formatCode>General</c:formatCode>
                <c:ptCount val="37"/>
                <c:pt idx="0">
                  <c:v>0.71437366465002339</c:v>
                </c:pt>
                <c:pt idx="1">
                  <c:v>0.43542444302026972</c:v>
                </c:pt>
                <c:pt idx="2">
                  <c:v>0.89589715048603691</c:v>
                </c:pt>
                <c:pt idx="3">
                  <c:v>0.82920474220763829</c:v>
                </c:pt>
                <c:pt idx="4">
                  <c:v>0</c:v>
                </c:pt>
                <c:pt idx="5">
                  <c:v>0.70097143805288231</c:v>
                </c:pt>
                <c:pt idx="6">
                  <c:v>0.18395701350877625</c:v>
                </c:pt>
                <c:pt idx="7">
                  <c:v>1.7917137654234359</c:v>
                </c:pt>
                <c:pt idx="8">
                  <c:v>0.31987180538057036</c:v>
                </c:pt>
                <c:pt idx="9">
                  <c:v>0.71261844866823254</c:v>
                </c:pt>
                <c:pt idx="10">
                  <c:v>0.52759993210561651</c:v>
                </c:pt>
                <c:pt idx="11">
                  <c:v>0.88381864252920261</c:v>
                </c:pt>
                <c:pt idx="12">
                  <c:v>0.50264989616893763</c:v>
                </c:pt>
                <c:pt idx="13">
                  <c:v>2.5841683877313057</c:v>
                </c:pt>
                <c:pt idx="14">
                  <c:v>0.31230904536029386</c:v>
                </c:pt>
                <c:pt idx="15">
                  <c:v>1.0217464336005959</c:v>
                </c:pt>
                <c:pt idx="16">
                  <c:v>2.2974447850118827</c:v>
                </c:pt>
                <c:pt idx="17">
                  <c:v>0.35075662621555082</c:v>
                </c:pt>
                <c:pt idx="18">
                  <c:v>0</c:v>
                </c:pt>
                <c:pt idx="19">
                  <c:v>0.6776639003597984</c:v>
                </c:pt>
                <c:pt idx="20">
                  <c:v>0.94852167132656151</c:v>
                </c:pt>
                <c:pt idx="21">
                  <c:v>0.52406853445191537</c:v>
                </c:pt>
                <c:pt idx="22">
                  <c:v>1.0734335613605714</c:v>
                </c:pt>
                <c:pt idx="23">
                  <c:v>0.73199414663105389</c:v>
                </c:pt>
                <c:pt idx="24">
                  <c:v>0.22950373891331727</c:v>
                </c:pt>
                <c:pt idx="25">
                  <c:v>0.26932989584026718</c:v>
                </c:pt>
                <c:pt idx="26">
                  <c:v>0.21212565870656669</c:v>
                </c:pt>
                <c:pt idx="27">
                  <c:v>1.0179934916586908</c:v>
                </c:pt>
                <c:pt idx="28">
                  <c:v>1.2956301854259752E-3</c:v>
                </c:pt>
                <c:pt idx="29">
                  <c:v>0.93308371430418779</c:v>
                </c:pt>
                <c:pt idx="30">
                  <c:v>7.0670944169899663E-3</c:v>
                </c:pt>
                <c:pt idx="31">
                  <c:v>1.1067665749783519E-2</c:v>
                </c:pt>
                <c:pt idx="32">
                  <c:v>0</c:v>
                </c:pt>
                <c:pt idx="33">
                  <c:v>0</c:v>
                </c:pt>
                <c:pt idx="34">
                  <c:v>9.7746884005696671E-2</c:v>
                </c:pt>
                <c:pt idx="35">
                  <c:v>0.71167245648056632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'6d'!$B$5:$B$40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F09E-44A5-834D-D7769397F84D}"/>
            </c:ext>
          </c:extLst>
        </c:ser>
        <c:ser>
          <c:idx val="1"/>
          <c:order val="1"/>
          <c:tx>
            <c:strRef>
              <c:f>'6d'!$G$4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'6d'!$E$5:$E$41</c:f>
              <c:numCache>
                <c:formatCode>General</c:formatCode>
                <c:ptCount val="37"/>
                <c:pt idx="0">
                  <c:v>2.7379471465355469</c:v>
                </c:pt>
                <c:pt idx="1">
                  <c:v>2.002604226467299</c:v>
                </c:pt>
                <c:pt idx="2">
                  <c:v>1.0031131173404397</c:v>
                </c:pt>
                <c:pt idx="3">
                  <c:v>1.8146270201271109</c:v>
                </c:pt>
                <c:pt idx="4">
                  <c:v>0</c:v>
                </c:pt>
                <c:pt idx="5">
                  <c:v>1.1485665613331992</c:v>
                </c:pt>
                <c:pt idx="6">
                  <c:v>1.2178610572246549</c:v>
                </c:pt>
                <c:pt idx="7">
                  <c:v>1.1504014930510302</c:v>
                </c:pt>
                <c:pt idx="8">
                  <c:v>1.0404187159983243</c:v>
                </c:pt>
                <c:pt idx="9">
                  <c:v>2.168205651957527</c:v>
                </c:pt>
                <c:pt idx="10">
                  <c:v>1.5891108770413473</c:v>
                </c:pt>
                <c:pt idx="11">
                  <c:v>2.2300017377071333</c:v>
                </c:pt>
                <c:pt idx="12">
                  <c:v>1.0285582043360351</c:v>
                </c:pt>
                <c:pt idx="13">
                  <c:v>4.8709973225916317</c:v>
                </c:pt>
                <c:pt idx="14">
                  <c:v>3.4729952482053861</c:v>
                </c:pt>
                <c:pt idx="15">
                  <c:v>1.008331200984145</c:v>
                </c:pt>
                <c:pt idx="16">
                  <c:v>1.3141041755697991</c:v>
                </c:pt>
                <c:pt idx="17">
                  <c:v>6.2064140493302977</c:v>
                </c:pt>
                <c:pt idx="18">
                  <c:v>0</c:v>
                </c:pt>
                <c:pt idx="19">
                  <c:v>1.4628309752087514</c:v>
                </c:pt>
                <c:pt idx="20">
                  <c:v>1.3625969730221104</c:v>
                </c:pt>
                <c:pt idx="21">
                  <c:v>2.545963998215274</c:v>
                </c:pt>
                <c:pt idx="22">
                  <c:v>1.2285852915252486</c:v>
                </c:pt>
                <c:pt idx="23">
                  <c:v>1.7572025512078269</c:v>
                </c:pt>
                <c:pt idx="24">
                  <c:v>1.2471487441368914</c:v>
                </c:pt>
                <c:pt idx="25">
                  <c:v>1.023595216047843</c:v>
                </c:pt>
                <c:pt idx="26">
                  <c:v>0.7542192174567306</c:v>
                </c:pt>
                <c:pt idx="27">
                  <c:v>1.2358163249657808</c:v>
                </c:pt>
                <c:pt idx="28">
                  <c:v>1.7499195096611397</c:v>
                </c:pt>
                <c:pt idx="29">
                  <c:v>2.6811453699497045</c:v>
                </c:pt>
                <c:pt idx="30">
                  <c:v>1.712632338319366</c:v>
                </c:pt>
                <c:pt idx="31">
                  <c:v>0.43424178224165272</c:v>
                </c:pt>
                <c:pt idx="32">
                  <c:v>0</c:v>
                </c:pt>
                <c:pt idx="33">
                  <c:v>0</c:v>
                </c:pt>
                <c:pt idx="34">
                  <c:v>0.89669332614811559</c:v>
                </c:pt>
                <c:pt idx="35">
                  <c:v>1.5900760547131583</c:v>
                </c:pt>
                <c:pt idx="36">
                  <c:v>0</c:v>
                </c:pt>
              </c:numCache>
            </c:numRef>
          </c:xVal>
          <c:yVal>
            <c:numRef>
              <c:f>'6d'!$G$5:$G$41</c:f>
              <c:numCache>
                <c:formatCode>General</c:formatCode>
                <c:ptCount val="37"/>
                <c:pt idx="0">
                  <c:v>2.7379471465355469</c:v>
                </c:pt>
                <c:pt idx="1">
                  <c:v>2.002604226467299</c:v>
                </c:pt>
                <c:pt idx="2">
                  <c:v>1.0031131173404397</c:v>
                </c:pt>
                <c:pt idx="3">
                  <c:v>1.8146270201271109</c:v>
                </c:pt>
                <c:pt idx="4">
                  <c:v>0</c:v>
                </c:pt>
                <c:pt idx="5">
                  <c:v>1.1485665613331992</c:v>
                </c:pt>
                <c:pt idx="6">
                  <c:v>1.2178610572246549</c:v>
                </c:pt>
                <c:pt idx="7">
                  <c:v>1.1504014930510302</c:v>
                </c:pt>
                <c:pt idx="8">
                  <c:v>1.0404187159983243</c:v>
                </c:pt>
                <c:pt idx="9">
                  <c:v>2.168205651957527</c:v>
                </c:pt>
                <c:pt idx="10">
                  <c:v>1.5891108770413473</c:v>
                </c:pt>
                <c:pt idx="11">
                  <c:v>2.2300017377071333</c:v>
                </c:pt>
                <c:pt idx="12">
                  <c:v>1.0285582043360351</c:v>
                </c:pt>
                <c:pt idx="13">
                  <c:v>4.8709973225916317</c:v>
                </c:pt>
                <c:pt idx="14">
                  <c:v>3.4729952482053861</c:v>
                </c:pt>
                <c:pt idx="15">
                  <c:v>1.008331200984145</c:v>
                </c:pt>
                <c:pt idx="16">
                  <c:v>1.3141041755697991</c:v>
                </c:pt>
                <c:pt idx="17">
                  <c:v>6.2064140493302977</c:v>
                </c:pt>
                <c:pt idx="18">
                  <c:v>0</c:v>
                </c:pt>
                <c:pt idx="19">
                  <c:v>1.4628309752087514</c:v>
                </c:pt>
                <c:pt idx="20">
                  <c:v>1.3625969730221104</c:v>
                </c:pt>
                <c:pt idx="21">
                  <c:v>2.545963998215274</c:v>
                </c:pt>
                <c:pt idx="22">
                  <c:v>1.2285852915252486</c:v>
                </c:pt>
                <c:pt idx="23">
                  <c:v>1.7572025512078269</c:v>
                </c:pt>
                <c:pt idx="24">
                  <c:v>1.2471487441368914</c:v>
                </c:pt>
                <c:pt idx="25">
                  <c:v>1.023595216047843</c:v>
                </c:pt>
                <c:pt idx="26">
                  <c:v>0.7542192174567306</c:v>
                </c:pt>
                <c:pt idx="27">
                  <c:v>1.2358163249657808</c:v>
                </c:pt>
                <c:pt idx="28">
                  <c:v>1.7499195096611397</c:v>
                </c:pt>
                <c:pt idx="29">
                  <c:v>2.6811453699497045</c:v>
                </c:pt>
                <c:pt idx="30">
                  <c:v>1.712632338319366</c:v>
                </c:pt>
                <c:pt idx="31">
                  <c:v>0.43424178224165272</c:v>
                </c:pt>
                <c:pt idx="32">
                  <c:v>0</c:v>
                </c:pt>
                <c:pt idx="33">
                  <c:v>0</c:v>
                </c:pt>
                <c:pt idx="34">
                  <c:v>0.89669332614811559</c:v>
                </c:pt>
                <c:pt idx="35">
                  <c:v>1.5900760547131583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F09E-44A5-834D-D7769397F8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307008"/>
        <c:axId val="177058944"/>
      </c:scatterChart>
      <c:valAx>
        <c:axId val="177307008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7058944"/>
        <c:crosses val="autoZero"/>
        <c:crossBetween val="midCat"/>
      </c:valAx>
      <c:valAx>
        <c:axId val="177058944"/>
        <c:scaling>
          <c:orientation val="minMax"/>
          <c:max val="4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7307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'6d'!$F$4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>
                <c:manualLayout>
                  <c:x val="-1.1211154233349577E-2"/>
                  <c:y val="0"/>
                </c:manualLayout>
              </c:layout>
              <c:tx>
                <c:rich>
                  <a:bodyPr/>
                  <a:lstStyle/>
                  <a:p>
                    <a:fld id="{97FB3EB2-B236-42BD-BEBC-6404183FCA3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F356-411E-A0EB-08724BDBDC71}"/>
                </c:ext>
              </c:extLst>
            </c:dLbl>
            <c:dLbl>
              <c:idx val="1"/>
              <c:layout>
                <c:manualLayout>
                  <c:x val="-1.1187798921249523E-2"/>
                  <c:y val="1.5990398709889594E-2"/>
                </c:manualLayout>
              </c:layout>
              <c:tx>
                <c:rich>
                  <a:bodyPr/>
                  <a:lstStyle/>
                  <a:p>
                    <a:fld id="{D19ACCAE-99E2-46BA-9419-29A8F17CB06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F356-411E-A0EB-08724BDBDC71}"/>
                </c:ext>
              </c:extLst>
            </c:dLbl>
            <c:dLbl>
              <c:idx val="2"/>
              <c:layout>
                <c:manualLayout>
                  <c:x val="-3.5875693546718379E-2"/>
                  <c:y val="-3.1980797419779251E-2"/>
                </c:manualLayout>
              </c:layout>
              <c:tx>
                <c:rich>
                  <a:bodyPr/>
                  <a:lstStyle/>
                  <a:p>
                    <a:fld id="{E86CC812-39B7-4DAE-99C6-DC2785E7B80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F356-411E-A0EB-08724BDBDC71}"/>
                </c:ext>
              </c:extLst>
            </c:dLbl>
            <c:dLbl>
              <c:idx val="3"/>
              <c:layout>
                <c:manualLayout>
                  <c:x val="-6.712679352749714E-3"/>
                  <c:y val="9.594239225933757E-3"/>
                </c:manualLayout>
              </c:layout>
              <c:tx>
                <c:rich>
                  <a:bodyPr/>
                  <a:lstStyle/>
                  <a:p>
                    <a:fld id="{0640B465-4B96-46DF-8191-BE6362B6306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F356-411E-A0EB-08724BDBDC71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0B8E6513-C74A-434C-9667-0A24EE0FA7E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881A-4597-9F0A-F051E25F1EEB}"/>
                </c:ext>
              </c:extLst>
            </c:dLbl>
            <c:dLbl>
              <c:idx val="5"/>
              <c:layout>
                <c:manualLayout>
                  <c:x val="-4.7086847780067873E-2"/>
                  <c:y val="2.2386558193845375E-2"/>
                </c:manualLayout>
              </c:layout>
              <c:tx>
                <c:rich>
                  <a:bodyPr/>
                  <a:lstStyle/>
                  <a:p>
                    <a:fld id="{6ABE3D3C-B050-4224-9038-8D662C6E8F9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F356-411E-A0EB-08724BDBDC71}"/>
                </c:ext>
              </c:extLst>
            </c:dLbl>
            <c:dLbl>
              <c:idx val="6"/>
              <c:layout>
                <c:manualLayout>
                  <c:x val="-1.3453385080019392E-2"/>
                  <c:y val="-1.1726156925686933E-16"/>
                </c:manualLayout>
              </c:layout>
              <c:tx>
                <c:rich>
                  <a:bodyPr/>
                  <a:lstStyle/>
                  <a:p>
                    <a:fld id="{109BFC2D-BC36-4EA5-94DD-7217D656EAF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F356-411E-A0EB-08724BDBDC71}"/>
                </c:ext>
              </c:extLst>
            </c:dLbl>
            <c:dLbl>
              <c:idx val="7"/>
              <c:layout>
                <c:manualLayout>
                  <c:x val="-4.4609777725635465E-2"/>
                  <c:y val="-1.5990398709889594E-2"/>
                </c:manualLayout>
              </c:layout>
              <c:tx>
                <c:rich>
                  <a:bodyPr/>
                  <a:lstStyle/>
                  <a:p>
                    <a:fld id="{9DD7C078-B869-4C0A-BC25-BD7B4A67C7E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F356-411E-A0EB-08724BDBDC71}"/>
                </c:ext>
              </c:extLst>
            </c:dLbl>
            <c:dLbl>
              <c:idx val="8"/>
              <c:layout>
                <c:manualLayout>
                  <c:x val="-4.4844616933398015E-2"/>
                  <c:y val="-6.3961594839559554E-3"/>
                </c:manualLayout>
              </c:layout>
              <c:tx>
                <c:rich>
                  <a:bodyPr/>
                  <a:lstStyle/>
                  <a:p>
                    <a:fld id="{439B7C67-CC49-42FD-95C4-2F25529C73C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F356-411E-A0EB-08724BDBDC71}"/>
                </c:ext>
              </c:extLst>
            </c:dLbl>
            <c:dLbl>
              <c:idx val="9"/>
              <c:layout>
                <c:manualLayout>
                  <c:x val="-8.9502391369995788E-3"/>
                  <c:y val="3.1980797419779191E-3"/>
                </c:manualLayout>
              </c:layout>
              <c:tx>
                <c:rich>
                  <a:bodyPr/>
                  <a:lstStyle/>
                  <a:p>
                    <a:fld id="{AA85347C-EC63-460B-8002-166991A991B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F356-411E-A0EB-08724BDBDC71}"/>
                </c:ext>
              </c:extLst>
            </c:dLbl>
            <c:dLbl>
              <c:idx val="10"/>
              <c:layout>
                <c:manualLayout>
                  <c:x val="-8.9502391369996187E-3"/>
                  <c:y val="9.594239225933757E-3"/>
                </c:manualLayout>
              </c:layout>
              <c:tx>
                <c:rich>
                  <a:bodyPr/>
                  <a:lstStyle/>
                  <a:p>
                    <a:fld id="{FDB6F20F-89B5-4FBA-A5D2-F0BB697FECA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F356-411E-A0EB-08724BDBDC71}"/>
                </c:ext>
              </c:extLst>
            </c:dLbl>
            <c:dLbl>
              <c:idx val="11"/>
              <c:layout>
                <c:manualLayout>
                  <c:x val="-1.1187798921249607E-2"/>
                  <c:y val="-1.9188478451867514E-2"/>
                </c:manualLayout>
              </c:layout>
              <c:tx>
                <c:rich>
                  <a:bodyPr/>
                  <a:lstStyle/>
                  <a:p>
                    <a:fld id="{78DA8AAF-1374-4FF8-86DB-0200D2A1BF9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F356-411E-A0EB-08724BDBDC71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7736F47D-9AE9-4704-B392-481CEB6D402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F356-411E-A0EB-08724BDBDC71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77587881-76F1-4A6F-B104-1BD8E2DBD6B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F356-411E-A0EB-08724BDBDC71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27E00796-8F02-4861-8D6F-7C561691CD4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F356-411E-A0EB-08724BDBDC71}"/>
                </c:ext>
              </c:extLst>
            </c:dLbl>
            <c:dLbl>
              <c:idx val="15"/>
              <c:layout>
                <c:manualLayout>
                  <c:x val="-4.6840202386934184E-2"/>
                  <c:y val="0"/>
                </c:manualLayout>
              </c:layout>
              <c:tx>
                <c:rich>
                  <a:bodyPr/>
                  <a:lstStyle/>
                  <a:p>
                    <a:fld id="{621379E3-EB49-4FAF-8332-F4CCEBBC77B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F356-411E-A0EB-08724BDBDC71}"/>
                </c:ext>
              </c:extLst>
            </c:dLbl>
            <c:dLbl>
              <c:idx val="16"/>
              <c:layout>
                <c:manualLayout>
                  <c:x val="-6.7266925400097377E-3"/>
                  <c:y val="0"/>
                </c:manualLayout>
              </c:layout>
              <c:tx>
                <c:rich>
                  <a:bodyPr/>
                  <a:lstStyle/>
                  <a:p>
                    <a:fld id="{B43936C4-78BC-4BA2-88DC-0FF02BFBFD2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F356-411E-A0EB-08724BDBDC71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2CCE6C03-70BE-4963-B53D-5C292949907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F356-411E-A0EB-08724BDBDC71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A631B48B-4B02-4B6B-A8C3-81D2C7439F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881A-4597-9F0A-F051E25F1EEB}"/>
                </c:ext>
              </c:extLst>
            </c:dLbl>
            <c:dLbl>
              <c:idx val="19"/>
              <c:layout>
                <c:manualLayout>
                  <c:x val="-4.0148799953071919E-2"/>
                  <c:y val="-1.9188478451867514E-2"/>
                </c:manualLayout>
              </c:layout>
              <c:tx>
                <c:rich>
                  <a:bodyPr/>
                  <a:lstStyle/>
                  <a:p>
                    <a:fld id="{260D2132-05E4-42F4-919F-1C7034B0F70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F356-411E-A0EB-08724BDBDC71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E9AC1363-AE36-4A4F-88F4-59453F2E12B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F356-411E-A0EB-08724BDBDC71}"/>
                </c:ext>
              </c:extLst>
            </c:dLbl>
            <c:dLbl>
              <c:idx val="21"/>
              <c:layout>
                <c:manualLayout>
                  <c:x val="-1.3425358705499428E-2"/>
                  <c:y val="0"/>
                </c:manualLayout>
              </c:layout>
              <c:tx>
                <c:rich>
                  <a:bodyPr/>
                  <a:lstStyle/>
                  <a:p>
                    <a:fld id="{4EBBCB4D-B41C-4B6F-B274-F329E4F7BD5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F356-411E-A0EB-08724BDBDC71}"/>
                </c:ext>
              </c:extLst>
            </c:dLbl>
            <c:dLbl>
              <c:idx val="22"/>
              <c:layout>
                <c:manualLayout>
                  <c:x val="-1.5695615926689291E-2"/>
                  <c:y val="-1.9188478451867573E-2"/>
                </c:manualLayout>
              </c:layout>
              <c:tx>
                <c:rich>
                  <a:bodyPr/>
                  <a:lstStyle/>
                  <a:p>
                    <a:fld id="{27620A1F-F520-40F7-ACB2-C1DDAF16398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6-F356-411E-A0EB-08724BDBDC71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6F8CBBDD-CE51-4E66-A5B9-5C68BB5CCD7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F356-411E-A0EB-08724BDBDC71}"/>
                </c:ext>
              </c:extLst>
            </c:dLbl>
            <c:dLbl>
              <c:idx val="24"/>
              <c:layout>
                <c:manualLayout>
                  <c:x val="-1.1211154233349493E-2"/>
                  <c:y val="0"/>
                </c:manualLayout>
              </c:layout>
              <c:tx>
                <c:rich>
                  <a:bodyPr/>
                  <a:lstStyle/>
                  <a:p>
                    <a:fld id="{374C0F9F-03E2-4360-9A49-2B5B951DFEF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F356-411E-A0EB-08724BDBDC71}"/>
                </c:ext>
              </c:extLst>
            </c:dLbl>
            <c:dLbl>
              <c:idx val="25"/>
              <c:layout>
                <c:manualLayout>
                  <c:x val="-3.1248139037384163E-2"/>
                  <c:y val="-2.2386558193845434E-2"/>
                </c:manualLayout>
              </c:layout>
              <c:tx>
                <c:rich>
                  <a:bodyPr/>
                  <a:lstStyle/>
                  <a:p>
                    <a:fld id="{37029AEA-5B87-45CD-A39A-22B8D72E157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F356-411E-A0EB-08724BDBDC71}"/>
                </c:ext>
              </c:extLst>
            </c:dLbl>
            <c:dLbl>
              <c:idx val="26"/>
              <c:layout>
                <c:manualLayout>
                  <c:x val="-3.8117924393388278E-2"/>
                  <c:y val="2.2386558193845434E-2"/>
                </c:manualLayout>
              </c:layout>
              <c:tx>
                <c:rich>
                  <a:bodyPr/>
                  <a:lstStyle/>
                  <a:p>
                    <a:fld id="{7A3AA6A0-56E8-4F39-A9BF-8BA202EB5FA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F356-411E-A0EB-08724BDBDC71}"/>
                </c:ext>
              </c:extLst>
            </c:dLbl>
            <c:dLbl>
              <c:idx val="27"/>
              <c:layout>
                <c:manualLayout>
                  <c:x val="-5.1428461689981338E-2"/>
                  <c:y val="6.3961594839558383E-3"/>
                </c:manualLayout>
              </c:layout>
              <c:tx>
                <c:rich>
                  <a:bodyPr/>
                  <a:lstStyle/>
                  <a:p>
                    <a:fld id="{35F42F82-2E0D-456B-8B70-72A5941AE06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F356-411E-A0EB-08724BDBDC71}"/>
                </c:ext>
              </c:extLst>
            </c:dLbl>
            <c:dLbl>
              <c:idx val="28"/>
              <c:layout>
                <c:manualLayout>
                  <c:x val="-1.1187798921249565E-2"/>
                  <c:y val="-2.2386558193845434E-2"/>
                </c:manualLayout>
              </c:layout>
              <c:tx>
                <c:rich>
                  <a:bodyPr/>
                  <a:lstStyle/>
                  <a:p>
                    <a:fld id="{1A6CDE6B-E5B7-4760-B0CB-EC1D2AAA4C5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C-F356-411E-A0EB-08724BDBDC71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7A0F52D4-F013-4D99-8951-D0A1F5322A7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F356-411E-A0EB-08724BDBDC71}"/>
                </c:ext>
              </c:extLst>
            </c:dLbl>
            <c:dLbl>
              <c:idx val="30"/>
              <c:layout>
                <c:manualLayout>
                  <c:x val="-8.2528088792425611E-2"/>
                  <c:y val="0"/>
                </c:manualLayout>
              </c:layout>
              <c:tx>
                <c:rich>
                  <a:bodyPr/>
                  <a:lstStyle/>
                  <a:p>
                    <a:fld id="{B5132247-CBC8-4CDB-B42A-E371BAAD3E0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F356-411E-A0EB-08724BDBDC71}"/>
                </c:ext>
              </c:extLst>
            </c:dLbl>
            <c:dLbl>
              <c:idx val="31"/>
              <c:layout>
                <c:manualLayout>
                  <c:x val="-4.4609777725635485E-2"/>
                  <c:y val="2.5584637935823235E-2"/>
                </c:manualLayout>
              </c:layout>
              <c:tx>
                <c:rich>
                  <a:bodyPr/>
                  <a:lstStyle/>
                  <a:p>
                    <a:fld id="{6BC542F0-3407-4B1D-9A41-721994299B0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F356-411E-A0EB-08724BDBDC71}"/>
                </c:ext>
              </c:extLst>
            </c:dLbl>
            <c:dLbl>
              <c:idx val="32"/>
              <c:layout>
                <c:manualLayout>
                  <c:x val="-1.1152444431408866E-2"/>
                  <c:y val="-7.0357754323514099E-2"/>
                </c:manualLayout>
              </c:layout>
              <c:tx>
                <c:rich>
                  <a:bodyPr/>
                  <a:lstStyle/>
                  <a:p>
                    <a:fld id="{9133350E-B777-47B0-A55B-FD83AA14A5F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0-F356-411E-A0EB-08724BDBDC71}"/>
                </c:ext>
              </c:extLst>
            </c:dLbl>
            <c:dLbl>
              <c:idx val="33"/>
              <c:layout>
                <c:manualLayout>
                  <c:x val="-1.1152444431408866E-2"/>
                  <c:y val="-3.8376956903735028E-2"/>
                </c:manualLayout>
              </c:layout>
              <c:tx>
                <c:rich>
                  <a:bodyPr/>
                  <a:lstStyle/>
                  <a:p>
                    <a:fld id="{338D0FC8-7349-4113-AF26-6A757671FC8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F356-411E-A0EB-08724BDBDC71}"/>
                </c:ext>
              </c:extLst>
            </c:dLbl>
            <c:dLbl>
              <c:idx val="34"/>
              <c:layout>
                <c:manualLayout>
                  <c:x val="-1.5695615926689332E-2"/>
                  <c:y val="1.9188478451867396E-2"/>
                </c:manualLayout>
              </c:layout>
              <c:tx>
                <c:rich>
                  <a:bodyPr/>
                  <a:lstStyle/>
                  <a:p>
                    <a:fld id="{F42932D6-E33E-4C9B-99F7-0631738CA33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2-F356-411E-A0EB-08724BDBDC71}"/>
                </c:ext>
              </c:extLst>
            </c:dLbl>
            <c:dLbl>
              <c:idx val="35"/>
              <c:layout>
                <c:manualLayout>
                  <c:x val="-4.0276115721710554E-2"/>
                  <c:y val="-2.2386558193845552E-2"/>
                </c:manualLayout>
              </c:layout>
              <c:tx>
                <c:rich>
                  <a:bodyPr/>
                  <a:lstStyle/>
                  <a:p>
                    <a:fld id="{08C74B0C-7578-449B-AFB5-6EEDBCC987F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F356-411E-A0EB-08724BDBDC71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F356-411E-A0EB-08724BDBDC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'6d'!$E$5:$E$41</c:f>
              <c:numCache>
                <c:formatCode>General</c:formatCode>
                <c:ptCount val="37"/>
                <c:pt idx="0">
                  <c:v>2.7379471465355469</c:v>
                </c:pt>
                <c:pt idx="1">
                  <c:v>2.002604226467299</c:v>
                </c:pt>
                <c:pt idx="2">
                  <c:v>1.0031131173404397</c:v>
                </c:pt>
                <c:pt idx="3">
                  <c:v>1.8146270201271109</c:v>
                </c:pt>
                <c:pt idx="4">
                  <c:v>0</c:v>
                </c:pt>
                <c:pt idx="5">
                  <c:v>1.1485665613331992</c:v>
                </c:pt>
                <c:pt idx="6">
                  <c:v>1.2178610572246549</c:v>
                </c:pt>
                <c:pt idx="7">
                  <c:v>1.1504014930510302</c:v>
                </c:pt>
                <c:pt idx="8">
                  <c:v>1.0404187159983243</c:v>
                </c:pt>
                <c:pt idx="9">
                  <c:v>2.168205651957527</c:v>
                </c:pt>
                <c:pt idx="10">
                  <c:v>1.5891108770413473</c:v>
                </c:pt>
                <c:pt idx="11">
                  <c:v>2.2300017377071333</c:v>
                </c:pt>
                <c:pt idx="12">
                  <c:v>1.0285582043360351</c:v>
                </c:pt>
                <c:pt idx="13">
                  <c:v>4.8709973225916317</c:v>
                </c:pt>
                <c:pt idx="14">
                  <c:v>3.4729952482053861</c:v>
                </c:pt>
                <c:pt idx="15">
                  <c:v>1.008331200984145</c:v>
                </c:pt>
                <c:pt idx="16">
                  <c:v>1.3141041755697991</c:v>
                </c:pt>
                <c:pt idx="17">
                  <c:v>6.2064140493302977</c:v>
                </c:pt>
                <c:pt idx="18">
                  <c:v>0</c:v>
                </c:pt>
                <c:pt idx="19">
                  <c:v>1.4628309752087514</c:v>
                </c:pt>
                <c:pt idx="20">
                  <c:v>1.3625969730221104</c:v>
                </c:pt>
                <c:pt idx="21">
                  <c:v>2.545963998215274</c:v>
                </c:pt>
                <c:pt idx="22">
                  <c:v>1.2285852915252486</c:v>
                </c:pt>
                <c:pt idx="23">
                  <c:v>1.7572025512078269</c:v>
                </c:pt>
                <c:pt idx="24">
                  <c:v>1.2471487441368914</c:v>
                </c:pt>
                <c:pt idx="25">
                  <c:v>1.023595216047843</c:v>
                </c:pt>
                <c:pt idx="26">
                  <c:v>0.7542192174567306</c:v>
                </c:pt>
                <c:pt idx="27">
                  <c:v>1.2358163249657808</c:v>
                </c:pt>
                <c:pt idx="28">
                  <c:v>1.7499195096611397</c:v>
                </c:pt>
                <c:pt idx="29">
                  <c:v>2.6811453699497045</c:v>
                </c:pt>
                <c:pt idx="30">
                  <c:v>1.712632338319366</c:v>
                </c:pt>
                <c:pt idx="31">
                  <c:v>0.43424178224165272</c:v>
                </c:pt>
                <c:pt idx="32">
                  <c:v>0</c:v>
                </c:pt>
                <c:pt idx="33">
                  <c:v>0</c:v>
                </c:pt>
                <c:pt idx="34">
                  <c:v>0.89669332614811559</c:v>
                </c:pt>
                <c:pt idx="35">
                  <c:v>1.5900760547131583</c:v>
                </c:pt>
                <c:pt idx="36">
                  <c:v>0</c:v>
                </c:pt>
              </c:numCache>
            </c:numRef>
          </c:xVal>
          <c:yVal>
            <c:numRef>
              <c:f>'6d'!$F$5:$F$41</c:f>
              <c:numCache>
                <c:formatCode>General</c:formatCode>
                <c:ptCount val="37"/>
                <c:pt idx="0">
                  <c:v>0.71437366465002339</c:v>
                </c:pt>
                <c:pt idx="1">
                  <c:v>0.43542444302026972</c:v>
                </c:pt>
                <c:pt idx="2">
                  <c:v>0.89589715048603691</c:v>
                </c:pt>
                <c:pt idx="3">
                  <c:v>0.82920474220763829</c:v>
                </c:pt>
                <c:pt idx="4">
                  <c:v>0</c:v>
                </c:pt>
                <c:pt idx="5">
                  <c:v>0.70097143805288231</c:v>
                </c:pt>
                <c:pt idx="6">
                  <c:v>0.18395701350877625</c:v>
                </c:pt>
                <c:pt idx="7">
                  <c:v>1.7917137654234359</c:v>
                </c:pt>
                <c:pt idx="8">
                  <c:v>0.31987180538057036</c:v>
                </c:pt>
                <c:pt idx="9">
                  <c:v>0.71261844866823254</c:v>
                </c:pt>
                <c:pt idx="10">
                  <c:v>0.52759993210561651</c:v>
                </c:pt>
                <c:pt idx="11">
                  <c:v>0.88381864252920261</c:v>
                </c:pt>
                <c:pt idx="12">
                  <c:v>0.50264989616893763</c:v>
                </c:pt>
                <c:pt idx="13">
                  <c:v>2.5841683877313057</c:v>
                </c:pt>
                <c:pt idx="14">
                  <c:v>0.31230904536029386</c:v>
                </c:pt>
                <c:pt idx="15">
                  <c:v>1.0217464336005959</c:v>
                </c:pt>
                <c:pt idx="16">
                  <c:v>2.2974447850118827</c:v>
                </c:pt>
                <c:pt idx="17">
                  <c:v>0.35075662621555082</c:v>
                </c:pt>
                <c:pt idx="18">
                  <c:v>0</c:v>
                </c:pt>
                <c:pt idx="19">
                  <c:v>0.6776639003597984</c:v>
                </c:pt>
                <c:pt idx="20">
                  <c:v>0.94852167132656151</c:v>
                </c:pt>
                <c:pt idx="21">
                  <c:v>0.52406853445191537</c:v>
                </c:pt>
                <c:pt idx="22">
                  <c:v>1.0734335613605714</c:v>
                </c:pt>
                <c:pt idx="23">
                  <c:v>0.73199414663105389</c:v>
                </c:pt>
                <c:pt idx="24">
                  <c:v>0.22950373891331727</c:v>
                </c:pt>
                <c:pt idx="25">
                  <c:v>0.26932989584026718</c:v>
                </c:pt>
                <c:pt idx="26">
                  <c:v>0.21212565870656669</c:v>
                </c:pt>
                <c:pt idx="27">
                  <c:v>1.0179934916586908</c:v>
                </c:pt>
                <c:pt idx="28">
                  <c:v>1.2956301854259752E-3</c:v>
                </c:pt>
                <c:pt idx="29">
                  <c:v>0.93308371430418779</c:v>
                </c:pt>
                <c:pt idx="30">
                  <c:v>7.0670944169899663E-3</c:v>
                </c:pt>
                <c:pt idx="31">
                  <c:v>1.1067665749783519E-2</c:v>
                </c:pt>
                <c:pt idx="32">
                  <c:v>0</c:v>
                </c:pt>
                <c:pt idx="33">
                  <c:v>0</c:v>
                </c:pt>
                <c:pt idx="34">
                  <c:v>9.7746884005696671E-2</c:v>
                </c:pt>
                <c:pt idx="35">
                  <c:v>0.71167245648056632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'6d'!$B$5:$B$40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F356-411E-A0EB-08724BDBDC71}"/>
            </c:ext>
          </c:extLst>
        </c:ser>
        <c:ser>
          <c:idx val="1"/>
          <c:order val="1"/>
          <c:tx>
            <c:strRef>
              <c:f>'6d'!$G$4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'6d'!$E$5:$E$41</c:f>
              <c:numCache>
                <c:formatCode>General</c:formatCode>
                <c:ptCount val="37"/>
                <c:pt idx="0">
                  <c:v>2.7379471465355469</c:v>
                </c:pt>
                <c:pt idx="1">
                  <c:v>2.002604226467299</c:v>
                </c:pt>
                <c:pt idx="2">
                  <c:v>1.0031131173404397</c:v>
                </c:pt>
                <c:pt idx="3">
                  <c:v>1.8146270201271109</c:v>
                </c:pt>
                <c:pt idx="4">
                  <c:v>0</c:v>
                </c:pt>
                <c:pt idx="5">
                  <c:v>1.1485665613331992</c:v>
                </c:pt>
                <c:pt idx="6">
                  <c:v>1.2178610572246549</c:v>
                </c:pt>
                <c:pt idx="7">
                  <c:v>1.1504014930510302</c:v>
                </c:pt>
                <c:pt idx="8">
                  <c:v>1.0404187159983243</c:v>
                </c:pt>
                <c:pt idx="9">
                  <c:v>2.168205651957527</c:v>
                </c:pt>
                <c:pt idx="10">
                  <c:v>1.5891108770413473</c:v>
                </c:pt>
                <c:pt idx="11">
                  <c:v>2.2300017377071333</c:v>
                </c:pt>
                <c:pt idx="12">
                  <c:v>1.0285582043360351</c:v>
                </c:pt>
                <c:pt idx="13">
                  <c:v>4.8709973225916317</c:v>
                </c:pt>
                <c:pt idx="14">
                  <c:v>3.4729952482053861</c:v>
                </c:pt>
                <c:pt idx="15">
                  <c:v>1.008331200984145</c:v>
                </c:pt>
                <c:pt idx="16">
                  <c:v>1.3141041755697991</c:v>
                </c:pt>
                <c:pt idx="17">
                  <c:v>6.2064140493302977</c:v>
                </c:pt>
                <c:pt idx="18">
                  <c:v>0</c:v>
                </c:pt>
                <c:pt idx="19">
                  <c:v>1.4628309752087514</c:v>
                </c:pt>
                <c:pt idx="20">
                  <c:v>1.3625969730221104</c:v>
                </c:pt>
                <c:pt idx="21">
                  <c:v>2.545963998215274</c:v>
                </c:pt>
                <c:pt idx="22">
                  <c:v>1.2285852915252486</c:v>
                </c:pt>
                <c:pt idx="23">
                  <c:v>1.7572025512078269</c:v>
                </c:pt>
                <c:pt idx="24">
                  <c:v>1.2471487441368914</c:v>
                </c:pt>
                <c:pt idx="25">
                  <c:v>1.023595216047843</c:v>
                </c:pt>
                <c:pt idx="26">
                  <c:v>0.7542192174567306</c:v>
                </c:pt>
                <c:pt idx="27">
                  <c:v>1.2358163249657808</c:v>
                </c:pt>
                <c:pt idx="28">
                  <c:v>1.7499195096611397</c:v>
                </c:pt>
                <c:pt idx="29">
                  <c:v>2.6811453699497045</c:v>
                </c:pt>
                <c:pt idx="30">
                  <c:v>1.712632338319366</c:v>
                </c:pt>
                <c:pt idx="31">
                  <c:v>0.43424178224165272</c:v>
                </c:pt>
                <c:pt idx="32">
                  <c:v>0</c:v>
                </c:pt>
                <c:pt idx="33">
                  <c:v>0</c:v>
                </c:pt>
                <c:pt idx="34">
                  <c:v>0.89669332614811559</c:v>
                </c:pt>
                <c:pt idx="35">
                  <c:v>1.5900760547131583</c:v>
                </c:pt>
                <c:pt idx="36">
                  <c:v>0</c:v>
                </c:pt>
              </c:numCache>
            </c:numRef>
          </c:xVal>
          <c:yVal>
            <c:numRef>
              <c:f>'6d'!$G$5:$G$41</c:f>
              <c:numCache>
                <c:formatCode>General</c:formatCode>
                <c:ptCount val="37"/>
                <c:pt idx="0">
                  <c:v>2.7379471465355469</c:v>
                </c:pt>
                <c:pt idx="1">
                  <c:v>2.002604226467299</c:v>
                </c:pt>
                <c:pt idx="2">
                  <c:v>1.0031131173404397</c:v>
                </c:pt>
                <c:pt idx="3">
                  <c:v>1.8146270201271109</c:v>
                </c:pt>
                <c:pt idx="4">
                  <c:v>0</c:v>
                </c:pt>
                <c:pt idx="5">
                  <c:v>1.1485665613331992</c:v>
                </c:pt>
                <c:pt idx="6">
                  <c:v>1.2178610572246549</c:v>
                </c:pt>
                <c:pt idx="7">
                  <c:v>1.1504014930510302</c:v>
                </c:pt>
                <c:pt idx="8">
                  <c:v>1.0404187159983243</c:v>
                </c:pt>
                <c:pt idx="9">
                  <c:v>2.168205651957527</c:v>
                </c:pt>
                <c:pt idx="10">
                  <c:v>1.5891108770413473</c:v>
                </c:pt>
                <c:pt idx="11">
                  <c:v>2.2300017377071333</c:v>
                </c:pt>
                <c:pt idx="12">
                  <c:v>1.0285582043360351</c:v>
                </c:pt>
                <c:pt idx="13">
                  <c:v>4.8709973225916317</c:v>
                </c:pt>
                <c:pt idx="14">
                  <c:v>3.4729952482053861</c:v>
                </c:pt>
                <c:pt idx="15">
                  <c:v>1.008331200984145</c:v>
                </c:pt>
                <c:pt idx="16">
                  <c:v>1.3141041755697991</c:v>
                </c:pt>
                <c:pt idx="17">
                  <c:v>6.2064140493302977</c:v>
                </c:pt>
                <c:pt idx="18">
                  <c:v>0</c:v>
                </c:pt>
                <c:pt idx="19">
                  <c:v>1.4628309752087514</c:v>
                </c:pt>
                <c:pt idx="20">
                  <c:v>1.3625969730221104</c:v>
                </c:pt>
                <c:pt idx="21">
                  <c:v>2.545963998215274</c:v>
                </c:pt>
                <c:pt idx="22">
                  <c:v>1.2285852915252486</c:v>
                </c:pt>
                <c:pt idx="23">
                  <c:v>1.7572025512078269</c:v>
                </c:pt>
                <c:pt idx="24">
                  <c:v>1.2471487441368914</c:v>
                </c:pt>
                <c:pt idx="25">
                  <c:v>1.023595216047843</c:v>
                </c:pt>
                <c:pt idx="26">
                  <c:v>0.7542192174567306</c:v>
                </c:pt>
                <c:pt idx="27">
                  <c:v>1.2358163249657808</c:v>
                </c:pt>
                <c:pt idx="28">
                  <c:v>1.7499195096611397</c:v>
                </c:pt>
                <c:pt idx="29">
                  <c:v>2.6811453699497045</c:v>
                </c:pt>
                <c:pt idx="30">
                  <c:v>1.712632338319366</c:v>
                </c:pt>
                <c:pt idx="31">
                  <c:v>0.43424178224165272</c:v>
                </c:pt>
                <c:pt idx="32">
                  <c:v>0</c:v>
                </c:pt>
                <c:pt idx="33">
                  <c:v>0</c:v>
                </c:pt>
                <c:pt idx="34">
                  <c:v>0.89669332614811559</c:v>
                </c:pt>
                <c:pt idx="35">
                  <c:v>1.5900760547131583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F356-411E-A0EB-08724BDBD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201920"/>
        <c:axId val="177203840"/>
      </c:scatterChart>
      <c:valAx>
        <c:axId val="177201920"/>
        <c:scaling>
          <c:orientation val="minMax"/>
          <c:max val="7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7203840"/>
        <c:crosses val="autoZero"/>
        <c:crossBetween val="midCat"/>
      </c:valAx>
      <c:valAx>
        <c:axId val="177203840"/>
        <c:scaling>
          <c:orientation val="minMax"/>
          <c:max val="7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72019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'1ca'!$B$5:$B$40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'1ca'!$H$5:$H$40</c:f>
              <c:numCache>
                <c:formatCode>0%</c:formatCode>
                <c:ptCount val="36"/>
                <c:pt idx="0">
                  <c:v>0</c:v>
                </c:pt>
                <c:pt idx="1">
                  <c:v>0.14271540478245792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1.2052640994202939</c:v>
                </c:pt>
                <c:pt idx="10">
                  <c:v>0.23270366850378921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0.10770040421271167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9.4451072188709753E-2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6.0729203225754085E-2</c:v>
                </c:pt>
                <c:pt idx="26">
                  <c:v>0</c:v>
                </c:pt>
                <c:pt idx="27">
                  <c:v>0.90642634671879863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0.34452283982301268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B6-4949-BEBF-68E12DBC70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0792320"/>
        <c:axId val="180802304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'1ca'!$B$5:$B$40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'1ca'!$I$5:$I$40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AB6-4949-BEBF-68E12DBC70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0792320"/>
        <c:axId val="180802304"/>
      </c:lineChart>
      <c:catAx>
        <c:axId val="1807923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0802304"/>
        <c:crosses val="autoZero"/>
        <c:auto val="1"/>
        <c:lblAlgn val="ctr"/>
        <c:lblOffset val="100"/>
        <c:noMultiLvlLbl val="0"/>
      </c:catAx>
      <c:valAx>
        <c:axId val="18080230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07923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'1ca'!$F$4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9EA1F831-5DC2-4A0B-8F89-B960B58A17D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78F3-41D3-A8B1-9AC623B48DD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90DF1CB9-73E1-4DF4-BBEA-9C5D6F8A655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78F3-41D3-A8B1-9AC623B48DD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A716D94B-C1D7-4A94-BB84-633FBE7787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78F3-41D3-A8B1-9AC623B48DD7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94223102-351D-4247-8AC6-75F53B0361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78F3-41D3-A8B1-9AC623B48DD7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BDF823E8-20DE-496D-BFE1-88FC23742A7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78F3-41D3-A8B1-9AC623B48DD7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8590A125-4265-4E0E-BA03-2FE8CF38D3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78F3-41D3-A8B1-9AC623B48DD7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FD8CC203-F263-4EDD-A518-2313B317436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78F3-41D3-A8B1-9AC623B48DD7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C0342524-E963-4BDE-9C72-A3028A21A25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78F3-41D3-A8B1-9AC623B48DD7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ACEBB55B-2C9E-41A9-B28E-197B3B60EE6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78F3-41D3-A8B1-9AC623B48DD7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6B5BCAAA-D6E3-46A2-A7B8-C7CDB74CC26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78F3-41D3-A8B1-9AC623B48DD7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4F0BF8FF-0C4A-4DC5-B8BB-9B5531E742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78F3-41D3-A8B1-9AC623B48DD7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146A2D5A-35BF-4601-B73F-F1E0762F433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78F3-41D3-A8B1-9AC623B48DD7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46701741-0C48-4160-BBD9-7BD1E0FFA7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78F3-41D3-A8B1-9AC623B48DD7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375A99A2-3091-4959-B171-6816853A7B2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78F3-41D3-A8B1-9AC623B48DD7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94D0A50D-7830-426E-8A48-798E3E74497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78F3-41D3-A8B1-9AC623B48DD7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942B7691-6EB7-446C-A57A-D178C493100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78F3-41D3-A8B1-9AC623B48DD7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6A2DDD65-914B-46CD-A708-DD1829F67D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78F3-41D3-A8B1-9AC623B48DD7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72C31C70-9B93-4BE2-A35C-FA2FA5377AA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78F3-41D3-A8B1-9AC623B48DD7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E53063AF-7665-46AA-A0E8-AD26FFEDBE8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78F3-41D3-A8B1-9AC623B48DD7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D1DAAFC6-3598-4F29-933C-7C3CC76ED07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78F3-41D3-A8B1-9AC623B48DD7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0DBFB577-565C-40E7-B385-71414507F3B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78F3-41D3-A8B1-9AC623B48DD7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60FAC729-5F85-4156-8F8F-6F515D4FDA6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78F3-41D3-A8B1-9AC623B48DD7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FE1E399C-18AE-4180-9D44-A8902B1B14F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78F3-41D3-A8B1-9AC623B48DD7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92547ABD-0327-40D2-8FCB-24955FA8178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78F3-41D3-A8B1-9AC623B48DD7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55F14A98-E3F7-46DF-99E2-C6506AB6517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78F3-41D3-A8B1-9AC623B48DD7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92FCD7E4-1982-4436-9E83-E82CCB20CDC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78F3-41D3-A8B1-9AC623B48DD7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FC6788A2-2D1A-4045-8EFF-273C20A8528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78F3-41D3-A8B1-9AC623B48DD7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FE7437CA-BCFB-4D42-AEF1-DC0B77D9637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78F3-41D3-A8B1-9AC623B48DD7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44974EB1-154C-4C9C-AB47-A385E25C9AB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78F3-41D3-A8B1-9AC623B48DD7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F954936D-29CD-4527-A57D-54A2CF68686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78F3-41D3-A8B1-9AC623B48DD7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FB32332B-CC75-4D21-A088-CFB88B9F6BE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78F3-41D3-A8B1-9AC623B48DD7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5B59C7C1-742B-4AB5-97B4-C19BD6E9FAC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78F3-41D3-A8B1-9AC623B48DD7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A8AB63C2-9294-4037-B584-7F17CE74679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78F3-41D3-A8B1-9AC623B48DD7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F8986E7D-8A10-44F7-94BD-46002363835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78F3-41D3-A8B1-9AC623B48DD7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25116AF5-B3AC-409D-A17D-BAA9F858D02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78F3-41D3-A8B1-9AC623B48DD7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6FB76182-8E44-4BEA-9725-5E51067C231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78F3-41D3-A8B1-9AC623B48DD7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78F3-41D3-A8B1-9AC623B48DD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'1ca'!$E$5:$E$41</c:f>
              <c:numCache>
                <c:formatCode>General</c:formatCode>
                <c:ptCount val="37"/>
                <c:pt idx="0">
                  <c:v>0</c:v>
                </c:pt>
                <c:pt idx="1">
                  <c:v>33.894587086301783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4.1993249135354755</c:v>
                </c:pt>
                <c:pt idx="10">
                  <c:v>9.0725632566043135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20.576546623261724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58.818604099110871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22.799366622319067</c:v>
                </c:pt>
                <c:pt idx="26">
                  <c:v>0</c:v>
                </c:pt>
                <c:pt idx="27">
                  <c:v>7.8018095244588661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3.2570081601662606</c:v>
                </c:pt>
                <c:pt idx="35">
                  <c:v>10.572417302698769</c:v>
                </c:pt>
                <c:pt idx="36">
                  <c:v>0</c:v>
                </c:pt>
              </c:numCache>
            </c:numRef>
          </c:xVal>
          <c:yVal>
            <c:numRef>
              <c:f>'1ca'!$F$5:$F$41</c:f>
              <c:numCache>
                <c:formatCode>General</c:formatCode>
                <c:ptCount val="37"/>
                <c:pt idx="0">
                  <c:v>0</c:v>
                </c:pt>
                <c:pt idx="1">
                  <c:v>4.8372797159558303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5.0612955600855383</c:v>
                </c:pt>
                <c:pt idx="10">
                  <c:v>2.1112187525445085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2.2161023886269948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5.5554802218042605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1.384587369025289</c:v>
                </c:pt>
                <c:pt idx="26">
                  <c:v>0</c:v>
                </c:pt>
                <c:pt idx="27">
                  <c:v>7.0717657050511775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3.6424392329197359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'1ca'!$B$5:$B$40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78F3-41D3-A8B1-9AC623B48DD7}"/>
            </c:ext>
          </c:extLst>
        </c:ser>
        <c:ser>
          <c:idx val="1"/>
          <c:order val="1"/>
          <c:tx>
            <c:strRef>
              <c:f>'1ca'!$G$4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'1ca'!$E$5:$E$41</c:f>
              <c:numCache>
                <c:formatCode>General</c:formatCode>
                <c:ptCount val="37"/>
                <c:pt idx="0">
                  <c:v>0</c:v>
                </c:pt>
                <c:pt idx="1">
                  <c:v>33.894587086301783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4.1993249135354755</c:v>
                </c:pt>
                <c:pt idx="10">
                  <c:v>9.0725632566043135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20.576546623261724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58.818604099110871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22.799366622319067</c:v>
                </c:pt>
                <c:pt idx="26">
                  <c:v>0</c:v>
                </c:pt>
                <c:pt idx="27">
                  <c:v>7.8018095244588661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3.2570081601662606</c:v>
                </c:pt>
                <c:pt idx="35">
                  <c:v>10.572417302698769</c:v>
                </c:pt>
                <c:pt idx="36">
                  <c:v>0</c:v>
                </c:pt>
              </c:numCache>
            </c:numRef>
          </c:xVal>
          <c:yVal>
            <c:numRef>
              <c:f>'1ca'!$G$5:$G$41</c:f>
              <c:numCache>
                <c:formatCode>General</c:formatCode>
                <c:ptCount val="37"/>
                <c:pt idx="0">
                  <c:v>0</c:v>
                </c:pt>
                <c:pt idx="1">
                  <c:v>33.894587086301783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4.1993249135354755</c:v>
                </c:pt>
                <c:pt idx="10">
                  <c:v>9.0725632566043135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20.576546623261724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58.818604099110871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22.799366622319067</c:v>
                </c:pt>
                <c:pt idx="26">
                  <c:v>0</c:v>
                </c:pt>
                <c:pt idx="27">
                  <c:v>7.8018095244588661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3.2570081601662606</c:v>
                </c:pt>
                <c:pt idx="35">
                  <c:v>10.572417302698769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78F3-41D3-A8B1-9AC623B48D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205632"/>
        <c:axId val="180982528"/>
      </c:scatterChart>
      <c:valAx>
        <c:axId val="181205632"/>
        <c:scaling>
          <c:orientation val="minMax"/>
          <c:max val="6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0982528"/>
        <c:crosses val="autoZero"/>
        <c:crossBetween val="midCat"/>
      </c:valAx>
      <c:valAx>
        <c:axId val="180982528"/>
        <c:scaling>
          <c:orientation val="minMax"/>
          <c:max val="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12056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'1cb'!$B$5:$B$40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'1cb'!$H$5:$H$40</c:f>
              <c:numCache>
                <c:formatCode>0%</c:formatCode>
                <c:ptCount val="36"/>
                <c:pt idx="0">
                  <c:v>7.5357422941639995E-2</c:v>
                </c:pt>
                <c:pt idx="1">
                  <c:v>0.31526729658616176</c:v>
                </c:pt>
                <c:pt idx="2">
                  <c:v>8.001568379744621E-2</c:v>
                </c:pt>
                <c:pt idx="3">
                  <c:v>4.1892920459574406E-2</c:v>
                </c:pt>
                <c:pt idx="4">
                  <c:v>0</c:v>
                </c:pt>
                <c:pt idx="5">
                  <c:v>6.5910261508339785E-2</c:v>
                </c:pt>
                <c:pt idx="6">
                  <c:v>0.14749750466929129</c:v>
                </c:pt>
                <c:pt idx="7">
                  <c:v>0.18856814007279843</c:v>
                </c:pt>
                <c:pt idx="8">
                  <c:v>3.0355810992172706E-2</c:v>
                </c:pt>
                <c:pt idx="9">
                  <c:v>0.77989969269939263</c:v>
                </c:pt>
                <c:pt idx="10">
                  <c:v>0.4185745660379791</c:v>
                </c:pt>
                <c:pt idx="11">
                  <c:v>2.3742178921677608E-2</c:v>
                </c:pt>
                <c:pt idx="12">
                  <c:v>8.8358138012693349E-2</c:v>
                </c:pt>
                <c:pt idx="13">
                  <c:v>0.16733351505745547</c:v>
                </c:pt>
                <c:pt idx="14">
                  <c:v>8.4017926186618644E-2</c:v>
                </c:pt>
                <c:pt idx="15">
                  <c:v>0.24002930201502334</c:v>
                </c:pt>
                <c:pt idx="16">
                  <c:v>0.24127853241491423</c:v>
                </c:pt>
                <c:pt idx="17">
                  <c:v>2.3850079834437037E-2</c:v>
                </c:pt>
                <c:pt idx="18">
                  <c:v>0</c:v>
                </c:pt>
                <c:pt idx="19">
                  <c:v>8.2502593594137155E-2</c:v>
                </c:pt>
                <c:pt idx="20">
                  <c:v>0.1707251292650338</c:v>
                </c:pt>
                <c:pt idx="21">
                  <c:v>0.10106450683504505</c:v>
                </c:pt>
                <c:pt idx="22">
                  <c:v>0.17095691890080514</c:v>
                </c:pt>
                <c:pt idx="23">
                  <c:v>8.2795864284516463E-2</c:v>
                </c:pt>
                <c:pt idx="24">
                  <c:v>1.9715140112882359E-2</c:v>
                </c:pt>
                <c:pt idx="25">
                  <c:v>9.3123561999959872E-2</c:v>
                </c:pt>
                <c:pt idx="26">
                  <c:v>0.10479913975559742</c:v>
                </c:pt>
                <c:pt idx="27">
                  <c:v>0.13521908705999464</c:v>
                </c:pt>
                <c:pt idx="28">
                  <c:v>3.0594553719118994E-2</c:v>
                </c:pt>
                <c:pt idx="29">
                  <c:v>0.21556818009230161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0.2256314235224067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98-4280-8B95-0D4A798961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0451968"/>
        <c:axId val="18045376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'1cb'!$B$5:$B$40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'1cb'!$I$5:$I$40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98-4280-8B95-0D4A798961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0451968"/>
        <c:axId val="180453760"/>
      </c:lineChart>
      <c:catAx>
        <c:axId val="1804519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0453760"/>
        <c:crosses val="autoZero"/>
        <c:auto val="1"/>
        <c:lblAlgn val="ctr"/>
        <c:lblOffset val="100"/>
        <c:noMultiLvlLbl val="0"/>
      </c:catAx>
      <c:valAx>
        <c:axId val="18045376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04519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'1cb'!$F$4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B20683D7-FBDA-42C8-B49E-F8B5B1BC28C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CD8B-45CF-AD23-16079CEAD12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394889C1-001C-43A6-93A8-D4C82E047BD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CD8B-45CF-AD23-16079CEAD12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CA201DE8-7B63-4526-A16C-085D48BF6D5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CD8B-45CF-AD23-16079CEAD127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0980C3A1-5C39-44AD-9312-59C307B54E6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CD8B-45CF-AD23-16079CEAD127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B6C9CD30-ED10-407E-8E3F-1730E9B7A91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CD8B-45CF-AD23-16079CEAD127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8E56BCC4-B4D5-4DB0-975E-02E71274CE7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CD8B-45CF-AD23-16079CEAD127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89C2E9E3-4C12-4144-87B8-B839F239C66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CD8B-45CF-AD23-16079CEAD127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0ABB4F2B-8C40-408E-A662-77387403CCC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CD8B-45CF-AD23-16079CEAD127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53B3B30C-AB04-4176-8DAF-CDFF89B18F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CD8B-45CF-AD23-16079CEAD127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DB9F0AC4-B25A-4A28-BC9E-C7F34F3A74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CD8B-45CF-AD23-16079CEAD127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18FF6F2C-8E84-4B7C-80E7-6D1CE419A5D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CD8B-45CF-AD23-16079CEAD127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C7966467-AB18-401B-8E80-7B96F002C43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CD8B-45CF-AD23-16079CEAD127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246E0A97-69A4-40C9-B53C-98F05B9068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CD8B-45CF-AD23-16079CEAD127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85FFA740-F6F6-47E6-97C3-91AE84DE69D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CD8B-45CF-AD23-16079CEAD127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A133FEE5-1815-4C13-83A8-43853DA821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CD8B-45CF-AD23-16079CEAD127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10E23AE2-2C32-4EAF-BE1F-6C25DF029C1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CD8B-45CF-AD23-16079CEAD127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7FFDFF9E-3BD0-443C-89BA-36449E58198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CD8B-45CF-AD23-16079CEAD127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15798883-1B72-4798-843B-D93C6950A6D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CD8B-45CF-AD23-16079CEAD127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319963F0-D5C7-48E2-8321-1563FE11A6F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CD8B-45CF-AD23-16079CEAD127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E1F20D6B-6ECA-4E50-A540-316942F211C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CD8B-45CF-AD23-16079CEAD127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88B3AA7C-E48E-4F19-BFCC-073AE4E9E68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CD8B-45CF-AD23-16079CEAD127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9AC44D31-FE0B-4B95-9549-615D2DB70C9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CD8B-45CF-AD23-16079CEAD127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BEA31F16-BA2B-41D9-8CCD-B813454D76B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CD8B-45CF-AD23-16079CEAD127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8718CC3F-74E4-4CD0-A10B-CBDA6DAACAD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CD8B-45CF-AD23-16079CEAD127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333C7AEA-C47E-45ED-A9F7-6077567B3DC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CD8B-45CF-AD23-16079CEAD127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73FF76C2-49E0-4C5A-807F-3D3E94E47CB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CD8B-45CF-AD23-16079CEAD127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EA819D48-F30E-4070-9154-CE2698E76E2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CD8B-45CF-AD23-16079CEAD127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92C53FE3-1C5E-4389-83E8-6F9F1D69C73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CD8B-45CF-AD23-16079CEAD127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26066812-4CFD-4915-B26F-95EFB1F1296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CD8B-45CF-AD23-16079CEAD127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5BFA6A75-86FD-4B26-8FC9-CDA27C8615C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CD8B-45CF-AD23-16079CEAD127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31D9F809-C902-49A8-B1DD-D3A2000E2B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CD8B-45CF-AD23-16079CEAD127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40889D1E-3333-47C2-8F70-F2B58B8077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CD8B-45CF-AD23-16079CEAD127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CDDE0C37-4382-472E-A476-0AF6A6820A0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CD8B-45CF-AD23-16079CEAD127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40910F5D-7353-4C5B-93E0-99D5731277F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CD8B-45CF-AD23-16079CEAD127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2DA015A5-BA9E-479B-B9AD-0B92BAD3D5E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CD8B-45CF-AD23-16079CEAD127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F0A5A79C-982F-469A-95C2-6423433B196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CD8B-45CF-AD23-16079CEAD127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CD8B-45CF-AD23-16079CEAD12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'1cb'!$E$5:$E$41</c:f>
              <c:numCache>
                <c:formatCode>General</c:formatCode>
                <c:ptCount val="37"/>
                <c:pt idx="0">
                  <c:v>22.446083007880308</c:v>
                </c:pt>
                <c:pt idx="1">
                  <c:v>18.028811068657806</c:v>
                </c:pt>
                <c:pt idx="2">
                  <c:v>25.022389468483958</c:v>
                </c:pt>
                <c:pt idx="3">
                  <c:v>31.614634229006203</c:v>
                </c:pt>
                <c:pt idx="4">
                  <c:v>0</c:v>
                </c:pt>
                <c:pt idx="5">
                  <c:v>16.241039119964064</c:v>
                </c:pt>
                <c:pt idx="6">
                  <c:v>9.0025022646049404</c:v>
                </c:pt>
                <c:pt idx="7">
                  <c:v>10.209103387549964</c:v>
                </c:pt>
                <c:pt idx="8">
                  <c:v>10.287482520595297</c:v>
                </c:pt>
                <c:pt idx="9">
                  <c:v>6.6536490215730382</c:v>
                </c:pt>
                <c:pt idx="10">
                  <c:v>9.3441529858379706</c:v>
                </c:pt>
                <c:pt idx="11">
                  <c:v>136.40987614174557</c:v>
                </c:pt>
                <c:pt idx="12">
                  <c:v>17.743779674071316</c:v>
                </c:pt>
                <c:pt idx="13">
                  <c:v>40.088287915143212</c:v>
                </c:pt>
                <c:pt idx="14">
                  <c:v>20.721919241376352</c:v>
                </c:pt>
                <c:pt idx="15">
                  <c:v>6.2870391021829857</c:v>
                </c:pt>
                <c:pt idx="16">
                  <c:v>31.621924268658933</c:v>
                </c:pt>
                <c:pt idx="17">
                  <c:v>116.40248364441052</c:v>
                </c:pt>
                <c:pt idx="18">
                  <c:v>0</c:v>
                </c:pt>
                <c:pt idx="19">
                  <c:v>19.357895532032092</c:v>
                </c:pt>
                <c:pt idx="20">
                  <c:v>15.129460965742762</c:v>
                </c:pt>
                <c:pt idx="21">
                  <c:v>17.647589123984439</c:v>
                </c:pt>
                <c:pt idx="22">
                  <c:v>27.726465405984261</c:v>
                </c:pt>
                <c:pt idx="23">
                  <c:v>19.498842116261287</c:v>
                </c:pt>
                <c:pt idx="24">
                  <c:v>29.645655295197464</c:v>
                </c:pt>
                <c:pt idx="25">
                  <c:v>23.147390596531039</c:v>
                </c:pt>
                <c:pt idx="26">
                  <c:v>8.6222568677267564</c:v>
                </c:pt>
                <c:pt idx="27">
                  <c:v>10.442266062343077</c:v>
                </c:pt>
                <c:pt idx="28">
                  <c:v>24.46616027797424</c:v>
                </c:pt>
                <c:pt idx="29">
                  <c:v>17.528757877691977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6.6847952578182994</c:v>
                </c:pt>
                <c:pt idx="35">
                  <c:v>13.368544532217964</c:v>
                </c:pt>
                <c:pt idx="36">
                  <c:v>0</c:v>
                </c:pt>
              </c:numCache>
            </c:numRef>
          </c:xVal>
          <c:yVal>
            <c:numRef>
              <c:f>'1cb'!$F$5:$F$41</c:f>
              <c:numCache>
                <c:formatCode>General</c:formatCode>
                <c:ptCount val="37"/>
                <c:pt idx="0">
                  <c:v>1.6914789706079951</c:v>
                </c:pt>
                <c:pt idx="1">
                  <c:v>5.683894526278416</c:v>
                </c:pt>
                <c:pt idx="2">
                  <c:v>2.0021836035667606</c:v>
                </c:pt>
                <c:pt idx="3">
                  <c:v>1.3244293571142953</c:v>
                </c:pt>
                <c:pt idx="4">
                  <c:v>0</c:v>
                </c:pt>
                <c:pt idx="5">
                  <c:v>1.0704511355640081</c:v>
                </c:pt>
                <c:pt idx="6">
                  <c:v>1.3278466198088725</c:v>
                </c:pt>
                <c:pt idx="7">
                  <c:v>1.9251116376012025</c:v>
                </c:pt>
                <c:pt idx="8">
                  <c:v>0.31228487498047131</c:v>
                </c:pt>
                <c:pt idx="9">
                  <c:v>5.1891788272544268</c:v>
                </c:pt>
                <c:pt idx="10">
                  <c:v>3.9112247810396155</c:v>
                </c:pt>
                <c:pt idx="11">
                  <c:v>3.2386676860412051</c:v>
                </c:pt>
                <c:pt idx="12">
                  <c:v>1.5678073333084164</c:v>
                </c:pt>
                <c:pt idx="13">
                  <c:v>6.7081141294762272</c:v>
                </c:pt>
                <c:pt idx="14">
                  <c:v>1.741012681267031</c:v>
                </c:pt>
                <c:pt idx="15">
                  <c:v>1.509073607438141</c:v>
                </c:pt>
                <c:pt idx="16">
                  <c:v>7.6296914796775877</c:v>
                </c:pt>
                <c:pt idx="17">
                  <c:v>2.7762085278459425</c:v>
                </c:pt>
                <c:pt idx="18">
                  <c:v>0</c:v>
                </c:pt>
                <c:pt idx="19">
                  <c:v>1.597076587917007</c:v>
                </c:pt>
                <c:pt idx="20">
                  <c:v>2.582979179086716</c:v>
                </c:pt>
                <c:pt idx="21">
                  <c:v>1.7835448916429919</c:v>
                </c:pt>
                <c:pt idx="22">
                  <c:v>4.7400310978168303</c:v>
                </c:pt>
                <c:pt idx="23">
                  <c:v>1.6144234855631834</c:v>
                </c:pt>
                <c:pt idx="24">
                  <c:v>0.58446824788303087</c:v>
                </c:pt>
                <c:pt idx="25">
                  <c:v>2.1555674633533464</c:v>
                </c:pt>
                <c:pt idx="26">
                  <c:v>0.90360510248955594</c:v>
                </c:pt>
                <c:pt idx="27">
                  <c:v>1.4119936837875959</c:v>
                </c:pt>
                <c:pt idx="28">
                  <c:v>0.74853125492505812</c:v>
                </c:pt>
                <c:pt idx="29">
                  <c:v>3.7786424349726544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3.0163637332270259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'1cb'!$B$5:$B$40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CD8B-45CF-AD23-16079CEAD127}"/>
            </c:ext>
          </c:extLst>
        </c:ser>
        <c:ser>
          <c:idx val="1"/>
          <c:order val="1"/>
          <c:tx>
            <c:strRef>
              <c:f>'1cb'!$G$4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'1cb'!$E$5:$E$41</c:f>
              <c:numCache>
                <c:formatCode>General</c:formatCode>
                <c:ptCount val="37"/>
                <c:pt idx="0">
                  <c:v>22.446083007880308</c:v>
                </c:pt>
                <c:pt idx="1">
                  <c:v>18.028811068657806</c:v>
                </c:pt>
                <c:pt idx="2">
                  <c:v>25.022389468483958</c:v>
                </c:pt>
                <c:pt idx="3">
                  <c:v>31.614634229006203</c:v>
                </c:pt>
                <c:pt idx="4">
                  <c:v>0</c:v>
                </c:pt>
                <c:pt idx="5">
                  <c:v>16.241039119964064</c:v>
                </c:pt>
                <c:pt idx="6">
                  <c:v>9.0025022646049404</c:v>
                </c:pt>
                <c:pt idx="7">
                  <c:v>10.209103387549964</c:v>
                </c:pt>
                <c:pt idx="8">
                  <c:v>10.287482520595297</c:v>
                </c:pt>
                <c:pt idx="9">
                  <c:v>6.6536490215730382</c:v>
                </c:pt>
                <c:pt idx="10">
                  <c:v>9.3441529858379706</c:v>
                </c:pt>
                <c:pt idx="11">
                  <c:v>136.40987614174557</c:v>
                </c:pt>
                <c:pt idx="12">
                  <c:v>17.743779674071316</c:v>
                </c:pt>
                <c:pt idx="13">
                  <c:v>40.088287915143212</c:v>
                </c:pt>
                <c:pt idx="14">
                  <c:v>20.721919241376352</c:v>
                </c:pt>
                <c:pt idx="15">
                  <c:v>6.2870391021829857</c:v>
                </c:pt>
                <c:pt idx="16">
                  <c:v>31.621924268658933</c:v>
                </c:pt>
                <c:pt idx="17">
                  <c:v>116.40248364441052</c:v>
                </c:pt>
                <c:pt idx="18">
                  <c:v>0</c:v>
                </c:pt>
                <c:pt idx="19">
                  <c:v>19.357895532032092</c:v>
                </c:pt>
                <c:pt idx="20">
                  <c:v>15.129460965742762</c:v>
                </c:pt>
                <c:pt idx="21">
                  <c:v>17.647589123984439</c:v>
                </c:pt>
                <c:pt idx="22">
                  <c:v>27.726465405984261</c:v>
                </c:pt>
                <c:pt idx="23">
                  <c:v>19.498842116261287</c:v>
                </c:pt>
                <c:pt idx="24">
                  <c:v>29.645655295197464</c:v>
                </c:pt>
                <c:pt idx="25">
                  <c:v>23.147390596531039</c:v>
                </c:pt>
                <c:pt idx="26">
                  <c:v>8.6222568677267564</c:v>
                </c:pt>
                <c:pt idx="27">
                  <c:v>10.442266062343077</c:v>
                </c:pt>
                <c:pt idx="28">
                  <c:v>24.46616027797424</c:v>
                </c:pt>
                <c:pt idx="29">
                  <c:v>17.528757877691977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6.6847952578182994</c:v>
                </c:pt>
                <c:pt idx="35">
                  <c:v>13.368544532217964</c:v>
                </c:pt>
                <c:pt idx="36">
                  <c:v>0</c:v>
                </c:pt>
              </c:numCache>
            </c:numRef>
          </c:xVal>
          <c:yVal>
            <c:numRef>
              <c:f>'1cb'!$G$5:$G$41</c:f>
              <c:numCache>
                <c:formatCode>General</c:formatCode>
                <c:ptCount val="37"/>
                <c:pt idx="0">
                  <c:v>22.446083007880308</c:v>
                </c:pt>
                <c:pt idx="1">
                  <c:v>18.028811068657806</c:v>
                </c:pt>
                <c:pt idx="2">
                  <c:v>25.022389468483958</c:v>
                </c:pt>
                <c:pt idx="3">
                  <c:v>31.614634229006203</c:v>
                </c:pt>
                <c:pt idx="4">
                  <c:v>0</c:v>
                </c:pt>
                <c:pt idx="5">
                  <c:v>16.241039119964064</c:v>
                </c:pt>
                <c:pt idx="6">
                  <c:v>9.0025022646049404</c:v>
                </c:pt>
                <c:pt idx="7">
                  <c:v>10.209103387549964</c:v>
                </c:pt>
                <c:pt idx="8">
                  <c:v>10.287482520595297</c:v>
                </c:pt>
                <c:pt idx="9">
                  <c:v>6.6536490215730382</c:v>
                </c:pt>
                <c:pt idx="10">
                  <c:v>9.3441529858379706</c:v>
                </c:pt>
                <c:pt idx="11">
                  <c:v>136.40987614174557</c:v>
                </c:pt>
                <c:pt idx="12">
                  <c:v>17.743779674071316</c:v>
                </c:pt>
                <c:pt idx="13">
                  <c:v>40.088287915143212</c:v>
                </c:pt>
                <c:pt idx="14">
                  <c:v>20.721919241376352</c:v>
                </c:pt>
                <c:pt idx="15">
                  <c:v>6.2870391021829857</c:v>
                </c:pt>
                <c:pt idx="16">
                  <c:v>31.621924268658933</c:v>
                </c:pt>
                <c:pt idx="17">
                  <c:v>116.40248364441052</c:v>
                </c:pt>
                <c:pt idx="18">
                  <c:v>0</c:v>
                </c:pt>
                <c:pt idx="19">
                  <c:v>19.357895532032092</c:v>
                </c:pt>
                <c:pt idx="20">
                  <c:v>15.129460965742762</c:v>
                </c:pt>
                <c:pt idx="21">
                  <c:v>17.647589123984439</c:v>
                </c:pt>
                <c:pt idx="22">
                  <c:v>27.726465405984261</c:v>
                </c:pt>
                <c:pt idx="23">
                  <c:v>19.498842116261287</c:v>
                </c:pt>
                <c:pt idx="24">
                  <c:v>29.645655295197464</c:v>
                </c:pt>
                <c:pt idx="25">
                  <c:v>23.147390596531039</c:v>
                </c:pt>
                <c:pt idx="26">
                  <c:v>8.6222568677267564</c:v>
                </c:pt>
                <c:pt idx="27">
                  <c:v>10.442266062343077</c:v>
                </c:pt>
                <c:pt idx="28">
                  <c:v>24.46616027797424</c:v>
                </c:pt>
                <c:pt idx="29">
                  <c:v>17.528757877691977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6.6847952578182994</c:v>
                </c:pt>
                <c:pt idx="35">
                  <c:v>13.368544532217964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CD8B-45CF-AD23-16079CEAD1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619520"/>
        <c:axId val="181096832"/>
      </c:scatterChart>
      <c:valAx>
        <c:axId val="180619520"/>
        <c:scaling>
          <c:orientation val="minMax"/>
          <c:max val="14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1096832"/>
        <c:crosses val="autoZero"/>
        <c:crossBetween val="midCat"/>
      </c:valAx>
      <c:valAx>
        <c:axId val="181096832"/>
        <c:scaling>
          <c:orientation val="minMax"/>
          <c:max val="1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0619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'1cb'!$F$4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9E2944AA-A5E0-456A-BF28-5B0AE6C718C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76EA-4C81-9720-D0F38AC3CEA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10E03C67-590C-4F6E-AF22-621D7C033B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76EA-4C81-9720-D0F38AC3CEA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05BE676D-A8E8-432B-8D78-F5CBFB7A186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76EA-4C81-9720-D0F38AC3CEA6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49D94E1A-8522-40F6-B716-12D1C9487E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76EA-4C81-9720-D0F38AC3CEA6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E590A929-122C-4643-8AF6-FF43F6E4E8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76EA-4C81-9720-D0F38AC3CEA6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5EE6C7F6-2DB4-4A04-AB5D-8653BEC8E5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76EA-4C81-9720-D0F38AC3CEA6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4FE014BB-44DD-43B3-9D2A-3CB9AEAF180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76EA-4C81-9720-D0F38AC3CEA6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CDC167D4-9E7D-4B39-8290-06191938710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76EA-4C81-9720-D0F38AC3CEA6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08D19175-8D3E-4CB9-9B5C-F9A041AAC48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76EA-4C81-9720-D0F38AC3CEA6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3796D3EE-CF41-4F10-A9B2-01E00AFE1D4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76EA-4C81-9720-D0F38AC3CEA6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22C9EDDC-9067-42EB-8079-177DCC69B63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76EA-4C81-9720-D0F38AC3CEA6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74A51210-2FE1-4DC0-A31F-C10CE976D73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76EA-4C81-9720-D0F38AC3CEA6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6D1F6740-7A4A-4DB6-8167-ADE8E3ADCE9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76EA-4C81-9720-D0F38AC3CEA6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34A7547A-99D8-4362-A08F-03CD0A121D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76EA-4C81-9720-D0F38AC3CEA6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2BE51888-9E42-4CC1-A7D5-88EAF940378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76EA-4C81-9720-D0F38AC3CEA6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6D88F254-D3FF-48EE-A5D9-CD00F4B564C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76EA-4C81-9720-D0F38AC3CEA6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C7D91321-ACA3-4E5F-88F5-3C003019276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76EA-4C81-9720-D0F38AC3CEA6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11265A25-57C5-4A12-8D8F-6FA6849077F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76EA-4C81-9720-D0F38AC3CEA6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37E2D0BF-E044-4013-BD18-215B665818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76EA-4C81-9720-D0F38AC3CEA6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A79E122E-50E5-48CC-8971-E71CA535DB5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76EA-4C81-9720-D0F38AC3CEA6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898DAADF-3B31-4A75-8A9F-831857CF6B1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76EA-4C81-9720-D0F38AC3CEA6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DC4C7285-7C16-43B0-9963-41CD23BE9EE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76EA-4C81-9720-D0F38AC3CEA6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4BEB3B8F-C994-469E-8DE5-6CB28C01A2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76EA-4C81-9720-D0F38AC3CEA6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0B7AA239-0E76-4492-918E-C2214B1B55D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76EA-4C81-9720-D0F38AC3CEA6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B84A2BCF-E03D-4900-990B-A24220604CA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76EA-4C81-9720-D0F38AC3CEA6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FD5F7BC1-22BC-473B-AD63-4DD1F49926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76EA-4C81-9720-D0F38AC3CEA6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F6FFC2AA-6AA9-4DEA-BEBB-BC1B91FABA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76EA-4C81-9720-D0F38AC3CEA6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94434117-D496-4601-96D3-78911846BE5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76EA-4C81-9720-D0F38AC3CEA6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7E5D4DBA-3720-4825-B932-8684BBFBF2C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76EA-4C81-9720-D0F38AC3CEA6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669BB02F-1FB7-43B7-9FE2-79E961664C5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76EA-4C81-9720-D0F38AC3CEA6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A647B48C-57CA-4015-BA34-D5921C2899B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76EA-4C81-9720-D0F38AC3CEA6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9222A165-801F-4E30-8619-3F25352C72F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76EA-4C81-9720-D0F38AC3CEA6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64BACE22-8128-4308-8B67-06ED2C6CE6F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76EA-4C81-9720-D0F38AC3CEA6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44FC1D09-8A86-4D8C-8D69-9BF2C2839EB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76EA-4C81-9720-D0F38AC3CEA6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FB01A3F6-E372-4D84-80A0-BB60712E21D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76EA-4C81-9720-D0F38AC3CEA6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0E307146-7962-4E0A-B6C5-FEFC87F8F79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76EA-4C81-9720-D0F38AC3CEA6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76EA-4C81-9720-D0F38AC3CEA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'1cb'!$E$5:$E$41</c:f>
              <c:numCache>
                <c:formatCode>General</c:formatCode>
                <c:ptCount val="37"/>
                <c:pt idx="0">
                  <c:v>22.446083007880308</c:v>
                </c:pt>
                <c:pt idx="1">
                  <c:v>18.028811068657806</c:v>
                </c:pt>
                <c:pt idx="2">
                  <c:v>25.022389468483958</c:v>
                </c:pt>
                <c:pt idx="3">
                  <c:v>31.614634229006203</c:v>
                </c:pt>
                <c:pt idx="4">
                  <c:v>0</c:v>
                </c:pt>
                <c:pt idx="5">
                  <c:v>16.241039119964064</c:v>
                </c:pt>
                <c:pt idx="6">
                  <c:v>9.0025022646049404</c:v>
                </c:pt>
                <c:pt idx="7">
                  <c:v>10.209103387549964</c:v>
                </c:pt>
                <c:pt idx="8">
                  <c:v>10.287482520595297</c:v>
                </c:pt>
                <c:pt idx="9">
                  <c:v>6.6536490215730382</c:v>
                </c:pt>
                <c:pt idx="10">
                  <c:v>9.3441529858379706</c:v>
                </c:pt>
                <c:pt idx="11">
                  <c:v>136.40987614174557</c:v>
                </c:pt>
                <c:pt idx="12">
                  <c:v>17.743779674071316</c:v>
                </c:pt>
                <c:pt idx="13">
                  <c:v>40.088287915143212</c:v>
                </c:pt>
                <c:pt idx="14">
                  <c:v>20.721919241376352</c:v>
                </c:pt>
                <c:pt idx="15">
                  <c:v>6.2870391021829857</c:v>
                </c:pt>
                <c:pt idx="16">
                  <c:v>31.621924268658933</c:v>
                </c:pt>
                <c:pt idx="17">
                  <c:v>116.40248364441052</c:v>
                </c:pt>
                <c:pt idx="18">
                  <c:v>0</c:v>
                </c:pt>
                <c:pt idx="19">
                  <c:v>19.357895532032092</c:v>
                </c:pt>
                <c:pt idx="20">
                  <c:v>15.129460965742762</c:v>
                </c:pt>
                <c:pt idx="21">
                  <c:v>17.647589123984439</c:v>
                </c:pt>
                <c:pt idx="22">
                  <c:v>27.726465405984261</c:v>
                </c:pt>
                <c:pt idx="23">
                  <c:v>19.498842116261287</c:v>
                </c:pt>
                <c:pt idx="24">
                  <c:v>29.645655295197464</c:v>
                </c:pt>
                <c:pt idx="25">
                  <c:v>23.147390596531039</c:v>
                </c:pt>
                <c:pt idx="26">
                  <c:v>8.6222568677267564</c:v>
                </c:pt>
                <c:pt idx="27">
                  <c:v>10.442266062343077</c:v>
                </c:pt>
                <c:pt idx="28">
                  <c:v>24.46616027797424</c:v>
                </c:pt>
                <c:pt idx="29">
                  <c:v>17.528757877691977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6.6847952578182994</c:v>
                </c:pt>
                <c:pt idx="35">
                  <c:v>13.368544532217964</c:v>
                </c:pt>
                <c:pt idx="36">
                  <c:v>0</c:v>
                </c:pt>
              </c:numCache>
            </c:numRef>
          </c:xVal>
          <c:yVal>
            <c:numRef>
              <c:f>'1cb'!$F$5:$F$41</c:f>
              <c:numCache>
                <c:formatCode>General</c:formatCode>
                <c:ptCount val="37"/>
                <c:pt idx="0">
                  <c:v>1.6914789706079951</c:v>
                </c:pt>
                <c:pt idx="1">
                  <c:v>5.683894526278416</c:v>
                </c:pt>
                <c:pt idx="2">
                  <c:v>2.0021836035667606</c:v>
                </c:pt>
                <c:pt idx="3">
                  <c:v>1.3244293571142953</c:v>
                </c:pt>
                <c:pt idx="4">
                  <c:v>0</c:v>
                </c:pt>
                <c:pt idx="5">
                  <c:v>1.0704511355640081</c:v>
                </c:pt>
                <c:pt idx="6">
                  <c:v>1.3278466198088725</c:v>
                </c:pt>
                <c:pt idx="7">
                  <c:v>1.9251116376012025</c:v>
                </c:pt>
                <c:pt idx="8">
                  <c:v>0.31228487498047131</c:v>
                </c:pt>
                <c:pt idx="9">
                  <c:v>5.1891788272544268</c:v>
                </c:pt>
                <c:pt idx="10">
                  <c:v>3.9112247810396155</c:v>
                </c:pt>
                <c:pt idx="11">
                  <c:v>3.2386676860412051</c:v>
                </c:pt>
                <c:pt idx="12">
                  <c:v>1.5678073333084164</c:v>
                </c:pt>
                <c:pt idx="13">
                  <c:v>6.7081141294762272</c:v>
                </c:pt>
                <c:pt idx="14">
                  <c:v>1.741012681267031</c:v>
                </c:pt>
                <c:pt idx="15">
                  <c:v>1.509073607438141</c:v>
                </c:pt>
                <c:pt idx="16">
                  <c:v>7.6296914796775877</c:v>
                </c:pt>
                <c:pt idx="17">
                  <c:v>2.7762085278459425</c:v>
                </c:pt>
                <c:pt idx="18">
                  <c:v>0</c:v>
                </c:pt>
                <c:pt idx="19">
                  <c:v>1.597076587917007</c:v>
                </c:pt>
                <c:pt idx="20">
                  <c:v>2.582979179086716</c:v>
                </c:pt>
                <c:pt idx="21">
                  <c:v>1.7835448916429919</c:v>
                </c:pt>
                <c:pt idx="22">
                  <c:v>4.7400310978168303</c:v>
                </c:pt>
                <c:pt idx="23">
                  <c:v>1.6144234855631834</c:v>
                </c:pt>
                <c:pt idx="24">
                  <c:v>0.58446824788303087</c:v>
                </c:pt>
                <c:pt idx="25">
                  <c:v>2.1555674633533464</c:v>
                </c:pt>
                <c:pt idx="26">
                  <c:v>0.90360510248955594</c:v>
                </c:pt>
                <c:pt idx="27">
                  <c:v>1.4119936837875959</c:v>
                </c:pt>
                <c:pt idx="28">
                  <c:v>0.74853125492505812</c:v>
                </c:pt>
                <c:pt idx="29">
                  <c:v>3.7786424349726544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3.0163637332270259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'1cb'!$B$5:$B$40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76EA-4C81-9720-D0F38AC3CEA6}"/>
            </c:ext>
          </c:extLst>
        </c:ser>
        <c:ser>
          <c:idx val="1"/>
          <c:order val="1"/>
          <c:tx>
            <c:strRef>
              <c:f>'1cb'!$G$4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'1cb'!$E$5:$E$41</c:f>
              <c:numCache>
                <c:formatCode>General</c:formatCode>
                <c:ptCount val="37"/>
                <c:pt idx="0">
                  <c:v>22.446083007880308</c:v>
                </c:pt>
                <c:pt idx="1">
                  <c:v>18.028811068657806</c:v>
                </c:pt>
                <c:pt idx="2">
                  <c:v>25.022389468483958</c:v>
                </c:pt>
                <c:pt idx="3">
                  <c:v>31.614634229006203</c:v>
                </c:pt>
                <c:pt idx="4">
                  <c:v>0</c:v>
                </c:pt>
                <c:pt idx="5">
                  <c:v>16.241039119964064</c:v>
                </c:pt>
                <c:pt idx="6">
                  <c:v>9.0025022646049404</c:v>
                </c:pt>
                <c:pt idx="7">
                  <c:v>10.209103387549964</c:v>
                </c:pt>
                <c:pt idx="8">
                  <c:v>10.287482520595297</c:v>
                </c:pt>
                <c:pt idx="9">
                  <c:v>6.6536490215730382</c:v>
                </c:pt>
                <c:pt idx="10">
                  <c:v>9.3441529858379706</c:v>
                </c:pt>
                <c:pt idx="11">
                  <c:v>136.40987614174557</c:v>
                </c:pt>
                <c:pt idx="12">
                  <c:v>17.743779674071316</c:v>
                </c:pt>
                <c:pt idx="13">
                  <c:v>40.088287915143212</c:v>
                </c:pt>
                <c:pt idx="14">
                  <c:v>20.721919241376352</c:v>
                </c:pt>
                <c:pt idx="15">
                  <c:v>6.2870391021829857</c:v>
                </c:pt>
                <c:pt idx="16">
                  <c:v>31.621924268658933</c:v>
                </c:pt>
                <c:pt idx="17">
                  <c:v>116.40248364441052</c:v>
                </c:pt>
                <c:pt idx="18">
                  <c:v>0</c:v>
                </c:pt>
                <c:pt idx="19">
                  <c:v>19.357895532032092</c:v>
                </c:pt>
                <c:pt idx="20">
                  <c:v>15.129460965742762</c:v>
                </c:pt>
                <c:pt idx="21">
                  <c:v>17.647589123984439</c:v>
                </c:pt>
                <c:pt idx="22">
                  <c:v>27.726465405984261</c:v>
                </c:pt>
                <c:pt idx="23">
                  <c:v>19.498842116261287</c:v>
                </c:pt>
                <c:pt idx="24">
                  <c:v>29.645655295197464</c:v>
                </c:pt>
                <c:pt idx="25">
                  <c:v>23.147390596531039</c:v>
                </c:pt>
                <c:pt idx="26">
                  <c:v>8.6222568677267564</c:v>
                </c:pt>
                <c:pt idx="27">
                  <c:v>10.442266062343077</c:v>
                </c:pt>
                <c:pt idx="28">
                  <c:v>24.46616027797424</c:v>
                </c:pt>
                <c:pt idx="29">
                  <c:v>17.528757877691977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6.6847952578182994</c:v>
                </c:pt>
                <c:pt idx="35">
                  <c:v>13.368544532217964</c:v>
                </c:pt>
                <c:pt idx="36">
                  <c:v>0</c:v>
                </c:pt>
              </c:numCache>
            </c:numRef>
          </c:xVal>
          <c:yVal>
            <c:numRef>
              <c:f>'1cb'!$G$5:$G$41</c:f>
              <c:numCache>
                <c:formatCode>General</c:formatCode>
                <c:ptCount val="37"/>
                <c:pt idx="0">
                  <c:v>22.446083007880308</c:v>
                </c:pt>
                <c:pt idx="1">
                  <c:v>18.028811068657806</c:v>
                </c:pt>
                <c:pt idx="2">
                  <c:v>25.022389468483958</c:v>
                </c:pt>
                <c:pt idx="3">
                  <c:v>31.614634229006203</c:v>
                </c:pt>
                <c:pt idx="4">
                  <c:v>0</c:v>
                </c:pt>
                <c:pt idx="5">
                  <c:v>16.241039119964064</c:v>
                </c:pt>
                <c:pt idx="6">
                  <c:v>9.0025022646049404</c:v>
                </c:pt>
                <c:pt idx="7">
                  <c:v>10.209103387549964</c:v>
                </c:pt>
                <c:pt idx="8">
                  <c:v>10.287482520595297</c:v>
                </c:pt>
                <c:pt idx="9">
                  <c:v>6.6536490215730382</c:v>
                </c:pt>
                <c:pt idx="10">
                  <c:v>9.3441529858379706</c:v>
                </c:pt>
                <c:pt idx="11">
                  <c:v>136.40987614174557</c:v>
                </c:pt>
                <c:pt idx="12">
                  <c:v>17.743779674071316</c:v>
                </c:pt>
                <c:pt idx="13">
                  <c:v>40.088287915143212</c:v>
                </c:pt>
                <c:pt idx="14">
                  <c:v>20.721919241376352</c:v>
                </c:pt>
                <c:pt idx="15">
                  <c:v>6.2870391021829857</c:v>
                </c:pt>
                <c:pt idx="16">
                  <c:v>31.621924268658933</c:v>
                </c:pt>
                <c:pt idx="17">
                  <c:v>116.40248364441052</c:v>
                </c:pt>
                <c:pt idx="18">
                  <c:v>0</c:v>
                </c:pt>
                <c:pt idx="19">
                  <c:v>19.357895532032092</c:v>
                </c:pt>
                <c:pt idx="20">
                  <c:v>15.129460965742762</c:v>
                </c:pt>
                <c:pt idx="21">
                  <c:v>17.647589123984439</c:v>
                </c:pt>
                <c:pt idx="22">
                  <c:v>27.726465405984261</c:v>
                </c:pt>
                <c:pt idx="23">
                  <c:v>19.498842116261287</c:v>
                </c:pt>
                <c:pt idx="24">
                  <c:v>29.645655295197464</c:v>
                </c:pt>
                <c:pt idx="25">
                  <c:v>23.147390596531039</c:v>
                </c:pt>
                <c:pt idx="26">
                  <c:v>8.6222568677267564</c:v>
                </c:pt>
                <c:pt idx="27">
                  <c:v>10.442266062343077</c:v>
                </c:pt>
                <c:pt idx="28">
                  <c:v>24.46616027797424</c:v>
                </c:pt>
                <c:pt idx="29">
                  <c:v>17.528757877691977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6.6847952578182994</c:v>
                </c:pt>
                <c:pt idx="35">
                  <c:v>13.368544532217964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76EA-4C81-9720-D0F38AC3CE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774592"/>
        <c:axId val="181518720"/>
      </c:scatterChart>
      <c:valAx>
        <c:axId val="181774592"/>
        <c:scaling>
          <c:orientation val="minMax"/>
          <c:max val="4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1518720"/>
        <c:crosses val="autoZero"/>
        <c:crossBetween val="midCat"/>
      </c:valAx>
      <c:valAx>
        <c:axId val="181518720"/>
        <c:scaling>
          <c:orientation val="minMax"/>
          <c:max val="4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17745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'1cc'!$B$5:$B$40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'1cc'!$H$5:$H$40</c:f>
              <c:numCache>
                <c:formatCode>0%</c:formatCode>
                <c:ptCount val="36"/>
                <c:pt idx="0">
                  <c:v>7.5357422941639954E-2</c:v>
                </c:pt>
                <c:pt idx="1">
                  <c:v>0.30863796312503189</c:v>
                </c:pt>
                <c:pt idx="2">
                  <c:v>8.001568379744621E-2</c:v>
                </c:pt>
                <c:pt idx="3">
                  <c:v>4.1892920459574413E-2</c:v>
                </c:pt>
                <c:pt idx="4">
                  <c:v>0</c:v>
                </c:pt>
                <c:pt idx="5">
                  <c:v>6.5910261508339826E-2</c:v>
                </c:pt>
                <c:pt idx="6">
                  <c:v>5.2545880366796444E-2</c:v>
                </c:pt>
                <c:pt idx="7">
                  <c:v>0.18856814007279846</c:v>
                </c:pt>
                <c:pt idx="8">
                  <c:v>2.4027382001141784E-2</c:v>
                </c:pt>
                <c:pt idx="9">
                  <c:v>0.47297017536732333</c:v>
                </c:pt>
                <c:pt idx="10">
                  <c:v>0.49985659381606806</c:v>
                </c:pt>
                <c:pt idx="11">
                  <c:v>2.3742178921677608E-2</c:v>
                </c:pt>
                <c:pt idx="12">
                  <c:v>8.8358138012693307E-2</c:v>
                </c:pt>
                <c:pt idx="13">
                  <c:v>0.16733351505745547</c:v>
                </c:pt>
                <c:pt idx="14">
                  <c:v>6.894338048663147E-2</c:v>
                </c:pt>
                <c:pt idx="15">
                  <c:v>0.19967654979220784</c:v>
                </c:pt>
                <c:pt idx="16">
                  <c:v>0.2412785324149142</c:v>
                </c:pt>
                <c:pt idx="17">
                  <c:v>2.385007983443704E-2</c:v>
                </c:pt>
                <c:pt idx="18">
                  <c:v>0</c:v>
                </c:pt>
                <c:pt idx="19">
                  <c:v>6.1819612220348284E-2</c:v>
                </c:pt>
                <c:pt idx="20">
                  <c:v>0.16784245340903911</c:v>
                </c:pt>
                <c:pt idx="21">
                  <c:v>8.1775915978262781E-2</c:v>
                </c:pt>
                <c:pt idx="22">
                  <c:v>0.1526061324080614</c:v>
                </c:pt>
                <c:pt idx="23">
                  <c:v>8.2795864284516449E-2</c:v>
                </c:pt>
                <c:pt idx="24">
                  <c:v>1.9715140112882359E-2</c:v>
                </c:pt>
                <c:pt idx="25">
                  <c:v>0.12739271860465456</c:v>
                </c:pt>
                <c:pt idx="26">
                  <c:v>6.1605103323852446E-2</c:v>
                </c:pt>
                <c:pt idx="27">
                  <c:v>7.6696961521330223E-2</c:v>
                </c:pt>
                <c:pt idx="28">
                  <c:v>3.0594553719118997E-2</c:v>
                </c:pt>
                <c:pt idx="29">
                  <c:v>0.23678282638709955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0.17809351485074848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E7-4417-80CC-E77DAACAC6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1618944"/>
        <c:axId val="181620736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'1cc'!$B$5:$B$40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'1cc'!$I$5:$I$40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9E7-4417-80CC-E77DAACAC6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1618944"/>
        <c:axId val="181620736"/>
      </c:lineChart>
      <c:catAx>
        <c:axId val="181618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1620736"/>
        <c:crosses val="autoZero"/>
        <c:auto val="1"/>
        <c:lblAlgn val="ctr"/>
        <c:lblOffset val="100"/>
        <c:noMultiLvlLbl val="0"/>
      </c:catAx>
      <c:valAx>
        <c:axId val="18162073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16189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'1cc'!$F$4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FD92F8A1-7361-40F2-971F-6F69FE8E407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8841-4CE9-AD24-F2EC29E26D22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E1184C3B-A5FE-4B88-81BD-3C8E26B8EA0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8841-4CE9-AD24-F2EC29E26D22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274DECD0-6C97-4C3B-87FB-89AE4108CA5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8841-4CE9-AD24-F2EC29E26D22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EE843B19-7E04-4F49-85D2-51EF1424D09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8841-4CE9-AD24-F2EC29E26D22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E4847469-A0AE-4127-BD7C-5F76F4C9CD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8841-4CE9-AD24-F2EC29E26D22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37A1ED03-34A2-4390-9E41-6C9D633C94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8841-4CE9-AD24-F2EC29E26D22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59917AF5-D37B-464B-8345-3D56A233199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8841-4CE9-AD24-F2EC29E26D22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F41F4422-4E89-486F-A272-FD5D7AB94B7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8841-4CE9-AD24-F2EC29E26D22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D1ACFBF6-40C7-4F57-9C47-412DAD3D165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8841-4CE9-AD24-F2EC29E26D22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684B1984-4BE7-4251-BD4C-F803FDF15B3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8841-4CE9-AD24-F2EC29E26D22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6D9B3B24-A4EA-4E4B-A884-965677C868E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8841-4CE9-AD24-F2EC29E26D22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EF0B1CCB-1FF2-491A-B50B-E4151A6FA6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8841-4CE9-AD24-F2EC29E26D22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3FAC33AA-1D0C-40CA-83DD-C1E415A8DD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8841-4CE9-AD24-F2EC29E26D22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1FD4EB96-8F21-44E1-919D-62DC0890C61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8841-4CE9-AD24-F2EC29E26D22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53225519-C187-42C5-8A06-B38CC4E7E7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8841-4CE9-AD24-F2EC29E26D22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5249212A-D75C-4E24-BCF9-303E9EAC832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8841-4CE9-AD24-F2EC29E26D22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DC23DE56-C59B-479D-AF0B-1556897780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8841-4CE9-AD24-F2EC29E26D22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57DFA2F3-BA92-4567-91E4-5A14E02CB2B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8841-4CE9-AD24-F2EC29E26D22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C055B09B-0944-4E81-8B11-A2F2A56F77F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8841-4CE9-AD24-F2EC29E26D22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A5186538-DC07-498C-8204-2C69D0C4295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8841-4CE9-AD24-F2EC29E26D22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C187E4CB-FEF8-4B98-9172-AB8A826E3AA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8841-4CE9-AD24-F2EC29E26D22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425688D9-AC15-405A-9132-E6F37C8A022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8841-4CE9-AD24-F2EC29E26D22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956CD6E4-A9CC-4030-8975-A07FBC46122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8841-4CE9-AD24-F2EC29E26D22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8D33900B-175F-414A-9306-35D4E3D55B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8841-4CE9-AD24-F2EC29E26D22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9D18A350-69A3-469F-A842-F9D772908E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8841-4CE9-AD24-F2EC29E26D22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B2AFF227-259B-4566-A46A-83AABB5B35E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8841-4CE9-AD24-F2EC29E26D22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AA62E74E-56EC-4787-8EFB-C50BF519D5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8841-4CE9-AD24-F2EC29E26D22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470AC559-FADB-4243-BFEB-D12CF9DBAD9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8841-4CE9-AD24-F2EC29E26D22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D14658CF-1564-49AA-B6D2-8D16A12B4EC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8841-4CE9-AD24-F2EC29E26D22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C372F4B7-ED9D-4655-87FD-7FF0A4E6C77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8841-4CE9-AD24-F2EC29E26D22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1A5B57F5-8245-4522-9947-6B6F8ED860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8841-4CE9-AD24-F2EC29E26D22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CDD24011-7303-4F6D-9392-1AE3C6BCD67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8841-4CE9-AD24-F2EC29E26D22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A67962DF-F62D-4058-9840-B21958BF90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8841-4CE9-AD24-F2EC29E26D22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DB89EBD4-105C-431C-BAF2-44DBC555ADF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8841-4CE9-AD24-F2EC29E26D22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B624E7EE-D2D8-492C-8CA3-99BAEB0118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8841-4CE9-AD24-F2EC29E26D22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D9601005-4536-4C41-A6F8-79260C80A97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8841-4CE9-AD24-F2EC29E26D22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8841-4CE9-AD24-F2EC29E26D2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'1cc'!$E$5:$E$41</c:f>
              <c:numCache>
                <c:formatCode>General</c:formatCode>
                <c:ptCount val="37"/>
                <c:pt idx="0">
                  <c:v>65.098297026960282</c:v>
                </c:pt>
                <c:pt idx="1">
                  <c:v>69.833109185593287</c:v>
                </c:pt>
                <c:pt idx="2">
                  <c:v>43.731849725357399</c:v>
                </c:pt>
                <c:pt idx="3">
                  <c:v>52.079253466962925</c:v>
                </c:pt>
                <c:pt idx="4">
                  <c:v>0</c:v>
                </c:pt>
                <c:pt idx="5">
                  <c:v>59.868451985567859</c:v>
                </c:pt>
                <c:pt idx="6">
                  <c:v>6.6054892466023789</c:v>
                </c:pt>
                <c:pt idx="7">
                  <c:v>10.209103387549963</c:v>
                </c:pt>
                <c:pt idx="8">
                  <c:v>12.355736734391112</c:v>
                </c:pt>
                <c:pt idx="9">
                  <c:v>21.519247979409943</c:v>
                </c:pt>
                <c:pt idx="10">
                  <c:v>20.980244419975506</c:v>
                </c:pt>
                <c:pt idx="11">
                  <c:v>60.930678468167642</c:v>
                </c:pt>
                <c:pt idx="12">
                  <c:v>49.330377863878041</c:v>
                </c:pt>
                <c:pt idx="13">
                  <c:v>16.658660066289173</c:v>
                </c:pt>
                <c:pt idx="14">
                  <c:v>114.71325617300822</c:v>
                </c:pt>
                <c:pt idx="15">
                  <c:v>6.2870391021829857</c:v>
                </c:pt>
                <c:pt idx="16">
                  <c:v>31.621924268658937</c:v>
                </c:pt>
                <c:pt idx="17">
                  <c:v>538.9252302827241</c:v>
                </c:pt>
                <c:pt idx="18">
                  <c:v>0</c:v>
                </c:pt>
                <c:pt idx="19">
                  <c:v>26.58026523027133</c:v>
                </c:pt>
                <c:pt idx="20">
                  <c:v>22.984712605693463</c:v>
                </c:pt>
                <c:pt idx="21">
                  <c:v>30.385774247471005</c:v>
                </c:pt>
                <c:pt idx="22">
                  <c:v>40.175558060409223</c:v>
                </c:pt>
                <c:pt idx="23">
                  <c:v>42.520240939885532</c:v>
                </c:pt>
                <c:pt idx="24">
                  <c:v>76.202245392440915</c:v>
                </c:pt>
                <c:pt idx="25">
                  <c:v>12.141606059494352</c:v>
                </c:pt>
                <c:pt idx="26">
                  <c:v>27.033136841866686</c:v>
                </c:pt>
                <c:pt idx="27">
                  <c:v>22.078096167774738</c:v>
                </c:pt>
                <c:pt idx="28">
                  <c:v>19.05562710636994</c:v>
                </c:pt>
                <c:pt idx="29">
                  <c:v>17.528757877691973</c:v>
                </c:pt>
                <c:pt idx="30">
                  <c:v>31.81052361557132</c:v>
                </c:pt>
                <c:pt idx="31">
                  <c:v>31.244531613748631</c:v>
                </c:pt>
                <c:pt idx="32">
                  <c:v>0</c:v>
                </c:pt>
                <c:pt idx="33">
                  <c:v>0</c:v>
                </c:pt>
                <c:pt idx="34">
                  <c:v>25.487566717984823</c:v>
                </c:pt>
                <c:pt idx="35">
                  <c:v>27.016434663358023</c:v>
                </c:pt>
                <c:pt idx="36">
                  <c:v>0</c:v>
                </c:pt>
              </c:numCache>
            </c:numRef>
          </c:xVal>
          <c:yVal>
            <c:numRef>
              <c:f>'1cc'!$F$5:$F$41</c:f>
              <c:numCache>
                <c:formatCode>General</c:formatCode>
                <c:ptCount val="37"/>
                <c:pt idx="0">
                  <c:v>4.9056399018411483</c:v>
                </c:pt>
                <c:pt idx="1">
                  <c:v>21.553148577729466</c:v>
                </c:pt>
                <c:pt idx="2">
                  <c:v>3.4992338595016328</c:v>
                </c:pt>
                <c:pt idx="3">
                  <c:v>2.181752023085493</c:v>
                </c:pt>
                <c:pt idx="4">
                  <c:v>0</c:v>
                </c:pt>
                <c:pt idx="5">
                  <c:v>3.9459453264682645</c:v>
                </c:pt>
                <c:pt idx="6">
                  <c:v>0.34709124771612898</c:v>
                </c:pt>
                <c:pt idx="7">
                  <c:v>1.9251116376012025</c:v>
                </c:pt>
                <c:pt idx="8">
                  <c:v>0.29687600642275536</c:v>
                </c:pt>
                <c:pt idx="9">
                  <c:v>10.177962490594439</c:v>
                </c:pt>
                <c:pt idx="10">
                  <c:v>10.487113513197524</c:v>
                </c:pt>
                <c:pt idx="11">
                  <c:v>1.4466270700104455</c:v>
                </c:pt>
                <c:pt idx="12">
                  <c:v>4.3587403355148471</c:v>
                </c:pt>
                <c:pt idx="13">
                  <c:v>2.7875521450394314</c:v>
                </c:pt>
                <c:pt idx="14">
                  <c:v>7.9087196671961326</c:v>
                </c:pt>
                <c:pt idx="15">
                  <c:v>1.2553742763325986</c:v>
                </c:pt>
                <c:pt idx="16">
                  <c:v>7.6296914796775877</c:v>
                </c:pt>
                <c:pt idx="17">
                  <c:v>12.853409767035336</c:v>
                </c:pt>
                <c:pt idx="18">
                  <c:v>0</c:v>
                </c:pt>
                <c:pt idx="19">
                  <c:v>1.64318168924938</c:v>
                </c:pt>
                <c:pt idx="20">
                  <c:v>3.8578105546412593</c:v>
                </c:pt>
                <c:pt idx="21">
                  <c:v>2.4848245217956499</c:v>
                </c:pt>
                <c:pt idx="22">
                  <c:v>6.1310365329345684</c:v>
                </c:pt>
                <c:pt idx="23">
                  <c:v>3.5205000982037027</c:v>
                </c:pt>
                <c:pt idx="24">
                  <c:v>1.5023379448282168</c:v>
                </c:pt>
                <c:pt idx="25">
                  <c:v>1.5467522041457329</c:v>
                </c:pt>
                <c:pt idx="26">
                  <c:v>1.6653791883110394</c:v>
                </c:pt>
                <c:pt idx="27">
                  <c:v>1.6933228922440473</c:v>
                </c:pt>
                <c:pt idx="28">
                  <c:v>0.5829984071573352</c:v>
                </c:pt>
                <c:pt idx="29">
                  <c:v>4.1505088333350422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4.811451807933028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'1cc'!$B$5:$B$40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8841-4CE9-AD24-F2EC29E26D22}"/>
            </c:ext>
          </c:extLst>
        </c:ser>
        <c:ser>
          <c:idx val="1"/>
          <c:order val="1"/>
          <c:tx>
            <c:strRef>
              <c:f>'1cc'!$G$4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'1cc'!$E$5:$E$41</c:f>
              <c:numCache>
                <c:formatCode>General</c:formatCode>
                <c:ptCount val="37"/>
                <c:pt idx="0">
                  <c:v>65.098297026960282</c:v>
                </c:pt>
                <c:pt idx="1">
                  <c:v>69.833109185593287</c:v>
                </c:pt>
                <c:pt idx="2">
                  <c:v>43.731849725357399</c:v>
                </c:pt>
                <c:pt idx="3">
                  <c:v>52.079253466962925</c:v>
                </c:pt>
                <c:pt idx="4">
                  <c:v>0</c:v>
                </c:pt>
                <c:pt idx="5">
                  <c:v>59.868451985567859</c:v>
                </c:pt>
                <c:pt idx="6">
                  <c:v>6.6054892466023789</c:v>
                </c:pt>
                <c:pt idx="7">
                  <c:v>10.209103387549963</c:v>
                </c:pt>
                <c:pt idx="8">
                  <c:v>12.355736734391112</c:v>
                </c:pt>
                <c:pt idx="9">
                  <c:v>21.519247979409943</c:v>
                </c:pt>
                <c:pt idx="10">
                  <c:v>20.980244419975506</c:v>
                </c:pt>
                <c:pt idx="11">
                  <c:v>60.930678468167642</c:v>
                </c:pt>
                <c:pt idx="12">
                  <c:v>49.330377863878041</c:v>
                </c:pt>
                <c:pt idx="13">
                  <c:v>16.658660066289173</c:v>
                </c:pt>
                <c:pt idx="14">
                  <c:v>114.71325617300822</c:v>
                </c:pt>
                <c:pt idx="15">
                  <c:v>6.2870391021829857</c:v>
                </c:pt>
                <c:pt idx="16">
                  <c:v>31.621924268658937</c:v>
                </c:pt>
                <c:pt idx="17">
                  <c:v>538.9252302827241</c:v>
                </c:pt>
                <c:pt idx="18">
                  <c:v>0</c:v>
                </c:pt>
                <c:pt idx="19">
                  <c:v>26.58026523027133</c:v>
                </c:pt>
                <c:pt idx="20">
                  <c:v>22.984712605693463</c:v>
                </c:pt>
                <c:pt idx="21">
                  <c:v>30.385774247471005</c:v>
                </c:pt>
                <c:pt idx="22">
                  <c:v>40.175558060409223</c:v>
                </c:pt>
                <c:pt idx="23">
                  <c:v>42.520240939885532</c:v>
                </c:pt>
                <c:pt idx="24">
                  <c:v>76.202245392440915</c:v>
                </c:pt>
                <c:pt idx="25">
                  <c:v>12.141606059494352</c:v>
                </c:pt>
                <c:pt idx="26">
                  <c:v>27.033136841866686</c:v>
                </c:pt>
                <c:pt idx="27">
                  <c:v>22.078096167774738</c:v>
                </c:pt>
                <c:pt idx="28">
                  <c:v>19.05562710636994</c:v>
                </c:pt>
                <c:pt idx="29">
                  <c:v>17.528757877691973</c:v>
                </c:pt>
                <c:pt idx="30">
                  <c:v>31.81052361557132</c:v>
                </c:pt>
                <c:pt idx="31">
                  <c:v>31.244531613748631</c:v>
                </c:pt>
                <c:pt idx="32">
                  <c:v>0</c:v>
                </c:pt>
                <c:pt idx="33">
                  <c:v>0</c:v>
                </c:pt>
                <c:pt idx="34">
                  <c:v>25.487566717984823</c:v>
                </c:pt>
                <c:pt idx="35">
                  <c:v>27.016434663358023</c:v>
                </c:pt>
                <c:pt idx="36">
                  <c:v>0</c:v>
                </c:pt>
              </c:numCache>
            </c:numRef>
          </c:xVal>
          <c:yVal>
            <c:numRef>
              <c:f>'1cc'!$G$5:$G$41</c:f>
              <c:numCache>
                <c:formatCode>General</c:formatCode>
                <c:ptCount val="37"/>
                <c:pt idx="0">
                  <c:v>65.098297026960282</c:v>
                </c:pt>
                <c:pt idx="1">
                  <c:v>69.833109185593287</c:v>
                </c:pt>
                <c:pt idx="2">
                  <c:v>43.731849725357399</c:v>
                </c:pt>
                <c:pt idx="3">
                  <c:v>52.079253466962925</c:v>
                </c:pt>
                <c:pt idx="4">
                  <c:v>0</c:v>
                </c:pt>
                <c:pt idx="5">
                  <c:v>59.868451985567859</c:v>
                </c:pt>
                <c:pt idx="6">
                  <c:v>6.6054892466023789</c:v>
                </c:pt>
                <c:pt idx="7">
                  <c:v>10.209103387549963</c:v>
                </c:pt>
                <c:pt idx="8">
                  <c:v>12.355736734391112</c:v>
                </c:pt>
                <c:pt idx="9">
                  <c:v>21.519247979409943</c:v>
                </c:pt>
                <c:pt idx="10">
                  <c:v>20.980244419975506</c:v>
                </c:pt>
                <c:pt idx="11">
                  <c:v>60.930678468167642</c:v>
                </c:pt>
                <c:pt idx="12">
                  <c:v>49.330377863878041</c:v>
                </c:pt>
                <c:pt idx="13">
                  <c:v>16.658660066289173</c:v>
                </c:pt>
                <c:pt idx="14">
                  <c:v>114.71325617300822</c:v>
                </c:pt>
                <c:pt idx="15">
                  <c:v>6.2870391021829857</c:v>
                </c:pt>
                <c:pt idx="16">
                  <c:v>31.621924268658937</c:v>
                </c:pt>
                <c:pt idx="17">
                  <c:v>538.9252302827241</c:v>
                </c:pt>
                <c:pt idx="18">
                  <c:v>0</c:v>
                </c:pt>
                <c:pt idx="19">
                  <c:v>26.58026523027133</c:v>
                </c:pt>
                <c:pt idx="20">
                  <c:v>22.984712605693463</c:v>
                </c:pt>
                <c:pt idx="21">
                  <c:v>30.385774247471005</c:v>
                </c:pt>
                <c:pt idx="22">
                  <c:v>40.175558060409223</c:v>
                </c:pt>
                <c:pt idx="23">
                  <c:v>42.520240939885532</c:v>
                </c:pt>
                <c:pt idx="24">
                  <c:v>76.202245392440915</c:v>
                </c:pt>
                <c:pt idx="25">
                  <c:v>12.141606059494352</c:v>
                </c:pt>
                <c:pt idx="26">
                  <c:v>27.033136841866686</c:v>
                </c:pt>
                <c:pt idx="27">
                  <c:v>22.078096167774738</c:v>
                </c:pt>
                <c:pt idx="28">
                  <c:v>19.05562710636994</c:v>
                </c:pt>
                <c:pt idx="29">
                  <c:v>17.528757877691973</c:v>
                </c:pt>
                <c:pt idx="30">
                  <c:v>31.81052361557132</c:v>
                </c:pt>
                <c:pt idx="31">
                  <c:v>31.244531613748631</c:v>
                </c:pt>
                <c:pt idx="32">
                  <c:v>0</c:v>
                </c:pt>
                <c:pt idx="33">
                  <c:v>0</c:v>
                </c:pt>
                <c:pt idx="34">
                  <c:v>25.487566717984823</c:v>
                </c:pt>
                <c:pt idx="35">
                  <c:v>27.016434663358023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8841-4CE9-AD24-F2EC29E26D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118656"/>
        <c:axId val="182117120"/>
      </c:scatterChart>
      <c:valAx>
        <c:axId val="182118656"/>
        <c:scaling>
          <c:orientation val="minMax"/>
          <c:max val="1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2117120"/>
        <c:crosses val="autoZero"/>
        <c:crossBetween val="midCat"/>
      </c:valAx>
      <c:valAx>
        <c:axId val="182117120"/>
        <c:scaling>
          <c:orientation val="minMax"/>
          <c:max val="1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21186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'1cc'!$F$4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880C4C2E-9B55-4D0F-A0D0-673DA2E2872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6BE6-43D8-BC68-0A011A861F7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E0859091-E480-4852-ACEB-3DF9FAF8C1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6BE6-43D8-BC68-0A011A861F7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B8949235-B430-4F37-BB8B-85CC473EF03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6BE6-43D8-BC68-0A011A861F77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5ABBAA49-8725-4EA9-BA18-C197B33E30C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6BE6-43D8-BC68-0A011A861F77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9DAE624D-544D-43B6-9125-CAEED687FD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6BE6-43D8-BC68-0A011A861F77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D37943E7-FB25-491C-A2BC-EED158D4535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6BE6-43D8-BC68-0A011A861F77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C401FBBE-9820-4086-ACC9-FC655F90B4F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6BE6-43D8-BC68-0A011A861F77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8C4964B2-3461-426E-9D7A-AE3FD1B1116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6BE6-43D8-BC68-0A011A861F77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F434C2FA-D7BB-4AFC-8820-9CA99FC3AA0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6BE6-43D8-BC68-0A011A861F77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3BB781C0-0C9E-4C7D-B671-A9F1027236C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6BE6-43D8-BC68-0A011A861F77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7AD30C58-0CFF-4A84-8060-D372616C387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6BE6-43D8-BC68-0A011A861F77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7ACA517D-A4F3-47C4-A747-1EBEAE6A920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6BE6-43D8-BC68-0A011A861F77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F79681C6-6013-4138-AE9A-1CD62C56FC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6BE6-43D8-BC68-0A011A861F77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04F01782-7C75-4205-A3C0-777E83F4D0B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6BE6-43D8-BC68-0A011A861F77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643A2E4F-F260-488F-8E32-2DF447E5D97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6BE6-43D8-BC68-0A011A861F77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6621FE7C-5A6C-4985-A8DE-CF2C0CA3588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6BE6-43D8-BC68-0A011A861F77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9BD74892-B77A-4BCB-9648-8631221CE6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6BE6-43D8-BC68-0A011A861F77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326C562D-FF1A-41E8-A66A-B5986450E97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6BE6-43D8-BC68-0A011A861F77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9EE79B56-3FAA-4BA4-A8B9-A775E0EBED8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6BE6-43D8-BC68-0A011A861F77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5F5E8165-1FD8-4021-892F-D95D26F922E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6BE6-43D8-BC68-0A011A861F77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3CAA205F-274F-450F-922D-18959308B89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6BE6-43D8-BC68-0A011A861F77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456CE4BE-9228-455D-B33A-ABCFC3B068B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6BE6-43D8-BC68-0A011A861F77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91919447-9B87-47A2-92EC-314DDED9AD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6BE6-43D8-BC68-0A011A861F77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EA26060E-76EA-4DFC-91CA-CFAF82F3E1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6BE6-43D8-BC68-0A011A861F77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C9DF7FA8-E0B8-4C33-9474-688681F394E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6BE6-43D8-BC68-0A011A861F77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6E3FBD03-D0FF-4602-BA57-135C2683E16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6BE6-43D8-BC68-0A011A861F77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5BF6F4B7-64D4-4053-A6BB-6D82BE89DDB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6BE6-43D8-BC68-0A011A861F77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1052E731-8463-4C29-8B28-CA7053942F0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6BE6-43D8-BC68-0A011A861F77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4A558D8B-86E7-46F3-87B2-6E1BF5B73E3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6BE6-43D8-BC68-0A011A861F77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36A9584C-51DD-4B7B-8BB5-8C12AB969A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6BE6-43D8-BC68-0A011A861F77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E61CDF9E-53DE-4B1A-9D7D-9E9CBF773F5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6BE6-43D8-BC68-0A011A861F77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405E8D03-96E3-43E2-BD28-C89D923E2F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6BE6-43D8-BC68-0A011A861F77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CE159A0C-1C90-4356-B5D6-E9B8253BEFA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6BE6-43D8-BC68-0A011A861F77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C6D01F14-A1F3-4796-8CAF-C69351F521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6BE6-43D8-BC68-0A011A861F77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1B0EED13-0310-42BA-86B8-C94FE555A0F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6BE6-43D8-BC68-0A011A861F77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35447445-A79B-4DDB-902D-6DCF9692FB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6BE6-43D8-BC68-0A011A861F77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6BE6-43D8-BC68-0A011A861F7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'1cc'!$E$5:$E$41</c:f>
              <c:numCache>
                <c:formatCode>General</c:formatCode>
                <c:ptCount val="37"/>
                <c:pt idx="0">
                  <c:v>65.098297026960282</c:v>
                </c:pt>
                <c:pt idx="1">
                  <c:v>69.833109185593287</c:v>
                </c:pt>
                <c:pt idx="2">
                  <c:v>43.731849725357399</c:v>
                </c:pt>
                <c:pt idx="3">
                  <c:v>52.079253466962925</c:v>
                </c:pt>
                <c:pt idx="4">
                  <c:v>0</c:v>
                </c:pt>
                <c:pt idx="5">
                  <c:v>59.868451985567859</c:v>
                </c:pt>
                <c:pt idx="6">
                  <c:v>6.6054892466023789</c:v>
                </c:pt>
                <c:pt idx="7">
                  <c:v>10.209103387549963</c:v>
                </c:pt>
                <c:pt idx="8">
                  <c:v>12.355736734391112</c:v>
                </c:pt>
                <c:pt idx="9">
                  <c:v>21.519247979409943</c:v>
                </c:pt>
                <c:pt idx="10">
                  <c:v>20.980244419975506</c:v>
                </c:pt>
                <c:pt idx="11">
                  <c:v>60.930678468167642</c:v>
                </c:pt>
                <c:pt idx="12">
                  <c:v>49.330377863878041</c:v>
                </c:pt>
                <c:pt idx="13">
                  <c:v>16.658660066289173</c:v>
                </c:pt>
                <c:pt idx="14">
                  <c:v>114.71325617300822</c:v>
                </c:pt>
                <c:pt idx="15">
                  <c:v>6.2870391021829857</c:v>
                </c:pt>
                <c:pt idx="16">
                  <c:v>31.621924268658937</c:v>
                </c:pt>
                <c:pt idx="17">
                  <c:v>538.9252302827241</c:v>
                </c:pt>
                <c:pt idx="18">
                  <c:v>0</c:v>
                </c:pt>
                <c:pt idx="19">
                  <c:v>26.58026523027133</c:v>
                </c:pt>
                <c:pt idx="20">
                  <c:v>22.984712605693463</c:v>
                </c:pt>
                <c:pt idx="21">
                  <c:v>30.385774247471005</c:v>
                </c:pt>
                <c:pt idx="22">
                  <c:v>40.175558060409223</c:v>
                </c:pt>
                <c:pt idx="23">
                  <c:v>42.520240939885532</c:v>
                </c:pt>
                <c:pt idx="24">
                  <c:v>76.202245392440915</c:v>
                </c:pt>
                <c:pt idx="25">
                  <c:v>12.141606059494352</c:v>
                </c:pt>
                <c:pt idx="26">
                  <c:v>27.033136841866686</c:v>
                </c:pt>
                <c:pt idx="27">
                  <c:v>22.078096167774738</c:v>
                </c:pt>
                <c:pt idx="28">
                  <c:v>19.05562710636994</c:v>
                </c:pt>
                <c:pt idx="29">
                  <c:v>17.528757877691973</c:v>
                </c:pt>
                <c:pt idx="30">
                  <c:v>31.81052361557132</c:v>
                </c:pt>
                <c:pt idx="31">
                  <c:v>31.244531613748631</c:v>
                </c:pt>
                <c:pt idx="32">
                  <c:v>0</c:v>
                </c:pt>
                <c:pt idx="33">
                  <c:v>0</c:v>
                </c:pt>
                <c:pt idx="34">
                  <c:v>25.487566717984823</c:v>
                </c:pt>
                <c:pt idx="35">
                  <c:v>27.016434663358023</c:v>
                </c:pt>
                <c:pt idx="36">
                  <c:v>0</c:v>
                </c:pt>
              </c:numCache>
            </c:numRef>
          </c:xVal>
          <c:yVal>
            <c:numRef>
              <c:f>'1cc'!$F$5:$F$41</c:f>
              <c:numCache>
                <c:formatCode>General</c:formatCode>
                <c:ptCount val="37"/>
                <c:pt idx="0">
                  <c:v>4.9056399018411483</c:v>
                </c:pt>
                <c:pt idx="1">
                  <c:v>21.553148577729466</c:v>
                </c:pt>
                <c:pt idx="2">
                  <c:v>3.4992338595016328</c:v>
                </c:pt>
                <c:pt idx="3">
                  <c:v>2.181752023085493</c:v>
                </c:pt>
                <c:pt idx="4">
                  <c:v>0</c:v>
                </c:pt>
                <c:pt idx="5">
                  <c:v>3.9459453264682645</c:v>
                </c:pt>
                <c:pt idx="6">
                  <c:v>0.34709124771612898</c:v>
                </c:pt>
                <c:pt idx="7">
                  <c:v>1.9251116376012025</c:v>
                </c:pt>
                <c:pt idx="8">
                  <c:v>0.29687600642275536</c:v>
                </c:pt>
                <c:pt idx="9">
                  <c:v>10.177962490594439</c:v>
                </c:pt>
                <c:pt idx="10">
                  <c:v>10.487113513197524</c:v>
                </c:pt>
                <c:pt idx="11">
                  <c:v>1.4466270700104455</c:v>
                </c:pt>
                <c:pt idx="12">
                  <c:v>4.3587403355148471</c:v>
                </c:pt>
                <c:pt idx="13">
                  <c:v>2.7875521450394314</c:v>
                </c:pt>
                <c:pt idx="14">
                  <c:v>7.9087196671961326</c:v>
                </c:pt>
                <c:pt idx="15">
                  <c:v>1.2553742763325986</c:v>
                </c:pt>
                <c:pt idx="16">
                  <c:v>7.6296914796775877</c:v>
                </c:pt>
                <c:pt idx="17">
                  <c:v>12.853409767035336</c:v>
                </c:pt>
                <c:pt idx="18">
                  <c:v>0</c:v>
                </c:pt>
                <c:pt idx="19">
                  <c:v>1.64318168924938</c:v>
                </c:pt>
                <c:pt idx="20">
                  <c:v>3.8578105546412593</c:v>
                </c:pt>
                <c:pt idx="21">
                  <c:v>2.4848245217956499</c:v>
                </c:pt>
                <c:pt idx="22">
                  <c:v>6.1310365329345684</c:v>
                </c:pt>
                <c:pt idx="23">
                  <c:v>3.5205000982037027</c:v>
                </c:pt>
                <c:pt idx="24">
                  <c:v>1.5023379448282168</c:v>
                </c:pt>
                <c:pt idx="25">
                  <c:v>1.5467522041457329</c:v>
                </c:pt>
                <c:pt idx="26">
                  <c:v>1.6653791883110394</c:v>
                </c:pt>
                <c:pt idx="27">
                  <c:v>1.6933228922440473</c:v>
                </c:pt>
                <c:pt idx="28">
                  <c:v>0.5829984071573352</c:v>
                </c:pt>
                <c:pt idx="29">
                  <c:v>4.1505088333350422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4.811451807933028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'1cc'!$B$5:$B$40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6BE6-43D8-BC68-0A011A861F77}"/>
            </c:ext>
          </c:extLst>
        </c:ser>
        <c:ser>
          <c:idx val="1"/>
          <c:order val="1"/>
          <c:tx>
            <c:strRef>
              <c:f>'1cc'!$G$4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'1cc'!$E$5:$E$41</c:f>
              <c:numCache>
                <c:formatCode>General</c:formatCode>
                <c:ptCount val="37"/>
                <c:pt idx="0">
                  <c:v>65.098297026960282</c:v>
                </c:pt>
                <c:pt idx="1">
                  <c:v>69.833109185593287</c:v>
                </c:pt>
                <c:pt idx="2">
                  <c:v>43.731849725357399</c:v>
                </c:pt>
                <c:pt idx="3">
                  <c:v>52.079253466962925</c:v>
                </c:pt>
                <c:pt idx="4">
                  <c:v>0</c:v>
                </c:pt>
                <c:pt idx="5">
                  <c:v>59.868451985567859</c:v>
                </c:pt>
                <c:pt idx="6">
                  <c:v>6.6054892466023789</c:v>
                </c:pt>
                <c:pt idx="7">
                  <c:v>10.209103387549963</c:v>
                </c:pt>
                <c:pt idx="8">
                  <c:v>12.355736734391112</c:v>
                </c:pt>
                <c:pt idx="9">
                  <c:v>21.519247979409943</c:v>
                </c:pt>
                <c:pt idx="10">
                  <c:v>20.980244419975506</c:v>
                </c:pt>
                <c:pt idx="11">
                  <c:v>60.930678468167642</c:v>
                </c:pt>
                <c:pt idx="12">
                  <c:v>49.330377863878041</c:v>
                </c:pt>
                <c:pt idx="13">
                  <c:v>16.658660066289173</c:v>
                </c:pt>
                <c:pt idx="14">
                  <c:v>114.71325617300822</c:v>
                </c:pt>
                <c:pt idx="15">
                  <c:v>6.2870391021829857</c:v>
                </c:pt>
                <c:pt idx="16">
                  <c:v>31.621924268658937</c:v>
                </c:pt>
                <c:pt idx="17">
                  <c:v>538.9252302827241</c:v>
                </c:pt>
                <c:pt idx="18">
                  <c:v>0</c:v>
                </c:pt>
                <c:pt idx="19">
                  <c:v>26.58026523027133</c:v>
                </c:pt>
                <c:pt idx="20">
                  <c:v>22.984712605693463</c:v>
                </c:pt>
                <c:pt idx="21">
                  <c:v>30.385774247471005</c:v>
                </c:pt>
                <c:pt idx="22">
                  <c:v>40.175558060409223</c:v>
                </c:pt>
                <c:pt idx="23">
                  <c:v>42.520240939885532</c:v>
                </c:pt>
                <c:pt idx="24">
                  <c:v>76.202245392440915</c:v>
                </c:pt>
                <c:pt idx="25">
                  <c:v>12.141606059494352</c:v>
                </c:pt>
                <c:pt idx="26">
                  <c:v>27.033136841866686</c:v>
                </c:pt>
                <c:pt idx="27">
                  <c:v>22.078096167774738</c:v>
                </c:pt>
                <c:pt idx="28">
                  <c:v>19.05562710636994</c:v>
                </c:pt>
                <c:pt idx="29">
                  <c:v>17.528757877691973</c:v>
                </c:pt>
                <c:pt idx="30">
                  <c:v>31.81052361557132</c:v>
                </c:pt>
                <c:pt idx="31">
                  <c:v>31.244531613748631</c:v>
                </c:pt>
                <c:pt idx="32">
                  <c:v>0</c:v>
                </c:pt>
                <c:pt idx="33">
                  <c:v>0</c:v>
                </c:pt>
                <c:pt idx="34">
                  <c:v>25.487566717984823</c:v>
                </c:pt>
                <c:pt idx="35">
                  <c:v>27.016434663358023</c:v>
                </c:pt>
                <c:pt idx="36">
                  <c:v>0</c:v>
                </c:pt>
              </c:numCache>
            </c:numRef>
          </c:xVal>
          <c:yVal>
            <c:numRef>
              <c:f>'1cc'!$G$5:$G$41</c:f>
              <c:numCache>
                <c:formatCode>General</c:formatCode>
                <c:ptCount val="37"/>
                <c:pt idx="0">
                  <c:v>65.098297026960282</c:v>
                </c:pt>
                <c:pt idx="1">
                  <c:v>69.833109185593287</c:v>
                </c:pt>
                <c:pt idx="2">
                  <c:v>43.731849725357399</c:v>
                </c:pt>
                <c:pt idx="3">
                  <c:v>52.079253466962925</c:v>
                </c:pt>
                <c:pt idx="4">
                  <c:v>0</c:v>
                </c:pt>
                <c:pt idx="5">
                  <c:v>59.868451985567859</c:v>
                </c:pt>
                <c:pt idx="6">
                  <c:v>6.6054892466023789</c:v>
                </c:pt>
                <c:pt idx="7">
                  <c:v>10.209103387549963</c:v>
                </c:pt>
                <c:pt idx="8">
                  <c:v>12.355736734391112</c:v>
                </c:pt>
                <c:pt idx="9">
                  <c:v>21.519247979409943</c:v>
                </c:pt>
                <c:pt idx="10">
                  <c:v>20.980244419975506</c:v>
                </c:pt>
                <c:pt idx="11">
                  <c:v>60.930678468167642</c:v>
                </c:pt>
                <c:pt idx="12">
                  <c:v>49.330377863878041</c:v>
                </c:pt>
                <c:pt idx="13">
                  <c:v>16.658660066289173</c:v>
                </c:pt>
                <c:pt idx="14">
                  <c:v>114.71325617300822</c:v>
                </c:pt>
                <c:pt idx="15">
                  <c:v>6.2870391021829857</c:v>
                </c:pt>
                <c:pt idx="16">
                  <c:v>31.621924268658937</c:v>
                </c:pt>
                <c:pt idx="17">
                  <c:v>538.9252302827241</c:v>
                </c:pt>
                <c:pt idx="18">
                  <c:v>0</c:v>
                </c:pt>
                <c:pt idx="19">
                  <c:v>26.58026523027133</c:v>
                </c:pt>
                <c:pt idx="20">
                  <c:v>22.984712605693463</c:v>
                </c:pt>
                <c:pt idx="21">
                  <c:v>30.385774247471005</c:v>
                </c:pt>
                <c:pt idx="22">
                  <c:v>40.175558060409223</c:v>
                </c:pt>
                <c:pt idx="23">
                  <c:v>42.520240939885532</c:v>
                </c:pt>
                <c:pt idx="24">
                  <c:v>76.202245392440915</c:v>
                </c:pt>
                <c:pt idx="25">
                  <c:v>12.141606059494352</c:v>
                </c:pt>
                <c:pt idx="26">
                  <c:v>27.033136841866686</c:v>
                </c:pt>
                <c:pt idx="27">
                  <c:v>22.078096167774738</c:v>
                </c:pt>
                <c:pt idx="28">
                  <c:v>19.05562710636994</c:v>
                </c:pt>
                <c:pt idx="29">
                  <c:v>17.528757877691973</c:v>
                </c:pt>
                <c:pt idx="30">
                  <c:v>31.81052361557132</c:v>
                </c:pt>
                <c:pt idx="31">
                  <c:v>31.244531613748631</c:v>
                </c:pt>
                <c:pt idx="32">
                  <c:v>0</c:v>
                </c:pt>
                <c:pt idx="33">
                  <c:v>0</c:v>
                </c:pt>
                <c:pt idx="34">
                  <c:v>25.487566717984823</c:v>
                </c:pt>
                <c:pt idx="35">
                  <c:v>27.016434663358023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6BE6-43D8-BC68-0A011A861F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950336"/>
        <c:axId val="168132608"/>
      </c:scatterChart>
      <c:valAx>
        <c:axId val="181950336"/>
        <c:scaling>
          <c:orientation val="minMax"/>
          <c:max val="4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68132608"/>
        <c:crosses val="autoZero"/>
        <c:crossBetween val="midCat"/>
      </c:valAx>
      <c:valAx>
        <c:axId val="168132608"/>
        <c:scaling>
          <c:orientation val="minMax"/>
          <c:max val="4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19503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'1da'!$B$5:$B$40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'1da'!$H$5:$H$40</c:f>
              <c:numCache>
                <c:formatCode>0%</c:formatCode>
                <c:ptCount val="36"/>
                <c:pt idx="0">
                  <c:v>0.10735218072631648</c:v>
                </c:pt>
                <c:pt idx="1">
                  <c:v>0.15702303886729074</c:v>
                </c:pt>
                <c:pt idx="2">
                  <c:v>0.19302201096693561</c:v>
                </c:pt>
                <c:pt idx="3">
                  <c:v>7.6582967451829437E-2</c:v>
                </c:pt>
                <c:pt idx="4">
                  <c:v>0</c:v>
                </c:pt>
                <c:pt idx="5">
                  <c:v>0.16531807032991663</c:v>
                </c:pt>
                <c:pt idx="6">
                  <c:v>0.19545061257192414</c:v>
                </c:pt>
                <c:pt idx="7">
                  <c:v>0</c:v>
                </c:pt>
                <c:pt idx="8">
                  <c:v>0.13290729660931641</c:v>
                </c:pt>
                <c:pt idx="9">
                  <c:v>0.15090128992011176</c:v>
                </c:pt>
                <c:pt idx="10">
                  <c:v>0.27169510628802868</c:v>
                </c:pt>
                <c:pt idx="11">
                  <c:v>1.6686983361998531E-2</c:v>
                </c:pt>
                <c:pt idx="12">
                  <c:v>0.14444254378560248</c:v>
                </c:pt>
                <c:pt idx="13">
                  <c:v>0</c:v>
                </c:pt>
                <c:pt idx="14">
                  <c:v>5.2660878282322118E-2</c:v>
                </c:pt>
                <c:pt idx="15">
                  <c:v>0</c:v>
                </c:pt>
                <c:pt idx="16">
                  <c:v>0</c:v>
                </c:pt>
                <c:pt idx="17">
                  <c:v>1.2713266688947161E-2</c:v>
                </c:pt>
                <c:pt idx="18">
                  <c:v>0</c:v>
                </c:pt>
                <c:pt idx="19">
                  <c:v>0.14581042826920385</c:v>
                </c:pt>
                <c:pt idx="20">
                  <c:v>0.28214048258212426</c:v>
                </c:pt>
                <c:pt idx="21">
                  <c:v>6.2075182989708086E-2</c:v>
                </c:pt>
                <c:pt idx="22">
                  <c:v>0.22263658120311997</c:v>
                </c:pt>
                <c:pt idx="23">
                  <c:v>0.1639765311085753</c:v>
                </c:pt>
                <c:pt idx="24">
                  <c:v>3.5630050116103949E-2</c:v>
                </c:pt>
                <c:pt idx="25">
                  <c:v>1.3889040674655241E-2</c:v>
                </c:pt>
                <c:pt idx="26">
                  <c:v>0.12340249113283684</c:v>
                </c:pt>
                <c:pt idx="27">
                  <c:v>0.17464349260993894</c:v>
                </c:pt>
                <c:pt idx="28">
                  <c:v>0</c:v>
                </c:pt>
                <c:pt idx="29">
                  <c:v>0.22333554813335454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0.16608015148121119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69-4E79-9E1B-FF80B67720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68208256"/>
        <c:axId val="168209792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'1da'!$B$5:$B$40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'1da'!$I$5:$I$40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69-4E79-9E1B-FF80B67720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8208256"/>
        <c:axId val="168209792"/>
      </c:lineChart>
      <c:catAx>
        <c:axId val="168208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68209792"/>
        <c:crosses val="autoZero"/>
        <c:auto val="1"/>
        <c:lblAlgn val="ctr"/>
        <c:lblOffset val="100"/>
        <c:noMultiLvlLbl val="0"/>
      </c:catAx>
      <c:valAx>
        <c:axId val="16820979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682082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'1da'!$F$4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7E307A4A-C4EC-482A-BFD4-77B9F4E90AB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749E-43CE-90D6-41B7D44F3C4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4EE7BADE-03E3-4B35-8E99-3ECFF4F144C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749E-43CE-90D6-41B7D44F3C4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7D04FCDC-1593-4D1D-A1E7-CDBA6808AC3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749E-43CE-90D6-41B7D44F3C47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CBDE32E5-C78A-4BF9-9EC3-244F7F00BD2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749E-43CE-90D6-41B7D44F3C47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4C86CECE-7D94-4843-AA05-EBE15EC79A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749E-43CE-90D6-41B7D44F3C47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C2CF2615-5940-4E61-9FCB-360D3DD605D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749E-43CE-90D6-41B7D44F3C47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DD5A8F71-A72E-4625-98A8-7FE9A54D534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749E-43CE-90D6-41B7D44F3C47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F06AE4B0-8246-46C6-AD94-60D2D591BC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749E-43CE-90D6-41B7D44F3C47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9240D739-0D16-474C-BE43-F48BB321550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749E-43CE-90D6-41B7D44F3C47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A06E226F-9797-4804-A426-70805EABDE3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749E-43CE-90D6-41B7D44F3C47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4B0BD0C5-90EF-44B3-8299-1DDD52367C6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749E-43CE-90D6-41B7D44F3C47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464582AE-A557-4FB5-A8DB-72CC07786D0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749E-43CE-90D6-41B7D44F3C47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5CC0D96A-E429-4E2B-944D-5A6066B897E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749E-43CE-90D6-41B7D44F3C47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81950502-4652-4DFA-8335-5B527AFFCAE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749E-43CE-90D6-41B7D44F3C47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F381211B-8C5B-4C9C-A75D-53C51DB4C17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749E-43CE-90D6-41B7D44F3C47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09810E9E-8BC0-45A4-A6AE-63680323BF5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749E-43CE-90D6-41B7D44F3C47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C93A1BB8-1713-46CB-A971-A10D04D9FD2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749E-43CE-90D6-41B7D44F3C47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E1EA68B2-01D4-4265-B3C9-81AF831BA5C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749E-43CE-90D6-41B7D44F3C47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BA157DA5-D164-4AC4-88EF-0C85219A9E3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749E-43CE-90D6-41B7D44F3C47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8CD9A34A-652C-42B7-96FC-7AEBDC9B813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749E-43CE-90D6-41B7D44F3C47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F85034B3-6256-4ED3-8D50-B63AD70765D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749E-43CE-90D6-41B7D44F3C47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A4DDFFF7-4AA4-4624-BDBA-2D4807A177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749E-43CE-90D6-41B7D44F3C47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5B99324F-3801-4ECC-88AD-D1447CC7E82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749E-43CE-90D6-41B7D44F3C47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35894131-CDDC-4406-9FBB-95A42B4E53D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749E-43CE-90D6-41B7D44F3C47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159B4741-89E0-43A1-8992-523852EA0AD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749E-43CE-90D6-41B7D44F3C47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6AE5F15A-2A28-4B0E-B24C-9AF3F33C68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749E-43CE-90D6-41B7D44F3C47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53B1AAEF-105E-4282-81AE-93E5D213326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749E-43CE-90D6-41B7D44F3C47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CF62F6F8-2429-4A3D-BBD1-941B08D6D8F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749E-43CE-90D6-41B7D44F3C47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45D58B90-F926-45A5-A81E-266B3E4769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749E-43CE-90D6-41B7D44F3C47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54CEE064-B266-4A37-9EB0-9ADDE8E8A41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749E-43CE-90D6-41B7D44F3C47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F6DDB2DB-DFE6-42CC-B897-6049FCA75A9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749E-43CE-90D6-41B7D44F3C47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6F12A4FD-597E-42CA-899D-0B6CECDDC9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749E-43CE-90D6-41B7D44F3C47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36E5777E-0B61-46F8-B7B3-0E99BABEBCB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749E-43CE-90D6-41B7D44F3C47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B932268D-3370-4994-811C-B91DE0BDA1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749E-43CE-90D6-41B7D44F3C47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DEC32A0A-6B8A-4A85-A57E-43D5CBB880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749E-43CE-90D6-41B7D44F3C47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0750B745-09AF-41C3-A4FF-63214214C09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749E-43CE-90D6-41B7D44F3C47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749E-43CE-90D6-41B7D44F3C4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'1da'!$E$5:$E$41</c:f>
              <c:numCache>
                <c:formatCode>General</c:formatCode>
                <c:ptCount val="37"/>
                <c:pt idx="0">
                  <c:v>5.6572225818791653</c:v>
                </c:pt>
                <c:pt idx="1">
                  <c:v>2.9665361876288694</c:v>
                </c:pt>
                <c:pt idx="2">
                  <c:v>3.4697457893165113</c:v>
                </c:pt>
                <c:pt idx="3">
                  <c:v>5.795097836782614</c:v>
                </c:pt>
                <c:pt idx="4">
                  <c:v>0</c:v>
                </c:pt>
                <c:pt idx="5">
                  <c:v>3.1275275366477513</c:v>
                </c:pt>
                <c:pt idx="6">
                  <c:v>1.1097980277187351</c:v>
                </c:pt>
                <c:pt idx="7">
                  <c:v>0</c:v>
                </c:pt>
                <c:pt idx="8">
                  <c:v>1.9738828681214922</c:v>
                </c:pt>
                <c:pt idx="9">
                  <c:v>4.4166808767662094</c:v>
                </c:pt>
                <c:pt idx="10">
                  <c:v>1.5887136194211284</c:v>
                </c:pt>
                <c:pt idx="11">
                  <c:v>14.346130326899587</c:v>
                </c:pt>
                <c:pt idx="12">
                  <c:v>3.1145688646646721</c:v>
                </c:pt>
                <c:pt idx="13">
                  <c:v>0</c:v>
                </c:pt>
                <c:pt idx="14">
                  <c:v>5.7595184630805658</c:v>
                </c:pt>
                <c:pt idx="15">
                  <c:v>0</c:v>
                </c:pt>
                <c:pt idx="16">
                  <c:v>0</c:v>
                </c:pt>
                <c:pt idx="17">
                  <c:v>22.291537220181596</c:v>
                </c:pt>
                <c:pt idx="18">
                  <c:v>0</c:v>
                </c:pt>
                <c:pt idx="19">
                  <c:v>3.9122015706700402</c:v>
                </c:pt>
                <c:pt idx="20">
                  <c:v>2.7075804014893396</c:v>
                </c:pt>
                <c:pt idx="21">
                  <c:v>5.8201388608061215</c:v>
                </c:pt>
                <c:pt idx="22">
                  <c:v>3.416741563115655</c:v>
                </c:pt>
                <c:pt idx="23">
                  <c:v>3.3582485692845827</c:v>
                </c:pt>
                <c:pt idx="24">
                  <c:v>3.8923699560520917</c:v>
                </c:pt>
                <c:pt idx="25">
                  <c:v>3.0632679819909923</c:v>
                </c:pt>
                <c:pt idx="26">
                  <c:v>1.7042667565161351</c:v>
                </c:pt>
                <c:pt idx="27">
                  <c:v>2.1915216739631651</c:v>
                </c:pt>
                <c:pt idx="28">
                  <c:v>4.7394324327344428</c:v>
                </c:pt>
                <c:pt idx="29">
                  <c:v>4.1485847230502806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31.929232433717658</c:v>
                </c:pt>
                <c:pt idx="35">
                  <c:v>2.9524341314061502</c:v>
                </c:pt>
                <c:pt idx="36">
                  <c:v>0</c:v>
                </c:pt>
              </c:numCache>
            </c:numRef>
          </c:xVal>
          <c:yVal>
            <c:numRef>
              <c:f>'1da'!$F$5:$F$41</c:f>
              <c:numCache>
                <c:formatCode>General</c:formatCode>
                <c:ptCount val="37"/>
                <c:pt idx="0">
                  <c:v>0.60731518101889093</c:v>
                </c:pt>
                <c:pt idx="1">
                  <c:v>0.46581452709127247</c:v>
                </c:pt>
                <c:pt idx="2">
                  <c:v>0.66973730979793034</c:v>
                </c:pt>
                <c:pt idx="3">
                  <c:v>0.44380578901449008</c:v>
                </c:pt>
                <c:pt idx="4">
                  <c:v>0</c:v>
                </c:pt>
                <c:pt idx="5">
                  <c:v>0.5170368172622839</c:v>
                </c:pt>
                <c:pt idx="6">
                  <c:v>0.21691070434874002</c:v>
                </c:pt>
                <c:pt idx="7">
                  <c:v>0</c:v>
                </c:pt>
                <c:pt idx="8">
                  <c:v>0.26234343582547137</c:v>
                </c:pt>
                <c:pt idx="9">
                  <c:v>0.6664828414695112</c:v>
                </c:pt>
                <c:pt idx="10">
                  <c:v>0.43164571568986221</c:v>
                </c:pt>
                <c:pt idx="11">
                  <c:v>0.23939363807403596</c:v>
                </c:pt>
                <c:pt idx="12">
                  <c:v>0.44987624960760109</c:v>
                </c:pt>
                <c:pt idx="13">
                  <c:v>0</c:v>
                </c:pt>
                <c:pt idx="14">
                  <c:v>0.30330130074907263</c:v>
                </c:pt>
                <c:pt idx="15">
                  <c:v>0</c:v>
                </c:pt>
                <c:pt idx="16">
                  <c:v>0</c:v>
                </c:pt>
                <c:pt idx="17">
                  <c:v>0.28339825758676046</c:v>
                </c:pt>
                <c:pt idx="18">
                  <c:v>0</c:v>
                </c:pt>
                <c:pt idx="19">
                  <c:v>0.5704397864948505</c:v>
                </c:pt>
                <c:pt idx="20">
                  <c:v>0.76391804110610406</c:v>
                </c:pt>
                <c:pt idx="21">
                  <c:v>0.36128618481005115</c:v>
                </c:pt>
                <c:pt idx="22">
                  <c:v>0.76069166046667358</c:v>
                </c:pt>
                <c:pt idx="23">
                  <c:v>0.55067395099162186</c:v>
                </c:pt>
                <c:pt idx="24">
                  <c:v>0.13868533660455334</c:v>
                </c:pt>
                <c:pt idx="25">
                  <c:v>4.254585359924197E-2</c:v>
                </c:pt>
                <c:pt idx="26">
                  <c:v>0.21031076330897097</c:v>
                </c:pt>
                <c:pt idx="27">
                  <c:v>0.38273499927130705</c:v>
                </c:pt>
                <c:pt idx="28">
                  <c:v>0</c:v>
                </c:pt>
                <c:pt idx="29">
                  <c:v>0.92652644310009524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0.4903407077822316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'1da'!$B$5:$B$40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749E-43CE-90D6-41B7D44F3C47}"/>
            </c:ext>
          </c:extLst>
        </c:ser>
        <c:ser>
          <c:idx val="1"/>
          <c:order val="1"/>
          <c:tx>
            <c:strRef>
              <c:f>'1da'!$G$4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'1da'!$E$5:$E$41</c:f>
              <c:numCache>
                <c:formatCode>General</c:formatCode>
                <c:ptCount val="37"/>
                <c:pt idx="0">
                  <c:v>5.6572225818791653</c:v>
                </c:pt>
                <c:pt idx="1">
                  <c:v>2.9665361876288694</c:v>
                </c:pt>
                <c:pt idx="2">
                  <c:v>3.4697457893165113</c:v>
                </c:pt>
                <c:pt idx="3">
                  <c:v>5.795097836782614</c:v>
                </c:pt>
                <c:pt idx="4">
                  <c:v>0</c:v>
                </c:pt>
                <c:pt idx="5">
                  <c:v>3.1275275366477513</c:v>
                </c:pt>
                <c:pt idx="6">
                  <c:v>1.1097980277187351</c:v>
                </c:pt>
                <c:pt idx="7">
                  <c:v>0</c:v>
                </c:pt>
                <c:pt idx="8">
                  <c:v>1.9738828681214922</c:v>
                </c:pt>
                <c:pt idx="9">
                  <c:v>4.4166808767662094</c:v>
                </c:pt>
                <c:pt idx="10">
                  <c:v>1.5887136194211284</c:v>
                </c:pt>
                <c:pt idx="11">
                  <c:v>14.346130326899587</c:v>
                </c:pt>
                <c:pt idx="12">
                  <c:v>3.1145688646646721</c:v>
                </c:pt>
                <c:pt idx="13">
                  <c:v>0</c:v>
                </c:pt>
                <c:pt idx="14">
                  <c:v>5.7595184630805658</c:v>
                </c:pt>
                <c:pt idx="15">
                  <c:v>0</c:v>
                </c:pt>
                <c:pt idx="16">
                  <c:v>0</c:v>
                </c:pt>
                <c:pt idx="17">
                  <c:v>22.291537220181596</c:v>
                </c:pt>
                <c:pt idx="18">
                  <c:v>0</c:v>
                </c:pt>
                <c:pt idx="19">
                  <c:v>3.9122015706700402</c:v>
                </c:pt>
                <c:pt idx="20">
                  <c:v>2.7075804014893396</c:v>
                </c:pt>
                <c:pt idx="21">
                  <c:v>5.8201388608061215</c:v>
                </c:pt>
                <c:pt idx="22">
                  <c:v>3.416741563115655</c:v>
                </c:pt>
                <c:pt idx="23">
                  <c:v>3.3582485692845827</c:v>
                </c:pt>
                <c:pt idx="24">
                  <c:v>3.8923699560520917</c:v>
                </c:pt>
                <c:pt idx="25">
                  <c:v>3.0632679819909923</c:v>
                </c:pt>
                <c:pt idx="26">
                  <c:v>1.7042667565161351</c:v>
                </c:pt>
                <c:pt idx="27">
                  <c:v>2.1915216739631651</c:v>
                </c:pt>
                <c:pt idx="28">
                  <c:v>4.7394324327344428</c:v>
                </c:pt>
                <c:pt idx="29">
                  <c:v>4.1485847230502806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31.929232433717658</c:v>
                </c:pt>
                <c:pt idx="35">
                  <c:v>2.9524341314061502</c:v>
                </c:pt>
                <c:pt idx="36">
                  <c:v>0</c:v>
                </c:pt>
              </c:numCache>
            </c:numRef>
          </c:xVal>
          <c:yVal>
            <c:numRef>
              <c:f>'1da'!$G$5:$G$41</c:f>
              <c:numCache>
                <c:formatCode>General</c:formatCode>
                <c:ptCount val="37"/>
                <c:pt idx="0">
                  <c:v>5.6572225818791653</c:v>
                </c:pt>
                <c:pt idx="1">
                  <c:v>2.9665361876288694</c:v>
                </c:pt>
                <c:pt idx="2">
                  <c:v>3.4697457893165113</c:v>
                </c:pt>
                <c:pt idx="3">
                  <c:v>5.795097836782614</c:v>
                </c:pt>
                <c:pt idx="4">
                  <c:v>0</c:v>
                </c:pt>
                <c:pt idx="5">
                  <c:v>3.1275275366477513</c:v>
                </c:pt>
                <c:pt idx="6">
                  <c:v>1.1097980277187351</c:v>
                </c:pt>
                <c:pt idx="7">
                  <c:v>0</c:v>
                </c:pt>
                <c:pt idx="8">
                  <c:v>1.9738828681214922</c:v>
                </c:pt>
                <c:pt idx="9">
                  <c:v>4.4166808767662094</c:v>
                </c:pt>
                <c:pt idx="10">
                  <c:v>1.5887136194211284</c:v>
                </c:pt>
                <c:pt idx="11">
                  <c:v>14.346130326899587</c:v>
                </c:pt>
                <c:pt idx="12">
                  <c:v>3.1145688646646721</c:v>
                </c:pt>
                <c:pt idx="13">
                  <c:v>0</c:v>
                </c:pt>
                <c:pt idx="14">
                  <c:v>5.7595184630805658</c:v>
                </c:pt>
                <c:pt idx="15">
                  <c:v>0</c:v>
                </c:pt>
                <c:pt idx="16">
                  <c:v>0</c:v>
                </c:pt>
                <c:pt idx="17">
                  <c:v>22.291537220181596</c:v>
                </c:pt>
                <c:pt idx="18">
                  <c:v>0</c:v>
                </c:pt>
                <c:pt idx="19">
                  <c:v>3.9122015706700402</c:v>
                </c:pt>
                <c:pt idx="20">
                  <c:v>2.7075804014893396</c:v>
                </c:pt>
                <c:pt idx="21">
                  <c:v>5.8201388608061215</c:v>
                </c:pt>
                <c:pt idx="22">
                  <c:v>3.416741563115655</c:v>
                </c:pt>
                <c:pt idx="23">
                  <c:v>3.3582485692845827</c:v>
                </c:pt>
                <c:pt idx="24">
                  <c:v>3.8923699560520917</c:v>
                </c:pt>
                <c:pt idx="25">
                  <c:v>3.0632679819909923</c:v>
                </c:pt>
                <c:pt idx="26">
                  <c:v>1.7042667565161351</c:v>
                </c:pt>
                <c:pt idx="27">
                  <c:v>2.1915216739631651</c:v>
                </c:pt>
                <c:pt idx="28">
                  <c:v>4.7394324327344428</c:v>
                </c:pt>
                <c:pt idx="29">
                  <c:v>4.1485847230502806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31.929232433717658</c:v>
                </c:pt>
                <c:pt idx="35">
                  <c:v>2.9524341314061502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749E-43CE-90D6-41B7D44F3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001024"/>
        <c:axId val="182007296"/>
      </c:scatterChart>
      <c:valAx>
        <c:axId val="182001024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2007296"/>
        <c:crosses val="autoZero"/>
        <c:crossBetween val="midCat"/>
      </c:valAx>
      <c:valAx>
        <c:axId val="18200729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2001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'1da'!$F$4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C180D7E4-396E-4494-8706-08A3D234B33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77E9-489B-BA8B-C535DE6491A5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B8D01E84-CFE5-4F14-9EC3-E8DAD2AA45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77E9-489B-BA8B-C535DE6491A5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584A274A-860F-4EE1-8819-0E8E5A55F9C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77E9-489B-BA8B-C535DE6491A5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DECEFDEC-9CE9-47F7-A7B0-9ACEF9ED40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77E9-489B-BA8B-C535DE6491A5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76B3765E-941E-4BB9-B985-47E7EF6B4F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77E9-489B-BA8B-C535DE6491A5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6B19CBCD-AD3B-4EDA-873F-D8ACD23177A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77E9-489B-BA8B-C535DE6491A5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6D7EABB9-D0DD-4BE5-892B-D34110B373D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77E9-489B-BA8B-C535DE6491A5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BD251D20-4952-40E3-AA01-F873B79881B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77E9-489B-BA8B-C535DE6491A5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4942B5A6-0A6B-4D4C-BC84-07C13647E2B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77E9-489B-BA8B-C535DE6491A5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29A992E1-E4AE-46B5-B49B-0D2C57DCBCD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77E9-489B-BA8B-C535DE6491A5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AD9A1AAD-D323-4CC8-9DE6-13928C19AEF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77E9-489B-BA8B-C535DE6491A5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6B03766A-8648-451A-90F6-2D3B3EA2D0B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77E9-489B-BA8B-C535DE6491A5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0E59605E-6DDF-4164-8C8F-793F9E6DB7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77E9-489B-BA8B-C535DE6491A5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97FD4C5C-BF9E-4FE9-9C2F-971A44CBDB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77E9-489B-BA8B-C535DE6491A5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759253A9-BAEB-4901-B43B-93149415FA3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77E9-489B-BA8B-C535DE6491A5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956850A1-B673-45F6-9EB5-1FD8E21C655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77E9-489B-BA8B-C535DE6491A5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BAF7A7A2-5FC0-49D0-AC0D-A0537E6E5F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77E9-489B-BA8B-C535DE6491A5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690C6016-211C-4525-B0DD-11351B090BB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77E9-489B-BA8B-C535DE6491A5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790CAECF-2723-470A-AFD8-D980C5BD8E2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77E9-489B-BA8B-C535DE6491A5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869F34C6-E114-4DCF-A578-E7E216A6FCA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77E9-489B-BA8B-C535DE6491A5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0EC62D5E-69ED-4E16-9DE7-146B8510E9C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77E9-489B-BA8B-C535DE6491A5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1EA60049-AA1E-4128-B7FF-543618ECE97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77E9-489B-BA8B-C535DE6491A5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3228EB51-399D-4ED7-8EA5-9642CBBCDB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77E9-489B-BA8B-C535DE6491A5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A819C881-C272-4ABF-8BB5-64A17C5902F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77E9-489B-BA8B-C535DE6491A5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549B941D-A40B-4564-A2F9-213CD5BC61E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77E9-489B-BA8B-C535DE6491A5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49746EA2-357E-4BDE-9734-D66D2EF06C9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77E9-489B-BA8B-C535DE6491A5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57C1B57C-9FAC-49EB-B0AA-C96399D6D21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77E9-489B-BA8B-C535DE6491A5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4D1C28FB-BF2E-4790-B811-B809E12D136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77E9-489B-BA8B-C535DE6491A5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238C1C69-D6CA-4027-9D9D-84A097AAA62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77E9-489B-BA8B-C535DE6491A5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EC9B79CF-4F6A-4BD3-92F1-1A5DB606010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77E9-489B-BA8B-C535DE6491A5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F3896A66-40FD-48D2-A7AF-4F746AC491F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77E9-489B-BA8B-C535DE6491A5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73601D59-B16E-4B00-8C81-921D0F4F6D8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77E9-489B-BA8B-C535DE6491A5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5D746EFE-5F19-4B33-BA0A-D6C2768B4CE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77E9-489B-BA8B-C535DE6491A5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7008B993-C768-422D-A63D-B08DE20F01B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77E9-489B-BA8B-C535DE6491A5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9A9BDF62-303F-4ACD-8121-ADCCBDCB4DD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77E9-489B-BA8B-C535DE6491A5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8981E610-0E82-4514-BC9C-6969EF0A7F9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77E9-489B-BA8B-C535DE6491A5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77E9-489B-BA8B-C535DE6491A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'1da'!$E$5:$E$41</c:f>
              <c:numCache>
                <c:formatCode>General</c:formatCode>
                <c:ptCount val="37"/>
                <c:pt idx="0">
                  <c:v>5.6572225818791653</c:v>
                </c:pt>
                <c:pt idx="1">
                  <c:v>2.9665361876288694</c:v>
                </c:pt>
                <c:pt idx="2">
                  <c:v>3.4697457893165113</c:v>
                </c:pt>
                <c:pt idx="3">
                  <c:v>5.795097836782614</c:v>
                </c:pt>
                <c:pt idx="4">
                  <c:v>0</c:v>
                </c:pt>
                <c:pt idx="5">
                  <c:v>3.1275275366477513</c:v>
                </c:pt>
                <c:pt idx="6">
                  <c:v>1.1097980277187351</c:v>
                </c:pt>
                <c:pt idx="7">
                  <c:v>0</c:v>
                </c:pt>
                <c:pt idx="8">
                  <c:v>1.9738828681214922</c:v>
                </c:pt>
                <c:pt idx="9">
                  <c:v>4.4166808767662094</c:v>
                </c:pt>
                <c:pt idx="10">
                  <c:v>1.5887136194211284</c:v>
                </c:pt>
                <c:pt idx="11">
                  <c:v>14.346130326899587</c:v>
                </c:pt>
                <c:pt idx="12">
                  <c:v>3.1145688646646721</c:v>
                </c:pt>
                <c:pt idx="13">
                  <c:v>0</c:v>
                </c:pt>
                <c:pt idx="14">
                  <c:v>5.7595184630805658</c:v>
                </c:pt>
                <c:pt idx="15">
                  <c:v>0</c:v>
                </c:pt>
                <c:pt idx="16">
                  <c:v>0</c:v>
                </c:pt>
                <c:pt idx="17">
                  <c:v>22.291537220181596</c:v>
                </c:pt>
                <c:pt idx="18">
                  <c:v>0</c:v>
                </c:pt>
                <c:pt idx="19">
                  <c:v>3.9122015706700402</c:v>
                </c:pt>
                <c:pt idx="20">
                  <c:v>2.7075804014893396</c:v>
                </c:pt>
                <c:pt idx="21">
                  <c:v>5.8201388608061215</c:v>
                </c:pt>
                <c:pt idx="22">
                  <c:v>3.416741563115655</c:v>
                </c:pt>
                <c:pt idx="23">
                  <c:v>3.3582485692845827</c:v>
                </c:pt>
                <c:pt idx="24">
                  <c:v>3.8923699560520917</c:v>
                </c:pt>
                <c:pt idx="25">
                  <c:v>3.0632679819909923</c:v>
                </c:pt>
                <c:pt idx="26">
                  <c:v>1.7042667565161351</c:v>
                </c:pt>
                <c:pt idx="27">
                  <c:v>2.1915216739631651</c:v>
                </c:pt>
                <c:pt idx="28">
                  <c:v>4.7394324327344428</c:v>
                </c:pt>
                <c:pt idx="29">
                  <c:v>4.1485847230502806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31.929232433717658</c:v>
                </c:pt>
                <c:pt idx="35">
                  <c:v>2.9524341314061502</c:v>
                </c:pt>
                <c:pt idx="36">
                  <c:v>0</c:v>
                </c:pt>
              </c:numCache>
            </c:numRef>
          </c:xVal>
          <c:yVal>
            <c:numRef>
              <c:f>'1da'!$F$5:$F$41</c:f>
              <c:numCache>
                <c:formatCode>General</c:formatCode>
                <c:ptCount val="37"/>
                <c:pt idx="0">
                  <c:v>0.60731518101889093</c:v>
                </c:pt>
                <c:pt idx="1">
                  <c:v>0.46581452709127247</c:v>
                </c:pt>
                <c:pt idx="2">
                  <c:v>0.66973730979793034</c:v>
                </c:pt>
                <c:pt idx="3">
                  <c:v>0.44380578901449008</c:v>
                </c:pt>
                <c:pt idx="4">
                  <c:v>0</c:v>
                </c:pt>
                <c:pt idx="5">
                  <c:v>0.5170368172622839</c:v>
                </c:pt>
                <c:pt idx="6">
                  <c:v>0.21691070434874002</c:v>
                </c:pt>
                <c:pt idx="7">
                  <c:v>0</c:v>
                </c:pt>
                <c:pt idx="8">
                  <c:v>0.26234343582547137</c:v>
                </c:pt>
                <c:pt idx="9">
                  <c:v>0.6664828414695112</c:v>
                </c:pt>
                <c:pt idx="10">
                  <c:v>0.43164571568986221</c:v>
                </c:pt>
                <c:pt idx="11">
                  <c:v>0.23939363807403596</c:v>
                </c:pt>
                <c:pt idx="12">
                  <c:v>0.44987624960760109</c:v>
                </c:pt>
                <c:pt idx="13">
                  <c:v>0</c:v>
                </c:pt>
                <c:pt idx="14">
                  <c:v>0.30330130074907263</c:v>
                </c:pt>
                <c:pt idx="15">
                  <c:v>0</c:v>
                </c:pt>
                <c:pt idx="16">
                  <c:v>0</c:v>
                </c:pt>
                <c:pt idx="17">
                  <c:v>0.28339825758676046</c:v>
                </c:pt>
                <c:pt idx="18">
                  <c:v>0</c:v>
                </c:pt>
                <c:pt idx="19">
                  <c:v>0.5704397864948505</c:v>
                </c:pt>
                <c:pt idx="20">
                  <c:v>0.76391804110610406</c:v>
                </c:pt>
                <c:pt idx="21">
                  <c:v>0.36128618481005115</c:v>
                </c:pt>
                <c:pt idx="22">
                  <c:v>0.76069166046667358</c:v>
                </c:pt>
                <c:pt idx="23">
                  <c:v>0.55067395099162186</c:v>
                </c:pt>
                <c:pt idx="24">
                  <c:v>0.13868533660455334</c:v>
                </c:pt>
                <c:pt idx="25">
                  <c:v>4.254585359924197E-2</c:v>
                </c:pt>
                <c:pt idx="26">
                  <c:v>0.21031076330897097</c:v>
                </c:pt>
                <c:pt idx="27">
                  <c:v>0.38273499927130705</c:v>
                </c:pt>
                <c:pt idx="28">
                  <c:v>0</c:v>
                </c:pt>
                <c:pt idx="29">
                  <c:v>0.92652644310009524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0.4903407077822316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'1da'!$B$5:$B$40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77E9-489B-BA8B-C535DE6491A5}"/>
            </c:ext>
          </c:extLst>
        </c:ser>
        <c:ser>
          <c:idx val="1"/>
          <c:order val="1"/>
          <c:tx>
            <c:strRef>
              <c:f>'1da'!$G$4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'1da'!$E$5:$E$41</c:f>
              <c:numCache>
                <c:formatCode>General</c:formatCode>
                <c:ptCount val="37"/>
                <c:pt idx="0">
                  <c:v>5.6572225818791653</c:v>
                </c:pt>
                <c:pt idx="1">
                  <c:v>2.9665361876288694</c:v>
                </c:pt>
                <c:pt idx="2">
                  <c:v>3.4697457893165113</c:v>
                </c:pt>
                <c:pt idx="3">
                  <c:v>5.795097836782614</c:v>
                </c:pt>
                <c:pt idx="4">
                  <c:v>0</c:v>
                </c:pt>
                <c:pt idx="5">
                  <c:v>3.1275275366477513</c:v>
                </c:pt>
                <c:pt idx="6">
                  <c:v>1.1097980277187351</c:v>
                </c:pt>
                <c:pt idx="7">
                  <c:v>0</c:v>
                </c:pt>
                <c:pt idx="8">
                  <c:v>1.9738828681214922</c:v>
                </c:pt>
                <c:pt idx="9">
                  <c:v>4.4166808767662094</c:v>
                </c:pt>
                <c:pt idx="10">
                  <c:v>1.5887136194211284</c:v>
                </c:pt>
                <c:pt idx="11">
                  <c:v>14.346130326899587</c:v>
                </c:pt>
                <c:pt idx="12">
                  <c:v>3.1145688646646721</c:v>
                </c:pt>
                <c:pt idx="13">
                  <c:v>0</c:v>
                </c:pt>
                <c:pt idx="14">
                  <c:v>5.7595184630805658</c:v>
                </c:pt>
                <c:pt idx="15">
                  <c:v>0</c:v>
                </c:pt>
                <c:pt idx="16">
                  <c:v>0</c:v>
                </c:pt>
                <c:pt idx="17">
                  <c:v>22.291537220181596</c:v>
                </c:pt>
                <c:pt idx="18">
                  <c:v>0</c:v>
                </c:pt>
                <c:pt idx="19">
                  <c:v>3.9122015706700402</c:v>
                </c:pt>
                <c:pt idx="20">
                  <c:v>2.7075804014893396</c:v>
                </c:pt>
                <c:pt idx="21">
                  <c:v>5.8201388608061215</c:v>
                </c:pt>
                <c:pt idx="22">
                  <c:v>3.416741563115655</c:v>
                </c:pt>
                <c:pt idx="23">
                  <c:v>3.3582485692845827</c:v>
                </c:pt>
                <c:pt idx="24">
                  <c:v>3.8923699560520917</c:v>
                </c:pt>
                <c:pt idx="25">
                  <c:v>3.0632679819909923</c:v>
                </c:pt>
                <c:pt idx="26">
                  <c:v>1.7042667565161351</c:v>
                </c:pt>
                <c:pt idx="27">
                  <c:v>2.1915216739631651</c:v>
                </c:pt>
                <c:pt idx="28">
                  <c:v>4.7394324327344428</c:v>
                </c:pt>
                <c:pt idx="29">
                  <c:v>4.1485847230502806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31.929232433717658</c:v>
                </c:pt>
                <c:pt idx="35">
                  <c:v>2.9524341314061502</c:v>
                </c:pt>
                <c:pt idx="36">
                  <c:v>0</c:v>
                </c:pt>
              </c:numCache>
            </c:numRef>
          </c:xVal>
          <c:yVal>
            <c:numRef>
              <c:f>'1da'!$G$5:$G$41</c:f>
              <c:numCache>
                <c:formatCode>General</c:formatCode>
                <c:ptCount val="37"/>
                <c:pt idx="0">
                  <c:v>5.6572225818791653</c:v>
                </c:pt>
                <c:pt idx="1">
                  <c:v>2.9665361876288694</c:v>
                </c:pt>
                <c:pt idx="2">
                  <c:v>3.4697457893165113</c:v>
                </c:pt>
                <c:pt idx="3">
                  <c:v>5.795097836782614</c:v>
                </c:pt>
                <c:pt idx="4">
                  <c:v>0</c:v>
                </c:pt>
                <c:pt idx="5">
                  <c:v>3.1275275366477513</c:v>
                </c:pt>
                <c:pt idx="6">
                  <c:v>1.1097980277187351</c:v>
                </c:pt>
                <c:pt idx="7">
                  <c:v>0</c:v>
                </c:pt>
                <c:pt idx="8">
                  <c:v>1.9738828681214922</c:v>
                </c:pt>
                <c:pt idx="9">
                  <c:v>4.4166808767662094</c:v>
                </c:pt>
                <c:pt idx="10">
                  <c:v>1.5887136194211284</c:v>
                </c:pt>
                <c:pt idx="11">
                  <c:v>14.346130326899587</c:v>
                </c:pt>
                <c:pt idx="12">
                  <c:v>3.1145688646646721</c:v>
                </c:pt>
                <c:pt idx="13">
                  <c:v>0</c:v>
                </c:pt>
                <c:pt idx="14">
                  <c:v>5.7595184630805658</c:v>
                </c:pt>
                <c:pt idx="15">
                  <c:v>0</c:v>
                </c:pt>
                <c:pt idx="16">
                  <c:v>0</c:v>
                </c:pt>
                <c:pt idx="17">
                  <c:v>22.291537220181596</c:v>
                </c:pt>
                <c:pt idx="18">
                  <c:v>0</c:v>
                </c:pt>
                <c:pt idx="19">
                  <c:v>3.9122015706700402</c:v>
                </c:pt>
                <c:pt idx="20">
                  <c:v>2.7075804014893396</c:v>
                </c:pt>
                <c:pt idx="21">
                  <c:v>5.8201388608061215</c:v>
                </c:pt>
                <c:pt idx="22">
                  <c:v>3.416741563115655</c:v>
                </c:pt>
                <c:pt idx="23">
                  <c:v>3.3582485692845827</c:v>
                </c:pt>
                <c:pt idx="24">
                  <c:v>3.8923699560520917</c:v>
                </c:pt>
                <c:pt idx="25">
                  <c:v>3.0632679819909923</c:v>
                </c:pt>
                <c:pt idx="26">
                  <c:v>1.7042667565161351</c:v>
                </c:pt>
                <c:pt idx="27">
                  <c:v>2.1915216739631651</c:v>
                </c:pt>
                <c:pt idx="28">
                  <c:v>4.7394324327344428</c:v>
                </c:pt>
                <c:pt idx="29">
                  <c:v>4.1485847230502806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31.929232433717658</c:v>
                </c:pt>
                <c:pt idx="35">
                  <c:v>2.9524341314061502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77E9-489B-BA8B-C535DE6491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291840"/>
        <c:axId val="182371840"/>
      </c:scatterChart>
      <c:valAx>
        <c:axId val="182291840"/>
        <c:scaling>
          <c:orientation val="minMax"/>
          <c:max val="7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2371840"/>
        <c:crosses val="autoZero"/>
        <c:crossBetween val="midCat"/>
      </c:valAx>
      <c:valAx>
        <c:axId val="182371840"/>
        <c:scaling>
          <c:orientation val="minMax"/>
          <c:max val="7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22918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'1db'!$B$5:$B$40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'1db'!$H$5:$H$40</c:f>
              <c:numCache>
                <c:formatCode>0%</c:formatCode>
                <c:ptCount val="36"/>
                <c:pt idx="0">
                  <c:v>0.11212459230092663</c:v>
                </c:pt>
                <c:pt idx="1">
                  <c:v>0.10419258408260826</c:v>
                </c:pt>
                <c:pt idx="2">
                  <c:v>0.20194887888408761</c:v>
                </c:pt>
                <c:pt idx="3">
                  <c:v>7.6257920103503476E-2</c:v>
                </c:pt>
                <c:pt idx="4">
                  <c:v>0</c:v>
                </c:pt>
                <c:pt idx="5">
                  <c:v>0.17730940588239674</c:v>
                </c:pt>
                <c:pt idx="6">
                  <c:v>5.1890112087996425E-2</c:v>
                </c:pt>
                <c:pt idx="7">
                  <c:v>0.48162974860373903</c:v>
                </c:pt>
                <c:pt idx="8">
                  <c:v>0.15647727966267749</c:v>
                </c:pt>
                <c:pt idx="9">
                  <c:v>6.2821114499199623E-2</c:v>
                </c:pt>
                <c:pt idx="10">
                  <c:v>0.28375527239185466</c:v>
                </c:pt>
                <c:pt idx="11">
                  <c:v>1.682542187140558E-2</c:v>
                </c:pt>
                <c:pt idx="12">
                  <c:v>0.15330555366075713</c:v>
                </c:pt>
                <c:pt idx="13">
                  <c:v>0.30399009791018783</c:v>
                </c:pt>
                <c:pt idx="14">
                  <c:v>4.2629117716528407E-2</c:v>
                </c:pt>
                <c:pt idx="15">
                  <c:v>0.34677654134555724</c:v>
                </c:pt>
                <c:pt idx="16">
                  <c:v>0.5564460427411464</c:v>
                </c:pt>
                <c:pt idx="17">
                  <c:v>1.2803529787794287E-2</c:v>
                </c:pt>
                <c:pt idx="18">
                  <c:v>0</c:v>
                </c:pt>
                <c:pt idx="19">
                  <c:v>0.12633391907406932</c:v>
                </c:pt>
                <c:pt idx="20">
                  <c:v>0.31741762366754744</c:v>
                </c:pt>
                <c:pt idx="21">
                  <c:v>5.2632382034023567E-2</c:v>
                </c:pt>
                <c:pt idx="22">
                  <c:v>0.21399105048270337</c:v>
                </c:pt>
                <c:pt idx="23">
                  <c:v>0.18022504911750195</c:v>
                </c:pt>
                <c:pt idx="24">
                  <c:v>3.6193735771217261E-2</c:v>
                </c:pt>
                <c:pt idx="25">
                  <c:v>1.19999915288749E-2</c:v>
                </c:pt>
                <c:pt idx="26">
                  <c:v>7.4853180793252094E-2</c:v>
                </c:pt>
                <c:pt idx="27">
                  <c:v>0.1802869730112189</c:v>
                </c:pt>
                <c:pt idx="28">
                  <c:v>0</c:v>
                </c:pt>
                <c:pt idx="29">
                  <c:v>0.26088754295223721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0.25018012730267275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B5-43DA-A1A0-A3E833DF7E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2799744"/>
        <c:axId val="182801536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'1db'!$B$5:$B$40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'1db'!$I$5:$I$40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2B5-43DA-A1A0-A3E833DF7E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2799744"/>
        <c:axId val="182801536"/>
      </c:lineChart>
      <c:catAx>
        <c:axId val="1827997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2801536"/>
        <c:crosses val="autoZero"/>
        <c:auto val="1"/>
        <c:lblAlgn val="ctr"/>
        <c:lblOffset val="100"/>
        <c:noMultiLvlLbl val="0"/>
      </c:catAx>
      <c:valAx>
        <c:axId val="18280153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27997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'1db'!$F$4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31BB7740-2372-4B12-A157-858AAE2CB62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8A8F-40DE-91C3-0F9D9AE126AC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94F6E4B6-3BC9-4152-874D-2E8F44FEE5E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8A8F-40DE-91C3-0F9D9AE126AC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3A66A111-2834-4D24-9394-F78DD9F8B9D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8A8F-40DE-91C3-0F9D9AE126AC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9C6109AB-A4B1-4C40-A7E3-79E930DDB2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8A8F-40DE-91C3-0F9D9AE126AC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5D7D76EB-DAAF-4939-8FF0-538226A9794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8A8F-40DE-91C3-0F9D9AE126AC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C9084050-BA47-4274-9DF1-61EB16B78EE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8A8F-40DE-91C3-0F9D9AE126AC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A53C092F-90D2-4525-9D13-7BB608E664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8A8F-40DE-91C3-0F9D9AE126AC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4BD181B2-3402-4707-9CB7-F242B0AB3B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8A8F-40DE-91C3-0F9D9AE126AC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2FB0C516-7A36-47B3-9ADC-EF759225B7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8A8F-40DE-91C3-0F9D9AE126AC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D6315CBF-FFAA-4C70-9A59-81B2E821786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8A8F-40DE-91C3-0F9D9AE126AC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A04DC63A-C635-4D6D-9FC1-45F8C239BA9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8A8F-40DE-91C3-0F9D9AE126AC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14859E5B-796D-4255-B4D6-EC9437C83A2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8A8F-40DE-91C3-0F9D9AE126AC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A1BDFF7D-0833-48EC-8411-376DAB49B05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8A8F-40DE-91C3-0F9D9AE126AC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B9034B5F-EDC8-4EC8-90FC-D3BB101EDB4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8A8F-40DE-91C3-0F9D9AE126AC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5221887A-AF39-4DFE-ADF9-5582B144AD0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8A8F-40DE-91C3-0F9D9AE126AC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86EF8220-1C02-4631-AD3C-502A4FE809B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8A8F-40DE-91C3-0F9D9AE126AC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F49DA179-D9FB-4B81-B6B2-0E135A1850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8A8F-40DE-91C3-0F9D9AE126AC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4108536C-1963-417E-B319-5277846E0B1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8A8F-40DE-91C3-0F9D9AE126AC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497DC8C1-7862-4DA4-A45B-4CF0DE33B86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8A8F-40DE-91C3-0F9D9AE126AC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9FD7AF10-C69B-45FF-A9DD-CD7C30928D6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8A8F-40DE-91C3-0F9D9AE126AC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91FE5F7F-6942-4A13-98B1-FD4BC98659E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8A8F-40DE-91C3-0F9D9AE126AC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503CE367-BE80-45FB-9E45-C22880317F8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8A8F-40DE-91C3-0F9D9AE126AC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DF2C5AC5-5E93-4C27-882D-6B9D7FA924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8A8F-40DE-91C3-0F9D9AE126AC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4BCC1C47-3D02-450F-8C9D-CCE62D5B0C3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8A8F-40DE-91C3-0F9D9AE126AC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F2E25760-C5A3-40D4-9812-33D3AB5A3B9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8A8F-40DE-91C3-0F9D9AE126AC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ABD5D626-B3FB-42D6-A9D4-9F7D2AF5BC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8A8F-40DE-91C3-0F9D9AE126AC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CEA1B6C5-8F88-4558-8468-88C833AD6BD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8A8F-40DE-91C3-0F9D9AE126AC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08A7100C-394A-465F-852B-413FE23B371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8A8F-40DE-91C3-0F9D9AE126AC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92772C51-FBD1-4737-8C82-23BE968C2A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8A8F-40DE-91C3-0F9D9AE126AC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3B9DEF44-108B-4A5A-AA58-133CA30257C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8A8F-40DE-91C3-0F9D9AE126AC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5D204EBE-711E-4473-876D-CD63FF5F99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8A8F-40DE-91C3-0F9D9AE126AC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347431EB-1F86-4AD9-9D54-DE7B6304D49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8A8F-40DE-91C3-0F9D9AE126AC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5FAF0695-DBB9-4E24-B97B-763B45854BD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8A8F-40DE-91C3-0F9D9AE126AC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A09F19E9-9373-448F-92CC-574748AEBF6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8A8F-40DE-91C3-0F9D9AE126AC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BBD6CBA0-AFD7-405C-AC3E-F6EC574BC1F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8A8F-40DE-91C3-0F9D9AE126AC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624C2582-92A4-4610-B6A3-5FFDB1E6ECA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8A8F-40DE-91C3-0F9D9AE126AC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8A8F-40DE-91C3-0F9D9AE126A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'1db'!$E$5:$E$41</c:f>
              <c:numCache>
                <c:formatCode>General</c:formatCode>
                <c:ptCount val="37"/>
                <c:pt idx="0">
                  <c:v>9.380148556003757</c:v>
                </c:pt>
                <c:pt idx="1">
                  <c:v>3.0166415417115005</c:v>
                </c:pt>
                <c:pt idx="2">
                  <c:v>5.7184581760502997</c:v>
                </c:pt>
                <c:pt idx="3">
                  <c:v>5.6808462633857193</c:v>
                </c:pt>
                <c:pt idx="4">
                  <c:v>0</c:v>
                </c:pt>
                <c:pt idx="5">
                  <c:v>6.7501082261304761</c:v>
                </c:pt>
                <c:pt idx="6">
                  <c:v>1.543529650585745</c:v>
                </c:pt>
                <c:pt idx="7">
                  <c:v>2.3877256468555208</c:v>
                </c:pt>
                <c:pt idx="8">
                  <c:v>1.8901642885146555</c:v>
                </c:pt>
                <c:pt idx="9">
                  <c:v>4.948437473563347</c:v>
                </c:pt>
                <c:pt idx="10">
                  <c:v>2.0075330211459779</c:v>
                </c:pt>
                <c:pt idx="11">
                  <c:v>17.83252142577475</c:v>
                </c:pt>
                <c:pt idx="12">
                  <c:v>5.0708914019011342</c:v>
                </c:pt>
                <c:pt idx="13">
                  <c:v>7.7566889739407454</c:v>
                </c:pt>
                <c:pt idx="14">
                  <c:v>6.4429547083249545</c:v>
                </c:pt>
                <c:pt idx="15">
                  <c:v>1.2812131673217126</c:v>
                </c:pt>
                <c:pt idx="16">
                  <c:v>3.1650754573630624</c:v>
                </c:pt>
                <c:pt idx="17">
                  <c:v>23.764940743043589</c:v>
                </c:pt>
                <c:pt idx="18">
                  <c:v>0</c:v>
                </c:pt>
                <c:pt idx="19">
                  <c:v>4.9713719120195012</c:v>
                </c:pt>
                <c:pt idx="20">
                  <c:v>4.4415262122195607</c:v>
                </c:pt>
                <c:pt idx="21">
                  <c:v>6.0368002060237798</c:v>
                </c:pt>
                <c:pt idx="22">
                  <c:v>5.6797353243162485</c:v>
                </c:pt>
                <c:pt idx="23">
                  <c:v>6.8874334502890253</c:v>
                </c:pt>
                <c:pt idx="24">
                  <c:v>4.3087778930861926</c:v>
                </c:pt>
                <c:pt idx="25">
                  <c:v>3.4128365103398637</c:v>
                </c:pt>
                <c:pt idx="26">
                  <c:v>2.959526170866364</c:v>
                </c:pt>
                <c:pt idx="27">
                  <c:v>3.1992518824233285</c:v>
                </c:pt>
                <c:pt idx="28">
                  <c:v>7.3773267098562201</c:v>
                </c:pt>
                <c:pt idx="29">
                  <c:v>4.1485847230502806</c:v>
                </c:pt>
                <c:pt idx="30">
                  <c:v>1.0223442538756513</c:v>
                </c:pt>
                <c:pt idx="31">
                  <c:v>1.0206652670242009</c:v>
                </c:pt>
                <c:pt idx="32">
                  <c:v>8.5304014591999255</c:v>
                </c:pt>
                <c:pt idx="33">
                  <c:v>386.22714460340507</c:v>
                </c:pt>
                <c:pt idx="34">
                  <c:v>32.364694548771752</c:v>
                </c:pt>
                <c:pt idx="35">
                  <c:v>3.1528521904263842</c:v>
                </c:pt>
                <c:pt idx="36">
                  <c:v>0</c:v>
                </c:pt>
              </c:numCache>
            </c:numRef>
          </c:xVal>
          <c:yVal>
            <c:numRef>
              <c:f>'1db'!$F$5:$F$41</c:f>
              <c:numCache>
                <c:formatCode>General</c:formatCode>
                <c:ptCount val="37"/>
                <c:pt idx="0">
                  <c:v>1.0517453325640469</c:v>
                </c:pt>
                <c:pt idx="1">
                  <c:v>0.3143116774818645</c:v>
                </c:pt>
                <c:pt idx="2">
                  <c:v>1.1548362175989024</c:v>
                </c:pt>
                <c:pt idx="3">
                  <c:v>0.43320952047355449</c:v>
                </c:pt>
                <c:pt idx="4">
                  <c:v>0</c:v>
                </c:pt>
                <c:pt idx="5">
                  <c:v>1.1968576792170738</c:v>
                </c:pt>
                <c:pt idx="6">
                  <c:v>8.0093926580040262E-2</c:v>
                </c:pt>
                <c:pt idx="7">
                  <c:v>1.1499997030297247</c:v>
                </c:pt>
                <c:pt idx="8">
                  <c:v>0.29576776598231358</c:v>
                </c:pt>
                <c:pt idx="9">
                  <c:v>0.31086635711885313</c:v>
                </c:pt>
                <c:pt idx="10">
                  <c:v>0.56964807925091987</c:v>
                </c:pt>
                <c:pt idx="11">
                  <c:v>0.30003969601953911</c:v>
                </c:pt>
                <c:pt idx="12">
                  <c:v>0.77739581392202628</c:v>
                </c:pt>
                <c:pt idx="13">
                  <c:v>2.3579566406471217</c:v>
                </c:pt>
                <c:pt idx="14">
                  <c:v>0.27465747470344543</c:v>
                </c:pt>
                <c:pt idx="15">
                  <c:v>0.44429467089021024</c:v>
                </c:pt>
                <c:pt idx="16">
                  <c:v>1.7611937132268001</c:v>
                </c:pt>
                <c:pt idx="17">
                  <c:v>0.3042751267087247</c:v>
                </c:pt>
                <c:pt idx="18">
                  <c:v>0</c:v>
                </c:pt>
                <c:pt idx="19">
                  <c:v>0.62805289682017296</c:v>
                </c:pt>
                <c:pt idx="20">
                  <c:v>1.409818695739856</c:v>
                </c:pt>
                <c:pt idx="21">
                  <c:v>0.31773117470651574</c:v>
                </c:pt>
                <c:pt idx="22">
                  <c:v>1.2154125285141519</c:v>
                </c:pt>
                <c:pt idx="23">
                  <c:v>1.2412880318718655</c:v>
                </c:pt>
                <c:pt idx="24">
                  <c:v>0.15595076855922388</c:v>
                </c:pt>
                <c:pt idx="25">
                  <c:v>4.0954009213513339E-2</c:v>
                </c:pt>
                <c:pt idx="26">
                  <c:v>0.22152994753022104</c:v>
                </c:pt>
                <c:pt idx="27">
                  <c:v>0.57678343778254593</c:v>
                </c:pt>
                <c:pt idx="28">
                  <c:v>0</c:v>
                </c:pt>
                <c:pt idx="29">
                  <c:v>1.0823140751257752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0.78878096236738338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'1db'!$B$5:$B$40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8A8F-40DE-91C3-0F9D9AE126AC}"/>
            </c:ext>
          </c:extLst>
        </c:ser>
        <c:ser>
          <c:idx val="1"/>
          <c:order val="1"/>
          <c:tx>
            <c:strRef>
              <c:f>'1db'!$G$4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'1db'!$E$5:$E$41</c:f>
              <c:numCache>
                <c:formatCode>General</c:formatCode>
                <c:ptCount val="37"/>
                <c:pt idx="0">
                  <c:v>9.380148556003757</c:v>
                </c:pt>
                <c:pt idx="1">
                  <c:v>3.0166415417115005</c:v>
                </c:pt>
                <c:pt idx="2">
                  <c:v>5.7184581760502997</c:v>
                </c:pt>
                <c:pt idx="3">
                  <c:v>5.6808462633857193</c:v>
                </c:pt>
                <c:pt idx="4">
                  <c:v>0</c:v>
                </c:pt>
                <c:pt idx="5">
                  <c:v>6.7501082261304761</c:v>
                </c:pt>
                <c:pt idx="6">
                  <c:v>1.543529650585745</c:v>
                </c:pt>
                <c:pt idx="7">
                  <c:v>2.3877256468555208</c:v>
                </c:pt>
                <c:pt idx="8">
                  <c:v>1.8901642885146555</c:v>
                </c:pt>
                <c:pt idx="9">
                  <c:v>4.948437473563347</c:v>
                </c:pt>
                <c:pt idx="10">
                  <c:v>2.0075330211459779</c:v>
                </c:pt>
                <c:pt idx="11">
                  <c:v>17.83252142577475</c:v>
                </c:pt>
                <c:pt idx="12">
                  <c:v>5.0708914019011342</c:v>
                </c:pt>
                <c:pt idx="13">
                  <c:v>7.7566889739407454</c:v>
                </c:pt>
                <c:pt idx="14">
                  <c:v>6.4429547083249545</c:v>
                </c:pt>
                <c:pt idx="15">
                  <c:v>1.2812131673217126</c:v>
                </c:pt>
                <c:pt idx="16">
                  <c:v>3.1650754573630624</c:v>
                </c:pt>
                <c:pt idx="17">
                  <c:v>23.764940743043589</c:v>
                </c:pt>
                <c:pt idx="18">
                  <c:v>0</c:v>
                </c:pt>
                <c:pt idx="19">
                  <c:v>4.9713719120195012</c:v>
                </c:pt>
                <c:pt idx="20">
                  <c:v>4.4415262122195607</c:v>
                </c:pt>
                <c:pt idx="21">
                  <c:v>6.0368002060237798</c:v>
                </c:pt>
                <c:pt idx="22">
                  <c:v>5.6797353243162485</c:v>
                </c:pt>
                <c:pt idx="23">
                  <c:v>6.8874334502890253</c:v>
                </c:pt>
                <c:pt idx="24">
                  <c:v>4.3087778930861926</c:v>
                </c:pt>
                <c:pt idx="25">
                  <c:v>3.4128365103398637</c:v>
                </c:pt>
                <c:pt idx="26">
                  <c:v>2.959526170866364</c:v>
                </c:pt>
                <c:pt idx="27">
                  <c:v>3.1992518824233285</c:v>
                </c:pt>
                <c:pt idx="28">
                  <c:v>7.3773267098562201</c:v>
                </c:pt>
                <c:pt idx="29">
                  <c:v>4.1485847230502806</c:v>
                </c:pt>
                <c:pt idx="30">
                  <c:v>1.0223442538756513</c:v>
                </c:pt>
                <c:pt idx="31">
                  <c:v>1.0206652670242009</c:v>
                </c:pt>
                <c:pt idx="32">
                  <c:v>8.5304014591999255</c:v>
                </c:pt>
                <c:pt idx="33">
                  <c:v>386.22714460340507</c:v>
                </c:pt>
                <c:pt idx="34">
                  <c:v>32.364694548771752</c:v>
                </c:pt>
                <c:pt idx="35">
                  <c:v>3.1528521904263842</c:v>
                </c:pt>
                <c:pt idx="36">
                  <c:v>0</c:v>
                </c:pt>
              </c:numCache>
            </c:numRef>
          </c:xVal>
          <c:yVal>
            <c:numRef>
              <c:f>'1db'!$G$5:$G$41</c:f>
              <c:numCache>
                <c:formatCode>General</c:formatCode>
                <c:ptCount val="37"/>
                <c:pt idx="0">
                  <c:v>9.380148556003757</c:v>
                </c:pt>
                <c:pt idx="1">
                  <c:v>3.0166415417115005</c:v>
                </c:pt>
                <c:pt idx="2">
                  <c:v>5.7184581760502997</c:v>
                </c:pt>
                <c:pt idx="3">
                  <c:v>5.6808462633857193</c:v>
                </c:pt>
                <c:pt idx="4">
                  <c:v>0</c:v>
                </c:pt>
                <c:pt idx="5">
                  <c:v>6.7501082261304761</c:v>
                </c:pt>
                <c:pt idx="6">
                  <c:v>1.543529650585745</c:v>
                </c:pt>
                <c:pt idx="7">
                  <c:v>2.3877256468555208</c:v>
                </c:pt>
                <c:pt idx="8">
                  <c:v>1.8901642885146555</c:v>
                </c:pt>
                <c:pt idx="9">
                  <c:v>4.948437473563347</c:v>
                </c:pt>
                <c:pt idx="10">
                  <c:v>2.0075330211459779</c:v>
                </c:pt>
                <c:pt idx="11">
                  <c:v>17.83252142577475</c:v>
                </c:pt>
                <c:pt idx="12">
                  <c:v>5.0708914019011342</c:v>
                </c:pt>
                <c:pt idx="13">
                  <c:v>7.7566889739407454</c:v>
                </c:pt>
                <c:pt idx="14">
                  <c:v>6.4429547083249545</c:v>
                </c:pt>
                <c:pt idx="15">
                  <c:v>1.2812131673217126</c:v>
                </c:pt>
                <c:pt idx="16">
                  <c:v>3.1650754573630624</c:v>
                </c:pt>
                <c:pt idx="17">
                  <c:v>23.764940743043589</c:v>
                </c:pt>
                <c:pt idx="18">
                  <c:v>0</c:v>
                </c:pt>
                <c:pt idx="19">
                  <c:v>4.9713719120195012</c:v>
                </c:pt>
                <c:pt idx="20">
                  <c:v>4.4415262122195607</c:v>
                </c:pt>
                <c:pt idx="21">
                  <c:v>6.0368002060237798</c:v>
                </c:pt>
                <c:pt idx="22">
                  <c:v>5.6797353243162485</c:v>
                </c:pt>
                <c:pt idx="23">
                  <c:v>6.8874334502890253</c:v>
                </c:pt>
                <c:pt idx="24">
                  <c:v>4.3087778930861926</c:v>
                </c:pt>
                <c:pt idx="25">
                  <c:v>3.4128365103398637</c:v>
                </c:pt>
                <c:pt idx="26">
                  <c:v>2.959526170866364</c:v>
                </c:pt>
                <c:pt idx="27">
                  <c:v>3.1992518824233285</c:v>
                </c:pt>
                <c:pt idx="28">
                  <c:v>7.3773267098562201</c:v>
                </c:pt>
                <c:pt idx="29">
                  <c:v>4.1485847230502806</c:v>
                </c:pt>
                <c:pt idx="30">
                  <c:v>1.0223442538756513</c:v>
                </c:pt>
                <c:pt idx="31">
                  <c:v>1.0206652670242009</c:v>
                </c:pt>
                <c:pt idx="32">
                  <c:v>8.5304014591999255</c:v>
                </c:pt>
                <c:pt idx="33">
                  <c:v>386.22714460340507</c:v>
                </c:pt>
                <c:pt idx="34">
                  <c:v>32.364694548771752</c:v>
                </c:pt>
                <c:pt idx="35">
                  <c:v>3.1528521904263842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8A8F-40DE-91C3-0F9D9AE126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846720"/>
        <c:axId val="178996352"/>
      </c:scatterChart>
      <c:valAx>
        <c:axId val="178846720"/>
        <c:scaling>
          <c:orientation val="minMax"/>
          <c:max val="387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8996352"/>
        <c:crosses val="autoZero"/>
        <c:crossBetween val="midCat"/>
      </c:valAx>
      <c:valAx>
        <c:axId val="178996352"/>
        <c:scaling>
          <c:orientation val="minMax"/>
          <c:max val="387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788467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'1db'!$F$4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8F5160A5-53AA-4FCA-8C8C-B7CAAAF24CB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362B-44FC-923A-1E11BEFE863B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A4F2C7E6-D362-42A6-9B8B-AE9142B8DF6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362B-44FC-923A-1E11BEFE863B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3027BB96-4F6A-4BE1-8D16-CBBE0572ACE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362B-44FC-923A-1E11BEFE863B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4104498D-77E0-4820-BCF4-95779F9AC5E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362B-44FC-923A-1E11BEFE863B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32E7730C-6F9C-4B7E-939C-EB0522B9782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362B-44FC-923A-1E11BEFE863B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C65B790C-8FC8-40E6-BC20-08A59697EEA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362B-44FC-923A-1E11BEFE863B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F58A813F-E550-4579-9224-361E5385B51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362B-44FC-923A-1E11BEFE863B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66A84B45-9DD1-4F13-8C3B-98CD623F187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362B-44FC-923A-1E11BEFE863B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C33A9F88-6A9D-4C1E-B816-73C639E744E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362B-44FC-923A-1E11BEFE863B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95DF567A-A9DD-4963-9355-5346FEF7430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362B-44FC-923A-1E11BEFE863B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D715FBD7-0D6A-47B6-8E28-5275ED0E862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362B-44FC-923A-1E11BEFE863B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BB844C50-0D43-45C5-9915-BC8D9145BA2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362B-44FC-923A-1E11BEFE863B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230CE82D-501A-4E80-8948-B8916E9CF4E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362B-44FC-923A-1E11BEFE863B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C326D56A-9AA0-4CE7-B3C1-92455F97759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362B-44FC-923A-1E11BEFE863B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5A3C271E-28C8-42D5-8055-864A2B993BA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362B-44FC-923A-1E11BEFE863B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69097F40-A1B6-4D9C-95B2-6F3BDE8004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362B-44FC-923A-1E11BEFE863B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E7A5C3C9-AF24-45D9-BD29-FD20391A03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362B-44FC-923A-1E11BEFE863B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EDF7E599-4107-4634-9FC0-B3A5DC5C747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362B-44FC-923A-1E11BEFE863B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8C1EE75A-8F84-47CF-AD44-AA046D95981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362B-44FC-923A-1E11BEFE863B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8CAAA240-FBBD-4009-B977-9D62B3728D9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362B-44FC-923A-1E11BEFE863B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3F1425D0-9DFB-46E3-986B-437B6D08646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362B-44FC-923A-1E11BEFE863B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FDFF14FE-2F5A-4FFD-9217-3F1E164F5B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362B-44FC-923A-1E11BEFE863B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17321F93-06EE-4FCA-9CB8-FE62380F7D5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362B-44FC-923A-1E11BEFE863B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60554B2A-BC07-4057-8FA5-F4547F45CD6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362B-44FC-923A-1E11BEFE863B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A60281C3-6060-46DC-8C08-B0674F02D5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362B-44FC-923A-1E11BEFE863B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BDADA52C-A53C-4B1D-B9F6-140EC146042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362B-44FC-923A-1E11BEFE863B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E2D13939-F2AF-448C-9DA2-923A21DF5D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362B-44FC-923A-1E11BEFE863B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490FB2D9-4383-430F-8976-9E42FC0795C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362B-44FC-923A-1E11BEFE863B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BDFFE350-099B-4C51-95BE-8EE83324C1B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362B-44FC-923A-1E11BEFE863B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EA400997-E87F-48FB-9552-AB7313DE9B6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362B-44FC-923A-1E11BEFE863B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DEEF8CDC-63A1-4DCE-8A1B-D3857E9E68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362B-44FC-923A-1E11BEFE863B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CE1B1887-C936-402F-8D38-1A91E113074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362B-44FC-923A-1E11BEFE863B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BDFA674B-0D0E-4485-9E9B-63251A5425F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362B-44FC-923A-1E11BEFE863B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5AA27152-1395-4DE4-944B-F564AECAAE8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362B-44FC-923A-1E11BEFE863B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B8961E08-B711-43C3-9400-DA73187F106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362B-44FC-923A-1E11BEFE863B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11C80430-9C96-481A-94CB-EBFEC1B687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362B-44FC-923A-1E11BEFE863B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362B-44FC-923A-1E11BEFE863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'1db'!$E$5:$E$41</c:f>
              <c:numCache>
                <c:formatCode>General</c:formatCode>
                <c:ptCount val="37"/>
                <c:pt idx="0">
                  <c:v>9.380148556003757</c:v>
                </c:pt>
                <c:pt idx="1">
                  <c:v>3.0166415417115005</c:v>
                </c:pt>
                <c:pt idx="2">
                  <c:v>5.7184581760502997</c:v>
                </c:pt>
                <c:pt idx="3">
                  <c:v>5.6808462633857193</c:v>
                </c:pt>
                <c:pt idx="4">
                  <c:v>0</c:v>
                </c:pt>
                <c:pt idx="5">
                  <c:v>6.7501082261304761</c:v>
                </c:pt>
                <c:pt idx="6">
                  <c:v>1.543529650585745</c:v>
                </c:pt>
                <c:pt idx="7">
                  <c:v>2.3877256468555208</c:v>
                </c:pt>
                <c:pt idx="8">
                  <c:v>1.8901642885146555</c:v>
                </c:pt>
                <c:pt idx="9">
                  <c:v>4.948437473563347</c:v>
                </c:pt>
                <c:pt idx="10">
                  <c:v>2.0075330211459779</c:v>
                </c:pt>
                <c:pt idx="11">
                  <c:v>17.83252142577475</c:v>
                </c:pt>
                <c:pt idx="12">
                  <c:v>5.0708914019011342</c:v>
                </c:pt>
                <c:pt idx="13">
                  <c:v>7.7566889739407454</c:v>
                </c:pt>
                <c:pt idx="14">
                  <c:v>6.4429547083249545</c:v>
                </c:pt>
                <c:pt idx="15">
                  <c:v>1.2812131673217126</c:v>
                </c:pt>
                <c:pt idx="16">
                  <c:v>3.1650754573630624</c:v>
                </c:pt>
                <c:pt idx="17">
                  <c:v>23.764940743043589</c:v>
                </c:pt>
                <c:pt idx="18">
                  <c:v>0</c:v>
                </c:pt>
                <c:pt idx="19">
                  <c:v>4.9713719120195012</c:v>
                </c:pt>
                <c:pt idx="20">
                  <c:v>4.4415262122195607</c:v>
                </c:pt>
                <c:pt idx="21">
                  <c:v>6.0368002060237798</c:v>
                </c:pt>
                <c:pt idx="22">
                  <c:v>5.6797353243162485</c:v>
                </c:pt>
                <c:pt idx="23">
                  <c:v>6.8874334502890253</c:v>
                </c:pt>
                <c:pt idx="24">
                  <c:v>4.3087778930861926</c:v>
                </c:pt>
                <c:pt idx="25">
                  <c:v>3.4128365103398637</c:v>
                </c:pt>
                <c:pt idx="26">
                  <c:v>2.959526170866364</c:v>
                </c:pt>
                <c:pt idx="27">
                  <c:v>3.1992518824233285</c:v>
                </c:pt>
                <c:pt idx="28">
                  <c:v>7.3773267098562201</c:v>
                </c:pt>
                <c:pt idx="29">
                  <c:v>4.1485847230502806</c:v>
                </c:pt>
                <c:pt idx="30">
                  <c:v>1.0223442538756513</c:v>
                </c:pt>
                <c:pt idx="31">
                  <c:v>1.0206652670242009</c:v>
                </c:pt>
                <c:pt idx="32">
                  <c:v>8.5304014591999255</c:v>
                </c:pt>
                <c:pt idx="33">
                  <c:v>386.22714460340507</c:v>
                </c:pt>
                <c:pt idx="34">
                  <c:v>32.364694548771752</c:v>
                </c:pt>
                <c:pt idx="35">
                  <c:v>3.1528521904263842</c:v>
                </c:pt>
                <c:pt idx="36">
                  <c:v>0</c:v>
                </c:pt>
              </c:numCache>
            </c:numRef>
          </c:xVal>
          <c:yVal>
            <c:numRef>
              <c:f>'1db'!$F$5:$F$41</c:f>
              <c:numCache>
                <c:formatCode>General</c:formatCode>
                <c:ptCount val="37"/>
                <c:pt idx="0">
                  <c:v>1.0517453325640469</c:v>
                </c:pt>
                <c:pt idx="1">
                  <c:v>0.3143116774818645</c:v>
                </c:pt>
                <c:pt idx="2">
                  <c:v>1.1548362175989024</c:v>
                </c:pt>
                <c:pt idx="3">
                  <c:v>0.43320952047355449</c:v>
                </c:pt>
                <c:pt idx="4">
                  <c:v>0</c:v>
                </c:pt>
                <c:pt idx="5">
                  <c:v>1.1968576792170738</c:v>
                </c:pt>
                <c:pt idx="6">
                  <c:v>8.0093926580040262E-2</c:v>
                </c:pt>
                <c:pt idx="7">
                  <c:v>1.1499997030297247</c:v>
                </c:pt>
                <c:pt idx="8">
                  <c:v>0.29576776598231358</c:v>
                </c:pt>
                <c:pt idx="9">
                  <c:v>0.31086635711885313</c:v>
                </c:pt>
                <c:pt idx="10">
                  <c:v>0.56964807925091987</c:v>
                </c:pt>
                <c:pt idx="11">
                  <c:v>0.30003969601953911</c:v>
                </c:pt>
                <c:pt idx="12">
                  <c:v>0.77739581392202628</c:v>
                </c:pt>
                <c:pt idx="13">
                  <c:v>2.3579566406471217</c:v>
                </c:pt>
                <c:pt idx="14">
                  <c:v>0.27465747470344543</c:v>
                </c:pt>
                <c:pt idx="15">
                  <c:v>0.44429467089021024</c:v>
                </c:pt>
                <c:pt idx="16">
                  <c:v>1.7611937132268001</c:v>
                </c:pt>
                <c:pt idx="17">
                  <c:v>0.3042751267087247</c:v>
                </c:pt>
                <c:pt idx="18">
                  <c:v>0</c:v>
                </c:pt>
                <c:pt idx="19">
                  <c:v>0.62805289682017296</c:v>
                </c:pt>
                <c:pt idx="20">
                  <c:v>1.409818695739856</c:v>
                </c:pt>
                <c:pt idx="21">
                  <c:v>0.31773117470651574</c:v>
                </c:pt>
                <c:pt idx="22">
                  <c:v>1.2154125285141519</c:v>
                </c:pt>
                <c:pt idx="23">
                  <c:v>1.2412880318718655</c:v>
                </c:pt>
                <c:pt idx="24">
                  <c:v>0.15595076855922388</c:v>
                </c:pt>
                <c:pt idx="25">
                  <c:v>4.0954009213513339E-2</c:v>
                </c:pt>
                <c:pt idx="26">
                  <c:v>0.22152994753022104</c:v>
                </c:pt>
                <c:pt idx="27">
                  <c:v>0.57678343778254593</c:v>
                </c:pt>
                <c:pt idx="28">
                  <c:v>0</c:v>
                </c:pt>
                <c:pt idx="29">
                  <c:v>1.0823140751257752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0.78878096236738338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'1db'!$B$5:$B$40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362B-44FC-923A-1E11BEFE863B}"/>
            </c:ext>
          </c:extLst>
        </c:ser>
        <c:ser>
          <c:idx val="1"/>
          <c:order val="1"/>
          <c:tx>
            <c:strRef>
              <c:f>'1db'!$G$4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'1db'!$E$5:$E$41</c:f>
              <c:numCache>
                <c:formatCode>General</c:formatCode>
                <c:ptCount val="37"/>
                <c:pt idx="0">
                  <c:v>9.380148556003757</c:v>
                </c:pt>
                <c:pt idx="1">
                  <c:v>3.0166415417115005</c:v>
                </c:pt>
                <c:pt idx="2">
                  <c:v>5.7184581760502997</c:v>
                </c:pt>
                <c:pt idx="3">
                  <c:v>5.6808462633857193</c:v>
                </c:pt>
                <c:pt idx="4">
                  <c:v>0</c:v>
                </c:pt>
                <c:pt idx="5">
                  <c:v>6.7501082261304761</c:v>
                </c:pt>
                <c:pt idx="6">
                  <c:v>1.543529650585745</c:v>
                </c:pt>
                <c:pt idx="7">
                  <c:v>2.3877256468555208</c:v>
                </c:pt>
                <c:pt idx="8">
                  <c:v>1.8901642885146555</c:v>
                </c:pt>
                <c:pt idx="9">
                  <c:v>4.948437473563347</c:v>
                </c:pt>
                <c:pt idx="10">
                  <c:v>2.0075330211459779</c:v>
                </c:pt>
                <c:pt idx="11">
                  <c:v>17.83252142577475</c:v>
                </c:pt>
                <c:pt idx="12">
                  <c:v>5.0708914019011342</c:v>
                </c:pt>
                <c:pt idx="13">
                  <c:v>7.7566889739407454</c:v>
                </c:pt>
                <c:pt idx="14">
                  <c:v>6.4429547083249545</c:v>
                </c:pt>
                <c:pt idx="15">
                  <c:v>1.2812131673217126</c:v>
                </c:pt>
                <c:pt idx="16">
                  <c:v>3.1650754573630624</c:v>
                </c:pt>
                <c:pt idx="17">
                  <c:v>23.764940743043589</c:v>
                </c:pt>
                <c:pt idx="18">
                  <c:v>0</c:v>
                </c:pt>
                <c:pt idx="19">
                  <c:v>4.9713719120195012</c:v>
                </c:pt>
                <c:pt idx="20">
                  <c:v>4.4415262122195607</c:v>
                </c:pt>
                <c:pt idx="21">
                  <c:v>6.0368002060237798</c:v>
                </c:pt>
                <c:pt idx="22">
                  <c:v>5.6797353243162485</c:v>
                </c:pt>
                <c:pt idx="23">
                  <c:v>6.8874334502890253</c:v>
                </c:pt>
                <c:pt idx="24">
                  <c:v>4.3087778930861926</c:v>
                </c:pt>
                <c:pt idx="25">
                  <c:v>3.4128365103398637</c:v>
                </c:pt>
                <c:pt idx="26">
                  <c:v>2.959526170866364</c:v>
                </c:pt>
                <c:pt idx="27">
                  <c:v>3.1992518824233285</c:v>
                </c:pt>
                <c:pt idx="28">
                  <c:v>7.3773267098562201</c:v>
                </c:pt>
                <c:pt idx="29">
                  <c:v>4.1485847230502806</c:v>
                </c:pt>
                <c:pt idx="30">
                  <c:v>1.0223442538756513</c:v>
                </c:pt>
                <c:pt idx="31">
                  <c:v>1.0206652670242009</c:v>
                </c:pt>
                <c:pt idx="32">
                  <c:v>8.5304014591999255</c:v>
                </c:pt>
                <c:pt idx="33">
                  <c:v>386.22714460340507</c:v>
                </c:pt>
                <c:pt idx="34">
                  <c:v>32.364694548771752</c:v>
                </c:pt>
                <c:pt idx="35">
                  <c:v>3.1528521904263842</c:v>
                </c:pt>
                <c:pt idx="36">
                  <c:v>0</c:v>
                </c:pt>
              </c:numCache>
            </c:numRef>
          </c:xVal>
          <c:yVal>
            <c:numRef>
              <c:f>'1db'!$G$5:$G$41</c:f>
              <c:numCache>
                <c:formatCode>General</c:formatCode>
                <c:ptCount val="37"/>
                <c:pt idx="0">
                  <c:v>9.380148556003757</c:v>
                </c:pt>
                <c:pt idx="1">
                  <c:v>3.0166415417115005</c:v>
                </c:pt>
                <c:pt idx="2">
                  <c:v>5.7184581760502997</c:v>
                </c:pt>
                <c:pt idx="3">
                  <c:v>5.6808462633857193</c:v>
                </c:pt>
                <c:pt idx="4">
                  <c:v>0</c:v>
                </c:pt>
                <c:pt idx="5">
                  <c:v>6.7501082261304761</c:v>
                </c:pt>
                <c:pt idx="6">
                  <c:v>1.543529650585745</c:v>
                </c:pt>
                <c:pt idx="7">
                  <c:v>2.3877256468555208</c:v>
                </c:pt>
                <c:pt idx="8">
                  <c:v>1.8901642885146555</c:v>
                </c:pt>
                <c:pt idx="9">
                  <c:v>4.948437473563347</c:v>
                </c:pt>
                <c:pt idx="10">
                  <c:v>2.0075330211459779</c:v>
                </c:pt>
                <c:pt idx="11">
                  <c:v>17.83252142577475</c:v>
                </c:pt>
                <c:pt idx="12">
                  <c:v>5.0708914019011342</c:v>
                </c:pt>
                <c:pt idx="13">
                  <c:v>7.7566889739407454</c:v>
                </c:pt>
                <c:pt idx="14">
                  <c:v>6.4429547083249545</c:v>
                </c:pt>
                <c:pt idx="15">
                  <c:v>1.2812131673217126</c:v>
                </c:pt>
                <c:pt idx="16">
                  <c:v>3.1650754573630624</c:v>
                </c:pt>
                <c:pt idx="17">
                  <c:v>23.764940743043589</c:v>
                </c:pt>
                <c:pt idx="18">
                  <c:v>0</c:v>
                </c:pt>
                <c:pt idx="19">
                  <c:v>4.9713719120195012</c:v>
                </c:pt>
                <c:pt idx="20">
                  <c:v>4.4415262122195607</c:v>
                </c:pt>
                <c:pt idx="21">
                  <c:v>6.0368002060237798</c:v>
                </c:pt>
                <c:pt idx="22">
                  <c:v>5.6797353243162485</c:v>
                </c:pt>
                <c:pt idx="23">
                  <c:v>6.8874334502890253</c:v>
                </c:pt>
                <c:pt idx="24">
                  <c:v>4.3087778930861926</c:v>
                </c:pt>
                <c:pt idx="25">
                  <c:v>3.4128365103398637</c:v>
                </c:pt>
                <c:pt idx="26">
                  <c:v>2.959526170866364</c:v>
                </c:pt>
                <c:pt idx="27">
                  <c:v>3.1992518824233285</c:v>
                </c:pt>
                <c:pt idx="28">
                  <c:v>7.3773267098562201</c:v>
                </c:pt>
                <c:pt idx="29">
                  <c:v>4.1485847230502806</c:v>
                </c:pt>
                <c:pt idx="30">
                  <c:v>1.0223442538756513</c:v>
                </c:pt>
                <c:pt idx="31">
                  <c:v>1.0206652670242009</c:v>
                </c:pt>
                <c:pt idx="32">
                  <c:v>8.5304014591999255</c:v>
                </c:pt>
                <c:pt idx="33">
                  <c:v>386.22714460340507</c:v>
                </c:pt>
                <c:pt idx="34">
                  <c:v>32.364694548771752</c:v>
                </c:pt>
                <c:pt idx="35">
                  <c:v>3.1528521904263842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362B-44FC-923A-1E11BEFE86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385088"/>
        <c:axId val="183395456"/>
      </c:scatterChart>
      <c:valAx>
        <c:axId val="183385088"/>
        <c:scaling>
          <c:orientation val="minMax"/>
          <c:max val="7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3395456"/>
        <c:crosses val="autoZero"/>
        <c:crossBetween val="midCat"/>
      </c:valAx>
      <c:valAx>
        <c:axId val="183395456"/>
        <c:scaling>
          <c:orientation val="minMax"/>
          <c:max val="7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33850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'2ca'!$B$5:$B$40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'2ca'!$H$5:$H$40</c:f>
              <c:numCache>
                <c:formatCode>0%</c:formatCode>
                <c:ptCount val="36"/>
                <c:pt idx="0">
                  <c:v>0</c:v>
                </c:pt>
                <c:pt idx="1">
                  <c:v>3.8578393716421688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5.7911657505613183</c:v>
                </c:pt>
                <c:pt idx="10">
                  <c:v>1.8974848445299837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7.3407279827780432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2.492107017482128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7.0893936394617603</c:v>
                </c:pt>
                <c:pt idx="26">
                  <c:v>0</c:v>
                </c:pt>
                <c:pt idx="27">
                  <c:v>21.18115491748647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4.7655551513241097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FC-42DB-B6B0-242A0F8E56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4935168"/>
        <c:axId val="184936704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'2ca'!$B$5:$B$40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'2ca'!$I$5:$I$40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FC-42DB-B6B0-242A0F8E56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4935168"/>
        <c:axId val="184936704"/>
      </c:lineChart>
      <c:catAx>
        <c:axId val="184935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4936704"/>
        <c:crosses val="autoZero"/>
        <c:auto val="1"/>
        <c:lblAlgn val="ctr"/>
        <c:lblOffset val="100"/>
        <c:noMultiLvlLbl val="0"/>
      </c:catAx>
      <c:valAx>
        <c:axId val="18493670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49351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'2ca'!$F$4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D39164C2-5D91-472C-B637-693A1248388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E169-4B46-87A4-83B8B86C9CD8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5B3607F4-75AB-474A-9D09-ACDAD4DFB43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E169-4B46-87A4-83B8B86C9CD8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ADA4B374-F005-4FE8-B6A2-32B0B47DA65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E169-4B46-87A4-83B8B86C9CD8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0E0D9E48-496C-4AC4-83DF-0FD7492283A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E169-4B46-87A4-83B8B86C9CD8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F1674F4D-350A-498F-B288-C79136BC819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E169-4B46-87A4-83B8B86C9CD8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71601CD1-B9F7-400B-9C6B-AACC48E0EC6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E169-4B46-87A4-83B8B86C9CD8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36144504-C27D-40E2-AECD-0B9320ADB4D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E169-4B46-87A4-83B8B86C9CD8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6B52AC1A-D4A8-41E7-ABDF-FA06A6656E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E169-4B46-87A4-83B8B86C9CD8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28680801-6B6C-48DE-AFB9-24A3BD2002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E169-4B46-87A4-83B8B86C9CD8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62EBEAFC-892C-4001-A6BD-5E21A8ACB2F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E169-4B46-87A4-83B8B86C9CD8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2F1E3B25-C075-41DA-A88B-B2FA2AC22A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E169-4B46-87A4-83B8B86C9CD8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1B9C68D6-92FD-4F84-AF68-68E5B47285A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E169-4B46-87A4-83B8B86C9CD8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59E5C2A4-F819-4E94-8C37-634797197D5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E169-4B46-87A4-83B8B86C9CD8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0B2E624E-0636-4AB2-B5E1-9698CC7FB4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E169-4B46-87A4-83B8B86C9CD8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21A46DA0-3ACC-42A5-86E7-55FD8079C29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E169-4B46-87A4-83B8B86C9CD8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A52AADC1-B38E-43E3-B3FF-D3D83CB085A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E169-4B46-87A4-83B8B86C9CD8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C82A1094-0D3F-449F-9679-B61C2D3FE8F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E169-4B46-87A4-83B8B86C9CD8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D601D6DA-4E88-461E-9A47-E6FE96BB087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E169-4B46-87A4-83B8B86C9CD8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D3D73E6C-80E6-451D-9DEE-2E23C1A9366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E169-4B46-87A4-83B8B86C9CD8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575C7B91-4533-43AD-A85A-88B0CFD1A0C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E169-4B46-87A4-83B8B86C9CD8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B42CFCC1-0546-44E1-8893-44AAFD29D6E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E169-4B46-87A4-83B8B86C9CD8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172A341F-8F8F-46D4-BEFE-AF49ADB487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E169-4B46-87A4-83B8B86C9CD8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F4F6B236-9067-44D1-82FC-E4FF74278E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E169-4B46-87A4-83B8B86C9CD8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D14498F3-25F2-4B0C-8DA9-354E19AAEFE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E169-4B46-87A4-83B8B86C9CD8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8DAB557A-0E72-4832-B742-1EFCC8130A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E169-4B46-87A4-83B8B86C9CD8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72877FBF-DF7F-4A3A-9031-D39CA50471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E169-4B46-87A4-83B8B86C9CD8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0E08E8C2-72B0-4DDF-A86D-8C044CB0A5F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E169-4B46-87A4-83B8B86C9CD8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F32AADEE-8BDB-4824-8751-C58FA035B80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E169-4B46-87A4-83B8B86C9CD8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76598C5F-D46B-46C2-8530-DFA838923B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E169-4B46-87A4-83B8B86C9CD8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6F01E99D-E4B9-45E3-87BA-E34F4855C0F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E169-4B46-87A4-83B8B86C9CD8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40204B48-EC4E-44B1-AD62-4100999ED4F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E169-4B46-87A4-83B8B86C9CD8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6E0D5377-04D0-402F-95F9-867879253FB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E169-4B46-87A4-83B8B86C9CD8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49F4273F-FB77-4FB2-8D01-B8FF30A7D97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E169-4B46-87A4-83B8B86C9CD8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2F76AAB1-E0EF-4782-A718-190430D50B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E169-4B46-87A4-83B8B86C9CD8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B0948366-C40F-4EDA-B888-4827240AF7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E169-4B46-87A4-83B8B86C9CD8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5F9D0B94-1320-4671-97F8-3A7C3407028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E169-4B46-87A4-83B8B86C9CD8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E169-4B46-87A4-83B8B86C9CD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'2ca'!$E$5:$E$41</c:f>
              <c:numCache>
                <c:formatCode>General</c:formatCode>
                <c:ptCount val="37"/>
                <c:pt idx="0">
                  <c:v>0</c:v>
                </c:pt>
                <c:pt idx="1">
                  <c:v>1.2538831324894542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0.87396834732194706</c:v>
                </c:pt>
                <c:pt idx="10">
                  <c:v>1.1126406403880753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0.30189136470199618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2.2292301987164165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0.19530406117079563</c:v>
                </c:pt>
                <c:pt idx="26">
                  <c:v>0</c:v>
                </c:pt>
                <c:pt idx="27">
                  <c:v>0.33387063796096211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0.25678568207432484</c:v>
                </c:pt>
                <c:pt idx="35">
                  <c:v>0.76432632028352121</c:v>
                </c:pt>
                <c:pt idx="36">
                  <c:v>0</c:v>
                </c:pt>
              </c:numCache>
            </c:numRef>
          </c:xVal>
          <c:yVal>
            <c:numRef>
              <c:f>'2ca'!$F$5:$F$41</c:f>
              <c:numCache>
                <c:formatCode>General</c:formatCode>
                <c:ptCount val="37"/>
                <c:pt idx="0">
                  <c:v>0</c:v>
                </c:pt>
                <c:pt idx="1">
                  <c:v>4.8372797159558303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5.0612955600855383</c:v>
                </c:pt>
                <c:pt idx="10">
                  <c:v>2.1112187525445085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2.2161023886269948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5.5554802218042605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1.384587369025289</c:v>
                </c:pt>
                <c:pt idx="26">
                  <c:v>0</c:v>
                </c:pt>
                <c:pt idx="27">
                  <c:v>7.0717657050511775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3.6424392329197359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'2ca'!$B$5:$B$40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E169-4B46-87A4-83B8B86C9CD8}"/>
            </c:ext>
          </c:extLst>
        </c:ser>
        <c:ser>
          <c:idx val="1"/>
          <c:order val="1"/>
          <c:tx>
            <c:strRef>
              <c:f>'2ca'!$G$4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'2ca'!$E$5:$E$41</c:f>
              <c:numCache>
                <c:formatCode>General</c:formatCode>
                <c:ptCount val="37"/>
                <c:pt idx="0">
                  <c:v>0</c:v>
                </c:pt>
                <c:pt idx="1">
                  <c:v>1.2538831324894542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0.87396834732194706</c:v>
                </c:pt>
                <c:pt idx="10">
                  <c:v>1.1126406403880753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0.30189136470199618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2.2292301987164165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0.19530406117079563</c:v>
                </c:pt>
                <c:pt idx="26">
                  <c:v>0</c:v>
                </c:pt>
                <c:pt idx="27">
                  <c:v>0.33387063796096211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0.25678568207432484</c:v>
                </c:pt>
                <c:pt idx="35">
                  <c:v>0.76432632028352121</c:v>
                </c:pt>
                <c:pt idx="36">
                  <c:v>0</c:v>
                </c:pt>
              </c:numCache>
            </c:numRef>
          </c:xVal>
          <c:yVal>
            <c:numRef>
              <c:f>'2ca'!$G$5:$G$41</c:f>
              <c:numCache>
                <c:formatCode>General</c:formatCode>
                <c:ptCount val="37"/>
                <c:pt idx="0">
                  <c:v>0</c:v>
                </c:pt>
                <c:pt idx="1">
                  <c:v>1.2538831324894542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0.87396834732194706</c:v>
                </c:pt>
                <c:pt idx="10">
                  <c:v>1.1126406403880753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0.30189136470199618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2.2292301987164165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0.19530406117079563</c:v>
                </c:pt>
                <c:pt idx="26">
                  <c:v>0</c:v>
                </c:pt>
                <c:pt idx="27">
                  <c:v>0.33387063796096211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0.25678568207432484</c:v>
                </c:pt>
                <c:pt idx="35">
                  <c:v>0.76432632028352121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E169-4B46-87A4-83B8B86C9C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336192"/>
        <c:axId val="185338112"/>
      </c:scatterChart>
      <c:valAx>
        <c:axId val="185336192"/>
        <c:scaling>
          <c:orientation val="minMax"/>
          <c:max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5338112"/>
        <c:crosses val="autoZero"/>
        <c:crossBetween val="midCat"/>
      </c:valAx>
      <c:valAx>
        <c:axId val="185338112"/>
        <c:scaling>
          <c:orientation val="minMax"/>
          <c:max val="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53361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'2cb'!$B$5:$B$40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'2cb'!$H$5:$H$40</c:f>
              <c:numCache>
                <c:formatCode>0%</c:formatCode>
                <c:ptCount val="36"/>
                <c:pt idx="0">
                  <c:v>0.82374776520284676</c:v>
                </c:pt>
                <c:pt idx="1">
                  <c:v>2.2719347182767948</c:v>
                </c:pt>
                <c:pt idx="2">
                  <c:v>0.77352351066071601</c:v>
                </c:pt>
                <c:pt idx="3">
                  <c:v>0.25018449844744084</c:v>
                </c:pt>
                <c:pt idx="4">
                  <c:v>0</c:v>
                </c:pt>
                <c:pt idx="5">
                  <c:v>0.51580673410163658</c:v>
                </c:pt>
                <c:pt idx="6">
                  <c:v>0.83225672785267979</c:v>
                </c:pt>
                <c:pt idx="7">
                  <c:v>1.3373539320736483</c:v>
                </c:pt>
                <c:pt idx="8">
                  <c:v>0.26217857974470871</c:v>
                </c:pt>
                <c:pt idx="9">
                  <c:v>3.5909501198391678</c:v>
                </c:pt>
                <c:pt idx="10">
                  <c:v>2.9524316527500516</c:v>
                </c:pt>
                <c:pt idx="11">
                  <c:v>0.65046722192861428</c:v>
                </c:pt>
                <c:pt idx="12">
                  <c:v>1.1381681074079688</c:v>
                </c:pt>
                <c:pt idx="13">
                  <c:v>0.71528987686877077</c:v>
                </c:pt>
                <c:pt idx="14">
                  <c:v>0.575484051156682</c:v>
                </c:pt>
                <c:pt idx="15">
                  <c:v>1.6751062016826399</c:v>
                </c:pt>
                <c:pt idx="16">
                  <c:v>1.311953241063204</c:v>
                </c:pt>
                <c:pt idx="17">
                  <c:v>0.21128746837446494</c:v>
                </c:pt>
                <c:pt idx="18">
                  <c:v>0</c:v>
                </c:pt>
                <c:pt idx="19">
                  <c:v>0.76537369352894624</c:v>
                </c:pt>
                <c:pt idx="20">
                  <c:v>1.2899530367113297</c:v>
                </c:pt>
                <c:pt idx="21">
                  <c:v>0.6326570761244642</c:v>
                </c:pt>
                <c:pt idx="22">
                  <c:v>2.2887560208920887</c:v>
                </c:pt>
                <c:pt idx="23">
                  <c:v>0.99880285778584244</c:v>
                </c:pt>
                <c:pt idx="24">
                  <c:v>0.13839387392221172</c:v>
                </c:pt>
                <c:pt idx="25">
                  <c:v>2.9568264649403124</c:v>
                </c:pt>
                <c:pt idx="26">
                  <c:v>1.229168454268184</c:v>
                </c:pt>
                <c:pt idx="27">
                  <c:v>2.4686861856264981</c:v>
                </c:pt>
                <c:pt idx="28">
                  <c:v>0.38412160740220253</c:v>
                </c:pt>
                <c:pt idx="29">
                  <c:v>1.2687130271221032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1.9001884694623088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29-4C0D-89A7-FEBDE2F047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5376768"/>
        <c:axId val="185378304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'2cb'!$B$5:$B$40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'2cb'!$I$5:$I$40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29-4C0D-89A7-FEBDE2F047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376768"/>
        <c:axId val="185378304"/>
      </c:lineChart>
      <c:catAx>
        <c:axId val="185376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5378304"/>
        <c:crosses val="autoZero"/>
        <c:auto val="1"/>
        <c:lblAlgn val="ctr"/>
        <c:lblOffset val="100"/>
        <c:noMultiLvlLbl val="0"/>
      </c:catAx>
      <c:valAx>
        <c:axId val="18537830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53767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'2cb'!$F$4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A8E82526-A678-4E38-99FE-4C992A05658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89ED-4A5C-B90A-52A79DE1B68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AA331CF9-2473-465C-A59B-0CD3B45F413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89ED-4A5C-B90A-52A79DE1B68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54922F60-F812-4FF0-AB41-16E4FFEAC23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89ED-4A5C-B90A-52A79DE1B686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993F8F2A-1A21-43DE-A225-3018194D547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89ED-4A5C-B90A-52A79DE1B686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711603B9-7C06-4096-8B58-500F5B4C68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89ED-4A5C-B90A-52A79DE1B686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952E347E-136F-4E38-9393-24EF4BB542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89ED-4A5C-B90A-52A79DE1B686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95EF1703-C84B-4AE1-9A05-BC2CB28DC5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89ED-4A5C-B90A-52A79DE1B686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D800A30B-4A59-421D-A760-3F634625715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89ED-4A5C-B90A-52A79DE1B686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DAE94F1B-00E1-4C99-B34A-FAC91AC029D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89ED-4A5C-B90A-52A79DE1B686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925B1CF5-919F-4B1F-B54B-6896CF3BB02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89ED-4A5C-B90A-52A79DE1B686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916FF977-4236-4C77-8726-7D807AF431D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89ED-4A5C-B90A-52A79DE1B686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DCCA272B-F7E1-4AC9-B8FA-CAE73A98327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89ED-4A5C-B90A-52A79DE1B686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64176090-AA47-4DA5-9439-D4EFDB03AAF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89ED-4A5C-B90A-52A79DE1B686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BB3E6714-EF58-434E-9BBD-ADD27332289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89ED-4A5C-B90A-52A79DE1B686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EBD4E553-8FBB-4505-8833-EDC440E8B1D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89ED-4A5C-B90A-52A79DE1B686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B771F445-7F56-451A-8F1D-C0CC4AB2BD5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89ED-4A5C-B90A-52A79DE1B686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8DF8319B-C29C-4A04-9919-C98405A893C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89ED-4A5C-B90A-52A79DE1B686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58A1C487-8C1F-49DD-B18A-989DD8B604A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89ED-4A5C-B90A-52A79DE1B686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B8C7C25B-FFD8-4340-B6A7-CB5A752DB5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89ED-4A5C-B90A-52A79DE1B686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A7C8CE65-FA35-498B-BEE3-D1386A9462F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89ED-4A5C-B90A-52A79DE1B686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DA6971E8-77F3-4564-BA88-477D7D5D79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89ED-4A5C-B90A-52A79DE1B686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DAF852D3-17BE-414B-AE2E-0AD11DADB73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89ED-4A5C-B90A-52A79DE1B686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4598C631-40B9-48C6-A261-A4E11357AEF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89ED-4A5C-B90A-52A79DE1B686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F76EA43E-0DBD-4E39-B52A-CE837EE3E1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89ED-4A5C-B90A-52A79DE1B686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4A1290AA-9238-4157-B378-DD4A521A74C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89ED-4A5C-B90A-52A79DE1B686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772C3494-AF24-4FFE-8D5F-FB967BB2A49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89ED-4A5C-B90A-52A79DE1B686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4A7DB1EC-1647-424A-81D2-AF84F373F9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89ED-4A5C-B90A-52A79DE1B686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707A3046-E7B2-430B-BA01-F88DF82FB13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89ED-4A5C-B90A-52A79DE1B686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4F57BE13-8EEC-4A92-BF14-3D5502A1A1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89ED-4A5C-B90A-52A79DE1B686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3DBA580A-84B8-443F-8549-7EBE99919D9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89ED-4A5C-B90A-52A79DE1B686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7ADF3D27-CE91-4C15-BCC1-14BEC24C711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89ED-4A5C-B90A-52A79DE1B686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F890813D-AE62-4CD3-AF2B-45FDC1F423F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89ED-4A5C-B90A-52A79DE1B686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E750B77F-5427-4C09-BB63-9998E08C6E3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89ED-4A5C-B90A-52A79DE1B686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DAFBF68A-35B4-421D-A981-0668764B80E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89ED-4A5C-B90A-52A79DE1B686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6E35CEB5-68FB-4C34-88AB-F9AD3B5DDB3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89ED-4A5C-B90A-52A79DE1B686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469D06A4-51C1-4327-93E3-B95D7FBF0E5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89ED-4A5C-B90A-52A79DE1B686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89ED-4A5C-B90A-52A79DE1B68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'2cb'!$E$5:$E$41</c:f>
              <c:numCache>
                <c:formatCode>General</c:formatCode>
                <c:ptCount val="37"/>
                <c:pt idx="0">
                  <c:v>2.0533943059517386</c:v>
                </c:pt>
                <c:pt idx="1">
                  <c:v>2.5017860242874876</c:v>
                </c:pt>
                <c:pt idx="2">
                  <c:v>2.5883939867019263</c:v>
                </c:pt>
                <c:pt idx="3">
                  <c:v>5.293810629088731</c:v>
                </c:pt>
                <c:pt idx="4">
                  <c:v>0</c:v>
                </c:pt>
                <c:pt idx="5">
                  <c:v>2.0752949986749925</c:v>
                </c:pt>
                <c:pt idx="6">
                  <c:v>1.5954771831462065</c:v>
                </c:pt>
                <c:pt idx="7">
                  <c:v>1.4394930103627843</c:v>
                </c:pt>
                <c:pt idx="8">
                  <c:v>1.1911151371883724</c:v>
                </c:pt>
                <c:pt idx="9">
                  <c:v>1.4450712636150014</c:v>
                </c:pt>
                <c:pt idx="10">
                  <c:v>1.3247469344113327</c:v>
                </c:pt>
                <c:pt idx="11">
                  <c:v>4.9789867603761184</c:v>
                </c:pt>
                <c:pt idx="12">
                  <c:v>1.3774831003470089</c:v>
                </c:pt>
                <c:pt idx="13">
                  <c:v>9.3781756829013787</c:v>
                </c:pt>
                <c:pt idx="14">
                  <c:v>3.0253013576444374</c:v>
                </c:pt>
                <c:pt idx="15">
                  <c:v>0.90088234759221852</c:v>
                </c:pt>
                <c:pt idx="16">
                  <c:v>5.81552088967325</c:v>
                </c:pt>
                <c:pt idx="17">
                  <c:v>13.139485030535109</c:v>
                </c:pt>
                <c:pt idx="18">
                  <c:v>0</c:v>
                </c:pt>
                <c:pt idx="19">
                  <c:v>2.0866625041073559</c:v>
                </c:pt>
                <c:pt idx="20">
                  <c:v>2.0023823391833639</c:v>
                </c:pt>
                <c:pt idx="21">
                  <c:v>2.8191337123242901</c:v>
                </c:pt>
                <c:pt idx="22">
                  <c:v>2.0710075930108567</c:v>
                </c:pt>
                <c:pt idx="23">
                  <c:v>1.6163584965526188</c:v>
                </c:pt>
                <c:pt idx="24">
                  <c:v>4.2232234080790896</c:v>
                </c:pt>
                <c:pt idx="25">
                  <c:v>0.72901385621115899</c:v>
                </c:pt>
                <c:pt idx="26">
                  <c:v>0.73513528544591533</c:v>
                </c:pt>
                <c:pt idx="27">
                  <c:v>0.57196159317805839</c:v>
                </c:pt>
                <c:pt idx="28">
                  <c:v>1.9486830225129537</c:v>
                </c:pt>
                <c:pt idx="29">
                  <c:v>2.978327134816273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0.68027558625128237</c:v>
                </c:pt>
                <c:pt idx="35">
                  <c:v>1.5874023980792591</c:v>
                </c:pt>
                <c:pt idx="36">
                  <c:v>0</c:v>
                </c:pt>
              </c:numCache>
            </c:numRef>
          </c:xVal>
          <c:yVal>
            <c:numRef>
              <c:f>'2cb'!$F$5:$F$41</c:f>
              <c:numCache>
                <c:formatCode>General</c:formatCode>
                <c:ptCount val="37"/>
                <c:pt idx="0">
                  <c:v>1.6914789706079951</c:v>
                </c:pt>
                <c:pt idx="1">
                  <c:v>5.683894526278416</c:v>
                </c:pt>
                <c:pt idx="2">
                  <c:v>2.0021836035667606</c:v>
                </c:pt>
                <c:pt idx="3">
                  <c:v>1.3244293571142953</c:v>
                </c:pt>
                <c:pt idx="4">
                  <c:v>0</c:v>
                </c:pt>
                <c:pt idx="5">
                  <c:v>1.0704511355640081</c:v>
                </c:pt>
                <c:pt idx="6">
                  <c:v>1.3278466198088725</c:v>
                </c:pt>
                <c:pt idx="7">
                  <c:v>1.9251116376012025</c:v>
                </c:pt>
                <c:pt idx="8">
                  <c:v>0.31228487498047131</c:v>
                </c:pt>
                <c:pt idx="9">
                  <c:v>5.1891788272544268</c:v>
                </c:pt>
                <c:pt idx="10">
                  <c:v>3.9112247810396155</c:v>
                </c:pt>
                <c:pt idx="11">
                  <c:v>3.2386676860412051</c:v>
                </c:pt>
                <c:pt idx="12">
                  <c:v>1.5678073333084164</c:v>
                </c:pt>
                <c:pt idx="13">
                  <c:v>6.7081141294762272</c:v>
                </c:pt>
                <c:pt idx="14">
                  <c:v>1.741012681267031</c:v>
                </c:pt>
                <c:pt idx="15">
                  <c:v>1.509073607438141</c:v>
                </c:pt>
                <c:pt idx="16">
                  <c:v>7.6296914796775877</c:v>
                </c:pt>
                <c:pt idx="17">
                  <c:v>2.7762085278459425</c:v>
                </c:pt>
                <c:pt idx="18">
                  <c:v>0</c:v>
                </c:pt>
                <c:pt idx="19">
                  <c:v>1.597076587917007</c:v>
                </c:pt>
                <c:pt idx="20">
                  <c:v>2.582979179086716</c:v>
                </c:pt>
                <c:pt idx="21">
                  <c:v>1.7835448916429919</c:v>
                </c:pt>
                <c:pt idx="22">
                  <c:v>4.7400310978168303</c:v>
                </c:pt>
                <c:pt idx="23">
                  <c:v>1.6144234855631834</c:v>
                </c:pt>
                <c:pt idx="24">
                  <c:v>0.58446824788303087</c:v>
                </c:pt>
                <c:pt idx="25">
                  <c:v>2.1555674633533464</c:v>
                </c:pt>
                <c:pt idx="26">
                  <c:v>0.90360510248955594</c:v>
                </c:pt>
                <c:pt idx="27">
                  <c:v>1.4119936837875959</c:v>
                </c:pt>
                <c:pt idx="28">
                  <c:v>0.74853125492505812</c:v>
                </c:pt>
                <c:pt idx="29">
                  <c:v>3.7786424349726544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3.0163637332270259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'2cb'!$B$5:$B$40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89ED-4A5C-B90A-52A79DE1B686}"/>
            </c:ext>
          </c:extLst>
        </c:ser>
        <c:ser>
          <c:idx val="1"/>
          <c:order val="1"/>
          <c:tx>
            <c:strRef>
              <c:f>'2cb'!$G$4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'2cb'!$E$5:$E$41</c:f>
              <c:numCache>
                <c:formatCode>General</c:formatCode>
                <c:ptCount val="37"/>
                <c:pt idx="0">
                  <c:v>2.0533943059517386</c:v>
                </c:pt>
                <c:pt idx="1">
                  <c:v>2.5017860242874876</c:v>
                </c:pt>
                <c:pt idx="2">
                  <c:v>2.5883939867019263</c:v>
                </c:pt>
                <c:pt idx="3">
                  <c:v>5.293810629088731</c:v>
                </c:pt>
                <c:pt idx="4">
                  <c:v>0</c:v>
                </c:pt>
                <c:pt idx="5">
                  <c:v>2.0752949986749925</c:v>
                </c:pt>
                <c:pt idx="6">
                  <c:v>1.5954771831462065</c:v>
                </c:pt>
                <c:pt idx="7">
                  <c:v>1.4394930103627843</c:v>
                </c:pt>
                <c:pt idx="8">
                  <c:v>1.1911151371883724</c:v>
                </c:pt>
                <c:pt idx="9">
                  <c:v>1.4450712636150014</c:v>
                </c:pt>
                <c:pt idx="10">
                  <c:v>1.3247469344113327</c:v>
                </c:pt>
                <c:pt idx="11">
                  <c:v>4.9789867603761184</c:v>
                </c:pt>
                <c:pt idx="12">
                  <c:v>1.3774831003470089</c:v>
                </c:pt>
                <c:pt idx="13">
                  <c:v>9.3781756829013787</c:v>
                </c:pt>
                <c:pt idx="14">
                  <c:v>3.0253013576444374</c:v>
                </c:pt>
                <c:pt idx="15">
                  <c:v>0.90088234759221852</c:v>
                </c:pt>
                <c:pt idx="16">
                  <c:v>5.81552088967325</c:v>
                </c:pt>
                <c:pt idx="17">
                  <c:v>13.139485030535109</c:v>
                </c:pt>
                <c:pt idx="18">
                  <c:v>0</c:v>
                </c:pt>
                <c:pt idx="19">
                  <c:v>2.0866625041073559</c:v>
                </c:pt>
                <c:pt idx="20">
                  <c:v>2.0023823391833639</c:v>
                </c:pt>
                <c:pt idx="21">
                  <c:v>2.8191337123242901</c:v>
                </c:pt>
                <c:pt idx="22">
                  <c:v>2.0710075930108567</c:v>
                </c:pt>
                <c:pt idx="23">
                  <c:v>1.6163584965526188</c:v>
                </c:pt>
                <c:pt idx="24">
                  <c:v>4.2232234080790896</c:v>
                </c:pt>
                <c:pt idx="25">
                  <c:v>0.72901385621115899</c:v>
                </c:pt>
                <c:pt idx="26">
                  <c:v>0.73513528544591533</c:v>
                </c:pt>
                <c:pt idx="27">
                  <c:v>0.57196159317805839</c:v>
                </c:pt>
                <c:pt idx="28">
                  <c:v>1.9486830225129537</c:v>
                </c:pt>
                <c:pt idx="29">
                  <c:v>2.978327134816273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0.68027558625128237</c:v>
                </c:pt>
                <c:pt idx="35">
                  <c:v>1.5874023980792591</c:v>
                </c:pt>
                <c:pt idx="36">
                  <c:v>0</c:v>
                </c:pt>
              </c:numCache>
            </c:numRef>
          </c:xVal>
          <c:yVal>
            <c:numRef>
              <c:f>'2cb'!$G$5:$G$41</c:f>
              <c:numCache>
                <c:formatCode>General</c:formatCode>
                <c:ptCount val="37"/>
                <c:pt idx="0">
                  <c:v>2.0533943059517386</c:v>
                </c:pt>
                <c:pt idx="1">
                  <c:v>2.5017860242874876</c:v>
                </c:pt>
                <c:pt idx="2">
                  <c:v>2.5883939867019263</c:v>
                </c:pt>
                <c:pt idx="3">
                  <c:v>5.293810629088731</c:v>
                </c:pt>
                <c:pt idx="4">
                  <c:v>0</c:v>
                </c:pt>
                <c:pt idx="5">
                  <c:v>2.0752949986749925</c:v>
                </c:pt>
                <c:pt idx="6">
                  <c:v>1.5954771831462065</c:v>
                </c:pt>
                <c:pt idx="7">
                  <c:v>1.4394930103627843</c:v>
                </c:pt>
                <c:pt idx="8">
                  <c:v>1.1911151371883724</c:v>
                </c:pt>
                <c:pt idx="9">
                  <c:v>1.4450712636150014</c:v>
                </c:pt>
                <c:pt idx="10">
                  <c:v>1.3247469344113327</c:v>
                </c:pt>
                <c:pt idx="11">
                  <c:v>4.9789867603761184</c:v>
                </c:pt>
                <c:pt idx="12">
                  <c:v>1.3774831003470089</c:v>
                </c:pt>
                <c:pt idx="13">
                  <c:v>9.3781756829013787</c:v>
                </c:pt>
                <c:pt idx="14">
                  <c:v>3.0253013576444374</c:v>
                </c:pt>
                <c:pt idx="15">
                  <c:v>0.90088234759221852</c:v>
                </c:pt>
                <c:pt idx="16">
                  <c:v>5.81552088967325</c:v>
                </c:pt>
                <c:pt idx="17">
                  <c:v>13.139485030535109</c:v>
                </c:pt>
                <c:pt idx="18">
                  <c:v>0</c:v>
                </c:pt>
                <c:pt idx="19">
                  <c:v>2.0866625041073559</c:v>
                </c:pt>
                <c:pt idx="20">
                  <c:v>2.0023823391833639</c:v>
                </c:pt>
                <c:pt idx="21">
                  <c:v>2.8191337123242901</c:v>
                </c:pt>
                <c:pt idx="22">
                  <c:v>2.0710075930108567</c:v>
                </c:pt>
                <c:pt idx="23">
                  <c:v>1.6163584965526188</c:v>
                </c:pt>
                <c:pt idx="24">
                  <c:v>4.2232234080790896</c:v>
                </c:pt>
                <c:pt idx="25">
                  <c:v>0.72901385621115899</c:v>
                </c:pt>
                <c:pt idx="26">
                  <c:v>0.73513528544591533</c:v>
                </c:pt>
                <c:pt idx="27">
                  <c:v>0.57196159317805839</c:v>
                </c:pt>
                <c:pt idx="28">
                  <c:v>1.9486830225129537</c:v>
                </c:pt>
                <c:pt idx="29">
                  <c:v>2.978327134816273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0.68027558625128237</c:v>
                </c:pt>
                <c:pt idx="35">
                  <c:v>1.5874023980792591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89ED-4A5C-B90A-52A79DE1B6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610240"/>
        <c:axId val="185611776"/>
      </c:scatterChart>
      <c:valAx>
        <c:axId val="185610240"/>
        <c:scaling>
          <c:orientation val="minMax"/>
          <c:max val="13.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5611776"/>
        <c:crosses val="autoZero"/>
        <c:crossBetween val="midCat"/>
      </c:valAx>
      <c:valAx>
        <c:axId val="185611776"/>
        <c:scaling>
          <c:orientation val="minMax"/>
          <c:max val="13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56102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'2cb'!$F$4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DCCD8A76-C404-489D-8461-08703D84E95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D6AE-49D2-B32C-3A577A1ED7C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28BFA657-53E8-40B2-8661-4DA6998A78C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D6AE-49D2-B32C-3A577A1ED7C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70A3543C-315D-4324-8B67-4E7360665B8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D6AE-49D2-B32C-3A577A1ED7C6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34F99474-3E11-4367-918E-19FD16F926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D6AE-49D2-B32C-3A577A1ED7C6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F86F8B75-A7B5-4036-A8FF-AFAC8681504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D6AE-49D2-B32C-3A577A1ED7C6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297326B7-3DFE-4B86-AE4F-FE68035EC0B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D6AE-49D2-B32C-3A577A1ED7C6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0F6C7F24-BE72-4230-920F-B693D1C2A3F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D6AE-49D2-B32C-3A577A1ED7C6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3BD9069D-965E-41A2-B98C-44D97B376ED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D6AE-49D2-B32C-3A577A1ED7C6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B7DCA1A9-4913-46BB-BF79-6D3DDEF9A95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D6AE-49D2-B32C-3A577A1ED7C6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DD84B486-80A2-4F8D-8982-706C6B34FAE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D6AE-49D2-B32C-3A577A1ED7C6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C21C50B0-77A2-411D-A297-F6D936BDAFD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D6AE-49D2-B32C-3A577A1ED7C6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05D48F9A-4A98-4E08-AF79-795E11D3BC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D6AE-49D2-B32C-3A577A1ED7C6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E519B6C6-5969-4114-B935-9AC6A08F39F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D6AE-49D2-B32C-3A577A1ED7C6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303F1F91-47DE-4F38-84C0-C3A80C4369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D6AE-49D2-B32C-3A577A1ED7C6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15235CAF-75EE-4A9A-9739-ADDBECD9C6B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D6AE-49D2-B32C-3A577A1ED7C6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1069013E-B761-436B-820A-38004AC864D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D6AE-49D2-B32C-3A577A1ED7C6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C4A19A98-6F17-47C6-B659-62AC6C6CC93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D6AE-49D2-B32C-3A577A1ED7C6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1FFC721E-A2AF-4278-84D5-2E75D712396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D6AE-49D2-B32C-3A577A1ED7C6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7E609BAB-847D-4BC1-B77C-3987784A50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D6AE-49D2-B32C-3A577A1ED7C6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13404248-E1D0-4351-9750-7AA79334145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D6AE-49D2-B32C-3A577A1ED7C6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5DE45BE7-D346-44DF-98F4-A9E5C4FD03F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D6AE-49D2-B32C-3A577A1ED7C6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E7714FA3-4F8F-4C14-938E-D656E99A18B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D6AE-49D2-B32C-3A577A1ED7C6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FD9A0227-C641-4AA9-8F28-A5B868A656B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D6AE-49D2-B32C-3A577A1ED7C6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2AC3870C-D8C9-4804-80D9-7ADE3B2D569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D6AE-49D2-B32C-3A577A1ED7C6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406050A5-0C18-4001-8647-2DBFC0D13BF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D6AE-49D2-B32C-3A577A1ED7C6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EE251844-3300-4F1F-9CB3-972D78D539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D6AE-49D2-B32C-3A577A1ED7C6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BF83E38F-9AB5-4224-AAF0-3E35A1E5F36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D6AE-49D2-B32C-3A577A1ED7C6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F14B9A89-4EB7-4B69-9A16-A23FE364A67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D6AE-49D2-B32C-3A577A1ED7C6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DBCB68B9-B932-41FC-8E34-F50ECDF4B95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D6AE-49D2-B32C-3A577A1ED7C6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43AF8D66-0244-40C3-95CB-1201ED5DB02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D6AE-49D2-B32C-3A577A1ED7C6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70A2752C-F786-40CC-B40F-25F0C4984A1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D6AE-49D2-B32C-3A577A1ED7C6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DA71C4EB-CE61-4775-8FA8-6533F5C51E5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D6AE-49D2-B32C-3A577A1ED7C6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0F2E5529-78AB-47FB-9FC6-8A13C9A3B9F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D6AE-49D2-B32C-3A577A1ED7C6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B0A02720-3AAD-4CD5-A5F6-9AE8485B600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D6AE-49D2-B32C-3A577A1ED7C6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2AF4794F-3035-49D5-80E5-4FE99428901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D6AE-49D2-B32C-3A577A1ED7C6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AFCCD83C-2FC1-414E-83CF-D25428AFB52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D6AE-49D2-B32C-3A577A1ED7C6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D6AE-49D2-B32C-3A577A1ED7C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'2cb'!$E$5:$E$41</c:f>
              <c:numCache>
                <c:formatCode>General</c:formatCode>
                <c:ptCount val="37"/>
                <c:pt idx="0">
                  <c:v>2.0533943059517386</c:v>
                </c:pt>
                <c:pt idx="1">
                  <c:v>2.5017860242874876</c:v>
                </c:pt>
                <c:pt idx="2">
                  <c:v>2.5883939867019263</c:v>
                </c:pt>
                <c:pt idx="3">
                  <c:v>5.293810629088731</c:v>
                </c:pt>
                <c:pt idx="4">
                  <c:v>0</c:v>
                </c:pt>
                <c:pt idx="5">
                  <c:v>2.0752949986749925</c:v>
                </c:pt>
                <c:pt idx="6">
                  <c:v>1.5954771831462065</c:v>
                </c:pt>
                <c:pt idx="7">
                  <c:v>1.4394930103627843</c:v>
                </c:pt>
                <c:pt idx="8">
                  <c:v>1.1911151371883724</c:v>
                </c:pt>
                <c:pt idx="9">
                  <c:v>1.4450712636150014</c:v>
                </c:pt>
                <c:pt idx="10">
                  <c:v>1.3247469344113327</c:v>
                </c:pt>
                <c:pt idx="11">
                  <c:v>4.9789867603761184</c:v>
                </c:pt>
                <c:pt idx="12">
                  <c:v>1.3774831003470089</c:v>
                </c:pt>
                <c:pt idx="13">
                  <c:v>9.3781756829013787</c:v>
                </c:pt>
                <c:pt idx="14">
                  <c:v>3.0253013576444374</c:v>
                </c:pt>
                <c:pt idx="15">
                  <c:v>0.90088234759221852</c:v>
                </c:pt>
                <c:pt idx="16">
                  <c:v>5.81552088967325</c:v>
                </c:pt>
                <c:pt idx="17">
                  <c:v>13.139485030535109</c:v>
                </c:pt>
                <c:pt idx="18">
                  <c:v>0</c:v>
                </c:pt>
                <c:pt idx="19">
                  <c:v>2.0866625041073559</c:v>
                </c:pt>
                <c:pt idx="20">
                  <c:v>2.0023823391833639</c:v>
                </c:pt>
                <c:pt idx="21">
                  <c:v>2.8191337123242901</c:v>
                </c:pt>
                <c:pt idx="22">
                  <c:v>2.0710075930108567</c:v>
                </c:pt>
                <c:pt idx="23">
                  <c:v>1.6163584965526188</c:v>
                </c:pt>
                <c:pt idx="24">
                  <c:v>4.2232234080790896</c:v>
                </c:pt>
                <c:pt idx="25">
                  <c:v>0.72901385621115899</c:v>
                </c:pt>
                <c:pt idx="26">
                  <c:v>0.73513528544591533</c:v>
                </c:pt>
                <c:pt idx="27">
                  <c:v>0.57196159317805839</c:v>
                </c:pt>
                <c:pt idx="28">
                  <c:v>1.9486830225129537</c:v>
                </c:pt>
                <c:pt idx="29">
                  <c:v>2.978327134816273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0.68027558625128237</c:v>
                </c:pt>
                <c:pt idx="35">
                  <c:v>1.5874023980792591</c:v>
                </c:pt>
                <c:pt idx="36">
                  <c:v>0</c:v>
                </c:pt>
              </c:numCache>
            </c:numRef>
          </c:xVal>
          <c:yVal>
            <c:numRef>
              <c:f>'2cb'!$F$5:$F$41</c:f>
              <c:numCache>
                <c:formatCode>General</c:formatCode>
                <c:ptCount val="37"/>
                <c:pt idx="0">
                  <c:v>1.6914789706079951</c:v>
                </c:pt>
                <c:pt idx="1">
                  <c:v>5.683894526278416</c:v>
                </c:pt>
                <c:pt idx="2">
                  <c:v>2.0021836035667606</c:v>
                </c:pt>
                <c:pt idx="3">
                  <c:v>1.3244293571142953</c:v>
                </c:pt>
                <c:pt idx="4">
                  <c:v>0</c:v>
                </c:pt>
                <c:pt idx="5">
                  <c:v>1.0704511355640081</c:v>
                </c:pt>
                <c:pt idx="6">
                  <c:v>1.3278466198088725</c:v>
                </c:pt>
                <c:pt idx="7">
                  <c:v>1.9251116376012025</c:v>
                </c:pt>
                <c:pt idx="8">
                  <c:v>0.31228487498047131</c:v>
                </c:pt>
                <c:pt idx="9">
                  <c:v>5.1891788272544268</c:v>
                </c:pt>
                <c:pt idx="10">
                  <c:v>3.9112247810396155</c:v>
                </c:pt>
                <c:pt idx="11">
                  <c:v>3.2386676860412051</c:v>
                </c:pt>
                <c:pt idx="12">
                  <c:v>1.5678073333084164</c:v>
                </c:pt>
                <c:pt idx="13">
                  <c:v>6.7081141294762272</c:v>
                </c:pt>
                <c:pt idx="14">
                  <c:v>1.741012681267031</c:v>
                </c:pt>
                <c:pt idx="15">
                  <c:v>1.509073607438141</c:v>
                </c:pt>
                <c:pt idx="16">
                  <c:v>7.6296914796775877</c:v>
                </c:pt>
                <c:pt idx="17">
                  <c:v>2.7762085278459425</c:v>
                </c:pt>
                <c:pt idx="18">
                  <c:v>0</c:v>
                </c:pt>
                <c:pt idx="19">
                  <c:v>1.597076587917007</c:v>
                </c:pt>
                <c:pt idx="20">
                  <c:v>2.582979179086716</c:v>
                </c:pt>
                <c:pt idx="21">
                  <c:v>1.7835448916429919</c:v>
                </c:pt>
                <c:pt idx="22">
                  <c:v>4.7400310978168303</c:v>
                </c:pt>
                <c:pt idx="23">
                  <c:v>1.6144234855631834</c:v>
                </c:pt>
                <c:pt idx="24">
                  <c:v>0.58446824788303087</c:v>
                </c:pt>
                <c:pt idx="25">
                  <c:v>2.1555674633533464</c:v>
                </c:pt>
                <c:pt idx="26">
                  <c:v>0.90360510248955594</c:v>
                </c:pt>
                <c:pt idx="27">
                  <c:v>1.4119936837875959</c:v>
                </c:pt>
                <c:pt idx="28">
                  <c:v>0.74853125492505812</c:v>
                </c:pt>
                <c:pt idx="29">
                  <c:v>3.7786424349726544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3.0163637332270259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'2cb'!$B$5:$B$40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D6AE-49D2-B32C-3A577A1ED7C6}"/>
            </c:ext>
          </c:extLst>
        </c:ser>
        <c:ser>
          <c:idx val="1"/>
          <c:order val="1"/>
          <c:tx>
            <c:strRef>
              <c:f>'2cb'!$G$4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'2cb'!$E$5:$E$41</c:f>
              <c:numCache>
                <c:formatCode>General</c:formatCode>
                <c:ptCount val="37"/>
                <c:pt idx="0">
                  <c:v>2.0533943059517386</c:v>
                </c:pt>
                <c:pt idx="1">
                  <c:v>2.5017860242874876</c:v>
                </c:pt>
                <c:pt idx="2">
                  <c:v>2.5883939867019263</c:v>
                </c:pt>
                <c:pt idx="3">
                  <c:v>5.293810629088731</c:v>
                </c:pt>
                <c:pt idx="4">
                  <c:v>0</c:v>
                </c:pt>
                <c:pt idx="5">
                  <c:v>2.0752949986749925</c:v>
                </c:pt>
                <c:pt idx="6">
                  <c:v>1.5954771831462065</c:v>
                </c:pt>
                <c:pt idx="7">
                  <c:v>1.4394930103627843</c:v>
                </c:pt>
                <c:pt idx="8">
                  <c:v>1.1911151371883724</c:v>
                </c:pt>
                <c:pt idx="9">
                  <c:v>1.4450712636150014</c:v>
                </c:pt>
                <c:pt idx="10">
                  <c:v>1.3247469344113327</c:v>
                </c:pt>
                <c:pt idx="11">
                  <c:v>4.9789867603761184</c:v>
                </c:pt>
                <c:pt idx="12">
                  <c:v>1.3774831003470089</c:v>
                </c:pt>
                <c:pt idx="13">
                  <c:v>9.3781756829013787</c:v>
                </c:pt>
                <c:pt idx="14">
                  <c:v>3.0253013576444374</c:v>
                </c:pt>
                <c:pt idx="15">
                  <c:v>0.90088234759221852</c:v>
                </c:pt>
                <c:pt idx="16">
                  <c:v>5.81552088967325</c:v>
                </c:pt>
                <c:pt idx="17">
                  <c:v>13.139485030535109</c:v>
                </c:pt>
                <c:pt idx="18">
                  <c:v>0</c:v>
                </c:pt>
                <c:pt idx="19">
                  <c:v>2.0866625041073559</c:v>
                </c:pt>
                <c:pt idx="20">
                  <c:v>2.0023823391833639</c:v>
                </c:pt>
                <c:pt idx="21">
                  <c:v>2.8191337123242901</c:v>
                </c:pt>
                <c:pt idx="22">
                  <c:v>2.0710075930108567</c:v>
                </c:pt>
                <c:pt idx="23">
                  <c:v>1.6163584965526188</c:v>
                </c:pt>
                <c:pt idx="24">
                  <c:v>4.2232234080790896</c:v>
                </c:pt>
                <c:pt idx="25">
                  <c:v>0.72901385621115899</c:v>
                </c:pt>
                <c:pt idx="26">
                  <c:v>0.73513528544591533</c:v>
                </c:pt>
                <c:pt idx="27">
                  <c:v>0.57196159317805839</c:v>
                </c:pt>
                <c:pt idx="28">
                  <c:v>1.9486830225129537</c:v>
                </c:pt>
                <c:pt idx="29">
                  <c:v>2.978327134816273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0.68027558625128237</c:v>
                </c:pt>
                <c:pt idx="35">
                  <c:v>1.5874023980792591</c:v>
                </c:pt>
                <c:pt idx="36">
                  <c:v>0</c:v>
                </c:pt>
              </c:numCache>
            </c:numRef>
          </c:xVal>
          <c:yVal>
            <c:numRef>
              <c:f>'2cb'!$G$5:$G$41</c:f>
              <c:numCache>
                <c:formatCode>General</c:formatCode>
                <c:ptCount val="37"/>
                <c:pt idx="0">
                  <c:v>2.0533943059517386</c:v>
                </c:pt>
                <c:pt idx="1">
                  <c:v>2.5017860242874876</c:v>
                </c:pt>
                <c:pt idx="2">
                  <c:v>2.5883939867019263</c:v>
                </c:pt>
                <c:pt idx="3">
                  <c:v>5.293810629088731</c:v>
                </c:pt>
                <c:pt idx="4">
                  <c:v>0</c:v>
                </c:pt>
                <c:pt idx="5">
                  <c:v>2.0752949986749925</c:v>
                </c:pt>
                <c:pt idx="6">
                  <c:v>1.5954771831462065</c:v>
                </c:pt>
                <c:pt idx="7">
                  <c:v>1.4394930103627843</c:v>
                </c:pt>
                <c:pt idx="8">
                  <c:v>1.1911151371883724</c:v>
                </c:pt>
                <c:pt idx="9">
                  <c:v>1.4450712636150014</c:v>
                </c:pt>
                <c:pt idx="10">
                  <c:v>1.3247469344113327</c:v>
                </c:pt>
                <c:pt idx="11">
                  <c:v>4.9789867603761184</c:v>
                </c:pt>
                <c:pt idx="12">
                  <c:v>1.3774831003470089</c:v>
                </c:pt>
                <c:pt idx="13">
                  <c:v>9.3781756829013787</c:v>
                </c:pt>
                <c:pt idx="14">
                  <c:v>3.0253013576444374</c:v>
                </c:pt>
                <c:pt idx="15">
                  <c:v>0.90088234759221852</c:v>
                </c:pt>
                <c:pt idx="16">
                  <c:v>5.81552088967325</c:v>
                </c:pt>
                <c:pt idx="17">
                  <c:v>13.139485030535109</c:v>
                </c:pt>
                <c:pt idx="18">
                  <c:v>0</c:v>
                </c:pt>
                <c:pt idx="19">
                  <c:v>2.0866625041073559</c:v>
                </c:pt>
                <c:pt idx="20">
                  <c:v>2.0023823391833639</c:v>
                </c:pt>
                <c:pt idx="21">
                  <c:v>2.8191337123242901</c:v>
                </c:pt>
                <c:pt idx="22">
                  <c:v>2.0710075930108567</c:v>
                </c:pt>
                <c:pt idx="23">
                  <c:v>1.6163584965526188</c:v>
                </c:pt>
                <c:pt idx="24">
                  <c:v>4.2232234080790896</c:v>
                </c:pt>
                <c:pt idx="25">
                  <c:v>0.72901385621115899</c:v>
                </c:pt>
                <c:pt idx="26">
                  <c:v>0.73513528544591533</c:v>
                </c:pt>
                <c:pt idx="27">
                  <c:v>0.57196159317805839</c:v>
                </c:pt>
                <c:pt idx="28">
                  <c:v>1.9486830225129537</c:v>
                </c:pt>
                <c:pt idx="29">
                  <c:v>2.978327134816273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0.68027558625128237</c:v>
                </c:pt>
                <c:pt idx="35">
                  <c:v>1.5874023980792591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D6AE-49D2-B32C-3A577A1ED7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765248"/>
        <c:axId val="185964032"/>
      </c:scatterChart>
      <c:valAx>
        <c:axId val="185765248"/>
        <c:scaling>
          <c:orientation val="minMax"/>
          <c:max val="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5964032"/>
        <c:crosses val="autoZero"/>
        <c:crossBetween val="midCat"/>
      </c:valAx>
      <c:valAx>
        <c:axId val="185964032"/>
        <c:scaling>
          <c:orientation val="minMax"/>
          <c:max val="6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5765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'2cc'!$B$5:$B$40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'2cc'!$H$5:$H$40</c:f>
              <c:numCache>
                <c:formatCode>0%</c:formatCode>
                <c:ptCount val="36"/>
                <c:pt idx="0">
                  <c:v>0.82374776520284632</c:v>
                </c:pt>
                <c:pt idx="1">
                  <c:v>1.9372076317763702</c:v>
                </c:pt>
                <c:pt idx="2">
                  <c:v>0.7735235106607159</c:v>
                </c:pt>
                <c:pt idx="3">
                  <c:v>0.25018449844744078</c:v>
                </c:pt>
                <c:pt idx="4">
                  <c:v>0</c:v>
                </c:pt>
                <c:pt idx="5">
                  <c:v>0.51580673410163669</c:v>
                </c:pt>
                <c:pt idx="6">
                  <c:v>0.25029635088736352</c:v>
                </c:pt>
                <c:pt idx="7">
                  <c:v>1.3373539320736478</c:v>
                </c:pt>
                <c:pt idx="8">
                  <c:v>0.20752088915256642</c:v>
                </c:pt>
                <c:pt idx="9">
                  <c:v>2.1205789897561709</c:v>
                </c:pt>
                <c:pt idx="10">
                  <c:v>3.3292573895787658</c:v>
                </c:pt>
                <c:pt idx="11">
                  <c:v>0.65046722192861428</c:v>
                </c:pt>
                <c:pt idx="12">
                  <c:v>1.1381681074079684</c:v>
                </c:pt>
                <c:pt idx="13">
                  <c:v>0.71528987686877077</c:v>
                </c:pt>
                <c:pt idx="14">
                  <c:v>0.36243237001250644</c:v>
                </c:pt>
                <c:pt idx="15">
                  <c:v>1.3934941445881672</c:v>
                </c:pt>
                <c:pt idx="16">
                  <c:v>1.3119532410632042</c:v>
                </c:pt>
                <c:pt idx="17">
                  <c:v>0.21128746837446497</c:v>
                </c:pt>
                <c:pt idx="18">
                  <c:v>0</c:v>
                </c:pt>
                <c:pt idx="19">
                  <c:v>0.4995251656582062</c:v>
                </c:pt>
                <c:pt idx="20">
                  <c:v>1.2681723153242503</c:v>
                </c:pt>
                <c:pt idx="21">
                  <c:v>0.51191178308176954</c:v>
                </c:pt>
                <c:pt idx="22">
                  <c:v>2.0430773239231605</c:v>
                </c:pt>
                <c:pt idx="23">
                  <c:v>0.99880285778584221</c:v>
                </c:pt>
                <c:pt idx="24">
                  <c:v>0.13839387392221172</c:v>
                </c:pt>
                <c:pt idx="25">
                  <c:v>1.806811117359699</c:v>
                </c:pt>
                <c:pt idx="26">
                  <c:v>0.72255411451091645</c:v>
                </c:pt>
                <c:pt idx="27">
                  <c:v>1.3775543277112889</c:v>
                </c:pt>
                <c:pt idx="28">
                  <c:v>0.38412160740220247</c:v>
                </c:pt>
                <c:pt idx="29">
                  <c:v>1.3935704996325327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1.3655933399276117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30-4FEE-93A4-73899FA273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2885760"/>
        <c:axId val="182895744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'2cc'!$B$5:$B$40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'2cc'!$I$5:$I$40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30-4FEE-93A4-73899FA273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2885760"/>
        <c:axId val="182895744"/>
      </c:lineChart>
      <c:catAx>
        <c:axId val="1828857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2895744"/>
        <c:crosses val="autoZero"/>
        <c:auto val="1"/>
        <c:lblAlgn val="ctr"/>
        <c:lblOffset val="100"/>
        <c:noMultiLvlLbl val="0"/>
      </c:catAx>
      <c:valAx>
        <c:axId val="18289574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28857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'2cc'!$F$4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536274A1-F7ED-4074-A33C-4B336D8D5B7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787F-4B60-9EFD-5FCFC8A9C378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01A6D21A-9B68-43F4-BC22-B01C4116650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787F-4B60-9EFD-5FCFC8A9C378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C73CAEBA-4BC7-42AE-8D1E-848B2E457F3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787F-4B60-9EFD-5FCFC8A9C378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BB64686D-5D1B-449B-90D1-5D9AC687868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787F-4B60-9EFD-5FCFC8A9C378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B04080C4-FB99-4727-87FC-A7DD136F98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787F-4B60-9EFD-5FCFC8A9C378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26C4FFCB-026F-4CFC-B90D-8A8C0021D74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787F-4B60-9EFD-5FCFC8A9C378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B9AC5CDD-B01C-4692-AE09-2F4951919A4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787F-4B60-9EFD-5FCFC8A9C378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2B9747CA-1954-4DE4-B450-4EA344CA94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787F-4B60-9EFD-5FCFC8A9C378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C1FE6F38-2203-4441-9F94-F367B73F400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787F-4B60-9EFD-5FCFC8A9C378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BA1BE09E-DB4F-4A3F-B3C5-A11C11C6FED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787F-4B60-9EFD-5FCFC8A9C378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C5460810-0C2E-454E-874B-F7F21F7E4EF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787F-4B60-9EFD-5FCFC8A9C378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99CBFE96-527E-4FA8-8E73-CECDB733CE2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787F-4B60-9EFD-5FCFC8A9C378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76489160-F5EC-4836-81CE-91679ED418D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787F-4B60-9EFD-5FCFC8A9C378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2D28C60B-01E0-4628-AEE2-84D6166DD98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787F-4B60-9EFD-5FCFC8A9C378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6E0BED22-0211-4C52-A38A-B5720A46B5C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787F-4B60-9EFD-5FCFC8A9C378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B449BA51-4A40-49CA-A049-4BF301DCD89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787F-4B60-9EFD-5FCFC8A9C378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B796057F-CBA2-4C7B-B92D-3781AA8AFE6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787F-4B60-9EFD-5FCFC8A9C378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A9AC35F2-19E6-439C-BAD5-4889E779163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787F-4B60-9EFD-5FCFC8A9C378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F0B43230-3E3A-4A9B-909E-BC0E0CFDBCF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787F-4B60-9EFD-5FCFC8A9C378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910BF671-8FA1-44C4-A367-CB95CFF6FD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787F-4B60-9EFD-5FCFC8A9C378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D474E026-D203-43F5-B893-227A00411AE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787F-4B60-9EFD-5FCFC8A9C378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E40D3F9F-DB78-454E-A8D6-41AF927941A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787F-4B60-9EFD-5FCFC8A9C378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FAE65886-330A-4B75-8946-F1D03AB575A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787F-4B60-9EFD-5FCFC8A9C378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5F996CDB-29E2-4F82-AF90-3E5FA94D8A3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787F-4B60-9EFD-5FCFC8A9C378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9C09C879-3B7C-4B1D-A6E7-81F5371842B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787F-4B60-9EFD-5FCFC8A9C378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CD2070A2-1CEB-4BF3-A535-EB083546014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787F-4B60-9EFD-5FCFC8A9C378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CF730ABF-2E1C-486B-B8E1-BA386A731A7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787F-4B60-9EFD-5FCFC8A9C378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5564DFB3-973A-43F7-948F-60DBBCC5C2D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787F-4B60-9EFD-5FCFC8A9C378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4A9C5247-BDFF-49E9-954E-3A00F3CBEDF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787F-4B60-9EFD-5FCFC8A9C378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F1778215-9CBE-418B-BB39-EE8D84C0968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787F-4B60-9EFD-5FCFC8A9C378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6538242A-5C2D-4136-970D-43BEE0F5441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787F-4B60-9EFD-5FCFC8A9C378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5D649EFB-55EE-402A-80B5-8A1D092112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787F-4B60-9EFD-5FCFC8A9C378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CC2460EA-60E3-4B8A-A192-FE11E7C7EF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787F-4B60-9EFD-5FCFC8A9C378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15DC9AE2-D540-4D6D-89AD-5722E14C45C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787F-4B60-9EFD-5FCFC8A9C378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388F4DD8-9CBE-446B-ABA8-164F6AC28F3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787F-4B60-9EFD-5FCFC8A9C378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F453DA56-20DA-4636-A87E-FD37D2561CC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787F-4B60-9EFD-5FCFC8A9C378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787F-4B60-9EFD-5FCFC8A9C37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'2cc'!$E$5:$E$41</c:f>
              <c:numCache>
                <c:formatCode>General</c:formatCode>
                <c:ptCount val="37"/>
                <c:pt idx="0">
                  <c:v>5.9552694514845133</c:v>
                </c:pt>
                <c:pt idx="1">
                  <c:v>11.12588461050289</c:v>
                </c:pt>
                <c:pt idx="2">
                  <c:v>4.5237588919730616</c:v>
                </c:pt>
                <c:pt idx="3">
                  <c:v>8.7205723640940906</c:v>
                </c:pt>
                <c:pt idx="4">
                  <c:v>0</c:v>
                </c:pt>
                <c:pt idx="5">
                  <c:v>7.6500461618454549</c:v>
                </c:pt>
                <c:pt idx="6">
                  <c:v>1.3867211666714405</c:v>
                </c:pt>
                <c:pt idx="7">
                  <c:v>1.4394930103627848</c:v>
                </c:pt>
                <c:pt idx="8">
                  <c:v>1.4305837240534196</c:v>
                </c:pt>
                <c:pt idx="9">
                  <c:v>4.7996148880852232</c:v>
                </c:pt>
                <c:pt idx="10">
                  <c:v>3.1499858034480193</c:v>
                </c:pt>
                <c:pt idx="11">
                  <c:v>2.2239815032051009</c:v>
                </c:pt>
                <c:pt idx="12">
                  <c:v>3.8296103248239119</c:v>
                </c:pt>
                <c:pt idx="13">
                  <c:v>3.8970943601804167</c:v>
                </c:pt>
                <c:pt idx="14">
                  <c:v>21.821228790693354</c:v>
                </c:pt>
                <c:pt idx="15">
                  <c:v>0.90088234759221864</c:v>
                </c:pt>
                <c:pt idx="16">
                  <c:v>5.8155208896732491</c:v>
                </c:pt>
                <c:pt idx="17">
                  <c:v>60.83375349197344</c:v>
                </c:pt>
                <c:pt idx="18">
                  <c:v>0</c:v>
                </c:pt>
                <c:pt idx="19">
                  <c:v>3.2894873015741242</c:v>
                </c:pt>
                <c:pt idx="20">
                  <c:v>3.0420239489732763</c:v>
                </c:pt>
                <c:pt idx="21">
                  <c:v>4.8540092334595464</c:v>
                </c:pt>
                <c:pt idx="22">
                  <c:v>3.0008832564210643</c:v>
                </c:pt>
                <c:pt idx="23">
                  <c:v>3.5247196889364014</c:v>
                </c:pt>
                <c:pt idx="24">
                  <c:v>10.855523458160071</c:v>
                </c:pt>
                <c:pt idx="25">
                  <c:v>0.85606746011503887</c:v>
                </c:pt>
                <c:pt idx="26">
                  <c:v>2.3048504670661294</c:v>
                </c:pt>
                <c:pt idx="27">
                  <c:v>1.2292240372525896</c:v>
                </c:pt>
                <c:pt idx="28">
                  <c:v>1.5177443703313849</c:v>
                </c:pt>
                <c:pt idx="29">
                  <c:v>2.9783271348162725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3.5233415887837274</c:v>
                </c:pt>
                <c:pt idx="36">
                  <c:v>0</c:v>
                </c:pt>
              </c:numCache>
            </c:numRef>
          </c:xVal>
          <c:yVal>
            <c:numRef>
              <c:f>'2cc'!$F$5:$F$41</c:f>
              <c:numCache>
                <c:formatCode>General</c:formatCode>
                <c:ptCount val="37"/>
                <c:pt idx="0">
                  <c:v>4.9056399018411483</c:v>
                </c:pt>
                <c:pt idx="1">
                  <c:v>21.553148577729466</c:v>
                </c:pt>
                <c:pt idx="2">
                  <c:v>3.4992338595016328</c:v>
                </c:pt>
                <c:pt idx="3">
                  <c:v>2.181752023085493</c:v>
                </c:pt>
                <c:pt idx="4">
                  <c:v>0</c:v>
                </c:pt>
                <c:pt idx="5">
                  <c:v>3.9459453264682645</c:v>
                </c:pt>
                <c:pt idx="6">
                  <c:v>0.34709124771612898</c:v>
                </c:pt>
                <c:pt idx="7">
                  <c:v>1.9251116376012025</c:v>
                </c:pt>
                <c:pt idx="8">
                  <c:v>0.29687600642275536</c:v>
                </c:pt>
                <c:pt idx="9">
                  <c:v>10.177962490594439</c:v>
                </c:pt>
                <c:pt idx="10">
                  <c:v>10.487113513197524</c:v>
                </c:pt>
                <c:pt idx="11">
                  <c:v>1.4466270700104455</c:v>
                </c:pt>
                <c:pt idx="12">
                  <c:v>4.3587403355148471</c:v>
                </c:pt>
                <c:pt idx="13">
                  <c:v>2.7875521450394314</c:v>
                </c:pt>
                <c:pt idx="14">
                  <c:v>7.9087196671961326</c:v>
                </c:pt>
                <c:pt idx="15">
                  <c:v>1.2553742763325986</c:v>
                </c:pt>
                <c:pt idx="16">
                  <c:v>7.6296914796775877</c:v>
                </c:pt>
                <c:pt idx="17">
                  <c:v>12.853409767035336</c:v>
                </c:pt>
                <c:pt idx="18">
                  <c:v>0</c:v>
                </c:pt>
                <c:pt idx="19">
                  <c:v>1.64318168924938</c:v>
                </c:pt>
                <c:pt idx="20">
                  <c:v>3.8578105546412593</c:v>
                </c:pt>
                <c:pt idx="21">
                  <c:v>2.4848245217956499</c:v>
                </c:pt>
                <c:pt idx="22">
                  <c:v>6.1310365329345684</c:v>
                </c:pt>
                <c:pt idx="23">
                  <c:v>3.5205000982037027</c:v>
                </c:pt>
                <c:pt idx="24">
                  <c:v>1.5023379448282168</c:v>
                </c:pt>
                <c:pt idx="25">
                  <c:v>1.5467522041457329</c:v>
                </c:pt>
                <c:pt idx="26">
                  <c:v>1.6653791883110394</c:v>
                </c:pt>
                <c:pt idx="27">
                  <c:v>1.6933228922440473</c:v>
                </c:pt>
                <c:pt idx="28">
                  <c:v>0.5829984071573352</c:v>
                </c:pt>
                <c:pt idx="29">
                  <c:v>4.1505088333350422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4.811451807933028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'2cc'!$B$5:$B$40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787F-4B60-9EFD-5FCFC8A9C378}"/>
            </c:ext>
          </c:extLst>
        </c:ser>
        <c:ser>
          <c:idx val="1"/>
          <c:order val="1"/>
          <c:tx>
            <c:strRef>
              <c:f>'2cc'!$G$4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'2cc'!$E$5:$E$41</c:f>
              <c:numCache>
                <c:formatCode>General</c:formatCode>
                <c:ptCount val="37"/>
                <c:pt idx="0">
                  <c:v>5.9552694514845133</c:v>
                </c:pt>
                <c:pt idx="1">
                  <c:v>11.12588461050289</c:v>
                </c:pt>
                <c:pt idx="2">
                  <c:v>4.5237588919730616</c:v>
                </c:pt>
                <c:pt idx="3">
                  <c:v>8.7205723640940906</c:v>
                </c:pt>
                <c:pt idx="4">
                  <c:v>0</c:v>
                </c:pt>
                <c:pt idx="5">
                  <c:v>7.6500461618454549</c:v>
                </c:pt>
                <c:pt idx="6">
                  <c:v>1.3867211666714405</c:v>
                </c:pt>
                <c:pt idx="7">
                  <c:v>1.4394930103627848</c:v>
                </c:pt>
                <c:pt idx="8">
                  <c:v>1.4305837240534196</c:v>
                </c:pt>
                <c:pt idx="9">
                  <c:v>4.7996148880852232</c:v>
                </c:pt>
                <c:pt idx="10">
                  <c:v>3.1499858034480193</c:v>
                </c:pt>
                <c:pt idx="11">
                  <c:v>2.2239815032051009</c:v>
                </c:pt>
                <c:pt idx="12">
                  <c:v>3.8296103248239119</c:v>
                </c:pt>
                <c:pt idx="13">
                  <c:v>3.8970943601804167</c:v>
                </c:pt>
                <c:pt idx="14">
                  <c:v>21.821228790693354</c:v>
                </c:pt>
                <c:pt idx="15">
                  <c:v>0.90088234759221864</c:v>
                </c:pt>
                <c:pt idx="16">
                  <c:v>5.8155208896732491</c:v>
                </c:pt>
                <c:pt idx="17">
                  <c:v>60.83375349197344</c:v>
                </c:pt>
                <c:pt idx="18">
                  <c:v>0</c:v>
                </c:pt>
                <c:pt idx="19">
                  <c:v>3.2894873015741242</c:v>
                </c:pt>
                <c:pt idx="20">
                  <c:v>3.0420239489732763</c:v>
                </c:pt>
                <c:pt idx="21">
                  <c:v>4.8540092334595464</c:v>
                </c:pt>
                <c:pt idx="22">
                  <c:v>3.0008832564210643</c:v>
                </c:pt>
                <c:pt idx="23">
                  <c:v>3.5247196889364014</c:v>
                </c:pt>
                <c:pt idx="24">
                  <c:v>10.855523458160071</c:v>
                </c:pt>
                <c:pt idx="25">
                  <c:v>0.85606746011503887</c:v>
                </c:pt>
                <c:pt idx="26">
                  <c:v>2.3048504670661294</c:v>
                </c:pt>
                <c:pt idx="27">
                  <c:v>1.2292240372525896</c:v>
                </c:pt>
                <c:pt idx="28">
                  <c:v>1.5177443703313849</c:v>
                </c:pt>
                <c:pt idx="29">
                  <c:v>2.9783271348162725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3.5233415887837274</c:v>
                </c:pt>
                <c:pt idx="36">
                  <c:v>0</c:v>
                </c:pt>
              </c:numCache>
            </c:numRef>
          </c:xVal>
          <c:yVal>
            <c:numRef>
              <c:f>'2cc'!$G$5:$G$41</c:f>
              <c:numCache>
                <c:formatCode>General</c:formatCode>
                <c:ptCount val="37"/>
                <c:pt idx="0">
                  <c:v>5.9552694514845133</c:v>
                </c:pt>
                <c:pt idx="1">
                  <c:v>11.12588461050289</c:v>
                </c:pt>
                <c:pt idx="2">
                  <c:v>4.5237588919730616</c:v>
                </c:pt>
                <c:pt idx="3">
                  <c:v>8.7205723640940906</c:v>
                </c:pt>
                <c:pt idx="4">
                  <c:v>0</c:v>
                </c:pt>
                <c:pt idx="5">
                  <c:v>7.6500461618454549</c:v>
                </c:pt>
                <c:pt idx="6">
                  <c:v>1.3867211666714405</c:v>
                </c:pt>
                <c:pt idx="7">
                  <c:v>1.4394930103627848</c:v>
                </c:pt>
                <c:pt idx="8">
                  <c:v>1.4305837240534196</c:v>
                </c:pt>
                <c:pt idx="9">
                  <c:v>4.7996148880852232</c:v>
                </c:pt>
                <c:pt idx="10">
                  <c:v>3.1499858034480193</c:v>
                </c:pt>
                <c:pt idx="11">
                  <c:v>2.2239815032051009</c:v>
                </c:pt>
                <c:pt idx="12">
                  <c:v>3.8296103248239119</c:v>
                </c:pt>
                <c:pt idx="13">
                  <c:v>3.8970943601804167</c:v>
                </c:pt>
                <c:pt idx="14">
                  <c:v>21.821228790693354</c:v>
                </c:pt>
                <c:pt idx="15">
                  <c:v>0.90088234759221864</c:v>
                </c:pt>
                <c:pt idx="16">
                  <c:v>5.8155208896732491</c:v>
                </c:pt>
                <c:pt idx="17">
                  <c:v>60.83375349197344</c:v>
                </c:pt>
                <c:pt idx="18">
                  <c:v>0</c:v>
                </c:pt>
                <c:pt idx="19">
                  <c:v>3.2894873015741242</c:v>
                </c:pt>
                <c:pt idx="20">
                  <c:v>3.0420239489732763</c:v>
                </c:pt>
                <c:pt idx="21">
                  <c:v>4.8540092334595464</c:v>
                </c:pt>
                <c:pt idx="22">
                  <c:v>3.0008832564210643</c:v>
                </c:pt>
                <c:pt idx="23">
                  <c:v>3.5247196889364014</c:v>
                </c:pt>
                <c:pt idx="24">
                  <c:v>10.855523458160071</c:v>
                </c:pt>
                <c:pt idx="25">
                  <c:v>0.85606746011503887</c:v>
                </c:pt>
                <c:pt idx="26">
                  <c:v>2.3048504670661294</c:v>
                </c:pt>
                <c:pt idx="27">
                  <c:v>1.2292240372525896</c:v>
                </c:pt>
                <c:pt idx="28">
                  <c:v>1.5177443703313849</c:v>
                </c:pt>
                <c:pt idx="29">
                  <c:v>2.9783271348162725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3.5233415887837274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787F-4B60-9EFD-5FCFC8A9C3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057408"/>
        <c:axId val="183067776"/>
      </c:scatterChart>
      <c:valAx>
        <c:axId val="183057408"/>
        <c:scaling>
          <c:orientation val="minMax"/>
          <c:max val="61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3067776"/>
        <c:crosses val="autoZero"/>
        <c:crossBetween val="midCat"/>
      </c:valAx>
      <c:valAx>
        <c:axId val="183067776"/>
        <c:scaling>
          <c:orientation val="minMax"/>
          <c:max val="6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30574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'2cc'!$F$4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2D200E68-4BF4-4E0F-B6CF-7E76ABD976C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2768-408D-9A77-AE37B4FDB2A2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3A3736CA-2E14-4A67-A0E0-D29BADAD8ED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2768-408D-9A77-AE37B4FDB2A2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593FCDA4-495F-4154-9A7F-F2233E4A064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2768-408D-9A77-AE37B4FDB2A2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B65D40BA-5FC7-402B-9061-BD5DE2E1EAC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2768-408D-9A77-AE37B4FDB2A2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507C293D-4457-4E3B-9DE7-3BE4A7C1EC9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2768-408D-9A77-AE37B4FDB2A2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1DB7DBE4-837F-41CB-A846-A329FD22ABE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2768-408D-9A77-AE37B4FDB2A2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6190F0F4-BD62-43DE-9CC3-DE856D2E9E6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2768-408D-9A77-AE37B4FDB2A2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D88E3AF7-288A-4AAA-99FC-1CC7AE06D32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2768-408D-9A77-AE37B4FDB2A2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4C2191EC-013D-46F1-BD14-4BB7BCB7B6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2768-408D-9A77-AE37B4FDB2A2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0C7C8471-55D5-468A-B356-1907995BA8F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2768-408D-9A77-AE37B4FDB2A2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5467126E-76FC-43D0-84B0-B64695B544B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2768-408D-9A77-AE37B4FDB2A2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37E544EF-2295-4CFC-82E1-CC4026C50DD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2768-408D-9A77-AE37B4FDB2A2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05343CD7-C432-4189-8523-3BE7D18367A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2768-408D-9A77-AE37B4FDB2A2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44FE0040-F0C1-45F8-ABCC-90627E8487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2768-408D-9A77-AE37B4FDB2A2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AEE52C9C-AF86-4031-9541-5BF954A18C2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2768-408D-9A77-AE37B4FDB2A2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30948AB3-2BFE-4F2A-9DB5-A0DCBC6526F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2768-408D-9A77-AE37B4FDB2A2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CA4D5864-A085-46DA-8E6D-CD6AF21966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2768-408D-9A77-AE37B4FDB2A2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8FF33AEC-C55E-4E67-B922-466E5AB794F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2768-408D-9A77-AE37B4FDB2A2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07ACF561-539D-4FAC-8D70-C612CEC5264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2768-408D-9A77-AE37B4FDB2A2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C66AE5A4-FD6B-462D-A97F-BE29C96E27A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2768-408D-9A77-AE37B4FDB2A2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680995FE-8616-474A-A205-FABC7639B8C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2768-408D-9A77-AE37B4FDB2A2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9C47E7CA-6A5D-494A-BF11-59F1459D19D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2768-408D-9A77-AE37B4FDB2A2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6FF32492-8F27-41F1-AE73-15D091B57C3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2768-408D-9A77-AE37B4FDB2A2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4E36068B-75C9-485B-A932-275D3FE3B0A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2768-408D-9A77-AE37B4FDB2A2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55661EC8-DA23-4DE7-949F-78EC7AF849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2768-408D-9A77-AE37B4FDB2A2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5E5C71CB-57CA-4F49-BAEA-DDA637A708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2768-408D-9A77-AE37B4FDB2A2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A6DA5E69-2A10-4DE3-8273-DDDF5079C7F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2768-408D-9A77-AE37B4FDB2A2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084E05CA-EF3C-482B-A40B-EDF14944869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2768-408D-9A77-AE37B4FDB2A2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4E42E295-BCB8-489B-BDB7-584007AF3F7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2768-408D-9A77-AE37B4FDB2A2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631B99FF-EABA-44CF-80FC-00B8139B10B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2768-408D-9A77-AE37B4FDB2A2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A8552A87-6A93-48D6-B445-7FB10E106BD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2768-408D-9A77-AE37B4FDB2A2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9E02BBC1-BE02-424D-A864-E60A7CC5D2E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2768-408D-9A77-AE37B4FDB2A2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C45CD0CE-EB6B-431F-A55C-FE40DB93964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2768-408D-9A77-AE37B4FDB2A2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19716964-96D4-4395-8568-887F77CD4D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2768-408D-9A77-AE37B4FDB2A2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604197DB-1347-41E3-B055-2A5CA725A7C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2768-408D-9A77-AE37B4FDB2A2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58D129C8-1EA8-4B9F-85A1-6937FEC0618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2768-408D-9A77-AE37B4FDB2A2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2768-408D-9A77-AE37B4FDB2A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'2cc'!$E$5:$E$41</c:f>
              <c:numCache>
                <c:formatCode>General</c:formatCode>
                <c:ptCount val="37"/>
                <c:pt idx="0">
                  <c:v>5.9552694514845133</c:v>
                </c:pt>
                <c:pt idx="1">
                  <c:v>11.12588461050289</c:v>
                </c:pt>
                <c:pt idx="2">
                  <c:v>4.5237588919730616</c:v>
                </c:pt>
                <c:pt idx="3">
                  <c:v>8.7205723640940906</c:v>
                </c:pt>
                <c:pt idx="4">
                  <c:v>0</c:v>
                </c:pt>
                <c:pt idx="5">
                  <c:v>7.6500461618454549</c:v>
                </c:pt>
                <c:pt idx="6">
                  <c:v>1.3867211666714405</c:v>
                </c:pt>
                <c:pt idx="7">
                  <c:v>1.4394930103627848</c:v>
                </c:pt>
                <c:pt idx="8">
                  <c:v>1.4305837240534196</c:v>
                </c:pt>
                <c:pt idx="9">
                  <c:v>4.7996148880852232</c:v>
                </c:pt>
                <c:pt idx="10">
                  <c:v>3.1499858034480193</c:v>
                </c:pt>
                <c:pt idx="11">
                  <c:v>2.2239815032051009</c:v>
                </c:pt>
                <c:pt idx="12">
                  <c:v>3.8296103248239119</c:v>
                </c:pt>
                <c:pt idx="13">
                  <c:v>3.8970943601804167</c:v>
                </c:pt>
                <c:pt idx="14">
                  <c:v>21.821228790693354</c:v>
                </c:pt>
                <c:pt idx="15">
                  <c:v>0.90088234759221864</c:v>
                </c:pt>
                <c:pt idx="16">
                  <c:v>5.8155208896732491</c:v>
                </c:pt>
                <c:pt idx="17">
                  <c:v>60.83375349197344</c:v>
                </c:pt>
                <c:pt idx="18">
                  <c:v>0</c:v>
                </c:pt>
                <c:pt idx="19">
                  <c:v>3.2894873015741242</c:v>
                </c:pt>
                <c:pt idx="20">
                  <c:v>3.0420239489732763</c:v>
                </c:pt>
                <c:pt idx="21">
                  <c:v>4.8540092334595464</c:v>
                </c:pt>
                <c:pt idx="22">
                  <c:v>3.0008832564210643</c:v>
                </c:pt>
                <c:pt idx="23">
                  <c:v>3.5247196889364014</c:v>
                </c:pt>
                <c:pt idx="24">
                  <c:v>10.855523458160071</c:v>
                </c:pt>
                <c:pt idx="25">
                  <c:v>0.85606746011503887</c:v>
                </c:pt>
                <c:pt idx="26">
                  <c:v>2.3048504670661294</c:v>
                </c:pt>
                <c:pt idx="27">
                  <c:v>1.2292240372525896</c:v>
                </c:pt>
                <c:pt idx="28">
                  <c:v>1.5177443703313849</c:v>
                </c:pt>
                <c:pt idx="29">
                  <c:v>2.9783271348162725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3.5233415887837274</c:v>
                </c:pt>
                <c:pt idx="36">
                  <c:v>0</c:v>
                </c:pt>
              </c:numCache>
            </c:numRef>
          </c:xVal>
          <c:yVal>
            <c:numRef>
              <c:f>'2cc'!$F$5:$F$41</c:f>
              <c:numCache>
                <c:formatCode>General</c:formatCode>
                <c:ptCount val="37"/>
                <c:pt idx="0">
                  <c:v>4.9056399018411483</c:v>
                </c:pt>
                <c:pt idx="1">
                  <c:v>21.553148577729466</c:v>
                </c:pt>
                <c:pt idx="2">
                  <c:v>3.4992338595016328</c:v>
                </c:pt>
                <c:pt idx="3">
                  <c:v>2.181752023085493</c:v>
                </c:pt>
                <c:pt idx="4">
                  <c:v>0</c:v>
                </c:pt>
                <c:pt idx="5">
                  <c:v>3.9459453264682645</c:v>
                </c:pt>
                <c:pt idx="6">
                  <c:v>0.34709124771612898</c:v>
                </c:pt>
                <c:pt idx="7">
                  <c:v>1.9251116376012025</c:v>
                </c:pt>
                <c:pt idx="8">
                  <c:v>0.29687600642275536</c:v>
                </c:pt>
                <c:pt idx="9">
                  <c:v>10.177962490594439</c:v>
                </c:pt>
                <c:pt idx="10">
                  <c:v>10.487113513197524</c:v>
                </c:pt>
                <c:pt idx="11">
                  <c:v>1.4466270700104455</c:v>
                </c:pt>
                <c:pt idx="12">
                  <c:v>4.3587403355148471</c:v>
                </c:pt>
                <c:pt idx="13">
                  <c:v>2.7875521450394314</c:v>
                </c:pt>
                <c:pt idx="14">
                  <c:v>7.9087196671961326</c:v>
                </c:pt>
                <c:pt idx="15">
                  <c:v>1.2553742763325986</c:v>
                </c:pt>
                <c:pt idx="16">
                  <c:v>7.6296914796775877</c:v>
                </c:pt>
                <c:pt idx="17">
                  <c:v>12.853409767035336</c:v>
                </c:pt>
                <c:pt idx="18">
                  <c:v>0</c:v>
                </c:pt>
                <c:pt idx="19">
                  <c:v>1.64318168924938</c:v>
                </c:pt>
                <c:pt idx="20">
                  <c:v>3.8578105546412593</c:v>
                </c:pt>
                <c:pt idx="21">
                  <c:v>2.4848245217956499</c:v>
                </c:pt>
                <c:pt idx="22">
                  <c:v>6.1310365329345684</c:v>
                </c:pt>
                <c:pt idx="23">
                  <c:v>3.5205000982037027</c:v>
                </c:pt>
                <c:pt idx="24">
                  <c:v>1.5023379448282168</c:v>
                </c:pt>
                <c:pt idx="25">
                  <c:v>1.5467522041457329</c:v>
                </c:pt>
                <c:pt idx="26">
                  <c:v>1.6653791883110394</c:v>
                </c:pt>
                <c:pt idx="27">
                  <c:v>1.6933228922440473</c:v>
                </c:pt>
                <c:pt idx="28">
                  <c:v>0.5829984071573352</c:v>
                </c:pt>
                <c:pt idx="29">
                  <c:v>4.1505088333350422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4.811451807933028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'2cc'!$B$5:$B$40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2768-408D-9A77-AE37B4FDB2A2}"/>
            </c:ext>
          </c:extLst>
        </c:ser>
        <c:ser>
          <c:idx val="1"/>
          <c:order val="1"/>
          <c:tx>
            <c:strRef>
              <c:f>'2cc'!$G$4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'2cc'!$E$5:$E$41</c:f>
              <c:numCache>
                <c:formatCode>General</c:formatCode>
                <c:ptCount val="37"/>
                <c:pt idx="0">
                  <c:v>5.9552694514845133</c:v>
                </c:pt>
                <c:pt idx="1">
                  <c:v>11.12588461050289</c:v>
                </c:pt>
                <c:pt idx="2">
                  <c:v>4.5237588919730616</c:v>
                </c:pt>
                <c:pt idx="3">
                  <c:v>8.7205723640940906</c:v>
                </c:pt>
                <c:pt idx="4">
                  <c:v>0</c:v>
                </c:pt>
                <c:pt idx="5">
                  <c:v>7.6500461618454549</c:v>
                </c:pt>
                <c:pt idx="6">
                  <c:v>1.3867211666714405</c:v>
                </c:pt>
                <c:pt idx="7">
                  <c:v>1.4394930103627848</c:v>
                </c:pt>
                <c:pt idx="8">
                  <c:v>1.4305837240534196</c:v>
                </c:pt>
                <c:pt idx="9">
                  <c:v>4.7996148880852232</c:v>
                </c:pt>
                <c:pt idx="10">
                  <c:v>3.1499858034480193</c:v>
                </c:pt>
                <c:pt idx="11">
                  <c:v>2.2239815032051009</c:v>
                </c:pt>
                <c:pt idx="12">
                  <c:v>3.8296103248239119</c:v>
                </c:pt>
                <c:pt idx="13">
                  <c:v>3.8970943601804167</c:v>
                </c:pt>
                <c:pt idx="14">
                  <c:v>21.821228790693354</c:v>
                </c:pt>
                <c:pt idx="15">
                  <c:v>0.90088234759221864</c:v>
                </c:pt>
                <c:pt idx="16">
                  <c:v>5.8155208896732491</c:v>
                </c:pt>
                <c:pt idx="17">
                  <c:v>60.83375349197344</c:v>
                </c:pt>
                <c:pt idx="18">
                  <c:v>0</c:v>
                </c:pt>
                <c:pt idx="19">
                  <c:v>3.2894873015741242</c:v>
                </c:pt>
                <c:pt idx="20">
                  <c:v>3.0420239489732763</c:v>
                </c:pt>
                <c:pt idx="21">
                  <c:v>4.8540092334595464</c:v>
                </c:pt>
                <c:pt idx="22">
                  <c:v>3.0008832564210643</c:v>
                </c:pt>
                <c:pt idx="23">
                  <c:v>3.5247196889364014</c:v>
                </c:pt>
                <c:pt idx="24">
                  <c:v>10.855523458160071</c:v>
                </c:pt>
                <c:pt idx="25">
                  <c:v>0.85606746011503887</c:v>
                </c:pt>
                <c:pt idx="26">
                  <c:v>2.3048504670661294</c:v>
                </c:pt>
                <c:pt idx="27">
                  <c:v>1.2292240372525896</c:v>
                </c:pt>
                <c:pt idx="28">
                  <c:v>1.5177443703313849</c:v>
                </c:pt>
                <c:pt idx="29">
                  <c:v>2.9783271348162725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3.5233415887837274</c:v>
                </c:pt>
                <c:pt idx="36">
                  <c:v>0</c:v>
                </c:pt>
              </c:numCache>
            </c:numRef>
          </c:xVal>
          <c:yVal>
            <c:numRef>
              <c:f>'2cc'!$G$5:$G$41</c:f>
              <c:numCache>
                <c:formatCode>General</c:formatCode>
                <c:ptCount val="37"/>
                <c:pt idx="0">
                  <c:v>5.9552694514845133</c:v>
                </c:pt>
                <c:pt idx="1">
                  <c:v>11.12588461050289</c:v>
                </c:pt>
                <c:pt idx="2">
                  <c:v>4.5237588919730616</c:v>
                </c:pt>
                <c:pt idx="3">
                  <c:v>8.7205723640940906</c:v>
                </c:pt>
                <c:pt idx="4">
                  <c:v>0</c:v>
                </c:pt>
                <c:pt idx="5">
                  <c:v>7.6500461618454549</c:v>
                </c:pt>
                <c:pt idx="6">
                  <c:v>1.3867211666714405</c:v>
                </c:pt>
                <c:pt idx="7">
                  <c:v>1.4394930103627848</c:v>
                </c:pt>
                <c:pt idx="8">
                  <c:v>1.4305837240534196</c:v>
                </c:pt>
                <c:pt idx="9">
                  <c:v>4.7996148880852232</c:v>
                </c:pt>
                <c:pt idx="10">
                  <c:v>3.1499858034480193</c:v>
                </c:pt>
                <c:pt idx="11">
                  <c:v>2.2239815032051009</c:v>
                </c:pt>
                <c:pt idx="12">
                  <c:v>3.8296103248239119</c:v>
                </c:pt>
                <c:pt idx="13">
                  <c:v>3.8970943601804167</c:v>
                </c:pt>
                <c:pt idx="14">
                  <c:v>21.821228790693354</c:v>
                </c:pt>
                <c:pt idx="15">
                  <c:v>0.90088234759221864</c:v>
                </c:pt>
                <c:pt idx="16">
                  <c:v>5.8155208896732491</c:v>
                </c:pt>
                <c:pt idx="17">
                  <c:v>60.83375349197344</c:v>
                </c:pt>
                <c:pt idx="18">
                  <c:v>0</c:v>
                </c:pt>
                <c:pt idx="19">
                  <c:v>3.2894873015741242</c:v>
                </c:pt>
                <c:pt idx="20">
                  <c:v>3.0420239489732763</c:v>
                </c:pt>
                <c:pt idx="21">
                  <c:v>4.8540092334595464</c:v>
                </c:pt>
                <c:pt idx="22">
                  <c:v>3.0008832564210643</c:v>
                </c:pt>
                <c:pt idx="23">
                  <c:v>3.5247196889364014</c:v>
                </c:pt>
                <c:pt idx="24">
                  <c:v>10.855523458160071</c:v>
                </c:pt>
                <c:pt idx="25">
                  <c:v>0.85606746011503887</c:v>
                </c:pt>
                <c:pt idx="26">
                  <c:v>2.3048504670661294</c:v>
                </c:pt>
                <c:pt idx="27">
                  <c:v>1.2292240372525896</c:v>
                </c:pt>
                <c:pt idx="28">
                  <c:v>1.5177443703313849</c:v>
                </c:pt>
                <c:pt idx="29">
                  <c:v>2.9783271348162725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3.5233415887837274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2768-408D-9A77-AE37B4FDB2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613120"/>
        <c:axId val="186365056"/>
      </c:scatterChart>
      <c:valAx>
        <c:axId val="18661312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6365056"/>
        <c:crosses val="autoZero"/>
        <c:crossBetween val="midCat"/>
      </c:valAx>
      <c:valAx>
        <c:axId val="1863650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66131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'2da'!$B$5:$B$40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'2da'!$H$5:$H$40</c:f>
              <c:numCache>
                <c:formatCode>0%</c:formatCode>
                <c:ptCount val="36"/>
                <c:pt idx="0">
                  <c:v>0.87821268669242369</c:v>
                </c:pt>
                <c:pt idx="1">
                  <c:v>0.80971699685724863</c:v>
                </c:pt>
                <c:pt idx="2">
                  <c:v>1.4582966758352183</c:v>
                </c:pt>
                <c:pt idx="3">
                  <c:v>0.38497134831737817</c:v>
                </c:pt>
                <c:pt idx="4">
                  <c:v>0</c:v>
                </c:pt>
                <c:pt idx="5">
                  <c:v>0.9816127749635315</c:v>
                </c:pt>
                <c:pt idx="6">
                  <c:v>0.68668185372504076</c:v>
                </c:pt>
                <c:pt idx="7">
                  <c:v>0</c:v>
                </c:pt>
                <c:pt idx="8">
                  <c:v>0.73748214998650496</c:v>
                </c:pt>
                <c:pt idx="9">
                  <c:v>0.51275275494565042</c:v>
                </c:pt>
                <c:pt idx="10">
                  <c:v>1.4230182901279647</c:v>
                </c:pt>
                <c:pt idx="11">
                  <c:v>0.3840199165028878</c:v>
                </c:pt>
                <c:pt idx="12">
                  <c:v>0.95016192579384051</c:v>
                </c:pt>
                <c:pt idx="13">
                  <c:v>0</c:v>
                </c:pt>
                <c:pt idx="14">
                  <c:v>0.19377686408854969</c:v>
                </c:pt>
                <c:pt idx="15">
                  <c:v>0</c:v>
                </c:pt>
                <c:pt idx="16">
                  <c:v>0</c:v>
                </c:pt>
                <c:pt idx="17">
                  <c:v>9.3126356865826959E-2</c:v>
                </c:pt>
                <c:pt idx="18">
                  <c:v>0</c:v>
                </c:pt>
                <c:pt idx="19">
                  <c:v>0.94155134869358847</c:v>
                </c:pt>
                <c:pt idx="20">
                  <c:v>1.1061206550765967</c:v>
                </c:pt>
                <c:pt idx="21">
                  <c:v>0.47568949668896154</c:v>
                </c:pt>
                <c:pt idx="22">
                  <c:v>1.7474721160783546</c:v>
                </c:pt>
                <c:pt idx="23">
                  <c:v>0.95253049006331214</c:v>
                </c:pt>
                <c:pt idx="24">
                  <c:v>0.18775313511294664</c:v>
                </c:pt>
                <c:pt idx="25">
                  <c:v>0.24830073197203345</c:v>
                </c:pt>
                <c:pt idx="26">
                  <c:v>1.0217667255797718</c:v>
                </c:pt>
                <c:pt idx="27">
                  <c:v>1.6386342439734058</c:v>
                </c:pt>
                <c:pt idx="28">
                  <c:v>0</c:v>
                </c:pt>
                <c:pt idx="29">
                  <c:v>1.1117529184658375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0.89686404592504632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11-4177-B5B7-EE0512BF19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6416128"/>
        <c:axId val="186426112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'2da'!$B$5:$B$40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'2da'!$I$5:$I$40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11-4177-B5B7-EE0512BF19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6416128"/>
        <c:axId val="186426112"/>
      </c:lineChart>
      <c:catAx>
        <c:axId val="186416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6426112"/>
        <c:crosses val="autoZero"/>
        <c:auto val="1"/>
        <c:lblAlgn val="ctr"/>
        <c:lblOffset val="100"/>
        <c:noMultiLvlLbl val="0"/>
      </c:catAx>
      <c:valAx>
        <c:axId val="18642611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64161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'2da'!$F$4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3B962F98-9B6D-4F2C-8F1B-9D94FADDF54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6BA3-492A-8ECC-3712B6FED6C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4D54AAEF-2B1C-4428-9C45-47D9F0F376C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6BA3-492A-8ECC-3712B6FED6C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F95E51D5-E2DD-4890-8821-C58C15D26A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6BA3-492A-8ECC-3712B6FED6C7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9EA4CC7F-2AEA-4A1C-8E5B-4A2CB2BDE6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6BA3-492A-8ECC-3712B6FED6C7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95CACC25-2040-4D0D-94AD-134F5BF6645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6BA3-492A-8ECC-3712B6FED6C7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9F09F5DD-72EB-4CF7-9700-85138C93162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6BA3-492A-8ECC-3712B6FED6C7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C1F3135F-4007-4A4C-9E68-49B7EC4837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6BA3-492A-8ECC-3712B6FED6C7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4F4C6DA7-2067-4BE6-AE29-A0C4B47B7DC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6BA3-492A-8ECC-3712B6FED6C7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C9E4BD02-82F6-4E6F-839C-ADCE12679D1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6BA3-492A-8ECC-3712B6FED6C7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05AD1197-A238-46D0-B980-1EF2F6030E8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6BA3-492A-8ECC-3712B6FED6C7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3795E088-45B8-4B15-9D96-1181E127AC5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6BA3-492A-8ECC-3712B6FED6C7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653DC951-7BC9-4910-8AF4-C4949E20AC0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6BA3-492A-8ECC-3712B6FED6C7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F398D960-F205-476B-A34E-E87A9DCF69B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6BA3-492A-8ECC-3712B6FED6C7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F991C7A6-29F9-49A7-9F77-5379D0D03E9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6BA3-492A-8ECC-3712B6FED6C7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9BAA9E75-D0DD-4197-B9FF-3E1FB7345E2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6BA3-492A-8ECC-3712B6FED6C7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63524D41-0988-4091-B22D-20CB98BD4B8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6BA3-492A-8ECC-3712B6FED6C7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4C0E4A15-EE85-43D6-831E-63F23D41AAA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6BA3-492A-8ECC-3712B6FED6C7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7E2EA81C-FF74-4464-AE41-4948D20EE3D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6BA3-492A-8ECC-3712B6FED6C7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E5163AFD-0A16-4529-9891-092B9F7C016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6BA3-492A-8ECC-3712B6FED6C7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E530D3DE-4B85-4C3B-9DAC-C167C732301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6BA3-492A-8ECC-3712B6FED6C7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564C38D4-88BC-4E5E-9A2F-F4AF6B87678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6BA3-492A-8ECC-3712B6FED6C7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5CF1D02B-AA63-4224-93D1-FFBE72E8A5A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6BA3-492A-8ECC-3712B6FED6C7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A9EDF4DD-04BB-4B1A-9276-6C4C7E72E7C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6BA3-492A-8ECC-3712B6FED6C7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791D8B00-18CD-4D28-AE3F-D7073DED546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6BA3-492A-8ECC-3712B6FED6C7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53C29DAF-4EC5-455B-8A1E-9EF3B75261A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6BA3-492A-8ECC-3712B6FED6C7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4563D595-643A-4B60-9180-54674031761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6BA3-492A-8ECC-3712B6FED6C7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4BF605A5-7AD1-469A-A7B5-05F3C6C01E1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6BA3-492A-8ECC-3712B6FED6C7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12A2303F-F52E-4233-8D0C-BA84C54CF78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6BA3-492A-8ECC-3712B6FED6C7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E339A54C-B026-438C-BE90-73C665F9563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6BA3-492A-8ECC-3712B6FED6C7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1B67CF2F-0F7C-47EF-AED5-68635AEAC9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6BA3-492A-8ECC-3712B6FED6C7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FB88D31D-E7B3-4E2F-933E-FE2130CC376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6BA3-492A-8ECC-3712B6FED6C7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AD2DBB91-D2E8-404F-85CF-B607D0B29D3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6BA3-492A-8ECC-3712B6FED6C7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1C2E8F72-BBAE-40E8-8377-317BD0AFEE9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6BA3-492A-8ECC-3712B6FED6C7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23E766B3-0A0B-4D82-B71F-1F9F4AF24E1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6BA3-492A-8ECC-3712B6FED6C7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58DE46C5-58EF-4A68-80DA-B9F3CC84CD1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6BA3-492A-8ECC-3712B6FED6C7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5D600DAB-039F-4679-8D41-EFF44DB421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6BA3-492A-8ECC-3712B6FED6C7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6BA3-492A-8ECC-3712B6FED6C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'2da'!$E$5:$E$41</c:f>
              <c:numCache>
                <c:formatCode>General</c:formatCode>
                <c:ptCount val="37"/>
                <c:pt idx="0">
                  <c:v>0.69153542213811225</c:v>
                </c:pt>
                <c:pt idx="1">
                  <c:v>0.57528065842663123</c:v>
                </c:pt>
                <c:pt idx="2">
                  <c:v>0.45925998522512435</c:v>
                </c:pt>
                <c:pt idx="3">
                  <c:v>1.1528281025439004</c:v>
                </c:pt>
                <c:pt idx="4">
                  <c:v>0</c:v>
                </c:pt>
                <c:pt idx="5">
                  <c:v>0.52672176895975364</c:v>
                </c:pt>
                <c:pt idx="6">
                  <c:v>0.31588238887057413</c:v>
                </c:pt>
                <c:pt idx="7">
                  <c:v>0</c:v>
                </c:pt>
                <c:pt idx="8">
                  <c:v>0.35572852282631101</c:v>
                </c:pt>
                <c:pt idx="9">
                  <c:v>1.2998132824077278</c:v>
                </c:pt>
                <c:pt idx="10">
                  <c:v>0.30333110873160074</c:v>
                </c:pt>
                <c:pt idx="11">
                  <c:v>0.62338859987808926</c:v>
                </c:pt>
                <c:pt idx="12">
                  <c:v>0.4734732442912179</c:v>
                </c:pt>
                <c:pt idx="13">
                  <c:v>0</c:v>
                </c:pt>
                <c:pt idx="14">
                  <c:v>1.5652090468884554</c:v>
                </c:pt>
                <c:pt idx="15">
                  <c:v>0</c:v>
                </c:pt>
                <c:pt idx="16">
                  <c:v>0</c:v>
                </c:pt>
                <c:pt idx="17">
                  <c:v>3.0431584260841458</c:v>
                </c:pt>
                <c:pt idx="18">
                  <c:v>0</c:v>
                </c:pt>
                <c:pt idx="19">
                  <c:v>0.60585095787536303</c:v>
                </c:pt>
                <c:pt idx="20">
                  <c:v>0.69062813138879886</c:v>
                </c:pt>
                <c:pt idx="21">
                  <c:v>0.75950002538375339</c:v>
                </c:pt>
                <c:pt idx="22">
                  <c:v>0.43530975599988631</c:v>
                </c:pt>
                <c:pt idx="23">
                  <c:v>0.57811687577058035</c:v>
                </c:pt>
                <c:pt idx="24">
                  <c:v>0.73865790055183056</c:v>
                </c:pt>
                <c:pt idx="25">
                  <c:v>0.17134807965058269</c:v>
                </c:pt>
                <c:pt idx="26">
                  <c:v>0.20583050714402179</c:v>
                </c:pt>
                <c:pt idx="27">
                  <c:v>0.23356951112118871</c:v>
                </c:pt>
                <c:pt idx="28">
                  <c:v>0.45169274327780357</c:v>
                </c:pt>
                <c:pt idx="29">
                  <c:v>0.83339240915027657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0.54672802417503852</c:v>
                </c:pt>
                <c:pt idx="36">
                  <c:v>0</c:v>
                </c:pt>
              </c:numCache>
            </c:numRef>
          </c:xVal>
          <c:yVal>
            <c:numRef>
              <c:f>'2da'!$F$5:$F$41</c:f>
              <c:numCache>
                <c:formatCode>General</c:formatCode>
                <c:ptCount val="37"/>
                <c:pt idx="0">
                  <c:v>0.60731518101889093</c:v>
                </c:pt>
                <c:pt idx="1">
                  <c:v>0.46581452709127247</c:v>
                </c:pt>
                <c:pt idx="2">
                  <c:v>0.66973730979793034</c:v>
                </c:pt>
                <c:pt idx="3">
                  <c:v>0.44380578901449008</c:v>
                </c:pt>
                <c:pt idx="4">
                  <c:v>0</c:v>
                </c:pt>
                <c:pt idx="5">
                  <c:v>0.5170368172622839</c:v>
                </c:pt>
                <c:pt idx="6">
                  <c:v>0.21691070434874002</c:v>
                </c:pt>
                <c:pt idx="7">
                  <c:v>0</c:v>
                </c:pt>
                <c:pt idx="8">
                  <c:v>0.26234343582547137</c:v>
                </c:pt>
                <c:pt idx="9">
                  <c:v>0.6664828414695112</c:v>
                </c:pt>
                <c:pt idx="10">
                  <c:v>0.43164571568986221</c:v>
                </c:pt>
                <c:pt idx="11">
                  <c:v>0.23939363807403596</c:v>
                </c:pt>
                <c:pt idx="12">
                  <c:v>0.44987624960760109</c:v>
                </c:pt>
                <c:pt idx="13">
                  <c:v>0</c:v>
                </c:pt>
                <c:pt idx="14">
                  <c:v>0.30330130074907263</c:v>
                </c:pt>
                <c:pt idx="15">
                  <c:v>0</c:v>
                </c:pt>
                <c:pt idx="16">
                  <c:v>0</c:v>
                </c:pt>
                <c:pt idx="17">
                  <c:v>0.28339825758676046</c:v>
                </c:pt>
                <c:pt idx="18">
                  <c:v>0</c:v>
                </c:pt>
                <c:pt idx="19">
                  <c:v>0.5704397864948505</c:v>
                </c:pt>
                <c:pt idx="20">
                  <c:v>0.76391804110610406</c:v>
                </c:pt>
                <c:pt idx="21">
                  <c:v>0.36128618481005115</c:v>
                </c:pt>
                <c:pt idx="22">
                  <c:v>0.76069166046667358</c:v>
                </c:pt>
                <c:pt idx="23">
                  <c:v>0.55067395099162186</c:v>
                </c:pt>
                <c:pt idx="24">
                  <c:v>0.13868533660455334</c:v>
                </c:pt>
                <c:pt idx="25">
                  <c:v>4.254585359924197E-2</c:v>
                </c:pt>
                <c:pt idx="26">
                  <c:v>0.21031076330897097</c:v>
                </c:pt>
                <c:pt idx="27">
                  <c:v>0.38273499927130705</c:v>
                </c:pt>
                <c:pt idx="28">
                  <c:v>0</c:v>
                </c:pt>
                <c:pt idx="29">
                  <c:v>0.92652644310009524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0.4903407077822316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'2da'!$B$5:$B$40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6BA3-492A-8ECC-3712B6FED6C7}"/>
            </c:ext>
          </c:extLst>
        </c:ser>
        <c:ser>
          <c:idx val="1"/>
          <c:order val="1"/>
          <c:tx>
            <c:strRef>
              <c:f>'2da'!$G$4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'2da'!$E$5:$E$41</c:f>
              <c:numCache>
                <c:formatCode>General</c:formatCode>
                <c:ptCount val="37"/>
                <c:pt idx="0">
                  <c:v>0.69153542213811225</c:v>
                </c:pt>
                <c:pt idx="1">
                  <c:v>0.57528065842663123</c:v>
                </c:pt>
                <c:pt idx="2">
                  <c:v>0.45925998522512435</c:v>
                </c:pt>
                <c:pt idx="3">
                  <c:v>1.1528281025439004</c:v>
                </c:pt>
                <c:pt idx="4">
                  <c:v>0</c:v>
                </c:pt>
                <c:pt idx="5">
                  <c:v>0.52672176895975364</c:v>
                </c:pt>
                <c:pt idx="6">
                  <c:v>0.31588238887057413</c:v>
                </c:pt>
                <c:pt idx="7">
                  <c:v>0</c:v>
                </c:pt>
                <c:pt idx="8">
                  <c:v>0.35572852282631101</c:v>
                </c:pt>
                <c:pt idx="9">
                  <c:v>1.2998132824077278</c:v>
                </c:pt>
                <c:pt idx="10">
                  <c:v>0.30333110873160074</c:v>
                </c:pt>
                <c:pt idx="11">
                  <c:v>0.62338859987808926</c:v>
                </c:pt>
                <c:pt idx="12">
                  <c:v>0.4734732442912179</c:v>
                </c:pt>
                <c:pt idx="13">
                  <c:v>0</c:v>
                </c:pt>
                <c:pt idx="14">
                  <c:v>1.5652090468884554</c:v>
                </c:pt>
                <c:pt idx="15">
                  <c:v>0</c:v>
                </c:pt>
                <c:pt idx="16">
                  <c:v>0</c:v>
                </c:pt>
                <c:pt idx="17">
                  <c:v>3.0431584260841458</c:v>
                </c:pt>
                <c:pt idx="18">
                  <c:v>0</c:v>
                </c:pt>
                <c:pt idx="19">
                  <c:v>0.60585095787536303</c:v>
                </c:pt>
                <c:pt idx="20">
                  <c:v>0.69062813138879886</c:v>
                </c:pt>
                <c:pt idx="21">
                  <c:v>0.75950002538375339</c:v>
                </c:pt>
                <c:pt idx="22">
                  <c:v>0.43530975599988631</c:v>
                </c:pt>
                <c:pt idx="23">
                  <c:v>0.57811687577058035</c:v>
                </c:pt>
                <c:pt idx="24">
                  <c:v>0.73865790055183056</c:v>
                </c:pt>
                <c:pt idx="25">
                  <c:v>0.17134807965058269</c:v>
                </c:pt>
                <c:pt idx="26">
                  <c:v>0.20583050714402179</c:v>
                </c:pt>
                <c:pt idx="27">
                  <c:v>0.23356951112118871</c:v>
                </c:pt>
                <c:pt idx="28">
                  <c:v>0.45169274327780357</c:v>
                </c:pt>
                <c:pt idx="29">
                  <c:v>0.83339240915027657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0.54672802417503852</c:v>
                </c:pt>
                <c:pt idx="36">
                  <c:v>0</c:v>
                </c:pt>
              </c:numCache>
            </c:numRef>
          </c:xVal>
          <c:yVal>
            <c:numRef>
              <c:f>'2da'!$G$5:$G$41</c:f>
              <c:numCache>
                <c:formatCode>General</c:formatCode>
                <c:ptCount val="37"/>
                <c:pt idx="0">
                  <c:v>0.69153542213811225</c:v>
                </c:pt>
                <c:pt idx="1">
                  <c:v>0.57528065842663123</c:v>
                </c:pt>
                <c:pt idx="2">
                  <c:v>0.45925998522512435</c:v>
                </c:pt>
                <c:pt idx="3">
                  <c:v>1.1528281025439004</c:v>
                </c:pt>
                <c:pt idx="4">
                  <c:v>0</c:v>
                </c:pt>
                <c:pt idx="5">
                  <c:v>0.52672176895975364</c:v>
                </c:pt>
                <c:pt idx="6">
                  <c:v>0.31588238887057413</c:v>
                </c:pt>
                <c:pt idx="7">
                  <c:v>0</c:v>
                </c:pt>
                <c:pt idx="8">
                  <c:v>0.35572852282631101</c:v>
                </c:pt>
                <c:pt idx="9">
                  <c:v>1.2998132824077278</c:v>
                </c:pt>
                <c:pt idx="10">
                  <c:v>0.30333110873160074</c:v>
                </c:pt>
                <c:pt idx="11">
                  <c:v>0.62338859987808926</c:v>
                </c:pt>
                <c:pt idx="12">
                  <c:v>0.4734732442912179</c:v>
                </c:pt>
                <c:pt idx="13">
                  <c:v>0</c:v>
                </c:pt>
                <c:pt idx="14">
                  <c:v>1.5652090468884554</c:v>
                </c:pt>
                <c:pt idx="15">
                  <c:v>0</c:v>
                </c:pt>
                <c:pt idx="16">
                  <c:v>0</c:v>
                </c:pt>
                <c:pt idx="17">
                  <c:v>3.0431584260841458</c:v>
                </c:pt>
                <c:pt idx="18">
                  <c:v>0</c:v>
                </c:pt>
                <c:pt idx="19">
                  <c:v>0.60585095787536303</c:v>
                </c:pt>
                <c:pt idx="20">
                  <c:v>0.69062813138879886</c:v>
                </c:pt>
                <c:pt idx="21">
                  <c:v>0.75950002538375339</c:v>
                </c:pt>
                <c:pt idx="22">
                  <c:v>0.43530975599988631</c:v>
                </c:pt>
                <c:pt idx="23">
                  <c:v>0.57811687577058035</c:v>
                </c:pt>
                <c:pt idx="24">
                  <c:v>0.73865790055183056</c:v>
                </c:pt>
                <c:pt idx="25">
                  <c:v>0.17134807965058269</c:v>
                </c:pt>
                <c:pt idx="26">
                  <c:v>0.20583050714402179</c:v>
                </c:pt>
                <c:pt idx="27">
                  <c:v>0.23356951112118871</c:v>
                </c:pt>
                <c:pt idx="28">
                  <c:v>0.45169274327780357</c:v>
                </c:pt>
                <c:pt idx="29">
                  <c:v>0.83339240915027657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0.54672802417503852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6BA3-492A-8ECC-3712B6FED6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275264"/>
        <c:axId val="184701696"/>
      </c:scatterChart>
      <c:valAx>
        <c:axId val="181275264"/>
        <c:scaling>
          <c:orientation val="minMax"/>
          <c:max val="3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4701696"/>
        <c:crosses val="autoZero"/>
        <c:crossBetween val="midCat"/>
      </c:valAx>
      <c:valAx>
        <c:axId val="184701696"/>
        <c:scaling>
          <c:orientation val="minMax"/>
          <c:max val="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12752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'2db'!$B$5:$B$40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'2db'!$H$5:$H$40</c:f>
              <c:numCache>
                <c:formatCode>0%</c:formatCode>
                <c:ptCount val="36"/>
                <c:pt idx="0">
                  <c:v>1.3873078892009798</c:v>
                </c:pt>
                <c:pt idx="1">
                  <c:v>0.54459249930636389</c:v>
                </c:pt>
                <c:pt idx="2">
                  <c:v>2.3165438166065728</c:v>
                </c:pt>
                <c:pt idx="3">
                  <c:v>0.37689566952425313</c:v>
                </c:pt>
                <c:pt idx="4">
                  <c:v>0</c:v>
                </c:pt>
                <c:pt idx="5">
                  <c:v>1.6402992400114147</c:v>
                </c:pt>
                <c:pt idx="6">
                  <c:v>0.23608454710589338</c:v>
                </c:pt>
                <c:pt idx="7">
                  <c:v>2.6070781392323279</c:v>
                </c:pt>
                <c:pt idx="8">
                  <c:v>0.83701897334616315</c:v>
                </c:pt>
                <c:pt idx="9">
                  <c:v>0.23328000993146544</c:v>
                </c:pt>
                <c:pt idx="10">
                  <c:v>1.8304995521694378</c:v>
                </c:pt>
                <c:pt idx="11">
                  <c:v>0.473718914987727</c:v>
                </c:pt>
                <c:pt idx="12">
                  <c:v>1.5812501081283679</c:v>
                </c:pt>
                <c:pt idx="13">
                  <c:v>1.5925564468689288</c:v>
                </c:pt>
                <c:pt idx="14">
                  <c:v>0.17143873223579939</c:v>
                </c:pt>
                <c:pt idx="15">
                  <c:v>1.9831533212153851</c:v>
                </c:pt>
                <c:pt idx="16">
                  <c:v>2.6549407846069388</c:v>
                </c:pt>
                <c:pt idx="17">
                  <c:v>9.8197383546038436E-2</c:v>
                </c:pt>
                <c:pt idx="18">
                  <c:v>0</c:v>
                </c:pt>
                <c:pt idx="19">
                  <c:v>0.97501557552839047</c:v>
                </c:pt>
                <c:pt idx="20">
                  <c:v>1.9602056081226678</c:v>
                </c:pt>
                <c:pt idx="21">
                  <c:v>0.41489935552301976</c:v>
                </c:pt>
                <c:pt idx="22">
                  <c:v>2.3816077855913091</c:v>
                </c:pt>
                <c:pt idx="23">
                  <c:v>2.1011938594460573</c:v>
                </c:pt>
                <c:pt idx="24">
                  <c:v>0.20453928384159456</c:v>
                </c:pt>
                <c:pt idx="25">
                  <c:v>0.23516901859348821</c:v>
                </c:pt>
                <c:pt idx="26">
                  <c:v>0.90505696227022681</c:v>
                </c:pt>
                <c:pt idx="27">
                  <c:v>2.3200443703299367</c:v>
                </c:pt>
                <c:pt idx="28">
                  <c:v>0</c:v>
                </c:pt>
                <c:pt idx="29">
                  <c:v>1.2986848251105361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1.3965776473961993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92-46F3-8452-22EEBBA893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6010240"/>
        <c:axId val="186012032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'2db'!$B$5:$B$40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'2db'!$I$5:$I$40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A92-46F3-8452-22EEBBA893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6010240"/>
        <c:axId val="186012032"/>
      </c:lineChart>
      <c:catAx>
        <c:axId val="186010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6012032"/>
        <c:crosses val="autoZero"/>
        <c:auto val="1"/>
        <c:lblAlgn val="ctr"/>
        <c:lblOffset val="100"/>
        <c:noMultiLvlLbl val="0"/>
      </c:catAx>
      <c:valAx>
        <c:axId val="18601203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60102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'2db'!$F$4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C7FE75C0-803D-4B15-A3C7-22BD05989F8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1E02-461C-A636-05B2AB147029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F2832A5B-A404-44A7-BE8E-3015D6D7652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1E02-461C-A636-05B2AB147029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6C93122D-0B22-4D8D-B2DF-89B4687FBD0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1E02-461C-A636-05B2AB147029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B39904C6-BE23-4EE9-8882-E4715F6169D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1E02-461C-A636-05B2AB147029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232D585C-58A0-4A7A-A566-CAA5CE09FB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1E02-461C-A636-05B2AB147029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9B429123-BD1A-4B8E-B239-68D6FE4043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1E02-461C-A636-05B2AB147029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937BE361-E29D-4117-A571-FD23E7F25A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1E02-461C-A636-05B2AB147029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AAB17FE3-7808-4A33-A972-B2D95E69EB4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1E02-461C-A636-05B2AB147029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37472BC3-8CAE-4C5B-A993-4EA56ED1FF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1E02-461C-A636-05B2AB147029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4041844E-94D2-4820-A576-8867D973A1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1E02-461C-A636-05B2AB147029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BF06F72F-DDF8-47C7-BF88-2E9475F3CE5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1E02-461C-A636-05B2AB147029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608D48B2-BBD4-444B-9D93-60206D841BD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1E02-461C-A636-05B2AB147029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225D1072-2369-4CB4-9101-5D4F510C2B2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1E02-461C-A636-05B2AB147029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4142EB42-8BA2-475B-8304-9B078BC92C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1E02-461C-A636-05B2AB147029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0F3F88E9-B84E-444B-93DD-36B6F755636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1E02-461C-A636-05B2AB147029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B78FD0F2-BE91-4BFC-B976-A3391AF919B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1E02-461C-A636-05B2AB147029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223480F4-3963-4833-BFBD-458F8721531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1E02-461C-A636-05B2AB147029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65FE42B5-3B83-428F-B0CB-D09ECB01DA2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1E02-461C-A636-05B2AB147029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D1E466C7-1E4A-456C-9061-5C93729FDF9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1E02-461C-A636-05B2AB147029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FACFA4E7-EC98-44A0-9731-DF235643505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1E02-461C-A636-05B2AB147029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0DB96FF8-77C8-427D-8784-0A06B268884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1E02-461C-A636-05B2AB147029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5BEB1A2F-615B-4ABD-BFAF-EC98E3E9161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1E02-461C-A636-05B2AB147029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94E6C8BA-D6F2-4BD6-B6B2-CD777EE0BE7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1E02-461C-A636-05B2AB147029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DFD82164-B014-4CAD-929B-853087A8F0A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1E02-461C-A636-05B2AB147029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5DBDBCB4-66F7-43D5-B60D-20E25EBED2F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1E02-461C-A636-05B2AB147029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B7C48CBB-5D98-4068-B7C9-E98B17D9C80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1E02-461C-A636-05B2AB147029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F11AE27C-D450-491A-AA55-2C8EF4D7F8A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1E02-461C-A636-05B2AB147029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247FC63D-C629-4233-B3BE-E738382F9EE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1E02-461C-A636-05B2AB147029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B509DC62-3B00-491D-B4C4-7D811BF661C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1E02-461C-A636-05B2AB147029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8175BDEE-E626-4F6D-89E3-0D3FD3B8D64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1E02-461C-A636-05B2AB147029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F9B41689-B432-4919-8987-6B86E1BA277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1E02-461C-A636-05B2AB147029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65E79C90-9A7E-40A4-8E07-6DD7783610A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1E02-461C-A636-05B2AB147029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C1CDC161-4A0C-40A8-8F7C-84737B22713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1E02-461C-A636-05B2AB147029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FF9C6415-B0C7-4D07-A35F-3791939FD2B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1E02-461C-A636-05B2AB147029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7DFDDBA7-6E9E-4509-A5EB-6D8CEA996F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1E02-461C-A636-05B2AB147029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5950FE9B-6BCA-4A9D-8A29-58B2024BD16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1E02-461C-A636-05B2AB147029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1E02-461C-A636-05B2AB14702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'2db'!$E$5:$E$41</c:f>
              <c:numCache>
                <c:formatCode>General</c:formatCode>
                <c:ptCount val="37"/>
                <c:pt idx="0">
                  <c:v>0.75811962200387961</c:v>
                </c:pt>
                <c:pt idx="1">
                  <c:v>0.57715021393463317</c:v>
                </c:pt>
                <c:pt idx="2">
                  <c:v>0.49851688939369304</c:v>
                </c:pt>
                <c:pt idx="3">
                  <c:v>1.1494149588409575</c:v>
                </c:pt>
                <c:pt idx="4">
                  <c:v>0</c:v>
                </c:pt>
                <c:pt idx="5">
                  <c:v>0.72965813189594897</c:v>
                </c:pt>
                <c:pt idx="6">
                  <c:v>0.33925950496080087</c:v>
                </c:pt>
                <c:pt idx="7">
                  <c:v>0.44110672623274344</c:v>
                </c:pt>
                <c:pt idx="8">
                  <c:v>0.35335849652238871</c:v>
                </c:pt>
                <c:pt idx="9">
                  <c:v>1.3325889226864382</c:v>
                </c:pt>
                <c:pt idx="10">
                  <c:v>0.31119815275332618</c:v>
                </c:pt>
                <c:pt idx="11">
                  <c:v>0.63337073215096862</c:v>
                </c:pt>
                <c:pt idx="12">
                  <c:v>0.49163368269563862</c:v>
                </c:pt>
                <c:pt idx="13">
                  <c:v>1.4806110296956947</c:v>
                </c:pt>
                <c:pt idx="14">
                  <c:v>1.6020736453281597</c:v>
                </c:pt>
                <c:pt idx="15">
                  <c:v>0.22403445368405611</c:v>
                </c:pt>
                <c:pt idx="16">
                  <c:v>0.66336459307793672</c:v>
                </c:pt>
                <c:pt idx="17">
                  <c:v>3.0986072716089188</c:v>
                </c:pt>
                <c:pt idx="18">
                  <c:v>0</c:v>
                </c:pt>
                <c:pt idx="19">
                  <c:v>0.64414652707451581</c:v>
                </c:pt>
                <c:pt idx="20">
                  <c:v>0.71921980525811802</c:v>
                </c:pt>
                <c:pt idx="21">
                  <c:v>0.76580300855369043</c:v>
                </c:pt>
                <c:pt idx="22">
                  <c:v>0.5103327826972095</c:v>
                </c:pt>
                <c:pt idx="23">
                  <c:v>0.59075369285493218</c:v>
                </c:pt>
                <c:pt idx="24">
                  <c:v>0.76244898109646231</c:v>
                </c:pt>
                <c:pt idx="25">
                  <c:v>0.17414712813130456</c:v>
                </c:pt>
                <c:pt idx="26">
                  <c:v>0.24476906621936784</c:v>
                </c:pt>
                <c:pt idx="27">
                  <c:v>0.24860879608975789</c:v>
                </c:pt>
                <c:pt idx="28">
                  <c:v>0.52585831179576759</c:v>
                </c:pt>
                <c:pt idx="29">
                  <c:v>0.83339240915027646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0.56479563727659443</c:v>
                </c:pt>
                <c:pt idx="36">
                  <c:v>0</c:v>
                </c:pt>
              </c:numCache>
            </c:numRef>
          </c:xVal>
          <c:yVal>
            <c:numRef>
              <c:f>'2db'!$F$5:$F$41</c:f>
              <c:numCache>
                <c:formatCode>General</c:formatCode>
                <c:ptCount val="37"/>
                <c:pt idx="0">
                  <c:v>1.0517453325640469</c:v>
                </c:pt>
                <c:pt idx="1">
                  <c:v>0.3143116774818645</c:v>
                </c:pt>
                <c:pt idx="2">
                  <c:v>1.1548362175989024</c:v>
                </c:pt>
                <c:pt idx="3">
                  <c:v>0.43320952047355449</c:v>
                </c:pt>
                <c:pt idx="4">
                  <c:v>0</c:v>
                </c:pt>
                <c:pt idx="5">
                  <c:v>1.1968576792170738</c:v>
                </c:pt>
                <c:pt idx="6">
                  <c:v>8.0093926580040262E-2</c:v>
                </c:pt>
                <c:pt idx="7">
                  <c:v>1.1499997030297247</c:v>
                </c:pt>
                <c:pt idx="8">
                  <c:v>0.29576776598231358</c:v>
                </c:pt>
                <c:pt idx="9">
                  <c:v>0.31086635711885313</c:v>
                </c:pt>
                <c:pt idx="10">
                  <c:v>0.56964807925091987</c:v>
                </c:pt>
                <c:pt idx="11">
                  <c:v>0.30003969601953911</c:v>
                </c:pt>
                <c:pt idx="12">
                  <c:v>0.77739581392202628</c:v>
                </c:pt>
                <c:pt idx="13">
                  <c:v>2.3579566406471217</c:v>
                </c:pt>
                <c:pt idx="14">
                  <c:v>0.27465747470344543</c:v>
                </c:pt>
                <c:pt idx="15">
                  <c:v>0.44429467089021024</c:v>
                </c:pt>
                <c:pt idx="16">
                  <c:v>1.7611937132268001</c:v>
                </c:pt>
                <c:pt idx="17">
                  <c:v>0.3042751267087247</c:v>
                </c:pt>
                <c:pt idx="18">
                  <c:v>0</c:v>
                </c:pt>
                <c:pt idx="19">
                  <c:v>0.62805289682017296</c:v>
                </c:pt>
                <c:pt idx="20">
                  <c:v>1.409818695739856</c:v>
                </c:pt>
                <c:pt idx="21">
                  <c:v>0.31773117470651574</c:v>
                </c:pt>
                <c:pt idx="22">
                  <c:v>1.2154125285141519</c:v>
                </c:pt>
                <c:pt idx="23">
                  <c:v>1.2412880318718655</c:v>
                </c:pt>
                <c:pt idx="24">
                  <c:v>0.15595076855922388</c:v>
                </c:pt>
                <c:pt idx="25">
                  <c:v>4.0954009213513339E-2</c:v>
                </c:pt>
                <c:pt idx="26">
                  <c:v>0.22152994753022104</c:v>
                </c:pt>
                <c:pt idx="27">
                  <c:v>0.57678343778254593</c:v>
                </c:pt>
                <c:pt idx="28">
                  <c:v>0</c:v>
                </c:pt>
                <c:pt idx="29">
                  <c:v>1.0823140751257752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0.78878096236738338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'2db'!$B$5:$B$40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1E02-461C-A636-05B2AB147029}"/>
            </c:ext>
          </c:extLst>
        </c:ser>
        <c:ser>
          <c:idx val="1"/>
          <c:order val="1"/>
          <c:tx>
            <c:strRef>
              <c:f>'2db'!$G$4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'2db'!$E$5:$E$41</c:f>
              <c:numCache>
                <c:formatCode>General</c:formatCode>
                <c:ptCount val="37"/>
                <c:pt idx="0">
                  <c:v>0.75811962200387961</c:v>
                </c:pt>
                <c:pt idx="1">
                  <c:v>0.57715021393463317</c:v>
                </c:pt>
                <c:pt idx="2">
                  <c:v>0.49851688939369304</c:v>
                </c:pt>
                <c:pt idx="3">
                  <c:v>1.1494149588409575</c:v>
                </c:pt>
                <c:pt idx="4">
                  <c:v>0</c:v>
                </c:pt>
                <c:pt idx="5">
                  <c:v>0.72965813189594897</c:v>
                </c:pt>
                <c:pt idx="6">
                  <c:v>0.33925950496080087</c:v>
                </c:pt>
                <c:pt idx="7">
                  <c:v>0.44110672623274344</c:v>
                </c:pt>
                <c:pt idx="8">
                  <c:v>0.35335849652238871</c:v>
                </c:pt>
                <c:pt idx="9">
                  <c:v>1.3325889226864382</c:v>
                </c:pt>
                <c:pt idx="10">
                  <c:v>0.31119815275332618</c:v>
                </c:pt>
                <c:pt idx="11">
                  <c:v>0.63337073215096862</c:v>
                </c:pt>
                <c:pt idx="12">
                  <c:v>0.49163368269563862</c:v>
                </c:pt>
                <c:pt idx="13">
                  <c:v>1.4806110296956947</c:v>
                </c:pt>
                <c:pt idx="14">
                  <c:v>1.6020736453281597</c:v>
                </c:pt>
                <c:pt idx="15">
                  <c:v>0.22403445368405611</c:v>
                </c:pt>
                <c:pt idx="16">
                  <c:v>0.66336459307793672</c:v>
                </c:pt>
                <c:pt idx="17">
                  <c:v>3.0986072716089188</c:v>
                </c:pt>
                <c:pt idx="18">
                  <c:v>0</c:v>
                </c:pt>
                <c:pt idx="19">
                  <c:v>0.64414652707451581</c:v>
                </c:pt>
                <c:pt idx="20">
                  <c:v>0.71921980525811802</c:v>
                </c:pt>
                <c:pt idx="21">
                  <c:v>0.76580300855369043</c:v>
                </c:pt>
                <c:pt idx="22">
                  <c:v>0.5103327826972095</c:v>
                </c:pt>
                <c:pt idx="23">
                  <c:v>0.59075369285493218</c:v>
                </c:pt>
                <c:pt idx="24">
                  <c:v>0.76244898109646231</c:v>
                </c:pt>
                <c:pt idx="25">
                  <c:v>0.17414712813130456</c:v>
                </c:pt>
                <c:pt idx="26">
                  <c:v>0.24476906621936784</c:v>
                </c:pt>
                <c:pt idx="27">
                  <c:v>0.24860879608975789</c:v>
                </c:pt>
                <c:pt idx="28">
                  <c:v>0.52585831179576759</c:v>
                </c:pt>
                <c:pt idx="29">
                  <c:v>0.83339240915027646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0.56479563727659443</c:v>
                </c:pt>
                <c:pt idx="36">
                  <c:v>0</c:v>
                </c:pt>
              </c:numCache>
            </c:numRef>
          </c:xVal>
          <c:yVal>
            <c:numRef>
              <c:f>'2db'!$G$5:$G$41</c:f>
              <c:numCache>
                <c:formatCode>General</c:formatCode>
                <c:ptCount val="37"/>
                <c:pt idx="0">
                  <c:v>0.75811962200387961</c:v>
                </c:pt>
                <c:pt idx="1">
                  <c:v>0.57715021393463317</c:v>
                </c:pt>
                <c:pt idx="2">
                  <c:v>0.49851688939369304</c:v>
                </c:pt>
                <c:pt idx="3">
                  <c:v>1.1494149588409575</c:v>
                </c:pt>
                <c:pt idx="4">
                  <c:v>0</c:v>
                </c:pt>
                <c:pt idx="5">
                  <c:v>0.72965813189594897</c:v>
                </c:pt>
                <c:pt idx="6">
                  <c:v>0.33925950496080087</c:v>
                </c:pt>
                <c:pt idx="7">
                  <c:v>0.44110672623274344</c:v>
                </c:pt>
                <c:pt idx="8">
                  <c:v>0.35335849652238871</c:v>
                </c:pt>
                <c:pt idx="9">
                  <c:v>1.3325889226864382</c:v>
                </c:pt>
                <c:pt idx="10">
                  <c:v>0.31119815275332618</c:v>
                </c:pt>
                <c:pt idx="11">
                  <c:v>0.63337073215096862</c:v>
                </c:pt>
                <c:pt idx="12">
                  <c:v>0.49163368269563862</c:v>
                </c:pt>
                <c:pt idx="13">
                  <c:v>1.4806110296956947</c:v>
                </c:pt>
                <c:pt idx="14">
                  <c:v>1.6020736453281597</c:v>
                </c:pt>
                <c:pt idx="15">
                  <c:v>0.22403445368405611</c:v>
                </c:pt>
                <c:pt idx="16">
                  <c:v>0.66336459307793672</c:v>
                </c:pt>
                <c:pt idx="17">
                  <c:v>3.0986072716089188</c:v>
                </c:pt>
                <c:pt idx="18">
                  <c:v>0</c:v>
                </c:pt>
                <c:pt idx="19">
                  <c:v>0.64414652707451581</c:v>
                </c:pt>
                <c:pt idx="20">
                  <c:v>0.71921980525811802</c:v>
                </c:pt>
                <c:pt idx="21">
                  <c:v>0.76580300855369043</c:v>
                </c:pt>
                <c:pt idx="22">
                  <c:v>0.5103327826972095</c:v>
                </c:pt>
                <c:pt idx="23">
                  <c:v>0.59075369285493218</c:v>
                </c:pt>
                <c:pt idx="24">
                  <c:v>0.76244898109646231</c:v>
                </c:pt>
                <c:pt idx="25">
                  <c:v>0.17414712813130456</c:v>
                </c:pt>
                <c:pt idx="26">
                  <c:v>0.24476906621936784</c:v>
                </c:pt>
                <c:pt idx="27">
                  <c:v>0.24860879608975789</c:v>
                </c:pt>
                <c:pt idx="28">
                  <c:v>0.52585831179576759</c:v>
                </c:pt>
                <c:pt idx="29">
                  <c:v>0.83339240915027646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0.56479563727659443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1E02-461C-A636-05B2AB1470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181888"/>
        <c:axId val="186470784"/>
      </c:scatterChart>
      <c:valAx>
        <c:axId val="186181888"/>
        <c:scaling>
          <c:orientation val="minMax"/>
          <c:max val="3.1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6470784"/>
        <c:crosses val="autoZero"/>
        <c:crossBetween val="midCat"/>
      </c:valAx>
      <c:valAx>
        <c:axId val="186470784"/>
        <c:scaling>
          <c:orientation val="minMax"/>
          <c:max val="3.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61818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'3ca'!$B$5:$B$40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'3ca'!$H$5:$H$40</c:f>
              <c:numCache>
                <c:formatCode>0%</c:formatCode>
                <c:ptCount val="36"/>
                <c:pt idx="0">
                  <c:v>0</c:v>
                </c:pt>
                <c:pt idx="1">
                  <c:v>1.8720905939921006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5.8535844116626894</c:v>
                </c:pt>
                <c:pt idx="10">
                  <c:v>1.3771617054394418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1.1637520150067473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3.193968941202153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0.83297469652444622</c:v>
                </c:pt>
                <c:pt idx="26">
                  <c:v>0</c:v>
                </c:pt>
                <c:pt idx="27">
                  <c:v>7.1989238817480032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1.4607106330306364E-2</c:v>
                </c:pt>
                <c:pt idx="35">
                  <c:v>2.8609991554186966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74-4946-B29A-88D8D0B49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9091840"/>
        <c:axId val="189093376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'3ca'!$B$5:$B$40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'3ca'!$I$5:$I$40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274-4946-B29A-88D8D0B49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091840"/>
        <c:axId val="189093376"/>
      </c:lineChart>
      <c:catAx>
        <c:axId val="1890918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9093376"/>
        <c:crosses val="autoZero"/>
        <c:auto val="1"/>
        <c:lblAlgn val="ctr"/>
        <c:lblOffset val="100"/>
        <c:noMultiLvlLbl val="0"/>
      </c:catAx>
      <c:valAx>
        <c:axId val="18909337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90918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'3ca'!$F$4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BFFD5492-A65D-4F36-8C6A-3D3DC703E56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CD85-45E6-A070-443EE94B0DC1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8B927BB8-4B69-4B76-97E1-A7D31F1F1E5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CD85-45E6-A070-443EE94B0DC1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7E8B2C49-0ECD-41C5-BD04-C6911A2C5DC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CD85-45E6-A070-443EE94B0DC1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13D64017-524F-4CA9-B123-B46C816EEF3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CD85-45E6-A070-443EE94B0DC1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86C66F77-383C-46D1-AA5C-2A2F909688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CD85-45E6-A070-443EE94B0DC1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AE39F066-0473-4363-936D-5B22A51B7B4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CD85-45E6-A070-443EE94B0DC1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C678365B-F4FB-4D98-BD7C-EFC9D71986C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CD85-45E6-A070-443EE94B0DC1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460CA779-1EA4-4D56-9E39-1226A6C09E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CD85-45E6-A070-443EE94B0DC1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E611A4D2-8A2A-498C-803B-3942C550C52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CD85-45E6-A070-443EE94B0DC1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ADE42743-8195-4999-86A5-5A87A354AA1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CD85-45E6-A070-443EE94B0DC1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052BCA1D-2886-4F37-87DD-A48DB150D77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CD85-45E6-A070-443EE94B0DC1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7434D6B5-FE6B-47EE-91E4-53EBE58223B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CD85-45E6-A070-443EE94B0DC1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A0EEE32B-A7C6-4A05-8B44-5B1CCE2EB3B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CD85-45E6-A070-443EE94B0DC1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815E258B-1A5E-45F9-B1CB-6949D558EF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CD85-45E6-A070-443EE94B0DC1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25AD1B23-422D-44EA-BD8D-01B03FAE9E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CD85-45E6-A070-443EE94B0DC1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206CEC34-835E-4486-A6B5-71DC8FEBCE8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CD85-45E6-A070-443EE94B0DC1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DB781CF5-8B29-459F-91EC-6FFF3F9FE6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CD85-45E6-A070-443EE94B0DC1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50B63F45-140A-4DA9-9C7F-B25E755A1A5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CD85-45E6-A070-443EE94B0DC1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8BE17057-CF6F-4623-BB72-7FD3E424AC3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CD85-45E6-A070-443EE94B0DC1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957BD80F-3A1D-4DD8-B570-030B394FE9E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CD85-45E6-A070-443EE94B0DC1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52A5ACE1-C461-4C10-BAC1-6C601D8F219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CD85-45E6-A070-443EE94B0DC1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6763DC8E-5428-4A76-AE1E-3E9AA96DBD9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CD85-45E6-A070-443EE94B0DC1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643B4765-967C-49A6-A889-EF26994BF2F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CD85-45E6-A070-443EE94B0DC1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23F1634F-C665-4707-9654-5BBE8D23708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CD85-45E6-A070-443EE94B0DC1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413ABE6A-AC53-47F7-BD99-89DB25522AD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CD85-45E6-A070-443EE94B0DC1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210A951B-76D4-4091-9D87-4F62B1B8E30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CD85-45E6-A070-443EE94B0DC1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CA531954-0CED-40E8-B28B-D44A94005AF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CD85-45E6-A070-443EE94B0DC1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D43C7359-3E24-4066-AB0D-7F8AB109ADA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CD85-45E6-A070-443EE94B0DC1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E903D081-89D3-464F-B865-0E183936D16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CD85-45E6-A070-443EE94B0DC1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2F2FD441-AF1F-4F40-B8FF-2DE24169FF4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CD85-45E6-A070-443EE94B0DC1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5482D936-3ABB-4D59-A0C8-AEDC5AEE560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CD85-45E6-A070-443EE94B0DC1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3D70B548-0AA4-4824-96C1-478B6194B9E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CD85-45E6-A070-443EE94B0DC1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D8426CE3-716E-4845-9484-FB40A3A7D06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CD85-45E6-A070-443EE94B0DC1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21059479-170D-4834-8330-5FF839FCEDF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CD85-45E6-A070-443EE94B0DC1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495D5D9B-8688-4667-9456-D1A586913ED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CD85-45E6-A070-443EE94B0DC1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9E42A43B-3B37-4F9A-8C8D-A53AB2848D5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CD85-45E6-A070-443EE94B0DC1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CD85-45E6-A070-443EE94B0DC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'3ca'!$E$5:$E$41</c:f>
              <c:numCache>
                <c:formatCode>General</c:formatCode>
                <c:ptCount val="37"/>
                <c:pt idx="0">
                  <c:v>0</c:v>
                </c:pt>
                <c:pt idx="1">
                  <c:v>2.5861501597971706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0.88981271565095243</c:v>
                </c:pt>
                <c:pt idx="10">
                  <c:v>1.58277984021246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1.9093459638738026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1.7454862986698552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1.7326306991444553</c:v>
                </c:pt>
                <c:pt idx="26">
                  <c:v>0</c:v>
                </c:pt>
                <c:pt idx="27">
                  <c:v>1.0119484769495033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0.68652379197197622</c:v>
                </c:pt>
                <c:pt idx="35">
                  <c:v>1.3084308906233295</c:v>
                </c:pt>
                <c:pt idx="36">
                  <c:v>0</c:v>
                </c:pt>
              </c:numCache>
            </c:numRef>
          </c:xVal>
          <c:yVal>
            <c:numRef>
              <c:f>'3ca'!$F$5:$F$41</c:f>
              <c:numCache>
                <c:formatCode>General</c:formatCode>
                <c:ptCount val="37"/>
                <c:pt idx="0">
                  <c:v>0</c:v>
                </c:pt>
                <c:pt idx="1">
                  <c:v>4.8415073888074511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5.2085938416336601</c:v>
                </c:pt>
                <c:pt idx="10">
                  <c:v>2.1797437840821585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2.222005212803138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5.5750290252454224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1.4432375308087917</c:v>
                </c:pt>
                <c:pt idx="26">
                  <c:v>0</c:v>
                </c:pt>
                <c:pt idx="27">
                  <c:v>7.2849400578102976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1.0028126027619783E-2</c:v>
                </c:pt>
                <c:pt idx="35">
                  <c:v>3.7434196729970788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'3ca'!$B$5:$B$40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CD85-45E6-A070-443EE94B0DC1}"/>
            </c:ext>
          </c:extLst>
        </c:ser>
        <c:ser>
          <c:idx val="1"/>
          <c:order val="1"/>
          <c:tx>
            <c:strRef>
              <c:f>'3ca'!$G$4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'3ca'!$E$5:$E$41</c:f>
              <c:numCache>
                <c:formatCode>General</c:formatCode>
                <c:ptCount val="37"/>
                <c:pt idx="0">
                  <c:v>0</c:v>
                </c:pt>
                <c:pt idx="1">
                  <c:v>2.5861501597971706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0.88981271565095243</c:v>
                </c:pt>
                <c:pt idx="10">
                  <c:v>1.58277984021246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1.9093459638738026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1.7454862986698552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1.7326306991444553</c:v>
                </c:pt>
                <c:pt idx="26">
                  <c:v>0</c:v>
                </c:pt>
                <c:pt idx="27">
                  <c:v>1.0119484769495033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0.68652379197197622</c:v>
                </c:pt>
                <c:pt idx="35">
                  <c:v>1.3084308906233295</c:v>
                </c:pt>
                <c:pt idx="36">
                  <c:v>0</c:v>
                </c:pt>
              </c:numCache>
            </c:numRef>
          </c:xVal>
          <c:yVal>
            <c:numRef>
              <c:f>'3ca'!$G$5:$G$41</c:f>
              <c:numCache>
                <c:formatCode>General</c:formatCode>
                <c:ptCount val="37"/>
                <c:pt idx="0">
                  <c:v>0</c:v>
                </c:pt>
                <c:pt idx="1">
                  <c:v>2.5861501597971706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0.88981271565095243</c:v>
                </c:pt>
                <c:pt idx="10">
                  <c:v>1.58277984021246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1.9093459638738026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1.7454862986698552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1.7326306991444553</c:v>
                </c:pt>
                <c:pt idx="26">
                  <c:v>0</c:v>
                </c:pt>
                <c:pt idx="27">
                  <c:v>1.0119484769495033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0.68652379197197622</c:v>
                </c:pt>
                <c:pt idx="35">
                  <c:v>1.3084308906233295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CD85-45E6-A070-443EE94B0D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201792"/>
        <c:axId val="189285888"/>
      </c:scatterChart>
      <c:valAx>
        <c:axId val="189201792"/>
        <c:scaling>
          <c:orientation val="minMax"/>
          <c:max val="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9285888"/>
        <c:crosses val="autoZero"/>
        <c:crossBetween val="midCat"/>
      </c:valAx>
      <c:valAx>
        <c:axId val="189285888"/>
        <c:scaling>
          <c:orientation val="minMax"/>
          <c:max val="8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92017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'3cb'!$B$5:$B$40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'3cb'!$H$5:$H$40</c:f>
              <c:numCache>
                <c:formatCode>0%</c:formatCode>
                <c:ptCount val="36"/>
                <c:pt idx="0">
                  <c:v>0.64798898224255852</c:v>
                </c:pt>
                <c:pt idx="1">
                  <c:v>2.0569031409799776</c:v>
                </c:pt>
                <c:pt idx="2">
                  <c:v>0.39987662100214261</c:v>
                </c:pt>
                <c:pt idx="3">
                  <c:v>0.35989659920670303</c:v>
                </c:pt>
                <c:pt idx="4">
                  <c:v>0</c:v>
                </c:pt>
                <c:pt idx="5">
                  <c:v>0.3874462794415211</c:v>
                </c:pt>
                <c:pt idx="6">
                  <c:v>0.52700599790160652</c:v>
                </c:pt>
                <c:pt idx="7">
                  <c:v>0.55609177587847625</c:v>
                </c:pt>
                <c:pt idx="8">
                  <c:v>0.11044854628208767</c:v>
                </c:pt>
                <c:pt idx="9">
                  <c:v>3.853976621051634</c:v>
                </c:pt>
                <c:pt idx="10">
                  <c:v>1.1461899166596308</c:v>
                </c:pt>
                <c:pt idx="11">
                  <c:v>0.37608886103856509</c:v>
                </c:pt>
                <c:pt idx="12">
                  <c:v>0.37673163601336979</c:v>
                </c:pt>
                <c:pt idx="13">
                  <c:v>1.154957212131295</c:v>
                </c:pt>
                <c:pt idx="14">
                  <c:v>0.57829564684809331</c:v>
                </c:pt>
                <c:pt idx="15">
                  <c:v>0.77896774007008163</c:v>
                </c:pt>
                <c:pt idx="16">
                  <c:v>1.3015449202077978</c:v>
                </c:pt>
                <c:pt idx="17">
                  <c:v>0.50243893093342218</c:v>
                </c:pt>
                <c:pt idx="18">
                  <c:v>0</c:v>
                </c:pt>
                <c:pt idx="19">
                  <c:v>1.0403346340478723</c:v>
                </c:pt>
                <c:pt idx="20">
                  <c:v>0.53773701211358071</c:v>
                </c:pt>
                <c:pt idx="21">
                  <c:v>0.63269958377792601</c:v>
                </c:pt>
                <c:pt idx="22">
                  <c:v>0.76922232218255016</c:v>
                </c:pt>
                <c:pt idx="23">
                  <c:v>0.29290428192178192</c:v>
                </c:pt>
                <c:pt idx="24">
                  <c:v>0.25805973891127493</c:v>
                </c:pt>
                <c:pt idx="25">
                  <c:v>0.84470534389376029</c:v>
                </c:pt>
                <c:pt idx="26">
                  <c:v>0.49164180620011683</c:v>
                </c:pt>
                <c:pt idx="27">
                  <c:v>1.0997541828606283</c:v>
                </c:pt>
                <c:pt idx="28">
                  <c:v>0.32934131934124089</c:v>
                </c:pt>
                <c:pt idx="29">
                  <c:v>1.5118574944244059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1.250237033237935E-2</c:v>
                </c:pt>
                <c:pt idx="35">
                  <c:v>1.1938324732195043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7B-41F7-AF72-9BE8711A3C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9418880"/>
        <c:axId val="189420672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'3cb'!$B$5:$B$40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'3cb'!$I$5:$I$40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B7B-41F7-AF72-9BE8711A3C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418880"/>
        <c:axId val="189420672"/>
      </c:lineChart>
      <c:catAx>
        <c:axId val="189418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9420672"/>
        <c:crosses val="autoZero"/>
        <c:auto val="1"/>
        <c:lblAlgn val="ctr"/>
        <c:lblOffset val="100"/>
        <c:noMultiLvlLbl val="0"/>
      </c:catAx>
      <c:valAx>
        <c:axId val="18942067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94188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'3cb'!$F$4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F24F9FCC-6622-44E5-94FD-1F16CAD9738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53F6-4DC6-813E-D66D0610DA01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469B8B91-4CDF-41F9-B522-6D7F969B85C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53F6-4DC6-813E-D66D0610DA01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716EF578-69F2-4ABA-B54B-93DA77C4DEC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53F6-4DC6-813E-D66D0610DA01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E2002628-6910-4D4D-9BAE-28C7F092BA3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53F6-4DC6-813E-D66D0610DA01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9025A5D1-12D0-4652-A8BF-BB9FE7A8975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53F6-4DC6-813E-D66D0610DA01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E85FFCCF-5234-4DC0-9859-7822ACE4690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53F6-4DC6-813E-D66D0610DA01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1907E362-3404-436C-92D2-FE4A57F486A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53F6-4DC6-813E-D66D0610DA01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BEB8C2FA-F228-4F11-A494-8088964756D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53F6-4DC6-813E-D66D0610DA01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048E849E-2F95-4F11-AA15-09B2131332D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53F6-4DC6-813E-D66D0610DA01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2B63667A-35A2-4857-A45C-AA2D943AE2B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53F6-4DC6-813E-D66D0610DA01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4EF9DFB2-AC67-469E-AED2-AD87194A072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53F6-4DC6-813E-D66D0610DA01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AC8FE466-01EA-42D7-9293-8A055AE0F8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53F6-4DC6-813E-D66D0610DA01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42A3D1EC-0840-4D16-9A0B-C3545B45E73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53F6-4DC6-813E-D66D0610DA01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6DE214E9-14F0-44EC-915F-D5BBCA24D6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53F6-4DC6-813E-D66D0610DA01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FF78AD76-EFB9-4619-B3B6-1C5C79A6BE2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53F6-4DC6-813E-D66D0610DA01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5728E487-A8E9-4595-9E0C-5816D9123D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53F6-4DC6-813E-D66D0610DA01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9B0ABCBF-B6BA-4519-80F9-5C1D484F075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53F6-4DC6-813E-D66D0610DA01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B6E22A71-1280-49A8-A804-9A340BE6719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53F6-4DC6-813E-D66D0610DA01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3978E2D7-C03A-4ECF-AB35-75AA6B3F849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53F6-4DC6-813E-D66D0610DA01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DA3136C2-C1CB-4F60-A4C3-76C0CBA393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53F6-4DC6-813E-D66D0610DA01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03EC1442-02B2-4AD8-BBCC-058068A17C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53F6-4DC6-813E-D66D0610DA01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3120C360-343A-41B8-B7DB-E1F38D1B4A3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53F6-4DC6-813E-D66D0610DA01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4CDC9898-D695-4AEC-B3A4-F5349DEBE89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53F6-4DC6-813E-D66D0610DA01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98328C80-B33A-49A9-B863-B32205654B6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53F6-4DC6-813E-D66D0610DA01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16FB10F1-E251-48B5-BE46-245B0A62A83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53F6-4DC6-813E-D66D0610DA01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23CF45D5-8B4D-4DD6-AA4B-E0000A137F7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53F6-4DC6-813E-D66D0610DA01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D2D4B64B-36CE-4E4D-9786-20096EAA83C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53F6-4DC6-813E-D66D0610DA01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4438F0A6-FEEA-4D4F-B10A-76D9E335E2A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53F6-4DC6-813E-D66D0610DA01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F5DD58B5-E463-4FC7-932A-2D2ED8DDB8E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53F6-4DC6-813E-D66D0610DA01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55AE6BF1-5362-42C5-A11C-2B3F60289AD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53F6-4DC6-813E-D66D0610DA01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D469530F-93B2-4679-9158-25EC6406D98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53F6-4DC6-813E-D66D0610DA01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25E5B619-4201-45F7-983E-D1EF8892A1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53F6-4DC6-813E-D66D0610DA01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527AB766-ADA9-41F5-B7C1-0A29DDF03E8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53F6-4DC6-813E-D66D0610DA01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A9B0558F-98B8-49F4-9B4A-C55DA63482B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53F6-4DC6-813E-D66D0610DA01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8FA4BE63-9FDE-497A-8E70-BD00A9C24B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53F6-4DC6-813E-D66D0610DA01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2C38DD31-D4C5-4DE9-97A0-4F335B1EFD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53F6-4DC6-813E-D66D0610DA01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53F6-4DC6-813E-D66D0610DA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'3cb'!$E$5:$E$41</c:f>
              <c:numCache>
                <c:formatCode>General</c:formatCode>
                <c:ptCount val="37"/>
                <c:pt idx="0">
                  <c:v>2.8700341685441324</c:v>
                </c:pt>
                <c:pt idx="1">
                  <c:v>2.770426434516756</c:v>
                </c:pt>
                <c:pt idx="2">
                  <c:v>5.3612025759319577</c:v>
                </c:pt>
                <c:pt idx="3">
                  <c:v>3.829834334407606</c:v>
                </c:pt>
                <c:pt idx="4">
                  <c:v>0</c:v>
                </c:pt>
                <c:pt idx="5">
                  <c:v>2.8790451243208048</c:v>
                </c:pt>
                <c:pt idx="6">
                  <c:v>2.5575220925596285</c:v>
                </c:pt>
                <c:pt idx="7">
                  <c:v>3.6085195206849177</c:v>
                </c:pt>
                <c:pt idx="8">
                  <c:v>2.9303164426329764</c:v>
                </c:pt>
                <c:pt idx="9">
                  <c:v>1.3846652087780031</c:v>
                </c:pt>
                <c:pt idx="10">
                  <c:v>3.5462050551928903</c:v>
                </c:pt>
                <c:pt idx="11">
                  <c:v>8.7866416535933123</c:v>
                </c:pt>
                <c:pt idx="12">
                  <c:v>4.2898326177038877</c:v>
                </c:pt>
                <c:pt idx="13">
                  <c:v>5.8264577073694159</c:v>
                </c:pt>
                <c:pt idx="14">
                  <c:v>3.0278663784515372</c:v>
                </c:pt>
                <c:pt idx="15">
                  <c:v>1.9601513538970763</c:v>
                </c:pt>
                <c:pt idx="16">
                  <c:v>5.9085230093170136</c:v>
                </c:pt>
                <c:pt idx="17">
                  <c:v>5.5690118821187644</c:v>
                </c:pt>
                <c:pt idx="18">
                  <c:v>0</c:v>
                </c:pt>
                <c:pt idx="19">
                  <c:v>1.5727892677623232</c:v>
                </c:pt>
                <c:pt idx="20">
                  <c:v>4.9779548037320991</c:v>
                </c:pt>
                <c:pt idx="21">
                  <c:v>2.8565566500907162</c:v>
                </c:pt>
                <c:pt idx="22">
                  <c:v>6.2522516804514829</c:v>
                </c:pt>
                <c:pt idx="23">
                  <c:v>5.5813033937241947</c:v>
                </c:pt>
                <c:pt idx="24">
                  <c:v>2.4350329338345178</c:v>
                </c:pt>
                <c:pt idx="25">
                  <c:v>2.7518245583430296</c:v>
                </c:pt>
                <c:pt idx="26">
                  <c:v>1.8524177812438229</c:v>
                </c:pt>
                <c:pt idx="27">
                  <c:v>1.528311891798007</c:v>
                </c:pt>
                <c:pt idx="28">
                  <c:v>2.8021475999446488</c:v>
                </c:pt>
                <c:pt idx="29">
                  <c:v>2.5041075945816682</c:v>
                </c:pt>
                <c:pt idx="30">
                  <c:v>2.5324260899333151</c:v>
                </c:pt>
                <c:pt idx="31">
                  <c:v>2.4003670607036636</c:v>
                </c:pt>
                <c:pt idx="32">
                  <c:v>2.5080115793524524</c:v>
                </c:pt>
                <c:pt idx="33">
                  <c:v>8.4450381649560846</c:v>
                </c:pt>
                <c:pt idx="34">
                  <c:v>0.80209798310392166</c:v>
                </c:pt>
                <c:pt idx="35">
                  <c:v>2.6412171222400191</c:v>
                </c:pt>
                <c:pt idx="36">
                  <c:v>0</c:v>
                </c:pt>
              </c:numCache>
            </c:numRef>
          </c:xVal>
          <c:yVal>
            <c:numRef>
              <c:f>'3cb'!$F$5:$F$41</c:f>
              <c:numCache>
                <c:formatCode>General</c:formatCode>
                <c:ptCount val="37"/>
                <c:pt idx="0">
                  <c:v>1.85975051987628</c:v>
                </c:pt>
                <c:pt idx="1">
                  <c:v>5.6984988350114758</c:v>
                </c:pt>
                <c:pt idx="2">
                  <c:v>2.1438195705716541</c:v>
                </c:pt>
                <c:pt idx="3">
                  <c:v>1.3783443524783645</c:v>
                </c:pt>
                <c:pt idx="4">
                  <c:v>0</c:v>
                </c:pt>
                <c:pt idx="5">
                  <c:v>1.1154753217623474</c:v>
                </c:pt>
                <c:pt idx="6">
                  <c:v>1.3478294825447918</c:v>
                </c:pt>
                <c:pt idx="7">
                  <c:v>2.0066680285498237</c:v>
                </c:pt>
                <c:pt idx="8">
                  <c:v>0.32364919123531077</c:v>
                </c:pt>
                <c:pt idx="9">
                  <c:v>5.3364673426140037</c:v>
                </c:pt>
                <c:pt idx="10">
                  <c:v>4.0646244766695006</c:v>
                </c:pt>
                <c:pt idx="11">
                  <c:v>3.304558051853923</c:v>
                </c:pt>
                <c:pt idx="12">
                  <c:v>1.6161156602911024</c:v>
                </c:pt>
                <c:pt idx="13">
                  <c:v>6.7293093503042769</c:v>
                </c:pt>
                <c:pt idx="14">
                  <c:v>1.7510019458962254</c:v>
                </c:pt>
                <c:pt idx="15">
                  <c:v>1.5268946703405164</c:v>
                </c:pt>
                <c:pt idx="16">
                  <c:v>7.6902081087074494</c:v>
                </c:pt>
                <c:pt idx="17">
                  <c:v>2.7980883764072773</c:v>
                </c:pt>
                <c:pt idx="18">
                  <c:v>0</c:v>
                </c:pt>
                <c:pt idx="19">
                  <c:v>1.6362271473119374</c:v>
                </c:pt>
                <c:pt idx="20">
                  <c:v>2.6768305425953449</c:v>
                </c:pt>
                <c:pt idx="21">
                  <c:v>1.8073422035504627</c:v>
                </c:pt>
                <c:pt idx="22">
                  <c:v>4.8093715565066413</c:v>
                </c:pt>
                <c:pt idx="23">
                  <c:v>1.6347876627263898</c:v>
                </c:pt>
                <c:pt idx="24">
                  <c:v>0.62838396314569145</c:v>
                </c:pt>
                <c:pt idx="25">
                  <c:v>2.3244809098904438</c:v>
                </c:pt>
                <c:pt idx="26">
                  <c:v>0.910726023807926</c:v>
                </c:pt>
                <c:pt idx="27">
                  <c:v>1.6807673957204983</c:v>
                </c:pt>
                <c:pt idx="28">
                  <c:v>0.92286298755466234</c:v>
                </c:pt>
                <c:pt idx="29">
                  <c:v>3.7858538337133667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1.0028126027619783E-2</c:v>
                </c:pt>
                <c:pt idx="35">
                  <c:v>3.1531707693535038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'3cb'!$B$5:$B$40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53F6-4DC6-813E-D66D0610DA01}"/>
            </c:ext>
          </c:extLst>
        </c:ser>
        <c:ser>
          <c:idx val="1"/>
          <c:order val="1"/>
          <c:tx>
            <c:strRef>
              <c:f>'3cb'!$G$4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'3cb'!$E$5:$E$41</c:f>
              <c:numCache>
                <c:formatCode>General</c:formatCode>
                <c:ptCount val="37"/>
                <c:pt idx="0">
                  <c:v>2.8700341685441324</c:v>
                </c:pt>
                <c:pt idx="1">
                  <c:v>2.770426434516756</c:v>
                </c:pt>
                <c:pt idx="2">
                  <c:v>5.3612025759319577</c:v>
                </c:pt>
                <c:pt idx="3">
                  <c:v>3.829834334407606</c:v>
                </c:pt>
                <c:pt idx="4">
                  <c:v>0</c:v>
                </c:pt>
                <c:pt idx="5">
                  <c:v>2.8790451243208048</c:v>
                </c:pt>
                <c:pt idx="6">
                  <c:v>2.5575220925596285</c:v>
                </c:pt>
                <c:pt idx="7">
                  <c:v>3.6085195206849177</c:v>
                </c:pt>
                <c:pt idx="8">
                  <c:v>2.9303164426329764</c:v>
                </c:pt>
                <c:pt idx="9">
                  <c:v>1.3846652087780031</c:v>
                </c:pt>
                <c:pt idx="10">
                  <c:v>3.5462050551928903</c:v>
                </c:pt>
                <c:pt idx="11">
                  <c:v>8.7866416535933123</c:v>
                </c:pt>
                <c:pt idx="12">
                  <c:v>4.2898326177038877</c:v>
                </c:pt>
                <c:pt idx="13">
                  <c:v>5.8264577073694159</c:v>
                </c:pt>
                <c:pt idx="14">
                  <c:v>3.0278663784515372</c:v>
                </c:pt>
                <c:pt idx="15">
                  <c:v>1.9601513538970763</c:v>
                </c:pt>
                <c:pt idx="16">
                  <c:v>5.9085230093170136</c:v>
                </c:pt>
                <c:pt idx="17">
                  <c:v>5.5690118821187644</c:v>
                </c:pt>
                <c:pt idx="18">
                  <c:v>0</c:v>
                </c:pt>
                <c:pt idx="19">
                  <c:v>1.5727892677623232</c:v>
                </c:pt>
                <c:pt idx="20">
                  <c:v>4.9779548037320991</c:v>
                </c:pt>
                <c:pt idx="21">
                  <c:v>2.8565566500907162</c:v>
                </c:pt>
                <c:pt idx="22">
                  <c:v>6.2522516804514829</c:v>
                </c:pt>
                <c:pt idx="23">
                  <c:v>5.5813033937241947</c:v>
                </c:pt>
                <c:pt idx="24">
                  <c:v>2.4350329338345178</c:v>
                </c:pt>
                <c:pt idx="25">
                  <c:v>2.7518245583430296</c:v>
                </c:pt>
                <c:pt idx="26">
                  <c:v>1.8524177812438229</c:v>
                </c:pt>
                <c:pt idx="27">
                  <c:v>1.528311891798007</c:v>
                </c:pt>
                <c:pt idx="28">
                  <c:v>2.8021475999446488</c:v>
                </c:pt>
                <c:pt idx="29">
                  <c:v>2.5041075945816682</c:v>
                </c:pt>
                <c:pt idx="30">
                  <c:v>2.5324260899333151</c:v>
                </c:pt>
                <c:pt idx="31">
                  <c:v>2.4003670607036636</c:v>
                </c:pt>
                <c:pt idx="32">
                  <c:v>2.5080115793524524</c:v>
                </c:pt>
                <c:pt idx="33">
                  <c:v>8.4450381649560846</c:v>
                </c:pt>
                <c:pt idx="34">
                  <c:v>0.80209798310392166</c:v>
                </c:pt>
                <c:pt idx="35">
                  <c:v>2.6412171222400191</c:v>
                </c:pt>
                <c:pt idx="36">
                  <c:v>0</c:v>
                </c:pt>
              </c:numCache>
            </c:numRef>
          </c:xVal>
          <c:yVal>
            <c:numRef>
              <c:f>'3cb'!$G$5:$G$41</c:f>
              <c:numCache>
                <c:formatCode>General</c:formatCode>
                <c:ptCount val="37"/>
                <c:pt idx="0">
                  <c:v>2.8700341685441324</c:v>
                </c:pt>
                <c:pt idx="1">
                  <c:v>2.770426434516756</c:v>
                </c:pt>
                <c:pt idx="2">
                  <c:v>5.3612025759319577</c:v>
                </c:pt>
                <c:pt idx="3">
                  <c:v>3.829834334407606</c:v>
                </c:pt>
                <c:pt idx="4">
                  <c:v>0</c:v>
                </c:pt>
                <c:pt idx="5">
                  <c:v>2.8790451243208048</c:v>
                </c:pt>
                <c:pt idx="6">
                  <c:v>2.5575220925596285</c:v>
                </c:pt>
                <c:pt idx="7">
                  <c:v>3.6085195206849177</c:v>
                </c:pt>
                <c:pt idx="8">
                  <c:v>2.9303164426329764</c:v>
                </c:pt>
                <c:pt idx="9">
                  <c:v>1.3846652087780031</c:v>
                </c:pt>
                <c:pt idx="10">
                  <c:v>3.5462050551928903</c:v>
                </c:pt>
                <c:pt idx="11">
                  <c:v>8.7866416535933123</c:v>
                </c:pt>
                <c:pt idx="12">
                  <c:v>4.2898326177038877</c:v>
                </c:pt>
                <c:pt idx="13">
                  <c:v>5.8264577073694159</c:v>
                </c:pt>
                <c:pt idx="14">
                  <c:v>3.0278663784515372</c:v>
                </c:pt>
                <c:pt idx="15">
                  <c:v>1.9601513538970763</c:v>
                </c:pt>
                <c:pt idx="16">
                  <c:v>5.9085230093170136</c:v>
                </c:pt>
                <c:pt idx="17">
                  <c:v>5.5690118821187644</c:v>
                </c:pt>
                <c:pt idx="18">
                  <c:v>0</c:v>
                </c:pt>
                <c:pt idx="19">
                  <c:v>1.5727892677623232</c:v>
                </c:pt>
                <c:pt idx="20">
                  <c:v>4.9779548037320991</c:v>
                </c:pt>
                <c:pt idx="21">
                  <c:v>2.8565566500907162</c:v>
                </c:pt>
                <c:pt idx="22">
                  <c:v>6.2522516804514829</c:v>
                </c:pt>
                <c:pt idx="23">
                  <c:v>5.5813033937241947</c:v>
                </c:pt>
                <c:pt idx="24">
                  <c:v>2.4350329338345178</c:v>
                </c:pt>
                <c:pt idx="25">
                  <c:v>2.7518245583430296</c:v>
                </c:pt>
                <c:pt idx="26">
                  <c:v>1.8524177812438229</c:v>
                </c:pt>
                <c:pt idx="27">
                  <c:v>1.528311891798007</c:v>
                </c:pt>
                <c:pt idx="28">
                  <c:v>2.8021475999446488</c:v>
                </c:pt>
                <c:pt idx="29">
                  <c:v>2.5041075945816682</c:v>
                </c:pt>
                <c:pt idx="30">
                  <c:v>2.5324260899333151</c:v>
                </c:pt>
                <c:pt idx="31">
                  <c:v>2.4003670607036636</c:v>
                </c:pt>
                <c:pt idx="32">
                  <c:v>2.5080115793524524</c:v>
                </c:pt>
                <c:pt idx="33">
                  <c:v>8.4450381649560846</c:v>
                </c:pt>
                <c:pt idx="34">
                  <c:v>0.80209798310392166</c:v>
                </c:pt>
                <c:pt idx="35">
                  <c:v>2.6412171222400191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53F6-4DC6-813E-D66D0610DA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512704"/>
        <c:axId val="189928576"/>
      </c:scatterChart>
      <c:valAx>
        <c:axId val="189512704"/>
        <c:scaling>
          <c:orientation val="minMax"/>
          <c:max val="13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9928576"/>
        <c:crosses val="autoZero"/>
        <c:crossBetween val="midCat"/>
      </c:valAx>
      <c:valAx>
        <c:axId val="189928576"/>
        <c:scaling>
          <c:orientation val="minMax"/>
          <c:max val="1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95127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'3cc'!$B$5:$B$40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'3cc'!$H$5:$H$40</c:f>
              <c:numCache>
                <c:formatCode>0%</c:formatCode>
                <c:ptCount val="36"/>
                <c:pt idx="0">
                  <c:v>0.95719889093743549</c:v>
                </c:pt>
                <c:pt idx="1">
                  <c:v>1.5520499262418084</c:v>
                </c:pt>
                <c:pt idx="2">
                  <c:v>1.9353459862389677</c:v>
                </c:pt>
                <c:pt idx="3">
                  <c:v>1.4588682919363996</c:v>
                </c:pt>
                <c:pt idx="4">
                  <c:v>0</c:v>
                </c:pt>
                <c:pt idx="5">
                  <c:v>2.2705133590933473</c:v>
                </c:pt>
                <c:pt idx="6">
                  <c:v>0.24671067724647999</c:v>
                </c:pt>
                <c:pt idx="7">
                  <c:v>1.4889364582806452</c:v>
                </c:pt>
                <c:pt idx="8">
                  <c:v>0.26268256602570811</c:v>
                </c:pt>
                <c:pt idx="9">
                  <c:v>4.3593788491046697</c:v>
                </c:pt>
                <c:pt idx="10">
                  <c:v>1.9496099934153526</c:v>
                </c:pt>
                <c:pt idx="11">
                  <c:v>0.82934976497930757</c:v>
                </c:pt>
                <c:pt idx="12">
                  <c:v>0.74055788755047325</c:v>
                </c:pt>
                <c:pt idx="13">
                  <c:v>1.23675507571653</c:v>
                </c:pt>
                <c:pt idx="14">
                  <c:v>0.820428585593868</c:v>
                </c:pt>
                <c:pt idx="15">
                  <c:v>1.5107604615293639</c:v>
                </c:pt>
                <c:pt idx="16">
                  <c:v>2.1442254062851593</c:v>
                </c:pt>
                <c:pt idx="17">
                  <c:v>0.68581909208875347</c:v>
                </c:pt>
                <c:pt idx="18">
                  <c:v>0</c:v>
                </c:pt>
                <c:pt idx="19">
                  <c:v>1.6419403493272868</c:v>
                </c:pt>
                <c:pt idx="20">
                  <c:v>1.5286821084129163</c:v>
                </c:pt>
                <c:pt idx="21">
                  <c:v>1.0838466572011625</c:v>
                </c:pt>
                <c:pt idx="22">
                  <c:v>1.8180763035001248</c:v>
                </c:pt>
                <c:pt idx="23">
                  <c:v>0.8424884837087836</c:v>
                </c:pt>
                <c:pt idx="24">
                  <c:v>1.2048343675273732</c:v>
                </c:pt>
                <c:pt idx="25">
                  <c:v>1.8535983060777097</c:v>
                </c:pt>
                <c:pt idx="26">
                  <c:v>0.25695309879717404</c:v>
                </c:pt>
                <c:pt idx="27">
                  <c:v>1.9834695645985347</c:v>
                </c:pt>
                <c:pt idx="28">
                  <c:v>0.20571955394087363</c:v>
                </c:pt>
                <c:pt idx="29">
                  <c:v>1.3019605901504858</c:v>
                </c:pt>
                <c:pt idx="30">
                  <c:v>3.0304116708899874E-3</c:v>
                </c:pt>
                <c:pt idx="31">
                  <c:v>1.8112964142628463E-2</c:v>
                </c:pt>
                <c:pt idx="32">
                  <c:v>0</c:v>
                </c:pt>
                <c:pt idx="33">
                  <c:v>0</c:v>
                </c:pt>
                <c:pt idx="34">
                  <c:v>0.24080605265788291</c:v>
                </c:pt>
                <c:pt idx="35">
                  <c:v>1.8417501262389278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72-45B4-970B-FC2D6B1BC2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9963264"/>
        <c:axId val="189965056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'3cc'!$B$5:$B$40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'3cc'!$I$5:$I$40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E72-45B4-970B-FC2D6B1BC2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963264"/>
        <c:axId val="189965056"/>
      </c:lineChart>
      <c:catAx>
        <c:axId val="189963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9965056"/>
        <c:crosses val="autoZero"/>
        <c:auto val="1"/>
        <c:lblAlgn val="ctr"/>
        <c:lblOffset val="100"/>
        <c:noMultiLvlLbl val="0"/>
      </c:catAx>
      <c:valAx>
        <c:axId val="18996505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99632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'3cc'!$F$4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370E557E-9C07-4F2C-9967-F12BA454B50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AED6-4F19-B2E8-7DC55C6B181B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233D53D5-E2B9-4451-B63A-D705FD6B783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AED6-4F19-B2E8-7DC55C6B181B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F8E9863D-F7E7-44BC-8DEC-BB8C24581E8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AED6-4F19-B2E8-7DC55C6B181B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625C8FB0-D1AE-4D01-8F33-C22ABDE0D4A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AED6-4F19-B2E8-7DC55C6B181B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0D7D19BA-5308-4CEB-929A-A0972C47EAB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AED6-4F19-B2E8-7DC55C6B181B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E5CCAA5A-9F12-44F6-AAF0-0879C2AFD50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AED6-4F19-B2E8-7DC55C6B181B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8F30807D-57BC-4990-9D73-47BDCF6BF15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AED6-4F19-B2E8-7DC55C6B181B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351E4853-F8F3-484A-9105-B38AFA776A2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AED6-4F19-B2E8-7DC55C6B181B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9B97216D-DF94-4A32-BE6D-B7D16CE12DD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AED6-4F19-B2E8-7DC55C6B181B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4744C13F-A2E4-466E-B9D0-9B8FDF7EB9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AED6-4F19-B2E8-7DC55C6B181B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0E45695B-2DF0-4BB2-9B8E-FC6023C7329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AED6-4F19-B2E8-7DC55C6B181B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D2B83EFA-5313-4FC8-9D4C-44D63E41F8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AED6-4F19-B2E8-7DC55C6B181B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B8D8ADBA-8F3B-4740-85AF-96958B92CE7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AED6-4F19-B2E8-7DC55C6B181B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E706D615-E258-4FAF-910A-5F0E082268A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AED6-4F19-B2E8-7DC55C6B181B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336D8064-8BFA-44F6-A72E-AB304DA637C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AED6-4F19-B2E8-7DC55C6B181B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8FB91472-9D56-4F0A-9BC6-C6CE2CF633F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AED6-4F19-B2E8-7DC55C6B181B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BA3B2246-380E-4951-AF58-3D1B25E76FF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AED6-4F19-B2E8-7DC55C6B181B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016E93F1-48DD-4BBC-AE29-8E330B55BEC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AED6-4F19-B2E8-7DC55C6B181B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BEC7459C-E085-462E-9137-50E2CA9D089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AED6-4F19-B2E8-7DC55C6B181B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DC123E8B-992A-4710-8BE9-C1069767FB9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AED6-4F19-B2E8-7DC55C6B181B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A1154B68-B2BC-4A74-99CF-3E4B9C8CBE8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AED6-4F19-B2E8-7DC55C6B181B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9D5639E8-57F6-4426-8036-86C874EE97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AED6-4F19-B2E8-7DC55C6B181B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5A38FDF1-AFDC-4E86-B980-10C79945D36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AED6-4F19-B2E8-7DC55C6B181B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13800B1D-AE22-4C9F-A14C-0A5EBF8AB01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AED6-4F19-B2E8-7DC55C6B181B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C88FF04E-42D3-4454-BEE4-491B3D4BB0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AED6-4F19-B2E8-7DC55C6B181B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B34ECC33-8014-46D7-8290-981DC35F791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AED6-4F19-B2E8-7DC55C6B181B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8940FF1F-08C9-429E-8B17-5F2570D0D9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AED6-4F19-B2E8-7DC55C6B181B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A98DAA8B-5348-458F-993B-031C6B4F6AB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AED6-4F19-B2E8-7DC55C6B181B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DEA388CD-1BEB-419F-AA30-F3D591D4694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AED6-4F19-B2E8-7DC55C6B181B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37B79176-2FA3-4E88-9ED5-4FDB005DBC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AED6-4F19-B2E8-7DC55C6B181B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BE305A83-D03B-4986-824E-72EF5991FF6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AED6-4F19-B2E8-7DC55C6B181B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988351E6-62BB-45AB-AD89-C475418DB0C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AED6-4F19-B2E8-7DC55C6B181B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4D36B9A6-7E2D-41FF-8D26-EBDAAFCF98E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AED6-4F19-B2E8-7DC55C6B181B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7585EDC9-AE99-4CAB-BC49-2733946C870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AED6-4F19-B2E8-7DC55C6B181B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ACB4B284-644B-4077-BBFD-503B7FB2121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AED6-4F19-B2E8-7DC55C6B181B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1B1E5431-4A34-4346-9D64-8F58CFBA632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AED6-4F19-B2E8-7DC55C6B181B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AED6-4F19-B2E8-7DC55C6B18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'3cc'!$E$5:$E$41</c:f>
              <c:numCache>
                <c:formatCode>General</c:formatCode>
                <c:ptCount val="37"/>
                <c:pt idx="0">
                  <c:v>8.4447065233968228</c:v>
                </c:pt>
                <c:pt idx="1">
                  <c:v>13.886891274122259</c:v>
                </c:pt>
                <c:pt idx="2">
                  <c:v>5.298458451426785</c:v>
                </c:pt>
                <c:pt idx="3">
                  <c:v>5.4112377966644969</c:v>
                </c:pt>
                <c:pt idx="4">
                  <c:v>0</c:v>
                </c:pt>
                <c:pt idx="5">
                  <c:v>5.052086638320743</c:v>
                </c:pt>
                <c:pt idx="6">
                  <c:v>2.1170960719682328</c:v>
                </c:pt>
                <c:pt idx="7">
                  <c:v>2.6602837646353317</c:v>
                </c:pt>
                <c:pt idx="8">
                  <c:v>3.2729453159381459</c:v>
                </c:pt>
                <c:pt idx="9">
                  <c:v>2.4554789641303691</c:v>
                </c:pt>
                <c:pt idx="10">
                  <c:v>7.0993314296107197</c:v>
                </c:pt>
                <c:pt idx="11">
                  <c:v>3.7899529099131302</c:v>
                </c:pt>
                <c:pt idx="12">
                  <c:v>5.885752361550229</c:v>
                </c:pt>
                <c:pt idx="13">
                  <c:v>2.515838176307843</c:v>
                </c:pt>
                <c:pt idx="14">
                  <c:v>13.435937456532699</c:v>
                </c:pt>
                <c:pt idx="15">
                  <c:v>2.2023494950551856</c:v>
                </c:pt>
                <c:pt idx="16">
                  <c:v>5.3750198638764459</c:v>
                </c:pt>
                <c:pt idx="17">
                  <c:v>26.893087017215088</c:v>
                </c:pt>
                <c:pt idx="18">
                  <c:v>0</c:v>
                </c:pt>
                <c:pt idx="19">
                  <c:v>2.1608558106339801</c:v>
                </c:pt>
                <c:pt idx="20">
                  <c:v>4.0503956419044433</c:v>
                </c:pt>
                <c:pt idx="21">
                  <c:v>3.8240112626301981</c:v>
                </c:pt>
                <c:pt idx="22">
                  <c:v>6.2406668801326948</c:v>
                </c:pt>
                <c:pt idx="23">
                  <c:v>8.0995724056916778</c:v>
                </c:pt>
                <c:pt idx="24">
                  <c:v>5.6068683889286017</c:v>
                </c:pt>
                <c:pt idx="25">
                  <c:v>2.1337450678235577</c:v>
                </c:pt>
                <c:pt idx="26">
                  <c:v>6.4812574594619177</c:v>
                </c:pt>
                <c:pt idx="27">
                  <c:v>2.3067936400043259</c:v>
                </c:pt>
                <c:pt idx="28">
                  <c:v>2.833947458999917</c:v>
                </c:pt>
                <c:pt idx="29">
                  <c:v>3.4052695213115505</c:v>
                </c:pt>
                <c:pt idx="30">
                  <c:v>102.46001515725284</c:v>
                </c:pt>
                <c:pt idx="31">
                  <c:v>27.940899918864545</c:v>
                </c:pt>
                <c:pt idx="32">
                  <c:v>4.1057205344640622</c:v>
                </c:pt>
                <c:pt idx="33">
                  <c:v>108.02599956564552</c:v>
                </c:pt>
                <c:pt idx="34">
                  <c:v>0.71049884891977622</c:v>
                </c:pt>
                <c:pt idx="35">
                  <c:v>3.9410193808062162</c:v>
                </c:pt>
                <c:pt idx="36">
                  <c:v>0</c:v>
                </c:pt>
              </c:numCache>
            </c:numRef>
          </c:xVal>
          <c:yVal>
            <c:numRef>
              <c:f>'3cc'!$F$5:$F$41</c:f>
              <c:numCache>
                <c:formatCode>General</c:formatCode>
                <c:ptCount val="37"/>
                <c:pt idx="0">
                  <c:v>8.0832637184875651</c:v>
                </c:pt>
                <c:pt idx="1">
                  <c:v>21.553148577729466</c:v>
                </c:pt>
                <c:pt idx="2">
                  <c:v>10.254350297222764</c:v>
                </c:pt>
                <c:pt idx="3">
                  <c:v>7.8942832416816202</c:v>
                </c:pt>
                <c:pt idx="4">
                  <c:v>0</c:v>
                </c:pt>
                <c:pt idx="5">
                  <c:v>11.470830203604248</c:v>
                </c:pt>
                <c:pt idx="6">
                  <c:v>0.52231020571114528</c:v>
                </c:pt>
                <c:pt idx="7">
                  <c:v>3.9609934865376326</c:v>
                </c:pt>
                <c:pt idx="8">
                  <c:v>0.85974567405245406</c:v>
                </c:pt>
                <c:pt idx="9">
                  <c:v>10.704363060651374</c:v>
                </c:pt>
                <c:pt idx="10">
                  <c:v>13.840927501736761</c:v>
                </c:pt>
                <c:pt idx="11">
                  <c:v>3.1431965551190975</c:v>
                </c:pt>
                <c:pt idx="12">
                  <c:v>4.3587403355148471</c:v>
                </c:pt>
                <c:pt idx="13">
                  <c:v>3.1114756342301431</c:v>
                </c:pt>
                <c:pt idx="14">
                  <c:v>11.023227163590795</c:v>
                </c:pt>
                <c:pt idx="15">
                  <c:v>3.3272225395985338</c:v>
                </c:pt>
                <c:pt idx="16">
                  <c:v>11.525254151411273</c:v>
                </c:pt>
                <c:pt idx="17">
                  <c:v>18.443792521610295</c:v>
                </c:pt>
                <c:pt idx="18">
                  <c:v>0</c:v>
                </c:pt>
                <c:pt idx="19">
                  <c:v>3.5479963445582547</c:v>
                </c:pt>
                <c:pt idx="20">
                  <c:v>6.1917673497729719</c:v>
                </c:pt>
                <c:pt idx="21">
                  <c:v>4.1446418241013365</c:v>
                </c:pt>
                <c:pt idx="22">
                  <c:v>11.346008572807307</c:v>
                </c:pt>
                <c:pt idx="23">
                  <c:v>6.8237964747606865</c:v>
                </c:pt>
                <c:pt idx="24">
                  <c:v>6.755347729184014</c:v>
                </c:pt>
                <c:pt idx="25">
                  <c:v>3.9551062433194142</c:v>
                </c:pt>
                <c:pt idx="26">
                  <c:v>1.6653791883110394</c:v>
                </c:pt>
                <c:pt idx="27">
                  <c:v>4.5754549767580492</c:v>
                </c:pt>
                <c:pt idx="28">
                  <c:v>0.5829984071573352</c:v>
                </c:pt>
                <c:pt idx="29">
                  <c:v>4.4335267155882487</c:v>
                </c:pt>
                <c:pt idx="30">
                  <c:v>0.310496025732104</c:v>
                </c:pt>
                <c:pt idx="31">
                  <c:v>0.50609251834316404</c:v>
                </c:pt>
                <c:pt idx="32">
                  <c:v>0</c:v>
                </c:pt>
                <c:pt idx="33">
                  <c:v>0</c:v>
                </c:pt>
                <c:pt idx="34">
                  <c:v>0.17109242322634083</c:v>
                </c:pt>
                <c:pt idx="35">
                  <c:v>7.2583729421099097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'3cc'!$B$5:$B$40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AED6-4F19-B2E8-7DC55C6B181B}"/>
            </c:ext>
          </c:extLst>
        </c:ser>
        <c:ser>
          <c:idx val="1"/>
          <c:order val="1"/>
          <c:tx>
            <c:strRef>
              <c:f>'3cc'!$G$4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'3cc'!$E$5:$E$41</c:f>
              <c:numCache>
                <c:formatCode>General</c:formatCode>
                <c:ptCount val="37"/>
                <c:pt idx="0">
                  <c:v>8.4447065233968228</c:v>
                </c:pt>
                <c:pt idx="1">
                  <c:v>13.886891274122259</c:v>
                </c:pt>
                <c:pt idx="2">
                  <c:v>5.298458451426785</c:v>
                </c:pt>
                <c:pt idx="3">
                  <c:v>5.4112377966644969</c:v>
                </c:pt>
                <c:pt idx="4">
                  <c:v>0</c:v>
                </c:pt>
                <c:pt idx="5">
                  <c:v>5.052086638320743</c:v>
                </c:pt>
                <c:pt idx="6">
                  <c:v>2.1170960719682328</c:v>
                </c:pt>
                <c:pt idx="7">
                  <c:v>2.6602837646353317</c:v>
                </c:pt>
                <c:pt idx="8">
                  <c:v>3.2729453159381459</c:v>
                </c:pt>
                <c:pt idx="9">
                  <c:v>2.4554789641303691</c:v>
                </c:pt>
                <c:pt idx="10">
                  <c:v>7.0993314296107197</c:v>
                </c:pt>
                <c:pt idx="11">
                  <c:v>3.7899529099131302</c:v>
                </c:pt>
                <c:pt idx="12">
                  <c:v>5.885752361550229</c:v>
                </c:pt>
                <c:pt idx="13">
                  <c:v>2.515838176307843</c:v>
                </c:pt>
                <c:pt idx="14">
                  <c:v>13.435937456532699</c:v>
                </c:pt>
                <c:pt idx="15">
                  <c:v>2.2023494950551856</c:v>
                </c:pt>
                <c:pt idx="16">
                  <c:v>5.3750198638764459</c:v>
                </c:pt>
                <c:pt idx="17">
                  <c:v>26.893087017215088</c:v>
                </c:pt>
                <c:pt idx="18">
                  <c:v>0</c:v>
                </c:pt>
                <c:pt idx="19">
                  <c:v>2.1608558106339801</c:v>
                </c:pt>
                <c:pt idx="20">
                  <c:v>4.0503956419044433</c:v>
                </c:pt>
                <c:pt idx="21">
                  <c:v>3.8240112626301981</c:v>
                </c:pt>
                <c:pt idx="22">
                  <c:v>6.2406668801326948</c:v>
                </c:pt>
                <c:pt idx="23">
                  <c:v>8.0995724056916778</c:v>
                </c:pt>
                <c:pt idx="24">
                  <c:v>5.6068683889286017</c:v>
                </c:pt>
                <c:pt idx="25">
                  <c:v>2.1337450678235577</c:v>
                </c:pt>
                <c:pt idx="26">
                  <c:v>6.4812574594619177</c:v>
                </c:pt>
                <c:pt idx="27">
                  <c:v>2.3067936400043259</c:v>
                </c:pt>
                <c:pt idx="28">
                  <c:v>2.833947458999917</c:v>
                </c:pt>
                <c:pt idx="29">
                  <c:v>3.4052695213115505</c:v>
                </c:pt>
                <c:pt idx="30">
                  <c:v>102.46001515725284</c:v>
                </c:pt>
                <c:pt idx="31">
                  <c:v>27.940899918864545</c:v>
                </c:pt>
                <c:pt idx="32">
                  <c:v>4.1057205344640622</c:v>
                </c:pt>
                <c:pt idx="33">
                  <c:v>108.02599956564552</c:v>
                </c:pt>
                <c:pt idx="34">
                  <c:v>0.71049884891977622</c:v>
                </c:pt>
                <c:pt idx="35">
                  <c:v>3.9410193808062162</c:v>
                </c:pt>
                <c:pt idx="36">
                  <c:v>0</c:v>
                </c:pt>
              </c:numCache>
            </c:numRef>
          </c:xVal>
          <c:yVal>
            <c:numRef>
              <c:f>'3cc'!$G$5:$G$41</c:f>
              <c:numCache>
                <c:formatCode>General</c:formatCode>
                <c:ptCount val="37"/>
                <c:pt idx="0">
                  <c:v>8.4447065233968228</c:v>
                </c:pt>
                <c:pt idx="1">
                  <c:v>13.886891274122259</c:v>
                </c:pt>
                <c:pt idx="2">
                  <c:v>5.298458451426785</c:v>
                </c:pt>
                <c:pt idx="3">
                  <c:v>5.4112377966644969</c:v>
                </c:pt>
                <c:pt idx="4">
                  <c:v>0</c:v>
                </c:pt>
                <c:pt idx="5">
                  <c:v>5.052086638320743</c:v>
                </c:pt>
                <c:pt idx="6">
                  <c:v>2.1170960719682328</c:v>
                </c:pt>
                <c:pt idx="7">
                  <c:v>2.6602837646353317</c:v>
                </c:pt>
                <c:pt idx="8">
                  <c:v>3.2729453159381459</c:v>
                </c:pt>
                <c:pt idx="9">
                  <c:v>2.4554789641303691</c:v>
                </c:pt>
                <c:pt idx="10">
                  <c:v>7.0993314296107197</c:v>
                </c:pt>
                <c:pt idx="11">
                  <c:v>3.7899529099131302</c:v>
                </c:pt>
                <c:pt idx="12">
                  <c:v>5.885752361550229</c:v>
                </c:pt>
                <c:pt idx="13">
                  <c:v>2.515838176307843</c:v>
                </c:pt>
                <c:pt idx="14">
                  <c:v>13.435937456532699</c:v>
                </c:pt>
                <c:pt idx="15">
                  <c:v>2.2023494950551856</c:v>
                </c:pt>
                <c:pt idx="16">
                  <c:v>5.3750198638764459</c:v>
                </c:pt>
                <c:pt idx="17">
                  <c:v>26.893087017215088</c:v>
                </c:pt>
                <c:pt idx="18">
                  <c:v>0</c:v>
                </c:pt>
                <c:pt idx="19">
                  <c:v>2.1608558106339801</c:v>
                </c:pt>
                <c:pt idx="20">
                  <c:v>4.0503956419044433</c:v>
                </c:pt>
                <c:pt idx="21">
                  <c:v>3.8240112626301981</c:v>
                </c:pt>
                <c:pt idx="22">
                  <c:v>6.2406668801326948</c:v>
                </c:pt>
                <c:pt idx="23">
                  <c:v>8.0995724056916778</c:v>
                </c:pt>
                <c:pt idx="24">
                  <c:v>5.6068683889286017</c:v>
                </c:pt>
                <c:pt idx="25">
                  <c:v>2.1337450678235577</c:v>
                </c:pt>
                <c:pt idx="26">
                  <c:v>6.4812574594619177</c:v>
                </c:pt>
                <c:pt idx="27">
                  <c:v>2.3067936400043259</c:v>
                </c:pt>
                <c:pt idx="28">
                  <c:v>2.833947458999917</c:v>
                </c:pt>
                <c:pt idx="29">
                  <c:v>3.4052695213115505</c:v>
                </c:pt>
                <c:pt idx="30">
                  <c:v>102.46001515725284</c:v>
                </c:pt>
                <c:pt idx="31">
                  <c:v>27.940899918864545</c:v>
                </c:pt>
                <c:pt idx="32">
                  <c:v>4.1057205344640622</c:v>
                </c:pt>
                <c:pt idx="33">
                  <c:v>108.02599956564552</c:v>
                </c:pt>
                <c:pt idx="34">
                  <c:v>0.71049884891977622</c:v>
                </c:pt>
                <c:pt idx="35">
                  <c:v>3.9410193808062162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AED6-4F19-B2E8-7DC55C6B18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462592"/>
        <c:axId val="190210816"/>
      </c:scatterChart>
      <c:valAx>
        <c:axId val="190462592"/>
        <c:scaling>
          <c:orientation val="minMax"/>
          <c:max val="177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0210816"/>
        <c:crosses val="autoZero"/>
        <c:crossBetween val="midCat"/>
      </c:valAx>
      <c:valAx>
        <c:axId val="190210816"/>
        <c:scaling>
          <c:orientation val="minMax"/>
          <c:max val="177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04625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'3cc'!$F$4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3A2E01F4-B293-495B-A9B8-9D3D0EDAAE3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6F1D-40C3-9135-6AF6EEE454CE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7EC294CA-6214-4914-9730-3E474F4AC8D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6F1D-40C3-9135-6AF6EEE454CE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BF4ED3FD-04D2-426E-B70B-ED6550822F1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6F1D-40C3-9135-6AF6EEE454CE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4386E600-8FE4-4402-B68E-DB2983C307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6F1D-40C3-9135-6AF6EEE454CE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5BB3F67E-6292-45CC-8C24-D5540CD6796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6F1D-40C3-9135-6AF6EEE454CE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EF0BD8D7-BB04-4A08-8FDB-5660D2B746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6F1D-40C3-9135-6AF6EEE454CE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FFABC347-D7FF-42A8-B7E7-89A2B4E9D1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6F1D-40C3-9135-6AF6EEE454CE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046267D6-5AC3-4D65-BCDE-4ABDC647E7F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6F1D-40C3-9135-6AF6EEE454CE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26CE996D-1D0F-4A92-A3EB-82BD9CF47AD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6F1D-40C3-9135-6AF6EEE454CE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4EA222CB-6CF9-4D69-A6B7-77767FCACC6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6F1D-40C3-9135-6AF6EEE454CE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E6A5B5BB-358F-43A1-95B8-D9DD2D5021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6F1D-40C3-9135-6AF6EEE454CE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877605E8-B17B-430D-9D34-BCE856D633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6F1D-40C3-9135-6AF6EEE454CE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B240AA25-EA50-4A2C-8B8F-B511A3BF597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6F1D-40C3-9135-6AF6EEE454CE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360B875B-2514-4E6E-B2AE-B24DD16B257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6F1D-40C3-9135-6AF6EEE454CE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AC85BB2B-5034-40F5-9B42-6ABC8F9C6C8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6F1D-40C3-9135-6AF6EEE454CE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FBD76CD7-7836-4F2B-BA35-E0F26128E4A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6F1D-40C3-9135-6AF6EEE454CE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A80BD8DC-878E-4ABC-B3FC-EAFE20F1517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6F1D-40C3-9135-6AF6EEE454CE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89B0FC8E-FCBC-4AB3-A00E-56D1B4FC923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6F1D-40C3-9135-6AF6EEE454CE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9618ED15-2469-496A-844D-EFC6AA76BFF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6F1D-40C3-9135-6AF6EEE454CE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C5F41128-CBB2-4A6A-B7CC-AB97781BB50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6F1D-40C3-9135-6AF6EEE454CE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3E5082F6-FD82-4736-B85F-BA3A9B1BEBB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6F1D-40C3-9135-6AF6EEE454CE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A81D30D9-6FF9-4291-95D1-4C09FE93642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6F1D-40C3-9135-6AF6EEE454CE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5585C8B5-9254-4B60-8FCF-F3C1CF88897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6F1D-40C3-9135-6AF6EEE454CE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A40BA3A3-57B6-4CE7-B0E7-7C8ED2D7E65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6F1D-40C3-9135-6AF6EEE454CE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41467315-659F-4EA7-8269-4E017E49A34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6F1D-40C3-9135-6AF6EEE454CE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0D29DAEE-F437-4658-98A6-6E748117F3A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6F1D-40C3-9135-6AF6EEE454CE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3DE1108B-B1E9-4D25-8DED-38ABEAFB20F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6F1D-40C3-9135-6AF6EEE454CE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EAFFEB3C-2ADA-4140-AF8B-9D683E962AA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6F1D-40C3-9135-6AF6EEE454CE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CE3055FF-E2C5-48D0-842D-5A0A10FF7B4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6F1D-40C3-9135-6AF6EEE454CE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2C68F87E-3410-4496-B288-98DB4AE4EB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6F1D-40C3-9135-6AF6EEE454CE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76E1CB97-ECB8-435D-85A7-670D12EF47F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6F1D-40C3-9135-6AF6EEE454CE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327AAB09-6E77-4171-BB96-09A9162C540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6F1D-40C3-9135-6AF6EEE454CE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A5073F3F-0481-4CA9-A7F8-5C143E09D3F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6F1D-40C3-9135-6AF6EEE454CE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05A7F703-E56C-46ED-BCEE-5BA8867B87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6F1D-40C3-9135-6AF6EEE454CE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276CC5D3-4957-45EC-B90F-BF09FA36083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6F1D-40C3-9135-6AF6EEE454CE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05648642-066A-4473-BE56-2DA7EBAA48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6F1D-40C3-9135-6AF6EEE454CE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6F1D-40C3-9135-6AF6EEE454C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'3cc'!$E$5:$E$41</c:f>
              <c:numCache>
                <c:formatCode>General</c:formatCode>
                <c:ptCount val="37"/>
                <c:pt idx="0">
                  <c:v>8.4447065233968228</c:v>
                </c:pt>
                <c:pt idx="1">
                  <c:v>13.886891274122259</c:v>
                </c:pt>
                <c:pt idx="2">
                  <c:v>5.298458451426785</c:v>
                </c:pt>
                <c:pt idx="3">
                  <c:v>5.4112377966644969</c:v>
                </c:pt>
                <c:pt idx="4">
                  <c:v>0</c:v>
                </c:pt>
                <c:pt idx="5">
                  <c:v>5.052086638320743</c:v>
                </c:pt>
                <c:pt idx="6">
                  <c:v>2.1170960719682328</c:v>
                </c:pt>
                <c:pt idx="7">
                  <c:v>2.6602837646353317</c:v>
                </c:pt>
                <c:pt idx="8">
                  <c:v>3.2729453159381459</c:v>
                </c:pt>
                <c:pt idx="9">
                  <c:v>2.4554789641303691</c:v>
                </c:pt>
                <c:pt idx="10">
                  <c:v>7.0993314296107197</c:v>
                </c:pt>
                <c:pt idx="11">
                  <c:v>3.7899529099131302</c:v>
                </c:pt>
                <c:pt idx="12">
                  <c:v>5.885752361550229</c:v>
                </c:pt>
                <c:pt idx="13">
                  <c:v>2.515838176307843</c:v>
                </c:pt>
                <c:pt idx="14">
                  <c:v>13.435937456532699</c:v>
                </c:pt>
                <c:pt idx="15">
                  <c:v>2.2023494950551856</c:v>
                </c:pt>
                <c:pt idx="16">
                  <c:v>5.3750198638764459</c:v>
                </c:pt>
                <c:pt idx="17">
                  <c:v>26.893087017215088</c:v>
                </c:pt>
                <c:pt idx="18">
                  <c:v>0</c:v>
                </c:pt>
                <c:pt idx="19">
                  <c:v>2.1608558106339801</c:v>
                </c:pt>
                <c:pt idx="20">
                  <c:v>4.0503956419044433</c:v>
                </c:pt>
                <c:pt idx="21">
                  <c:v>3.8240112626301981</c:v>
                </c:pt>
                <c:pt idx="22">
                  <c:v>6.2406668801326948</c:v>
                </c:pt>
                <c:pt idx="23">
                  <c:v>8.0995724056916778</c:v>
                </c:pt>
                <c:pt idx="24">
                  <c:v>5.6068683889286017</c:v>
                </c:pt>
                <c:pt idx="25">
                  <c:v>2.1337450678235577</c:v>
                </c:pt>
                <c:pt idx="26">
                  <c:v>6.4812574594619177</c:v>
                </c:pt>
                <c:pt idx="27">
                  <c:v>2.3067936400043259</c:v>
                </c:pt>
                <c:pt idx="28">
                  <c:v>2.833947458999917</c:v>
                </c:pt>
                <c:pt idx="29">
                  <c:v>3.4052695213115505</c:v>
                </c:pt>
                <c:pt idx="30">
                  <c:v>102.46001515725284</c:v>
                </c:pt>
                <c:pt idx="31">
                  <c:v>27.940899918864545</c:v>
                </c:pt>
                <c:pt idx="32">
                  <c:v>4.1057205344640622</c:v>
                </c:pt>
                <c:pt idx="33">
                  <c:v>108.02599956564552</c:v>
                </c:pt>
                <c:pt idx="34">
                  <c:v>0.71049884891977622</c:v>
                </c:pt>
                <c:pt idx="35">
                  <c:v>3.9410193808062162</c:v>
                </c:pt>
                <c:pt idx="36">
                  <c:v>0</c:v>
                </c:pt>
              </c:numCache>
            </c:numRef>
          </c:xVal>
          <c:yVal>
            <c:numRef>
              <c:f>'3cc'!$F$5:$F$41</c:f>
              <c:numCache>
                <c:formatCode>General</c:formatCode>
                <c:ptCount val="37"/>
                <c:pt idx="0">
                  <c:v>8.0832637184875651</c:v>
                </c:pt>
                <c:pt idx="1">
                  <c:v>21.553148577729466</c:v>
                </c:pt>
                <c:pt idx="2">
                  <c:v>10.254350297222764</c:v>
                </c:pt>
                <c:pt idx="3">
                  <c:v>7.8942832416816202</c:v>
                </c:pt>
                <c:pt idx="4">
                  <c:v>0</c:v>
                </c:pt>
                <c:pt idx="5">
                  <c:v>11.470830203604248</c:v>
                </c:pt>
                <c:pt idx="6">
                  <c:v>0.52231020571114528</c:v>
                </c:pt>
                <c:pt idx="7">
                  <c:v>3.9609934865376326</c:v>
                </c:pt>
                <c:pt idx="8">
                  <c:v>0.85974567405245406</c:v>
                </c:pt>
                <c:pt idx="9">
                  <c:v>10.704363060651374</c:v>
                </c:pt>
                <c:pt idx="10">
                  <c:v>13.840927501736761</c:v>
                </c:pt>
                <c:pt idx="11">
                  <c:v>3.1431965551190975</c:v>
                </c:pt>
                <c:pt idx="12">
                  <c:v>4.3587403355148471</c:v>
                </c:pt>
                <c:pt idx="13">
                  <c:v>3.1114756342301431</c:v>
                </c:pt>
                <c:pt idx="14">
                  <c:v>11.023227163590795</c:v>
                </c:pt>
                <c:pt idx="15">
                  <c:v>3.3272225395985338</c:v>
                </c:pt>
                <c:pt idx="16">
                  <c:v>11.525254151411273</c:v>
                </c:pt>
                <c:pt idx="17">
                  <c:v>18.443792521610295</c:v>
                </c:pt>
                <c:pt idx="18">
                  <c:v>0</c:v>
                </c:pt>
                <c:pt idx="19">
                  <c:v>3.5479963445582547</c:v>
                </c:pt>
                <c:pt idx="20">
                  <c:v>6.1917673497729719</c:v>
                </c:pt>
                <c:pt idx="21">
                  <c:v>4.1446418241013365</c:v>
                </c:pt>
                <c:pt idx="22">
                  <c:v>11.346008572807307</c:v>
                </c:pt>
                <c:pt idx="23">
                  <c:v>6.8237964747606865</c:v>
                </c:pt>
                <c:pt idx="24">
                  <c:v>6.755347729184014</c:v>
                </c:pt>
                <c:pt idx="25">
                  <c:v>3.9551062433194142</c:v>
                </c:pt>
                <c:pt idx="26">
                  <c:v>1.6653791883110394</c:v>
                </c:pt>
                <c:pt idx="27">
                  <c:v>4.5754549767580492</c:v>
                </c:pt>
                <c:pt idx="28">
                  <c:v>0.5829984071573352</c:v>
                </c:pt>
                <c:pt idx="29">
                  <c:v>4.4335267155882487</c:v>
                </c:pt>
                <c:pt idx="30">
                  <c:v>0.310496025732104</c:v>
                </c:pt>
                <c:pt idx="31">
                  <c:v>0.50609251834316404</c:v>
                </c:pt>
                <c:pt idx="32">
                  <c:v>0</c:v>
                </c:pt>
                <c:pt idx="33">
                  <c:v>0</c:v>
                </c:pt>
                <c:pt idx="34">
                  <c:v>0.17109242322634083</c:v>
                </c:pt>
                <c:pt idx="35">
                  <c:v>7.2583729421099097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'3cc'!$B$5:$B$40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6F1D-40C3-9135-6AF6EEE454CE}"/>
            </c:ext>
          </c:extLst>
        </c:ser>
        <c:ser>
          <c:idx val="1"/>
          <c:order val="1"/>
          <c:tx>
            <c:strRef>
              <c:f>'3cc'!$G$4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'3cc'!$E$5:$E$41</c:f>
              <c:numCache>
                <c:formatCode>General</c:formatCode>
                <c:ptCount val="37"/>
                <c:pt idx="0">
                  <c:v>8.4447065233968228</c:v>
                </c:pt>
                <c:pt idx="1">
                  <c:v>13.886891274122259</c:v>
                </c:pt>
                <c:pt idx="2">
                  <c:v>5.298458451426785</c:v>
                </c:pt>
                <c:pt idx="3">
                  <c:v>5.4112377966644969</c:v>
                </c:pt>
                <c:pt idx="4">
                  <c:v>0</c:v>
                </c:pt>
                <c:pt idx="5">
                  <c:v>5.052086638320743</c:v>
                </c:pt>
                <c:pt idx="6">
                  <c:v>2.1170960719682328</c:v>
                </c:pt>
                <c:pt idx="7">
                  <c:v>2.6602837646353317</c:v>
                </c:pt>
                <c:pt idx="8">
                  <c:v>3.2729453159381459</c:v>
                </c:pt>
                <c:pt idx="9">
                  <c:v>2.4554789641303691</c:v>
                </c:pt>
                <c:pt idx="10">
                  <c:v>7.0993314296107197</c:v>
                </c:pt>
                <c:pt idx="11">
                  <c:v>3.7899529099131302</c:v>
                </c:pt>
                <c:pt idx="12">
                  <c:v>5.885752361550229</c:v>
                </c:pt>
                <c:pt idx="13">
                  <c:v>2.515838176307843</c:v>
                </c:pt>
                <c:pt idx="14">
                  <c:v>13.435937456532699</c:v>
                </c:pt>
                <c:pt idx="15">
                  <c:v>2.2023494950551856</c:v>
                </c:pt>
                <c:pt idx="16">
                  <c:v>5.3750198638764459</c:v>
                </c:pt>
                <c:pt idx="17">
                  <c:v>26.893087017215088</c:v>
                </c:pt>
                <c:pt idx="18">
                  <c:v>0</c:v>
                </c:pt>
                <c:pt idx="19">
                  <c:v>2.1608558106339801</c:v>
                </c:pt>
                <c:pt idx="20">
                  <c:v>4.0503956419044433</c:v>
                </c:pt>
                <c:pt idx="21">
                  <c:v>3.8240112626301981</c:v>
                </c:pt>
                <c:pt idx="22">
                  <c:v>6.2406668801326948</c:v>
                </c:pt>
                <c:pt idx="23">
                  <c:v>8.0995724056916778</c:v>
                </c:pt>
                <c:pt idx="24">
                  <c:v>5.6068683889286017</c:v>
                </c:pt>
                <c:pt idx="25">
                  <c:v>2.1337450678235577</c:v>
                </c:pt>
                <c:pt idx="26">
                  <c:v>6.4812574594619177</c:v>
                </c:pt>
                <c:pt idx="27">
                  <c:v>2.3067936400043259</c:v>
                </c:pt>
                <c:pt idx="28">
                  <c:v>2.833947458999917</c:v>
                </c:pt>
                <c:pt idx="29">
                  <c:v>3.4052695213115505</c:v>
                </c:pt>
                <c:pt idx="30">
                  <c:v>102.46001515725284</c:v>
                </c:pt>
                <c:pt idx="31">
                  <c:v>27.940899918864545</c:v>
                </c:pt>
                <c:pt idx="32">
                  <c:v>4.1057205344640622</c:v>
                </c:pt>
                <c:pt idx="33">
                  <c:v>108.02599956564552</c:v>
                </c:pt>
                <c:pt idx="34">
                  <c:v>0.71049884891977622</c:v>
                </c:pt>
                <c:pt idx="35">
                  <c:v>3.9410193808062162</c:v>
                </c:pt>
                <c:pt idx="36">
                  <c:v>0</c:v>
                </c:pt>
              </c:numCache>
            </c:numRef>
          </c:xVal>
          <c:yVal>
            <c:numRef>
              <c:f>'3cc'!$G$5:$G$41</c:f>
              <c:numCache>
                <c:formatCode>General</c:formatCode>
                <c:ptCount val="37"/>
                <c:pt idx="0">
                  <c:v>8.4447065233968228</c:v>
                </c:pt>
                <c:pt idx="1">
                  <c:v>13.886891274122259</c:v>
                </c:pt>
                <c:pt idx="2">
                  <c:v>5.298458451426785</c:v>
                </c:pt>
                <c:pt idx="3">
                  <c:v>5.4112377966644969</c:v>
                </c:pt>
                <c:pt idx="4">
                  <c:v>0</c:v>
                </c:pt>
                <c:pt idx="5">
                  <c:v>5.052086638320743</c:v>
                </c:pt>
                <c:pt idx="6">
                  <c:v>2.1170960719682328</c:v>
                </c:pt>
                <c:pt idx="7">
                  <c:v>2.6602837646353317</c:v>
                </c:pt>
                <c:pt idx="8">
                  <c:v>3.2729453159381459</c:v>
                </c:pt>
                <c:pt idx="9">
                  <c:v>2.4554789641303691</c:v>
                </c:pt>
                <c:pt idx="10">
                  <c:v>7.0993314296107197</c:v>
                </c:pt>
                <c:pt idx="11">
                  <c:v>3.7899529099131302</c:v>
                </c:pt>
                <c:pt idx="12">
                  <c:v>5.885752361550229</c:v>
                </c:pt>
                <c:pt idx="13">
                  <c:v>2.515838176307843</c:v>
                </c:pt>
                <c:pt idx="14">
                  <c:v>13.435937456532699</c:v>
                </c:pt>
                <c:pt idx="15">
                  <c:v>2.2023494950551856</c:v>
                </c:pt>
                <c:pt idx="16">
                  <c:v>5.3750198638764459</c:v>
                </c:pt>
                <c:pt idx="17">
                  <c:v>26.893087017215088</c:v>
                </c:pt>
                <c:pt idx="18">
                  <c:v>0</c:v>
                </c:pt>
                <c:pt idx="19">
                  <c:v>2.1608558106339801</c:v>
                </c:pt>
                <c:pt idx="20">
                  <c:v>4.0503956419044433</c:v>
                </c:pt>
                <c:pt idx="21">
                  <c:v>3.8240112626301981</c:v>
                </c:pt>
                <c:pt idx="22">
                  <c:v>6.2406668801326948</c:v>
                </c:pt>
                <c:pt idx="23">
                  <c:v>8.0995724056916778</c:v>
                </c:pt>
                <c:pt idx="24">
                  <c:v>5.6068683889286017</c:v>
                </c:pt>
                <c:pt idx="25">
                  <c:v>2.1337450678235577</c:v>
                </c:pt>
                <c:pt idx="26">
                  <c:v>6.4812574594619177</c:v>
                </c:pt>
                <c:pt idx="27">
                  <c:v>2.3067936400043259</c:v>
                </c:pt>
                <c:pt idx="28">
                  <c:v>2.833947458999917</c:v>
                </c:pt>
                <c:pt idx="29">
                  <c:v>3.4052695213115505</c:v>
                </c:pt>
                <c:pt idx="30">
                  <c:v>102.46001515725284</c:v>
                </c:pt>
                <c:pt idx="31">
                  <c:v>27.940899918864545</c:v>
                </c:pt>
                <c:pt idx="32">
                  <c:v>4.1057205344640622</c:v>
                </c:pt>
                <c:pt idx="33">
                  <c:v>108.02599956564552</c:v>
                </c:pt>
                <c:pt idx="34">
                  <c:v>0.71049884891977622</c:v>
                </c:pt>
                <c:pt idx="35">
                  <c:v>3.9410193808062162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6F1D-40C3-9135-6AF6EEE454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286464"/>
        <c:axId val="190370560"/>
      </c:scatterChart>
      <c:valAx>
        <c:axId val="190286464"/>
        <c:scaling>
          <c:orientation val="minMax"/>
          <c:max val="1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0370560"/>
        <c:crosses val="autoZero"/>
        <c:crossBetween val="midCat"/>
      </c:valAx>
      <c:valAx>
        <c:axId val="190370560"/>
        <c:scaling>
          <c:orientation val="minMax"/>
          <c:max val="1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02864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'3da'!$B$5:$B$40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'3da'!$H$5:$H$40</c:f>
              <c:numCache>
                <c:formatCode>0%</c:formatCode>
                <c:ptCount val="36"/>
                <c:pt idx="0">
                  <c:v>0.33740399822806311</c:v>
                </c:pt>
                <c:pt idx="1">
                  <c:v>0.3711088968472161</c:v>
                </c:pt>
                <c:pt idx="2">
                  <c:v>0.92442910310719451</c:v>
                </c:pt>
                <c:pt idx="3">
                  <c:v>0.55944658776393186</c:v>
                </c:pt>
                <c:pt idx="4">
                  <c:v>0</c:v>
                </c:pt>
                <c:pt idx="5">
                  <c:v>0.88499637213477877</c:v>
                </c:pt>
                <c:pt idx="6">
                  <c:v>0.37512277163675928</c:v>
                </c:pt>
                <c:pt idx="7">
                  <c:v>0</c:v>
                </c:pt>
                <c:pt idx="8">
                  <c:v>0.21924191161108764</c:v>
                </c:pt>
                <c:pt idx="9">
                  <c:v>0.68478767644461347</c:v>
                </c:pt>
                <c:pt idx="10">
                  <c:v>0.38242952193520413</c:v>
                </c:pt>
                <c:pt idx="11">
                  <c:v>0.15380850073516231</c:v>
                </c:pt>
                <c:pt idx="12">
                  <c:v>0.80454748375655527</c:v>
                </c:pt>
                <c:pt idx="13">
                  <c:v>0</c:v>
                </c:pt>
                <c:pt idx="14">
                  <c:v>0.15627101651138731</c:v>
                </c:pt>
                <c:pt idx="15">
                  <c:v>0</c:v>
                </c:pt>
                <c:pt idx="16">
                  <c:v>0</c:v>
                </c:pt>
                <c:pt idx="17">
                  <c:v>9.0788683153879196E-2</c:v>
                </c:pt>
                <c:pt idx="18">
                  <c:v>0</c:v>
                </c:pt>
                <c:pt idx="19">
                  <c:v>0.7997346690844348</c:v>
                </c:pt>
                <c:pt idx="20">
                  <c:v>1.101320256118669</c:v>
                </c:pt>
                <c:pt idx="21">
                  <c:v>0.21793610338770086</c:v>
                </c:pt>
                <c:pt idx="22">
                  <c:v>0.93741381656956124</c:v>
                </c:pt>
                <c:pt idx="23">
                  <c:v>0.50709054998952474</c:v>
                </c:pt>
                <c:pt idx="24">
                  <c:v>0.27097965052663447</c:v>
                </c:pt>
                <c:pt idx="25">
                  <c:v>0.11760809486768235</c:v>
                </c:pt>
                <c:pt idx="26">
                  <c:v>0.23407332170079417</c:v>
                </c:pt>
                <c:pt idx="27">
                  <c:v>0.73350750123571884</c:v>
                </c:pt>
                <c:pt idx="28">
                  <c:v>9.2217526746792358E-4</c:v>
                </c:pt>
                <c:pt idx="29">
                  <c:v>0.50171838546901237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1.6894163591417467E-2</c:v>
                </c:pt>
                <c:pt idx="35">
                  <c:v>0.46917613859837642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92-4E4D-B8A1-99B8E41861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90569088"/>
        <c:axId val="186646912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'3da'!$B$5:$B$40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'3da'!$I$5:$I$40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92-4E4D-B8A1-99B8E41861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0569088"/>
        <c:axId val="186646912"/>
      </c:lineChart>
      <c:catAx>
        <c:axId val="1905690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6646912"/>
        <c:crosses val="autoZero"/>
        <c:auto val="1"/>
        <c:lblAlgn val="ctr"/>
        <c:lblOffset val="100"/>
        <c:noMultiLvlLbl val="0"/>
      </c:catAx>
      <c:valAx>
        <c:axId val="18664691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05690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'3da'!$F$4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2A2DDF25-83A6-4B35-BC73-656E230CC99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89F8-4BF0-ADD3-D8AC65148BD5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26B70640-B016-48F9-85B2-1CDC3DE67E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89F8-4BF0-ADD3-D8AC65148BD5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0CFA0804-2F34-425D-8494-5270249C6D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89F8-4BF0-ADD3-D8AC65148BD5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5648364E-DFB9-4E9C-8CAB-83AAD0E2100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89F8-4BF0-ADD3-D8AC65148BD5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847B1430-B6C5-4BD2-A9FF-CC2E28023A4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89F8-4BF0-ADD3-D8AC65148BD5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4118B3AF-3B4C-428B-82A0-2F815C11D3B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89F8-4BF0-ADD3-D8AC65148BD5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2EDFA949-72E7-468A-A416-644C960841D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89F8-4BF0-ADD3-D8AC65148BD5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85F03B66-08B0-4EAB-BC48-3635139388A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89F8-4BF0-ADD3-D8AC65148BD5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F17D67E7-5F69-42E3-8FFE-89A08FEB643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89F8-4BF0-ADD3-D8AC65148BD5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04BC4693-095E-4461-814E-10915B2E94B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89F8-4BF0-ADD3-D8AC65148BD5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7B5C8533-D512-43ED-A423-ECC6F818EA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89F8-4BF0-ADD3-D8AC65148BD5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51EA2FB7-D8FA-4692-9D7A-00CCAAD8C53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89F8-4BF0-ADD3-D8AC65148BD5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86D3B9B9-4FFC-4A02-9393-2D5F94C5AE5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89F8-4BF0-ADD3-D8AC65148BD5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A9FCA7E6-2F96-4F92-960F-7224C326C80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89F8-4BF0-ADD3-D8AC65148BD5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64476812-5D5D-438C-BF6E-FE56375188A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89F8-4BF0-ADD3-D8AC65148BD5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3342308E-6DCE-422A-B1EA-CC48A18E9E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89F8-4BF0-ADD3-D8AC65148BD5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83F0CC22-0A3B-4C27-AE0A-73DDEECE157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89F8-4BF0-ADD3-D8AC65148BD5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D64CEF79-052D-42CD-9617-A5B04158CCF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89F8-4BF0-ADD3-D8AC65148BD5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2ED821A8-6BDE-4518-82F3-8D110AC8172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89F8-4BF0-ADD3-D8AC65148BD5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AE4B2AE3-AAAC-4492-BD93-A18A2D8167C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89F8-4BF0-ADD3-D8AC65148BD5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75BD0545-D43A-4363-9187-7553613831E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89F8-4BF0-ADD3-D8AC65148BD5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1D1940FC-6A1A-4E98-98A5-377C750B41F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89F8-4BF0-ADD3-D8AC65148BD5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26D74F98-B597-421D-A4DC-F73C6EDE6F6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89F8-4BF0-ADD3-D8AC65148BD5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8AC2016C-055C-4EE2-899E-091F64381F6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89F8-4BF0-ADD3-D8AC65148BD5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CC034A41-FAEA-447D-BC6D-B9E4A0BEDDE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89F8-4BF0-ADD3-D8AC65148BD5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3584019A-EECC-4D04-83E4-9784C3A7070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89F8-4BF0-ADD3-D8AC65148BD5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59775949-B747-4F80-BE7B-B950C58E631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89F8-4BF0-ADD3-D8AC65148BD5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F147D223-054B-434F-B6AA-48E2B92D50D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89F8-4BF0-ADD3-D8AC65148BD5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3F95DBD0-5BB9-4193-ABDE-5011E0FA910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89F8-4BF0-ADD3-D8AC65148BD5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16086D1D-DDF3-44F4-B19D-5AEF92BB13D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89F8-4BF0-ADD3-D8AC65148BD5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CA1CC1B1-AE26-48D7-905D-AF306DB8A1C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89F8-4BF0-ADD3-D8AC65148BD5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975747AB-D201-446F-98F1-F228F48FB4A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89F8-4BF0-ADD3-D8AC65148BD5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DDE5DF3A-19DC-4B8A-AC2C-660DAFAA84D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89F8-4BF0-ADD3-D8AC65148BD5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E69512EF-0963-4D10-85B1-D30874E2DC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89F8-4BF0-ADD3-D8AC65148BD5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1770213D-9A9B-43CE-BFC4-F523B6757A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89F8-4BF0-ADD3-D8AC65148BD5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008169C8-0C91-4106-93ED-31BB1039FD3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89F8-4BF0-ADD3-D8AC65148BD5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89F8-4BF0-ADD3-D8AC65148BD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'3da'!$E$5:$E$41</c:f>
              <c:numCache>
                <c:formatCode>General</c:formatCode>
                <c:ptCount val="37"/>
                <c:pt idx="0">
                  <c:v>1.9596805568391986</c:v>
                </c:pt>
                <c:pt idx="1">
                  <c:v>1.2624660556152723</c:v>
                </c:pt>
                <c:pt idx="2">
                  <c:v>0.74726926520303072</c:v>
                </c:pt>
                <c:pt idx="3">
                  <c:v>0.81206363302818185</c:v>
                </c:pt>
                <c:pt idx="4">
                  <c:v>0</c:v>
                </c:pt>
                <c:pt idx="5">
                  <c:v>0.59356534715371956</c:v>
                </c:pt>
                <c:pt idx="6">
                  <c:v>0.58598829022720855</c:v>
                </c:pt>
                <c:pt idx="7">
                  <c:v>0.11998466252772295</c:v>
                </c:pt>
                <c:pt idx="8">
                  <c:v>1.2058143173431151</c:v>
                </c:pt>
                <c:pt idx="9">
                  <c:v>1.079966596295288</c:v>
                </c:pt>
                <c:pt idx="10">
                  <c:v>1.2318715516692009</c:v>
                </c:pt>
                <c:pt idx="11">
                  <c:v>1.6065888734898082</c:v>
                </c:pt>
                <c:pt idx="12">
                  <c:v>0.57033345636349586</c:v>
                </c:pt>
                <c:pt idx="13">
                  <c:v>3.1808544252434706E-2</c:v>
                </c:pt>
                <c:pt idx="14">
                  <c:v>1.9590241229735628</c:v>
                </c:pt>
                <c:pt idx="15">
                  <c:v>0.10897819675746249</c:v>
                </c:pt>
                <c:pt idx="16">
                  <c:v>0.15794869949756707</c:v>
                </c:pt>
                <c:pt idx="17">
                  <c:v>3.1716486537287207</c:v>
                </c:pt>
                <c:pt idx="18">
                  <c:v>0</c:v>
                </c:pt>
                <c:pt idx="19">
                  <c:v>0.72724250296548476</c:v>
                </c:pt>
                <c:pt idx="20">
                  <c:v>0.71664141233827017</c:v>
                </c:pt>
                <c:pt idx="21">
                  <c:v>1.695027576028534</c:v>
                </c:pt>
                <c:pt idx="22">
                  <c:v>0.8208305018294384</c:v>
                </c:pt>
                <c:pt idx="23">
                  <c:v>1.0921913325693624</c:v>
                </c:pt>
                <c:pt idx="24">
                  <c:v>0.53189670655330334</c:v>
                </c:pt>
                <c:pt idx="25">
                  <c:v>0.88491740931882246</c:v>
                </c:pt>
                <c:pt idx="26">
                  <c:v>0.90426209754208031</c:v>
                </c:pt>
                <c:pt idx="27">
                  <c:v>0.61792722795299593</c:v>
                </c:pt>
                <c:pt idx="28">
                  <c:v>1.6317222002343588</c:v>
                </c:pt>
                <c:pt idx="29">
                  <c:v>1.8499810372924372</c:v>
                </c:pt>
                <c:pt idx="30">
                  <c:v>4.5913277279267764E-2</c:v>
                </c:pt>
                <c:pt idx="31">
                  <c:v>4.3543121770821161E-2</c:v>
                </c:pt>
                <c:pt idx="32">
                  <c:v>2.3435397308745047</c:v>
                </c:pt>
                <c:pt idx="33">
                  <c:v>20.902406017076665</c:v>
                </c:pt>
                <c:pt idx="34">
                  <c:v>1.0447499078283686</c:v>
                </c:pt>
                <c:pt idx="35">
                  <c:v>1.1185222011856166</c:v>
                </c:pt>
                <c:pt idx="36">
                  <c:v>0</c:v>
                </c:pt>
              </c:numCache>
            </c:numRef>
          </c:xVal>
          <c:yVal>
            <c:numRef>
              <c:f>'3da'!$F$5:$F$41</c:f>
              <c:numCache>
                <c:formatCode>General</c:formatCode>
                <c:ptCount val="37"/>
                <c:pt idx="0">
                  <c:v>0.6612040551273427</c:v>
                </c:pt>
                <c:pt idx="1">
                  <c:v>0.46851238520643984</c:v>
                </c:pt>
                <c:pt idx="2">
                  <c:v>0.69079745661120995</c:v>
                </c:pt>
                <c:pt idx="3">
                  <c:v>0.45430622854479807</c:v>
                </c:pt>
                <c:pt idx="4">
                  <c:v>0</c:v>
                </c:pt>
                <c:pt idx="5">
                  <c:v>0.52530317885596234</c:v>
                </c:pt>
                <c:pt idx="6">
                  <c:v>0.21981755157671617</c:v>
                </c:pt>
                <c:pt idx="7">
                  <c:v>0</c:v>
                </c:pt>
                <c:pt idx="8">
                  <c:v>0.26436503598232319</c:v>
                </c:pt>
                <c:pt idx="9">
                  <c:v>0.73954781611484821</c:v>
                </c:pt>
                <c:pt idx="10">
                  <c:v>0.47110404859043059</c:v>
                </c:pt>
                <c:pt idx="11">
                  <c:v>0.24710702592926076</c:v>
                </c:pt>
                <c:pt idx="12">
                  <c:v>0.4588603472194297</c:v>
                </c:pt>
                <c:pt idx="13">
                  <c:v>0</c:v>
                </c:pt>
                <c:pt idx="14">
                  <c:v>0.30613869106740765</c:v>
                </c:pt>
                <c:pt idx="15">
                  <c:v>0</c:v>
                </c:pt>
                <c:pt idx="16">
                  <c:v>0</c:v>
                </c:pt>
                <c:pt idx="17">
                  <c:v>0.28794980469880432</c:v>
                </c:pt>
                <c:pt idx="18">
                  <c:v>0</c:v>
                </c:pt>
                <c:pt idx="19">
                  <c:v>0.58160104245323807</c:v>
                </c:pt>
                <c:pt idx="20">
                  <c:v>0.78925170378162834</c:v>
                </c:pt>
                <c:pt idx="21">
                  <c:v>0.3694077050543586</c:v>
                </c:pt>
                <c:pt idx="22">
                  <c:v>0.76945785347664208</c:v>
                </c:pt>
                <c:pt idx="23">
                  <c:v>0.5538399035263899</c:v>
                </c:pt>
                <c:pt idx="24">
                  <c:v>0.14413318365808198</c:v>
                </c:pt>
                <c:pt idx="25">
                  <c:v>0.10407345062523177</c:v>
                </c:pt>
                <c:pt idx="26">
                  <c:v>0.21166363285980228</c:v>
                </c:pt>
                <c:pt idx="27">
                  <c:v>0.45325425692131649</c:v>
                </c:pt>
                <c:pt idx="28">
                  <c:v>1.5047338564344686E-3</c:v>
                </c:pt>
                <c:pt idx="29">
                  <c:v>0.92816949917865033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1.7650175854970779E-2</c:v>
                </c:pt>
                <c:pt idx="35">
                  <c:v>0.52478392728882395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'3da'!$B$5:$B$40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89F8-4BF0-ADD3-D8AC65148BD5}"/>
            </c:ext>
          </c:extLst>
        </c:ser>
        <c:ser>
          <c:idx val="1"/>
          <c:order val="1"/>
          <c:tx>
            <c:strRef>
              <c:f>'3da'!$G$4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'3da'!$E$5:$E$41</c:f>
              <c:numCache>
                <c:formatCode>General</c:formatCode>
                <c:ptCount val="37"/>
                <c:pt idx="0">
                  <c:v>1.9596805568391986</c:v>
                </c:pt>
                <c:pt idx="1">
                  <c:v>1.2624660556152723</c:v>
                </c:pt>
                <c:pt idx="2">
                  <c:v>0.74726926520303072</c:v>
                </c:pt>
                <c:pt idx="3">
                  <c:v>0.81206363302818185</c:v>
                </c:pt>
                <c:pt idx="4">
                  <c:v>0</c:v>
                </c:pt>
                <c:pt idx="5">
                  <c:v>0.59356534715371956</c:v>
                </c:pt>
                <c:pt idx="6">
                  <c:v>0.58598829022720855</c:v>
                </c:pt>
                <c:pt idx="7">
                  <c:v>0.11998466252772295</c:v>
                </c:pt>
                <c:pt idx="8">
                  <c:v>1.2058143173431151</c:v>
                </c:pt>
                <c:pt idx="9">
                  <c:v>1.079966596295288</c:v>
                </c:pt>
                <c:pt idx="10">
                  <c:v>1.2318715516692009</c:v>
                </c:pt>
                <c:pt idx="11">
                  <c:v>1.6065888734898082</c:v>
                </c:pt>
                <c:pt idx="12">
                  <c:v>0.57033345636349586</c:v>
                </c:pt>
                <c:pt idx="13">
                  <c:v>3.1808544252434706E-2</c:v>
                </c:pt>
                <c:pt idx="14">
                  <c:v>1.9590241229735628</c:v>
                </c:pt>
                <c:pt idx="15">
                  <c:v>0.10897819675746249</c:v>
                </c:pt>
                <c:pt idx="16">
                  <c:v>0.15794869949756707</c:v>
                </c:pt>
                <c:pt idx="17">
                  <c:v>3.1716486537287207</c:v>
                </c:pt>
                <c:pt idx="18">
                  <c:v>0</c:v>
                </c:pt>
                <c:pt idx="19">
                  <c:v>0.72724250296548476</c:v>
                </c:pt>
                <c:pt idx="20">
                  <c:v>0.71664141233827017</c:v>
                </c:pt>
                <c:pt idx="21">
                  <c:v>1.695027576028534</c:v>
                </c:pt>
                <c:pt idx="22">
                  <c:v>0.8208305018294384</c:v>
                </c:pt>
                <c:pt idx="23">
                  <c:v>1.0921913325693624</c:v>
                </c:pt>
                <c:pt idx="24">
                  <c:v>0.53189670655330334</c:v>
                </c:pt>
                <c:pt idx="25">
                  <c:v>0.88491740931882246</c:v>
                </c:pt>
                <c:pt idx="26">
                  <c:v>0.90426209754208031</c:v>
                </c:pt>
                <c:pt idx="27">
                  <c:v>0.61792722795299593</c:v>
                </c:pt>
                <c:pt idx="28">
                  <c:v>1.6317222002343588</c:v>
                </c:pt>
                <c:pt idx="29">
                  <c:v>1.8499810372924372</c:v>
                </c:pt>
                <c:pt idx="30">
                  <c:v>4.5913277279267764E-2</c:v>
                </c:pt>
                <c:pt idx="31">
                  <c:v>4.3543121770821161E-2</c:v>
                </c:pt>
                <c:pt idx="32">
                  <c:v>2.3435397308745047</c:v>
                </c:pt>
                <c:pt idx="33">
                  <c:v>20.902406017076665</c:v>
                </c:pt>
                <c:pt idx="34">
                  <c:v>1.0447499078283686</c:v>
                </c:pt>
                <c:pt idx="35">
                  <c:v>1.1185222011856166</c:v>
                </c:pt>
                <c:pt idx="36">
                  <c:v>0</c:v>
                </c:pt>
              </c:numCache>
            </c:numRef>
          </c:xVal>
          <c:yVal>
            <c:numRef>
              <c:f>'3da'!$G$5:$G$41</c:f>
              <c:numCache>
                <c:formatCode>General</c:formatCode>
                <c:ptCount val="37"/>
                <c:pt idx="0">
                  <c:v>1.9596805568391986</c:v>
                </c:pt>
                <c:pt idx="1">
                  <c:v>1.2624660556152723</c:v>
                </c:pt>
                <c:pt idx="2">
                  <c:v>0.74726926520303072</c:v>
                </c:pt>
                <c:pt idx="3">
                  <c:v>0.81206363302818185</c:v>
                </c:pt>
                <c:pt idx="4">
                  <c:v>0</c:v>
                </c:pt>
                <c:pt idx="5">
                  <c:v>0.59356534715371956</c:v>
                </c:pt>
                <c:pt idx="6">
                  <c:v>0.58598829022720855</c:v>
                </c:pt>
                <c:pt idx="7">
                  <c:v>0.11998466252772295</c:v>
                </c:pt>
                <c:pt idx="8">
                  <c:v>1.2058143173431151</c:v>
                </c:pt>
                <c:pt idx="9">
                  <c:v>1.079966596295288</c:v>
                </c:pt>
                <c:pt idx="10">
                  <c:v>1.2318715516692009</c:v>
                </c:pt>
                <c:pt idx="11">
                  <c:v>1.6065888734898082</c:v>
                </c:pt>
                <c:pt idx="12">
                  <c:v>0.57033345636349586</c:v>
                </c:pt>
                <c:pt idx="13">
                  <c:v>3.1808544252434706E-2</c:v>
                </c:pt>
                <c:pt idx="14">
                  <c:v>1.9590241229735628</c:v>
                </c:pt>
                <c:pt idx="15">
                  <c:v>0.10897819675746249</c:v>
                </c:pt>
                <c:pt idx="16">
                  <c:v>0.15794869949756707</c:v>
                </c:pt>
                <c:pt idx="17">
                  <c:v>3.1716486537287207</c:v>
                </c:pt>
                <c:pt idx="18">
                  <c:v>0</c:v>
                </c:pt>
                <c:pt idx="19">
                  <c:v>0.72724250296548476</c:v>
                </c:pt>
                <c:pt idx="20">
                  <c:v>0.71664141233827017</c:v>
                </c:pt>
                <c:pt idx="21">
                  <c:v>1.695027576028534</c:v>
                </c:pt>
                <c:pt idx="22">
                  <c:v>0.8208305018294384</c:v>
                </c:pt>
                <c:pt idx="23">
                  <c:v>1.0921913325693624</c:v>
                </c:pt>
                <c:pt idx="24">
                  <c:v>0.53189670655330334</c:v>
                </c:pt>
                <c:pt idx="25">
                  <c:v>0.88491740931882246</c:v>
                </c:pt>
                <c:pt idx="26">
                  <c:v>0.90426209754208031</c:v>
                </c:pt>
                <c:pt idx="27">
                  <c:v>0.61792722795299593</c:v>
                </c:pt>
                <c:pt idx="28">
                  <c:v>1.6317222002343588</c:v>
                </c:pt>
                <c:pt idx="29">
                  <c:v>1.8499810372924372</c:v>
                </c:pt>
                <c:pt idx="30">
                  <c:v>4.5913277279267764E-2</c:v>
                </c:pt>
                <c:pt idx="31">
                  <c:v>4.3543121770821161E-2</c:v>
                </c:pt>
                <c:pt idx="32">
                  <c:v>2.3435397308745047</c:v>
                </c:pt>
                <c:pt idx="33">
                  <c:v>20.902406017076665</c:v>
                </c:pt>
                <c:pt idx="34">
                  <c:v>1.0447499078283686</c:v>
                </c:pt>
                <c:pt idx="35">
                  <c:v>1.1185222011856166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89F8-4BF0-ADD3-D8AC65148B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527744"/>
        <c:axId val="186786176"/>
      </c:scatterChart>
      <c:valAx>
        <c:axId val="190527744"/>
        <c:scaling>
          <c:orientation val="minMax"/>
          <c:max val="21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6786176"/>
        <c:crosses val="autoZero"/>
        <c:crossBetween val="midCat"/>
      </c:valAx>
      <c:valAx>
        <c:axId val="186786176"/>
        <c:scaling>
          <c:orientation val="minMax"/>
          <c:max val="2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05277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'3da'!$F$4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33DBDC49-1441-459F-9D16-55B770CB107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DF5B-434B-9338-648A62C26E5C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1DEB204B-D6E5-4E61-9703-5E0CF47B49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DF5B-434B-9338-648A62C26E5C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04EE5244-7FE1-4E41-827F-F13E2700B46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DF5B-434B-9338-648A62C26E5C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E44E4378-A983-4805-A30B-E26E8C67BF5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DF5B-434B-9338-648A62C26E5C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49067210-B142-44FF-A9A3-174AA47B648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DF5B-434B-9338-648A62C26E5C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5EF49453-4F3E-49AB-A96F-1139C851F98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DF5B-434B-9338-648A62C26E5C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9249DA67-5E5B-4041-90BE-7EDA7A36AD9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DF5B-434B-9338-648A62C26E5C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4ABA06F2-BFD6-480E-B034-8B76F913556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DF5B-434B-9338-648A62C26E5C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9B3C32EC-719C-4FB9-B426-3E194B1C996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DF5B-434B-9338-648A62C26E5C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0CEC1F71-FF81-49E1-A7C2-1180EE7529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DF5B-434B-9338-648A62C26E5C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A807E61A-6614-49B9-B140-3D73848CC08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DF5B-434B-9338-648A62C26E5C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559426F6-AC72-4D21-9392-E472ACA200E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DF5B-434B-9338-648A62C26E5C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5FF737A5-04E8-4022-9760-7B9986454FC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DF5B-434B-9338-648A62C26E5C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AF05763C-17BE-43CB-A4AB-65E01D4FF5C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DF5B-434B-9338-648A62C26E5C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A4AF02DB-44EB-431B-AC76-FC5172ADEC4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DF5B-434B-9338-648A62C26E5C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9D675EB0-9738-45B4-AA12-3077519EB1B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DF5B-434B-9338-648A62C26E5C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12D3E09E-32FF-436B-804B-5314FAC763C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DF5B-434B-9338-648A62C26E5C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7A689889-B255-49D5-A59E-899EAB2B454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DF5B-434B-9338-648A62C26E5C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2CFDD9E0-4C94-426A-A96B-46396DC2D7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DF5B-434B-9338-648A62C26E5C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5CA0EEF3-5F9D-45DC-B109-5B8B9768E9B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DF5B-434B-9338-648A62C26E5C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1C0B2AA0-8AEB-460D-B009-093D1BC4C08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DF5B-434B-9338-648A62C26E5C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AC7A663D-F190-4B2E-BE6A-B355FCF4896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DF5B-434B-9338-648A62C26E5C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0F3088EA-D78F-451F-9E14-C2C42D5F6FF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DF5B-434B-9338-648A62C26E5C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E1A3D3FF-1DC1-4743-95F5-15C9F509845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DF5B-434B-9338-648A62C26E5C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380E49E0-C333-437B-844F-FE37215422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DF5B-434B-9338-648A62C26E5C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E837C1E1-E036-4B45-A5CB-94627C9E278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DF5B-434B-9338-648A62C26E5C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89C62EDB-BA34-4F2F-8255-545F0EFE053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DF5B-434B-9338-648A62C26E5C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85BD04B5-966B-4DFC-B43C-C77EDD7EF4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DF5B-434B-9338-648A62C26E5C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3F12FDE9-01C7-445D-8FAC-2F0AE8C4BBF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DF5B-434B-9338-648A62C26E5C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C8D12CA9-B001-4E49-A3B4-B80DBD84FC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DF5B-434B-9338-648A62C26E5C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FF0FE65A-9CFE-4BF1-B304-31074AFBD84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DF5B-434B-9338-648A62C26E5C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8C50EC6E-AB75-4C68-A7DF-F0CAE8FD8F3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DF5B-434B-9338-648A62C26E5C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6157DC88-B4B2-4D7C-AAD9-DC57A022162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DF5B-434B-9338-648A62C26E5C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A56DC02D-2FC9-4369-858C-CE3FF2FDF62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DF5B-434B-9338-648A62C26E5C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2FEC093C-B1A9-4F9F-965E-9A11F15CFC6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DF5B-434B-9338-648A62C26E5C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B925A349-4C1C-4CE1-86B0-44E5F96FA17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DF5B-434B-9338-648A62C26E5C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DF5B-434B-9338-648A62C26E5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'3da'!$E$5:$E$41</c:f>
              <c:numCache>
                <c:formatCode>General</c:formatCode>
                <c:ptCount val="37"/>
                <c:pt idx="0">
                  <c:v>1.9596805568391986</c:v>
                </c:pt>
                <c:pt idx="1">
                  <c:v>1.2624660556152723</c:v>
                </c:pt>
                <c:pt idx="2">
                  <c:v>0.74726926520303072</c:v>
                </c:pt>
                <c:pt idx="3">
                  <c:v>0.81206363302818185</c:v>
                </c:pt>
                <c:pt idx="4">
                  <c:v>0</c:v>
                </c:pt>
                <c:pt idx="5">
                  <c:v>0.59356534715371956</c:v>
                </c:pt>
                <c:pt idx="6">
                  <c:v>0.58598829022720855</c:v>
                </c:pt>
                <c:pt idx="7">
                  <c:v>0.11998466252772295</c:v>
                </c:pt>
                <c:pt idx="8">
                  <c:v>1.2058143173431151</c:v>
                </c:pt>
                <c:pt idx="9">
                  <c:v>1.079966596295288</c:v>
                </c:pt>
                <c:pt idx="10">
                  <c:v>1.2318715516692009</c:v>
                </c:pt>
                <c:pt idx="11">
                  <c:v>1.6065888734898082</c:v>
                </c:pt>
                <c:pt idx="12">
                  <c:v>0.57033345636349586</c:v>
                </c:pt>
                <c:pt idx="13">
                  <c:v>3.1808544252434706E-2</c:v>
                </c:pt>
                <c:pt idx="14">
                  <c:v>1.9590241229735628</c:v>
                </c:pt>
                <c:pt idx="15">
                  <c:v>0.10897819675746249</c:v>
                </c:pt>
                <c:pt idx="16">
                  <c:v>0.15794869949756707</c:v>
                </c:pt>
                <c:pt idx="17">
                  <c:v>3.1716486537287207</c:v>
                </c:pt>
                <c:pt idx="18">
                  <c:v>0</c:v>
                </c:pt>
                <c:pt idx="19">
                  <c:v>0.72724250296548476</c:v>
                </c:pt>
                <c:pt idx="20">
                  <c:v>0.71664141233827017</c:v>
                </c:pt>
                <c:pt idx="21">
                  <c:v>1.695027576028534</c:v>
                </c:pt>
                <c:pt idx="22">
                  <c:v>0.8208305018294384</c:v>
                </c:pt>
                <c:pt idx="23">
                  <c:v>1.0921913325693624</c:v>
                </c:pt>
                <c:pt idx="24">
                  <c:v>0.53189670655330334</c:v>
                </c:pt>
                <c:pt idx="25">
                  <c:v>0.88491740931882246</c:v>
                </c:pt>
                <c:pt idx="26">
                  <c:v>0.90426209754208031</c:v>
                </c:pt>
                <c:pt idx="27">
                  <c:v>0.61792722795299593</c:v>
                </c:pt>
                <c:pt idx="28">
                  <c:v>1.6317222002343588</c:v>
                </c:pt>
                <c:pt idx="29">
                  <c:v>1.8499810372924372</c:v>
                </c:pt>
                <c:pt idx="30">
                  <c:v>4.5913277279267764E-2</c:v>
                </c:pt>
                <c:pt idx="31">
                  <c:v>4.3543121770821161E-2</c:v>
                </c:pt>
                <c:pt idx="32">
                  <c:v>2.3435397308745047</c:v>
                </c:pt>
                <c:pt idx="33">
                  <c:v>20.902406017076665</c:v>
                </c:pt>
                <c:pt idx="34">
                  <c:v>1.0447499078283686</c:v>
                </c:pt>
                <c:pt idx="35">
                  <c:v>1.1185222011856166</c:v>
                </c:pt>
                <c:pt idx="36">
                  <c:v>0</c:v>
                </c:pt>
              </c:numCache>
            </c:numRef>
          </c:xVal>
          <c:yVal>
            <c:numRef>
              <c:f>'3da'!$F$5:$F$41</c:f>
              <c:numCache>
                <c:formatCode>General</c:formatCode>
                <c:ptCount val="37"/>
                <c:pt idx="0">
                  <c:v>0.6612040551273427</c:v>
                </c:pt>
                <c:pt idx="1">
                  <c:v>0.46851238520643984</c:v>
                </c:pt>
                <c:pt idx="2">
                  <c:v>0.69079745661120995</c:v>
                </c:pt>
                <c:pt idx="3">
                  <c:v>0.45430622854479807</c:v>
                </c:pt>
                <c:pt idx="4">
                  <c:v>0</c:v>
                </c:pt>
                <c:pt idx="5">
                  <c:v>0.52530317885596234</c:v>
                </c:pt>
                <c:pt idx="6">
                  <c:v>0.21981755157671617</c:v>
                </c:pt>
                <c:pt idx="7">
                  <c:v>0</c:v>
                </c:pt>
                <c:pt idx="8">
                  <c:v>0.26436503598232319</c:v>
                </c:pt>
                <c:pt idx="9">
                  <c:v>0.73954781611484821</c:v>
                </c:pt>
                <c:pt idx="10">
                  <c:v>0.47110404859043059</c:v>
                </c:pt>
                <c:pt idx="11">
                  <c:v>0.24710702592926076</c:v>
                </c:pt>
                <c:pt idx="12">
                  <c:v>0.4588603472194297</c:v>
                </c:pt>
                <c:pt idx="13">
                  <c:v>0</c:v>
                </c:pt>
                <c:pt idx="14">
                  <c:v>0.30613869106740765</c:v>
                </c:pt>
                <c:pt idx="15">
                  <c:v>0</c:v>
                </c:pt>
                <c:pt idx="16">
                  <c:v>0</c:v>
                </c:pt>
                <c:pt idx="17">
                  <c:v>0.28794980469880432</c:v>
                </c:pt>
                <c:pt idx="18">
                  <c:v>0</c:v>
                </c:pt>
                <c:pt idx="19">
                  <c:v>0.58160104245323807</c:v>
                </c:pt>
                <c:pt idx="20">
                  <c:v>0.78925170378162834</c:v>
                </c:pt>
                <c:pt idx="21">
                  <c:v>0.3694077050543586</c:v>
                </c:pt>
                <c:pt idx="22">
                  <c:v>0.76945785347664208</c:v>
                </c:pt>
                <c:pt idx="23">
                  <c:v>0.5538399035263899</c:v>
                </c:pt>
                <c:pt idx="24">
                  <c:v>0.14413318365808198</c:v>
                </c:pt>
                <c:pt idx="25">
                  <c:v>0.10407345062523177</c:v>
                </c:pt>
                <c:pt idx="26">
                  <c:v>0.21166363285980228</c:v>
                </c:pt>
                <c:pt idx="27">
                  <c:v>0.45325425692131649</c:v>
                </c:pt>
                <c:pt idx="28">
                  <c:v>1.5047338564344686E-3</c:v>
                </c:pt>
                <c:pt idx="29">
                  <c:v>0.92816949917865033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1.7650175854970779E-2</c:v>
                </c:pt>
                <c:pt idx="35">
                  <c:v>0.52478392728882395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'3da'!$B$5:$B$40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DF5B-434B-9338-648A62C26E5C}"/>
            </c:ext>
          </c:extLst>
        </c:ser>
        <c:ser>
          <c:idx val="1"/>
          <c:order val="1"/>
          <c:tx>
            <c:strRef>
              <c:f>'3da'!$G$4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'3da'!$E$5:$E$41</c:f>
              <c:numCache>
                <c:formatCode>General</c:formatCode>
                <c:ptCount val="37"/>
                <c:pt idx="0">
                  <c:v>1.9596805568391986</c:v>
                </c:pt>
                <c:pt idx="1">
                  <c:v>1.2624660556152723</c:v>
                </c:pt>
                <c:pt idx="2">
                  <c:v>0.74726926520303072</c:v>
                </c:pt>
                <c:pt idx="3">
                  <c:v>0.81206363302818185</c:v>
                </c:pt>
                <c:pt idx="4">
                  <c:v>0</c:v>
                </c:pt>
                <c:pt idx="5">
                  <c:v>0.59356534715371956</c:v>
                </c:pt>
                <c:pt idx="6">
                  <c:v>0.58598829022720855</c:v>
                </c:pt>
                <c:pt idx="7">
                  <c:v>0.11998466252772295</c:v>
                </c:pt>
                <c:pt idx="8">
                  <c:v>1.2058143173431151</c:v>
                </c:pt>
                <c:pt idx="9">
                  <c:v>1.079966596295288</c:v>
                </c:pt>
                <c:pt idx="10">
                  <c:v>1.2318715516692009</c:v>
                </c:pt>
                <c:pt idx="11">
                  <c:v>1.6065888734898082</c:v>
                </c:pt>
                <c:pt idx="12">
                  <c:v>0.57033345636349586</c:v>
                </c:pt>
                <c:pt idx="13">
                  <c:v>3.1808544252434706E-2</c:v>
                </c:pt>
                <c:pt idx="14">
                  <c:v>1.9590241229735628</c:v>
                </c:pt>
                <c:pt idx="15">
                  <c:v>0.10897819675746249</c:v>
                </c:pt>
                <c:pt idx="16">
                  <c:v>0.15794869949756707</c:v>
                </c:pt>
                <c:pt idx="17">
                  <c:v>3.1716486537287207</c:v>
                </c:pt>
                <c:pt idx="18">
                  <c:v>0</c:v>
                </c:pt>
                <c:pt idx="19">
                  <c:v>0.72724250296548476</c:v>
                </c:pt>
                <c:pt idx="20">
                  <c:v>0.71664141233827017</c:v>
                </c:pt>
                <c:pt idx="21">
                  <c:v>1.695027576028534</c:v>
                </c:pt>
                <c:pt idx="22">
                  <c:v>0.8208305018294384</c:v>
                </c:pt>
                <c:pt idx="23">
                  <c:v>1.0921913325693624</c:v>
                </c:pt>
                <c:pt idx="24">
                  <c:v>0.53189670655330334</c:v>
                </c:pt>
                <c:pt idx="25">
                  <c:v>0.88491740931882246</c:v>
                </c:pt>
                <c:pt idx="26">
                  <c:v>0.90426209754208031</c:v>
                </c:pt>
                <c:pt idx="27">
                  <c:v>0.61792722795299593</c:v>
                </c:pt>
                <c:pt idx="28">
                  <c:v>1.6317222002343588</c:v>
                </c:pt>
                <c:pt idx="29">
                  <c:v>1.8499810372924372</c:v>
                </c:pt>
                <c:pt idx="30">
                  <c:v>4.5913277279267764E-2</c:v>
                </c:pt>
                <c:pt idx="31">
                  <c:v>4.3543121770821161E-2</c:v>
                </c:pt>
                <c:pt idx="32">
                  <c:v>2.3435397308745047</c:v>
                </c:pt>
                <c:pt idx="33">
                  <c:v>20.902406017076665</c:v>
                </c:pt>
                <c:pt idx="34">
                  <c:v>1.0447499078283686</c:v>
                </c:pt>
                <c:pt idx="35">
                  <c:v>1.1185222011856166</c:v>
                </c:pt>
                <c:pt idx="36">
                  <c:v>0</c:v>
                </c:pt>
              </c:numCache>
            </c:numRef>
          </c:xVal>
          <c:yVal>
            <c:numRef>
              <c:f>'3da'!$G$5:$G$41</c:f>
              <c:numCache>
                <c:formatCode>General</c:formatCode>
                <c:ptCount val="37"/>
                <c:pt idx="0">
                  <c:v>1.9596805568391986</c:v>
                </c:pt>
                <c:pt idx="1">
                  <c:v>1.2624660556152723</c:v>
                </c:pt>
                <c:pt idx="2">
                  <c:v>0.74726926520303072</c:v>
                </c:pt>
                <c:pt idx="3">
                  <c:v>0.81206363302818185</c:v>
                </c:pt>
                <c:pt idx="4">
                  <c:v>0</c:v>
                </c:pt>
                <c:pt idx="5">
                  <c:v>0.59356534715371956</c:v>
                </c:pt>
                <c:pt idx="6">
                  <c:v>0.58598829022720855</c:v>
                </c:pt>
                <c:pt idx="7">
                  <c:v>0.11998466252772295</c:v>
                </c:pt>
                <c:pt idx="8">
                  <c:v>1.2058143173431151</c:v>
                </c:pt>
                <c:pt idx="9">
                  <c:v>1.079966596295288</c:v>
                </c:pt>
                <c:pt idx="10">
                  <c:v>1.2318715516692009</c:v>
                </c:pt>
                <c:pt idx="11">
                  <c:v>1.6065888734898082</c:v>
                </c:pt>
                <c:pt idx="12">
                  <c:v>0.57033345636349586</c:v>
                </c:pt>
                <c:pt idx="13">
                  <c:v>3.1808544252434706E-2</c:v>
                </c:pt>
                <c:pt idx="14">
                  <c:v>1.9590241229735628</c:v>
                </c:pt>
                <c:pt idx="15">
                  <c:v>0.10897819675746249</c:v>
                </c:pt>
                <c:pt idx="16">
                  <c:v>0.15794869949756707</c:v>
                </c:pt>
                <c:pt idx="17">
                  <c:v>3.1716486537287207</c:v>
                </c:pt>
                <c:pt idx="18">
                  <c:v>0</c:v>
                </c:pt>
                <c:pt idx="19">
                  <c:v>0.72724250296548476</c:v>
                </c:pt>
                <c:pt idx="20">
                  <c:v>0.71664141233827017</c:v>
                </c:pt>
                <c:pt idx="21">
                  <c:v>1.695027576028534</c:v>
                </c:pt>
                <c:pt idx="22">
                  <c:v>0.8208305018294384</c:v>
                </c:pt>
                <c:pt idx="23">
                  <c:v>1.0921913325693624</c:v>
                </c:pt>
                <c:pt idx="24">
                  <c:v>0.53189670655330334</c:v>
                </c:pt>
                <c:pt idx="25">
                  <c:v>0.88491740931882246</c:v>
                </c:pt>
                <c:pt idx="26">
                  <c:v>0.90426209754208031</c:v>
                </c:pt>
                <c:pt idx="27">
                  <c:v>0.61792722795299593</c:v>
                </c:pt>
                <c:pt idx="28">
                  <c:v>1.6317222002343588</c:v>
                </c:pt>
                <c:pt idx="29">
                  <c:v>1.8499810372924372</c:v>
                </c:pt>
                <c:pt idx="30">
                  <c:v>4.5913277279267764E-2</c:v>
                </c:pt>
                <c:pt idx="31">
                  <c:v>4.3543121770821161E-2</c:v>
                </c:pt>
                <c:pt idx="32">
                  <c:v>2.3435397308745047</c:v>
                </c:pt>
                <c:pt idx="33">
                  <c:v>20.902406017076665</c:v>
                </c:pt>
                <c:pt idx="34">
                  <c:v>1.0447499078283686</c:v>
                </c:pt>
                <c:pt idx="35">
                  <c:v>1.1185222011856166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DF5B-434B-9338-648A62C26E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8696832"/>
        <c:axId val="190951808"/>
      </c:scatterChart>
      <c:valAx>
        <c:axId val="188696832"/>
        <c:scaling>
          <c:orientation val="minMax"/>
          <c:max val="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0951808"/>
        <c:crosses val="autoZero"/>
        <c:crossBetween val="midCat"/>
      </c:valAx>
      <c:valAx>
        <c:axId val="190951808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86968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'3db'!$B$5:$B$40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'3db'!$H$5:$H$40</c:f>
              <c:numCache>
                <c:formatCode>0%</c:formatCode>
                <c:ptCount val="36"/>
                <c:pt idx="0">
                  <c:v>0.24028051760327079</c:v>
                </c:pt>
                <c:pt idx="1">
                  <c:v>0.11213091883955549</c:v>
                </c:pt>
                <c:pt idx="2">
                  <c:v>1.0555447220499909</c:v>
                </c:pt>
                <c:pt idx="3">
                  <c:v>0.865152616327442</c:v>
                </c:pt>
                <c:pt idx="4">
                  <c:v>0</c:v>
                </c:pt>
                <c:pt idx="5">
                  <c:v>0.77268033273538039</c:v>
                </c:pt>
                <c:pt idx="6">
                  <c:v>7.0966457129416766E-2</c:v>
                </c:pt>
                <c:pt idx="7">
                  <c:v>1.5199290398471743</c:v>
                </c:pt>
                <c:pt idx="8">
                  <c:v>0.27961577176171282</c:v>
                </c:pt>
                <c:pt idx="9">
                  <c:v>0.16338173403268852</c:v>
                </c:pt>
                <c:pt idx="10">
                  <c:v>0.26374214937398732</c:v>
                </c:pt>
                <c:pt idx="11">
                  <c:v>0.36511076789018465</c:v>
                </c:pt>
                <c:pt idx="12">
                  <c:v>0.41924579753046476</c:v>
                </c:pt>
                <c:pt idx="13">
                  <c:v>0.54247414781995451</c:v>
                </c:pt>
                <c:pt idx="14">
                  <c:v>8.3628159201122071E-2</c:v>
                </c:pt>
                <c:pt idx="15">
                  <c:v>1.1660961170161936</c:v>
                </c:pt>
                <c:pt idx="16">
                  <c:v>2.9647226594018274</c:v>
                </c:pt>
                <c:pt idx="17">
                  <c:v>0.12711132128402955</c:v>
                </c:pt>
                <c:pt idx="18">
                  <c:v>0</c:v>
                </c:pt>
                <c:pt idx="19">
                  <c:v>0.51914401294312784</c:v>
                </c:pt>
                <c:pt idx="20">
                  <c:v>1.0996458513616163</c:v>
                </c:pt>
                <c:pt idx="21">
                  <c:v>0.29899893093514845</c:v>
                </c:pt>
                <c:pt idx="22">
                  <c:v>1.2412562569865115</c:v>
                </c:pt>
                <c:pt idx="23">
                  <c:v>0.57502113546960454</c:v>
                </c:pt>
                <c:pt idx="24">
                  <c:v>0.43695362237547097</c:v>
                </c:pt>
                <c:pt idx="25">
                  <c:v>0.36518910341639133</c:v>
                </c:pt>
                <c:pt idx="26">
                  <c:v>5.989505777823928E-2</c:v>
                </c:pt>
                <c:pt idx="27">
                  <c:v>0.89952764027398424</c:v>
                </c:pt>
                <c:pt idx="28">
                  <c:v>0</c:v>
                </c:pt>
                <c:pt idx="29">
                  <c:v>0.11285699808499902</c:v>
                </c:pt>
                <c:pt idx="30">
                  <c:v>3.6400339531678788E-3</c:v>
                </c:pt>
                <c:pt idx="31">
                  <c:v>1.6681650058822484E-2</c:v>
                </c:pt>
                <c:pt idx="32">
                  <c:v>4.6668240331442373E-3</c:v>
                </c:pt>
                <c:pt idx="33">
                  <c:v>0</c:v>
                </c:pt>
                <c:pt idx="34">
                  <c:v>0.20659408342007346</c:v>
                </c:pt>
                <c:pt idx="35">
                  <c:v>0.72707511385973789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79-4155-B810-93A41DBD87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9696256"/>
        <c:axId val="189702144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'3db'!$B$5:$B$40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'3db'!$I$5:$I$40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879-4155-B810-93A41DBD87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696256"/>
        <c:axId val="189702144"/>
      </c:lineChart>
      <c:catAx>
        <c:axId val="189696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9702144"/>
        <c:crosses val="autoZero"/>
        <c:auto val="1"/>
        <c:lblAlgn val="ctr"/>
        <c:lblOffset val="100"/>
        <c:noMultiLvlLbl val="0"/>
      </c:catAx>
      <c:valAx>
        <c:axId val="18970214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896962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'3db'!$F$4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37BD4E00-B615-4455-931A-718578547ED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5ACE-443C-9D79-A7E9FA6DF199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A80BC823-9591-4D23-B68C-B9FBCDD322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5ACE-443C-9D79-A7E9FA6DF199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B269B312-7B9A-40C3-AD77-6286713FD9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5ACE-443C-9D79-A7E9FA6DF199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B479D4E8-C8A3-4AF2-BA95-E1283341DB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5ACE-443C-9D79-A7E9FA6DF199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46B10139-C580-4D05-B332-DF5D60B6D63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5ACE-443C-9D79-A7E9FA6DF199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979561ED-1FF2-4BDA-8DF3-4495503B3DC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5ACE-443C-9D79-A7E9FA6DF199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E88DA228-F1AD-46D3-8CA0-EE0AD9E5B9D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5ACE-443C-9D79-A7E9FA6DF199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08931E72-75C0-472B-81A2-B31C1422EA7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5ACE-443C-9D79-A7E9FA6DF199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034FAB7A-FDBC-48DA-BBC9-82552B54E19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5ACE-443C-9D79-A7E9FA6DF199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1B97B98B-3951-410E-A38D-34671BA3B36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5ACE-443C-9D79-A7E9FA6DF199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BA16A8D5-DD6F-4FC4-8765-E408B0C983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5ACE-443C-9D79-A7E9FA6DF199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07A5BD46-8983-494A-BD67-2E41B9B048D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5ACE-443C-9D79-A7E9FA6DF199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D003AA59-B099-4B40-9D5C-8545D8A5AD2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5ACE-443C-9D79-A7E9FA6DF199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FC3137BA-5C22-4899-A3BF-044C50730C9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5ACE-443C-9D79-A7E9FA6DF199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D1785C15-6D4A-4D07-A0CB-D50B72AD847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5ACE-443C-9D79-A7E9FA6DF199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E800B26D-1DE1-4FD8-8F79-83F67CA4D27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5ACE-443C-9D79-A7E9FA6DF199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8E738C58-FB2A-4B47-8823-8A51BFFEBFE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5ACE-443C-9D79-A7E9FA6DF199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674E47EC-9F81-47BE-BDC1-54BCA4AB445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5ACE-443C-9D79-A7E9FA6DF199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03F88CD9-8FED-4B0B-B5C6-78327A275FF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5ACE-443C-9D79-A7E9FA6DF199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0F7457B3-3BFA-44D5-94F1-71AD0B9332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5ACE-443C-9D79-A7E9FA6DF199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6E76ABBD-2F1F-420B-8948-E134BCF11EA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5ACE-443C-9D79-A7E9FA6DF199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70DE6140-FE4C-47D8-98FF-BE931F00C1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5ACE-443C-9D79-A7E9FA6DF199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037F30D0-0B2C-4BFB-9B3E-D03D969252B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5ACE-443C-9D79-A7E9FA6DF199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BA9A5D31-5B6B-4FEF-9295-22CFE25E07F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5ACE-443C-9D79-A7E9FA6DF199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2C18F2CA-DDFB-4D47-8F4A-EB63DF1F853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5ACE-443C-9D79-A7E9FA6DF199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E18FAA6E-D170-4EE9-94FD-566301D232B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5ACE-443C-9D79-A7E9FA6DF199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C06F5E51-9039-49DE-8A0B-442807B081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5ACE-443C-9D79-A7E9FA6DF199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56222774-DC73-48C3-A3E2-5A6312F6173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5ACE-443C-9D79-A7E9FA6DF199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2664736B-FC3F-4F8C-9E86-0AC5227EFFB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5ACE-443C-9D79-A7E9FA6DF199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E23D9AD5-0F5B-4E38-AB39-EFDE641EE42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5ACE-443C-9D79-A7E9FA6DF199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071E6A52-6AC6-4A20-861E-43579D74236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5ACE-443C-9D79-A7E9FA6DF199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FB67162A-2B79-4DF1-ABF1-19AD7544E0B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5ACE-443C-9D79-A7E9FA6DF199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C1051A01-A74E-449A-A90C-42357195328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5ACE-443C-9D79-A7E9FA6DF199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B945717B-2834-4B04-9271-B80381EBE9B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5ACE-443C-9D79-A7E9FA6DF199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3E356C09-F477-421D-8471-A74F64ECF0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5ACE-443C-9D79-A7E9FA6DF199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F919419F-C67D-4B64-873F-2FF778D1FEA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5ACE-443C-9D79-A7E9FA6DF199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5ACE-443C-9D79-A7E9FA6DF19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'3db'!$E$5:$E$41</c:f>
              <c:numCache>
                <c:formatCode>General</c:formatCode>
                <c:ptCount val="37"/>
                <c:pt idx="0">
                  <c:v>7.1148077776180472</c:v>
                </c:pt>
                <c:pt idx="1">
                  <c:v>2.8030776946687017</c:v>
                </c:pt>
                <c:pt idx="2">
                  <c:v>2.3039247799011049</c:v>
                </c:pt>
                <c:pt idx="3">
                  <c:v>1.4806359358426078</c:v>
                </c:pt>
                <c:pt idx="4">
                  <c:v>0</c:v>
                </c:pt>
                <c:pt idx="5">
                  <c:v>3.1433555655431791</c:v>
                </c:pt>
                <c:pt idx="6">
                  <c:v>1.9376608469437862</c:v>
                </c:pt>
                <c:pt idx="7">
                  <c:v>1.1788140883232212</c:v>
                </c:pt>
                <c:pt idx="8">
                  <c:v>1.4598574740833048</c:v>
                </c:pt>
                <c:pt idx="9">
                  <c:v>2.892128691863026</c:v>
                </c:pt>
                <c:pt idx="10">
                  <c:v>3.87778263140101</c:v>
                </c:pt>
                <c:pt idx="11">
                  <c:v>2.7548789083004599</c:v>
                </c:pt>
                <c:pt idx="12">
                  <c:v>1.8542721680246212</c:v>
                </c:pt>
                <c:pt idx="13">
                  <c:v>4.7636710396547475</c:v>
                </c:pt>
                <c:pt idx="14">
                  <c:v>6.040219128446858</c:v>
                </c:pt>
                <c:pt idx="15">
                  <c:v>0.87621116191951687</c:v>
                </c:pt>
                <c:pt idx="16">
                  <c:v>0.77492738746612577</c:v>
                </c:pt>
                <c:pt idx="17">
                  <c:v>5.0933606054349543</c:v>
                </c:pt>
                <c:pt idx="18">
                  <c:v>0</c:v>
                </c:pt>
                <c:pt idx="19">
                  <c:v>2.1777930349044428</c:v>
                </c:pt>
                <c:pt idx="20">
                  <c:v>1.8446104236495127</c:v>
                </c:pt>
                <c:pt idx="21">
                  <c:v>2.6900372454825625</c:v>
                </c:pt>
                <c:pt idx="22">
                  <c:v>1.8087856970717522</c:v>
                </c:pt>
                <c:pt idx="23">
                  <c:v>3.4758740507142702</c:v>
                </c:pt>
                <c:pt idx="24">
                  <c:v>1.2833427441176464</c:v>
                </c:pt>
                <c:pt idx="25">
                  <c:v>2.7995790605438677</c:v>
                </c:pt>
                <c:pt idx="26">
                  <c:v>3.6986348414661014</c:v>
                </c:pt>
                <c:pt idx="27">
                  <c:v>1.2851120623446668</c:v>
                </c:pt>
                <c:pt idx="28">
                  <c:v>4.7781657267039277</c:v>
                </c:pt>
                <c:pt idx="29">
                  <c:v>10.401483960891941</c:v>
                </c:pt>
                <c:pt idx="30">
                  <c:v>1.9414913453869178</c:v>
                </c:pt>
                <c:pt idx="31">
                  <c:v>0.66346348896883389</c:v>
                </c:pt>
                <c:pt idx="32">
                  <c:v>2.5904908390594232</c:v>
                </c:pt>
                <c:pt idx="33">
                  <c:v>35.868156329332194</c:v>
                </c:pt>
                <c:pt idx="34">
                  <c:v>1.4671722830468785</c:v>
                </c:pt>
                <c:pt idx="35">
                  <c:v>1.8226471026540481</c:v>
                </c:pt>
                <c:pt idx="36">
                  <c:v>0</c:v>
                </c:pt>
              </c:numCache>
            </c:numRef>
          </c:xVal>
          <c:yVal>
            <c:numRef>
              <c:f>'3db'!$F$5:$F$41</c:f>
              <c:numCache>
                <c:formatCode>General</c:formatCode>
                <c:ptCount val="37"/>
                <c:pt idx="0">
                  <c:v>1.7095496954538412</c:v>
                </c:pt>
                <c:pt idx="1">
                  <c:v>0.3143116774818645</c:v>
                </c:pt>
                <c:pt idx="2">
                  <c:v>2.4318956414247981</c:v>
                </c:pt>
                <c:pt idx="3">
                  <c:v>1.2809760537226627</c:v>
                </c:pt>
                <c:pt idx="4">
                  <c:v>0</c:v>
                </c:pt>
                <c:pt idx="5">
                  <c:v>2.4288090242895133</c:v>
                </c:pt>
                <c:pt idx="6">
                  <c:v>0.13750892542598558</c:v>
                </c:pt>
                <c:pt idx="7">
                  <c:v>1.7917137654234359</c:v>
                </c:pt>
                <c:pt idx="8">
                  <c:v>0.40819917427790797</c:v>
                </c:pt>
                <c:pt idx="9">
                  <c:v>0.47252100072227232</c:v>
                </c:pt>
                <c:pt idx="10">
                  <c:v>1.0227347260108188</c:v>
                </c:pt>
                <c:pt idx="11">
                  <c:v>1.0058359536540544</c:v>
                </c:pt>
                <c:pt idx="12">
                  <c:v>0.77739581392202628</c:v>
                </c:pt>
                <c:pt idx="13">
                  <c:v>2.5841683877313057</c:v>
                </c:pt>
                <c:pt idx="14">
                  <c:v>0.50513240688341665</c:v>
                </c:pt>
                <c:pt idx="15">
                  <c:v>1.0217464336005959</c:v>
                </c:pt>
                <c:pt idx="16">
                  <c:v>2.2974447850118827</c:v>
                </c:pt>
                <c:pt idx="17">
                  <c:v>0.64742379633286173</c:v>
                </c:pt>
                <c:pt idx="18">
                  <c:v>0</c:v>
                </c:pt>
                <c:pt idx="19">
                  <c:v>1.1305882154998856</c:v>
                </c:pt>
                <c:pt idx="20">
                  <c:v>2.0284181997445803</c:v>
                </c:pt>
                <c:pt idx="21">
                  <c:v>0.80431826057501765</c:v>
                </c:pt>
                <c:pt idx="22">
                  <c:v>2.2451665640380214</c:v>
                </c:pt>
                <c:pt idx="23">
                  <c:v>1.9987010433910535</c:v>
                </c:pt>
                <c:pt idx="24">
                  <c:v>0.5607612607914827</c:v>
                </c:pt>
                <c:pt idx="25">
                  <c:v>1.0223757670633182</c:v>
                </c:pt>
                <c:pt idx="26">
                  <c:v>0.22152994753022104</c:v>
                </c:pt>
                <c:pt idx="27">
                  <c:v>1.1559938209285314</c:v>
                </c:pt>
                <c:pt idx="28">
                  <c:v>0</c:v>
                </c:pt>
                <c:pt idx="29">
                  <c:v>1.1738802554555299</c:v>
                </c:pt>
                <c:pt idx="30">
                  <c:v>7.0670944169899663E-3</c:v>
                </c:pt>
                <c:pt idx="31">
                  <c:v>1.1067665749783519E-2</c:v>
                </c:pt>
                <c:pt idx="32">
                  <c:v>1.2089364905362497E-2</c:v>
                </c:pt>
                <c:pt idx="33">
                  <c:v>0</c:v>
                </c:pt>
                <c:pt idx="34">
                  <c:v>0.30310911303540644</c:v>
                </c:pt>
                <c:pt idx="35">
                  <c:v>1.3252013496883133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'3db'!$B$5:$B$40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5ACE-443C-9D79-A7E9FA6DF199}"/>
            </c:ext>
          </c:extLst>
        </c:ser>
        <c:ser>
          <c:idx val="1"/>
          <c:order val="1"/>
          <c:tx>
            <c:strRef>
              <c:f>'3db'!$G$4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'3db'!$E$5:$E$41</c:f>
              <c:numCache>
                <c:formatCode>General</c:formatCode>
                <c:ptCount val="37"/>
                <c:pt idx="0">
                  <c:v>7.1148077776180472</c:v>
                </c:pt>
                <c:pt idx="1">
                  <c:v>2.8030776946687017</c:v>
                </c:pt>
                <c:pt idx="2">
                  <c:v>2.3039247799011049</c:v>
                </c:pt>
                <c:pt idx="3">
                  <c:v>1.4806359358426078</c:v>
                </c:pt>
                <c:pt idx="4">
                  <c:v>0</c:v>
                </c:pt>
                <c:pt idx="5">
                  <c:v>3.1433555655431791</c:v>
                </c:pt>
                <c:pt idx="6">
                  <c:v>1.9376608469437862</c:v>
                </c:pt>
                <c:pt idx="7">
                  <c:v>1.1788140883232212</c:v>
                </c:pt>
                <c:pt idx="8">
                  <c:v>1.4598574740833048</c:v>
                </c:pt>
                <c:pt idx="9">
                  <c:v>2.892128691863026</c:v>
                </c:pt>
                <c:pt idx="10">
                  <c:v>3.87778263140101</c:v>
                </c:pt>
                <c:pt idx="11">
                  <c:v>2.7548789083004599</c:v>
                </c:pt>
                <c:pt idx="12">
                  <c:v>1.8542721680246212</c:v>
                </c:pt>
                <c:pt idx="13">
                  <c:v>4.7636710396547475</c:v>
                </c:pt>
                <c:pt idx="14">
                  <c:v>6.040219128446858</c:v>
                </c:pt>
                <c:pt idx="15">
                  <c:v>0.87621116191951687</c:v>
                </c:pt>
                <c:pt idx="16">
                  <c:v>0.77492738746612577</c:v>
                </c:pt>
                <c:pt idx="17">
                  <c:v>5.0933606054349543</c:v>
                </c:pt>
                <c:pt idx="18">
                  <c:v>0</c:v>
                </c:pt>
                <c:pt idx="19">
                  <c:v>2.1777930349044428</c:v>
                </c:pt>
                <c:pt idx="20">
                  <c:v>1.8446104236495127</c:v>
                </c:pt>
                <c:pt idx="21">
                  <c:v>2.6900372454825625</c:v>
                </c:pt>
                <c:pt idx="22">
                  <c:v>1.8087856970717522</c:v>
                </c:pt>
                <c:pt idx="23">
                  <c:v>3.4758740507142702</c:v>
                </c:pt>
                <c:pt idx="24">
                  <c:v>1.2833427441176464</c:v>
                </c:pt>
                <c:pt idx="25">
                  <c:v>2.7995790605438677</c:v>
                </c:pt>
                <c:pt idx="26">
                  <c:v>3.6986348414661014</c:v>
                </c:pt>
                <c:pt idx="27">
                  <c:v>1.2851120623446668</c:v>
                </c:pt>
                <c:pt idx="28">
                  <c:v>4.7781657267039277</c:v>
                </c:pt>
                <c:pt idx="29">
                  <c:v>10.401483960891941</c:v>
                </c:pt>
                <c:pt idx="30">
                  <c:v>1.9414913453869178</c:v>
                </c:pt>
                <c:pt idx="31">
                  <c:v>0.66346348896883389</c:v>
                </c:pt>
                <c:pt idx="32">
                  <c:v>2.5904908390594232</c:v>
                </c:pt>
                <c:pt idx="33">
                  <c:v>35.868156329332194</c:v>
                </c:pt>
                <c:pt idx="34">
                  <c:v>1.4671722830468785</c:v>
                </c:pt>
                <c:pt idx="35">
                  <c:v>1.8226471026540481</c:v>
                </c:pt>
                <c:pt idx="36">
                  <c:v>0</c:v>
                </c:pt>
              </c:numCache>
            </c:numRef>
          </c:xVal>
          <c:yVal>
            <c:numRef>
              <c:f>'3db'!$G$5:$G$41</c:f>
              <c:numCache>
                <c:formatCode>General</c:formatCode>
                <c:ptCount val="37"/>
                <c:pt idx="0">
                  <c:v>7.1148077776180472</c:v>
                </c:pt>
                <c:pt idx="1">
                  <c:v>2.8030776946687017</c:v>
                </c:pt>
                <c:pt idx="2">
                  <c:v>2.3039247799011049</c:v>
                </c:pt>
                <c:pt idx="3">
                  <c:v>1.4806359358426078</c:v>
                </c:pt>
                <c:pt idx="4">
                  <c:v>0</c:v>
                </c:pt>
                <c:pt idx="5">
                  <c:v>3.1433555655431791</c:v>
                </c:pt>
                <c:pt idx="6">
                  <c:v>1.9376608469437862</c:v>
                </c:pt>
                <c:pt idx="7">
                  <c:v>1.1788140883232212</c:v>
                </c:pt>
                <c:pt idx="8">
                  <c:v>1.4598574740833048</c:v>
                </c:pt>
                <c:pt idx="9">
                  <c:v>2.892128691863026</c:v>
                </c:pt>
                <c:pt idx="10">
                  <c:v>3.87778263140101</c:v>
                </c:pt>
                <c:pt idx="11">
                  <c:v>2.7548789083004599</c:v>
                </c:pt>
                <c:pt idx="12">
                  <c:v>1.8542721680246212</c:v>
                </c:pt>
                <c:pt idx="13">
                  <c:v>4.7636710396547475</c:v>
                </c:pt>
                <c:pt idx="14">
                  <c:v>6.040219128446858</c:v>
                </c:pt>
                <c:pt idx="15">
                  <c:v>0.87621116191951687</c:v>
                </c:pt>
                <c:pt idx="16">
                  <c:v>0.77492738746612577</c:v>
                </c:pt>
                <c:pt idx="17">
                  <c:v>5.0933606054349543</c:v>
                </c:pt>
                <c:pt idx="18">
                  <c:v>0</c:v>
                </c:pt>
                <c:pt idx="19">
                  <c:v>2.1777930349044428</c:v>
                </c:pt>
                <c:pt idx="20">
                  <c:v>1.8446104236495127</c:v>
                </c:pt>
                <c:pt idx="21">
                  <c:v>2.6900372454825625</c:v>
                </c:pt>
                <c:pt idx="22">
                  <c:v>1.8087856970717522</c:v>
                </c:pt>
                <c:pt idx="23">
                  <c:v>3.4758740507142702</c:v>
                </c:pt>
                <c:pt idx="24">
                  <c:v>1.2833427441176464</c:v>
                </c:pt>
                <c:pt idx="25">
                  <c:v>2.7995790605438677</c:v>
                </c:pt>
                <c:pt idx="26">
                  <c:v>3.6986348414661014</c:v>
                </c:pt>
                <c:pt idx="27">
                  <c:v>1.2851120623446668</c:v>
                </c:pt>
                <c:pt idx="28">
                  <c:v>4.7781657267039277</c:v>
                </c:pt>
                <c:pt idx="29">
                  <c:v>10.401483960891941</c:v>
                </c:pt>
                <c:pt idx="30">
                  <c:v>1.9414913453869178</c:v>
                </c:pt>
                <c:pt idx="31">
                  <c:v>0.66346348896883389</c:v>
                </c:pt>
                <c:pt idx="32">
                  <c:v>2.5904908390594232</c:v>
                </c:pt>
                <c:pt idx="33">
                  <c:v>35.868156329332194</c:v>
                </c:pt>
                <c:pt idx="34">
                  <c:v>1.4671722830468785</c:v>
                </c:pt>
                <c:pt idx="35">
                  <c:v>1.8226471026540481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5ACE-443C-9D79-A7E9FA6DF1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244160"/>
        <c:axId val="191320064"/>
      </c:scatterChart>
      <c:valAx>
        <c:axId val="191244160"/>
        <c:scaling>
          <c:orientation val="minMax"/>
          <c:max val="29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1320064"/>
        <c:crosses val="autoZero"/>
        <c:crossBetween val="midCat"/>
      </c:valAx>
      <c:valAx>
        <c:axId val="191320064"/>
        <c:scaling>
          <c:orientation val="minMax"/>
          <c:max val="29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12441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'3db'!$F$4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390818C3-643A-4D7A-B936-799736526B8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CF97-44CE-B796-D0AE4D8E66D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BD01945B-B6BA-4F57-82B5-6727A895CC6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CF97-44CE-B796-D0AE4D8E66D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2A31A40F-AA79-4181-83AA-A2D777651F4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CF97-44CE-B796-D0AE4D8E66D6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9C35AF9E-32E6-4619-B683-5F91D086C06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CF97-44CE-B796-D0AE4D8E66D6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06E7B67A-0149-474E-921C-F63393F9986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CF97-44CE-B796-D0AE4D8E66D6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6542F4E6-2B6A-4DDC-835B-37270F26A0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CF97-44CE-B796-D0AE4D8E66D6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B983BAD6-AAF7-463F-9B49-9F33E9B1BC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CF97-44CE-B796-D0AE4D8E66D6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F82F7BC7-59BE-452A-A21B-3BD903988A1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CF97-44CE-B796-D0AE4D8E66D6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8686ECA8-0A74-42C7-9349-148310BCEAE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CF97-44CE-B796-D0AE4D8E66D6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CF374F0B-0DB5-4BB6-9E6C-8063CE3E075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CF97-44CE-B796-D0AE4D8E66D6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B24733AB-0D48-4994-967E-C9C3E1CA69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CF97-44CE-B796-D0AE4D8E66D6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A569818B-8F10-4A9A-B4D6-87B656DA74D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CF97-44CE-B796-D0AE4D8E66D6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6B465E97-D74A-40D3-B837-BBE34305CC0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CF97-44CE-B796-D0AE4D8E66D6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5D5AE0FA-911C-4DBE-A97C-989A6AFB151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CF97-44CE-B796-D0AE4D8E66D6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07C0C1ED-4BC1-4F5A-A12B-7E3656552A6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CF97-44CE-B796-D0AE4D8E66D6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1E673CA7-96B2-4A49-95EC-5CEED675B7E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CF97-44CE-B796-D0AE4D8E66D6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599A4ED2-242E-4C55-9B09-D7346CCCADC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CF97-44CE-B796-D0AE4D8E66D6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DB97DF15-595F-452F-995A-46419AAAC84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CF97-44CE-B796-D0AE4D8E66D6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9081F094-9CFE-4711-9E2C-D6464FBDC1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CF97-44CE-B796-D0AE4D8E66D6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63BE3B2C-FAB8-4311-9C42-70437D00DA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CF97-44CE-B796-D0AE4D8E66D6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A9F835F3-DBCB-44E2-8FCD-B8DCBC108A6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CF97-44CE-B796-D0AE4D8E66D6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2CC0056D-C85C-4AF0-BF94-F489B29DE82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CF97-44CE-B796-D0AE4D8E66D6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AEB5A3F3-0948-47E7-AB3B-FB0D5B1DE69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CF97-44CE-B796-D0AE4D8E66D6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A7B1E9F0-55EC-48DD-AD2C-6C4BD148557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CF97-44CE-B796-D0AE4D8E66D6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C0BD1292-7F3A-4FCF-BE33-B55D7A3E428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CF97-44CE-B796-D0AE4D8E66D6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B49D233A-D1AC-4A19-836A-3CAC3E86C31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CF97-44CE-B796-D0AE4D8E66D6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A1637FAD-3F3F-46A8-B94F-B12493F929D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CF97-44CE-B796-D0AE4D8E66D6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7EBA4B0A-7A33-4933-AE9A-C8850ED6955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CF97-44CE-B796-D0AE4D8E66D6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4E180D54-4F87-4DAF-9497-564C63E1D30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CF97-44CE-B796-D0AE4D8E66D6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4C86A422-4251-434B-8E35-794F8E6533E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CF97-44CE-B796-D0AE4D8E66D6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77988D1E-FB60-4E57-8E46-4AA0C9F0201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CF97-44CE-B796-D0AE4D8E66D6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01B98341-57CC-466C-BBE8-99AB6B75DDB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CF97-44CE-B796-D0AE4D8E66D6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44AA3DFA-EABE-4B5A-9978-5C0EC20E76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CF97-44CE-B796-D0AE4D8E66D6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866DC4C4-D667-4FC1-809F-588D9CCF47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CF97-44CE-B796-D0AE4D8E66D6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B37B835D-E78A-41C7-9BAB-1BF41FAC1D8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CF97-44CE-B796-D0AE4D8E66D6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AE1A0D5F-3AD9-4B0E-9100-37107F1667B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CF97-44CE-B796-D0AE4D8E66D6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CF97-44CE-B796-D0AE4D8E66D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'3db'!$E$5:$E$41</c:f>
              <c:numCache>
                <c:formatCode>General</c:formatCode>
                <c:ptCount val="37"/>
                <c:pt idx="0">
                  <c:v>7.1148077776180472</c:v>
                </c:pt>
                <c:pt idx="1">
                  <c:v>2.8030776946687017</c:v>
                </c:pt>
                <c:pt idx="2">
                  <c:v>2.3039247799011049</c:v>
                </c:pt>
                <c:pt idx="3">
                  <c:v>1.4806359358426078</c:v>
                </c:pt>
                <c:pt idx="4">
                  <c:v>0</c:v>
                </c:pt>
                <c:pt idx="5">
                  <c:v>3.1433555655431791</c:v>
                </c:pt>
                <c:pt idx="6">
                  <c:v>1.9376608469437862</c:v>
                </c:pt>
                <c:pt idx="7">
                  <c:v>1.1788140883232212</c:v>
                </c:pt>
                <c:pt idx="8">
                  <c:v>1.4598574740833048</c:v>
                </c:pt>
                <c:pt idx="9">
                  <c:v>2.892128691863026</c:v>
                </c:pt>
                <c:pt idx="10">
                  <c:v>3.87778263140101</c:v>
                </c:pt>
                <c:pt idx="11">
                  <c:v>2.7548789083004599</c:v>
                </c:pt>
                <c:pt idx="12">
                  <c:v>1.8542721680246212</c:v>
                </c:pt>
                <c:pt idx="13">
                  <c:v>4.7636710396547475</c:v>
                </c:pt>
                <c:pt idx="14">
                  <c:v>6.040219128446858</c:v>
                </c:pt>
                <c:pt idx="15">
                  <c:v>0.87621116191951687</c:v>
                </c:pt>
                <c:pt idx="16">
                  <c:v>0.77492738746612577</c:v>
                </c:pt>
                <c:pt idx="17">
                  <c:v>5.0933606054349543</c:v>
                </c:pt>
                <c:pt idx="18">
                  <c:v>0</c:v>
                </c:pt>
                <c:pt idx="19">
                  <c:v>2.1777930349044428</c:v>
                </c:pt>
                <c:pt idx="20">
                  <c:v>1.8446104236495127</c:v>
                </c:pt>
                <c:pt idx="21">
                  <c:v>2.6900372454825625</c:v>
                </c:pt>
                <c:pt idx="22">
                  <c:v>1.8087856970717522</c:v>
                </c:pt>
                <c:pt idx="23">
                  <c:v>3.4758740507142702</c:v>
                </c:pt>
                <c:pt idx="24">
                  <c:v>1.2833427441176464</c:v>
                </c:pt>
                <c:pt idx="25">
                  <c:v>2.7995790605438677</c:v>
                </c:pt>
                <c:pt idx="26">
                  <c:v>3.6986348414661014</c:v>
                </c:pt>
                <c:pt idx="27">
                  <c:v>1.2851120623446668</c:v>
                </c:pt>
                <c:pt idx="28">
                  <c:v>4.7781657267039277</c:v>
                </c:pt>
                <c:pt idx="29">
                  <c:v>10.401483960891941</c:v>
                </c:pt>
                <c:pt idx="30">
                  <c:v>1.9414913453869178</c:v>
                </c:pt>
                <c:pt idx="31">
                  <c:v>0.66346348896883389</c:v>
                </c:pt>
                <c:pt idx="32">
                  <c:v>2.5904908390594232</c:v>
                </c:pt>
                <c:pt idx="33">
                  <c:v>35.868156329332194</c:v>
                </c:pt>
                <c:pt idx="34">
                  <c:v>1.4671722830468785</c:v>
                </c:pt>
                <c:pt idx="35">
                  <c:v>1.8226471026540481</c:v>
                </c:pt>
                <c:pt idx="36">
                  <c:v>0</c:v>
                </c:pt>
              </c:numCache>
            </c:numRef>
          </c:xVal>
          <c:yVal>
            <c:numRef>
              <c:f>'3db'!$F$5:$F$41</c:f>
              <c:numCache>
                <c:formatCode>General</c:formatCode>
                <c:ptCount val="37"/>
                <c:pt idx="0">
                  <c:v>1.7095496954538412</c:v>
                </c:pt>
                <c:pt idx="1">
                  <c:v>0.3143116774818645</c:v>
                </c:pt>
                <c:pt idx="2">
                  <c:v>2.4318956414247981</c:v>
                </c:pt>
                <c:pt idx="3">
                  <c:v>1.2809760537226627</c:v>
                </c:pt>
                <c:pt idx="4">
                  <c:v>0</c:v>
                </c:pt>
                <c:pt idx="5">
                  <c:v>2.4288090242895133</c:v>
                </c:pt>
                <c:pt idx="6">
                  <c:v>0.13750892542598558</c:v>
                </c:pt>
                <c:pt idx="7">
                  <c:v>1.7917137654234359</c:v>
                </c:pt>
                <c:pt idx="8">
                  <c:v>0.40819917427790797</c:v>
                </c:pt>
                <c:pt idx="9">
                  <c:v>0.47252100072227232</c:v>
                </c:pt>
                <c:pt idx="10">
                  <c:v>1.0227347260108188</c:v>
                </c:pt>
                <c:pt idx="11">
                  <c:v>1.0058359536540544</c:v>
                </c:pt>
                <c:pt idx="12">
                  <c:v>0.77739581392202628</c:v>
                </c:pt>
                <c:pt idx="13">
                  <c:v>2.5841683877313057</c:v>
                </c:pt>
                <c:pt idx="14">
                  <c:v>0.50513240688341665</c:v>
                </c:pt>
                <c:pt idx="15">
                  <c:v>1.0217464336005959</c:v>
                </c:pt>
                <c:pt idx="16">
                  <c:v>2.2974447850118827</c:v>
                </c:pt>
                <c:pt idx="17">
                  <c:v>0.64742379633286173</c:v>
                </c:pt>
                <c:pt idx="18">
                  <c:v>0</c:v>
                </c:pt>
                <c:pt idx="19">
                  <c:v>1.1305882154998856</c:v>
                </c:pt>
                <c:pt idx="20">
                  <c:v>2.0284181997445803</c:v>
                </c:pt>
                <c:pt idx="21">
                  <c:v>0.80431826057501765</c:v>
                </c:pt>
                <c:pt idx="22">
                  <c:v>2.2451665640380214</c:v>
                </c:pt>
                <c:pt idx="23">
                  <c:v>1.9987010433910535</c:v>
                </c:pt>
                <c:pt idx="24">
                  <c:v>0.5607612607914827</c:v>
                </c:pt>
                <c:pt idx="25">
                  <c:v>1.0223757670633182</c:v>
                </c:pt>
                <c:pt idx="26">
                  <c:v>0.22152994753022104</c:v>
                </c:pt>
                <c:pt idx="27">
                  <c:v>1.1559938209285314</c:v>
                </c:pt>
                <c:pt idx="28">
                  <c:v>0</c:v>
                </c:pt>
                <c:pt idx="29">
                  <c:v>1.1738802554555299</c:v>
                </c:pt>
                <c:pt idx="30">
                  <c:v>7.0670944169899663E-3</c:v>
                </c:pt>
                <c:pt idx="31">
                  <c:v>1.1067665749783519E-2</c:v>
                </c:pt>
                <c:pt idx="32">
                  <c:v>1.2089364905362497E-2</c:v>
                </c:pt>
                <c:pt idx="33">
                  <c:v>0</c:v>
                </c:pt>
                <c:pt idx="34">
                  <c:v>0.30310911303540644</c:v>
                </c:pt>
                <c:pt idx="35">
                  <c:v>1.3252013496883133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'3db'!$B$5:$B$40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CF97-44CE-B796-D0AE4D8E66D6}"/>
            </c:ext>
          </c:extLst>
        </c:ser>
        <c:ser>
          <c:idx val="1"/>
          <c:order val="1"/>
          <c:tx>
            <c:strRef>
              <c:f>'3db'!$G$4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'3db'!$E$5:$E$41</c:f>
              <c:numCache>
                <c:formatCode>General</c:formatCode>
                <c:ptCount val="37"/>
                <c:pt idx="0">
                  <c:v>7.1148077776180472</c:v>
                </c:pt>
                <c:pt idx="1">
                  <c:v>2.8030776946687017</c:v>
                </c:pt>
                <c:pt idx="2">
                  <c:v>2.3039247799011049</c:v>
                </c:pt>
                <c:pt idx="3">
                  <c:v>1.4806359358426078</c:v>
                </c:pt>
                <c:pt idx="4">
                  <c:v>0</c:v>
                </c:pt>
                <c:pt idx="5">
                  <c:v>3.1433555655431791</c:v>
                </c:pt>
                <c:pt idx="6">
                  <c:v>1.9376608469437862</c:v>
                </c:pt>
                <c:pt idx="7">
                  <c:v>1.1788140883232212</c:v>
                </c:pt>
                <c:pt idx="8">
                  <c:v>1.4598574740833048</c:v>
                </c:pt>
                <c:pt idx="9">
                  <c:v>2.892128691863026</c:v>
                </c:pt>
                <c:pt idx="10">
                  <c:v>3.87778263140101</c:v>
                </c:pt>
                <c:pt idx="11">
                  <c:v>2.7548789083004599</c:v>
                </c:pt>
                <c:pt idx="12">
                  <c:v>1.8542721680246212</c:v>
                </c:pt>
                <c:pt idx="13">
                  <c:v>4.7636710396547475</c:v>
                </c:pt>
                <c:pt idx="14">
                  <c:v>6.040219128446858</c:v>
                </c:pt>
                <c:pt idx="15">
                  <c:v>0.87621116191951687</c:v>
                </c:pt>
                <c:pt idx="16">
                  <c:v>0.77492738746612577</c:v>
                </c:pt>
                <c:pt idx="17">
                  <c:v>5.0933606054349543</c:v>
                </c:pt>
                <c:pt idx="18">
                  <c:v>0</c:v>
                </c:pt>
                <c:pt idx="19">
                  <c:v>2.1777930349044428</c:v>
                </c:pt>
                <c:pt idx="20">
                  <c:v>1.8446104236495127</c:v>
                </c:pt>
                <c:pt idx="21">
                  <c:v>2.6900372454825625</c:v>
                </c:pt>
                <c:pt idx="22">
                  <c:v>1.8087856970717522</c:v>
                </c:pt>
                <c:pt idx="23">
                  <c:v>3.4758740507142702</c:v>
                </c:pt>
                <c:pt idx="24">
                  <c:v>1.2833427441176464</c:v>
                </c:pt>
                <c:pt idx="25">
                  <c:v>2.7995790605438677</c:v>
                </c:pt>
                <c:pt idx="26">
                  <c:v>3.6986348414661014</c:v>
                </c:pt>
                <c:pt idx="27">
                  <c:v>1.2851120623446668</c:v>
                </c:pt>
                <c:pt idx="28">
                  <c:v>4.7781657267039277</c:v>
                </c:pt>
                <c:pt idx="29">
                  <c:v>10.401483960891941</c:v>
                </c:pt>
                <c:pt idx="30">
                  <c:v>1.9414913453869178</c:v>
                </c:pt>
                <c:pt idx="31">
                  <c:v>0.66346348896883389</c:v>
                </c:pt>
                <c:pt idx="32">
                  <c:v>2.5904908390594232</c:v>
                </c:pt>
                <c:pt idx="33">
                  <c:v>35.868156329332194</c:v>
                </c:pt>
                <c:pt idx="34">
                  <c:v>1.4671722830468785</c:v>
                </c:pt>
                <c:pt idx="35">
                  <c:v>1.8226471026540481</c:v>
                </c:pt>
                <c:pt idx="36">
                  <c:v>0</c:v>
                </c:pt>
              </c:numCache>
            </c:numRef>
          </c:xVal>
          <c:yVal>
            <c:numRef>
              <c:f>'3db'!$G$5:$G$41</c:f>
              <c:numCache>
                <c:formatCode>General</c:formatCode>
                <c:ptCount val="37"/>
                <c:pt idx="0">
                  <c:v>7.1148077776180472</c:v>
                </c:pt>
                <c:pt idx="1">
                  <c:v>2.8030776946687017</c:v>
                </c:pt>
                <c:pt idx="2">
                  <c:v>2.3039247799011049</c:v>
                </c:pt>
                <c:pt idx="3">
                  <c:v>1.4806359358426078</c:v>
                </c:pt>
                <c:pt idx="4">
                  <c:v>0</c:v>
                </c:pt>
                <c:pt idx="5">
                  <c:v>3.1433555655431791</c:v>
                </c:pt>
                <c:pt idx="6">
                  <c:v>1.9376608469437862</c:v>
                </c:pt>
                <c:pt idx="7">
                  <c:v>1.1788140883232212</c:v>
                </c:pt>
                <c:pt idx="8">
                  <c:v>1.4598574740833048</c:v>
                </c:pt>
                <c:pt idx="9">
                  <c:v>2.892128691863026</c:v>
                </c:pt>
                <c:pt idx="10">
                  <c:v>3.87778263140101</c:v>
                </c:pt>
                <c:pt idx="11">
                  <c:v>2.7548789083004599</c:v>
                </c:pt>
                <c:pt idx="12">
                  <c:v>1.8542721680246212</c:v>
                </c:pt>
                <c:pt idx="13">
                  <c:v>4.7636710396547475</c:v>
                </c:pt>
                <c:pt idx="14">
                  <c:v>6.040219128446858</c:v>
                </c:pt>
                <c:pt idx="15">
                  <c:v>0.87621116191951687</c:v>
                </c:pt>
                <c:pt idx="16">
                  <c:v>0.77492738746612577</c:v>
                </c:pt>
                <c:pt idx="17">
                  <c:v>5.0933606054349543</c:v>
                </c:pt>
                <c:pt idx="18">
                  <c:v>0</c:v>
                </c:pt>
                <c:pt idx="19">
                  <c:v>2.1777930349044428</c:v>
                </c:pt>
                <c:pt idx="20">
                  <c:v>1.8446104236495127</c:v>
                </c:pt>
                <c:pt idx="21">
                  <c:v>2.6900372454825625</c:v>
                </c:pt>
                <c:pt idx="22">
                  <c:v>1.8087856970717522</c:v>
                </c:pt>
                <c:pt idx="23">
                  <c:v>3.4758740507142702</c:v>
                </c:pt>
                <c:pt idx="24">
                  <c:v>1.2833427441176464</c:v>
                </c:pt>
                <c:pt idx="25">
                  <c:v>2.7995790605438677</c:v>
                </c:pt>
                <c:pt idx="26">
                  <c:v>3.6986348414661014</c:v>
                </c:pt>
                <c:pt idx="27">
                  <c:v>1.2851120623446668</c:v>
                </c:pt>
                <c:pt idx="28">
                  <c:v>4.7781657267039277</c:v>
                </c:pt>
                <c:pt idx="29">
                  <c:v>10.401483960891941</c:v>
                </c:pt>
                <c:pt idx="30">
                  <c:v>1.9414913453869178</c:v>
                </c:pt>
                <c:pt idx="31">
                  <c:v>0.66346348896883389</c:v>
                </c:pt>
                <c:pt idx="32">
                  <c:v>2.5904908390594232</c:v>
                </c:pt>
                <c:pt idx="33">
                  <c:v>35.868156329332194</c:v>
                </c:pt>
                <c:pt idx="34">
                  <c:v>1.4671722830468785</c:v>
                </c:pt>
                <c:pt idx="35">
                  <c:v>1.8226471026540481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CF97-44CE-B796-D0AE4D8E66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403904"/>
        <c:axId val="191475712"/>
      </c:scatterChart>
      <c:valAx>
        <c:axId val="191403904"/>
        <c:scaling>
          <c:orientation val="minMax"/>
          <c:max val="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1475712"/>
        <c:crosses val="autoZero"/>
        <c:crossBetween val="midCat"/>
      </c:valAx>
      <c:valAx>
        <c:axId val="191475712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14039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'4ca'!$B$5:$B$40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'4ca'!$H$5:$H$40</c:f>
              <c:numCache>
                <c:formatCode>0%</c:formatCode>
                <c:ptCount val="36"/>
                <c:pt idx="0">
                  <c:v>0</c:v>
                </c:pt>
                <c:pt idx="1">
                  <c:v>0.13271407746358457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1.0234727808818032</c:v>
                </c:pt>
                <c:pt idx="10">
                  <c:v>0.20456814616634403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9.8817745579482849E-2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9.2051725513072516E-2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5.8830820495242554E-2</c:v>
                </c:pt>
                <c:pt idx="26">
                  <c:v>0</c:v>
                </c:pt>
                <c:pt idx="27">
                  <c:v>0.82654187426591708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2.5429300812897931E-3</c:v>
                </c:pt>
                <c:pt idx="35">
                  <c:v>0.31508017037884156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C4-488B-9FB1-23C3727898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93744256"/>
        <c:axId val="193750144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'4ca'!$B$5:$B$40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'4ca'!$I$5:$I$40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C4-488B-9FB1-23C3727898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744256"/>
        <c:axId val="193750144"/>
      </c:lineChart>
      <c:catAx>
        <c:axId val="193744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3750144"/>
        <c:crosses val="autoZero"/>
        <c:auto val="1"/>
        <c:lblAlgn val="ctr"/>
        <c:lblOffset val="100"/>
        <c:noMultiLvlLbl val="0"/>
      </c:catAx>
      <c:valAx>
        <c:axId val="19375014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37442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'4ca'!$F$4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D64289EF-4354-462C-B099-C311C517A97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3B60-4C59-A4EA-81CD584DDD21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1DCD8365-BE1A-4504-8690-5F38A92980C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3B60-4C59-A4EA-81CD584DDD21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5656D8F9-28F5-424E-A15D-FD43A672682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3B60-4C59-A4EA-81CD584DDD21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386AD31A-4704-4F4C-B619-06591D65BB1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3B60-4C59-A4EA-81CD584DDD21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E7113078-74E2-4F3C-BE61-42E0D7D408A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3B60-4C59-A4EA-81CD584DDD21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9D8498EA-3BCB-4B1B-A9AA-BE0F5B47BA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3B60-4C59-A4EA-81CD584DDD21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D53F78F8-9788-4EC5-B354-2D267CB9F2B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3B60-4C59-A4EA-81CD584DDD21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2D4A0B77-6FE3-435E-BEAF-916FDA86B1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3B60-4C59-A4EA-81CD584DDD21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F87B87BD-2C82-4B9F-8592-79D94190786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3B60-4C59-A4EA-81CD584DDD21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CFFE869C-D788-4F14-AFF9-C789FFCB8C5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3B60-4C59-A4EA-81CD584DDD21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FB523074-9ACE-4D94-85C7-E76668C7BBC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3B60-4C59-A4EA-81CD584DDD21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CF420042-C2AC-4606-9012-82DE8659ED4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3B60-4C59-A4EA-81CD584DDD21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478119D7-65B6-47F9-93E7-77AFB27FC7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3B60-4C59-A4EA-81CD584DDD21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B1C3CF98-CF9B-4D81-BA7B-4559331F521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3B60-4C59-A4EA-81CD584DDD21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9935F19D-B379-48D9-84BF-1A5D154E09E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3B60-4C59-A4EA-81CD584DDD21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5CC92959-EE97-4B54-A5F6-445D343B6F3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3B60-4C59-A4EA-81CD584DDD21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D1BDEBD4-9855-4A9E-B5C8-C8DDB01D7E8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3B60-4C59-A4EA-81CD584DDD21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83922B90-0FD9-46AF-AC31-5D144B7B73B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3B60-4C59-A4EA-81CD584DDD21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7FF1433B-E228-4BD7-8A81-15E5B029B16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3B60-4C59-A4EA-81CD584DDD21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81E30137-446E-472F-8D90-942F8EFA0DB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3B60-4C59-A4EA-81CD584DDD21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D35095B6-A9AF-45FF-8ABA-C99B8F78497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3B60-4C59-A4EA-81CD584DDD21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9FFFC9B3-D78C-4C42-9F9A-85DC97C81B1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3B60-4C59-A4EA-81CD584DDD21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F896B2F3-EC34-405F-9E03-B59F44F58B0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3B60-4C59-A4EA-81CD584DDD21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8C708831-6641-4DF1-8091-C421156E31C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3B60-4C59-A4EA-81CD584DDD21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D873CB9B-1C34-463E-BA0E-A97367A494C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3B60-4C59-A4EA-81CD584DDD21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5C9593D2-FD4E-4FC2-9723-E4E4F24030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3B60-4C59-A4EA-81CD584DDD21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17A5185B-FA18-4767-A223-9C5B332B896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3B60-4C59-A4EA-81CD584DDD21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E351AB8D-5BC2-48CA-82A1-08F18C88B9E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3B60-4C59-A4EA-81CD584DDD21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2731CC6D-AC3C-4660-8D5D-1B2C802F064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3B60-4C59-A4EA-81CD584DDD21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45DEE344-72D7-4333-8238-A921F04AC5B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3B60-4C59-A4EA-81CD584DDD21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3EE5ED40-FC5C-465D-B33F-3AA6F4C7DAA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3B60-4C59-A4EA-81CD584DDD21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93E58F1B-6B83-4526-8D84-411523908EC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3B60-4C59-A4EA-81CD584DDD21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FC0A2654-8712-4F83-9853-E51082A79C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3B60-4C59-A4EA-81CD584DDD21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8E22A121-DC5D-45D4-95DE-E6069BC9771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3B60-4C59-A4EA-81CD584DDD21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AA4C65EB-9623-4554-B518-49D56563DAE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3B60-4C59-A4EA-81CD584DDD21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32A8DB40-50FC-4633-A5BA-EE93DB48A17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3B60-4C59-A4EA-81CD584DDD21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3B60-4C59-A4EA-81CD584DDD2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'4ca'!$E$5:$E$41</c:f>
              <c:numCache>
                <c:formatCode>General</c:formatCode>
                <c:ptCount val="37"/>
                <c:pt idx="0">
                  <c:v>0</c:v>
                </c:pt>
                <c:pt idx="1">
                  <c:v>36.480737246098954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5.0891376291864274</c:v>
                </c:pt>
                <c:pt idx="10">
                  <c:v>10.655343096816773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22.485892587135528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60.564090397780731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24.531997321463525</c:v>
                </c:pt>
                <c:pt idx="26">
                  <c:v>0</c:v>
                </c:pt>
                <c:pt idx="27">
                  <c:v>8.8137580014083703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3.9435319521382368</c:v>
                </c:pt>
                <c:pt idx="35">
                  <c:v>11.880848193322098</c:v>
                </c:pt>
                <c:pt idx="36">
                  <c:v>0</c:v>
                </c:pt>
              </c:numCache>
            </c:numRef>
          </c:xVal>
          <c:yVal>
            <c:numRef>
              <c:f>'4ca'!$F$5:$F$41</c:f>
              <c:numCache>
                <c:formatCode>General</c:formatCode>
                <c:ptCount val="37"/>
                <c:pt idx="0">
                  <c:v>0</c:v>
                </c:pt>
                <c:pt idx="1">
                  <c:v>4.8415073888074511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5.2085938416336601</c:v>
                </c:pt>
                <c:pt idx="10">
                  <c:v>2.1797437840821585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2.222005212803138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5.5750290252454224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1.4432375308087917</c:v>
                </c:pt>
                <c:pt idx="26">
                  <c:v>0</c:v>
                </c:pt>
                <c:pt idx="27">
                  <c:v>7.2849400578102976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1.0028126027619783E-2</c:v>
                </c:pt>
                <c:pt idx="35">
                  <c:v>3.7434196729970788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'4ca'!$B$5:$B$40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3B60-4C59-A4EA-81CD584DDD21}"/>
            </c:ext>
          </c:extLst>
        </c:ser>
        <c:ser>
          <c:idx val="1"/>
          <c:order val="1"/>
          <c:tx>
            <c:strRef>
              <c:f>'4ca'!$G$4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'4ca'!$E$5:$E$41</c:f>
              <c:numCache>
                <c:formatCode>General</c:formatCode>
                <c:ptCount val="37"/>
                <c:pt idx="0">
                  <c:v>0</c:v>
                </c:pt>
                <c:pt idx="1">
                  <c:v>36.480737246098954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5.0891376291864274</c:v>
                </c:pt>
                <c:pt idx="10">
                  <c:v>10.655343096816773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22.485892587135528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60.564090397780731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24.531997321463525</c:v>
                </c:pt>
                <c:pt idx="26">
                  <c:v>0</c:v>
                </c:pt>
                <c:pt idx="27">
                  <c:v>8.8137580014083703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3.9435319521382368</c:v>
                </c:pt>
                <c:pt idx="35">
                  <c:v>11.880848193322098</c:v>
                </c:pt>
                <c:pt idx="36">
                  <c:v>0</c:v>
                </c:pt>
              </c:numCache>
            </c:numRef>
          </c:xVal>
          <c:yVal>
            <c:numRef>
              <c:f>'4ca'!$G$5:$G$41</c:f>
              <c:numCache>
                <c:formatCode>General</c:formatCode>
                <c:ptCount val="37"/>
                <c:pt idx="0">
                  <c:v>0</c:v>
                </c:pt>
                <c:pt idx="1">
                  <c:v>36.480737246098954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5.0891376291864274</c:v>
                </c:pt>
                <c:pt idx="10">
                  <c:v>10.655343096816773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22.485892587135528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60.564090397780731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24.531997321463525</c:v>
                </c:pt>
                <c:pt idx="26">
                  <c:v>0</c:v>
                </c:pt>
                <c:pt idx="27">
                  <c:v>8.8137580014083703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3.9435319521382368</c:v>
                </c:pt>
                <c:pt idx="35">
                  <c:v>11.880848193322098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3B60-4C59-A4EA-81CD584DDD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100224"/>
        <c:axId val="193860736"/>
      </c:scatterChart>
      <c:valAx>
        <c:axId val="194100224"/>
        <c:scaling>
          <c:orientation val="minMax"/>
          <c:max val="7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3860736"/>
        <c:crosses val="autoZero"/>
        <c:crossBetween val="midCat"/>
      </c:valAx>
      <c:valAx>
        <c:axId val="193860736"/>
        <c:scaling>
          <c:orientation val="minMax"/>
          <c:max val="7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41002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'4ca'!$F$4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43BD5A48-D2B6-45B1-8A86-3173C00397C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7BCE-4A42-83A0-8C44086F662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A7E1E95A-5762-4ACD-9386-D191FB9414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7BCE-4A42-83A0-8C44086F662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BDD149C3-78AE-47F2-9224-42EAC0C5EB6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7BCE-4A42-83A0-8C44086F6627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B35686E4-92D6-4F54-9402-8BE4662BAEA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7BCE-4A42-83A0-8C44086F6627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09D96318-2797-4BB9-97F2-FC72E0DF7F5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7BCE-4A42-83A0-8C44086F6627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BDEEB8D0-0F14-4B8C-BBB0-D6274139B1E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7BCE-4A42-83A0-8C44086F6627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AFD358E6-9CDA-4AB9-AA37-398B19A06F6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7BCE-4A42-83A0-8C44086F6627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A350AEA9-5AAA-46C3-9701-9BEA7A8FAE8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7BCE-4A42-83A0-8C44086F6627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67943180-AD4F-4094-814F-AC0011AB1D0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7BCE-4A42-83A0-8C44086F6627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447B9D6A-AB75-4A5C-9F1C-EC856FF0D38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7BCE-4A42-83A0-8C44086F6627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621D94B1-5972-4EA6-9977-DDF5B1F1BE8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7BCE-4A42-83A0-8C44086F6627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442969B4-9D02-4099-88B3-68674A2F93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7BCE-4A42-83A0-8C44086F6627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998E5985-38CC-4242-8D95-B2FE2013060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7BCE-4A42-83A0-8C44086F6627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5C15EB78-5DCC-4C4A-A0AD-D26BD0653C0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7BCE-4A42-83A0-8C44086F6627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8794BDD3-D048-4BFE-A752-1B2FEAF1195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7BCE-4A42-83A0-8C44086F6627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60D72D30-F00B-43A9-9F85-13DC737F1E6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7BCE-4A42-83A0-8C44086F6627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CE3C2E45-34BE-465D-AB6B-FA2C3D85A2A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7BCE-4A42-83A0-8C44086F6627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FF78D739-124B-47FC-9EE2-433365411FE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7BCE-4A42-83A0-8C44086F6627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96148BEB-127F-448C-B0EE-C0E98F71360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7BCE-4A42-83A0-8C44086F6627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1831DAB8-F039-49AC-9299-21234652708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7BCE-4A42-83A0-8C44086F6627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51A27C70-D3C7-4326-BAA9-C8E0DA69CC4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7BCE-4A42-83A0-8C44086F6627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DEF3146F-7F7D-447E-82A9-ACC0CA7E0FA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7BCE-4A42-83A0-8C44086F6627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76117073-8867-46E7-B5C8-5EEA41C780F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7BCE-4A42-83A0-8C44086F6627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3893CB5F-D825-47E6-9C72-D1CD253F416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7BCE-4A42-83A0-8C44086F6627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E583BAFB-BE0C-48DA-95F5-926C0D6D448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7BCE-4A42-83A0-8C44086F6627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60D731D1-6D2F-4018-A3F6-9E11DA7D218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7BCE-4A42-83A0-8C44086F6627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386F3600-FFEC-46FE-9796-9766DA46A1A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7BCE-4A42-83A0-8C44086F6627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B017FA15-0142-4B69-B737-32E81AD1E23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7BCE-4A42-83A0-8C44086F6627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EE963879-BCF9-41E9-AB95-FBB174E04E6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7BCE-4A42-83A0-8C44086F6627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313D982A-C891-4F7D-A9B1-E52A382D28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7BCE-4A42-83A0-8C44086F6627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265C6BE8-5868-41FD-9C73-868786B9E91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7BCE-4A42-83A0-8C44086F6627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3F05E656-9242-434D-ABA4-58EE151C2D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7BCE-4A42-83A0-8C44086F6627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C9C47284-6306-4958-BA63-AD53E5E553E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7BCE-4A42-83A0-8C44086F6627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6F60F415-ACE2-42ED-B3BF-3E28728FA9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7BCE-4A42-83A0-8C44086F6627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F0CBD990-857B-4CBF-870A-EB21AF0A628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7BCE-4A42-83A0-8C44086F6627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4713CCE7-B7FC-4908-ADF1-4A44A4758F6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7BCE-4A42-83A0-8C44086F6627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7BCE-4A42-83A0-8C44086F662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'4ca'!$E$5:$E$41</c:f>
              <c:numCache>
                <c:formatCode>General</c:formatCode>
                <c:ptCount val="37"/>
                <c:pt idx="0">
                  <c:v>0</c:v>
                </c:pt>
                <c:pt idx="1">
                  <c:v>36.480737246098954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5.0891376291864274</c:v>
                </c:pt>
                <c:pt idx="10">
                  <c:v>10.655343096816773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22.485892587135528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60.564090397780731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24.531997321463525</c:v>
                </c:pt>
                <c:pt idx="26">
                  <c:v>0</c:v>
                </c:pt>
                <c:pt idx="27">
                  <c:v>8.8137580014083703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3.9435319521382368</c:v>
                </c:pt>
                <c:pt idx="35">
                  <c:v>11.880848193322098</c:v>
                </c:pt>
                <c:pt idx="36">
                  <c:v>0</c:v>
                </c:pt>
              </c:numCache>
            </c:numRef>
          </c:xVal>
          <c:yVal>
            <c:numRef>
              <c:f>'4ca'!$F$5:$F$41</c:f>
              <c:numCache>
                <c:formatCode>General</c:formatCode>
                <c:ptCount val="37"/>
                <c:pt idx="0">
                  <c:v>0</c:v>
                </c:pt>
                <c:pt idx="1">
                  <c:v>4.8415073888074511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5.2085938416336601</c:v>
                </c:pt>
                <c:pt idx="10">
                  <c:v>2.1797437840821585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2.222005212803138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5.5750290252454224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1.4432375308087917</c:v>
                </c:pt>
                <c:pt idx="26">
                  <c:v>0</c:v>
                </c:pt>
                <c:pt idx="27">
                  <c:v>7.2849400578102976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1.0028126027619783E-2</c:v>
                </c:pt>
                <c:pt idx="35">
                  <c:v>3.7434196729970788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'4ca'!$B$5:$B$40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7BCE-4A42-83A0-8C44086F6627}"/>
            </c:ext>
          </c:extLst>
        </c:ser>
        <c:ser>
          <c:idx val="1"/>
          <c:order val="1"/>
          <c:tx>
            <c:strRef>
              <c:f>'4ca'!$G$4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'4ca'!$E$5:$E$41</c:f>
              <c:numCache>
                <c:formatCode>General</c:formatCode>
                <c:ptCount val="37"/>
                <c:pt idx="0">
                  <c:v>0</c:v>
                </c:pt>
                <c:pt idx="1">
                  <c:v>36.480737246098954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5.0891376291864274</c:v>
                </c:pt>
                <c:pt idx="10">
                  <c:v>10.655343096816773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22.485892587135528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60.564090397780731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24.531997321463525</c:v>
                </c:pt>
                <c:pt idx="26">
                  <c:v>0</c:v>
                </c:pt>
                <c:pt idx="27">
                  <c:v>8.8137580014083703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3.9435319521382368</c:v>
                </c:pt>
                <c:pt idx="35">
                  <c:v>11.880848193322098</c:v>
                </c:pt>
                <c:pt idx="36">
                  <c:v>0</c:v>
                </c:pt>
              </c:numCache>
            </c:numRef>
          </c:xVal>
          <c:yVal>
            <c:numRef>
              <c:f>'4ca'!$G$5:$G$41</c:f>
              <c:numCache>
                <c:formatCode>General</c:formatCode>
                <c:ptCount val="37"/>
                <c:pt idx="0">
                  <c:v>0</c:v>
                </c:pt>
                <c:pt idx="1">
                  <c:v>36.480737246098954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5.0891376291864274</c:v>
                </c:pt>
                <c:pt idx="10">
                  <c:v>10.655343096816773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22.485892587135528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60.564090397780731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24.531997321463525</c:v>
                </c:pt>
                <c:pt idx="26">
                  <c:v>0</c:v>
                </c:pt>
                <c:pt idx="27">
                  <c:v>8.8137580014083703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3.9435319521382368</c:v>
                </c:pt>
                <c:pt idx="35">
                  <c:v>11.880848193322098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7BCE-4A42-83A0-8C44086F66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924096"/>
        <c:axId val="193934464"/>
      </c:scatterChart>
      <c:valAx>
        <c:axId val="193924096"/>
        <c:scaling>
          <c:orientation val="minMax"/>
          <c:max val="2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3934464"/>
        <c:crosses val="autoZero"/>
        <c:crossBetween val="midCat"/>
      </c:valAx>
      <c:valAx>
        <c:axId val="193934464"/>
        <c:scaling>
          <c:orientation val="minMax"/>
          <c:max val="2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3924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'4cb'!$B$5:$B$40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'4cb'!$H$5:$H$40</c:f>
              <c:numCache>
                <c:formatCode>0%</c:formatCode>
                <c:ptCount val="36"/>
                <c:pt idx="0">
                  <c:v>7.346112782287828E-2</c:v>
                </c:pt>
                <c:pt idx="1">
                  <c:v>0.27397633370654678</c:v>
                </c:pt>
                <c:pt idx="2">
                  <c:v>7.0558463510098993E-2</c:v>
                </c:pt>
                <c:pt idx="3">
                  <c:v>3.8887431758565218E-2</c:v>
                </c:pt>
                <c:pt idx="4">
                  <c:v>0</c:v>
                </c:pt>
                <c:pt idx="5">
                  <c:v>5.834050245337026E-2</c:v>
                </c:pt>
                <c:pt idx="6">
                  <c:v>0.116594000228853</c:v>
                </c:pt>
                <c:pt idx="7">
                  <c:v>0.14522527079197617</c:v>
                </c:pt>
                <c:pt idx="8">
                  <c:v>2.4485861234211398E-2</c:v>
                </c:pt>
                <c:pt idx="9">
                  <c:v>0.66387891660972742</c:v>
                </c:pt>
                <c:pt idx="10">
                  <c:v>0.3153228532311928</c:v>
                </c:pt>
                <c:pt idx="11">
                  <c:v>2.2759210083204945E-2</c:v>
                </c:pt>
                <c:pt idx="12">
                  <c:v>7.3347739757333053E-2</c:v>
                </c:pt>
                <c:pt idx="13">
                  <c:v>0.14656096334779223</c:v>
                </c:pt>
                <c:pt idx="14">
                  <c:v>7.3727063221756969E-2</c:v>
                </c:pt>
                <c:pt idx="15">
                  <c:v>0.18514119183640854</c:v>
                </c:pt>
                <c:pt idx="16">
                  <c:v>0.20490584755754582</c:v>
                </c:pt>
                <c:pt idx="17">
                  <c:v>2.294051052115436E-2</c:v>
                </c:pt>
                <c:pt idx="18">
                  <c:v>0</c:v>
                </c:pt>
                <c:pt idx="19">
                  <c:v>7.8173607933172296E-2</c:v>
                </c:pt>
                <c:pt idx="20">
                  <c:v>0.13312653268248675</c:v>
                </c:pt>
                <c:pt idx="21">
                  <c:v>8.814520846001854E-2</c:v>
                </c:pt>
                <c:pt idx="22">
                  <c:v>0.14154070456140133</c:v>
                </c:pt>
                <c:pt idx="23">
                  <c:v>6.5182542983074424E-2</c:v>
                </c:pt>
                <c:pt idx="24">
                  <c:v>1.9587608553142712E-2</c:v>
                </c:pt>
                <c:pt idx="25">
                  <c:v>8.9751017395327939E-2</c:v>
                </c:pt>
                <c:pt idx="26">
                  <c:v>8.694551900926388E-2</c:v>
                </c:pt>
                <c:pt idx="27">
                  <c:v>0.14040820770387752</c:v>
                </c:pt>
                <c:pt idx="28">
                  <c:v>3.384379374350438E-2</c:v>
                </c:pt>
                <c:pt idx="29">
                  <c:v>0.18898214231774044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1.3394242050638E-3</c:v>
                </c:pt>
                <c:pt idx="35">
                  <c:v>0.19695301138199586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25-4990-A663-C8272B639A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94051072"/>
        <c:axId val="194183936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'4cb'!$B$5:$B$40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'4cb'!$I$5:$I$40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25-4990-A663-C8272B639A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4051072"/>
        <c:axId val="194183936"/>
      </c:lineChart>
      <c:catAx>
        <c:axId val="19405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4183936"/>
        <c:crosses val="autoZero"/>
        <c:auto val="1"/>
        <c:lblAlgn val="ctr"/>
        <c:lblOffset val="100"/>
        <c:noMultiLvlLbl val="0"/>
      </c:catAx>
      <c:valAx>
        <c:axId val="19418393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40510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'4cb'!$F$4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4A98861B-0B4E-4B17-9153-BC499AD8F34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55D9-4AED-860F-EBB6846ECA42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714CDA20-A086-4386-AD11-5D8B548A7BC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55D9-4AED-860F-EBB6846ECA42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3B4676DF-D035-430B-9B4A-8758B897D6E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55D9-4AED-860F-EBB6846ECA42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5464403D-8DCD-4911-83BB-2BE659029A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55D9-4AED-860F-EBB6846ECA42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37F8E33A-4FFB-478D-81CB-F400A9B51FE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55D9-4AED-860F-EBB6846ECA42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48989B81-87BD-44F5-93B6-9F30BB49FC9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55D9-4AED-860F-EBB6846ECA42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7AA54568-92F4-4798-BCED-A0692AE17EA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55D9-4AED-860F-EBB6846ECA42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1E60BDD0-7A5F-4044-A920-0A411571B1F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55D9-4AED-860F-EBB6846ECA42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A6059B17-FE18-4A22-B4DF-C0AD42C018C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55D9-4AED-860F-EBB6846ECA42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2EC1C919-EC51-4F20-B9F6-50EA2744F4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55D9-4AED-860F-EBB6846ECA42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D4BA1050-DF8A-4FC9-87BC-71360A06DD0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55D9-4AED-860F-EBB6846ECA42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B959FC9A-550E-4660-B299-CDC8E80F00E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55D9-4AED-860F-EBB6846ECA42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1E91D231-BFF2-4BFC-9705-E6ED3F14B78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55D9-4AED-860F-EBB6846ECA42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CD9308FB-E289-4930-8AFB-F3131DED8E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55D9-4AED-860F-EBB6846ECA42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160B6602-6042-40AB-8BF0-D9001F608B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55D9-4AED-860F-EBB6846ECA42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081AB028-2BF4-4D7F-9250-FC4D76CF445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55D9-4AED-860F-EBB6846ECA42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9367C4A1-6FF9-4002-B82F-C5DFC5CAED0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55D9-4AED-860F-EBB6846ECA42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E6B40CE7-E175-4E13-B1B9-F6DBB23F8E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55D9-4AED-860F-EBB6846ECA42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7076D1B7-B101-4A6A-A307-6E6061CC7EE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55D9-4AED-860F-EBB6846ECA42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8B9664A1-E7CB-4470-A3EF-B621F999092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55D9-4AED-860F-EBB6846ECA42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1BA7A633-F7C6-44F0-BF7A-258B7328642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55D9-4AED-860F-EBB6846ECA42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0C59D0CB-0798-4E4A-89B5-398A633C7F8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55D9-4AED-860F-EBB6846ECA42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1C9CFC90-DEDF-4882-94C6-E86F5501102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55D9-4AED-860F-EBB6846ECA42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E2D3D2CE-3581-45BF-8D54-929296D5A9E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55D9-4AED-860F-EBB6846ECA42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50CC7B1E-EAE0-43AB-A976-7304BD4419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55D9-4AED-860F-EBB6846ECA42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16416564-CBC1-4839-AB36-595F714698C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55D9-4AED-860F-EBB6846ECA42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0CB35F01-FB53-450C-A37E-91E0615E96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55D9-4AED-860F-EBB6846ECA42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85D3A27C-70CC-401A-8676-3E499639C4D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55D9-4AED-860F-EBB6846ECA42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184651EC-C34B-494F-AE2C-B83B3B6B216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55D9-4AED-860F-EBB6846ECA42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DE7BDA51-D00E-43E8-94A6-138C096074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55D9-4AED-860F-EBB6846ECA42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BA14B3DB-7EC1-47CD-B3C4-065C89DA4DC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55D9-4AED-860F-EBB6846ECA42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6F56A6E6-E5FA-4393-94CC-4A4AF45E3A3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55D9-4AED-860F-EBB6846ECA42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25B9F563-9945-4B20-AD4B-2CDCE940FCB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55D9-4AED-860F-EBB6846ECA42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CC49248B-037C-49AF-94B3-8F670C2D721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55D9-4AED-860F-EBB6846ECA42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730909CD-394E-43DD-ABAF-EFD08A2A1E9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55D9-4AED-860F-EBB6846ECA42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7796771A-76DF-4E1F-B385-0A292385446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55D9-4AED-860F-EBB6846ECA42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55D9-4AED-860F-EBB6846ECA4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'4cb'!$E$5:$E$41</c:f>
              <c:numCache>
                <c:formatCode>General</c:formatCode>
                <c:ptCount val="37"/>
                <c:pt idx="0">
                  <c:v>25.316117176424438</c:v>
                </c:pt>
                <c:pt idx="1">
                  <c:v>20.79923750317456</c:v>
                </c:pt>
                <c:pt idx="2">
                  <c:v>30.383592044415913</c:v>
                </c:pt>
                <c:pt idx="3">
                  <c:v>35.444468563413807</c:v>
                </c:pt>
                <c:pt idx="4">
                  <c:v>0</c:v>
                </c:pt>
                <c:pt idx="5">
                  <c:v>19.120084244284868</c:v>
                </c:pt>
                <c:pt idx="6">
                  <c:v>11.560024357164568</c:v>
                </c:pt>
                <c:pt idx="7">
                  <c:v>13.817622908234881</c:v>
                </c:pt>
                <c:pt idx="8">
                  <c:v>13.217798963228272</c:v>
                </c:pt>
                <c:pt idx="9">
                  <c:v>8.0383142303510411</c:v>
                </c:pt>
                <c:pt idx="10">
                  <c:v>12.890358041030861</c:v>
                </c:pt>
                <c:pt idx="11">
                  <c:v>145.19651779533888</c:v>
                </c:pt>
                <c:pt idx="12">
                  <c:v>22.033612291775206</c:v>
                </c:pt>
                <c:pt idx="13">
                  <c:v>45.914745622512626</c:v>
                </c:pt>
                <c:pt idx="14">
                  <c:v>23.74978561982789</c:v>
                </c:pt>
                <c:pt idx="15">
                  <c:v>8.2471904560800624</c:v>
                </c:pt>
                <c:pt idx="16">
                  <c:v>37.530447277975945</c:v>
                </c:pt>
                <c:pt idx="17">
                  <c:v>121.9714955265293</c:v>
                </c:pt>
                <c:pt idx="18">
                  <c:v>0</c:v>
                </c:pt>
                <c:pt idx="19">
                  <c:v>20.930684799794413</c:v>
                </c:pt>
                <c:pt idx="20">
                  <c:v>20.107415769474862</c:v>
                </c:pt>
                <c:pt idx="21">
                  <c:v>20.504145774075155</c:v>
                </c:pt>
                <c:pt idx="22">
                  <c:v>33.978717086435744</c:v>
                </c:pt>
                <c:pt idx="23">
                  <c:v>25.080145509985481</c:v>
                </c:pt>
                <c:pt idx="24">
                  <c:v>32.080688229031978</c:v>
                </c:pt>
                <c:pt idx="25">
                  <c:v>25.899215154874071</c:v>
                </c:pt>
                <c:pt idx="26">
                  <c:v>10.474674648970579</c:v>
                </c:pt>
                <c:pt idx="27">
                  <c:v>11.970577954141083</c:v>
                </c:pt>
                <c:pt idx="28">
                  <c:v>27.268307877918886</c:v>
                </c:pt>
                <c:pt idx="29">
                  <c:v>20.032865472273645</c:v>
                </c:pt>
                <c:pt idx="30">
                  <c:v>2.5324260899333151</c:v>
                </c:pt>
                <c:pt idx="31">
                  <c:v>2.4003670607036636</c:v>
                </c:pt>
                <c:pt idx="32">
                  <c:v>2.5080115793524524</c:v>
                </c:pt>
                <c:pt idx="33">
                  <c:v>8.4450381649560846</c:v>
                </c:pt>
                <c:pt idx="34">
                  <c:v>7.4868932409222211</c:v>
                </c:pt>
                <c:pt idx="35">
                  <c:v>16.009761654457982</c:v>
                </c:pt>
                <c:pt idx="36">
                  <c:v>0</c:v>
                </c:pt>
              </c:numCache>
            </c:numRef>
          </c:xVal>
          <c:yVal>
            <c:numRef>
              <c:f>'4cb'!$F$5:$F$41</c:f>
              <c:numCache>
                <c:formatCode>General</c:formatCode>
                <c:ptCount val="37"/>
                <c:pt idx="0">
                  <c:v>1.85975051987628</c:v>
                </c:pt>
                <c:pt idx="1">
                  <c:v>5.6984988350114758</c:v>
                </c:pt>
                <c:pt idx="2">
                  <c:v>2.1438195705716541</c:v>
                </c:pt>
                <c:pt idx="3">
                  <c:v>1.3783443524783645</c:v>
                </c:pt>
                <c:pt idx="4">
                  <c:v>0</c:v>
                </c:pt>
                <c:pt idx="5">
                  <c:v>1.1154753217623474</c:v>
                </c:pt>
                <c:pt idx="6">
                  <c:v>1.3478294825447918</c:v>
                </c:pt>
                <c:pt idx="7">
                  <c:v>2.0066680285498237</c:v>
                </c:pt>
                <c:pt idx="8">
                  <c:v>0.32364919123531077</c:v>
                </c:pt>
                <c:pt idx="9">
                  <c:v>5.3364673426140037</c:v>
                </c:pt>
                <c:pt idx="10">
                  <c:v>4.0646244766695006</c:v>
                </c:pt>
                <c:pt idx="11">
                  <c:v>3.304558051853923</c:v>
                </c:pt>
                <c:pt idx="12">
                  <c:v>1.6161156602911024</c:v>
                </c:pt>
                <c:pt idx="13">
                  <c:v>6.7293093503042769</c:v>
                </c:pt>
                <c:pt idx="14">
                  <c:v>1.7510019458962254</c:v>
                </c:pt>
                <c:pt idx="15">
                  <c:v>1.5268946703405164</c:v>
                </c:pt>
                <c:pt idx="16">
                  <c:v>7.6902081087074494</c:v>
                </c:pt>
                <c:pt idx="17">
                  <c:v>2.7980883764072773</c:v>
                </c:pt>
                <c:pt idx="18">
                  <c:v>0</c:v>
                </c:pt>
                <c:pt idx="19">
                  <c:v>1.6362271473119374</c:v>
                </c:pt>
                <c:pt idx="20">
                  <c:v>2.6768305425953449</c:v>
                </c:pt>
                <c:pt idx="21">
                  <c:v>1.8073422035504627</c:v>
                </c:pt>
                <c:pt idx="22">
                  <c:v>4.8093715565066413</c:v>
                </c:pt>
                <c:pt idx="23">
                  <c:v>1.6347876627263898</c:v>
                </c:pt>
                <c:pt idx="24">
                  <c:v>0.62838396314569145</c:v>
                </c:pt>
                <c:pt idx="25">
                  <c:v>2.3244809098904438</c:v>
                </c:pt>
                <c:pt idx="26">
                  <c:v>0.910726023807926</c:v>
                </c:pt>
                <c:pt idx="27">
                  <c:v>1.6807673957204983</c:v>
                </c:pt>
                <c:pt idx="28">
                  <c:v>0.92286298755466234</c:v>
                </c:pt>
                <c:pt idx="29">
                  <c:v>3.7858538337133667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1.0028126027619783E-2</c:v>
                </c:pt>
                <c:pt idx="35">
                  <c:v>3.1531707693535038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'4cb'!$B$5:$B$40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55D9-4AED-860F-EBB6846ECA42}"/>
            </c:ext>
          </c:extLst>
        </c:ser>
        <c:ser>
          <c:idx val="1"/>
          <c:order val="1"/>
          <c:tx>
            <c:strRef>
              <c:f>'4cb'!$G$4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'4cb'!$E$5:$E$41</c:f>
              <c:numCache>
                <c:formatCode>General</c:formatCode>
                <c:ptCount val="37"/>
                <c:pt idx="0">
                  <c:v>25.316117176424438</c:v>
                </c:pt>
                <c:pt idx="1">
                  <c:v>20.79923750317456</c:v>
                </c:pt>
                <c:pt idx="2">
                  <c:v>30.383592044415913</c:v>
                </c:pt>
                <c:pt idx="3">
                  <c:v>35.444468563413807</c:v>
                </c:pt>
                <c:pt idx="4">
                  <c:v>0</c:v>
                </c:pt>
                <c:pt idx="5">
                  <c:v>19.120084244284868</c:v>
                </c:pt>
                <c:pt idx="6">
                  <c:v>11.560024357164568</c:v>
                </c:pt>
                <c:pt idx="7">
                  <c:v>13.817622908234881</c:v>
                </c:pt>
                <c:pt idx="8">
                  <c:v>13.217798963228272</c:v>
                </c:pt>
                <c:pt idx="9">
                  <c:v>8.0383142303510411</c:v>
                </c:pt>
                <c:pt idx="10">
                  <c:v>12.890358041030861</c:v>
                </c:pt>
                <c:pt idx="11">
                  <c:v>145.19651779533888</c:v>
                </c:pt>
                <c:pt idx="12">
                  <c:v>22.033612291775206</c:v>
                </c:pt>
                <c:pt idx="13">
                  <c:v>45.914745622512626</c:v>
                </c:pt>
                <c:pt idx="14">
                  <c:v>23.74978561982789</c:v>
                </c:pt>
                <c:pt idx="15">
                  <c:v>8.2471904560800624</c:v>
                </c:pt>
                <c:pt idx="16">
                  <c:v>37.530447277975945</c:v>
                </c:pt>
                <c:pt idx="17">
                  <c:v>121.9714955265293</c:v>
                </c:pt>
                <c:pt idx="18">
                  <c:v>0</c:v>
                </c:pt>
                <c:pt idx="19">
                  <c:v>20.930684799794413</c:v>
                </c:pt>
                <c:pt idx="20">
                  <c:v>20.107415769474862</c:v>
                </c:pt>
                <c:pt idx="21">
                  <c:v>20.504145774075155</c:v>
                </c:pt>
                <c:pt idx="22">
                  <c:v>33.978717086435744</c:v>
                </c:pt>
                <c:pt idx="23">
                  <c:v>25.080145509985481</c:v>
                </c:pt>
                <c:pt idx="24">
                  <c:v>32.080688229031978</c:v>
                </c:pt>
                <c:pt idx="25">
                  <c:v>25.899215154874071</c:v>
                </c:pt>
                <c:pt idx="26">
                  <c:v>10.474674648970579</c:v>
                </c:pt>
                <c:pt idx="27">
                  <c:v>11.970577954141083</c:v>
                </c:pt>
                <c:pt idx="28">
                  <c:v>27.268307877918886</c:v>
                </c:pt>
                <c:pt idx="29">
                  <c:v>20.032865472273645</c:v>
                </c:pt>
                <c:pt idx="30">
                  <c:v>2.5324260899333151</c:v>
                </c:pt>
                <c:pt idx="31">
                  <c:v>2.4003670607036636</c:v>
                </c:pt>
                <c:pt idx="32">
                  <c:v>2.5080115793524524</c:v>
                </c:pt>
                <c:pt idx="33">
                  <c:v>8.4450381649560846</c:v>
                </c:pt>
                <c:pt idx="34">
                  <c:v>7.4868932409222211</c:v>
                </c:pt>
                <c:pt idx="35">
                  <c:v>16.009761654457982</c:v>
                </c:pt>
                <c:pt idx="36">
                  <c:v>0</c:v>
                </c:pt>
              </c:numCache>
            </c:numRef>
          </c:xVal>
          <c:yVal>
            <c:numRef>
              <c:f>'4cb'!$G$5:$G$41</c:f>
              <c:numCache>
                <c:formatCode>General</c:formatCode>
                <c:ptCount val="37"/>
                <c:pt idx="0">
                  <c:v>25.316117176424438</c:v>
                </c:pt>
                <c:pt idx="1">
                  <c:v>20.79923750317456</c:v>
                </c:pt>
                <c:pt idx="2">
                  <c:v>30.383592044415913</c:v>
                </c:pt>
                <c:pt idx="3">
                  <c:v>35.444468563413807</c:v>
                </c:pt>
                <c:pt idx="4">
                  <c:v>0</c:v>
                </c:pt>
                <c:pt idx="5">
                  <c:v>19.120084244284868</c:v>
                </c:pt>
                <c:pt idx="6">
                  <c:v>11.560024357164568</c:v>
                </c:pt>
                <c:pt idx="7">
                  <c:v>13.817622908234881</c:v>
                </c:pt>
                <c:pt idx="8">
                  <c:v>13.217798963228272</c:v>
                </c:pt>
                <c:pt idx="9">
                  <c:v>8.0383142303510411</c:v>
                </c:pt>
                <c:pt idx="10">
                  <c:v>12.890358041030861</c:v>
                </c:pt>
                <c:pt idx="11">
                  <c:v>145.19651779533888</c:v>
                </c:pt>
                <c:pt idx="12">
                  <c:v>22.033612291775206</c:v>
                </c:pt>
                <c:pt idx="13">
                  <c:v>45.914745622512626</c:v>
                </c:pt>
                <c:pt idx="14">
                  <c:v>23.74978561982789</c:v>
                </c:pt>
                <c:pt idx="15">
                  <c:v>8.2471904560800624</c:v>
                </c:pt>
                <c:pt idx="16">
                  <c:v>37.530447277975945</c:v>
                </c:pt>
                <c:pt idx="17">
                  <c:v>121.9714955265293</c:v>
                </c:pt>
                <c:pt idx="18">
                  <c:v>0</c:v>
                </c:pt>
                <c:pt idx="19">
                  <c:v>20.930684799794413</c:v>
                </c:pt>
                <c:pt idx="20">
                  <c:v>20.107415769474862</c:v>
                </c:pt>
                <c:pt idx="21">
                  <c:v>20.504145774075155</c:v>
                </c:pt>
                <c:pt idx="22">
                  <c:v>33.978717086435744</c:v>
                </c:pt>
                <c:pt idx="23">
                  <c:v>25.080145509985481</c:v>
                </c:pt>
                <c:pt idx="24">
                  <c:v>32.080688229031978</c:v>
                </c:pt>
                <c:pt idx="25">
                  <c:v>25.899215154874071</c:v>
                </c:pt>
                <c:pt idx="26">
                  <c:v>10.474674648970579</c:v>
                </c:pt>
                <c:pt idx="27">
                  <c:v>11.970577954141083</c:v>
                </c:pt>
                <c:pt idx="28">
                  <c:v>27.268307877918886</c:v>
                </c:pt>
                <c:pt idx="29">
                  <c:v>20.032865472273645</c:v>
                </c:pt>
                <c:pt idx="30">
                  <c:v>2.5324260899333151</c:v>
                </c:pt>
                <c:pt idx="31">
                  <c:v>2.4003670607036636</c:v>
                </c:pt>
                <c:pt idx="32">
                  <c:v>2.5080115793524524</c:v>
                </c:pt>
                <c:pt idx="33">
                  <c:v>8.4450381649560846</c:v>
                </c:pt>
                <c:pt idx="34">
                  <c:v>7.4868932409222211</c:v>
                </c:pt>
                <c:pt idx="35">
                  <c:v>16.009761654457982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55D9-4AED-860F-EBB6846ECA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607744"/>
        <c:axId val="194315008"/>
      </c:scatterChart>
      <c:valAx>
        <c:axId val="194607744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4315008"/>
        <c:crosses val="autoZero"/>
        <c:crossBetween val="midCat"/>
      </c:valAx>
      <c:valAx>
        <c:axId val="19431500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46077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'4cb'!$F$4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06DB7F5D-6F7E-41B4-BDDC-3055D4DCDC8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C757-4786-821E-1E26DCC6B66E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4883AB64-DDD1-4C1D-A514-8E358E1CA12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C757-4786-821E-1E26DCC6B66E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052763A4-5F69-4A89-9E87-6A1A481C51F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C757-4786-821E-1E26DCC6B66E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2FF58FF3-38ED-4117-8F8C-7A8BF8AF275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C757-4786-821E-1E26DCC6B66E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15F87FB9-39F4-446D-94D7-A55B3D50573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C757-4786-821E-1E26DCC6B66E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C268DA9C-AA88-4DE4-87EB-E069560E0EA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C757-4786-821E-1E26DCC6B66E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C6971E97-003F-4BA4-8C53-F2837CB0AB9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C757-4786-821E-1E26DCC6B66E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5D978B4F-B391-40F7-8D97-4F47692D709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C757-4786-821E-1E26DCC6B66E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83A2718A-80EA-48BB-9A19-1B94A82D67F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C757-4786-821E-1E26DCC6B66E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F854A987-B74A-4D04-A573-86D9A1A059F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C757-4786-821E-1E26DCC6B66E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BF5E54C3-B250-42DF-A730-A6F2E3B6DB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C757-4786-821E-1E26DCC6B66E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70FA0CFD-47AC-4726-9EB0-2986E646D26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C757-4786-821E-1E26DCC6B66E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90AF6A31-3C9D-4B73-8E51-43D0451FE7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C757-4786-821E-1E26DCC6B66E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FE752D2F-45B6-4286-BD2D-5867C32B639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C757-4786-821E-1E26DCC6B66E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A9E531E5-B41C-4BE5-8FE2-C0C61930973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C757-4786-821E-1E26DCC6B66E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29B30507-538E-4645-9FA1-C163D62AF8D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C757-4786-821E-1E26DCC6B66E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04800A3A-C2E5-4006-ABE7-44C2A41418A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C757-4786-821E-1E26DCC6B66E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518AD921-331C-4164-80B8-AC409EB875A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C757-4786-821E-1E26DCC6B66E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197D6C91-AB92-418B-9672-5100E4128A1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C757-4786-821E-1E26DCC6B66E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12DF8F9D-8DA7-4CFE-9B93-36E8BC691B2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C757-4786-821E-1E26DCC6B66E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15689B7C-0454-4BF9-A956-36BB60BE0D6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C757-4786-821E-1E26DCC6B66E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AEFD20B3-8E15-4E5C-BC99-6581F6F9E0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C757-4786-821E-1E26DCC6B66E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DC80B5BC-F76F-442A-A885-7785C826DF2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C757-4786-821E-1E26DCC6B66E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281E866B-BA41-4160-AB9C-6E006EAED53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C757-4786-821E-1E26DCC6B66E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2A192783-C1E0-4A13-AC5E-62F7A416690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C757-4786-821E-1E26DCC6B66E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A88494D0-EB71-4832-B43F-AA85B15678B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C757-4786-821E-1E26DCC6B66E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24E817C1-196D-4ADF-9E53-822EBAD1876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C757-4786-821E-1E26DCC6B66E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CA1DBE1D-7010-4D9D-B09A-983BB3684A9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C757-4786-821E-1E26DCC6B66E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C327E1AD-98FD-4D4F-BFA3-2D917FA3A6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C757-4786-821E-1E26DCC6B66E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22FB16D2-8599-4B46-80C2-2C622474C65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C757-4786-821E-1E26DCC6B66E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9399059E-A670-4327-AA43-4E4DEAF2C6C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C757-4786-821E-1E26DCC6B66E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A3335823-05E7-4466-9F0C-031CB150E71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C757-4786-821E-1E26DCC6B66E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517E2CC6-7330-4A26-95E8-34AFDE3BF4C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C757-4786-821E-1E26DCC6B66E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8EAF53AA-005C-445F-BB63-7D57C4F1096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C757-4786-821E-1E26DCC6B66E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4B05F33A-D587-42DC-8F23-15F65BC3200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C757-4786-821E-1E26DCC6B66E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267053A8-A2F6-4A3E-AAEC-54CB2FE3820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C757-4786-821E-1E26DCC6B66E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C757-4786-821E-1E26DCC6B66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'4cb'!$E$5:$E$41</c:f>
              <c:numCache>
                <c:formatCode>General</c:formatCode>
                <c:ptCount val="37"/>
                <c:pt idx="0">
                  <c:v>25.316117176424438</c:v>
                </c:pt>
                <c:pt idx="1">
                  <c:v>20.79923750317456</c:v>
                </c:pt>
                <c:pt idx="2">
                  <c:v>30.383592044415913</c:v>
                </c:pt>
                <c:pt idx="3">
                  <c:v>35.444468563413807</c:v>
                </c:pt>
                <c:pt idx="4">
                  <c:v>0</c:v>
                </c:pt>
                <c:pt idx="5">
                  <c:v>19.120084244284868</c:v>
                </c:pt>
                <c:pt idx="6">
                  <c:v>11.560024357164568</c:v>
                </c:pt>
                <c:pt idx="7">
                  <c:v>13.817622908234881</c:v>
                </c:pt>
                <c:pt idx="8">
                  <c:v>13.217798963228272</c:v>
                </c:pt>
                <c:pt idx="9">
                  <c:v>8.0383142303510411</c:v>
                </c:pt>
                <c:pt idx="10">
                  <c:v>12.890358041030861</c:v>
                </c:pt>
                <c:pt idx="11">
                  <c:v>145.19651779533888</c:v>
                </c:pt>
                <c:pt idx="12">
                  <c:v>22.033612291775206</c:v>
                </c:pt>
                <c:pt idx="13">
                  <c:v>45.914745622512626</c:v>
                </c:pt>
                <c:pt idx="14">
                  <c:v>23.74978561982789</c:v>
                </c:pt>
                <c:pt idx="15">
                  <c:v>8.2471904560800624</c:v>
                </c:pt>
                <c:pt idx="16">
                  <c:v>37.530447277975945</c:v>
                </c:pt>
                <c:pt idx="17">
                  <c:v>121.9714955265293</c:v>
                </c:pt>
                <c:pt idx="18">
                  <c:v>0</c:v>
                </c:pt>
                <c:pt idx="19">
                  <c:v>20.930684799794413</c:v>
                </c:pt>
                <c:pt idx="20">
                  <c:v>20.107415769474862</c:v>
                </c:pt>
                <c:pt idx="21">
                  <c:v>20.504145774075155</c:v>
                </c:pt>
                <c:pt idx="22">
                  <c:v>33.978717086435744</c:v>
                </c:pt>
                <c:pt idx="23">
                  <c:v>25.080145509985481</c:v>
                </c:pt>
                <c:pt idx="24">
                  <c:v>32.080688229031978</c:v>
                </c:pt>
                <c:pt idx="25">
                  <c:v>25.899215154874071</c:v>
                </c:pt>
                <c:pt idx="26">
                  <c:v>10.474674648970579</c:v>
                </c:pt>
                <c:pt idx="27">
                  <c:v>11.970577954141083</c:v>
                </c:pt>
                <c:pt idx="28">
                  <c:v>27.268307877918886</c:v>
                </c:pt>
                <c:pt idx="29">
                  <c:v>20.032865472273645</c:v>
                </c:pt>
                <c:pt idx="30">
                  <c:v>2.5324260899333151</c:v>
                </c:pt>
                <c:pt idx="31">
                  <c:v>2.4003670607036636</c:v>
                </c:pt>
                <c:pt idx="32">
                  <c:v>2.5080115793524524</c:v>
                </c:pt>
                <c:pt idx="33">
                  <c:v>8.4450381649560846</c:v>
                </c:pt>
                <c:pt idx="34">
                  <c:v>7.4868932409222211</c:v>
                </c:pt>
                <c:pt idx="35">
                  <c:v>16.009761654457982</c:v>
                </c:pt>
                <c:pt idx="36">
                  <c:v>0</c:v>
                </c:pt>
              </c:numCache>
            </c:numRef>
          </c:xVal>
          <c:yVal>
            <c:numRef>
              <c:f>'4cb'!$F$5:$F$41</c:f>
              <c:numCache>
                <c:formatCode>General</c:formatCode>
                <c:ptCount val="37"/>
                <c:pt idx="0">
                  <c:v>1.85975051987628</c:v>
                </c:pt>
                <c:pt idx="1">
                  <c:v>5.6984988350114758</c:v>
                </c:pt>
                <c:pt idx="2">
                  <c:v>2.1438195705716541</c:v>
                </c:pt>
                <c:pt idx="3">
                  <c:v>1.3783443524783645</c:v>
                </c:pt>
                <c:pt idx="4">
                  <c:v>0</c:v>
                </c:pt>
                <c:pt idx="5">
                  <c:v>1.1154753217623474</c:v>
                </c:pt>
                <c:pt idx="6">
                  <c:v>1.3478294825447918</c:v>
                </c:pt>
                <c:pt idx="7">
                  <c:v>2.0066680285498237</c:v>
                </c:pt>
                <c:pt idx="8">
                  <c:v>0.32364919123531077</c:v>
                </c:pt>
                <c:pt idx="9">
                  <c:v>5.3364673426140037</c:v>
                </c:pt>
                <c:pt idx="10">
                  <c:v>4.0646244766695006</c:v>
                </c:pt>
                <c:pt idx="11">
                  <c:v>3.304558051853923</c:v>
                </c:pt>
                <c:pt idx="12">
                  <c:v>1.6161156602911024</c:v>
                </c:pt>
                <c:pt idx="13">
                  <c:v>6.7293093503042769</c:v>
                </c:pt>
                <c:pt idx="14">
                  <c:v>1.7510019458962254</c:v>
                </c:pt>
                <c:pt idx="15">
                  <c:v>1.5268946703405164</c:v>
                </c:pt>
                <c:pt idx="16">
                  <c:v>7.6902081087074494</c:v>
                </c:pt>
                <c:pt idx="17">
                  <c:v>2.7980883764072773</c:v>
                </c:pt>
                <c:pt idx="18">
                  <c:v>0</c:v>
                </c:pt>
                <c:pt idx="19">
                  <c:v>1.6362271473119374</c:v>
                </c:pt>
                <c:pt idx="20">
                  <c:v>2.6768305425953449</c:v>
                </c:pt>
                <c:pt idx="21">
                  <c:v>1.8073422035504627</c:v>
                </c:pt>
                <c:pt idx="22">
                  <c:v>4.8093715565066413</c:v>
                </c:pt>
                <c:pt idx="23">
                  <c:v>1.6347876627263898</c:v>
                </c:pt>
                <c:pt idx="24">
                  <c:v>0.62838396314569145</c:v>
                </c:pt>
                <c:pt idx="25">
                  <c:v>2.3244809098904438</c:v>
                </c:pt>
                <c:pt idx="26">
                  <c:v>0.910726023807926</c:v>
                </c:pt>
                <c:pt idx="27">
                  <c:v>1.6807673957204983</c:v>
                </c:pt>
                <c:pt idx="28">
                  <c:v>0.92286298755466234</c:v>
                </c:pt>
                <c:pt idx="29">
                  <c:v>3.7858538337133667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1.0028126027619783E-2</c:v>
                </c:pt>
                <c:pt idx="35">
                  <c:v>3.1531707693535038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'4cb'!$B$5:$B$40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C757-4786-821E-1E26DCC6B66E}"/>
            </c:ext>
          </c:extLst>
        </c:ser>
        <c:ser>
          <c:idx val="1"/>
          <c:order val="1"/>
          <c:tx>
            <c:strRef>
              <c:f>'4cb'!$G$4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'4cb'!$E$5:$E$41</c:f>
              <c:numCache>
                <c:formatCode>General</c:formatCode>
                <c:ptCount val="37"/>
                <c:pt idx="0">
                  <c:v>25.316117176424438</c:v>
                </c:pt>
                <c:pt idx="1">
                  <c:v>20.79923750317456</c:v>
                </c:pt>
                <c:pt idx="2">
                  <c:v>30.383592044415913</c:v>
                </c:pt>
                <c:pt idx="3">
                  <c:v>35.444468563413807</c:v>
                </c:pt>
                <c:pt idx="4">
                  <c:v>0</c:v>
                </c:pt>
                <c:pt idx="5">
                  <c:v>19.120084244284868</c:v>
                </c:pt>
                <c:pt idx="6">
                  <c:v>11.560024357164568</c:v>
                </c:pt>
                <c:pt idx="7">
                  <c:v>13.817622908234881</c:v>
                </c:pt>
                <c:pt idx="8">
                  <c:v>13.217798963228272</c:v>
                </c:pt>
                <c:pt idx="9">
                  <c:v>8.0383142303510411</c:v>
                </c:pt>
                <c:pt idx="10">
                  <c:v>12.890358041030861</c:v>
                </c:pt>
                <c:pt idx="11">
                  <c:v>145.19651779533888</c:v>
                </c:pt>
                <c:pt idx="12">
                  <c:v>22.033612291775206</c:v>
                </c:pt>
                <c:pt idx="13">
                  <c:v>45.914745622512626</c:v>
                </c:pt>
                <c:pt idx="14">
                  <c:v>23.74978561982789</c:v>
                </c:pt>
                <c:pt idx="15">
                  <c:v>8.2471904560800624</c:v>
                </c:pt>
                <c:pt idx="16">
                  <c:v>37.530447277975945</c:v>
                </c:pt>
                <c:pt idx="17">
                  <c:v>121.9714955265293</c:v>
                </c:pt>
                <c:pt idx="18">
                  <c:v>0</c:v>
                </c:pt>
                <c:pt idx="19">
                  <c:v>20.930684799794413</c:v>
                </c:pt>
                <c:pt idx="20">
                  <c:v>20.107415769474862</c:v>
                </c:pt>
                <c:pt idx="21">
                  <c:v>20.504145774075155</c:v>
                </c:pt>
                <c:pt idx="22">
                  <c:v>33.978717086435744</c:v>
                </c:pt>
                <c:pt idx="23">
                  <c:v>25.080145509985481</c:v>
                </c:pt>
                <c:pt idx="24">
                  <c:v>32.080688229031978</c:v>
                </c:pt>
                <c:pt idx="25">
                  <c:v>25.899215154874071</c:v>
                </c:pt>
                <c:pt idx="26">
                  <c:v>10.474674648970579</c:v>
                </c:pt>
                <c:pt idx="27">
                  <c:v>11.970577954141083</c:v>
                </c:pt>
                <c:pt idx="28">
                  <c:v>27.268307877918886</c:v>
                </c:pt>
                <c:pt idx="29">
                  <c:v>20.032865472273645</c:v>
                </c:pt>
                <c:pt idx="30">
                  <c:v>2.5324260899333151</c:v>
                </c:pt>
                <c:pt idx="31">
                  <c:v>2.4003670607036636</c:v>
                </c:pt>
                <c:pt idx="32">
                  <c:v>2.5080115793524524</c:v>
                </c:pt>
                <c:pt idx="33">
                  <c:v>8.4450381649560846</c:v>
                </c:pt>
                <c:pt idx="34">
                  <c:v>7.4868932409222211</c:v>
                </c:pt>
                <c:pt idx="35">
                  <c:v>16.009761654457982</c:v>
                </c:pt>
                <c:pt idx="36">
                  <c:v>0</c:v>
                </c:pt>
              </c:numCache>
            </c:numRef>
          </c:xVal>
          <c:yVal>
            <c:numRef>
              <c:f>'4cb'!$G$5:$G$41</c:f>
              <c:numCache>
                <c:formatCode>General</c:formatCode>
                <c:ptCount val="37"/>
                <c:pt idx="0">
                  <c:v>25.316117176424438</c:v>
                </c:pt>
                <c:pt idx="1">
                  <c:v>20.79923750317456</c:v>
                </c:pt>
                <c:pt idx="2">
                  <c:v>30.383592044415913</c:v>
                </c:pt>
                <c:pt idx="3">
                  <c:v>35.444468563413807</c:v>
                </c:pt>
                <c:pt idx="4">
                  <c:v>0</c:v>
                </c:pt>
                <c:pt idx="5">
                  <c:v>19.120084244284868</c:v>
                </c:pt>
                <c:pt idx="6">
                  <c:v>11.560024357164568</c:v>
                </c:pt>
                <c:pt idx="7">
                  <c:v>13.817622908234881</c:v>
                </c:pt>
                <c:pt idx="8">
                  <c:v>13.217798963228272</c:v>
                </c:pt>
                <c:pt idx="9">
                  <c:v>8.0383142303510411</c:v>
                </c:pt>
                <c:pt idx="10">
                  <c:v>12.890358041030861</c:v>
                </c:pt>
                <c:pt idx="11">
                  <c:v>145.19651779533888</c:v>
                </c:pt>
                <c:pt idx="12">
                  <c:v>22.033612291775206</c:v>
                </c:pt>
                <c:pt idx="13">
                  <c:v>45.914745622512626</c:v>
                </c:pt>
                <c:pt idx="14">
                  <c:v>23.74978561982789</c:v>
                </c:pt>
                <c:pt idx="15">
                  <c:v>8.2471904560800624</c:v>
                </c:pt>
                <c:pt idx="16">
                  <c:v>37.530447277975945</c:v>
                </c:pt>
                <c:pt idx="17">
                  <c:v>121.9714955265293</c:v>
                </c:pt>
                <c:pt idx="18">
                  <c:v>0</c:v>
                </c:pt>
                <c:pt idx="19">
                  <c:v>20.930684799794413</c:v>
                </c:pt>
                <c:pt idx="20">
                  <c:v>20.107415769474862</c:v>
                </c:pt>
                <c:pt idx="21">
                  <c:v>20.504145774075155</c:v>
                </c:pt>
                <c:pt idx="22">
                  <c:v>33.978717086435744</c:v>
                </c:pt>
                <c:pt idx="23">
                  <c:v>25.080145509985481</c:v>
                </c:pt>
                <c:pt idx="24">
                  <c:v>32.080688229031978</c:v>
                </c:pt>
                <c:pt idx="25">
                  <c:v>25.899215154874071</c:v>
                </c:pt>
                <c:pt idx="26">
                  <c:v>10.474674648970579</c:v>
                </c:pt>
                <c:pt idx="27">
                  <c:v>11.970577954141083</c:v>
                </c:pt>
                <c:pt idx="28">
                  <c:v>27.268307877918886</c:v>
                </c:pt>
                <c:pt idx="29">
                  <c:v>20.032865472273645</c:v>
                </c:pt>
                <c:pt idx="30">
                  <c:v>2.5324260899333151</c:v>
                </c:pt>
                <c:pt idx="31">
                  <c:v>2.4003670607036636</c:v>
                </c:pt>
                <c:pt idx="32">
                  <c:v>2.5080115793524524</c:v>
                </c:pt>
                <c:pt idx="33">
                  <c:v>8.4450381649560846</c:v>
                </c:pt>
                <c:pt idx="34">
                  <c:v>7.4868932409222211</c:v>
                </c:pt>
                <c:pt idx="35">
                  <c:v>16.009761654457982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C757-4786-821E-1E26DCC6B6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390656"/>
        <c:axId val="194466560"/>
      </c:scatterChart>
      <c:valAx>
        <c:axId val="194390656"/>
        <c:scaling>
          <c:orientation val="minMax"/>
          <c:max val="4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4466560"/>
        <c:crosses val="autoZero"/>
        <c:crossBetween val="midCat"/>
      </c:valAx>
      <c:valAx>
        <c:axId val="194466560"/>
        <c:scaling>
          <c:orientation val="minMax"/>
          <c:max val="4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43906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'4cc'!$B$5:$B$40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'4cc'!$H$5:$H$40</c:f>
              <c:numCache>
                <c:formatCode>0%</c:formatCode>
                <c:ptCount val="36"/>
                <c:pt idx="0">
                  <c:v>0.1099120695138962</c:v>
                </c:pt>
                <c:pt idx="1">
                  <c:v>0.2574432448564119</c:v>
                </c:pt>
                <c:pt idx="2">
                  <c:v>0.20914309288551836</c:v>
                </c:pt>
                <c:pt idx="3">
                  <c:v>0.13731459008554525</c:v>
                </c:pt>
                <c:pt idx="4">
                  <c:v>0</c:v>
                </c:pt>
                <c:pt idx="5">
                  <c:v>0.17669031167562377</c:v>
                </c:pt>
                <c:pt idx="6">
                  <c:v>5.988020599800075E-2</c:v>
                </c:pt>
                <c:pt idx="7">
                  <c:v>0.30778415783886287</c:v>
                </c:pt>
                <c:pt idx="8">
                  <c:v>5.5010759786641217E-2</c:v>
                </c:pt>
                <c:pt idx="9">
                  <c:v>0.44648529619794192</c:v>
                </c:pt>
                <c:pt idx="10">
                  <c:v>0.49291796912739755</c:v>
                </c:pt>
                <c:pt idx="11">
                  <c:v>4.8565604015161357E-2</c:v>
                </c:pt>
                <c:pt idx="12">
                  <c:v>7.8939619957422325E-2</c:v>
                </c:pt>
                <c:pt idx="13">
                  <c:v>0.16227155437725399</c:v>
                </c:pt>
                <c:pt idx="14">
                  <c:v>8.6018700948343102E-2</c:v>
                </c:pt>
                <c:pt idx="15">
                  <c:v>0.39192722791379458</c:v>
                </c:pt>
                <c:pt idx="16">
                  <c:v>0.31151908412013629</c:v>
                </c:pt>
                <c:pt idx="17">
                  <c:v>3.2596669209337875E-2</c:v>
                </c:pt>
                <c:pt idx="18">
                  <c:v>0</c:v>
                </c:pt>
                <c:pt idx="19">
                  <c:v>0.12344669296332005</c:v>
                </c:pt>
                <c:pt idx="20">
                  <c:v>0.22902691171296183</c:v>
                </c:pt>
                <c:pt idx="21">
                  <c:v>0.12115369220533517</c:v>
                </c:pt>
                <c:pt idx="22">
                  <c:v>0.2444405719625255</c:v>
                </c:pt>
                <c:pt idx="23">
                  <c:v>0.13480485256188524</c:v>
                </c:pt>
                <c:pt idx="24">
                  <c:v>8.2574512996648752E-2</c:v>
                </c:pt>
                <c:pt idx="25">
                  <c:v>0.2770584210535289</c:v>
                </c:pt>
                <c:pt idx="26">
                  <c:v>4.9691460133146993E-2</c:v>
                </c:pt>
                <c:pt idx="27">
                  <c:v>0.18763484325028304</c:v>
                </c:pt>
                <c:pt idx="28">
                  <c:v>2.6633610690618949E-2</c:v>
                </c:pt>
                <c:pt idx="29">
                  <c:v>0.21178565553034903</c:v>
                </c:pt>
                <c:pt idx="30">
                  <c:v>2.3124657767065369E-3</c:v>
                </c:pt>
                <c:pt idx="31">
                  <c:v>8.5509644052234358E-3</c:v>
                </c:pt>
                <c:pt idx="32">
                  <c:v>0</c:v>
                </c:pt>
                <c:pt idx="33">
                  <c:v>0</c:v>
                </c:pt>
                <c:pt idx="34">
                  <c:v>6.5307273466205032E-3</c:v>
                </c:pt>
                <c:pt idx="35">
                  <c:v>0.23446285123301921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A9-4F8D-8836-0C4099E2D3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94722432"/>
        <c:axId val="194724224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'4cc'!$B$5:$B$40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'4cc'!$I$5:$I$40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8A9-4F8D-8836-0C4099E2D3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4722432"/>
        <c:axId val="194724224"/>
      </c:lineChart>
      <c:catAx>
        <c:axId val="194722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4724224"/>
        <c:crosses val="autoZero"/>
        <c:auto val="1"/>
        <c:lblAlgn val="ctr"/>
        <c:lblOffset val="100"/>
        <c:noMultiLvlLbl val="0"/>
      </c:catAx>
      <c:valAx>
        <c:axId val="19472422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47224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'4cc'!$F$4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C79481EC-8EA7-46F6-9522-7349D2CE4365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5B1E-4D8B-A038-259DCBD0CE7C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0693532B-21D3-4F4D-BA1C-78369265BC6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5B1E-4D8B-A038-259DCBD0CE7C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204DDB0D-7FFD-43F4-89E1-59AE9465B70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5B1E-4D8B-A038-259DCBD0CE7C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59201ABB-CDF1-44A9-86FB-D4D4285628E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5B1E-4D8B-A038-259DCBD0CE7C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8E53B4F6-9653-4AEC-A946-F66B9CC2E65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5B1E-4D8B-A038-259DCBD0CE7C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5C73AD8B-547E-4A55-A742-82FF2EB59AF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5B1E-4D8B-A038-259DCBD0CE7C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516E1EA7-9D45-430D-BD3D-097B8D970DF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5B1E-4D8B-A038-259DCBD0CE7C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BDCABE94-5111-4EB7-9A8B-389CD8867B0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5B1E-4D8B-A038-259DCBD0CE7C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F1993A63-1B99-437E-BB74-1F37C5FE77D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5B1E-4D8B-A038-259DCBD0CE7C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F69AF121-FFF5-4AB8-8F32-C554F83B539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5B1E-4D8B-A038-259DCBD0CE7C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A9B7AAE4-4528-401A-806A-FA15C784940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5B1E-4D8B-A038-259DCBD0CE7C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CFC009E1-E205-403D-B028-0B581A88727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5B1E-4D8B-A038-259DCBD0CE7C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1F9E4025-2D6A-4CAA-8910-212C7E5277D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5B1E-4D8B-A038-259DCBD0CE7C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53B834BA-6228-47B3-A07D-84D817FBF90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5B1E-4D8B-A038-259DCBD0CE7C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D4C6CC7B-320E-41EC-B53C-ABC2E7C566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5B1E-4D8B-A038-259DCBD0CE7C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9C402BC6-436F-4246-9AAE-ED843079DD9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5B1E-4D8B-A038-259DCBD0CE7C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B039A6FF-2B7A-4BDA-A946-FFA33626D12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5B1E-4D8B-A038-259DCBD0CE7C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0FCC72CE-4B42-45C7-A9AD-BC91B119B0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5B1E-4D8B-A038-259DCBD0CE7C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52532274-4970-4BE8-9D75-66B43C7B3A1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5B1E-4D8B-A038-259DCBD0CE7C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2F88E2EE-7A96-43AE-8728-2145D389DF3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5B1E-4D8B-A038-259DCBD0CE7C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5D6AC017-116D-4BEA-AE0E-C17429D259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5B1E-4D8B-A038-259DCBD0CE7C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4F021E8C-8A6E-4962-851A-2421C8ACD9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5B1E-4D8B-A038-259DCBD0CE7C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E1B0C493-068C-44FE-874A-03CE17B5E1C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5B1E-4D8B-A038-259DCBD0CE7C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7B384583-5D94-4238-B273-6FD4609B0B9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5B1E-4D8B-A038-259DCBD0CE7C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56F0FE4B-9FD9-4137-856C-E9CE5FA18BD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5B1E-4D8B-A038-259DCBD0CE7C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089CC832-B8B5-47CD-B7A1-562685F04F9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5B1E-4D8B-A038-259DCBD0CE7C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4EF3C4C7-3DB5-4543-B0DD-8C3A05CE400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5B1E-4D8B-A038-259DCBD0CE7C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0BBBA865-C790-4529-91F3-48294B7B57D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5B1E-4D8B-A038-259DCBD0CE7C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5E426DFE-D9F1-4358-A581-1F819566064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5B1E-4D8B-A038-259DCBD0CE7C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969174DA-6C34-4450-AA80-85BF93611BD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5B1E-4D8B-A038-259DCBD0CE7C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6D2267AE-8084-4F7A-91FF-FA7CBFDCF1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5B1E-4D8B-A038-259DCBD0CE7C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8E6935A0-F1FC-48C9-A204-EB1722E2640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5B1E-4D8B-A038-259DCBD0CE7C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3B7A8F43-CB1D-451F-9F01-F1D146CA448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5B1E-4D8B-A038-259DCBD0CE7C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D98BD26F-5FB3-49AF-B0F0-7EA4D9DBB4A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5B1E-4D8B-A038-259DCBD0CE7C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690DDAB7-F54C-41BF-BC25-7205C7BEC3B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5B1E-4D8B-A038-259DCBD0CE7C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195DCB06-B6AB-49F2-AEBB-338E0DA3222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5B1E-4D8B-A038-259DCBD0CE7C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5B1E-4D8B-A038-259DCBD0CE7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'4cc'!$E$5:$E$41</c:f>
              <c:numCache>
                <c:formatCode>General</c:formatCode>
                <c:ptCount val="37"/>
                <c:pt idx="0">
                  <c:v>73.543003550357099</c:v>
                </c:pt>
                <c:pt idx="1">
                  <c:v>83.72000045971555</c:v>
                </c:pt>
                <c:pt idx="2">
                  <c:v>49.030308176784182</c:v>
                </c:pt>
                <c:pt idx="3">
                  <c:v>57.490491263627426</c:v>
                </c:pt>
                <c:pt idx="4">
                  <c:v>0</c:v>
                </c:pt>
                <c:pt idx="5">
                  <c:v>64.920538623888604</c:v>
                </c:pt>
                <c:pt idx="6">
                  <c:v>8.7225853185706121</c:v>
                </c:pt>
                <c:pt idx="7">
                  <c:v>12.869387152185293</c:v>
                </c:pt>
                <c:pt idx="8">
                  <c:v>15.628682050329257</c:v>
                </c:pt>
                <c:pt idx="9">
                  <c:v>23.974726943540311</c:v>
                </c:pt>
                <c:pt idx="10">
                  <c:v>28.079575849586227</c:v>
                </c:pt>
                <c:pt idx="11">
                  <c:v>64.720631378080768</c:v>
                </c:pt>
                <c:pt idx="12">
                  <c:v>55.216130225428266</c:v>
                </c:pt>
                <c:pt idx="13">
                  <c:v>19.174498242597018</c:v>
                </c:pt>
                <c:pt idx="14">
                  <c:v>128.14919362954092</c:v>
                </c:pt>
                <c:pt idx="15">
                  <c:v>8.4893885972381717</c:v>
                </c:pt>
                <c:pt idx="16">
                  <c:v>36.996944132535383</c:v>
                </c:pt>
                <c:pt idx="17">
                  <c:v>565.81831729993917</c:v>
                </c:pt>
                <c:pt idx="18">
                  <c:v>0</c:v>
                </c:pt>
                <c:pt idx="19">
                  <c:v>28.741121040905306</c:v>
                </c:pt>
                <c:pt idx="20">
                  <c:v>27.035108247597908</c:v>
                </c:pt>
                <c:pt idx="21">
                  <c:v>34.209785510101206</c:v>
                </c:pt>
                <c:pt idx="22">
                  <c:v>46.416224940541916</c:v>
                </c:pt>
                <c:pt idx="23">
                  <c:v>50.619813345577214</c:v>
                </c:pt>
                <c:pt idx="24">
                  <c:v>81.809113781369518</c:v>
                </c:pt>
                <c:pt idx="25">
                  <c:v>14.27535112731791</c:v>
                </c:pt>
                <c:pt idx="26">
                  <c:v>33.514394301328608</c:v>
                </c:pt>
                <c:pt idx="27">
                  <c:v>24.384889807779064</c:v>
                </c:pt>
                <c:pt idx="28">
                  <c:v>21.889574565369855</c:v>
                </c:pt>
                <c:pt idx="29">
                  <c:v>20.934027399003522</c:v>
                </c:pt>
                <c:pt idx="30">
                  <c:v>134.27053877282415</c:v>
                </c:pt>
                <c:pt idx="31">
                  <c:v>59.18543153261318</c:v>
                </c:pt>
                <c:pt idx="32">
                  <c:v>4.1057205344640622</c:v>
                </c:pt>
                <c:pt idx="33">
                  <c:v>108.02599956564552</c:v>
                </c:pt>
                <c:pt idx="34">
                  <c:v>26.198065566904596</c:v>
                </c:pt>
                <c:pt idx="35">
                  <c:v>30.957454044164241</c:v>
                </c:pt>
                <c:pt idx="36">
                  <c:v>0</c:v>
                </c:pt>
              </c:numCache>
            </c:numRef>
          </c:xVal>
          <c:yVal>
            <c:numRef>
              <c:f>'4cc'!$F$5:$F$41</c:f>
              <c:numCache>
                <c:formatCode>General</c:formatCode>
                <c:ptCount val="37"/>
                <c:pt idx="0">
                  <c:v>8.0832637184875651</c:v>
                </c:pt>
                <c:pt idx="1">
                  <c:v>21.553148577729466</c:v>
                </c:pt>
                <c:pt idx="2">
                  <c:v>10.254350297222764</c:v>
                </c:pt>
                <c:pt idx="3">
                  <c:v>7.8942832416816202</c:v>
                </c:pt>
                <c:pt idx="4">
                  <c:v>0</c:v>
                </c:pt>
                <c:pt idx="5">
                  <c:v>11.470830203604248</c:v>
                </c:pt>
                <c:pt idx="6">
                  <c:v>0.52231020571114528</c:v>
                </c:pt>
                <c:pt idx="7">
                  <c:v>3.9609934865376326</c:v>
                </c:pt>
                <c:pt idx="8">
                  <c:v>0.85974567405245406</c:v>
                </c:pt>
                <c:pt idx="9">
                  <c:v>10.704363060651374</c:v>
                </c:pt>
                <c:pt idx="10">
                  <c:v>13.840927501736761</c:v>
                </c:pt>
                <c:pt idx="11">
                  <c:v>3.1431965551190975</c:v>
                </c:pt>
                <c:pt idx="12">
                  <c:v>4.3587403355148471</c:v>
                </c:pt>
                <c:pt idx="13">
                  <c:v>3.1114756342301431</c:v>
                </c:pt>
                <c:pt idx="14">
                  <c:v>11.023227163590795</c:v>
                </c:pt>
                <c:pt idx="15">
                  <c:v>3.3272225395985338</c:v>
                </c:pt>
                <c:pt idx="16">
                  <c:v>11.525254151411273</c:v>
                </c:pt>
                <c:pt idx="17">
                  <c:v>18.443792521610295</c:v>
                </c:pt>
                <c:pt idx="18">
                  <c:v>0</c:v>
                </c:pt>
                <c:pt idx="19">
                  <c:v>3.5479963445582547</c:v>
                </c:pt>
                <c:pt idx="20">
                  <c:v>6.1917673497729719</c:v>
                </c:pt>
                <c:pt idx="21">
                  <c:v>4.1446418241013365</c:v>
                </c:pt>
                <c:pt idx="22">
                  <c:v>11.346008572807307</c:v>
                </c:pt>
                <c:pt idx="23">
                  <c:v>6.8237964747606865</c:v>
                </c:pt>
                <c:pt idx="24">
                  <c:v>6.755347729184014</c:v>
                </c:pt>
                <c:pt idx="25">
                  <c:v>3.9551062433194142</c:v>
                </c:pt>
                <c:pt idx="26">
                  <c:v>1.6653791883110394</c:v>
                </c:pt>
                <c:pt idx="27">
                  <c:v>4.5754549767580492</c:v>
                </c:pt>
                <c:pt idx="28">
                  <c:v>0.5829984071573352</c:v>
                </c:pt>
                <c:pt idx="29">
                  <c:v>4.4335267155882487</c:v>
                </c:pt>
                <c:pt idx="30">
                  <c:v>0.310496025732104</c:v>
                </c:pt>
                <c:pt idx="31">
                  <c:v>0.50609251834316404</c:v>
                </c:pt>
                <c:pt idx="32">
                  <c:v>0</c:v>
                </c:pt>
                <c:pt idx="33">
                  <c:v>0</c:v>
                </c:pt>
                <c:pt idx="34">
                  <c:v>0.17109242322634083</c:v>
                </c:pt>
                <c:pt idx="35">
                  <c:v>7.2583729421099097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'4cc'!$B$5:$B$40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5B1E-4D8B-A038-259DCBD0CE7C}"/>
            </c:ext>
          </c:extLst>
        </c:ser>
        <c:ser>
          <c:idx val="1"/>
          <c:order val="1"/>
          <c:tx>
            <c:strRef>
              <c:f>'4cc'!$G$4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'4cc'!$E$5:$E$41</c:f>
              <c:numCache>
                <c:formatCode>General</c:formatCode>
                <c:ptCount val="37"/>
                <c:pt idx="0">
                  <c:v>73.543003550357099</c:v>
                </c:pt>
                <c:pt idx="1">
                  <c:v>83.72000045971555</c:v>
                </c:pt>
                <c:pt idx="2">
                  <c:v>49.030308176784182</c:v>
                </c:pt>
                <c:pt idx="3">
                  <c:v>57.490491263627426</c:v>
                </c:pt>
                <c:pt idx="4">
                  <c:v>0</c:v>
                </c:pt>
                <c:pt idx="5">
                  <c:v>64.920538623888604</c:v>
                </c:pt>
                <c:pt idx="6">
                  <c:v>8.7225853185706121</c:v>
                </c:pt>
                <c:pt idx="7">
                  <c:v>12.869387152185293</c:v>
                </c:pt>
                <c:pt idx="8">
                  <c:v>15.628682050329257</c:v>
                </c:pt>
                <c:pt idx="9">
                  <c:v>23.974726943540311</c:v>
                </c:pt>
                <c:pt idx="10">
                  <c:v>28.079575849586227</c:v>
                </c:pt>
                <c:pt idx="11">
                  <c:v>64.720631378080768</c:v>
                </c:pt>
                <c:pt idx="12">
                  <c:v>55.216130225428266</c:v>
                </c:pt>
                <c:pt idx="13">
                  <c:v>19.174498242597018</c:v>
                </c:pt>
                <c:pt idx="14">
                  <c:v>128.14919362954092</c:v>
                </c:pt>
                <c:pt idx="15">
                  <c:v>8.4893885972381717</c:v>
                </c:pt>
                <c:pt idx="16">
                  <c:v>36.996944132535383</c:v>
                </c:pt>
                <c:pt idx="17">
                  <c:v>565.81831729993917</c:v>
                </c:pt>
                <c:pt idx="18">
                  <c:v>0</c:v>
                </c:pt>
                <c:pt idx="19">
                  <c:v>28.741121040905306</c:v>
                </c:pt>
                <c:pt idx="20">
                  <c:v>27.035108247597908</c:v>
                </c:pt>
                <c:pt idx="21">
                  <c:v>34.209785510101206</c:v>
                </c:pt>
                <c:pt idx="22">
                  <c:v>46.416224940541916</c:v>
                </c:pt>
                <c:pt idx="23">
                  <c:v>50.619813345577214</c:v>
                </c:pt>
                <c:pt idx="24">
                  <c:v>81.809113781369518</c:v>
                </c:pt>
                <c:pt idx="25">
                  <c:v>14.27535112731791</c:v>
                </c:pt>
                <c:pt idx="26">
                  <c:v>33.514394301328608</c:v>
                </c:pt>
                <c:pt idx="27">
                  <c:v>24.384889807779064</c:v>
                </c:pt>
                <c:pt idx="28">
                  <c:v>21.889574565369855</c:v>
                </c:pt>
                <c:pt idx="29">
                  <c:v>20.934027399003522</c:v>
                </c:pt>
                <c:pt idx="30">
                  <c:v>134.27053877282415</c:v>
                </c:pt>
                <c:pt idx="31">
                  <c:v>59.18543153261318</c:v>
                </c:pt>
                <c:pt idx="32">
                  <c:v>4.1057205344640622</c:v>
                </c:pt>
                <c:pt idx="33">
                  <c:v>108.02599956564552</c:v>
                </c:pt>
                <c:pt idx="34">
                  <c:v>26.198065566904596</c:v>
                </c:pt>
                <c:pt idx="35">
                  <c:v>30.957454044164241</c:v>
                </c:pt>
                <c:pt idx="36">
                  <c:v>0</c:v>
                </c:pt>
              </c:numCache>
            </c:numRef>
          </c:xVal>
          <c:yVal>
            <c:numRef>
              <c:f>'4cc'!$G$5:$G$41</c:f>
              <c:numCache>
                <c:formatCode>General</c:formatCode>
                <c:ptCount val="37"/>
                <c:pt idx="0">
                  <c:v>73.543003550357099</c:v>
                </c:pt>
                <c:pt idx="1">
                  <c:v>83.72000045971555</c:v>
                </c:pt>
                <c:pt idx="2">
                  <c:v>49.030308176784182</c:v>
                </c:pt>
                <c:pt idx="3">
                  <c:v>57.490491263627426</c:v>
                </c:pt>
                <c:pt idx="4">
                  <c:v>0</c:v>
                </c:pt>
                <c:pt idx="5">
                  <c:v>64.920538623888604</c:v>
                </c:pt>
                <c:pt idx="6">
                  <c:v>8.7225853185706121</c:v>
                </c:pt>
                <c:pt idx="7">
                  <c:v>12.869387152185293</c:v>
                </c:pt>
                <c:pt idx="8">
                  <c:v>15.628682050329257</c:v>
                </c:pt>
                <c:pt idx="9">
                  <c:v>23.974726943540311</c:v>
                </c:pt>
                <c:pt idx="10">
                  <c:v>28.079575849586227</c:v>
                </c:pt>
                <c:pt idx="11">
                  <c:v>64.720631378080768</c:v>
                </c:pt>
                <c:pt idx="12">
                  <c:v>55.216130225428266</c:v>
                </c:pt>
                <c:pt idx="13">
                  <c:v>19.174498242597018</c:v>
                </c:pt>
                <c:pt idx="14">
                  <c:v>128.14919362954092</c:v>
                </c:pt>
                <c:pt idx="15">
                  <c:v>8.4893885972381717</c:v>
                </c:pt>
                <c:pt idx="16">
                  <c:v>36.996944132535383</c:v>
                </c:pt>
                <c:pt idx="17">
                  <c:v>565.81831729993917</c:v>
                </c:pt>
                <c:pt idx="18">
                  <c:v>0</c:v>
                </c:pt>
                <c:pt idx="19">
                  <c:v>28.741121040905306</c:v>
                </c:pt>
                <c:pt idx="20">
                  <c:v>27.035108247597908</c:v>
                </c:pt>
                <c:pt idx="21">
                  <c:v>34.209785510101206</c:v>
                </c:pt>
                <c:pt idx="22">
                  <c:v>46.416224940541916</c:v>
                </c:pt>
                <c:pt idx="23">
                  <c:v>50.619813345577214</c:v>
                </c:pt>
                <c:pt idx="24">
                  <c:v>81.809113781369518</c:v>
                </c:pt>
                <c:pt idx="25">
                  <c:v>14.27535112731791</c:v>
                </c:pt>
                <c:pt idx="26">
                  <c:v>33.514394301328608</c:v>
                </c:pt>
                <c:pt idx="27">
                  <c:v>24.384889807779064</c:v>
                </c:pt>
                <c:pt idx="28">
                  <c:v>21.889574565369855</c:v>
                </c:pt>
                <c:pt idx="29">
                  <c:v>20.934027399003522</c:v>
                </c:pt>
                <c:pt idx="30">
                  <c:v>134.27053877282415</c:v>
                </c:pt>
                <c:pt idx="31">
                  <c:v>59.18543153261318</c:v>
                </c:pt>
                <c:pt idx="32">
                  <c:v>4.1057205344640622</c:v>
                </c:pt>
                <c:pt idx="33">
                  <c:v>108.02599956564552</c:v>
                </c:pt>
                <c:pt idx="34">
                  <c:v>26.198065566904596</c:v>
                </c:pt>
                <c:pt idx="35">
                  <c:v>30.957454044164241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5B1E-4D8B-A038-259DCBD0CE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086592"/>
        <c:axId val="194843008"/>
      </c:scatterChart>
      <c:valAx>
        <c:axId val="19508659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4843008"/>
        <c:crosses val="autoZero"/>
        <c:crossBetween val="midCat"/>
      </c:valAx>
      <c:valAx>
        <c:axId val="19484300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50865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'4cc'!$F$4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15F4BB5A-9942-4711-8DCD-0AA15637A4B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A9ED-4D39-8ACD-4C898FB2885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FB4FA5A8-B02E-4908-9C6F-97445E6B0C1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A9ED-4D39-8ACD-4C898FB2885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2B8070C9-81CF-476A-8D3F-54A34C7A54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A9ED-4D39-8ACD-4C898FB28857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CE87C137-3DDF-4E53-A022-12E0617068C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A9ED-4D39-8ACD-4C898FB28857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6B9F11F9-0802-4339-96E4-34A66A6E61F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A9ED-4D39-8ACD-4C898FB28857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0B17E065-47C0-411C-B1D2-9FB15D9F893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A9ED-4D39-8ACD-4C898FB28857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C980FAE8-8DA9-44F7-BD37-5F890247C49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A9ED-4D39-8ACD-4C898FB28857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6191BC59-F417-4C83-9A54-F1EE52386C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A9ED-4D39-8ACD-4C898FB28857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E4BE8F1A-A395-47ED-A5D7-CEBB7B6C12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A9ED-4D39-8ACD-4C898FB28857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2113CE41-238C-4917-8EAE-D27C083AF56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A9ED-4D39-8ACD-4C898FB28857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E5449104-4B98-4DF4-9722-914C05B0F3A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A9ED-4D39-8ACD-4C898FB28857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BB0F9D4A-11DD-4F36-B7BA-D2869C0FFE4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A9ED-4D39-8ACD-4C898FB28857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1C61A77B-4A75-41B5-8B63-8E2E65B0DC4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A9ED-4D39-8ACD-4C898FB28857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9510CB6C-CFA8-46EB-B5FA-E07760E55DB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A9ED-4D39-8ACD-4C898FB28857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19B9DE17-A533-4D79-A286-DFF9B5A620B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A9ED-4D39-8ACD-4C898FB28857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E538FA0E-1AA4-488D-AA2A-3C0EC6008AD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A9ED-4D39-8ACD-4C898FB28857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A5C5CCC7-5957-41E2-A994-1186A57B00C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A9ED-4D39-8ACD-4C898FB28857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FAC0DD8B-00C1-4F6B-A59D-8730D6D408F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A9ED-4D39-8ACD-4C898FB28857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A9AD318C-A7A3-4714-847C-FD51BA565AE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A9ED-4D39-8ACD-4C898FB28857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285A4EF9-AE89-4CBE-B7E2-394C6770A87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A9ED-4D39-8ACD-4C898FB28857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ADF64426-5978-4930-8BBB-1E2DC816A95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A9ED-4D39-8ACD-4C898FB28857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6299385F-BEEF-4631-BDF1-060024D486C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A9ED-4D39-8ACD-4C898FB28857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283D4CE0-4F85-4896-BF05-B8675B4E527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A9ED-4D39-8ACD-4C898FB28857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4411F97A-0031-4BD2-A22E-57FBCBF4FF3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A9ED-4D39-8ACD-4C898FB28857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2034F4A3-D21D-4E52-B56B-E2067E347BD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A9ED-4D39-8ACD-4C898FB28857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B6FABEA8-687F-4463-92F8-0161732BAAB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A9ED-4D39-8ACD-4C898FB28857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C955B770-EC22-4236-8D3F-CEE69C594E1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A9ED-4D39-8ACD-4C898FB28857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3D45A3EF-1C71-41C9-9691-D92C56B53DF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A9ED-4D39-8ACD-4C898FB28857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827648C6-6057-41B8-B184-C84D0EB906F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A9ED-4D39-8ACD-4C898FB28857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9031D096-E1F1-4E0F-BAC6-1294AFA358D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A9ED-4D39-8ACD-4C898FB28857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760EEF3E-4D1E-4A54-B486-4636331583D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A9ED-4D39-8ACD-4C898FB28857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77CB6589-5852-4787-AADF-41F2004F4E6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A9ED-4D39-8ACD-4C898FB28857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A93E574B-280F-4745-A40D-A8C178AE71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A9ED-4D39-8ACD-4C898FB28857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9CF56EAF-F8E4-43BF-A2AD-52CD93C7D1D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A9ED-4D39-8ACD-4C898FB28857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9EFB28ED-07C5-4908-BD5C-10A3139E53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A9ED-4D39-8ACD-4C898FB28857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1FCE6C25-E059-4AE2-ABE5-E75BDDBECB9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A9ED-4D39-8ACD-4C898FB28857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A9ED-4D39-8ACD-4C898FB2885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'4cc'!$E$5:$E$41</c:f>
              <c:numCache>
                <c:formatCode>General</c:formatCode>
                <c:ptCount val="37"/>
                <c:pt idx="0">
                  <c:v>73.543003550357099</c:v>
                </c:pt>
                <c:pt idx="1">
                  <c:v>83.72000045971555</c:v>
                </c:pt>
                <c:pt idx="2">
                  <c:v>49.030308176784182</c:v>
                </c:pt>
                <c:pt idx="3">
                  <c:v>57.490491263627426</c:v>
                </c:pt>
                <c:pt idx="4">
                  <c:v>0</c:v>
                </c:pt>
                <c:pt idx="5">
                  <c:v>64.920538623888604</c:v>
                </c:pt>
                <c:pt idx="6">
                  <c:v>8.7225853185706121</c:v>
                </c:pt>
                <c:pt idx="7">
                  <c:v>12.869387152185293</c:v>
                </c:pt>
                <c:pt idx="8">
                  <c:v>15.628682050329257</c:v>
                </c:pt>
                <c:pt idx="9">
                  <c:v>23.974726943540311</c:v>
                </c:pt>
                <c:pt idx="10">
                  <c:v>28.079575849586227</c:v>
                </c:pt>
                <c:pt idx="11">
                  <c:v>64.720631378080768</c:v>
                </c:pt>
                <c:pt idx="12">
                  <c:v>55.216130225428266</c:v>
                </c:pt>
                <c:pt idx="13">
                  <c:v>19.174498242597018</c:v>
                </c:pt>
                <c:pt idx="14">
                  <c:v>128.14919362954092</c:v>
                </c:pt>
                <c:pt idx="15">
                  <c:v>8.4893885972381717</c:v>
                </c:pt>
                <c:pt idx="16">
                  <c:v>36.996944132535383</c:v>
                </c:pt>
                <c:pt idx="17">
                  <c:v>565.81831729993917</c:v>
                </c:pt>
                <c:pt idx="18">
                  <c:v>0</c:v>
                </c:pt>
                <c:pt idx="19">
                  <c:v>28.741121040905306</c:v>
                </c:pt>
                <c:pt idx="20">
                  <c:v>27.035108247597908</c:v>
                </c:pt>
                <c:pt idx="21">
                  <c:v>34.209785510101206</c:v>
                </c:pt>
                <c:pt idx="22">
                  <c:v>46.416224940541916</c:v>
                </c:pt>
                <c:pt idx="23">
                  <c:v>50.619813345577214</c:v>
                </c:pt>
                <c:pt idx="24">
                  <c:v>81.809113781369518</c:v>
                </c:pt>
                <c:pt idx="25">
                  <c:v>14.27535112731791</c:v>
                </c:pt>
                <c:pt idx="26">
                  <c:v>33.514394301328608</c:v>
                </c:pt>
                <c:pt idx="27">
                  <c:v>24.384889807779064</c:v>
                </c:pt>
                <c:pt idx="28">
                  <c:v>21.889574565369855</c:v>
                </c:pt>
                <c:pt idx="29">
                  <c:v>20.934027399003522</c:v>
                </c:pt>
                <c:pt idx="30">
                  <c:v>134.27053877282415</c:v>
                </c:pt>
                <c:pt idx="31">
                  <c:v>59.18543153261318</c:v>
                </c:pt>
                <c:pt idx="32">
                  <c:v>4.1057205344640622</c:v>
                </c:pt>
                <c:pt idx="33">
                  <c:v>108.02599956564552</c:v>
                </c:pt>
                <c:pt idx="34">
                  <c:v>26.198065566904596</c:v>
                </c:pt>
                <c:pt idx="35">
                  <c:v>30.957454044164241</c:v>
                </c:pt>
                <c:pt idx="36">
                  <c:v>0</c:v>
                </c:pt>
              </c:numCache>
            </c:numRef>
          </c:xVal>
          <c:yVal>
            <c:numRef>
              <c:f>'4cc'!$F$5:$F$41</c:f>
              <c:numCache>
                <c:formatCode>General</c:formatCode>
                <c:ptCount val="37"/>
                <c:pt idx="0">
                  <c:v>8.0832637184875651</c:v>
                </c:pt>
                <c:pt idx="1">
                  <c:v>21.553148577729466</c:v>
                </c:pt>
                <c:pt idx="2">
                  <c:v>10.254350297222764</c:v>
                </c:pt>
                <c:pt idx="3">
                  <c:v>7.8942832416816202</c:v>
                </c:pt>
                <c:pt idx="4">
                  <c:v>0</c:v>
                </c:pt>
                <c:pt idx="5">
                  <c:v>11.470830203604248</c:v>
                </c:pt>
                <c:pt idx="6">
                  <c:v>0.52231020571114528</c:v>
                </c:pt>
                <c:pt idx="7">
                  <c:v>3.9609934865376326</c:v>
                </c:pt>
                <c:pt idx="8">
                  <c:v>0.85974567405245406</c:v>
                </c:pt>
                <c:pt idx="9">
                  <c:v>10.704363060651374</c:v>
                </c:pt>
                <c:pt idx="10">
                  <c:v>13.840927501736761</c:v>
                </c:pt>
                <c:pt idx="11">
                  <c:v>3.1431965551190975</c:v>
                </c:pt>
                <c:pt idx="12">
                  <c:v>4.3587403355148471</c:v>
                </c:pt>
                <c:pt idx="13">
                  <c:v>3.1114756342301431</c:v>
                </c:pt>
                <c:pt idx="14">
                  <c:v>11.023227163590795</c:v>
                </c:pt>
                <c:pt idx="15">
                  <c:v>3.3272225395985338</c:v>
                </c:pt>
                <c:pt idx="16">
                  <c:v>11.525254151411273</c:v>
                </c:pt>
                <c:pt idx="17">
                  <c:v>18.443792521610295</c:v>
                </c:pt>
                <c:pt idx="18">
                  <c:v>0</c:v>
                </c:pt>
                <c:pt idx="19">
                  <c:v>3.5479963445582547</c:v>
                </c:pt>
                <c:pt idx="20">
                  <c:v>6.1917673497729719</c:v>
                </c:pt>
                <c:pt idx="21">
                  <c:v>4.1446418241013365</c:v>
                </c:pt>
                <c:pt idx="22">
                  <c:v>11.346008572807307</c:v>
                </c:pt>
                <c:pt idx="23">
                  <c:v>6.8237964747606865</c:v>
                </c:pt>
                <c:pt idx="24">
                  <c:v>6.755347729184014</c:v>
                </c:pt>
                <c:pt idx="25">
                  <c:v>3.9551062433194142</c:v>
                </c:pt>
                <c:pt idx="26">
                  <c:v>1.6653791883110394</c:v>
                </c:pt>
                <c:pt idx="27">
                  <c:v>4.5754549767580492</c:v>
                </c:pt>
                <c:pt idx="28">
                  <c:v>0.5829984071573352</c:v>
                </c:pt>
                <c:pt idx="29">
                  <c:v>4.4335267155882487</c:v>
                </c:pt>
                <c:pt idx="30">
                  <c:v>0.310496025732104</c:v>
                </c:pt>
                <c:pt idx="31">
                  <c:v>0.50609251834316404</c:v>
                </c:pt>
                <c:pt idx="32">
                  <c:v>0</c:v>
                </c:pt>
                <c:pt idx="33">
                  <c:v>0</c:v>
                </c:pt>
                <c:pt idx="34">
                  <c:v>0.17109242322634083</c:v>
                </c:pt>
                <c:pt idx="35">
                  <c:v>7.2583729421099097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'4cc'!$B$5:$B$40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A9ED-4D39-8ACD-4C898FB28857}"/>
            </c:ext>
          </c:extLst>
        </c:ser>
        <c:ser>
          <c:idx val="1"/>
          <c:order val="1"/>
          <c:tx>
            <c:strRef>
              <c:f>'4cc'!$G$4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'4cc'!$E$5:$E$41</c:f>
              <c:numCache>
                <c:formatCode>General</c:formatCode>
                <c:ptCount val="37"/>
                <c:pt idx="0">
                  <c:v>73.543003550357099</c:v>
                </c:pt>
                <c:pt idx="1">
                  <c:v>83.72000045971555</c:v>
                </c:pt>
                <c:pt idx="2">
                  <c:v>49.030308176784182</c:v>
                </c:pt>
                <c:pt idx="3">
                  <c:v>57.490491263627426</c:v>
                </c:pt>
                <c:pt idx="4">
                  <c:v>0</c:v>
                </c:pt>
                <c:pt idx="5">
                  <c:v>64.920538623888604</c:v>
                </c:pt>
                <c:pt idx="6">
                  <c:v>8.7225853185706121</c:v>
                </c:pt>
                <c:pt idx="7">
                  <c:v>12.869387152185293</c:v>
                </c:pt>
                <c:pt idx="8">
                  <c:v>15.628682050329257</c:v>
                </c:pt>
                <c:pt idx="9">
                  <c:v>23.974726943540311</c:v>
                </c:pt>
                <c:pt idx="10">
                  <c:v>28.079575849586227</c:v>
                </c:pt>
                <c:pt idx="11">
                  <c:v>64.720631378080768</c:v>
                </c:pt>
                <c:pt idx="12">
                  <c:v>55.216130225428266</c:v>
                </c:pt>
                <c:pt idx="13">
                  <c:v>19.174498242597018</c:v>
                </c:pt>
                <c:pt idx="14">
                  <c:v>128.14919362954092</c:v>
                </c:pt>
                <c:pt idx="15">
                  <c:v>8.4893885972381717</c:v>
                </c:pt>
                <c:pt idx="16">
                  <c:v>36.996944132535383</c:v>
                </c:pt>
                <c:pt idx="17">
                  <c:v>565.81831729993917</c:v>
                </c:pt>
                <c:pt idx="18">
                  <c:v>0</c:v>
                </c:pt>
                <c:pt idx="19">
                  <c:v>28.741121040905306</c:v>
                </c:pt>
                <c:pt idx="20">
                  <c:v>27.035108247597908</c:v>
                </c:pt>
                <c:pt idx="21">
                  <c:v>34.209785510101206</c:v>
                </c:pt>
                <c:pt idx="22">
                  <c:v>46.416224940541916</c:v>
                </c:pt>
                <c:pt idx="23">
                  <c:v>50.619813345577214</c:v>
                </c:pt>
                <c:pt idx="24">
                  <c:v>81.809113781369518</c:v>
                </c:pt>
                <c:pt idx="25">
                  <c:v>14.27535112731791</c:v>
                </c:pt>
                <c:pt idx="26">
                  <c:v>33.514394301328608</c:v>
                </c:pt>
                <c:pt idx="27">
                  <c:v>24.384889807779064</c:v>
                </c:pt>
                <c:pt idx="28">
                  <c:v>21.889574565369855</c:v>
                </c:pt>
                <c:pt idx="29">
                  <c:v>20.934027399003522</c:v>
                </c:pt>
                <c:pt idx="30">
                  <c:v>134.27053877282415</c:v>
                </c:pt>
                <c:pt idx="31">
                  <c:v>59.18543153261318</c:v>
                </c:pt>
                <c:pt idx="32">
                  <c:v>4.1057205344640622</c:v>
                </c:pt>
                <c:pt idx="33">
                  <c:v>108.02599956564552</c:v>
                </c:pt>
                <c:pt idx="34">
                  <c:v>26.198065566904596</c:v>
                </c:pt>
                <c:pt idx="35">
                  <c:v>30.957454044164241</c:v>
                </c:pt>
                <c:pt idx="36">
                  <c:v>0</c:v>
                </c:pt>
              </c:numCache>
            </c:numRef>
          </c:xVal>
          <c:yVal>
            <c:numRef>
              <c:f>'4cc'!$G$5:$G$41</c:f>
              <c:numCache>
                <c:formatCode>General</c:formatCode>
                <c:ptCount val="37"/>
                <c:pt idx="0">
                  <c:v>73.543003550357099</c:v>
                </c:pt>
                <c:pt idx="1">
                  <c:v>83.72000045971555</c:v>
                </c:pt>
                <c:pt idx="2">
                  <c:v>49.030308176784182</c:v>
                </c:pt>
                <c:pt idx="3">
                  <c:v>57.490491263627426</c:v>
                </c:pt>
                <c:pt idx="4">
                  <c:v>0</c:v>
                </c:pt>
                <c:pt idx="5">
                  <c:v>64.920538623888604</c:v>
                </c:pt>
                <c:pt idx="6">
                  <c:v>8.7225853185706121</c:v>
                </c:pt>
                <c:pt idx="7">
                  <c:v>12.869387152185293</c:v>
                </c:pt>
                <c:pt idx="8">
                  <c:v>15.628682050329257</c:v>
                </c:pt>
                <c:pt idx="9">
                  <c:v>23.974726943540311</c:v>
                </c:pt>
                <c:pt idx="10">
                  <c:v>28.079575849586227</c:v>
                </c:pt>
                <c:pt idx="11">
                  <c:v>64.720631378080768</c:v>
                </c:pt>
                <c:pt idx="12">
                  <c:v>55.216130225428266</c:v>
                </c:pt>
                <c:pt idx="13">
                  <c:v>19.174498242597018</c:v>
                </c:pt>
                <c:pt idx="14">
                  <c:v>128.14919362954092</c:v>
                </c:pt>
                <c:pt idx="15">
                  <c:v>8.4893885972381717</c:v>
                </c:pt>
                <c:pt idx="16">
                  <c:v>36.996944132535383</c:v>
                </c:pt>
                <c:pt idx="17">
                  <c:v>565.81831729993917</c:v>
                </c:pt>
                <c:pt idx="18">
                  <c:v>0</c:v>
                </c:pt>
                <c:pt idx="19">
                  <c:v>28.741121040905306</c:v>
                </c:pt>
                <c:pt idx="20">
                  <c:v>27.035108247597908</c:v>
                </c:pt>
                <c:pt idx="21">
                  <c:v>34.209785510101206</c:v>
                </c:pt>
                <c:pt idx="22">
                  <c:v>46.416224940541916</c:v>
                </c:pt>
                <c:pt idx="23">
                  <c:v>50.619813345577214</c:v>
                </c:pt>
                <c:pt idx="24">
                  <c:v>81.809113781369518</c:v>
                </c:pt>
                <c:pt idx="25">
                  <c:v>14.27535112731791</c:v>
                </c:pt>
                <c:pt idx="26">
                  <c:v>33.514394301328608</c:v>
                </c:pt>
                <c:pt idx="27">
                  <c:v>24.384889807779064</c:v>
                </c:pt>
                <c:pt idx="28">
                  <c:v>21.889574565369855</c:v>
                </c:pt>
                <c:pt idx="29">
                  <c:v>20.934027399003522</c:v>
                </c:pt>
                <c:pt idx="30">
                  <c:v>134.27053877282415</c:v>
                </c:pt>
                <c:pt idx="31">
                  <c:v>59.18543153261318</c:v>
                </c:pt>
                <c:pt idx="32">
                  <c:v>4.1057205344640622</c:v>
                </c:pt>
                <c:pt idx="33">
                  <c:v>108.02599956564552</c:v>
                </c:pt>
                <c:pt idx="34">
                  <c:v>26.198065566904596</c:v>
                </c:pt>
                <c:pt idx="35">
                  <c:v>30.957454044164241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A9ED-4D39-8ACD-4C898FB288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92384"/>
        <c:axId val="195133824"/>
      </c:scatterChart>
      <c:valAx>
        <c:axId val="194992384"/>
        <c:scaling>
          <c:orientation val="minMax"/>
          <c:max val="18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5133824"/>
        <c:crosses val="autoZero"/>
        <c:crossBetween val="midCat"/>
      </c:valAx>
      <c:valAx>
        <c:axId val="195133824"/>
        <c:scaling>
          <c:orientation val="minMax"/>
          <c:max val="2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49923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'4da'!$B$5:$B$40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'4da'!$H$5:$H$40</c:f>
              <c:numCache>
                <c:formatCode>0%</c:formatCode>
                <c:ptCount val="36"/>
                <c:pt idx="0">
                  <c:v>8.6807465328828937E-2</c:v>
                </c:pt>
                <c:pt idx="1">
                  <c:v>0.11078556081517606</c:v>
                </c:pt>
                <c:pt idx="2">
                  <c:v>0.1638119493718323</c:v>
                </c:pt>
                <c:pt idx="3">
                  <c:v>6.875966791800045E-2</c:v>
                </c:pt>
                <c:pt idx="4">
                  <c:v>0</c:v>
                </c:pt>
                <c:pt idx="5">
                  <c:v>0.14116905846201622</c:v>
                </c:pt>
                <c:pt idx="6">
                  <c:v>0.12962573718779305</c:v>
                </c:pt>
                <c:pt idx="7">
                  <c:v>0</c:v>
                </c:pt>
                <c:pt idx="8">
                  <c:v>8.3141576245316276E-2</c:v>
                </c:pt>
                <c:pt idx="9">
                  <c:v>0.13454525139902021</c:v>
                </c:pt>
                <c:pt idx="10">
                  <c:v>0.1670235146305899</c:v>
                </c:pt>
                <c:pt idx="11">
                  <c:v>1.5489962734580637E-2</c:v>
                </c:pt>
                <c:pt idx="12">
                  <c:v>0.12452442622451868</c:v>
                </c:pt>
                <c:pt idx="13">
                  <c:v>0</c:v>
                </c:pt>
                <c:pt idx="14">
                  <c:v>3.9662758565398006E-2</c:v>
                </c:pt>
                <c:pt idx="15">
                  <c:v>0</c:v>
                </c:pt>
                <c:pt idx="16">
                  <c:v>0</c:v>
                </c:pt>
                <c:pt idx="17">
                  <c:v>1.1308475150151532E-2</c:v>
                </c:pt>
                <c:pt idx="18">
                  <c:v>0</c:v>
                </c:pt>
                <c:pt idx="19">
                  <c:v>0.12536007185824063</c:v>
                </c:pt>
                <c:pt idx="20">
                  <c:v>0.23049082293515308</c:v>
                </c:pt>
                <c:pt idx="21">
                  <c:v>4.9154959927933541E-2</c:v>
                </c:pt>
                <c:pt idx="22">
                  <c:v>0.18157988623766616</c:v>
                </c:pt>
                <c:pt idx="23">
                  <c:v>0.12444610324828195</c:v>
                </c:pt>
                <c:pt idx="24">
                  <c:v>3.2577869882102393E-2</c:v>
                </c:pt>
                <c:pt idx="25">
                  <c:v>2.63598185774922E-2</c:v>
                </c:pt>
                <c:pt idx="26">
                  <c:v>8.1142914148910741E-2</c:v>
                </c:pt>
                <c:pt idx="27">
                  <c:v>0.16133208780276384</c:v>
                </c:pt>
                <c:pt idx="28">
                  <c:v>2.361791454013571E-4</c:v>
                </c:pt>
                <c:pt idx="29">
                  <c:v>0.15473190363518177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5.352758326898294E-4</c:v>
                </c:pt>
                <c:pt idx="35">
                  <c:v>0.12890924991934785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37-4FC5-8C1C-2D8DC2B326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95160320"/>
        <c:axId val="19064832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'4da'!$B$5:$B$40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'4da'!$I$5:$I$40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37-4FC5-8C1C-2D8DC2B326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5160320"/>
        <c:axId val="190648320"/>
      </c:lineChart>
      <c:catAx>
        <c:axId val="1951603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0648320"/>
        <c:crosses val="autoZero"/>
        <c:auto val="1"/>
        <c:lblAlgn val="ctr"/>
        <c:lblOffset val="100"/>
        <c:noMultiLvlLbl val="0"/>
      </c:catAx>
      <c:valAx>
        <c:axId val="19064832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51603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'4da'!$F$4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41178F1F-5A4A-4E69-877E-56E2F9AC2F1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E79B-4F6E-9FB0-BC4F7A486260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0963E302-05BC-4F1C-BC97-8A4BAE9E8B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E79B-4F6E-9FB0-BC4F7A486260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72951DD0-C7B6-4D65-A227-577A5FFA686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E79B-4F6E-9FB0-BC4F7A486260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544DE8DD-ECF3-4D55-ADAE-346D120C93C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E79B-4F6E-9FB0-BC4F7A486260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3AB8FBA6-C4CF-47E7-AC6C-7FF5D55E958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E79B-4F6E-9FB0-BC4F7A486260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1FB7F62A-9941-4C12-B945-B2FA5D26824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E79B-4F6E-9FB0-BC4F7A486260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C8093CCD-B342-405B-9E0D-6B93156F94B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E79B-4F6E-9FB0-BC4F7A486260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739554F9-7A92-4BAE-8DD6-DC6DD69BFB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E79B-4F6E-9FB0-BC4F7A486260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FDB7D94D-1C11-4450-8D94-C126B172150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E79B-4F6E-9FB0-BC4F7A486260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2903AADF-EDF6-4A7D-81DA-4C7A2F2A97C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E79B-4F6E-9FB0-BC4F7A486260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A42C1BEE-D4C6-413E-AE45-EBD5F0347F1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E79B-4F6E-9FB0-BC4F7A486260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AEC999E3-0212-4B74-AD2B-379666D965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E79B-4F6E-9FB0-BC4F7A486260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1F13EE46-D296-431A-A254-EF19607E55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E79B-4F6E-9FB0-BC4F7A486260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CA64C9F0-2F12-4C59-80E1-153CC6464B5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E79B-4F6E-9FB0-BC4F7A486260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E6AA8E22-55BB-4A2D-A2C3-B5F5AD5224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E79B-4F6E-9FB0-BC4F7A486260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D11AE49E-B8D0-46FB-92FD-B735F07BD2F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E79B-4F6E-9FB0-BC4F7A486260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6A4B1D5A-F928-4FE5-A05E-8733141B113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E79B-4F6E-9FB0-BC4F7A486260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D409B55C-7FE4-407B-97A7-A8EE29B10E8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E79B-4F6E-9FB0-BC4F7A486260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E15D4ACB-1788-4AEE-B9C3-35B63773644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E79B-4F6E-9FB0-BC4F7A486260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D881B135-44FE-457C-888D-2200053C435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E79B-4F6E-9FB0-BC4F7A486260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9B1E04A3-FDC6-4B89-A576-93E5EF3721F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E79B-4F6E-9FB0-BC4F7A486260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B040EE15-463A-450E-9279-8BD0FAE2144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E79B-4F6E-9FB0-BC4F7A486260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F9F8F5EF-5DFC-4A8A-AA10-CFFAB965C14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E79B-4F6E-9FB0-BC4F7A486260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8E8B9DDB-F306-499D-8F67-E832F9B94B0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E79B-4F6E-9FB0-BC4F7A486260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AFFCF251-9475-46BD-9338-C001D5BA1AE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E79B-4F6E-9FB0-BC4F7A486260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A2193F63-5979-4069-A4E8-E7C3ACDB98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E79B-4F6E-9FB0-BC4F7A486260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8DA00B22-26AB-42BA-B940-4540D8CE517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E79B-4F6E-9FB0-BC4F7A486260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ADA0E994-F1E8-406A-8413-263A1C68AB1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E79B-4F6E-9FB0-BC4F7A486260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A632C7D9-7AC5-4C9A-8DF2-7697439EA74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E79B-4F6E-9FB0-BC4F7A486260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D9E9A424-0F76-4DEB-A1D9-840FE220D9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E79B-4F6E-9FB0-BC4F7A486260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326A1ADE-E4B3-4BD8-835E-DF12E04297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E79B-4F6E-9FB0-BC4F7A486260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C6D8BE6A-34EF-499B-878E-DECB0B30373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E79B-4F6E-9FB0-BC4F7A486260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2907C099-ED93-426B-B252-9FC400E1C28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E79B-4F6E-9FB0-BC4F7A486260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D8079C9A-80A1-4C38-820B-824780E1552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E79B-4F6E-9FB0-BC4F7A486260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BF14FEDA-8D59-412D-B7C1-E27EA5F5827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E79B-4F6E-9FB0-BC4F7A486260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0F8C90F4-597D-4AEE-8008-A47E91CD3FF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E79B-4F6E-9FB0-BC4F7A486260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E79B-4F6E-9FB0-BC4F7A48626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'4da'!$E$5:$E$41</c:f>
              <c:numCache>
                <c:formatCode>General</c:formatCode>
                <c:ptCount val="37"/>
                <c:pt idx="0">
                  <c:v>7.6169031387183637</c:v>
                </c:pt>
                <c:pt idx="1">
                  <c:v>4.2290022432441416</c:v>
                </c:pt>
                <c:pt idx="2">
                  <c:v>4.2170150545195426</c:v>
                </c:pt>
                <c:pt idx="3">
                  <c:v>6.6071614698107961</c:v>
                </c:pt>
                <c:pt idx="4">
                  <c:v>0</c:v>
                </c:pt>
                <c:pt idx="5">
                  <c:v>3.7210928838014707</c:v>
                </c:pt>
                <c:pt idx="6">
                  <c:v>1.6957863179459438</c:v>
                </c:pt>
                <c:pt idx="7">
                  <c:v>0.11998466252772295</c:v>
                </c:pt>
                <c:pt idx="8">
                  <c:v>3.1796971854646072</c:v>
                </c:pt>
                <c:pt idx="9">
                  <c:v>5.4966474730614969</c:v>
                </c:pt>
                <c:pt idx="10">
                  <c:v>2.8205851710903298</c:v>
                </c:pt>
                <c:pt idx="11">
                  <c:v>15.952719200389396</c:v>
                </c:pt>
                <c:pt idx="12">
                  <c:v>3.6849023210281677</c:v>
                </c:pt>
                <c:pt idx="13">
                  <c:v>3.1808544252434706E-2</c:v>
                </c:pt>
                <c:pt idx="14">
                  <c:v>7.718542586054129</c:v>
                </c:pt>
                <c:pt idx="15">
                  <c:v>0.10897819675746249</c:v>
                </c:pt>
                <c:pt idx="16">
                  <c:v>0.15794869949756707</c:v>
                </c:pt>
                <c:pt idx="17">
                  <c:v>25.463185873910316</c:v>
                </c:pt>
                <c:pt idx="18">
                  <c:v>0</c:v>
                </c:pt>
                <c:pt idx="19">
                  <c:v>4.6394440736355254</c:v>
                </c:pt>
                <c:pt idx="20">
                  <c:v>3.4242218138276099</c:v>
                </c:pt>
                <c:pt idx="21">
                  <c:v>7.5151664368346562</c:v>
                </c:pt>
                <c:pt idx="22">
                  <c:v>4.237572064945093</c:v>
                </c:pt>
                <c:pt idx="23">
                  <c:v>4.4504399018539456</c:v>
                </c:pt>
                <c:pt idx="24">
                  <c:v>4.4242666626053948</c:v>
                </c:pt>
                <c:pt idx="25">
                  <c:v>3.9481853913098148</c:v>
                </c:pt>
                <c:pt idx="26">
                  <c:v>2.6085288540582154</c:v>
                </c:pt>
                <c:pt idx="27">
                  <c:v>2.8094489019161606</c:v>
                </c:pt>
                <c:pt idx="28">
                  <c:v>6.3711546329688016</c:v>
                </c:pt>
                <c:pt idx="29">
                  <c:v>5.9985657603427178</c:v>
                </c:pt>
                <c:pt idx="30">
                  <c:v>4.5913277279267764E-2</c:v>
                </c:pt>
                <c:pt idx="31">
                  <c:v>4.3543121770821161E-2</c:v>
                </c:pt>
                <c:pt idx="32">
                  <c:v>2.3435397308745047</c:v>
                </c:pt>
                <c:pt idx="33">
                  <c:v>20.902406017076665</c:v>
                </c:pt>
                <c:pt idx="34">
                  <c:v>32.973982341546026</c:v>
                </c:pt>
                <c:pt idx="35">
                  <c:v>4.0709563325917673</c:v>
                </c:pt>
                <c:pt idx="36">
                  <c:v>0</c:v>
                </c:pt>
              </c:numCache>
            </c:numRef>
          </c:xVal>
          <c:yVal>
            <c:numRef>
              <c:f>'4da'!$F$5:$F$41</c:f>
              <c:numCache>
                <c:formatCode>General</c:formatCode>
                <c:ptCount val="37"/>
                <c:pt idx="0">
                  <c:v>0.6612040551273427</c:v>
                </c:pt>
                <c:pt idx="1">
                  <c:v>0.46851238520643984</c:v>
                </c:pt>
                <c:pt idx="2">
                  <c:v>0.69079745661120995</c:v>
                </c:pt>
                <c:pt idx="3">
                  <c:v>0.45430622854479807</c:v>
                </c:pt>
                <c:pt idx="4">
                  <c:v>0</c:v>
                </c:pt>
                <c:pt idx="5">
                  <c:v>0.52530317885596234</c:v>
                </c:pt>
                <c:pt idx="6">
                  <c:v>0.21981755157671617</c:v>
                </c:pt>
                <c:pt idx="7">
                  <c:v>0</c:v>
                </c:pt>
                <c:pt idx="8">
                  <c:v>0.26436503598232319</c:v>
                </c:pt>
                <c:pt idx="9">
                  <c:v>0.73954781611484821</c:v>
                </c:pt>
                <c:pt idx="10">
                  <c:v>0.47110404859043059</c:v>
                </c:pt>
                <c:pt idx="11">
                  <c:v>0.24710702592926076</c:v>
                </c:pt>
                <c:pt idx="12">
                  <c:v>0.4588603472194297</c:v>
                </c:pt>
                <c:pt idx="13">
                  <c:v>0</c:v>
                </c:pt>
                <c:pt idx="14">
                  <c:v>0.30613869106740765</c:v>
                </c:pt>
                <c:pt idx="15">
                  <c:v>0</c:v>
                </c:pt>
                <c:pt idx="16">
                  <c:v>0</c:v>
                </c:pt>
                <c:pt idx="17">
                  <c:v>0.28794980469880432</c:v>
                </c:pt>
                <c:pt idx="18">
                  <c:v>0</c:v>
                </c:pt>
                <c:pt idx="19">
                  <c:v>0.58160104245323807</c:v>
                </c:pt>
                <c:pt idx="20">
                  <c:v>0.78925170378162834</c:v>
                </c:pt>
                <c:pt idx="21">
                  <c:v>0.3694077050543586</c:v>
                </c:pt>
                <c:pt idx="22">
                  <c:v>0.76945785347664208</c:v>
                </c:pt>
                <c:pt idx="23">
                  <c:v>0.5538399035263899</c:v>
                </c:pt>
                <c:pt idx="24">
                  <c:v>0.14413318365808198</c:v>
                </c:pt>
                <c:pt idx="25">
                  <c:v>0.10407345062523177</c:v>
                </c:pt>
                <c:pt idx="26">
                  <c:v>0.21166363285980228</c:v>
                </c:pt>
                <c:pt idx="27">
                  <c:v>0.45325425692131649</c:v>
                </c:pt>
                <c:pt idx="28">
                  <c:v>1.5047338564344686E-3</c:v>
                </c:pt>
                <c:pt idx="29">
                  <c:v>0.92816949917865033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1.7650175854970779E-2</c:v>
                </c:pt>
                <c:pt idx="35">
                  <c:v>0.52478392728882395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'4da'!$B$5:$B$40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E79B-4F6E-9FB0-BC4F7A486260}"/>
            </c:ext>
          </c:extLst>
        </c:ser>
        <c:ser>
          <c:idx val="1"/>
          <c:order val="1"/>
          <c:tx>
            <c:strRef>
              <c:f>'4da'!$G$4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'4da'!$E$5:$E$41</c:f>
              <c:numCache>
                <c:formatCode>General</c:formatCode>
                <c:ptCount val="37"/>
                <c:pt idx="0">
                  <c:v>7.6169031387183637</c:v>
                </c:pt>
                <c:pt idx="1">
                  <c:v>4.2290022432441416</c:v>
                </c:pt>
                <c:pt idx="2">
                  <c:v>4.2170150545195426</c:v>
                </c:pt>
                <c:pt idx="3">
                  <c:v>6.6071614698107961</c:v>
                </c:pt>
                <c:pt idx="4">
                  <c:v>0</c:v>
                </c:pt>
                <c:pt idx="5">
                  <c:v>3.7210928838014707</c:v>
                </c:pt>
                <c:pt idx="6">
                  <c:v>1.6957863179459438</c:v>
                </c:pt>
                <c:pt idx="7">
                  <c:v>0.11998466252772295</c:v>
                </c:pt>
                <c:pt idx="8">
                  <c:v>3.1796971854646072</c:v>
                </c:pt>
                <c:pt idx="9">
                  <c:v>5.4966474730614969</c:v>
                </c:pt>
                <c:pt idx="10">
                  <c:v>2.8205851710903298</c:v>
                </c:pt>
                <c:pt idx="11">
                  <c:v>15.952719200389396</c:v>
                </c:pt>
                <c:pt idx="12">
                  <c:v>3.6849023210281677</c:v>
                </c:pt>
                <c:pt idx="13">
                  <c:v>3.1808544252434706E-2</c:v>
                </c:pt>
                <c:pt idx="14">
                  <c:v>7.718542586054129</c:v>
                </c:pt>
                <c:pt idx="15">
                  <c:v>0.10897819675746249</c:v>
                </c:pt>
                <c:pt idx="16">
                  <c:v>0.15794869949756707</c:v>
                </c:pt>
                <c:pt idx="17">
                  <c:v>25.463185873910316</c:v>
                </c:pt>
                <c:pt idx="18">
                  <c:v>0</c:v>
                </c:pt>
                <c:pt idx="19">
                  <c:v>4.6394440736355254</c:v>
                </c:pt>
                <c:pt idx="20">
                  <c:v>3.4242218138276099</c:v>
                </c:pt>
                <c:pt idx="21">
                  <c:v>7.5151664368346562</c:v>
                </c:pt>
                <c:pt idx="22">
                  <c:v>4.237572064945093</c:v>
                </c:pt>
                <c:pt idx="23">
                  <c:v>4.4504399018539456</c:v>
                </c:pt>
                <c:pt idx="24">
                  <c:v>4.4242666626053948</c:v>
                </c:pt>
                <c:pt idx="25">
                  <c:v>3.9481853913098148</c:v>
                </c:pt>
                <c:pt idx="26">
                  <c:v>2.6085288540582154</c:v>
                </c:pt>
                <c:pt idx="27">
                  <c:v>2.8094489019161606</c:v>
                </c:pt>
                <c:pt idx="28">
                  <c:v>6.3711546329688016</c:v>
                </c:pt>
                <c:pt idx="29">
                  <c:v>5.9985657603427178</c:v>
                </c:pt>
                <c:pt idx="30">
                  <c:v>4.5913277279267764E-2</c:v>
                </c:pt>
                <c:pt idx="31">
                  <c:v>4.3543121770821161E-2</c:v>
                </c:pt>
                <c:pt idx="32">
                  <c:v>2.3435397308745047</c:v>
                </c:pt>
                <c:pt idx="33">
                  <c:v>20.902406017076665</c:v>
                </c:pt>
                <c:pt idx="34">
                  <c:v>32.973982341546026</c:v>
                </c:pt>
                <c:pt idx="35">
                  <c:v>4.0709563325917673</c:v>
                </c:pt>
                <c:pt idx="36">
                  <c:v>0</c:v>
                </c:pt>
              </c:numCache>
            </c:numRef>
          </c:xVal>
          <c:yVal>
            <c:numRef>
              <c:f>'4da'!$G$5:$G$41</c:f>
              <c:numCache>
                <c:formatCode>General</c:formatCode>
                <c:ptCount val="37"/>
                <c:pt idx="0">
                  <c:v>7.6169031387183637</c:v>
                </c:pt>
                <c:pt idx="1">
                  <c:v>4.2290022432441416</c:v>
                </c:pt>
                <c:pt idx="2">
                  <c:v>4.2170150545195426</c:v>
                </c:pt>
                <c:pt idx="3">
                  <c:v>6.6071614698107961</c:v>
                </c:pt>
                <c:pt idx="4">
                  <c:v>0</c:v>
                </c:pt>
                <c:pt idx="5">
                  <c:v>3.7210928838014707</c:v>
                </c:pt>
                <c:pt idx="6">
                  <c:v>1.6957863179459438</c:v>
                </c:pt>
                <c:pt idx="7">
                  <c:v>0.11998466252772295</c:v>
                </c:pt>
                <c:pt idx="8">
                  <c:v>3.1796971854646072</c:v>
                </c:pt>
                <c:pt idx="9">
                  <c:v>5.4966474730614969</c:v>
                </c:pt>
                <c:pt idx="10">
                  <c:v>2.8205851710903298</c:v>
                </c:pt>
                <c:pt idx="11">
                  <c:v>15.952719200389396</c:v>
                </c:pt>
                <c:pt idx="12">
                  <c:v>3.6849023210281677</c:v>
                </c:pt>
                <c:pt idx="13">
                  <c:v>3.1808544252434706E-2</c:v>
                </c:pt>
                <c:pt idx="14">
                  <c:v>7.718542586054129</c:v>
                </c:pt>
                <c:pt idx="15">
                  <c:v>0.10897819675746249</c:v>
                </c:pt>
                <c:pt idx="16">
                  <c:v>0.15794869949756707</c:v>
                </c:pt>
                <c:pt idx="17">
                  <c:v>25.463185873910316</c:v>
                </c:pt>
                <c:pt idx="18">
                  <c:v>0</c:v>
                </c:pt>
                <c:pt idx="19">
                  <c:v>4.6394440736355254</c:v>
                </c:pt>
                <c:pt idx="20">
                  <c:v>3.4242218138276099</c:v>
                </c:pt>
                <c:pt idx="21">
                  <c:v>7.5151664368346562</c:v>
                </c:pt>
                <c:pt idx="22">
                  <c:v>4.237572064945093</c:v>
                </c:pt>
                <c:pt idx="23">
                  <c:v>4.4504399018539456</c:v>
                </c:pt>
                <c:pt idx="24">
                  <c:v>4.4242666626053948</c:v>
                </c:pt>
                <c:pt idx="25">
                  <c:v>3.9481853913098148</c:v>
                </c:pt>
                <c:pt idx="26">
                  <c:v>2.6085288540582154</c:v>
                </c:pt>
                <c:pt idx="27">
                  <c:v>2.8094489019161606</c:v>
                </c:pt>
                <c:pt idx="28">
                  <c:v>6.3711546329688016</c:v>
                </c:pt>
                <c:pt idx="29">
                  <c:v>5.9985657603427178</c:v>
                </c:pt>
                <c:pt idx="30">
                  <c:v>4.5913277279267764E-2</c:v>
                </c:pt>
                <c:pt idx="31">
                  <c:v>4.3543121770821161E-2</c:v>
                </c:pt>
                <c:pt idx="32">
                  <c:v>2.3435397308745047</c:v>
                </c:pt>
                <c:pt idx="33">
                  <c:v>20.902406017076665</c:v>
                </c:pt>
                <c:pt idx="34">
                  <c:v>32.973982341546026</c:v>
                </c:pt>
                <c:pt idx="35">
                  <c:v>4.0709563325917673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E79B-4F6E-9FB0-BC4F7A4862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2980864"/>
        <c:axId val="193048576"/>
      </c:scatterChart>
      <c:valAx>
        <c:axId val="192980864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3048576"/>
        <c:crosses val="autoZero"/>
        <c:crossBetween val="midCat"/>
      </c:valAx>
      <c:valAx>
        <c:axId val="19304857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29808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'4da'!$F$4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390E473B-4F16-4D1B-80D2-DC1378DD0F2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DFF0-4EA6-908F-8806F7750274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8DD54EF5-5684-463E-8A7B-6589F763604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DFF0-4EA6-908F-8806F7750274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1CD788B1-CFDF-49EB-982F-D61E1815815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DFF0-4EA6-908F-8806F7750274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62E9A78E-B80B-498B-888A-1599D985081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DFF0-4EA6-908F-8806F7750274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E8A74F69-D5ED-4CCC-BA45-37B36F84B06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DFF0-4EA6-908F-8806F7750274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66FE6CB9-FD09-4876-87BF-A0A7F6CA6F4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DFF0-4EA6-908F-8806F7750274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C97AC444-7075-4168-B658-D110816F58A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DFF0-4EA6-908F-8806F7750274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5E6B0997-1B67-4D31-979A-C625FA3839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DFF0-4EA6-908F-8806F7750274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583D3FA8-5AE3-4A34-BDF8-5C6A8CAECEA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DFF0-4EA6-908F-8806F7750274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335AE816-1799-497B-9927-E75A77EE01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DFF0-4EA6-908F-8806F7750274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B6BE3EEE-A023-44A3-A663-87A19F77515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DFF0-4EA6-908F-8806F7750274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0BDA3AF1-4A70-4156-AE9A-AF77E33229C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DFF0-4EA6-908F-8806F7750274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B350D781-3E8F-4A8C-8DB2-C6341D74A4C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DFF0-4EA6-908F-8806F7750274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FE142EC4-FA3C-4A5D-8665-1E457D3EE35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DFF0-4EA6-908F-8806F7750274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5E834A12-BC42-4B69-A7E6-74A26EFA7B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DFF0-4EA6-908F-8806F7750274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9B602EBE-62BF-45D5-8E5A-9B85B65E31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DFF0-4EA6-908F-8806F7750274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447EF6D3-A7DF-425C-B26D-00DD1D0D975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DFF0-4EA6-908F-8806F7750274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403FD1B3-7B7B-465B-A5AE-318D68DEC2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DFF0-4EA6-908F-8806F7750274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AC36EA6B-EFD2-49F4-8008-029AF2FEA3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DFF0-4EA6-908F-8806F7750274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5B748C7E-C277-4341-8890-5DA6099C1FA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DFF0-4EA6-908F-8806F7750274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0FE93ABC-4670-4113-B826-B5B8F397BAB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DFF0-4EA6-908F-8806F7750274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4CC57A3E-4E4C-48DF-8775-3203AED3A85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DFF0-4EA6-908F-8806F7750274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631DB427-57E2-4724-B93A-5B806A2F365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DFF0-4EA6-908F-8806F7750274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5141158E-DB90-4E31-87C2-50EF5A43F06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DFF0-4EA6-908F-8806F7750274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2AE7FA80-61A7-4EF4-A9E1-6F041C3C8DB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DFF0-4EA6-908F-8806F7750274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D9D2F651-ABFC-443A-A1F0-D6F64E1314A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DFF0-4EA6-908F-8806F7750274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735A16B5-F989-4A56-9753-E14932A980B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DFF0-4EA6-908F-8806F7750274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E7244F19-9785-4817-871B-DAA717531A1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DFF0-4EA6-908F-8806F7750274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940D523B-BC95-433A-8A15-9742736BA51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DFF0-4EA6-908F-8806F7750274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19D7D7F9-0499-4A48-8C3E-CA6D5E56EDC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DFF0-4EA6-908F-8806F7750274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F1E4FADB-4110-4ED5-94A7-ED0AFC6EA75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DFF0-4EA6-908F-8806F7750274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3A21E1F2-64A5-4B22-BD41-0D4D14C5C00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DFF0-4EA6-908F-8806F7750274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0BC57483-3B49-44E9-B145-91CD5246AD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DFF0-4EA6-908F-8806F7750274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DAD77FB9-97FA-44DC-AB07-E9FDB7AC923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DFF0-4EA6-908F-8806F7750274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87C57EE4-72D7-449B-B3B7-21714EBB6E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DFF0-4EA6-908F-8806F7750274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017CBA9F-41C0-4492-8B47-3D9CCA15723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DFF0-4EA6-908F-8806F7750274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DFF0-4EA6-908F-8806F775027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'4da'!$E$5:$E$41</c:f>
              <c:numCache>
                <c:formatCode>General</c:formatCode>
                <c:ptCount val="37"/>
                <c:pt idx="0">
                  <c:v>7.6169031387183637</c:v>
                </c:pt>
                <c:pt idx="1">
                  <c:v>4.2290022432441416</c:v>
                </c:pt>
                <c:pt idx="2">
                  <c:v>4.2170150545195426</c:v>
                </c:pt>
                <c:pt idx="3">
                  <c:v>6.6071614698107961</c:v>
                </c:pt>
                <c:pt idx="4">
                  <c:v>0</c:v>
                </c:pt>
                <c:pt idx="5">
                  <c:v>3.7210928838014707</c:v>
                </c:pt>
                <c:pt idx="6">
                  <c:v>1.6957863179459438</c:v>
                </c:pt>
                <c:pt idx="7">
                  <c:v>0.11998466252772295</c:v>
                </c:pt>
                <c:pt idx="8">
                  <c:v>3.1796971854646072</c:v>
                </c:pt>
                <c:pt idx="9">
                  <c:v>5.4966474730614969</c:v>
                </c:pt>
                <c:pt idx="10">
                  <c:v>2.8205851710903298</c:v>
                </c:pt>
                <c:pt idx="11">
                  <c:v>15.952719200389396</c:v>
                </c:pt>
                <c:pt idx="12">
                  <c:v>3.6849023210281677</c:v>
                </c:pt>
                <c:pt idx="13">
                  <c:v>3.1808544252434706E-2</c:v>
                </c:pt>
                <c:pt idx="14">
                  <c:v>7.718542586054129</c:v>
                </c:pt>
                <c:pt idx="15">
                  <c:v>0.10897819675746249</c:v>
                </c:pt>
                <c:pt idx="16">
                  <c:v>0.15794869949756707</c:v>
                </c:pt>
                <c:pt idx="17">
                  <c:v>25.463185873910316</c:v>
                </c:pt>
                <c:pt idx="18">
                  <c:v>0</c:v>
                </c:pt>
                <c:pt idx="19">
                  <c:v>4.6394440736355254</c:v>
                </c:pt>
                <c:pt idx="20">
                  <c:v>3.4242218138276099</c:v>
                </c:pt>
                <c:pt idx="21">
                  <c:v>7.5151664368346562</c:v>
                </c:pt>
                <c:pt idx="22">
                  <c:v>4.237572064945093</c:v>
                </c:pt>
                <c:pt idx="23">
                  <c:v>4.4504399018539456</c:v>
                </c:pt>
                <c:pt idx="24">
                  <c:v>4.4242666626053948</c:v>
                </c:pt>
                <c:pt idx="25">
                  <c:v>3.9481853913098148</c:v>
                </c:pt>
                <c:pt idx="26">
                  <c:v>2.6085288540582154</c:v>
                </c:pt>
                <c:pt idx="27">
                  <c:v>2.8094489019161606</c:v>
                </c:pt>
                <c:pt idx="28">
                  <c:v>6.3711546329688016</c:v>
                </c:pt>
                <c:pt idx="29">
                  <c:v>5.9985657603427178</c:v>
                </c:pt>
                <c:pt idx="30">
                  <c:v>4.5913277279267764E-2</c:v>
                </c:pt>
                <c:pt idx="31">
                  <c:v>4.3543121770821161E-2</c:v>
                </c:pt>
                <c:pt idx="32">
                  <c:v>2.3435397308745047</c:v>
                </c:pt>
                <c:pt idx="33">
                  <c:v>20.902406017076665</c:v>
                </c:pt>
                <c:pt idx="34">
                  <c:v>32.973982341546026</c:v>
                </c:pt>
                <c:pt idx="35">
                  <c:v>4.0709563325917673</c:v>
                </c:pt>
                <c:pt idx="36">
                  <c:v>0</c:v>
                </c:pt>
              </c:numCache>
            </c:numRef>
          </c:xVal>
          <c:yVal>
            <c:numRef>
              <c:f>'4da'!$F$5:$F$41</c:f>
              <c:numCache>
                <c:formatCode>General</c:formatCode>
                <c:ptCount val="37"/>
                <c:pt idx="0">
                  <c:v>0.6612040551273427</c:v>
                </c:pt>
                <c:pt idx="1">
                  <c:v>0.46851238520643984</c:v>
                </c:pt>
                <c:pt idx="2">
                  <c:v>0.69079745661120995</c:v>
                </c:pt>
                <c:pt idx="3">
                  <c:v>0.45430622854479807</c:v>
                </c:pt>
                <c:pt idx="4">
                  <c:v>0</c:v>
                </c:pt>
                <c:pt idx="5">
                  <c:v>0.52530317885596234</c:v>
                </c:pt>
                <c:pt idx="6">
                  <c:v>0.21981755157671617</c:v>
                </c:pt>
                <c:pt idx="7">
                  <c:v>0</c:v>
                </c:pt>
                <c:pt idx="8">
                  <c:v>0.26436503598232319</c:v>
                </c:pt>
                <c:pt idx="9">
                  <c:v>0.73954781611484821</c:v>
                </c:pt>
                <c:pt idx="10">
                  <c:v>0.47110404859043059</c:v>
                </c:pt>
                <c:pt idx="11">
                  <c:v>0.24710702592926076</c:v>
                </c:pt>
                <c:pt idx="12">
                  <c:v>0.4588603472194297</c:v>
                </c:pt>
                <c:pt idx="13">
                  <c:v>0</c:v>
                </c:pt>
                <c:pt idx="14">
                  <c:v>0.30613869106740765</c:v>
                </c:pt>
                <c:pt idx="15">
                  <c:v>0</c:v>
                </c:pt>
                <c:pt idx="16">
                  <c:v>0</c:v>
                </c:pt>
                <c:pt idx="17">
                  <c:v>0.28794980469880432</c:v>
                </c:pt>
                <c:pt idx="18">
                  <c:v>0</c:v>
                </c:pt>
                <c:pt idx="19">
                  <c:v>0.58160104245323807</c:v>
                </c:pt>
                <c:pt idx="20">
                  <c:v>0.78925170378162834</c:v>
                </c:pt>
                <c:pt idx="21">
                  <c:v>0.3694077050543586</c:v>
                </c:pt>
                <c:pt idx="22">
                  <c:v>0.76945785347664208</c:v>
                </c:pt>
                <c:pt idx="23">
                  <c:v>0.5538399035263899</c:v>
                </c:pt>
                <c:pt idx="24">
                  <c:v>0.14413318365808198</c:v>
                </c:pt>
                <c:pt idx="25">
                  <c:v>0.10407345062523177</c:v>
                </c:pt>
                <c:pt idx="26">
                  <c:v>0.21166363285980228</c:v>
                </c:pt>
                <c:pt idx="27">
                  <c:v>0.45325425692131649</c:v>
                </c:pt>
                <c:pt idx="28">
                  <c:v>1.5047338564344686E-3</c:v>
                </c:pt>
                <c:pt idx="29">
                  <c:v>0.92816949917865033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1.7650175854970779E-2</c:v>
                </c:pt>
                <c:pt idx="35">
                  <c:v>0.52478392728882395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'4da'!$B$5:$B$40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DFF0-4EA6-908F-8806F7750274}"/>
            </c:ext>
          </c:extLst>
        </c:ser>
        <c:ser>
          <c:idx val="1"/>
          <c:order val="1"/>
          <c:tx>
            <c:strRef>
              <c:f>'4da'!$G$4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'4da'!$E$5:$E$41</c:f>
              <c:numCache>
                <c:formatCode>General</c:formatCode>
                <c:ptCount val="37"/>
                <c:pt idx="0">
                  <c:v>7.6169031387183637</c:v>
                </c:pt>
                <c:pt idx="1">
                  <c:v>4.2290022432441416</c:v>
                </c:pt>
                <c:pt idx="2">
                  <c:v>4.2170150545195426</c:v>
                </c:pt>
                <c:pt idx="3">
                  <c:v>6.6071614698107961</c:v>
                </c:pt>
                <c:pt idx="4">
                  <c:v>0</c:v>
                </c:pt>
                <c:pt idx="5">
                  <c:v>3.7210928838014707</c:v>
                </c:pt>
                <c:pt idx="6">
                  <c:v>1.6957863179459438</c:v>
                </c:pt>
                <c:pt idx="7">
                  <c:v>0.11998466252772295</c:v>
                </c:pt>
                <c:pt idx="8">
                  <c:v>3.1796971854646072</c:v>
                </c:pt>
                <c:pt idx="9">
                  <c:v>5.4966474730614969</c:v>
                </c:pt>
                <c:pt idx="10">
                  <c:v>2.8205851710903298</c:v>
                </c:pt>
                <c:pt idx="11">
                  <c:v>15.952719200389396</c:v>
                </c:pt>
                <c:pt idx="12">
                  <c:v>3.6849023210281677</c:v>
                </c:pt>
                <c:pt idx="13">
                  <c:v>3.1808544252434706E-2</c:v>
                </c:pt>
                <c:pt idx="14">
                  <c:v>7.718542586054129</c:v>
                </c:pt>
                <c:pt idx="15">
                  <c:v>0.10897819675746249</c:v>
                </c:pt>
                <c:pt idx="16">
                  <c:v>0.15794869949756707</c:v>
                </c:pt>
                <c:pt idx="17">
                  <c:v>25.463185873910316</c:v>
                </c:pt>
                <c:pt idx="18">
                  <c:v>0</c:v>
                </c:pt>
                <c:pt idx="19">
                  <c:v>4.6394440736355254</c:v>
                </c:pt>
                <c:pt idx="20">
                  <c:v>3.4242218138276099</c:v>
                </c:pt>
                <c:pt idx="21">
                  <c:v>7.5151664368346562</c:v>
                </c:pt>
                <c:pt idx="22">
                  <c:v>4.237572064945093</c:v>
                </c:pt>
                <c:pt idx="23">
                  <c:v>4.4504399018539456</c:v>
                </c:pt>
                <c:pt idx="24">
                  <c:v>4.4242666626053948</c:v>
                </c:pt>
                <c:pt idx="25">
                  <c:v>3.9481853913098148</c:v>
                </c:pt>
                <c:pt idx="26">
                  <c:v>2.6085288540582154</c:v>
                </c:pt>
                <c:pt idx="27">
                  <c:v>2.8094489019161606</c:v>
                </c:pt>
                <c:pt idx="28">
                  <c:v>6.3711546329688016</c:v>
                </c:pt>
                <c:pt idx="29">
                  <c:v>5.9985657603427178</c:v>
                </c:pt>
                <c:pt idx="30">
                  <c:v>4.5913277279267764E-2</c:v>
                </c:pt>
                <c:pt idx="31">
                  <c:v>4.3543121770821161E-2</c:v>
                </c:pt>
                <c:pt idx="32">
                  <c:v>2.3435397308745047</c:v>
                </c:pt>
                <c:pt idx="33">
                  <c:v>20.902406017076665</c:v>
                </c:pt>
                <c:pt idx="34">
                  <c:v>32.973982341546026</c:v>
                </c:pt>
                <c:pt idx="35">
                  <c:v>4.0709563325917673</c:v>
                </c:pt>
                <c:pt idx="36">
                  <c:v>0</c:v>
                </c:pt>
              </c:numCache>
            </c:numRef>
          </c:xVal>
          <c:yVal>
            <c:numRef>
              <c:f>'4da'!$G$5:$G$41</c:f>
              <c:numCache>
                <c:formatCode>General</c:formatCode>
                <c:ptCount val="37"/>
                <c:pt idx="0">
                  <c:v>7.6169031387183637</c:v>
                </c:pt>
                <c:pt idx="1">
                  <c:v>4.2290022432441416</c:v>
                </c:pt>
                <c:pt idx="2">
                  <c:v>4.2170150545195426</c:v>
                </c:pt>
                <c:pt idx="3">
                  <c:v>6.6071614698107961</c:v>
                </c:pt>
                <c:pt idx="4">
                  <c:v>0</c:v>
                </c:pt>
                <c:pt idx="5">
                  <c:v>3.7210928838014707</c:v>
                </c:pt>
                <c:pt idx="6">
                  <c:v>1.6957863179459438</c:v>
                </c:pt>
                <c:pt idx="7">
                  <c:v>0.11998466252772295</c:v>
                </c:pt>
                <c:pt idx="8">
                  <c:v>3.1796971854646072</c:v>
                </c:pt>
                <c:pt idx="9">
                  <c:v>5.4966474730614969</c:v>
                </c:pt>
                <c:pt idx="10">
                  <c:v>2.8205851710903298</c:v>
                </c:pt>
                <c:pt idx="11">
                  <c:v>15.952719200389396</c:v>
                </c:pt>
                <c:pt idx="12">
                  <c:v>3.6849023210281677</c:v>
                </c:pt>
                <c:pt idx="13">
                  <c:v>3.1808544252434706E-2</c:v>
                </c:pt>
                <c:pt idx="14">
                  <c:v>7.718542586054129</c:v>
                </c:pt>
                <c:pt idx="15">
                  <c:v>0.10897819675746249</c:v>
                </c:pt>
                <c:pt idx="16">
                  <c:v>0.15794869949756707</c:v>
                </c:pt>
                <c:pt idx="17">
                  <c:v>25.463185873910316</c:v>
                </c:pt>
                <c:pt idx="18">
                  <c:v>0</c:v>
                </c:pt>
                <c:pt idx="19">
                  <c:v>4.6394440736355254</c:v>
                </c:pt>
                <c:pt idx="20">
                  <c:v>3.4242218138276099</c:v>
                </c:pt>
                <c:pt idx="21">
                  <c:v>7.5151664368346562</c:v>
                </c:pt>
                <c:pt idx="22">
                  <c:v>4.237572064945093</c:v>
                </c:pt>
                <c:pt idx="23">
                  <c:v>4.4504399018539456</c:v>
                </c:pt>
                <c:pt idx="24">
                  <c:v>4.4242666626053948</c:v>
                </c:pt>
                <c:pt idx="25">
                  <c:v>3.9481853913098148</c:v>
                </c:pt>
                <c:pt idx="26">
                  <c:v>2.6085288540582154</c:v>
                </c:pt>
                <c:pt idx="27">
                  <c:v>2.8094489019161606</c:v>
                </c:pt>
                <c:pt idx="28">
                  <c:v>6.3711546329688016</c:v>
                </c:pt>
                <c:pt idx="29">
                  <c:v>5.9985657603427178</c:v>
                </c:pt>
                <c:pt idx="30">
                  <c:v>4.5913277279267764E-2</c:v>
                </c:pt>
                <c:pt idx="31">
                  <c:v>4.3543121770821161E-2</c:v>
                </c:pt>
                <c:pt idx="32">
                  <c:v>2.3435397308745047</c:v>
                </c:pt>
                <c:pt idx="33">
                  <c:v>20.902406017076665</c:v>
                </c:pt>
                <c:pt idx="34">
                  <c:v>32.973982341546026</c:v>
                </c:pt>
                <c:pt idx="35">
                  <c:v>4.0709563325917673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DFF0-4EA6-908F-8806F77502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876736"/>
        <c:axId val="195641344"/>
      </c:scatterChart>
      <c:valAx>
        <c:axId val="195876736"/>
        <c:scaling>
          <c:orientation val="minMax"/>
          <c:max val="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5641344"/>
        <c:crosses val="autoZero"/>
        <c:crossBetween val="midCat"/>
      </c:valAx>
      <c:valAx>
        <c:axId val="195641344"/>
        <c:scaling>
          <c:orientation val="minMax"/>
          <c:max val="8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58767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'4db'!$B$5:$B$40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'4db'!$H$5:$H$40</c:f>
              <c:numCache>
                <c:formatCode>0%</c:formatCode>
                <c:ptCount val="36"/>
                <c:pt idx="0">
                  <c:v>0.10364075302031883</c:v>
                </c:pt>
                <c:pt idx="1">
                  <c:v>5.4008048277834578E-2</c:v>
                </c:pt>
                <c:pt idx="2">
                  <c:v>0.30313881234262152</c:v>
                </c:pt>
                <c:pt idx="3">
                  <c:v>0.17887024195364085</c:v>
                </c:pt>
                <c:pt idx="4">
                  <c:v>0</c:v>
                </c:pt>
                <c:pt idx="5">
                  <c:v>0.24549632721490328</c:v>
                </c:pt>
                <c:pt idx="6">
                  <c:v>3.9500546012512232E-2</c:v>
                </c:pt>
                <c:pt idx="7">
                  <c:v>0.50236753224723052</c:v>
                </c:pt>
                <c:pt idx="8">
                  <c:v>0.12184970821244674</c:v>
                </c:pt>
                <c:pt idx="9">
                  <c:v>6.0266183685292116E-2</c:v>
                </c:pt>
                <c:pt idx="10">
                  <c:v>0.17377737854522893</c:v>
                </c:pt>
                <c:pt idx="11">
                  <c:v>4.8856870577741005E-2</c:v>
                </c:pt>
                <c:pt idx="12">
                  <c:v>0.11225667178434036</c:v>
                </c:pt>
                <c:pt idx="13">
                  <c:v>0.20639729088662251</c:v>
                </c:pt>
                <c:pt idx="14">
                  <c:v>4.0465062290123928E-2</c:v>
                </c:pt>
                <c:pt idx="15">
                  <c:v>0.47359549058202477</c:v>
                </c:pt>
                <c:pt idx="16">
                  <c:v>0.58310739242917575</c:v>
                </c:pt>
                <c:pt idx="17">
                  <c:v>2.2434577438044355E-2</c:v>
                </c:pt>
                <c:pt idx="18">
                  <c:v>0</c:v>
                </c:pt>
                <c:pt idx="19">
                  <c:v>0.15814269553066354</c:v>
                </c:pt>
                <c:pt idx="20">
                  <c:v>0.32268121379517972</c:v>
                </c:pt>
                <c:pt idx="21">
                  <c:v>9.2166064172099813E-2</c:v>
                </c:pt>
                <c:pt idx="22">
                  <c:v>0.29981441697574068</c:v>
                </c:pt>
                <c:pt idx="23">
                  <c:v>0.19286323822752097</c:v>
                </c:pt>
                <c:pt idx="24">
                  <c:v>0.10027703212638012</c:v>
                </c:pt>
                <c:pt idx="25">
                  <c:v>0.164569764433496</c:v>
                </c:pt>
                <c:pt idx="26">
                  <c:v>3.3271942075281141E-2</c:v>
                </c:pt>
                <c:pt idx="27">
                  <c:v>0.25778322972140894</c:v>
                </c:pt>
                <c:pt idx="28">
                  <c:v>0</c:v>
                </c:pt>
                <c:pt idx="29">
                  <c:v>8.0678674510385642E-2</c:v>
                </c:pt>
                <c:pt idx="30">
                  <c:v>2.3844421123588393E-3</c:v>
                </c:pt>
                <c:pt idx="31">
                  <c:v>6.5717456046034588E-3</c:v>
                </c:pt>
                <c:pt idx="32">
                  <c:v>1.0870858723498952E-3</c:v>
                </c:pt>
                <c:pt idx="33">
                  <c:v>0</c:v>
                </c:pt>
                <c:pt idx="34">
                  <c:v>8.9592783792331113E-3</c:v>
                </c:pt>
                <c:pt idx="35">
                  <c:v>0.26634540005488661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2E-40A5-9027-0025D714D5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95700608"/>
        <c:axId val="195702144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'4db'!$B$5:$B$40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'4db'!$I$5:$I$40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2E-40A5-9027-0025D714D5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5700608"/>
        <c:axId val="195702144"/>
      </c:lineChart>
      <c:catAx>
        <c:axId val="195700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5702144"/>
        <c:crosses val="autoZero"/>
        <c:auto val="1"/>
        <c:lblAlgn val="ctr"/>
        <c:lblOffset val="100"/>
        <c:noMultiLvlLbl val="0"/>
      </c:catAx>
      <c:valAx>
        <c:axId val="19570214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57006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'4db'!$F$4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986AD6D5-7092-45B3-AE77-AC18037405E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9ACB-42A2-B60E-AF86EE1B9DAE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117B33FC-5E88-446D-BF77-DC6C3F08F9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9ACB-42A2-B60E-AF86EE1B9DAE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8DE5935D-3A3D-4615-90F6-4FECD14F285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9ACB-42A2-B60E-AF86EE1B9DAE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03F00E8B-5716-4221-B651-BFF8FF4C712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9ACB-42A2-B60E-AF86EE1B9DAE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D37450E5-2091-4240-9B15-416A1494EE0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9ACB-42A2-B60E-AF86EE1B9DAE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E80F6BF4-65C5-448B-9C1F-482E826AEF2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9ACB-42A2-B60E-AF86EE1B9DAE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B1052E88-A767-42D3-8E7E-D28F3DF1763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9ACB-42A2-B60E-AF86EE1B9DAE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FCED8505-25E9-478A-92FF-682D9A6F333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9ACB-42A2-B60E-AF86EE1B9DAE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64D104D6-17DE-4832-BB93-DC5856869A7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9ACB-42A2-B60E-AF86EE1B9DAE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A89D7EF7-76C9-4C26-AD01-F6332EA3B0B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9ACB-42A2-B60E-AF86EE1B9DAE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A36CE26B-D774-4611-966A-FA6BDDDB8D2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9ACB-42A2-B60E-AF86EE1B9DAE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AD5D5F4F-925D-448B-A2EF-A65377171FB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9ACB-42A2-B60E-AF86EE1B9DAE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D9F6C45B-CF18-4229-B50E-FA25186DC9B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9ACB-42A2-B60E-AF86EE1B9DAE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0E845765-81D5-4CC7-8554-4C4335079A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9ACB-42A2-B60E-AF86EE1B9DAE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A0BFA290-B703-4896-ADD9-86DA11786A5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9ACB-42A2-B60E-AF86EE1B9DAE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D29FEDA0-EBBE-44D2-B87D-9A7B0474492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9ACB-42A2-B60E-AF86EE1B9DAE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A6188CE8-41E3-44D6-A587-F6B71EB835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9ACB-42A2-B60E-AF86EE1B9DAE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191BCD85-A131-492A-808E-7168E4ED81A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9ACB-42A2-B60E-AF86EE1B9DAE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F0502E66-29A8-4829-8515-32ABC0F98B2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9ACB-42A2-B60E-AF86EE1B9DAE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F58D558A-77EC-43A7-9805-11ACCF9332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9ACB-42A2-B60E-AF86EE1B9DAE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6BE903BD-CF9D-4188-A610-B9E197AD92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9ACB-42A2-B60E-AF86EE1B9DAE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7D1A14A7-7C50-402F-B35E-19AFB37755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9ACB-42A2-B60E-AF86EE1B9DAE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12C3A4B8-1F8B-477E-806D-118E817A57A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9ACB-42A2-B60E-AF86EE1B9DAE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4CDAB1FE-E4DA-409C-B1B4-842568924BE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9ACB-42A2-B60E-AF86EE1B9DAE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A96D15A6-8EE4-4891-BB35-71A621B412D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9ACB-42A2-B60E-AF86EE1B9DAE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8AC06EFC-6757-4181-A035-4009D43829C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9ACB-42A2-B60E-AF86EE1B9DAE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E57D3DD5-C8BA-4238-984C-FB1F597A37B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9ACB-42A2-B60E-AF86EE1B9DAE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2C701667-C0DC-40BF-B0EA-6CCC0AF2D7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9ACB-42A2-B60E-AF86EE1B9DAE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D863A86D-C5AA-4BB7-B349-66513883CB4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9ACB-42A2-B60E-AF86EE1B9DAE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C4DFF2D2-E203-4450-B798-E712D067799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9ACB-42A2-B60E-AF86EE1B9DAE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8F16F3EC-9F46-44A2-BCDF-3AFAD62AE3C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9ACB-42A2-B60E-AF86EE1B9DAE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AAD41159-2FF7-46D4-964E-CA54A517478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9ACB-42A2-B60E-AF86EE1B9DAE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CD74F28D-E7F9-48A1-A0ED-1DACF77EA5B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9ACB-42A2-B60E-AF86EE1B9DAE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4F05B14D-01A7-42FF-8DBE-F59D2ADC7EA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9ACB-42A2-B60E-AF86EE1B9DAE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6A9A60CE-80A6-4B40-9ECE-B390ACBD8C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9ACB-42A2-B60E-AF86EE1B9DAE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9E509911-1AED-4B8A-A669-9C3DACB53D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9ACB-42A2-B60E-AF86EE1B9DAE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9ACB-42A2-B60E-AF86EE1B9DA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'4db'!$E$5:$E$41</c:f>
              <c:numCache>
                <c:formatCode>General</c:formatCode>
                <c:ptCount val="37"/>
                <c:pt idx="0">
                  <c:v>16.494956333621804</c:v>
                </c:pt>
                <c:pt idx="1">
                  <c:v>5.8197192363802017</c:v>
                </c:pt>
                <c:pt idx="2">
                  <c:v>8.0223829559514037</c:v>
                </c:pt>
                <c:pt idx="3">
                  <c:v>7.1614821992283266</c:v>
                </c:pt>
                <c:pt idx="4">
                  <c:v>0</c:v>
                </c:pt>
                <c:pt idx="5">
                  <c:v>9.8934637916736552</c:v>
                </c:pt>
                <c:pt idx="6">
                  <c:v>3.4811904975295311</c:v>
                </c:pt>
                <c:pt idx="7">
                  <c:v>3.566539735178742</c:v>
                </c:pt>
                <c:pt idx="8">
                  <c:v>3.3500217625979603</c:v>
                </c:pt>
                <c:pt idx="9">
                  <c:v>7.8405661654263739</c:v>
                </c:pt>
                <c:pt idx="10">
                  <c:v>5.8853156525469874</c:v>
                </c:pt>
                <c:pt idx="11">
                  <c:v>20.587400334075209</c:v>
                </c:pt>
                <c:pt idx="12">
                  <c:v>6.925163569925755</c:v>
                </c:pt>
                <c:pt idx="13">
                  <c:v>12.520360013595493</c:v>
                </c:pt>
                <c:pt idx="14">
                  <c:v>12.483173836771812</c:v>
                </c:pt>
                <c:pt idx="15">
                  <c:v>2.1574243292412296</c:v>
                </c:pt>
                <c:pt idx="16">
                  <c:v>3.9400028448291886</c:v>
                </c:pt>
                <c:pt idx="17">
                  <c:v>28.858301348478545</c:v>
                </c:pt>
                <c:pt idx="18">
                  <c:v>0</c:v>
                </c:pt>
                <c:pt idx="19">
                  <c:v>7.1491649469239444</c:v>
                </c:pt>
                <c:pt idx="20">
                  <c:v>6.2861366358690729</c:v>
                </c:pt>
                <c:pt idx="21">
                  <c:v>8.7268374515063432</c:v>
                </c:pt>
                <c:pt idx="22">
                  <c:v>7.4885210213880002</c:v>
                </c:pt>
                <c:pt idx="23">
                  <c:v>10.363307501003295</c:v>
                </c:pt>
                <c:pt idx="24">
                  <c:v>5.5921206372038395</c:v>
                </c:pt>
                <c:pt idx="25">
                  <c:v>6.2124155708837314</c:v>
                </c:pt>
                <c:pt idx="26">
                  <c:v>6.6581610123324655</c:v>
                </c:pt>
                <c:pt idx="27">
                  <c:v>4.4843639447679946</c:v>
                </c:pt>
                <c:pt idx="28">
                  <c:v>12.155492436560149</c:v>
                </c:pt>
                <c:pt idx="29">
                  <c:v>14.550068683942223</c:v>
                </c:pt>
                <c:pt idx="30">
                  <c:v>2.9638355992625689</c:v>
                </c:pt>
                <c:pt idx="31">
                  <c:v>1.6841287559930351</c:v>
                </c:pt>
                <c:pt idx="32">
                  <c:v>11.120892298259349</c:v>
                </c:pt>
                <c:pt idx="33">
                  <c:v>422.09530093273725</c:v>
                </c:pt>
                <c:pt idx="34">
                  <c:v>33.83186683181863</c:v>
                </c:pt>
                <c:pt idx="35">
                  <c:v>4.975499293080432</c:v>
                </c:pt>
                <c:pt idx="36">
                  <c:v>0</c:v>
                </c:pt>
              </c:numCache>
            </c:numRef>
          </c:xVal>
          <c:yVal>
            <c:numRef>
              <c:f>'4db'!$F$5:$F$41</c:f>
              <c:numCache>
                <c:formatCode>General</c:formatCode>
                <c:ptCount val="37"/>
                <c:pt idx="0">
                  <c:v>1.7095496954538412</c:v>
                </c:pt>
                <c:pt idx="1">
                  <c:v>0.3143116774818645</c:v>
                </c:pt>
                <c:pt idx="2">
                  <c:v>2.4318956414247981</c:v>
                </c:pt>
                <c:pt idx="3">
                  <c:v>1.2809760537226627</c:v>
                </c:pt>
                <c:pt idx="4">
                  <c:v>0</c:v>
                </c:pt>
                <c:pt idx="5">
                  <c:v>2.4288090242895133</c:v>
                </c:pt>
                <c:pt idx="6">
                  <c:v>0.13750892542598558</c:v>
                </c:pt>
                <c:pt idx="7">
                  <c:v>1.7917137654234359</c:v>
                </c:pt>
                <c:pt idx="8">
                  <c:v>0.40819917427790797</c:v>
                </c:pt>
                <c:pt idx="9">
                  <c:v>0.47252100072227232</c:v>
                </c:pt>
                <c:pt idx="10">
                  <c:v>1.0227347260108188</c:v>
                </c:pt>
                <c:pt idx="11">
                  <c:v>1.0058359536540544</c:v>
                </c:pt>
                <c:pt idx="12">
                  <c:v>0.77739581392202628</c:v>
                </c:pt>
                <c:pt idx="13">
                  <c:v>2.5841683877313057</c:v>
                </c:pt>
                <c:pt idx="14">
                  <c:v>0.50513240688341665</c:v>
                </c:pt>
                <c:pt idx="15">
                  <c:v>1.0217464336005959</c:v>
                </c:pt>
                <c:pt idx="16">
                  <c:v>2.2974447850118827</c:v>
                </c:pt>
                <c:pt idx="17">
                  <c:v>0.64742379633286173</c:v>
                </c:pt>
                <c:pt idx="18">
                  <c:v>0</c:v>
                </c:pt>
                <c:pt idx="19">
                  <c:v>1.1305882154998856</c:v>
                </c:pt>
                <c:pt idx="20">
                  <c:v>2.0284181997445803</c:v>
                </c:pt>
                <c:pt idx="21">
                  <c:v>0.80431826057501765</c:v>
                </c:pt>
                <c:pt idx="22">
                  <c:v>2.2451665640380214</c:v>
                </c:pt>
                <c:pt idx="23">
                  <c:v>1.9987010433910535</c:v>
                </c:pt>
                <c:pt idx="24">
                  <c:v>0.5607612607914827</c:v>
                </c:pt>
                <c:pt idx="25">
                  <c:v>1.0223757670633182</c:v>
                </c:pt>
                <c:pt idx="26">
                  <c:v>0.22152994753022104</c:v>
                </c:pt>
                <c:pt idx="27">
                  <c:v>1.1559938209285314</c:v>
                </c:pt>
                <c:pt idx="28">
                  <c:v>0</c:v>
                </c:pt>
                <c:pt idx="29">
                  <c:v>1.1738802554555299</c:v>
                </c:pt>
                <c:pt idx="30">
                  <c:v>7.0670944169899663E-3</c:v>
                </c:pt>
                <c:pt idx="31">
                  <c:v>1.1067665749783519E-2</c:v>
                </c:pt>
                <c:pt idx="32">
                  <c:v>1.2089364905362497E-2</c:v>
                </c:pt>
                <c:pt idx="33">
                  <c:v>0</c:v>
                </c:pt>
                <c:pt idx="34">
                  <c:v>0.30310911303540644</c:v>
                </c:pt>
                <c:pt idx="35">
                  <c:v>1.3252013496883133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'4db'!$B$5:$B$40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9ACB-42A2-B60E-AF86EE1B9DAE}"/>
            </c:ext>
          </c:extLst>
        </c:ser>
        <c:ser>
          <c:idx val="1"/>
          <c:order val="1"/>
          <c:tx>
            <c:strRef>
              <c:f>'4db'!$G$4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'4db'!$E$5:$E$41</c:f>
              <c:numCache>
                <c:formatCode>General</c:formatCode>
                <c:ptCount val="37"/>
                <c:pt idx="0">
                  <c:v>16.494956333621804</c:v>
                </c:pt>
                <c:pt idx="1">
                  <c:v>5.8197192363802017</c:v>
                </c:pt>
                <c:pt idx="2">
                  <c:v>8.0223829559514037</c:v>
                </c:pt>
                <c:pt idx="3">
                  <c:v>7.1614821992283266</c:v>
                </c:pt>
                <c:pt idx="4">
                  <c:v>0</c:v>
                </c:pt>
                <c:pt idx="5">
                  <c:v>9.8934637916736552</c:v>
                </c:pt>
                <c:pt idx="6">
                  <c:v>3.4811904975295311</c:v>
                </c:pt>
                <c:pt idx="7">
                  <c:v>3.566539735178742</c:v>
                </c:pt>
                <c:pt idx="8">
                  <c:v>3.3500217625979603</c:v>
                </c:pt>
                <c:pt idx="9">
                  <c:v>7.8405661654263739</c:v>
                </c:pt>
                <c:pt idx="10">
                  <c:v>5.8853156525469874</c:v>
                </c:pt>
                <c:pt idx="11">
                  <c:v>20.587400334075209</c:v>
                </c:pt>
                <c:pt idx="12">
                  <c:v>6.925163569925755</c:v>
                </c:pt>
                <c:pt idx="13">
                  <c:v>12.520360013595493</c:v>
                </c:pt>
                <c:pt idx="14">
                  <c:v>12.483173836771812</c:v>
                </c:pt>
                <c:pt idx="15">
                  <c:v>2.1574243292412296</c:v>
                </c:pt>
                <c:pt idx="16">
                  <c:v>3.9400028448291886</c:v>
                </c:pt>
                <c:pt idx="17">
                  <c:v>28.858301348478545</c:v>
                </c:pt>
                <c:pt idx="18">
                  <c:v>0</c:v>
                </c:pt>
                <c:pt idx="19">
                  <c:v>7.1491649469239444</c:v>
                </c:pt>
                <c:pt idx="20">
                  <c:v>6.2861366358690729</c:v>
                </c:pt>
                <c:pt idx="21">
                  <c:v>8.7268374515063432</c:v>
                </c:pt>
                <c:pt idx="22">
                  <c:v>7.4885210213880002</c:v>
                </c:pt>
                <c:pt idx="23">
                  <c:v>10.363307501003295</c:v>
                </c:pt>
                <c:pt idx="24">
                  <c:v>5.5921206372038395</c:v>
                </c:pt>
                <c:pt idx="25">
                  <c:v>6.2124155708837314</c:v>
                </c:pt>
                <c:pt idx="26">
                  <c:v>6.6581610123324655</c:v>
                </c:pt>
                <c:pt idx="27">
                  <c:v>4.4843639447679946</c:v>
                </c:pt>
                <c:pt idx="28">
                  <c:v>12.155492436560149</c:v>
                </c:pt>
                <c:pt idx="29">
                  <c:v>14.550068683942223</c:v>
                </c:pt>
                <c:pt idx="30">
                  <c:v>2.9638355992625689</c:v>
                </c:pt>
                <c:pt idx="31">
                  <c:v>1.6841287559930351</c:v>
                </c:pt>
                <c:pt idx="32">
                  <c:v>11.120892298259349</c:v>
                </c:pt>
                <c:pt idx="33">
                  <c:v>422.09530093273725</c:v>
                </c:pt>
                <c:pt idx="34">
                  <c:v>33.83186683181863</c:v>
                </c:pt>
                <c:pt idx="35">
                  <c:v>4.975499293080432</c:v>
                </c:pt>
                <c:pt idx="36">
                  <c:v>0</c:v>
                </c:pt>
              </c:numCache>
            </c:numRef>
          </c:xVal>
          <c:yVal>
            <c:numRef>
              <c:f>'4db'!$G$5:$G$41</c:f>
              <c:numCache>
                <c:formatCode>General</c:formatCode>
                <c:ptCount val="37"/>
                <c:pt idx="0">
                  <c:v>16.494956333621804</c:v>
                </c:pt>
                <c:pt idx="1">
                  <c:v>5.8197192363802017</c:v>
                </c:pt>
                <c:pt idx="2">
                  <c:v>8.0223829559514037</c:v>
                </c:pt>
                <c:pt idx="3">
                  <c:v>7.1614821992283266</c:v>
                </c:pt>
                <c:pt idx="4">
                  <c:v>0</c:v>
                </c:pt>
                <c:pt idx="5">
                  <c:v>9.8934637916736552</c:v>
                </c:pt>
                <c:pt idx="6">
                  <c:v>3.4811904975295311</c:v>
                </c:pt>
                <c:pt idx="7">
                  <c:v>3.566539735178742</c:v>
                </c:pt>
                <c:pt idx="8">
                  <c:v>3.3500217625979603</c:v>
                </c:pt>
                <c:pt idx="9">
                  <c:v>7.8405661654263739</c:v>
                </c:pt>
                <c:pt idx="10">
                  <c:v>5.8853156525469874</c:v>
                </c:pt>
                <c:pt idx="11">
                  <c:v>20.587400334075209</c:v>
                </c:pt>
                <c:pt idx="12">
                  <c:v>6.925163569925755</c:v>
                </c:pt>
                <c:pt idx="13">
                  <c:v>12.520360013595493</c:v>
                </c:pt>
                <c:pt idx="14">
                  <c:v>12.483173836771812</c:v>
                </c:pt>
                <c:pt idx="15">
                  <c:v>2.1574243292412296</c:v>
                </c:pt>
                <c:pt idx="16">
                  <c:v>3.9400028448291886</c:v>
                </c:pt>
                <c:pt idx="17">
                  <c:v>28.858301348478545</c:v>
                </c:pt>
                <c:pt idx="18">
                  <c:v>0</c:v>
                </c:pt>
                <c:pt idx="19">
                  <c:v>7.1491649469239444</c:v>
                </c:pt>
                <c:pt idx="20">
                  <c:v>6.2861366358690729</c:v>
                </c:pt>
                <c:pt idx="21">
                  <c:v>8.7268374515063432</c:v>
                </c:pt>
                <c:pt idx="22">
                  <c:v>7.4885210213880002</c:v>
                </c:pt>
                <c:pt idx="23">
                  <c:v>10.363307501003295</c:v>
                </c:pt>
                <c:pt idx="24">
                  <c:v>5.5921206372038395</c:v>
                </c:pt>
                <c:pt idx="25">
                  <c:v>6.2124155708837314</c:v>
                </c:pt>
                <c:pt idx="26">
                  <c:v>6.6581610123324655</c:v>
                </c:pt>
                <c:pt idx="27">
                  <c:v>4.4843639447679946</c:v>
                </c:pt>
                <c:pt idx="28">
                  <c:v>12.155492436560149</c:v>
                </c:pt>
                <c:pt idx="29">
                  <c:v>14.550068683942223</c:v>
                </c:pt>
                <c:pt idx="30">
                  <c:v>2.9638355992625689</c:v>
                </c:pt>
                <c:pt idx="31">
                  <c:v>1.6841287559930351</c:v>
                </c:pt>
                <c:pt idx="32">
                  <c:v>11.120892298259349</c:v>
                </c:pt>
                <c:pt idx="33">
                  <c:v>422.09530093273725</c:v>
                </c:pt>
                <c:pt idx="34">
                  <c:v>33.83186683181863</c:v>
                </c:pt>
                <c:pt idx="35">
                  <c:v>4.975499293080432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9ACB-42A2-B60E-AF86EE1B9D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199936"/>
        <c:axId val="196201856"/>
      </c:scatterChart>
      <c:valAx>
        <c:axId val="196199936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6201856"/>
        <c:crosses val="autoZero"/>
        <c:crossBetween val="midCat"/>
      </c:valAx>
      <c:valAx>
        <c:axId val="1962018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6199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'4db'!$F$4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30D2D983-7438-4EA1-B1B0-A6DCDEDEC7D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B93B-490D-9C87-FA75C641279D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1F307AE0-1242-4C12-880D-45521B2932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B93B-490D-9C87-FA75C641279D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8A0E1339-DD09-462A-BF99-B549914C25E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B93B-490D-9C87-FA75C641279D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F901E590-7494-44AE-BE8E-604BDC1181D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B93B-490D-9C87-FA75C641279D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1AFFD99A-14BC-4C64-8A91-886A52A1AC2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B93B-490D-9C87-FA75C641279D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CB703847-024F-45F5-9B41-F76C1B92B2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B93B-490D-9C87-FA75C641279D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E96F5429-4A56-43E6-8BF3-04D3075D258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B93B-490D-9C87-FA75C641279D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B8651EFB-0E01-466E-9F49-4FD6ED907F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B93B-490D-9C87-FA75C641279D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2B583277-A675-4D00-AE50-FCC01E120B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B93B-490D-9C87-FA75C641279D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043B70E4-FEF4-42AF-8740-3948CA234C4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B93B-490D-9C87-FA75C641279D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05B0FDE3-3607-4998-BD32-DEF6495478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B93B-490D-9C87-FA75C641279D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4A8A7FC0-6887-42C3-96CC-3C162DA2501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B93B-490D-9C87-FA75C641279D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C4EA5D47-F7C5-45D7-982C-64596E74DF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B93B-490D-9C87-FA75C641279D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6B641FA4-8CE1-4599-A094-A8096A6C494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B93B-490D-9C87-FA75C641279D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8110D2BC-08CD-4333-ADEC-DC90904DD33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B93B-490D-9C87-FA75C641279D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59F2A235-618C-4FB1-8DA6-739E7842ADB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B93B-490D-9C87-FA75C641279D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1B464D5A-73BF-4895-9114-1C66FED62C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B93B-490D-9C87-FA75C641279D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37014763-25E1-49C8-9B74-091CAA0F0CC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B93B-490D-9C87-FA75C641279D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710FB323-463F-45A0-8C5E-6E5876860EB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B93B-490D-9C87-FA75C641279D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83AD5AF8-0B8B-4EFF-ADD7-19DF6376704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B93B-490D-9C87-FA75C641279D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C4B4561E-DBF0-423A-9D75-656A592A733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B93B-490D-9C87-FA75C641279D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DE0B964D-6CC9-477E-A816-7EA9CF355DF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B93B-490D-9C87-FA75C641279D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0A26BBA1-7EC0-4087-80A8-F771CA09B7A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B93B-490D-9C87-FA75C641279D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91884EB2-0163-47FC-AC82-073BF08BB41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B93B-490D-9C87-FA75C641279D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F7967ACF-BBDA-4AA7-96BA-E28111E24CC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B93B-490D-9C87-FA75C641279D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629080E8-298A-4B16-A492-060ABD8A589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B93B-490D-9C87-FA75C641279D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8420E2EE-E8F2-4C0C-89A5-FA14255AF22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B93B-490D-9C87-FA75C641279D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AD1102C3-3725-46C3-BF3A-5B18AE8C74C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B93B-490D-9C87-FA75C641279D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7A662496-9046-48FF-A436-EB922AA124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B93B-490D-9C87-FA75C641279D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564F81BD-E733-48D3-A68C-F3176537659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B93B-490D-9C87-FA75C641279D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7F95C3FB-B1E5-4DD1-9A41-331AEAD17CD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B93B-490D-9C87-FA75C641279D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F37F4FB1-2CA4-4893-B761-427C9FD255B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B93B-490D-9C87-FA75C641279D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7ABF39BD-7B26-46A8-8EBE-366475FC425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B93B-490D-9C87-FA75C641279D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6A9D1DAC-423A-4532-92E9-ABE1831110F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B93B-490D-9C87-FA75C641279D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99C8C9DC-6A73-4670-B825-9A7B34179F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B93B-490D-9C87-FA75C641279D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B9B55C81-3D9B-4276-87F3-7831F3CBD62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B93B-490D-9C87-FA75C641279D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B93B-490D-9C87-FA75C641279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'4db'!$E$5:$E$41</c:f>
              <c:numCache>
                <c:formatCode>General</c:formatCode>
                <c:ptCount val="37"/>
                <c:pt idx="0">
                  <c:v>16.494956333621804</c:v>
                </c:pt>
                <c:pt idx="1">
                  <c:v>5.8197192363802017</c:v>
                </c:pt>
                <c:pt idx="2">
                  <c:v>8.0223829559514037</c:v>
                </c:pt>
                <c:pt idx="3">
                  <c:v>7.1614821992283266</c:v>
                </c:pt>
                <c:pt idx="4">
                  <c:v>0</c:v>
                </c:pt>
                <c:pt idx="5">
                  <c:v>9.8934637916736552</c:v>
                </c:pt>
                <c:pt idx="6">
                  <c:v>3.4811904975295311</c:v>
                </c:pt>
                <c:pt idx="7">
                  <c:v>3.566539735178742</c:v>
                </c:pt>
                <c:pt idx="8">
                  <c:v>3.3500217625979603</c:v>
                </c:pt>
                <c:pt idx="9">
                  <c:v>7.8405661654263739</c:v>
                </c:pt>
                <c:pt idx="10">
                  <c:v>5.8853156525469874</c:v>
                </c:pt>
                <c:pt idx="11">
                  <c:v>20.587400334075209</c:v>
                </c:pt>
                <c:pt idx="12">
                  <c:v>6.925163569925755</c:v>
                </c:pt>
                <c:pt idx="13">
                  <c:v>12.520360013595493</c:v>
                </c:pt>
                <c:pt idx="14">
                  <c:v>12.483173836771812</c:v>
                </c:pt>
                <c:pt idx="15">
                  <c:v>2.1574243292412296</c:v>
                </c:pt>
                <c:pt idx="16">
                  <c:v>3.9400028448291886</c:v>
                </c:pt>
                <c:pt idx="17">
                  <c:v>28.858301348478545</c:v>
                </c:pt>
                <c:pt idx="18">
                  <c:v>0</c:v>
                </c:pt>
                <c:pt idx="19">
                  <c:v>7.1491649469239444</c:v>
                </c:pt>
                <c:pt idx="20">
                  <c:v>6.2861366358690729</c:v>
                </c:pt>
                <c:pt idx="21">
                  <c:v>8.7268374515063432</c:v>
                </c:pt>
                <c:pt idx="22">
                  <c:v>7.4885210213880002</c:v>
                </c:pt>
                <c:pt idx="23">
                  <c:v>10.363307501003295</c:v>
                </c:pt>
                <c:pt idx="24">
                  <c:v>5.5921206372038395</c:v>
                </c:pt>
                <c:pt idx="25">
                  <c:v>6.2124155708837314</c:v>
                </c:pt>
                <c:pt idx="26">
                  <c:v>6.6581610123324655</c:v>
                </c:pt>
                <c:pt idx="27">
                  <c:v>4.4843639447679946</c:v>
                </c:pt>
                <c:pt idx="28">
                  <c:v>12.155492436560149</c:v>
                </c:pt>
                <c:pt idx="29">
                  <c:v>14.550068683942223</c:v>
                </c:pt>
                <c:pt idx="30">
                  <c:v>2.9638355992625689</c:v>
                </c:pt>
                <c:pt idx="31">
                  <c:v>1.6841287559930351</c:v>
                </c:pt>
                <c:pt idx="32">
                  <c:v>11.120892298259349</c:v>
                </c:pt>
                <c:pt idx="33">
                  <c:v>422.09530093273725</c:v>
                </c:pt>
                <c:pt idx="34">
                  <c:v>33.83186683181863</c:v>
                </c:pt>
                <c:pt idx="35">
                  <c:v>4.975499293080432</c:v>
                </c:pt>
                <c:pt idx="36">
                  <c:v>0</c:v>
                </c:pt>
              </c:numCache>
            </c:numRef>
          </c:xVal>
          <c:yVal>
            <c:numRef>
              <c:f>'4db'!$F$5:$F$41</c:f>
              <c:numCache>
                <c:formatCode>General</c:formatCode>
                <c:ptCount val="37"/>
                <c:pt idx="0">
                  <c:v>1.7095496954538412</c:v>
                </c:pt>
                <c:pt idx="1">
                  <c:v>0.3143116774818645</c:v>
                </c:pt>
                <c:pt idx="2">
                  <c:v>2.4318956414247981</c:v>
                </c:pt>
                <c:pt idx="3">
                  <c:v>1.2809760537226627</c:v>
                </c:pt>
                <c:pt idx="4">
                  <c:v>0</c:v>
                </c:pt>
                <c:pt idx="5">
                  <c:v>2.4288090242895133</c:v>
                </c:pt>
                <c:pt idx="6">
                  <c:v>0.13750892542598558</c:v>
                </c:pt>
                <c:pt idx="7">
                  <c:v>1.7917137654234359</c:v>
                </c:pt>
                <c:pt idx="8">
                  <c:v>0.40819917427790797</c:v>
                </c:pt>
                <c:pt idx="9">
                  <c:v>0.47252100072227232</c:v>
                </c:pt>
                <c:pt idx="10">
                  <c:v>1.0227347260108188</c:v>
                </c:pt>
                <c:pt idx="11">
                  <c:v>1.0058359536540544</c:v>
                </c:pt>
                <c:pt idx="12">
                  <c:v>0.77739581392202628</c:v>
                </c:pt>
                <c:pt idx="13">
                  <c:v>2.5841683877313057</c:v>
                </c:pt>
                <c:pt idx="14">
                  <c:v>0.50513240688341665</c:v>
                </c:pt>
                <c:pt idx="15">
                  <c:v>1.0217464336005959</c:v>
                </c:pt>
                <c:pt idx="16">
                  <c:v>2.2974447850118827</c:v>
                </c:pt>
                <c:pt idx="17">
                  <c:v>0.64742379633286173</c:v>
                </c:pt>
                <c:pt idx="18">
                  <c:v>0</c:v>
                </c:pt>
                <c:pt idx="19">
                  <c:v>1.1305882154998856</c:v>
                </c:pt>
                <c:pt idx="20">
                  <c:v>2.0284181997445803</c:v>
                </c:pt>
                <c:pt idx="21">
                  <c:v>0.80431826057501765</c:v>
                </c:pt>
                <c:pt idx="22">
                  <c:v>2.2451665640380214</c:v>
                </c:pt>
                <c:pt idx="23">
                  <c:v>1.9987010433910535</c:v>
                </c:pt>
                <c:pt idx="24">
                  <c:v>0.5607612607914827</c:v>
                </c:pt>
                <c:pt idx="25">
                  <c:v>1.0223757670633182</c:v>
                </c:pt>
                <c:pt idx="26">
                  <c:v>0.22152994753022104</c:v>
                </c:pt>
                <c:pt idx="27">
                  <c:v>1.1559938209285314</c:v>
                </c:pt>
                <c:pt idx="28">
                  <c:v>0</c:v>
                </c:pt>
                <c:pt idx="29">
                  <c:v>1.1738802554555299</c:v>
                </c:pt>
                <c:pt idx="30">
                  <c:v>7.0670944169899663E-3</c:v>
                </c:pt>
                <c:pt idx="31">
                  <c:v>1.1067665749783519E-2</c:v>
                </c:pt>
                <c:pt idx="32">
                  <c:v>1.2089364905362497E-2</c:v>
                </c:pt>
                <c:pt idx="33">
                  <c:v>0</c:v>
                </c:pt>
                <c:pt idx="34">
                  <c:v>0.30310911303540644</c:v>
                </c:pt>
                <c:pt idx="35">
                  <c:v>1.3252013496883133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'4db'!$B$5:$B$40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B93B-490D-9C87-FA75C641279D}"/>
            </c:ext>
          </c:extLst>
        </c:ser>
        <c:ser>
          <c:idx val="1"/>
          <c:order val="1"/>
          <c:tx>
            <c:strRef>
              <c:f>'4db'!$G$4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'4db'!$E$5:$E$41</c:f>
              <c:numCache>
                <c:formatCode>General</c:formatCode>
                <c:ptCount val="37"/>
                <c:pt idx="0">
                  <c:v>16.494956333621804</c:v>
                </c:pt>
                <c:pt idx="1">
                  <c:v>5.8197192363802017</c:v>
                </c:pt>
                <c:pt idx="2">
                  <c:v>8.0223829559514037</c:v>
                </c:pt>
                <c:pt idx="3">
                  <c:v>7.1614821992283266</c:v>
                </c:pt>
                <c:pt idx="4">
                  <c:v>0</c:v>
                </c:pt>
                <c:pt idx="5">
                  <c:v>9.8934637916736552</c:v>
                </c:pt>
                <c:pt idx="6">
                  <c:v>3.4811904975295311</c:v>
                </c:pt>
                <c:pt idx="7">
                  <c:v>3.566539735178742</c:v>
                </c:pt>
                <c:pt idx="8">
                  <c:v>3.3500217625979603</c:v>
                </c:pt>
                <c:pt idx="9">
                  <c:v>7.8405661654263739</c:v>
                </c:pt>
                <c:pt idx="10">
                  <c:v>5.8853156525469874</c:v>
                </c:pt>
                <c:pt idx="11">
                  <c:v>20.587400334075209</c:v>
                </c:pt>
                <c:pt idx="12">
                  <c:v>6.925163569925755</c:v>
                </c:pt>
                <c:pt idx="13">
                  <c:v>12.520360013595493</c:v>
                </c:pt>
                <c:pt idx="14">
                  <c:v>12.483173836771812</c:v>
                </c:pt>
                <c:pt idx="15">
                  <c:v>2.1574243292412296</c:v>
                </c:pt>
                <c:pt idx="16">
                  <c:v>3.9400028448291886</c:v>
                </c:pt>
                <c:pt idx="17">
                  <c:v>28.858301348478545</c:v>
                </c:pt>
                <c:pt idx="18">
                  <c:v>0</c:v>
                </c:pt>
                <c:pt idx="19">
                  <c:v>7.1491649469239444</c:v>
                </c:pt>
                <c:pt idx="20">
                  <c:v>6.2861366358690729</c:v>
                </c:pt>
                <c:pt idx="21">
                  <c:v>8.7268374515063432</c:v>
                </c:pt>
                <c:pt idx="22">
                  <c:v>7.4885210213880002</c:v>
                </c:pt>
                <c:pt idx="23">
                  <c:v>10.363307501003295</c:v>
                </c:pt>
                <c:pt idx="24">
                  <c:v>5.5921206372038395</c:v>
                </c:pt>
                <c:pt idx="25">
                  <c:v>6.2124155708837314</c:v>
                </c:pt>
                <c:pt idx="26">
                  <c:v>6.6581610123324655</c:v>
                </c:pt>
                <c:pt idx="27">
                  <c:v>4.4843639447679946</c:v>
                </c:pt>
                <c:pt idx="28">
                  <c:v>12.155492436560149</c:v>
                </c:pt>
                <c:pt idx="29">
                  <c:v>14.550068683942223</c:v>
                </c:pt>
                <c:pt idx="30">
                  <c:v>2.9638355992625689</c:v>
                </c:pt>
                <c:pt idx="31">
                  <c:v>1.6841287559930351</c:v>
                </c:pt>
                <c:pt idx="32">
                  <c:v>11.120892298259349</c:v>
                </c:pt>
                <c:pt idx="33">
                  <c:v>422.09530093273725</c:v>
                </c:pt>
                <c:pt idx="34">
                  <c:v>33.83186683181863</c:v>
                </c:pt>
                <c:pt idx="35">
                  <c:v>4.975499293080432</c:v>
                </c:pt>
                <c:pt idx="36">
                  <c:v>0</c:v>
                </c:pt>
              </c:numCache>
            </c:numRef>
          </c:xVal>
          <c:yVal>
            <c:numRef>
              <c:f>'4db'!$G$5:$G$41</c:f>
              <c:numCache>
                <c:formatCode>General</c:formatCode>
                <c:ptCount val="37"/>
                <c:pt idx="0">
                  <c:v>16.494956333621804</c:v>
                </c:pt>
                <c:pt idx="1">
                  <c:v>5.8197192363802017</c:v>
                </c:pt>
                <c:pt idx="2">
                  <c:v>8.0223829559514037</c:v>
                </c:pt>
                <c:pt idx="3">
                  <c:v>7.1614821992283266</c:v>
                </c:pt>
                <c:pt idx="4">
                  <c:v>0</c:v>
                </c:pt>
                <c:pt idx="5">
                  <c:v>9.8934637916736552</c:v>
                </c:pt>
                <c:pt idx="6">
                  <c:v>3.4811904975295311</c:v>
                </c:pt>
                <c:pt idx="7">
                  <c:v>3.566539735178742</c:v>
                </c:pt>
                <c:pt idx="8">
                  <c:v>3.3500217625979603</c:v>
                </c:pt>
                <c:pt idx="9">
                  <c:v>7.8405661654263739</c:v>
                </c:pt>
                <c:pt idx="10">
                  <c:v>5.8853156525469874</c:v>
                </c:pt>
                <c:pt idx="11">
                  <c:v>20.587400334075209</c:v>
                </c:pt>
                <c:pt idx="12">
                  <c:v>6.925163569925755</c:v>
                </c:pt>
                <c:pt idx="13">
                  <c:v>12.520360013595493</c:v>
                </c:pt>
                <c:pt idx="14">
                  <c:v>12.483173836771812</c:v>
                </c:pt>
                <c:pt idx="15">
                  <c:v>2.1574243292412296</c:v>
                </c:pt>
                <c:pt idx="16">
                  <c:v>3.9400028448291886</c:v>
                </c:pt>
                <c:pt idx="17">
                  <c:v>28.858301348478545</c:v>
                </c:pt>
                <c:pt idx="18">
                  <c:v>0</c:v>
                </c:pt>
                <c:pt idx="19">
                  <c:v>7.1491649469239444</c:v>
                </c:pt>
                <c:pt idx="20">
                  <c:v>6.2861366358690729</c:v>
                </c:pt>
                <c:pt idx="21">
                  <c:v>8.7268374515063432</c:v>
                </c:pt>
                <c:pt idx="22">
                  <c:v>7.4885210213880002</c:v>
                </c:pt>
                <c:pt idx="23">
                  <c:v>10.363307501003295</c:v>
                </c:pt>
                <c:pt idx="24">
                  <c:v>5.5921206372038395</c:v>
                </c:pt>
                <c:pt idx="25">
                  <c:v>6.2124155708837314</c:v>
                </c:pt>
                <c:pt idx="26">
                  <c:v>6.6581610123324655</c:v>
                </c:pt>
                <c:pt idx="27">
                  <c:v>4.4843639447679946</c:v>
                </c:pt>
                <c:pt idx="28">
                  <c:v>12.155492436560149</c:v>
                </c:pt>
                <c:pt idx="29">
                  <c:v>14.550068683942223</c:v>
                </c:pt>
                <c:pt idx="30">
                  <c:v>2.9638355992625689</c:v>
                </c:pt>
                <c:pt idx="31">
                  <c:v>1.6841287559930351</c:v>
                </c:pt>
                <c:pt idx="32">
                  <c:v>11.120892298259349</c:v>
                </c:pt>
                <c:pt idx="33">
                  <c:v>422.09530093273725</c:v>
                </c:pt>
                <c:pt idx="34">
                  <c:v>33.83186683181863</c:v>
                </c:pt>
                <c:pt idx="35">
                  <c:v>4.975499293080432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B93B-490D-9C87-FA75C64127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109824"/>
        <c:axId val="196111744"/>
      </c:scatterChart>
      <c:valAx>
        <c:axId val="196109824"/>
        <c:scaling>
          <c:orientation val="minMax"/>
          <c:max val="3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6111744"/>
        <c:crosses val="autoZero"/>
        <c:crossBetween val="midCat"/>
      </c:valAx>
      <c:valAx>
        <c:axId val="196111744"/>
        <c:scaling>
          <c:orientation val="minMax"/>
          <c:max val="3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(€ct/tkm)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61098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'5ca'!$B$5:$B$40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'5ca'!$H$5:$H$40</c:f>
              <c:numCache>
                <c:formatCode>0%</c:formatCode>
                <c:ptCount val="36"/>
                <c:pt idx="0">
                  <c:v>0</c:v>
                </c:pt>
                <c:pt idx="1">
                  <c:v>1.2607982848827017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2.9530841162646557</c:v>
                </c:pt>
                <c:pt idx="10">
                  <c:v>0.80868413658284422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1.0048696194154223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1.4026230622766425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0.74859251491103218</c:v>
                </c:pt>
                <c:pt idx="26">
                  <c:v>0</c:v>
                </c:pt>
                <c:pt idx="27">
                  <c:v>5.4130157441662963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1.0630791170372118E-2</c:v>
                </c:pt>
                <c:pt idx="35">
                  <c:v>1.8060097213987245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F3-4981-B045-94BAB2E232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97950464"/>
        <c:axId val="197952256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'5ca'!$B$5:$B$40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'5ca'!$I$5:$I$40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F3-4981-B045-94BAB2E232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7950464"/>
        <c:axId val="197952256"/>
      </c:lineChart>
      <c:catAx>
        <c:axId val="197950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7952256"/>
        <c:crosses val="autoZero"/>
        <c:auto val="1"/>
        <c:lblAlgn val="ctr"/>
        <c:lblOffset val="100"/>
        <c:noMultiLvlLbl val="0"/>
      </c:catAx>
      <c:valAx>
        <c:axId val="19795225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79504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'5ca'!$F$4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2AFC853B-8829-4B02-A912-B97B229B4A6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EA52-4D6A-A0F0-A03475402771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4369ABA1-A5CC-447D-AAD6-66744B7B2EE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EA52-4D6A-A0F0-A03475402771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E17BE7A8-7D6D-40D0-AD0C-B64679FF64B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EA52-4D6A-A0F0-A03475402771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C61998ED-F3F9-44BB-99C7-BAE3A225D4A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EA52-4D6A-A0F0-A03475402771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8E3A372D-D035-4057-96FD-3DDE7C77019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EA52-4D6A-A0F0-A03475402771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15DCB41B-98CD-4D02-92FC-B112D3830F6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EA52-4D6A-A0F0-A03475402771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F9E46A2C-4F8A-46AC-B301-302A2F008CA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EA52-4D6A-A0F0-A03475402771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8F26938A-7313-4725-BFC5-2D5C691215B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EA52-4D6A-A0F0-A03475402771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9BD5F34D-3A99-482C-A190-27BA994515E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EA52-4D6A-A0F0-A03475402771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7626F6F7-29BF-4C8C-A6C1-EE9C5620308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EA52-4D6A-A0F0-A03475402771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83FEE9A8-22F3-46B5-AEA7-7E793762113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EA52-4D6A-A0F0-A03475402771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FC573B51-38BC-4EBD-BB2A-66A737D41D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EA52-4D6A-A0F0-A03475402771}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fld id="{D3FD673B-4C64-4584-97EC-798AF78FB4E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EA52-4D6A-A0F0-A03475402771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F38E55B1-1609-485B-8309-F11A94DE0A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EA52-4D6A-A0F0-A03475402771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11D8D138-FFE4-4E68-8D13-9B3D2696E4C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EA52-4D6A-A0F0-A03475402771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7EFEE82D-CEEB-4B15-A864-97EC203905E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EA52-4D6A-A0F0-A03475402771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64ADBBFA-D9CF-4CEC-9BC3-8A3108AEAEE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EA52-4D6A-A0F0-A03475402771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F29212AC-E69C-4035-B6CE-957BF132B08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EA52-4D6A-A0F0-A03475402771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DB92AF92-6E18-4641-92A9-A9701F0646B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EA52-4D6A-A0F0-A03475402771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81B05E41-7761-4F69-B356-A0E61A24F3E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EA52-4D6A-A0F0-A03475402771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9C97167B-EF6B-49BD-AE9F-6E3EEAC8F8A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EA52-4D6A-A0F0-A03475402771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1201EDF4-7A13-4E50-A111-63B3B961B89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EA52-4D6A-A0F0-A03475402771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A171527E-BEE7-4086-B37F-02D10A81201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EA52-4D6A-A0F0-A03475402771}"/>
                </c:ext>
              </c:extLst>
            </c:dLbl>
            <c:dLbl>
              <c:idx val="23"/>
              <c:layout/>
              <c:tx>
                <c:rich>
                  <a:bodyPr/>
                  <a:lstStyle/>
                  <a:p>
                    <a:fld id="{8BAE4CC5-AD02-4591-B10D-4289F819857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EA52-4D6A-A0F0-A03475402771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D77D0BE8-8E5C-4FBD-BAC6-EF43878EEA8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EA52-4D6A-A0F0-A03475402771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DF489820-DF8A-49C0-9951-C9A09B2B76D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EA52-4D6A-A0F0-A03475402771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6B0A1F97-4779-4529-99A8-5E883F0FC20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EA52-4D6A-A0F0-A03475402771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7217EA4E-A68A-4604-BB54-16AC9B6AFF0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EA52-4D6A-A0F0-A03475402771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303300AA-9F69-4D67-ADAD-B049453274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EA52-4D6A-A0F0-A03475402771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1395D2D6-96D0-4666-987F-FFBC3295EC0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EA52-4D6A-A0F0-A03475402771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17F1955A-7BA5-4A69-9A22-296D060464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EA52-4D6A-A0F0-A03475402771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73BF1C3F-EF85-4865-B0D9-4B478A66AB4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EA52-4D6A-A0F0-A03475402771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72468536-AA29-4A55-ACBF-458063C89DB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EA52-4D6A-A0F0-A03475402771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92C9C8BF-E570-431D-981D-CF71362B758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EA52-4D6A-A0F0-A03475402771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81A2EE56-640A-4138-83BC-8D6AB0D4C30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EA52-4D6A-A0F0-A03475402771}"/>
                </c:ext>
              </c:extLst>
            </c:dLbl>
            <c:dLbl>
              <c:idx val="35"/>
              <c:layout/>
              <c:tx>
                <c:rich>
                  <a:bodyPr/>
                  <a:lstStyle/>
                  <a:p>
                    <a:fld id="{79D03F52-F83F-4350-91A2-BFC584B5A05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EA52-4D6A-A0F0-A03475402771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EA52-4D6A-A0F0-A034754027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0"/>
              </c:ext>
            </c:extLst>
          </c:dLbls>
          <c:xVal>
            <c:numRef>
              <c:f>'5ca'!$E$5:$E$41</c:f>
              <c:numCache>
                <c:formatCode>General</c:formatCode>
                <c:ptCount val="37"/>
                <c:pt idx="0">
                  <c:v>0</c:v>
                </c:pt>
                <c:pt idx="1">
                  <c:v>3.8400332922866247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1.7637810629728996</c:v>
                </c:pt>
                <c:pt idx="10">
                  <c:v>2.6954204806005349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2.2112373285757987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3.9747164973862716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1.9279347603152508</c:v>
                </c:pt>
                <c:pt idx="26">
                  <c:v>0</c:v>
                </c:pt>
                <c:pt idx="27">
                  <c:v>1.3458191149104652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0.94330947404630106</c:v>
                </c:pt>
                <c:pt idx="35">
                  <c:v>2.0727572109068508</c:v>
                </c:pt>
                <c:pt idx="36">
                  <c:v>0</c:v>
                </c:pt>
              </c:numCache>
            </c:numRef>
          </c:xVal>
          <c:yVal>
            <c:numRef>
              <c:f>'5ca'!$F$5:$F$41</c:f>
              <c:numCache>
                <c:formatCode>General</c:formatCode>
                <c:ptCount val="37"/>
                <c:pt idx="0">
                  <c:v>0</c:v>
                </c:pt>
                <c:pt idx="1">
                  <c:v>4.8415073888074511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5.2085938416336601</c:v>
                </c:pt>
                <c:pt idx="10">
                  <c:v>2.1797437840821585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2.222005212803138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5.5750290252454224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1.4432375308087917</c:v>
                </c:pt>
                <c:pt idx="26">
                  <c:v>0</c:v>
                </c:pt>
                <c:pt idx="27">
                  <c:v>7.2849400578102976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1.0028126027619783E-2</c:v>
                </c:pt>
                <c:pt idx="35">
                  <c:v>3.7434196729970788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'5ca'!$B$5:$B$40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EA52-4D6A-A0F0-A03475402771}"/>
            </c:ext>
          </c:extLst>
        </c:ser>
        <c:ser>
          <c:idx val="1"/>
          <c:order val="1"/>
          <c:tx>
            <c:strRef>
              <c:f>'5ca'!$G$4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'5ca'!$E$5:$E$41</c:f>
              <c:numCache>
                <c:formatCode>General</c:formatCode>
                <c:ptCount val="37"/>
                <c:pt idx="0">
                  <c:v>0</c:v>
                </c:pt>
                <c:pt idx="1">
                  <c:v>3.8400332922866247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1.7637810629728996</c:v>
                </c:pt>
                <c:pt idx="10">
                  <c:v>2.6954204806005349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2.2112373285757987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3.9747164973862716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1.9279347603152508</c:v>
                </c:pt>
                <c:pt idx="26">
                  <c:v>0</c:v>
                </c:pt>
                <c:pt idx="27">
                  <c:v>1.3458191149104652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0.94330947404630106</c:v>
                </c:pt>
                <c:pt idx="35">
                  <c:v>2.0727572109068508</c:v>
                </c:pt>
                <c:pt idx="36">
                  <c:v>0</c:v>
                </c:pt>
              </c:numCache>
            </c:numRef>
          </c:xVal>
          <c:yVal>
            <c:numRef>
              <c:f>'5ca'!$G$5:$G$41</c:f>
              <c:numCache>
                <c:formatCode>General</c:formatCode>
                <c:ptCount val="37"/>
                <c:pt idx="0">
                  <c:v>0</c:v>
                </c:pt>
                <c:pt idx="1">
                  <c:v>3.8400332922866247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1.7637810629728996</c:v>
                </c:pt>
                <c:pt idx="10">
                  <c:v>2.6954204806005349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2.2112373285757987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3.9747164973862716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1.9279347603152508</c:v>
                </c:pt>
                <c:pt idx="26">
                  <c:v>0</c:v>
                </c:pt>
                <c:pt idx="27">
                  <c:v>1.3458191149104652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0.94330947404630106</c:v>
                </c:pt>
                <c:pt idx="35">
                  <c:v>2.0727572109068508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EA52-4D6A-A0F0-A034754027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109824"/>
        <c:axId val="198644480"/>
      </c:scatterChart>
      <c:valAx>
        <c:axId val="198109824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8644480"/>
        <c:crosses val="autoZero"/>
        <c:crossBetween val="midCat"/>
      </c:valAx>
      <c:valAx>
        <c:axId val="19864448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81098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'5cb'!$B$5:$B$40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'5cb'!$H$5:$H$40</c:f>
              <c:numCache>
                <c:formatCode>0%</c:formatCode>
                <c:ptCount val="36"/>
                <c:pt idx="0">
                  <c:v>0.37773485072649643</c:v>
                </c:pt>
                <c:pt idx="1">
                  <c:v>1.0808553106571726</c:v>
                </c:pt>
                <c:pt idx="2">
                  <c:v>0.26967652429664396</c:v>
                </c:pt>
                <c:pt idx="3">
                  <c:v>0.15107386992732774</c:v>
                </c:pt>
                <c:pt idx="4">
                  <c:v>0</c:v>
                </c:pt>
                <c:pt idx="5">
                  <c:v>0.22515113901542963</c:v>
                </c:pt>
                <c:pt idx="6">
                  <c:v>0.32454363535031377</c:v>
                </c:pt>
                <c:pt idx="7">
                  <c:v>0.39751645151588899</c:v>
                </c:pt>
                <c:pt idx="8">
                  <c:v>7.852834263218314E-2</c:v>
                </c:pt>
                <c:pt idx="9">
                  <c:v>1.8858531155380518</c:v>
                </c:pt>
                <c:pt idx="10">
                  <c:v>0.8344620282327524</c:v>
                </c:pt>
                <c:pt idx="11">
                  <c:v>0.24005864116602479</c:v>
                </c:pt>
                <c:pt idx="12">
                  <c:v>0.28516421895177513</c:v>
                </c:pt>
                <c:pt idx="13">
                  <c:v>0.44258280864636013</c:v>
                </c:pt>
                <c:pt idx="14">
                  <c:v>0.28927034938330393</c:v>
                </c:pt>
                <c:pt idx="15">
                  <c:v>0.53368636292040184</c:v>
                </c:pt>
                <c:pt idx="16">
                  <c:v>0.65593477600077654</c:v>
                </c:pt>
                <c:pt idx="17">
                  <c:v>0.14956243622729162</c:v>
                </c:pt>
                <c:pt idx="18">
                  <c:v>0</c:v>
                </c:pt>
                <c:pt idx="19">
                  <c:v>0.44712357186660223</c:v>
                </c:pt>
                <c:pt idx="20">
                  <c:v>0.38348155508679604</c:v>
                </c:pt>
                <c:pt idx="21">
                  <c:v>0.3184356594783368</c:v>
                </c:pt>
                <c:pt idx="22">
                  <c:v>0.57782310973307238</c:v>
                </c:pt>
                <c:pt idx="23">
                  <c:v>0.22712759888524267</c:v>
                </c:pt>
                <c:pt idx="24">
                  <c:v>9.4376655219779587E-2</c:v>
                </c:pt>
                <c:pt idx="25">
                  <c:v>0.66779339718018871</c:v>
                </c:pt>
                <c:pt idx="26">
                  <c:v>0.35196419178100935</c:v>
                </c:pt>
                <c:pt idx="27">
                  <c:v>0.80026120776345111</c:v>
                </c:pt>
                <c:pt idx="28">
                  <c:v>0.19425297614109968</c:v>
                </c:pt>
                <c:pt idx="29">
                  <c:v>0.69054243608461774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6.7649115141615555E-3</c:v>
                </c:pt>
                <c:pt idx="35">
                  <c:v>0.74567379595207139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47-4317-B663-2326B7E5B5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98707840"/>
        <c:axId val="198709632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'5cb'!$B$5:$B$40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'5cb'!$I$5:$I$40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A47-4317-B663-2326B7E5B5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8707840"/>
        <c:axId val="198709632"/>
      </c:lineChart>
      <c:catAx>
        <c:axId val="1987078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8709632"/>
        <c:crosses val="autoZero"/>
        <c:auto val="1"/>
        <c:lblAlgn val="ctr"/>
        <c:lblOffset val="100"/>
        <c:noMultiLvlLbl val="0"/>
      </c:catAx>
      <c:valAx>
        <c:axId val="19870963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87078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'5cb'!$F$4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4136DECD-B77F-4054-B38F-29BF1BCDADB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FB66-47F9-A2C8-6F50FC528166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9DF20A11-9B81-4871-B3C4-424E17B037B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FB66-47F9-A2C8-6F50FC528166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AFFDC7EA-2CCF-490A-BA5D-907E9A0D2E4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FB66-47F9-A2C8-6F50FC528166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059B2D23-F919-427F-9EEE-706C0B50D93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FB66-47F9-A2C8-6F50FC528166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C6B39231-2243-4237-83F9-00C8AC918F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FB66-47F9-A2C8-6F50FC528166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85E88812-7576-4EA4-AD10-3CE89D0EFD9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FB66-47F9-A2C8-6F50FC528166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07878B56-46B5-4830-AF10-150CA2D0575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FB66-47F9-A2C8-6F50FC528166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E813EC8E-8C27-4ABF-A33D-E4A833C180C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FB66-47F9-A2C8-6F50FC528166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6BA16E8C-DA07-426B-98AD-EB3945C7184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FB66-47F9-A2C8-6F50FC528166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26BEE49C-55FF-4605-95AA-4A0DF05A31F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FB66-47F9-A2C8-6F50FC528166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E5D39BBC-BFE5-437F-A2DC-6A4DCD4E138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FB66-47F9-A2C8-6F50FC528166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03F72B46-BC10-4ADB-A2C5-C75A91E8A26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FB66-47F9-A2C8-6F50FC528166}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fld id="{542F56ED-E529-4BC9-BC84-D7585C8434A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FB66-47F9-A2C8-6F50FC528166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14638B06-8548-43D7-8802-44B2D493851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FB66-47F9-A2C8-6F50FC528166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F76D8BFC-66BB-4EC9-A930-6FFF814C222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FB66-47F9-A2C8-6F50FC528166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5DDAD11B-3527-4793-ADE3-7EAA989000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FB66-47F9-A2C8-6F50FC528166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2A69D2EB-847F-4151-A1E5-6AC5C4CAB1E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FB66-47F9-A2C8-6F50FC528166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6B142AC4-90CD-46FF-8857-3A5E948E49A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FB66-47F9-A2C8-6F50FC528166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DFAF4392-CACC-4F8F-BF87-BF7829B4552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FB66-47F9-A2C8-6F50FC528166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2DCE6D3D-9237-4C7F-BE0A-6CA362523CF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FB66-47F9-A2C8-6F50FC528166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F4C5B428-974B-4BE8-B73C-9CF538DD5C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FB66-47F9-A2C8-6F50FC528166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F0300B0C-AB0F-4B67-9088-CFB05D8844D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FB66-47F9-A2C8-6F50FC528166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5681E7FF-FE1F-45D8-95C5-E8EC2867A03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FB66-47F9-A2C8-6F50FC528166}"/>
                </c:ext>
              </c:extLst>
            </c:dLbl>
            <c:dLbl>
              <c:idx val="23"/>
              <c:layout/>
              <c:tx>
                <c:rich>
                  <a:bodyPr/>
                  <a:lstStyle/>
                  <a:p>
                    <a:fld id="{91B1142B-A149-4CB9-923A-4F841773DD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FB66-47F9-A2C8-6F50FC528166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778F9BFC-6DEE-4A26-B1C1-039DFE9114F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FB66-47F9-A2C8-6F50FC528166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04543EC3-3A52-4B39-86FC-DDE40AAACF9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FB66-47F9-A2C8-6F50FC528166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F447FC7E-844F-4219-9E91-C8AB2A10AC0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FB66-47F9-A2C8-6F50FC528166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97411170-3343-4B81-9FE8-A505945444F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FB66-47F9-A2C8-6F50FC528166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D81F49A8-DE35-49D6-BFCE-A208982B566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FB66-47F9-A2C8-6F50FC528166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8568A035-4A48-4684-BF75-B8512DC4C65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FB66-47F9-A2C8-6F50FC528166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59CF9644-1E39-4B21-8EE7-4424CE6AE0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FB66-47F9-A2C8-6F50FC528166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374719E1-B1A0-4BF6-BD6F-93AFA8AEC09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FB66-47F9-A2C8-6F50FC528166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24A12EBE-2B5B-4AC0-B786-8D117944F89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FB66-47F9-A2C8-6F50FC528166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9B336FA2-3568-4E51-A7CF-3C51CD5D688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FB66-47F9-A2C8-6F50FC528166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3991E3EA-9DC6-4E75-A70C-D157D500F43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FB66-47F9-A2C8-6F50FC528166}"/>
                </c:ext>
              </c:extLst>
            </c:dLbl>
            <c:dLbl>
              <c:idx val="35"/>
              <c:layout/>
              <c:tx>
                <c:rich>
                  <a:bodyPr/>
                  <a:lstStyle/>
                  <a:p>
                    <a:fld id="{3EEC2BF7-96AB-4751-9170-92CAB7007E8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FB66-47F9-A2C8-6F50FC528166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FB66-47F9-A2C8-6F50FC52816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0"/>
              </c:ext>
            </c:extLst>
          </c:dLbls>
          <c:xVal>
            <c:numRef>
              <c:f>'5cb'!$E$5:$E$41</c:f>
              <c:numCache>
                <c:formatCode>General</c:formatCode>
                <c:ptCount val="37"/>
                <c:pt idx="0">
                  <c:v>4.9234284744958714</c:v>
                </c:pt>
                <c:pt idx="1">
                  <c:v>5.2722124588042432</c:v>
                </c:pt>
                <c:pt idx="2">
                  <c:v>7.949596562633884</c:v>
                </c:pt>
                <c:pt idx="3">
                  <c:v>9.1236449634963375</c:v>
                </c:pt>
                <c:pt idx="4">
                  <c:v>0</c:v>
                </c:pt>
                <c:pt idx="5">
                  <c:v>4.9543401229957968</c:v>
                </c:pt>
                <c:pt idx="6">
                  <c:v>4.1529992757058354</c:v>
                </c:pt>
                <c:pt idx="7">
                  <c:v>5.0480125310477018</c:v>
                </c:pt>
                <c:pt idx="8">
                  <c:v>4.1214315798213494</c:v>
                </c:pt>
                <c:pt idx="9">
                  <c:v>2.8297364723930043</c:v>
                </c:pt>
                <c:pt idx="10">
                  <c:v>4.8709519896042233</c:v>
                </c:pt>
                <c:pt idx="11">
                  <c:v>13.765628413969432</c:v>
                </c:pt>
                <c:pt idx="12">
                  <c:v>5.6673157180508964</c:v>
                </c:pt>
                <c:pt idx="13">
                  <c:v>15.204633390270795</c:v>
                </c:pt>
                <c:pt idx="14">
                  <c:v>6.0531677360959746</c:v>
                </c:pt>
                <c:pt idx="15">
                  <c:v>2.861033701489295</c:v>
                </c:pt>
                <c:pt idx="16">
                  <c:v>11.724043898990264</c:v>
                </c:pt>
                <c:pt idx="17">
                  <c:v>18.708496912653874</c:v>
                </c:pt>
                <c:pt idx="18">
                  <c:v>0</c:v>
                </c:pt>
                <c:pt idx="19">
                  <c:v>3.6594517718696791</c:v>
                </c:pt>
                <c:pt idx="20">
                  <c:v>6.9803371429154639</c:v>
                </c:pt>
                <c:pt idx="21">
                  <c:v>5.6756903624150059</c:v>
                </c:pt>
                <c:pt idx="22">
                  <c:v>8.3232592734623392</c:v>
                </c:pt>
                <c:pt idx="23">
                  <c:v>7.1976618902768141</c:v>
                </c:pt>
                <c:pt idx="24">
                  <c:v>6.6582563419136083</c:v>
                </c:pt>
                <c:pt idx="25">
                  <c:v>3.4808384145541886</c:v>
                </c:pt>
                <c:pt idx="26">
                  <c:v>2.5875530666897384</c:v>
                </c:pt>
                <c:pt idx="27">
                  <c:v>2.1002734849760651</c:v>
                </c:pt>
                <c:pt idx="28">
                  <c:v>4.7508306224576025</c:v>
                </c:pt>
                <c:pt idx="29">
                  <c:v>5.4824347293979416</c:v>
                </c:pt>
                <c:pt idx="30">
                  <c:v>2.5324260899333151</c:v>
                </c:pt>
                <c:pt idx="31">
                  <c:v>2.4003670607036636</c:v>
                </c:pt>
                <c:pt idx="32">
                  <c:v>2.5080115793524524</c:v>
                </c:pt>
                <c:pt idx="33">
                  <c:v>8.4450381649560846</c:v>
                </c:pt>
                <c:pt idx="34">
                  <c:v>1.482373569355204</c:v>
                </c:pt>
                <c:pt idx="35">
                  <c:v>4.2286195203192785</c:v>
                </c:pt>
                <c:pt idx="36">
                  <c:v>0</c:v>
                </c:pt>
              </c:numCache>
            </c:numRef>
          </c:xVal>
          <c:yVal>
            <c:numRef>
              <c:f>'5cb'!$F$5:$F$41</c:f>
              <c:numCache>
                <c:formatCode>General</c:formatCode>
                <c:ptCount val="37"/>
                <c:pt idx="0">
                  <c:v>1.85975051987628</c:v>
                </c:pt>
                <c:pt idx="1">
                  <c:v>5.6984988350114758</c:v>
                </c:pt>
                <c:pt idx="2">
                  <c:v>2.1438195705716541</c:v>
                </c:pt>
                <c:pt idx="3">
                  <c:v>1.3783443524783645</c:v>
                </c:pt>
                <c:pt idx="4">
                  <c:v>0</c:v>
                </c:pt>
                <c:pt idx="5">
                  <c:v>1.1154753217623474</c:v>
                </c:pt>
                <c:pt idx="6">
                  <c:v>1.3478294825447918</c:v>
                </c:pt>
                <c:pt idx="7">
                  <c:v>2.0066680285498237</c:v>
                </c:pt>
                <c:pt idx="8">
                  <c:v>0.32364919123531077</c:v>
                </c:pt>
                <c:pt idx="9">
                  <c:v>5.3364673426140037</c:v>
                </c:pt>
                <c:pt idx="10">
                  <c:v>4.0646244766695006</c:v>
                </c:pt>
                <c:pt idx="11">
                  <c:v>3.304558051853923</c:v>
                </c:pt>
                <c:pt idx="12">
                  <c:v>1.6161156602911024</c:v>
                </c:pt>
                <c:pt idx="13">
                  <c:v>6.7293093503042769</c:v>
                </c:pt>
                <c:pt idx="14">
                  <c:v>1.7510019458962254</c:v>
                </c:pt>
                <c:pt idx="15">
                  <c:v>1.5268946703405164</c:v>
                </c:pt>
                <c:pt idx="16">
                  <c:v>7.6902081087074494</c:v>
                </c:pt>
                <c:pt idx="17">
                  <c:v>2.7980883764072773</c:v>
                </c:pt>
                <c:pt idx="18">
                  <c:v>0</c:v>
                </c:pt>
                <c:pt idx="19">
                  <c:v>1.6362271473119374</c:v>
                </c:pt>
                <c:pt idx="20">
                  <c:v>2.6768305425953449</c:v>
                </c:pt>
                <c:pt idx="21">
                  <c:v>1.8073422035504627</c:v>
                </c:pt>
                <c:pt idx="22">
                  <c:v>4.8093715565066413</c:v>
                </c:pt>
                <c:pt idx="23">
                  <c:v>1.6347876627263898</c:v>
                </c:pt>
                <c:pt idx="24">
                  <c:v>0.62838396314569145</c:v>
                </c:pt>
                <c:pt idx="25">
                  <c:v>2.3244809098904438</c:v>
                </c:pt>
                <c:pt idx="26">
                  <c:v>0.910726023807926</c:v>
                </c:pt>
                <c:pt idx="27">
                  <c:v>1.6807673957204983</c:v>
                </c:pt>
                <c:pt idx="28">
                  <c:v>0.92286298755466234</c:v>
                </c:pt>
                <c:pt idx="29">
                  <c:v>3.7858538337133667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1.0028126027619783E-2</c:v>
                </c:pt>
                <c:pt idx="35">
                  <c:v>3.1531707693535038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'5cb'!$B$5:$B$40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FB66-47F9-A2C8-6F50FC528166}"/>
            </c:ext>
          </c:extLst>
        </c:ser>
        <c:ser>
          <c:idx val="1"/>
          <c:order val="1"/>
          <c:tx>
            <c:strRef>
              <c:f>'5cb'!$G$4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'5cb'!$E$5:$E$41</c:f>
              <c:numCache>
                <c:formatCode>General</c:formatCode>
                <c:ptCount val="37"/>
                <c:pt idx="0">
                  <c:v>4.9234284744958714</c:v>
                </c:pt>
                <c:pt idx="1">
                  <c:v>5.2722124588042432</c:v>
                </c:pt>
                <c:pt idx="2">
                  <c:v>7.949596562633884</c:v>
                </c:pt>
                <c:pt idx="3">
                  <c:v>9.1236449634963375</c:v>
                </c:pt>
                <c:pt idx="4">
                  <c:v>0</c:v>
                </c:pt>
                <c:pt idx="5">
                  <c:v>4.9543401229957968</c:v>
                </c:pt>
                <c:pt idx="6">
                  <c:v>4.1529992757058354</c:v>
                </c:pt>
                <c:pt idx="7">
                  <c:v>5.0480125310477018</c:v>
                </c:pt>
                <c:pt idx="8">
                  <c:v>4.1214315798213494</c:v>
                </c:pt>
                <c:pt idx="9">
                  <c:v>2.8297364723930043</c:v>
                </c:pt>
                <c:pt idx="10">
                  <c:v>4.8709519896042233</c:v>
                </c:pt>
                <c:pt idx="11">
                  <c:v>13.765628413969432</c:v>
                </c:pt>
                <c:pt idx="12">
                  <c:v>5.6673157180508964</c:v>
                </c:pt>
                <c:pt idx="13">
                  <c:v>15.204633390270795</c:v>
                </c:pt>
                <c:pt idx="14">
                  <c:v>6.0531677360959746</c:v>
                </c:pt>
                <c:pt idx="15">
                  <c:v>2.861033701489295</c:v>
                </c:pt>
                <c:pt idx="16">
                  <c:v>11.724043898990264</c:v>
                </c:pt>
                <c:pt idx="17">
                  <c:v>18.708496912653874</c:v>
                </c:pt>
                <c:pt idx="18">
                  <c:v>0</c:v>
                </c:pt>
                <c:pt idx="19">
                  <c:v>3.6594517718696791</c:v>
                </c:pt>
                <c:pt idx="20">
                  <c:v>6.9803371429154639</c:v>
                </c:pt>
                <c:pt idx="21">
                  <c:v>5.6756903624150059</c:v>
                </c:pt>
                <c:pt idx="22">
                  <c:v>8.3232592734623392</c:v>
                </c:pt>
                <c:pt idx="23">
                  <c:v>7.1976618902768141</c:v>
                </c:pt>
                <c:pt idx="24">
                  <c:v>6.6582563419136083</c:v>
                </c:pt>
                <c:pt idx="25">
                  <c:v>3.4808384145541886</c:v>
                </c:pt>
                <c:pt idx="26">
                  <c:v>2.5875530666897384</c:v>
                </c:pt>
                <c:pt idx="27">
                  <c:v>2.1002734849760651</c:v>
                </c:pt>
                <c:pt idx="28">
                  <c:v>4.7508306224576025</c:v>
                </c:pt>
                <c:pt idx="29">
                  <c:v>5.4824347293979416</c:v>
                </c:pt>
                <c:pt idx="30">
                  <c:v>2.5324260899333151</c:v>
                </c:pt>
                <c:pt idx="31">
                  <c:v>2.4003670607036636</c:v>
                </c:pt>
                <c:pt idx="32">
                  <c:v>2.5080115793524524</c:v>
                </c:pt>
                <c:pt idx="33">
                  <c:v>8.4450381649560846</c:v>
                </c:pt>
                <c:pt idx="34">
                  <c:v>1.482373569355204</c:v>
                </c:pt>
                <c:pt idx="35">
                  <c:v>4.2286195203192785</c:v>
                </c:pt>
                <c:pt idx="36">
                  <c:v>0</c:v>
                </c:pt>
              </c:numCache>
            </c:numRef>
          </c:xVal>
          <c:yVal>
            <c:numRef>
              <c:f>'5cb'!$G$5:$G$41</c:f>
              <c:numCache>
                <c:formatCode>General</c:formatCode>
                <c:ptCount val="37"/>
                <c:pt idx="0">
                  <c:v>4.9234284744958714</c:v>
                </c:pt>
                <c:pt idx="1">
                  <c:v>5.2722124588042432</c:v>
                </c:pt>
                <c:pt idx="2">
                  <c:v>7.949596562633884</c:v>
                </c:pt>
                <c:pt idx="3">
                  <c:v>9.1236449634963375</c:v>
                </c:pt>
                <c:pt idx="4">
                  <c:v>0</c:v>
                </c:pt>
                <c:pt idx="5">
                  <c:v>4.9543401229957968</c:v>
                </c:pt>
                <c:pt idx="6">
                  <c:v>4.1529992757058354</c:v>
                </c:pt>
                <c:pt idx="7">
                  <c:v>5.0480125310477018</c:v>
                </c:pt>
                <c:pt idx="8">
                  <c:v>4.1214315798213494</c:v>
                </c:pt>
                <c:pt idx="9">
                  <c:v>2.8297364723930043</c:v>
                </c:pt>
                <c:pt idx="10">
                  <c:v>4.8709519896042233</c:v>
                </c:pt>
                <c:pt idx="11">
                  <c:v>13.765628413969432</c:v>
                </c:pt>
                <c:pt idx="12">
                  <c:v>5.6673157180508964</c:v>
                </c:pt>
                <c:pt idx="13">
                  <c:v>15.204633390270795</c:v>
                </c:pt>
                <c:pt idx="14">
                  <c:v>6.0531677360959746</c:v>
                </c:pt>
                <c:pt idx="15">
                  <c:v>2.861033701489295</c:v>
                </c:pt>
                <c:pt idx="16">
                  <c:v>11.724043898990264</c:v>
                </c:pt>
                <c:pt idx="17">
                  <c:v>18.708496912653874</c:v>
                </c:pt>
                <c:pt idx="18">
                  <c:v>0</c:v>
                </c:pt>
                <c:pt idx="19">
                  <c:v>3.6594517718696791</c:v>
                </c:pt>
                <c:pt idx="20">
                  <c:v>6.9803371429154639</c:v>
                </c:pt>
                <c:pt idx="21">
                  <c:v>5.6756903624150059</c:v>
                </c:pt>
                <c:pt idx="22">
                  <c:v>8.3232592734623392</c:v>
                </c:pt>
                <c:pt idx="23">
                  <c:v>7.1976618902768141</c:v>
                </c:pt>
                <c:pt idx="24">
                  <c:v>6.6582563419136083</c:v>
                </c:pt>
                <c:pt idx="25">
                  <c:v>3.4808384145541886</c:v>
                </c:pt>
                <c:pt idx="26">
                  <c:v>2.5875530666897384</c:v>
                </c:pt>
                <c:pt idx="27">
                  <c:v>2.1002734849760651</c:v>
                </c:pt>
                <c:pt idx="28">
                  <c:v>4.7508306224576025</c:v>
                </c:pt>
                <c:pt idx="29">
                  <c:v>5.4824347293979416</c:v>
                </c:pt>
                <c:pt idx="30">
                  <c:v>2.5324260899333151</c:v>
                </c:pt>
                <c:pt idx="31">
                  <c:v>2.4003670607036636</c:v>
                </c:pt>
                <c:pt idx="32">
                  <c:v>2.5080115793524524</c:v>
                </c:pt>
                <c:pt idx="33">
                  <c:v>8.4450381649560846</c:v>
                </c:pt>
                <c:pt idx="34">
                  <c:v>1.482373569355204</c:v>
                </c:pt>
                <c:pt idx="35">
                  <c:v>4.2286195203192785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FB66-47F9-A2C8-6F50FC5281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088384"/>
        <c:axId val="198828416"/>
      </c:scatterChart>
      <c:valAx>
        <c:axId val="199088384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8828416"/>
        <c:crosses val="autoZero"/>
        <c:crossBetween val="midCat"/>
      </c:valAx>
      <c:valAx>
        <c:axId val="19882841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90883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'5cb'!$F$4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16C45057-6D90-4E9F-8E78-CB7FEEFDE08C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00E2-4961-9B42-6561B6A55B6C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E6677F04-2AFE-4B70-8AF5-1643596142D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00E2-4961-9B42-6561B6A55B6C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91E918F2-6551-48BB-83AC-A18197F709C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00E2-4961-9B42-6561B6A55B6C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46285912-1B8F-4226-B15B-CF05DDBE5BB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00E2-4961-9B42-6561B6A55B6C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FA830D34-D8B0-4A3A-A34A-D712A8D50A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00E2-4961-9B42-6561B6A55B6C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4841A525-5605-4BCA-B0A5-390506450B0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00E2-4961-9B42-6561B6A55B6C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22DCAC13-02B5-4027-84E0-5536F657DC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00E2-4961-9B42-6561B6A55B6C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C5545F25-8674-4AE4-B13F-3EE604CCA36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00E2-4961-9B42-6561B6A55B6C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4B1314F6-D8B1-4003-9102-C0FAF362B6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00E2-4961-9B42-6561B6A55B6C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BCEFD93E-D189-4A93-87CD-BAC01F7BF2A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00E2-4961-9B42-6561B6A55B6C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7260C95E-6F5D-4654-BD68-FAC0AC56C12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00E2-4961-9B42-6561B6A55B6C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25C66F90-422F-450C-AB76-01E827C3B6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00E2-4961-9B42-6561B6A55B6C}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fld id="{FAA5BA5E-DFCA-4A48-9B18-2297C72A82E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00E2-4961-9B42-6561B6A55B6C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05C55718-9FAD-40B1-8C67-5BBF17A947E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00E2-4961-9B42-6561B6A55B6C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142345E4-A272-45AD-816D-4964FA55A9A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00E2-4961-9B42-6561B6A55B6C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C3638FEF-F7B7-4C52-AEB4-1FE38E196B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00E2-4961-9B42-6561B6A55B6C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4127F791-9CE3-47A2-95D8-374B5CBE53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00E2-4961-9B42-6561B6A55B6C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B7FC5CC7-75D3-487E-B25C-5B4647D8C40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00E2-4961-9B42-6561B6A55B6C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3EC4D04A-BC6A-437A-B84F-F8552290299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00E2-4961-9B42-6561B6A55B6C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9B841AE6-34AE-4C69-8747-07CE28C43F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00E2-4961-9B42-6561B6A55B6C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5802C5AB-77D1-49C0-8D01-B2BCEB3C85C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00E2-4961-9B42-6561B6A55B6C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F5121BCF-76CF-4F54-A49F-47921ACA061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00E2-4961-9B42-6561B6A55B6C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27E74ACE-22F3-470A-BCC2-FF92544E476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00E2-4961-9B42-6561B6A55B6C}"/>
                </c:ext>
              </c:extLst>
            </c:dLbl>
            <c:dLbl>
              <c:idx val="23"/>
              <c:layout/>
              <c:tx>
                <c:rich>
                  <a:bodyPr/>
                  <a:lstStyle/>
                  <a:p>
                    <a:fld id="{357F9591-7C9A-4A7F-8684-E4581DF7C34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00E2-4961-9B42-6561B6A55B6C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B6FACCD1-911C-4416-84F8-873D70CDF3C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00E2-4961-9B42-6561B6A55B6C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B489E3E6-DCDE-498C-91C3-4EA7E7F9B8F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00E2-4961-9B42-6561B6A55B6C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F6496088-04D2-48A5-ABB8-67ADAE5014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00E2-4961-9B42-6561B6A55B6C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494A1E45-2EFF-48B5-B7B1-7A7596BCE6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00E2-4961-9B42-6561B6A55B6C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94617AD5-BE9C-4429-993C-77F3DEEC44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00E2-4961-9B42-6561B6A55B6C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5670810D-CBE6-455C-B17F-4FFAFAB0CF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00E2-4961-9B42-6561B6A55B6C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FA3CD12E-BF22-4101-BB56-1AF1C6F45CD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00E2-4961-9B42-6561B6A55B6C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87FCC9D6-BD00-4443-A1C7-F3C95540CA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00E2-4961-9B42-6561B6A55B6C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03416165-9E3D-4C28-96D2-2066613FE4F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00E2-4961-9B42-6561B6A55B6C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EFD0E39D-9C69-4442-96B8-9678CCBB9B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00E2-4961-9B42-6561B6A55B6C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484E9F65-6F0D-4C9D-89F4-D5F4886F307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00E2-4961-9B42-6561B6A55B6C}"/>
                </c:ext>
              </c:extLst>
            </c:dLbl>
            <c:dLbl>
              <c:idx val="35"/>
              <c:layout/>
              <c:tx>
                <c:rich>
                  <a:bodyPr/>
                  <a:lstStyle/>
                  <a:p>
                    <a:fld id="{532C244E-38B5-4725-9344-E2D83939EC5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00E2-4961-9B42-6561B6A55B6C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00E2-4961-9B42-6561B6A55B6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0"/>
              </c:ext>
            </c:extLst>
          </c:dLbls>
          <c:xVal>
            <c:numRef>
              <c:f>'5cb'!$E$5:$E$41</c:f>
              <c:numCache>
                <c:formatCode>General</c:formatCode>
                <c:ptCount val="37"/>
                <c:pt idx="0">
                  <c:v>4.9234284744958714</c:v>
                </c:pt>
                <c:pt idx="1">
                  <c:v>5.2722124588042432</c:v>
                </c:pt>
                <c:pt idx="2">
                  <c:v>7.949596562633884</c:v>
                </c:pt>
                <c:pt idx="3">
                  <c:v>9.1236449634963375</c:v>
                </c:pt>
                <c:pt idx="4">
                  <c:v>0</c:v>
                </c:pt>
                <c:pt idx="5">
                  <c:v>4.9543401229957968</c:v>
                </c:pt>
                <c:pt idx="6">
                  <c:v>4.1529992757058354</c:v>
                </c:pt>
                <c:pt idx="7">
                  <c:v>5.0480125310477018</c:v>
                </c:pt>
                <c:pt idx="8">
                  <c:v>4.1214315798213494</c:v>
                </c:pt>
                <c:pt idx="9">
                  <c:v>2.8297364723930043</c:v>
                </c:pt>
                <c:pt idx="10">
                  <c:v>4.8709519896042233</c:v>
                </c:pt>
                <c:pt idx="11">
                  <c:v>13.765628413969432</c:v>
                </c:pt>
                <c:pt idx="12">
                  <c:v>5.6673157180508964</c:v>
                </c:pt>
                <c:pt idx="13">
                  <c:v>15.204633390270795</c:v>
                </c:pt>
                <c:pt idx="14">
                  <c:v>6.0531677360959746</c:v>
                </c:pt>
                <c:pt idx="15">
                  <c:v>2.861033701489295</c:v>
                </c:pt>
                <c:pt idx="16">
                  <c:v>11.724043898990264</c:v>
                </c:pt>
                <c:pt idx="17">
                  <c:v>18.708496912653874</c:v>
                </c:pt>
                <c:pt idx="18">
                  <c:v>0</c:v>
                </c:pt>
                <c:pt idx="19">
                  <c:v>3.6594517718696791</c:v>
                </c:pt>
                <c:pt idx="20">
                  <c:v>6.9803371429154639</c:v>
                </c:pt>
                <c:pt idx="21">
                  <c:v>5.6756903624150059</c:v>
                </c:pt>
                <c:pt idx="22">
                  <c:v>8.3232592734623392</c:v>
                </c:pt>
                <c:pt idx="23">
                  <c:v>7.1976618902768141</c:v>
                </c:pt>
                <c:pt idx="24">
                  <c:v>6.6582563419136083</c:v>
                </c:pt>
                <c:pt idx="25">
                  <c:v>3.4808384145541886</c:v>
                </c:pt>
                <c:pt idx="26">
                  <c:v>2.5875530666897384</c:v>
                </c:pt>
                <c:pt idx="27">
                  <c:v>2.1002734849760651</c:v>
                </c:pt>
                <c:pt idx="28">
                  <c:v>4.7508306224576025</c:v>
                </c:pt>
                <c:pt idx="29">
                  <c:v>5.4824347293979416</c:v>
                </c:pt>
                <c:pt idx="30">
                  <c:v>2.5324260899333151</c:v>
                </c:pt>
                <c:pt idx="31">
                  <c:v>2.4003670607036636</c:v>
                </c:pt>
                <c:pt idx="32">
                  <c:v>2.5080115793524524</c:v>
                </c:pt>
                <c:pt idx="33">
                  <c:v>8.4450381649560846</c:v>
                </c:pt>
                <c:pt idx="34">
                  <c:v>1.482373569355204</c:v>
                </c:pt>
                <c:pt idx="35">
                  <c:v>4.2286195203192785</c:v>
                </c:pt>
                <c:pt idx="36">
                  <c:v>0</c:v>
                </c:pt>
              </c:numCache>
            </c:numRef>
          </c:xVal>
          <c:yVal>
            <c:numRef>
              <c:f>'5cb'!$F$5:$F$41</c:f>
              <c:numCache>
                <c:formatCode>General</c:formatCode>
                <c:ptCount val="37"/>
                <c:pt idx="0">
                  <c:v>1.85975051987628</c:v>
                </c:pt>
                <c:pt idx="1">
                  <c:v>5.6984988350114758</c:v>
                </c:pt>
                <c:pt idx="2">
                  <c:v>2.1438195705716541</c:v>
                </c:pt>
                <c:pt idx="3">
                  <c:v>1.3783443524783645</c:v>
                </c:pt>
                <c:pt idx="4">
                  <c:v>0</c:v>
                </c:pt>
                <c:pt idx="5">
                  <c:v>1.1154753217623474</c:v>
                </c:pt>
                <c:pt idx="6">
                  <c:v>1.3478294825447918</c:v>
                </c:pt>
                <c:pt idx="7">
                  <c:v>2.0066680285498237</c:v>
                </c:pt>
                <c:pt idx="8">
                  <c:v>0.32364919123531077</c:v>
                </c:pt>
                <c:pt idx="9">
                  <c:v>5.3364673426140037</c:v>
                </c:pt>
                <c:pt idx="10">
                  <c:v>4.0646244766695006</c:v>
                </c:pt>
                <c:pt idx="11">
                  <c:v>3.304558051853923</c:v>
                </c:pt>
                <c:pt idx="12">
                  <c:v>1.6161156602911024</c:v>
                </c:pt>
                <c:pt idx="13">
                  <c:v>6.7293093503042769</c:v>
                </c:pt>
                <c:pt idx="14">
                  <c:v>1.7510019458962254</c:v>
                </c:pt>
                <c:pt idx="15">
                  <c:v>1.5268946703405164</c:v>
                </c:pt>
                <c:pt idx="16">
                  <c:v>7.6902081087074494</c:v>
                </c:pt>
                <c:pt idx="17">
                  <c:v>2.7980883764072773</c:v>
                </c:pt>
                <c:pt idx="18">
                  <c:v>0</c:v>
                </c:pt>
                <c:pt idx="19">
                  <c:v>1.6362271473119374</c:v>
                </c:pt>
                <c:pt idx="20">
                  <c:v>2.6768305425953449</c:v>
                </c:pt>
                <c:pt idx="21">
                  <c:v>1.8073422035504627</c:v>
                </c:pt>
                <c:pt idx="22">
                  <c:v>4.8093715565066413</c:v>
                </c:pt>
                <c:pt idx="23">
                  <c:v>1.6347876627263898</c:v>
                </c:pt>
                <c:pt idx="24">
                  <c:v>0.62838396314569145</c:v>
                </c:pt>
                <c:pt idx="25">
                  <c:v>2.3244809098904438</c:v>
                </c:pt>
                <c:pt idx="26">
                  <c:v>0.910726023807926</c:v>
                </c:pt>
                <c:pt idx="27">
                  <c:v>1.6807673957204983</c:v>
                </c:pt>
                <c:pt idx="28">
                  <c:v>0.92286298755466234</c:v>
                </c:pt>
                <c:pt idx="29">
                  <c:v>3.7858538337133667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1.0028126027619783E-2</c:v>
                </c:pt>
                <c:pt idx="35">
                  <c:v>3.1531707693535038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'5cb'!$B$5:$B$40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00E2-4961-9B42-6561B6A55B6C}"/>
            </c:ext>
          </c:extLst>
        </c:ser>
        <c:ser>
          <c:idx val="1"/>
          <c:order val="1"/>
          <c:tx>
            <c:strRef>
              <c:f>'5cb'!$G$4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'5cb'!$E$5:$E$41</c:f>
              <c:numCache>
                <c:formatCode>General</c:formatCode>
                <c:ptCount val="37"/>
                <c:pt idx="0">
                  <c:v>4.9234284744958714</c:v>
                </c:pt>
                <c:pt idx="1">
                  <c:v>5.2722124588042432</c:v>
                </c:pt>
                <c:pt idx="2">
                  <c:v>7.949596562633884</c:v>
                </c:pt>
                <c:pt idx="3">
                  <c:v>9.1236449634963375</c:v>
                </c:pt>
                <c:pt idx="4">
                  <c:v>0</c:v>
                </c:pt>
                <c:pt idx="5">
                  <c:v>4.9543401229957968</c:v>
                </c:pt>
                <c:pt idx="6">
                  <c:v>4.1529992757058354</c:v>
                </c:pt>
                <c:pt idx="7">
                  <c:v>5.0480125310477018</c:v>
                </c:pt>
                <c:pt idx="8">
                  <c:v>4.1214315798213494</c:v>
                </c:pt>
                <c:pt idx="9">
                  <c:v>2.8297364723930043</c:v>
                </c:pt>
                <c:pt idx="10">
                  <c:v>4.8709519896042233</c:v>
                </c:pt>
                <c:pt idx="11">
                  <c:v>13.765628413969432</c:v>
                </c:pt>
                <c:pt idx="12">
                  <c:v>5.6673157180508964</c:v>
                </c:pt>
                <c:pt idx="13">
                  <c:v>15.204633390270795</c:v>
                </c:pt>
                <c:pt idx="14">
                  <c:v>6.0531677360959746</c:v>
                </c:pt>
                <c:pt idx="15">
                  <c:v>2.861033701489295</c:v>
                </c:pt>
                <c:pt idx="16">
                  <c:v>11.724043898990264</c:v>
                </c:pt>
                <c:pt idx="17">
                  <c:v>18.708496912653874</c:v>
                </c:pt>
                <c:pt idx="18">
                  <c:v>0</c:v>
                </c:pt>
                <c:pt idx="19">
                  <c:v>3.6594517718696791</c:v>
                </c:pt>
                <c:pt idx="20">
                  <c:v>6.9803371429154639</c:v>
                </c:pt>
                <c:pt idx="21">
                  <c:v>5.6756903624150059</c:v>
                </c:pt>
                <c:pt idx="22">
                  <c:v>8.3232592734623392</c:v>
                </c:pt>
                <c:pt idx="23">
                  <c:v>7.1976618902768141</c:v>
                </c:pt>
                <c:pt idx="24">
                  <c:v>6.6582563419136083</c:v>
                </c:pt>
                <c:pt idx="25">
                  <c:v>3.4808384145541886</c:v>
                </c:pt>
                <c:pt idx="26">
                  <c:v>2.5875530666897384</c:v>
                </c:pt>
                <c:pt idx="27">
                  <c:v>2.1002734849760651</c:v>
                </c:pt>
                <c:pt idx="28">
                  <c:v>4.7508306224576025</c:v>
                </c:pt>
                <c:pt idx="29">
                  <c:v>5.4824347293979416</c:v>
                </c:pt>
                <c:pt idx="30">
                  <c:v>2.5324260899333151</c:v>
                </c:pt>
                <c:pt idx="31">
                  <c:v>2.4003670607036636</c:v>
                </c:pt>
                <c:pt idx="32">
                  <c:v>2.5080115793524524</c:v>
                </c:pt>
                <c:pt idx="33">
                  <c:v>8.4450381649560846</c:v>
                </c:pt>
                <c:pt idx="34">
                  <c:v>1.482373569355204</c:v>
                </c:pt>
                <c:pt idx="35">
                  <c:v>4.2286195203192785</c:v>
                </c:pt>
                <c:pt idx="36">
                  <c:v>0</c:v>
                </c:pt>
              </c:numCache>
            </c:numRef>
          </c:xVal>
          <c:yVal>
            <c:numRef>
              <c:f>'5cb'!$G$5:$G$41</c:f>
              <c:numCache>
                <c:formatCode>General</c:formatCode>
                <c:ptCount val="37"/>
                <c:pt idx="0">
                  <c:v>4.9234284744958714</c:v>
                </c:pt>
                <c:pt idx="1">
                  <c:v>5.2722124588042432</c:v>
                </c:pt>
                <c:pt idx="2">
                  <c:v>7.949596562633884</c:v>
                </c:pt>
                <c:pt idx="3">
                  <c:v>9.1236449634963375</c:v>
                </c:pt>
                <c:pt idx="4">
                  <c:v>0</c:v>
                </c:pt>
                <c:pt idx="5">
                  <c:v>4.9543401229957968</c:v>
                </c:pt>
                <c:pt idx="6">
                  <c:v>4.1529992757058354</c:v>
                </c:pt>
                <c:pt idx="7">
                  <c:v>5.0480125310477018</c:v>
                </c:pt>
                <c:pt idx="8">
                  <c:v>4.1214315798213494</c:v>
                </c:pt>
                <c:pt idx="9">
                  <c:v>2.8297364723930043</c:v>
                </c:pt>
                <c:pt idx="10">
                  <c:v>4.8709519896042233</c:v>
                </c:pt>
                <c:pt idx="11">
                  <c:v>13.765628413969432</c:v>
                </c:pt>
                <c:pt idx="12">
                  <c:v>5.6673157180508964</c:v>
                </c:pt>
                <c:pt idx="13">
                  <c:v>15.204633390270795</c:v>
                </c:pt>
                <c:pt idx="14">
                  <c:v>6.0531677360959746</c:v>
                </c:pt>
                <c:pt idx="15">
                  <c:v>2.861033701489295</c:v>
                </c:pt>
                <c:pt idx="16">
                  <c:v>11.724043898990264</c:v>
                </c:pt>
                <c:pt idx="17">
                  <c:v>18.708496912653874</c:v>
                </c:pt>
                <c:pt idx="18">
                  <c:v>0</c:v>
                </c:pt>
                <c:pt idx="19">
                  <c:v>3.6594517718696791</c:v>
                </c:pt>
                <c:pt idx="20">
                  <c:v>6.9803371429154639</c:v>
                </c:pt>
                <c:pt idx="21">
                  <c:v>5.6756903624150059</c:v>
                </c:pt>
                <c:pt idx="22">
                  <c:v>8.3232592734623392</c:v>
                </c:pt>
                <c:pt idx="23">
                  <c:v>7.1976618902768141</c:v>
                </c:pt>
                <c:pt idx="24">
                  <c:v>6.6582563419136083</c:v>
                </c:pt>
                <c:pt idx="25">
                  <c:v>3.4808384145541886</c:v>
                </c:pt>
                <c:pt idx="26">
                  <c:v>2.5875530666897384</c:v>
                </c:pt>
                <c:pt idx="27">
                  <c:v>2.1002734849760651</c:v>
                </c:pt>
                <c:pt idx="28">
                  <c:v>4.7508306224576025</c:v>
                </c:pt>
                <c:pt idx="29">
                  <c:v>5.4824347293979416</c:v>
                </c:pt>
                <c:pt idx="30">
                  <c:v>2.5324260899333151</c:v>
                </c:pt>
                <c:pt idx="31">
                  <c:v>2.4003670607036636</c:v>
                </c:pt>
                <c:pt idx="32">
                  <c:v>2.5080115793524524</c:v>
                </c:pt>
                <c:pt idx="33">
                  <c:v>8.4450381649560846</c:v>
                </c:pt>
                <c:pt idx="34">
                  <c:v>1.482373569355204</c:v>
                </c:pt>
                <c:pt idx="35">
                  <c:v>4.2286195203192785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00E2-4961-9B42-6561B6A55B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908160"/>
        <c:axId val="199106944"/>
      </c:scatterChart>
      <c:valAx>
        <c:axId val="198908160"/>
        <c:scaling>
          <c:orientation val="minMax"/>
          <c:max val="1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9106944"/>
        <c:crosses val="autoZero"/>
        <c:crossBetween val="midCat"/>
      </c:valAx>
      <c:valAx>
        <c:axId val="199106944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89081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'5cc'!$B$5:$B$40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'5cc'!$H$5:$H$40</c:f>
              <c:numCache>
                <c:formatCode>0%</c:formatCode>
                <c:ptCount val="36"/>
                <c:pt idx="0">
                  <c:v>0.56133869477196641</c:v>
                </c:pt>
                <c:pt idx="1">
                  <c:v>0.86168559128128408</c:v>
                </c:pt>
                <c:pt idx="2">
                  <c:v>1.0439954583282862</c:v>
                </c:pt>
                <c:pt idx="3">
                  <c:v>0.55861797971236404</c:v>
                </c:pt>
                <c:pt idx="4">
                  <c:v>0</c:v>
                </c:pt>
                <c:pt idx="5">
                  <c:v>0.90306331889823732</c:v>
                </c:pt>
                <c:pt idx="6">
                  <c:v>0.14906890689136734</c:v>
                </c:pt>
                <c:pt idx="7">
                  <c:v>0.96614857440365209</c:v>
                </c:pt>
                <c:pt idx="8">
                  <c:v>0.18278736385860517</c:v>
                </c:pt>
                <c:pt idx="9">
                  <c:v>1.4754272348086068</c:v>
                </c:pt>
                <c:pt idx="10">
                  <c:v>1.3504243440815193</c:v>
                </c:pt>
                <c:pt idx="11">
                  <c:v>0.52265228371344119</c:v>
                </c:pt>
                <c:pt idx="12">
                  <c:v>0.4486441192389049</c:v>
                </c:pt>
                <c:pt idx="13">
                  <c:v>0.48518764489201949</c:v>
                </c:pt>
                <c:pt idx="14">
                  <c:v>0.31265210273267707</c:v>
                </c:pt>
                <c:pt idx="15">
                  <c:v>1.0721798139194267</c:v>
                </c:pt>
                <c:pt idx="16">
                  <c:v>1.0299103863908816</c:v>
                </c:pt>
                <c:pt idx="17">
                  <c:v>0.2102411578321744</c:v>
                </c:pt>
                <c:pt idx="18">
                  <c:v>0</c:v>
                </c:pt>
                <c:pt idx="19">
                  <c:v>0.65096752103756095</c:v>
                </c:pt>
                <c:pt idx="20">
                  <c:v>0.87301199124440299</c:v>
                </c:pt>
                <c:pt idx="21">
                  <c:v>0.47760221653876983</c:v>
                </c:pt>
                <c:pt idx="22">
                  <c:v>1.2277170393665489</c:v>
                </c:pt>
                <c:pt idx="23">
                  <c:v>0.58702899232153327</c:v>
                </c:pt>
                <c:pt idx="24">
                  <c:v>0.41035031798120375</c:v>
                </c:pt>
                <c:pt idx="25">
                  <c:v>1.3228609507654865</c:v>
                </c:pt>
                <c:pt idx="26">
                  <c:v>0.18954686218715017</c:v>
                </c:pt>
                <c:pt idx="27">
                  <c:v>1.293957042745183</c:v>
                </c:pt>
                <c:pt idx="28">
                  <c:v>0.13397051767953913</c:v>
                </c:pt>
                <c:pt idx="29">
                  <c:v>0.69451861613661969</c:v>
                </c:pt>
                <c:pt idx="30">
                  <c:v>3.0304116708899874E-3</c:v>
                </c:pt>
                <c:pt idx="31">
                  <c:v>1.8112964142628463E-2</c:v>
                </c:pt>
                <c:pt idx="32">
                  <c:v>0</c:v>
                </c:pt>
                <c:pt idx="33">
                  <c:v>0</c:v>
                </c:pt>
                <c:pt idx="34">
                  <c:v>0.24080605265788291</c:v>
                </c:pt>
                <c:pt idx="35">
                  <c:v>0.97240379607588157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AD-4051-9431-B5366063E6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99149824"/>
        <c:axId val="199159808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'5cc'!$B$5:$B$40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'5cc'!$I$5:$I$40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AD-4051-9431-B5366063E6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149824"/>
        <c:axId val="199159808"/>
      </c:lineChart>
      <c:catAx>
        <c:axId val="199149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9159808"/>
        <c:crosses val="autoZero"/>
        <c:auto val="1"/>
        <c:lblAlgn val="ctr"/>
        <c:lblOffset val="100"/>
        <c:noMultiLvlLbl val="0"/>
      </c:catAx>
      <c:valAx>
        <c:axId val="19915980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91498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'5cc'!$F$4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1FA50109-8C46-4E7E-A691-09E1047B1DB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7608-44E8-B0A4-3D1BDE17A55D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F9CA3848-87F2-4B04-8D2F-E65028DC7EE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7608-44E8-B0A4-3D1BDE17A55D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59E482D6-C024-4CA8-8990-2AFCDC8304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7608-44E8-B0A4-3D1BDE17A55D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86FB3C81-B7BA-4494-8CD4-046CE074A83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7608-44E8-B0A4-3D1BDE17A55D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F678D67C-37C9-43F9-ABCA-41A6C108606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7608-44E8-B0A4-3D1BDE17A55D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2530610F-C1E7-4447-A20C-48B06C66C95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7608-44E8-B0A4-3D1BDE17A55D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1FF1FF08-CA6B-4B5A-A947-0D71F2E73CE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7608-44E8-B0A4-3D1BDE17A55D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475C99F7-A505-4B32-8683-AC2D600CB6F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7608-44E8-B0A4-3D1BDE17A55D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9E74CAC8-4902-4712-8453-3D831571317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7608-44E8-B0A4-3D1BDE17A55D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E2381BB7-C813-4762-AC87-AD31E27A052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7608-44E8-B0A4-3D1BDE17A55D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34FAAF00-953B-4755-AC47-D102069C6DC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7608-44E8-B0A4-3D1BDE17A55D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CDF4689E-9656-4400-A4A3-B5655AA4B63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7608-44E8-B0A4-3D1BDE17A55D}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fld id="{78840B20-9FC4-4060-9415-07145F7E4B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7608-44E8-B0A4-3D1BDE17A55D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1EA4FAA5-2A66-4E34-B404-543730F55C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7608-44E8-B0A4-3D1BDE17A55D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11545BC5-81D9-4071-93EC-E035B780DD8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7608-44E8-B0A4-3D1BDE17A55D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2E7771F4-FFF3-436E-A2C5-6E24412BD3B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7608-44E8-B0A4-3D1BDE17A55D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68B3F1D2-CE56-4B8A-A0DF-D109D62ABB7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7608-44E8-B0A4-3D1BDE17A55D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9114DC80-558A-4E1A-AD73-A3ABA67D634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7608-44E8-B0A4-3D1BDE17A55D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FAEF69B6-42F4-46C4-9CEF-05B8BAA16F6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7608-44E8-B0A4-3D1BDE17A55D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EDF06BF6-B7D0-4927-8048-4312E0A442E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7608-44E8-B0A4-3D1BDE17A55D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8A937695-5647-49EF-9FEB-025D2E8469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7608-44E8-B0A4-3D1BDE17A55D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B0307DAD-D5FE-444E-9D2D-D28053F3901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7608-44E8-B0A4-3D1BDE17A55D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4BA75DD8-9E3E-4267-83D9-D5130287505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7608-44E8-B0A4-3D1BDE17A55D}"/>
                </c:ext>
              </c:extLst>
            </c:dLbl>
            <c:dLbl>
              <c:idx val="23"/>
              <c:layout/>
              <c:tx>
                <c:rich>
                  <a:bodyPr/>
                  <a:lstStyle/>
                  <a:p>
                    <a:fld id="{A705FB61-2119-4822-91BF-F6C8441F95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7608-44E8-B0A4-3D1BDE17A55D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ABE639D4-4DE4-413B-A644-9D6A3CA69E1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7608-44E8-B0A4-3D1BDE17A55D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7F706FED-F0BE-435C-BCD8-00FDC3A9CB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7608-44E8-B0A4-3D1BDE17A55D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100C5A33-4791-4238-8D8D-4DEEBD3058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7608-44E8-B0A4-3D1BDE17A55D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BEA11BB7-088F-46A6-85C5-D0CE6501746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7608-44E8-B0A4-3D1BDE17A55D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ABFCD415-7684-46CD-ABF5-5812EFD3294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7608-44E8-B0A4-3D1BDE17A55D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2826F055-1226-4C87-AAA3-A5E96D1D363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7608-44E8-B0A4-3D1BDE17A55D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158A747C-4541-45F9-9EC6-EAAC3907365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7608-44E8-B0A4-3D1BDE17A55D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D6C0AD53-4DE1-442A-918B-F1A055AC691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7608-44E8-B0A4-3D1BDE17A55D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7A6F297E-47DC-4CBD-9E99-B45DBED0A5F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7608-44E8-B0A4-3D1BDE17A55D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E242032D-520D-4B2C-A98B-3FCC00DB38F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7608-44E8-B0A4-3D1BDE17A55D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A7E0A917-ADDF-40F4-BCAC-2B57BBADD02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7608-44E8-B0A4-3D1BDE17A55D}"/>
                </c:ext>
              </c:extLst>
            </c:dLbl>
            <c:dLbl>
              <c:idx val="35"/>
              <c:layout/>
              <c:tx>
                <c:rich>
                  <a:bodyPr/>
                  <a:lstStyle/>
                  <a:p>
                    <a:fld id="{272B5915-C482-4F14-82DE-B4FCF1A889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7608-44E8-B0A4-3D1BDE17A55D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7608-44E8-B0A4-3D1BDE17A55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0"/>
              </c:ext>
            </c:extLst>
          </c:dLbls>
          <c:xVal>
            <c:numRef>
              <c:f>'5cc'!$E$5:$E$41</c:f>
              <c:numCache>
                <c:formatCode>General</c:formatCode>
                <c:ptCount val="37"/>
                <c:pt idx="0">
                  <c:v>14.399975974881338</c:v>
                </c:pt>
                <c:pt idx="1">
                  <c:v>25.01277588462515</c:v>
                </c:pt>
                <c:pt idx="2">
                  <c:v>9.8222173433998456</c:v>
                </c:pt>
                <c:pt idx="3">
                  <c:v>14.131810160758587</c:v>
                </c:pt>
                <c:pt idx="4">
                  <c:v>0</c:v>
                </c:pt>
                <c:pt idx="5">
                  <c:v>12.702132800166199</c:v>
                </c:pt>
                <c:pt idx="6">
                  <c:v>3.5038172386396731</c:v>
                </c:pt>
                <c:pt idx="7">
                  <c:v>4.0997767749981167</c:v>
                </c:pt>
                <c:pt idx="8">
                  <c:v>4.7035290399915652</c:v>
                </c:pt>
                <c:pt idx="9">
                  <c:v>7.2550938522155919</c:v>
                </c:pt>
                <c:pt idx="10">
                  <c:v>10.24931723305874</c:v>
                </c:pt>
                <c:pt idx="11">
                  <c:v>6.0139344131182311</c:v>
                </c:pt>
                <c:pt idx="12">
                  <c:v>9.7153626863741405</c:v>
                </c:pt>
                <c:pt idx="13">
                  <c:v>6.4129325364882588</c:v>
                </c:pt>
                <c:pt idx="14">
                  <c:v>35.257166247226053</c:v>
                </c:pt>
                <c:pt idx="15">
                  <c:v>3.1032318426474044</c:v>
                </c:pt>
                <c:pt idx="16">
                  <c:v>11.190540753549694</c:v>
                </c:pt>
                <c:pt idx="17">
                  <c:v>87.72684050918852</c:v>
                </c:pt>
                <c:pt idx="18">
                  <c:v>0</c:v>
                </c:pt>
                <c:pt idx="19">
                  <c:v>5.4503431122081043</c:v>
                </c:pt>
                <c:pt idx="20">
                  <c:v>7.0924195908777197</c:v>
                </c:pt>
                <c:pt idx="21">
                  <c:v>8.6780204960897436</c:v>
                </c:pt>
                <c:pt idx="22">
                  <c:v>9.2415501365537587</c:v>
                </c:pt>
                <c:pt idx="23">
                  <c:v>11.624292094628078</c:v>
                </c:pt>
                <c:pt idx="24">
                  <c:v>16.462391847088675</c:v>
                </c:pt>
                <c:pt idx="25">
                  <c:v>2.9898125279385965</c:v>
                </c:pt>
                <c:pt idx="26">
                  <c:v>8.7861079265280466</c:v>
                </c:pt>
                <c:pt idx="27">
                  <c:v>3.5360176772569156</c:v>
                </c:pt>
                <c:pt idx="28">
                  <c:v>4.3516918293313021</c:v>
                </c:pt>
                <c:pt idx="29">
                  <c:v>6.383596656127823</c:v>
                </c:pt>
                <c:pt idx="30">
                  <c:v>102.46001515725284</c:v>
                </c:pt>
                <c:pt idx="31">
                  <c:v>27.940899918864545</c:v>
                </c:pt>
                <c:pt idx="32">
                  <c:v>4.1057205344640622</c:v>
                </c:pt>
                <c:pt idx="33">
                  <c:v>108.02599956564552</c:v>
                </c:pt>
                <c:pt idx="34">
                  <c:v>0.71049884891977622</c:v>
                </c:pt>
                <c:pt idx="35">
                  <c:v>7.4643609695899444</c:v>
                </c:pt>
                <c:pt idx="36">
                  <c:v>0</c:v>
                </c:pt>
              </c:numCache>
            </c:numRef>
          </c:xVal>
          <c:yVal>
            <c:numRef>
              <c:f>'5cc'!$F$5:$F$41</c:f>
              <c:numCache>
                <c:formatCode>General</c:formatCode>
                <c:ptCount val="37"/>
                <c:pt idx="0">
                  <c:v>8.0832637184875651</c:v>
                </c:pt>
                <c:pt idx="1">
                  <c:v>21.553148577729466</c:v>
                </c:pt>
                <c:pt idx="2">
                  <c:v>10.254350297222764</c:v>
                </c:pt>
                <c:pt idx="3">
                  <c:v>7.8942832416816202</c:v>
                </c:pt>
                <c:pt idx="4">
                  <c:v>0</c:v>
                </c:pt>
                <c:pt idx="5">
                  <c:v>11.470830203604248</c:v>
                </c:pt>
                <c:pt idx="6">
                  <c:v>0.52231020571114528</c:v>
                </c:pt>
                <c:pt idx="7">
                  <c:v>3.9609934865376326</c:v>
                </c:pt>
                <c:pt idx="8">
                  <c:v>0.85974567405245406</c:v>
                </c:pt>
                <c:pt idx="9">
                  <c:v>10.704363060651374</c:v>
                </c:pt>
                <c:pt idx="10">
                  <c:v>13.840927501736761</c:v>
                </c:pt>
                <c:pt idx="11">
                  <c:v>3.1431965551190975</c:v>
                </c:pt>
                <c:pt idx="12">
                  <c:v>4.3587403355148471</c:v>
                </c:pt>
                <c:pt idx="13">
                  <c:v>3.1114756342301431</c:v>
                </c:pt>
                <c:pt idx="14">
                  <c:v>11.023227163590795</c:v>
                </c:pt>
                <c:pt idx="15">
                  <c:v>3.3272225395985338</c:v>
                </c:pt>
                <c:pt idx="16">
                  <c:v>11.525254151411273</c:v>
                </c:pt>
                <c:pt idx="17">
                  <c:v>18.443792521610295</c:v>
                </c:pt>
                <c:pt idx="18">
                  <c:v>0</c:v>
                </c:pt>
                <c:pt idx="19">
                  <c:v>3.5479963445582547</c:v>
                </c:pt>
                <c:pt idx="20">
                  <c:v>6.1917673497729719</c:v>
                </c:pt>
                <c:pt idx="21">
                  <c:v>4.1446418241013365</c:v>
                </c:pt>
                <c:pt idx="22">
                  <c:v>11.346008572807307</c:v>
                </c:pt>
                <c:pt idx="23">
                  <c:v>6.8237964747606865</c:v>
                </c:pt>
                <c:pt idx="24">
                  <c:v>6.755347729184014</c:v>
                </c:pt>
                <c:pt idx="25">
                  <c:v>3.9551062433194142</c:v>
                </c:pt>
                <c:pt idx="26">
                  <c:v>1.6653791883110394</c:v>
                </c:pt>
                <c:pt idx="27">
                  <c:v>4.5754549767580492</c:v>
                </c:pt>
                <c:pt idx="28">
                  <c:v>0.5829984071573352</c:v>
                </c:pt>
                <c:pt idx="29">
                  <c:v>4.4335267155882487</c:v>
                </c:pt>
                <c:pt idx="30">
                  <c:v>0.310496025732104</c:v>
                </c:pt>
                <c:pt idx="31">
                  <c:v>0.50609251834316404</c:v>
                </c:pt>
                <c:pt idx="32">
                  <c:v>0</c:v>
                </c:pt>
                <c:pt idx="33">
                  <c:v>0</c:v>
                </c:pt>
                <c:pt idx="34">
                  <c:v>0.17109242322634083</c:v>
                </c:pt>
                <c:pt idx="35">
                  <c:v>7.2583729421099097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'5cc'!$B$5:$B$40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7608-44E8-B0A4-3D1BDE17A55D}"/>
            </c:ext>
          </c:extLst>
        </c:ser>
        <c:ser>
          <c:idx val="1"/>
          <c:order val="1"/>
          <c:tx>
            <c:strRef>
              <c:f>'5cc'!$G$4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'5cc'!$E$5:$E$41</c:f>
              <c:numCache>
                <c:formatCode>General</c:formatCode>
                <c:ptCount val="37"/>
                <c:pt idx="0">
                  <c:v>14.399975974881338</c:v>
                </c:pt>
                <c:pt idx="1">
                  <c:v>25.01277588462515</c:v>
                </c:pt>
                <c:pt idx="2">
                  <c:v>9.8222173433998456</c:v>
                </c:pt>
                <c:pt idx="3">
                  <c:v>14.131810160758587</c:v>
                </c:pt>
                <c:pt idx="4">
                  <c:v>0</c:v>
                </c:pt>
                <c:pt idx="5">
                  <c:v>12.702132800166199</c:v>
                </c:pt>
                <c:pt idx="6">
                  <c:v>3.5038172386396731</c:v>
                </c:pt>
                <c:pt idx="7">
                  <c:v>4.0997767749981167</c:v>
                </c:pt>
                <c:pt idx="8">
                  <c:v>4.7035290399915652</c:v>
                </c:pt>
                <c:pt idx="9">
                  <c:v>7.2550938522155919</c:v>
                </c:pt>
                <c:pt idx="10">
                  <c:v>10.24931723305874</c:v>
                </c:pt>
                <c:pt idx="11">
                  <c:v>6.0139344131182311</c:v>
                </c:pt>
                <c:pt idx="12">
                  <c:v>9.7153626863741405</c:v>
                </c:pt>
                <c:pt idx="13">
                  <c:v>6.4129325364882588</c:v>
                </c:pt>
                <c:pt idx="14">
                  <c:v>35.257166247226053</c:v>
                </c:pt>
                <c:pt idx="15">
                  <c:v>3.1032318426474044</c:v>
                </c:pt>
                <c:pt idx="16">
                  <c:v>11.190540753549694</c:v>
                </c:pt>
                <c:pt idx="17">
                  <c:v>87.72684050918852</c:v>
                </c:pt>
                <c:pt idx="18">
                  <c:v>0</c:v>
                </c:pt>
                <c:pt idx="19">
                  <c:v>5.4503431122081043</c:v>
                </c:pt>
                <c:pt idx="20">
                  <c:v>7.0924195908777197</c:v>
                </c:pt>
                <c:pt idx="21">
                  <c:v>8.6780204960897436</c:v>
                </c:pt>
                <c:pt idx="22">
                  <c:v>9.2415501365537587</c:v>
                </c:pt>
                <c:pt idx="23">
                  <c:v>11.624292094628078</c:v>
                </c:pt>
                <c:pt idx="24">
                  <c:v>16.462391847088675</c:v>
                </c:pt>
                <c:pt idx="25">
                  <c:v>2.9898125279385965</c:v>
                </c:pt>
                <c:pt idx="26">
                  <c:v>8.7861079265280466</c:v>
                </c:pt>
                <c:pt idx="27">
                  <c:v>3.5360176772569156</c:v>
                </c:pt>
                <c:pt idx="28">
                  <c:v>4.3516918293313021</c:v>
                </c:pt>
                <c:pt idx="29">
                  <c:v>6.383596656127823</c:v>
                </c:pt>
                <c:pt idx="30">
                  <c:v>102.46001515725284</c:v>
                </c:pt>
                <c:pt idx="31">
                  <c:v>27.940899918864545</c:v>
                </c:pt>
                <c:pt idx="32">
                  <c:v>4.1057205344640622</c:v>
                </c:pt>
                <c:pt idx="33">
                  <c:v>108.02599956564552</c:v>
                </c:pt>
                <c:pt idx="34">
                  <c:v>0.71049884891977622</c:v>
                </c:pt>
                <c:pt idx="35">
                  <c:v>7.4643609695899444</c:v>
                </c:pt>
                <c:pt idx="36">
                  <c:v>0</c:v>
                </c:pt>
              </c:numCache>
            </c:numRef>
          </c:xVal>
          <c:yVal>
            <c:numRef>
              <c:f>'5cc'!$G$5:$G$41</c:f>
              <c:numCache>
                <c:formatCode>General</c:formatCode>
                <c:ptCount val="37"/>
                <c:pt idx="0">
                  <c:v>14.399975974881338</c:v>
                </c:pt>
                <c:pt idx="1">
                  <c:v>25.01277588462515</c:v>
                </c:pt>
                <c:pt idx="2">
                  <c:v>9.8222173433998456</c:v>
                </c:pt>
                <c:pt idx="3">
                  <c:v>14.131810160758587</c:v>
                </c:pt>
                <c:pt idx="4">
                  <c:v>0</c:v>
                </c:pt>
                <c:pt idx="5">
                  <c:v>12.702132800166199</c:v>
                </c:pt>
                <c:pt idx="6">
                  <c:v>3.5038172386396731</c:v>
                </c:pt>
                <c:pt idx="7">
                  <c:v>4.0997767749981167</c:v>
                </c:pt>
                <c:pt idx="8">
                  <c:v>4.7035290399915652</c:v>
                </c:pt>
                <c:pt idx="9">
                  <c:v>7.2550938522155919</c:v>
                </c:pt>
                <c:pt idx="10">
                  <c:v>10.24931723305874</c:v>
                </c:pt>
                <c:pt idx="11">
                  <c:v>6.0139344131182311</c:v>
                </c:pt>
                <c:pt idx="12">
                  <c:v>9.7153626863741405</c:v>
                </c:pt>
                <c:pt idx="13">
                  <c:v>6.4129325364882588</c:v>
                </c:pt>
                <c:pt idx="14">
                  <c:v>35.257166247226053</c:v>
                </c:pt>
                <c:pt idx="15">
                  <c:v>3.1032318426474044</c:v>
                </c:pt>
                <c:pt idx="16">
                  <c:v>11.190540753549694</c:v>
                </c:pt>
                <c:pt idx="17">
                  <c:v>87.72684050918852</c:v>
                </c:pt>
                <c:pt idx="18">
                  <c:v>0</c:v>
                </c:pt>
                <c:pt idx="19">
                  <c:v>5.4503431122081043</c:v>
                </c:pt>
                <c:pt idx="20">
                  <c:v>7.0924195908777197</c:v>
                </c:pt>
                <c:pt idx="21">
                  <c:v>8.6780204960897436</c:v>
                </c:pt>
                <c:pt idx="22">
                  <c:v>9.2415501365537587</c:v>
                </c:pt>
                <c:pt idx="23">
                  <c:v>11.624292094628078</c:v>
                </c:pt>
                <c:pt idx="24">
                  <c:v>16.462391847088675</c:v>
                </c:pt>
                <c:pt idx="25">
                  <c:v>2.9898125279385965</c:v>
                </c:pt>
                <c:pt idx="26">
                  <c:v>8.7861079265280466</c:v>
                </c:pt>
                <c:pt idx="27">
                  <c:v>3.5360176772569156</c:v>
                </c:pt>
                <c:pt idx="28">
                  <c:v>4.3516918293313021</c:v>
                </c:pt>
                <c:pt idx="29">
                  <c:v>6.383596656127823</c:v>
                </c:pt>
                <c:pt idx="30">
                  <c:v>102.46001515725284</c:v>
                </c:pt>
                <c:pt idx="31">
                  <c:v>27.940899918864545</c:v>
                </c:pt>
                <c:pt idx="32">
                  <c:v>4.1057205344640622</c:v>
                </c:pt>
                <c:pt idx="33">
                  <c:v>108.02599956564552</c:v>
                </c:pt>
                <c:pt idx="34">
                  <c:v>0.71049884891977622</c:v>
                </c:pt>
                <c:pt idx="35">
                  <c:v>7.4643609695899444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7608-44E8-B0A4-3D1BDE17A5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266432"/>
        <c:axId val="195338240"/>
      </c:scatterChart>
      <c:valAx>
        <c:axId val="195266432"/>
        <c:scaling>
          <c:orientation val="minMax"/>
          <c:max val="2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5338240"/>
        <c:crosses val="autoZero"/>
        <c:crossBetween val="midCat"/>
      </c:valAx>
      <c:valAx>
        <c:axId val="195338240"/>
        <c:scaling>
          <c:orientation val="minMax"/>
          <c:max val="2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52664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'5cc'!$F$4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1B09B8E2-6D78-4D89-814A-7F9D037B539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9220-4D8D-957A-13AAA380DDE5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B09F977D-FA4A-4C9A-BFF1-31CC62A8D0A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9220-4D8D-957A-13AAA380DDE5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9DF78EFE-AEEF-48E0-98C0-96E09B18878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9220-4D8D-957A-13AAA380DDE5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D3C4E3EF-5D9E-4DC3-8BA2-E3179D6BD1C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9220-4D8D-957A-13AAA380DDE5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667D2A25-7488-4A1B-ABDF-EE03577961E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9220-4D8D-957A-13AAA380DDE5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5FC54CAD-92A7-40E8-B3B7-B43ECBE19DA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9220-4D8D-957A-13AAA380DDE5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10B959E3-D73A-4E1B-A840-43BBD155ABA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9220-4D8D-957A-13AAA380DDE5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136A0C98-399A-4991-BE38-EE597F325DD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9220-4D8D-957A-13AAA380DDE5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78D4F558-A6AD-4D17-A704-C10D95E6A41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9220-4D8D-957A-13AAA380DDE5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BEF962FA-9F89-4F32-B66C-1CC93FC301F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9220-4D8D-957A-13AAA380DDE5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C008087A-846F-4BB4-B998-622887B287C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9220-4D8D-957A-13AAA380DDE5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7BC632E9-6332-4DEE-BDFF-E540159D94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9220-4D8D-957A-13AAA380DDE5}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fld id="{5307E0DA-199C-4D2F-B60A-FEFDB8BF49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9220-4D8D-957A-13AAA380DDE5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C96DBEA2-D2F7-4C14-BB4E-865EB6AB84E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9220-4D8D-957A-13AAA380DDE5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02AFEB5D-473A-46E3-BA47-12C49E48F9D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9220-4D8D-957A-13AAA380DDE5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E4A7674F-E5CF-41AC-BE61-475FF4F89AD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9220-4D8D-957A-13AAA380DDE5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ACC2F245-615D-46D3-B93A-99112FBC014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9220-4D8D-957A-13AAA380DDE5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C6FC830D-80AE-46F3-A7B4-6B14B4FF64F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9220-4D8D-957A-13AAA380DDE5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00C1C08E-042C-4078-83C5-3ABBF5C78C3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9220-4D8D-957A-13AAA380DDE5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E5E11E37-A4BB-4293-A0EF-73EC8438D0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9220-4D8D-957A-13AAA380DDE5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A227CBEC-6CEF-47AB-AE34-9E1F54D94C6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9220-4D8D-957A-13AAA380DDE5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B93A31F6-B33A-4323-8A3C-7C295E42EC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9220-4D8D-957A-13AAA380DDE5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AD8CBF1D-D466-4D89-87B2-764C917CF1E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9220-4D8D-957A-13AAA380DDE5}"/>
                </c:ext>
              </c:extLst>
            </c:dLbl>
            <c:dLbl>
              <c:idx val="23"/>
              <c:layout/>
              <c:tx>
                <c:rich>
                  <a:bodyPr/>
                  <a:lstStyle/>
                  <a:p>
                    <a:fld id="{DEDF94CA-D42C-42B9-BA60-42FDBA41A7B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9220-4D8D-957A-13AAA380DDE5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3C696D09-D73A-4ECE-87F4-05D1666486C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9220-4D8D-957A-13AAA380DDE5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23F2029C-FC7C-436F-93FA-B20C9CA2493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9220-4D8D-957A-13AAA380DDE5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F0665B9C-5FC3-45E2-80B0-D6079202C7D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9220-4D8D-957A-13AAA380DDE5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D04C55E5-BF38-4A11-B5E8-CC58B19CFC2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9220-4D8D-957A-13AAA380DDE5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A9232CC2-CE09-49A9-B0E2-9707A7692A5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9220-4D8D-957A-13AAA380DDE5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8B87E070-24ED-4389-886E-2F68588F7B7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9220-4D8D-957A-13AAA380DDE5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CDBFB55D-E4B0-482D-A646-3F2D4ADE16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9220-4D8D-957A-13AAA380DDE5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3B9EA5C7-B79E-451D-9EF8-DAD9AA2A8BA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9220-4D8D-957A-13AAA380DDE5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50D1B73D-B9DA-4684-9247-6CD90D965EA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9220-4D8D-957A-13AAA380DDE5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DB1B8A0E-1D62-4B95-ABD0-0992278B68F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9220-4D8D-957A-13AAA380DDE5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F788DB05-3B4B-4429-8A7D-59EA99BAA2B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9220-4D8D-957A-13AAA380DDE5}"/>
                </c:ext>
              </c:extLst>
            </c:dLbl>
            <c:dLbl>
              <c:idx val="35"/>
              <c:layout/>
              <c:tx>
                <c:rich>
                  <a:bodyPr/>
                  <a:lstStyle/>
                  <a:p>
                    <a:fld id="{4CA7D352-7EE9-47C8-AC22-212BBDE3412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9220-4D8D-957A-13AAA380DDE5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9220-4D8D-957A-13AAA380DDE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0"/>
              </c:ext>
            </c:extLst>
          </c:dLbls>
          <c:xVal>
            <c:numRef>
              <c:f>'5cc'!$E$5:$E$41</c:f>
              <c:numCache>
                <c:formatCode>General</c:formatCode>
                <c:ptCount val="37"/>
                <c:pt idx="0">
                  <c:v>14.399975974881338</c:v>
                </c:pt>
                <c:pt idx="1">
                  <c:v>25.01277588462515</c:v>
                </c:pt>
                <c:pt idx="2">
                  <c:v>9.8222173433998456</c:v>
                </c:pt>
                <c:pt idx="3">
                  <c:v>14.131810160758587</c:v>
                </c:pt>
                <c:pt idx="4">
                  <c:v>0</c:v>
                </c:pt>
                <c:pt idx="5">
                  <c:v>12.702132800166199</c:v>
                </c:pt>
                <c:pt idx="6">
                  <c:v>3.5038172386396731</c:v>
                </c:pt>
                <c:pt idx="7">
                  <c:v>4.0997767749981167</c:v>
                </c:pt>
                <c:pt idx="8">
                  <c:v>4.7035290399915652</c:v>
                </c:pt>
                <c:pt idx="9">
                  <c:v>7.2550938522155919</c:v>
                </c:pt>
                <c:pt idx="10">
                  <c:v>10.24931723305874</c:v>
                </c:pt>
                <c:pt idx="11">
                  <c:v>6.0139344131182311</c:v>
                </c:pt>
                <c:pt idx="12">
                  <c:v>9.7153626863741405</c:v>
                </c:pt>
                <c:pt idx="13">
                  <c:v>6.4129325364882588</c:v>
                </c:pt>
                <c:pt idx="14">
                  <c:v>35.257166247226053</c:v>
                </c:pt>
                <c:pt idx="15">
                  <c:v>3.1032318426474044</c:v>
                </c:pt>
                <c:pt idx="16">
                  <c:v>11.190540753549694</c:v>
                </c:pt>
                <c:pt idx="17">
                  <c:v>87.72684050918852</c:v>
                </c:pt>
                <c:pt idx="18">
                  <c:v>0</c:v>
                </c:pt>
                <c:pt idx="19">
                  <c:v>5.4503431122081043</c:v>
                </c:pt>
                <c:pt idx="20">
                  <c:v>7.0924195908777197</c:v>
                </c:pt>
                <c:pt idx="21">
                  <c:v>8.6780204960897436</c:v>
                </c:pt>
                <c:pt idx="22">
                  <c:v>9.2415501365537587</c:v>
                </c:pt>
                <c:pt idx="23">
                  <c:v>11.624292094628078</c:v>
                </c:pt>
                <c:pt idx="24">
                  <c:v>16.462391847088675</c:v>
                </c:pt>
                <c:pt idx="25">
                  <c:v>2.9898125279385965</c:v>
                </c:pt>
                <c:pt idx="26">
                  <c:v>8.7861079265280466</c:v>
                </c:pt>
                <c:pt idx="27">
                  <c:v>3.5360176772569156</c:v>
                </c:pt>
                <c:pt idx="28">
                  <c:v>4.3516918293313021</c:v>
                </c:pt>
                <c:pt idx="29">
                  <c:v>6.383596656127823</c:v>
                </c:pt>
                <c:pt idx="30">
                  <c:v>102.46001515725284</c:v>
                </c:pt>
                <c:pt idx="31">
                  <c:v>27.940899918864545</c:v>
                </c:pt>
                <c:pt idx="32">
                  <c:v>4.1057205344640622</c:v>
                </c:pt>
                <c:pt idx="33">
                  <c:v>108.02599956564552</c:v>
                </c:pt>
                <c:pt idx="34">
                  <c:v>0.71049884891977622</c:v>
                </c:pt>
                <c:pt idx="35">
                  <c:v>7.4643609695899444</c:v>
                </c:pt>
                <c:pt idx="36">
                  <c:v>0</c:v>
                </c:pt>
              </c:numCache>
            </c:numRef>
          </c:xVal>
          <c:yVal>
            <c:numRef>
              <c:f>'5cc'!$F$5:$F$41</c:f>
              <c:numCache>
                <c:formatCode>General</c:formatCode>
                <c:ptCount val="37"/>
                <c:pt idx="0">
                  <c:v>8.0832637184875651</c:v>
                </c:pt>
                <c:pt idx="1">
                  <c:v>21.553148577729466</c:v>
                </c:pt>
                <c:pt idx="2">
                  <c:v>10.254350297222764</c:v>
                </c:pt>
                <c:pt idx="3">
                  <c:v>7.8942832416816202</c:v>
                </c:pt>
                <c:pt idx="4">
                  <c:v>0</c:v>
                </c:pt>
                <c:pt idx="5">
                  <c:v>11.470830203604248</c:v>
                </c:pt>
                <c:pt idx="6">
                  <c:v>0.52231020571114528</c:v>
                </c:pt>
                <c:pt idx="7">
                  <c:v>3.9609934865376326</c:v>
                </c:pt>
                <c:pt idx="8">
                  <c:v>0.85974567405245406</c:v>
                </c:pt>
                <c:pt idx="9">
                  <c:v>10.704363060651374</c:v>
                </c:pt>
                <c:pt idx="10">
                  <c:v>13.840927501736761</c:v>
                </c:pt>
                <c:pt idx="11">
                  <c:v>3.1431965551190975</c:v>
                </c:pt>
                <c:pt idx="12">
                  <c:v>4.3587403355148471</c:v>
                </c:pt>
                <c:pt idx="13">
                  <c:v>3.1114756342301431</c:v>
                </c:pt>
                <c:pt idx="14">
                  <c:v>11.023227163590795</c:v>
                </c:pt>
                <c:pt idx="15">
                  <c:v>3.3272225395985338</c:v>
                </c:pt>
                <c:pt idx="16">
                  <c:v>11.525254151411273</c:v>
                </c:pt>
                <c:pt idx="17">
                  <c:v>18.443792521610295</c:v>
                </c:pt>
                <c:pt idx="18">
                  <c:v>0</c:v>
                </c:pt>
                <c:pt idx="19">
                  <c:v>3.5479963445582547</c:v>
                </c:pt>
                <c:pt idx="20">
                  <c:v>6.1917673497729719</c:v>
                </c:pt>
                <c:pt idx="21">
                  <c:v>4.1446418241013365</c:v>
                </c:pt>
                <c:pt idx="22">
                  <c:v>11.346008572807307</c:v>
                </c:pt>
                <c:pt idx="23">
                  <c:v>6.8237964747606865</c:v>
                </c:pt>
                <c:pt idx="24">
                  <c:v>6.755347729184014</c:v>
                </c:pt>
                <c:pt idx="25">
                  <c:v>3.9551062433194142</c:v>
                </c:pt>
                <c:pt idx="26">
                  <c:v>1.6653791883110394</c:v>
                </c:pt>
                <c:pt idx="27">
                  <c:v>4.5754549767580492</c:v>
                </c:pt>
                <c:pt idx="28">
                  <c:v>0.5829984071573352</c:v>
                </c:pt>
                <c:pt idx="29">
                  <c:v>4.4335267155882487</c:v>
                </c:pt>
                <c:pt idx="30">
                  <c:v>0.310496025732104</c:v>
                </c:pt>
                <c:pt idx="31">
                  <c:v>0.50609251834316404</c:v>
                </c:pt>
                <c:pt idx="32">
                  <c:v>0</c:v>
                </c:pt>
                <c:pt idx="33">
                  <c:v>0</c:v>
                </c:pt>
                <c:pt idx="34">
                  <c:v>0.17109242322634083</c:v>
                </c:pt>
                <c:pt idx="35">
                  <c:v>7.2583729421099097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'5cc'!$B$5:$B$40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9220-4D8D-957A-13AAA380DDE5}"/>
            </c:ext>
          </c:extLst>
        </c:ser>
        <c:ser>
          <c:idx val="1"/>
          <c:order val="1"/>
          <c:tx>
            <c:strRef>
              <c:f>'5cc'!$G$4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'5cc'!$E$5:$E$41</c:f>
              <c:numCache>
                <c:formatCode>General</c:formatCode>
                <c:ptCount val="37"/>
                <c:pt idx="0">
                  <c:v>14.399975974881338</c:v>
                </c:pt>
                <c:pt idx="1">
                  <c:v>25.01277588462515</c:v>
                </c:pt>
                <c:pt idx="2">
                  <c:v>9.8222173433998456</c:v>
                </c:pt>
                <c:pt idx="3">
                  <c:v>14.131810160758587</c:v>
                </c:pt>
                <c:pt idx="4">
                  <c:v>0</c:v>
                </c:pt>
                <c:pt idx="5">
                  <c:v>12.702132800166199</c:v>
                </c:pt>
                <c:pt idx="6">
                  <c:v>3.5038172386396731</c:v>
                </c:pt>
                <c:pt idx="7">
                  <c:v>4.0997767749981167</c:v>
                </c:pt>
                <c:pt idx="8">
                  <c:v>4.7035290399915652</c:v>
                </c:pt>
                <c:pt idx="9">
                  <c:v>7.2550938522155919</c:v>
                </c:pt>
                <c:pt idx="10">
                  <c:v>10.24931723305874</c:v>
                </c:pt>
                <c:pt idx="11">
                  <c:v>6.0139344131182311</c:v>
                </c:pt>
                <c:pt idx="12">
                  <c:v>9.7153626863741405</c:v>
                </c:pt>
                <c:pt idx="13">
                  <c:v>6.4129325364882588</c:v>
                </c:pt>
                <c:pt idx="14">
                  <c:v>35.257166247226053</c:v>
                </c:pt>
                <c:pt idx="15">
                  <c:v>3.1032318426474044</c:v>
                </c:pt>
                <c:pt idx="16">
                  <c:v>11.190540753549694</c:v>
                </c:pt>
                <c:pt idx="17">
                  <c:v>87.72684050918852</c:v>
                </c:pt>
                <c:pt idx="18">
                  <c:v>0</c:v>
                </c:pt>
                <c:pt idx="19">
                  <c:v>5.4503431122081043</c:v>
                </c:pt>
                <c:pt idx="20">
                  <c:v>7.0924195908777197</c:v>
                </c:pt>
                <c:pt idx="21">
                  <c:v>8.6780204960897436</c:v>
                </c:pt>
                <c:pt idx="22">
                  <c:v>9.2415501365537587</c:v>
                </c:pt>
                <c:pt idx="23">
                  <c:v>11.624292094628078</c:v>
                </c:pt>
                <c:pt idx="24">
                  <c:v>16.462391847088675</c:v>
                </c:pt>
                <c:pt idx="25">
                  <c:v>2.9898125279385965</c:v>
                </c:pt>
                <c:pt idx="26">
                  <c:v>8.7861079265280466</c:v>
                </c:pt>
                <c:pt idx="27">
                  <c:v>3.5360176772569156</c:v>
                </c:pt>
                <c:pt idx="28">
                  <c:v>4.3516918293313021</c:v>
                </c:pt>
                <c:pt idx="29">
                  <c:v>6.383596656127823</c:v>
                </c:pt>
                <c:pt idx="30">
                  <c:v>102.46001515725284</c:v>
                </c:pt>
                <c:pt idx="31">
                  <c:v>27.940899918864545</c:v>
                </c:pt>
                <c:pt idx="32">
                  <c:v>4.1057205344640622</c:v>
                </c:pt>
                <c:pt idx="33">
                  <c:v>108.02599956564552</c:v>
                </c:pt>
                <c:pt idx="34">
                  <c:v>0.71049884891977622</c:v>
                </c:pt>
                <c:pt idx="35">
                  <c:v>7.4643609695899444</c:v>
                </c:pt>
                <c:pt idx="36">
                  <c:v>0</c:v>
                </c:pt>
              </c:numCache>
            </c:numRef>
          </c:xVal>
          <c:yVal>
            <c:numRef>
              <c:f>'5cc'!$G$5:$G$41</c:f>
              <c:numCache>
                <c:formatCode>General</c:formatCode>
                <c:ptCount val="37"/>
                <c:pt idx="0">
                  <c:v>14.399975974881338</c:v>
                </c:pt>
                <c:pt idx="1">
                  <c:v>25.01277588462515</c:v>
                </c:pt>
                <c:pt idx="2">
                  <c:v>9.8222173433998456</c:v>
                </c:pt>
                <c:pt idx="3">
                  <c:v>14.131810160758587</c:v>
                </c:pt>
                <c:pt idx="4">
                  <c:v>0</c:v>
                </c:pt>
                <c:pt idx="5">
                  <c:v>12.702132800166199</c:v>
                </c:pt>
                <c:pt idx="6">
                  <c:v>3.5038172386396731</c:v>
                </c:pt>
                <c:pt idx="7">
                  <c:v>4.0997767749981167</c:v>
                </c:pt>
                <c:pt idx="8">
                  <c:v>4.7035290399915652</c:v>
                </c:pt>
                <c:pt idx="9">
                  <c:v>7.2550938522155919</c:v>
                </c:pt>
                <c:pt idx="10">
                  <c:v>10.24931723305874</c:v>
                </c:pt>
                <c:pt idx="11">
                  <c:v>6.0139344131182311</c:v>
                </c:pt>
                <c:pt idx="12">
                  <c:v>9.7153626863741405</c:v>
                </c:pt>
                <c:pt idx="13">
                  <c:v>6.4129325364882588</c:v>
                </c:pt>
                <c:pt idx="14">
                  <c:v>35.257166247226053</c:v>
                </c:pt>
                <c:pt idx="15">
                  <c:v>3.1032318426474044</c:v>
                </c:pt>
                <c:pt idx="16">
                  <c:v>11.190540753549694</c:v>
                </c:pt>
                <c:pt idx="17">
                  <c:v>87.72684050918852</c:v>
                </c:pt>
                <c:pt idx="18">
                  <c:v>0</c:v>
                </c:pt>
                <c:pt idx="19">
                  <c:v>5.4503431122081043</c:v>
                </c:pt>
                <c:pt idx="20">
                  <c:v>7.0924195908777197</c:v>
                </c:pt>
                <c:pt idx="21">
                  <c:v>8.6780204960897436</c:v>
                </c:pt>
                <c:pt idx="22">
                  <c:v>9.2415501365537587</c:v>
                </c:pt>
                <c:pt idx="23">
                  <c:v>11.624292094628078</c:v>
                </c:pt>
                <c:pt idx="24">
                  <c:v>16.462391847088675</c:v>
                </c:pt>
                <c:pt idx="25">
                  <c:v>2.9898125279385965</c:v>
                </c:pt>
                <c:pt idx="26">
                  <c:v>8.7861079265280466</c:v>
                </c:pt>
                <c:pt idx="27">
                  <c:v>3.5360176772569156</c:v>
                </c:pt>
                <c:pt idx="28">
                  <c:v>4.3516918293313021</c:v>
                </c:pt>
                <c:pt idx="29">
                  <c:v>6.383596656127823</c:v>
                </c:pt>
                <c:pt idx="30">
                  <c:v>102.46001515725284</c:v>
                </c:pt>
                <c:pt idx="31">
                  <c:v>27.940899918864545</c:v>
                </c:pt>
                <c:pt idx="32">
                  <c:v>4.1057205344640622</c:v>
                </c:pt>
                <c:pt idx="33">
                  <c:v>108.02599956564552</c:v>
                </c:pt>
                <c:pt idx="34">
                  <c:v>0.71049884891977622</c:v>
                </c:pt>
                <c:pt idx="35">
                  <c:v>7.4643609695899444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9220-4D8D-957A-13AAA380DD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7519232"/>
        <c:axId val="199630848"/>
      </c:scatterChart>
      <c:valAx>
        <c:axId val="197519232"/>
        <c:scaling>
          <c:orientation val="minMax"/>
          <c:max val="1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9630848"/>
        <c:crosses val="autoZero"/>
        <c:crossBetween val="midCat"/>
      </c:valAx>
      <c:valAx>
        <c:axId val="199630848"/>
        <c:scaling>
          <c:orientation val="minMax"/>
          <c:max val="1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7519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'5da'!$B$5:$B$40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'5da'!$H$5:$H$40</c:f>
              <c:numCache>
                <c:formatCode>0%</c:formatCode>
                <c:ptCount val="36"/>
                <c:pt idx="0">
                  <c:v>0.2493965261111612</c:v>
                </c:pt>
                <c:pt idx="1">
                  <c:v>0.25493849703368698</c:v>
                </c:pt>
                <c:pt idx="2">
                  <c:v>0.57254928246958792</c:v>
                </c:pt>
                <c:pt idx="3">
                  <c:v>0.2312118374361862</c:v>
                </c:pt>
                <c:pt idx="4">
                  <c:v>0</c:v>
                </c:pt>
                <c:pt idx="5">
                  <c:v>0.46890049104407872</c:v>
                </c:pt>
                <c:pt idx="6">
                  <c:v>0.24373511266229234</c:v>
                </c:pt>
                <c:pt idx="7">
                  <c:v>0</c:v>
                </c:pt>
                <c:pt idx="8">
                  <c:v>0.16929733157601989</c:v>
                </c:pt>
                <c:pt idx="9">
                  <c:v>0.31076311835946063</c:v>
                </c:pt>
                <c:pt idx="10">
                  <c:v>0.3068676603696332</c:v>
                </c:pt>
                <c:pt idx="11">
                  <c:v>0.11081144490489368</c:v>
                </c:pt>
                <c:pt idx="12">
                  <c:v>0.43960279899680244</c:v>
                </c:pt>
                <c:pt idx="13">
                  <c:v>0</c:v>
                </c:pt>
                <c:pt idx="14">
                  <c:v>8.6866752655697196E-2</c:v>
                </c:pt>
                <c:pt idx="15">
                  <c:v>0</c:v>
                </c:pt>
                <c:pt idx="16">
                  <c:v>0</c:v>
                </c:pt>
                <c:pt idx="17">
                  <c:v>4.6332862951471501E-2</c:v>
                </c:pt>
                <c:pt idx="18">
                  <c:v>0</c:v>
                </c:pt>
                <c:pt idx="19">
                  <c:v>0.43627927038693426</c:v>
                </c:pt>
                <c:pt idx="20">
                  <c:v>0.56083904274041385</c:v>
                </c:pt>
                <c:pt idx="21">
                  <c:v>0.15050053005792585</c:v>
                </c:pt>
                <c:pt idx="22">
                  <c:v>0.61255727509785007</c:v>
                </c:pt>
                <c:pt idx="23">
                  <c:v>0.33157946585009646</c:v>
                </c:pt>
                <c:pt idx="24">
                  <c:v>0.11344115621010492</c:v>
                </c:pt>
                <c:pt idx="25">
                  <c:v>9.8529632665340511E-2</c:v>
                </c:pt>
                <c:pt idx="26">
                  <c:v>0.19067205021121081</c:v>
                </c:pt>
                <c:pt idx="27">
                  <c:v>0.53230298616778116</c:v>
                </c:pt>
                <c:pt idx="28">
                  <c:v>7.2224395870840326E-4</c:v>
                </c:pt>
                <c:pt idx="29">
                  <c:v>0.3458965059109097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1.6894163591417467E-2</c:v>
                </c:pt>
                <c:pt idx="35">
                  <c:v>0.31513818121547937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3E-43C7-B01F-759301954D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00030080"/>
        <c:axId val="200031616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'5da'!$B$5:$B$40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'5da'!$I$5:$I$40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A3E-43C7-B01F-759301954D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0030080"/>
        <c:axId val="200031616"/>
      </c:lineChart>
      <c:catAx>
        <c:axId val="200030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0031616"/>
        <c:crosses val="autoZero"/>
        <c:auto val="1"/>
        <c:lblAlgn val="ctr"/>
        <c:lblOffset val="100"/>
        <c:noMultiLvlLbl val="0"/>
      </c:catAx>
      <c:valAx>
        <c:axId val="20003161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00300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'5da'!$F$4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C5F5D15E-7B81-445E-9C44-06C88E584E0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73FB-478C-8429-6AB04064FF4D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68446F84-1386-435E-BCD4-9F51F66087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73FB-478C-8429-6AB04064FF4D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C200DE96-0DA5-45A4-959B-775791EA5A3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73FB-478C-8429-6AB04064FF4D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E367E2BF-6739-4736-A0CC-6EEC656FA3C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73FB-478C-8429-6AB04064FF4D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EE74A2C1-A411-4230-B69E-ED5D34968C6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73FB-478C-8429-6AB04064FF4D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75B63BA5-5182-415F-8C5D-35521F64B93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73FB-478C-8429-6AB04064FF4D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78926B33-3C4F-410A-974E-C4A9B2EAA1D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73FB-478C-8429-6AB04064FF4D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AF66B706-8048-4996-AD50-738BF29AE85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73FB-478C-8429-6AB04064FF4D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9CF0C5F0-2217-4940-B508-5D8339F643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73FB-478C-8429-6AB04064FF4D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A92E9A6F-7B06-4DD5-A81D-F9D0D988F0A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73FB-478C-8429-6AB04064FF4D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D070BF97-8D1F-49C9-968B-CD49DA99AC2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73FB-478C-8429-6AB04064FF4D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2F32E17E-420F-4C43-BA1F-626BEB2DAE7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73FB-478C-8429-6AB04064FF4D}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fld id="{8180A4BA-B127-4623-81DA-FAEAA801D4D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73FB-478C-8429-6AB04064FF4D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3BD8A5A5-CA07-4CEE-B136-E69830B1066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73FB-478C-8429-6AB04064FF4D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6D3D68EE-6554-487B-B2DF-0C8899B7654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73FB-478C-8429-6AB04064FF4D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79603089-3480-4D12-B866-DD755CB52F5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73FB-478C-8429-6AB04064FF4D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1BE52BD5-6D07-4F59-8271-34CE3389010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73FB-478C-8429-6AB04064FF4D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71C4DA7E-74D4-4A3C-9520-DA0191689EA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73FB-478C-8429-6AB04064FF4D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06F3FCAE-6DAE-4659-9FAA-0CF7BFD9FAD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73FB-478C-8429-6AB04064FF4D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B6678113-66AD-4809-A2DA-8736009504C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73FB-478C-8429-6AB04064FF4D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7A966FDF-B9C9-4D18-A4D2-3F4E30CB86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73FB-478C-8429-6AB04064FF4D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B003BEC2-997A-4C08-A4DA-487A496B27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73FB-478C-8429-6AB04064FF4D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A5848A27-0FAA-4441-9284-E99B26E4ACD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73FB-478C-8429-6AB04064FF4D}"/>
                </c:ext>
              </c:extLst>
            </c:dLbl>
            <c:dLbl>
              <c:idx val="23"/>
              <c:layout/>
              <c:tx>
                <c:rich>
                  <a:bodyPr/>
                  <a:lstStyle/>
                  <a:p>
                    <a:fld id="{9C6D7DF0-C2BC-46BC-BDF8-F5DB6D7F5ED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73FB-478C-8429-6AB04064FF4D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EBF94E3B-5D0B-45FB-89E1-F86433AA247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73FB-478C-8429-6AB04064FF4D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BF25C15A-9432-4F4A-BF5F-C63C0C7288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73FB-478C-8429-6AB04064FF4D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DC6C5247-BD73-497C-9752-A5AFC6583C2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73FB-478C-8429-6AB04064FF4D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B09DBF12-DDA3-4D06-93CD-3DCB6BA7ADE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73FB-478C-8429-6AB04064FF4D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A315C202-4922-48E6-A67B-247E515A4F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73FB-478C-8429-6AB04064FF4D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F9C27C9F-7863-4F2E-ACE0-8ED3554CCE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73FB-478C-8429-6AB04064FF4D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FBCAAF7C-E865-4556-B601-D286791D9CD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73FB-478C-8429-6AB04064FF4D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64E83360-9117-4991-8736-3503248E541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73FB-478C-8429-6AB04064FF4D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43D5C5AC-8059-4C32-961D-2E11DF0CF1A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73FB-478C-8429-6AB04064FF4D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BAC8646B-D760-4EC5-8113-4394FE30059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73FB-478C-8429-6AB04064FF4D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2C8D4D8F-B2D0-4518-A321-CA2BA7CAC8C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73FB-478C-8429-6AB04064FF4D}"/>
                </c:ext>
              </c:extLst>
            </c:dLbl>
            <c:dLbl>
              <c:idx val="35"/>
              <c:layout/>
              <c:tx>
                <c:rich>
                  <a:bodyPr/>
                  <a:lstStyle/>
                  <a:p>
                    <a:fld id="{A0FF463D-92D4-41CA-AFA2-2797C522035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73FB-478C-8429-6AB04064FF4D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73FB-478C-8429-6AB04064FF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0"/>
              </c:ext>
            </c:extLst>
          </c:dLbls>
          <c:xVal>
            <c:numRef>
              <c:f>'5da'!$E$5:$E$41</c:f>
              <c:numCache>
                <c:formatCode>General</c:formatCode>
                <c:ptCount val="37"/>
                <c:pt idx="0">
                  <c:v>2.6512159789773109</c:v>
                </c:pt>
                <c:pt idx="1">
                  <c:v>1.8377467140419035</c:v>
                </c:pt>
                <c:pt idx="2">
                  <c:v>1.2065292504281551</c:v>
                </c:pt>
                <c:pt idx="3">
                  <c:v>1.9648917355720823</c:v>
                </c:pt>
                <c:pt idx="4">
                  <c:v>0</c:v>
                </c:pt>
                <c:pt idx="5">
                  <c:v>1.1202871161134731</c:v>
                </c:pt>
                <c:pt idx="6">
                  <c:v>0.90187067909778273</c:v>
                </c:pt>
                <c:pt idx="7">
                  <c:v>0.11998466252772295</c:v>
                </c:pt>
                <c:pt idx="8">
                  <c:v>1.5615428401694262</c:v>
                </c:pt>
                <c:pt idx="9">
                  <c:v>2.3797798787030158</c:v>
                </c:pt>
                <c:pt idx="10">
                  <c:v>1.5352026604008018</c:v>
                </c:pt>
                <c:pt idx="11">
                  <c:v>2.2299774733678972</c:v>
                </c:pt>
                <c:pt idx="12">
                  <c:v>1.0438067006547138</c:v>
                </c:pt>
                <c:pt idx="13">
                  <c:v>3.1808544252434706E-2</c:v>
                </c:pt>
                <c:pt idx="14">
                  <c:v>3.5242331698620184</c:v>
                </c:pt>
                <c:pt idx="15">
                  <c:v>0.10897819675746249</c:v>
                </c:pt>
                <c:pt idx="16">
                  <c:v>0.15794869949756707</c:v>
                </c:pt>
                <c:pt idx="17">
                  <c:v>6.2148070798128661</c:v>
                </c:pt>
                <c:pt idx="18">
                  <c:v>0</c:v>
                </c:pt>
                <c:pt idx="19">
                  <c:v>1.3330934608408476</c:v>
                </c:pt>
                <c:pt idx="20">
                  <c:v>1.407269543727069</c:v>
                </c:pt>
                <c:pt idx="21">
                  <c:v>2.4545276014122872</c:v>
                </c:pt>
                <c:pt idx="22">
                  <c:v>1.2561402578293248</c:v>
                </c:pt>
                <c:pt idx="23">
                  <c:v>1.670308208339943</c:v>
                </c:pt>
                <c:pt idx="24">
                  <c:v>1.2705546071051339</c:v>
                </c:pt>
                <c:pt idx="25">
                  <c:v>1.0562654889694052</c:v>
                </c:pt>
                <c:pt idx="26">
                  <c:v>1.1100926046861022</c:v>
                </c:pt>
                <c:pt idx="27">
                  <c:v>0.85149673907418466</c:v>
                </c:pt>
                <c:pt idx="28">
                  <c:v>2.0834149435121625</c:v>
                </c:pt>
                <c:pt idx="29">
                  <c:v>2.6833734464427139</c:v>
                </c:pt>
                <c:pt idx="30">
                  <c:v>4.5913277279267764E-2</c:v>
                </c:pt>
                <c:pt idx="31">
                  <c:v>4.3543121770821161E-2</c:v>
                </c:pt>
                <c:pt idx="32">
                  <c:v>2.3435397308745047</c:v>
                </c:pt>
                <c:pt idx="33">
                  <c:v>20.902406017076665</c:v>
                </c:pt>
                <c:pt idx="34">
                  <c:v>1.0447499078283686</c:v>
                </c:pt>
                <c:pt idx="35">
                  <c:v>1.6652502253606549</c:v>
                </c:pt>
                <c:pt idx="36">
                  <c:v>0</c:v>
                </c:pt>
              </c:numCache>
            </c:numRef>
          </c:xVal>
          <c:yVal>
            <c:numRef>
              <c:f>'5da'!$F$5:$F$41</c:f>
              <c:numCache>
                <c:formatCode>General</c:formatCode>
                <c:ptCount val="37"/>
                <c:pt idx="0">
                  <c:v>0.6612040551273427</c:v>
                </c:pt>
                <c:pt idx="1">
                  <c:v>0.46851238520643984</c:v>
                </c:pt>
                <c:pt idx="2">
                  <c:v>0.69079745661120995</c:v>
                </c:pt>
                <c:pt idx="3">
                  <c:v>0.45430622854479807</c:v>
                </c:pt>
                <c:pt idx="4">
                  <c:v>0</c:v>
                </c:pt>
                <c:pt idx="5">
                  <c:v>0.52530317885596234</c:v>
                </c:pt>
                <c:pt idx="6">
                  <c:v>0.21981755157671617</c:v>
                </c:pt>
                <c:pt idx="7">
                  <c:v>0</c:v>
                </c:pt>
                <c:pt idx="8">
                  <c:v>0.26436503598232319</c:v>
                </c:pt>
                <c:pt idx="9">
                  <c:v>0.73954781611484821</c:v>
                </c:pt>
                <c:pt idx="10">
                  <c:v>0.47110404859043059</c:v>
                </c:pt>
                <c:pt idx="11">
                  <c:v>0.24710702592926076</c:v>
                </c:pt>
                <c:pt idx="12">
                  <c:v>0.4588603472194297</c:v>
                </c:pt>
                <c:pt idx="13">
                  <c:v>0</c:v>
                </c:pt>
                <c:pt idx="14">
                  <c:v>0.30613869106740765</c:v>
                </c:pt>
                <c:pt idx="15">
                  <c:v>0</c:v>
                </c:pt>
                <c:pt idx="16">
                  <c:v>0</c:v>
                </c:pt>
                <c:pt idx="17">
                  <c:v>0.28794980469880432</c:v>
                </c:pt>
                <c:pt idx="18">
                  <c:v>0</c:v>
                </c:pt>
                <c:pt idx="19">
                  <c:v>0.58160104245323807</c:v>
                </c:pt>
                <c:pt idx="20">
                  <c:v>0.78925170378162834</c:v>
                </c:pt>
                <c:pt idx="21">
                  <c:v>0.3694077050543586</c:v>
                </c:pt>
                <c:pt idx="22">
                  <c:v>0.76945785347664208</c:v>
                </c:pt>
                <c:pt idx="23">
                  <c:v>0.5538399035263899</c:v>
                </c:pt>
                <c:pt idx="24">
                  <c:v>0.14413318365808198</c:v>
                </c:pt>
                <c:pt idx="25">
                  <c:v>0.10407345062523177</c:v>
                </c:pt>
                <c:pt idx="26">
                  <c:v>0.21166363285980228</c:v>
                </c:pt>
                <c:pt idx="27">
                  <c:v>0.45325425692131649</c:v>
                </c:pt>
                <c:pt idx="28">
                  <c:v>1.5047338564344686E-3</c:v>
                </c:pt>
                <c:pt idx="29">
                  <c:v>0.92816949917865033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1.7650175854970779E-2</c:v>
                </c:pt>
                <c:pt idx="35">
                  <c:v>0.52478392728882395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'5da'!$B$5:$B$40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73FB-478C-8429-6AB04064FF4D}"/>
            </c:ext>
          </c:extLst>
        </c:ser>
        <c:ser>
          <c:idx val="1"/>
          <c:order val="1"/>
          <c:tx>
            <c:strRef>
              <c:f>'5da'!$G$4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'5da'!$E$5:$E$41</c:f>
              <c:numCache>
                <c:formatCode>General</c:formatCode>
                <c:ptCount val="37"/>
                <c:pt idx="0">
                  <c:v>2.6512159789773109</c:v>
                </c:pt>
                <c:pt idx="1">
                  <c:v>1.8377467140419035</c:v>
                </c:pt>
                <c:pt idx="2">
                  <c:v>1.2065292504281551</c:v>
                </c:pt>
                <c:pt idx="3">
                  <c:v>1.9648917355720823</c:v>
                </c:pt>
                <c:pt idx="4">
                  <c:v>0</c:v>
                </c:pt>
                <c:pt idx="5">
                  <c:v>1.1202871161134731</c:v>
                </c:pt>
                <c:pt idx="6">
                  <c:v>0.90187067909778273</c:v>
                </c:pt>
                <c:pt idx="7">
                  <c:v>0.11998466252772295</c:v>
                </c:pt>
                <c:pt idx="8">
                  <c:v>1.5615428401694262</c:v>
                </c:pt>
                <c:pt idx="9">
                  <c:v>2.3797798787030158</c:v>
                </c:pt>
                <c:pt idx="10">
                  <c:v>1.5352026604008018</c:v>
                </c:pt>
                <c:pt idx="11">
                  <c:v>2.2299774733678972</c:v>
                </c:pt>
                <c:pt idx="12">
                  <c:v>1.0438067006547138</c:v>
                </c:pt>
                <c:pt idx="13">
                  <c:v>3.1808544252434706E-2</c:v>
                </c:pt>
                <c:pt idx="14">
                  <c:v>3.5242331698620184</c:v>
                </c:pt>
                <c:pt idx="15">
                  <c:v>0.10897819675746249</c:v>
                </c:pt>
                <c:pt idx="16">
                  <c:v>0.15794869949756707</c:v>
                </c:pt>
                <c:pt idx="17">
                  <c:v>6.2148070798128661</c:v>
                </c:pt>
                <c:pt idx="18">
                  <c:v>0</c:v>
                </c:pt>
                <c:pt idx="19">
                  <c:v>1.3330934608408476</c:v>
                </c:pt>
                <c:pt idx="20">
                  <c:v>1.407269543727069</c:v>
                </c:pt>
                <c:pt idx="21">
                  <c:v>2.4545276014122872</c:v>
                </c:pt>
                <c:pt idx="22">
                  <c:v>1.2561402578293248</c:v>
                </c:pt>
                <c:pt idx="23">
                  <c:v>1.670308208339943</c:v>
                </c:pt>
                <c:pt idx="24">
                  <c:v>1.2705546071051339</c:v>
                </c:pt>
                <c:pt idx="25">
                  <c:v>1.0562654889694052</c:v>
                </c:pt>
                <c:pt idx="26">
                  <c:v>1.1100926046861022</c:v>
                </c:pt>
                <c:pt idx="27">
                  <c:v>0.85149673907418466</c:v>
                </c:pt>
                <c:pt idx="28">
                  <c:v>2.0834149435121625</c:v>
                </c:pt>
                <c:pt idx="29">
                  <c:v>2.6833734464427139</c:v>
                </c:pt>
                <c:pt idx="30">
                  <c:v>4.5913277279267764E-2</c:v>
                </c:pt>
                <c:pt idx="31">
                  <c:v>4.3543121770821161E-2</c:v>
                </c:pt>
                <c:pt idx="32">
                  <c:v>2.3435397308745047</c:v>
                </c:pt>
                <c:pt idx="33">
                  <c:v>20.902406017076665</c:v>
                </c:pt>
                <c:pt idx="34">
                  <c:v>1.0447499078283686</c:v>
                </c:pt>
                <c:pt idx="35">
                  <c:v>1.6652502253606549</c:v>
                </c:pt>
                <c:pt idx="36">
                  <c:v>0</c:v>
                </c:pt>
              </c:numCache>
            </c:numRef>
          </c:xVal>
          <c:yVal>
            <c:numRef>
              <c:f>'5da'!$G$5:$G$41</c:f>
              <c:numCache>
                <c:formatCode>General</c:formatCode>
                <c:ptCount val="37"/>
                <c:pt idx="0">
                  <c:v>2.6512159789773109</c:v>
                </c:pt>
                <c:pt idx="1">
                  <c:v>1.8377467140419035</c:v>
                </c:pt>
                <c:pt idx="2">
                  <c:v>1.2065292504281551</c:v>
                </c:pt>
                <c:pt idx="3">
                  <c:v>1.9648917355720823</c:v>
                </c:pt>
                <c:pt idx="4">
                  <c:v>0</c:v>
                </c:pt>
                <c:pt idx="5">
                  <c:v>1.1202871161134731</c:v>
                </c:pt>
                <c:pt idx="6">
                  <c:v>0.90187067909778273</c:v>
                </c:pt>
                <c:pt idx="7">
                  <c:v>0.11998466252772295</c:v>
                </c:pt>
                <c:pt idx="8">
                  <c:v>1.5615428401694262</c:v>
                </c:pt>
                <c:pt idx="9">
                  <c:v>2.3797798787030158</c:v>
                </c:pt>
                <c:pt idx="10">
                  <c:v>1.5352026604008018</c:v>
                </c:pt>
                <c:pt idx="11">
                  <c:v>2.2299774733678972</c:v>
                </c:pt>
                <c:pt idx="12">
                  <c:v>1.0438067006547138</c:v>
                </c:pt>
                <c:pt idx="13">
                  <c:v>3.1808544252434706E-2</c:v>
                </c:pt>
                <c:pt idx="14">
                  <c:v>3.5242331698620184</c:v>
                </c:pt>
                <c:pt idx="15">
                  <c:v>0.10897819675746249</c:v>
                </c:pt>
                <c:pt idx="16">
                  <c:v>0.15794869949756707</c:v>
                </c:pt>
                <c:pt idx="17">
                  <c:v>6.2148070798128661</c:v>
                </c:pt>
                <c:pt idx="18">
                  <c:v>0</c:v>
                </c:pt>
                <c:pt idx="19">
                  <c:v>1.3330934608408476</c:v>
                </c:pt>
                <c:pt idx="20">
                  <c:v>1.407269543727069</c:v>
                </c:pt>
                <c:pt idx="21">
                  <c:v>2.4545276014122872</c:v>
                </c:pt>
                <c:pt idx="22">
                  <c:v>1.2561402578293248</c:v>
                </c:pt>
                <c:pt idx="23">
                  <c:v>1.670308208339943</c:v>
                </c:pt>
                <c:pt idx="24">
                  <c:v>1.2705546071051339</c:v>
                </c:pt>
                <c:pt idx="25">
                  <c:v>1.0562654889694052</c:v>
                </c:pt>
                <c:pt idx="26">
                  <c:v>1.1100926046861022</c:v>
                </c:pt>
                <c:pt idx="27">
                  <c:v>0.85149673907418466</c:v>
                </c:pt>
                <c:pt idx="28">
                  <c:v>2.0834149435121625</c:v>
                </c:pt>
                <c:pt idx="29">
                  <c:v>2.6833734464427139</c:v>
                </c:pt>
                <c:pt idx="30">
                  <c:v>4.5913277279267764E-2</c:v>
                </c:pt>
                <c:pt idx="31">
                  <c:v>4.3543121770821161E-2</c:v>
                </c:pt>
                <c:pt idx="32">
                  <c:v>2.3435397308745047</c:v>
                </c:pt>
                <c:pt idx="33">
                  <c:v>20.902406017076665</c:v>
                </c:pt>
                <c:pt idx="34">
                  <c:v>1.0447499078283686</c:v>
                </c:pt>
                <c:pt idx="35">
                  <c:v>1.6652502253606549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73FB-478C-8429-6AB04064FF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140288"/>
        <c:axId val="200142208"/>
      </c:scatterChart>
      <c:valAx>
        <c:axId val="200140288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0142208"/>
        <c:crosses val="autoZero"/>
        <c:crossBetween val="midCat"/>
      </c:valAx>
      <c:valAx>
        <c:axId val="20014220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01402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'5da'!$F$4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5B5A8CE3-A063-44CD-9CD4-DC6EFC673B9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3223-4071-BEB2-5F96F03B0378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D0594937-1B59-4611-8323-AEF10D5F7A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3223-4071-BEB2-5F96F03B0378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31AD6CF9-DC94-49AD-8223-B368ECBBC6D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3223-4071-BEB2-5F96F03B0378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BE602A7E-D81C-483B-BB25-ED168DE620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3223-4071-BEB2-5F96F03B0378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16DBAC9A-4880-4601-BF89-185BD065709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3223-4071-BEB2-5F96F03B0378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7AF3CFF3-3B73-46E3-88D2-CE1C4E1652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3223-4071-BEB2-5F96F03B0378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A5B01F1F-3168-4004-AB99-2E005B4435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3223-4071-BEB2-5F96F03B0378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42D66594-AA42-4CE7-825A-7B89647E0C2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3223-4071-BEB2-5F96F03B0378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5E491F08-7323-460F-A935-E3D49098FF2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3223-4071-BEB2-5F96F03B0378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75554AE5-F86F-4E2C-9C2E-15A0642BD85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3223-4071-BEB2-5F96F03B0378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A0AECCE1-3B58-415F-B5AA-73CE1F4E44C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3223-4071-BEB2-5F96F03B0378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9C2A1524-D340-4EA8-9BDA-47C14FEA4AC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3223-4071-BEB2-5F96F03B0378}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fld id="{9C3438F4-2C50-4B1B-9014-A699107BC6A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3223-4071-BEB2-5F96F03B0378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47C4F120-AC37-4A25-AA83-B059DC93B6D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3223-4071-BEB2-5F96F03B0378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1AB4D97D-C778-4705-B530-D8C4F8DE262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3223-4071-BEB2-5F96F03B0378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D81FDE95-156D-4D11-9EBA-45354BF01C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3223-4071-BEB2-5F96F03B0378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3298CA2C-60FF-430D-B862-53F449A5B76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3223-4071-BEB2-5F96F03B0378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23E0ACF4-7C01-450B-B925-FEE7A315AE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3223-4071-BEB2-5F96F03B0378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ECBA43C9-E5E0-4ADC-BFC3-592AC012F56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3223-4071-BEB2-5F96F03B0378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047F759C-DAE3-44B6-9A85-8A1A3A4AB6B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3223-4071-BEB2-5F96F03B0378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164AC026-E98B-46E0-A92F-084AB4353BA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3223-4071-BEB2-5F96F03B0378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AA865E76-6E9E-4CFC-AE67-D8C6B624D6F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3223-4071-BEB2-5F96F03B0378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520867E9-0601-489C-A9D7-150CE834A92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3223-4071-BEB2-5F96F03B0378}"/>
                </c:ext>
              </c:extLst>
            </c:dLbl>
            <c:dLbl>
              <c:idx val="23"/>
              <c:layout/>
              <c:tx>
                <c:rich>
                  <a:bodyPr/>
                  <a:lstStyle/>
                  <a:p>
                    <a:fld id="{39E32BF1-A9C7-4A12-A3AE-F76268EE8C7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3223-4071-BEB2-5F96F03B0378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6710245C-5CCE-47C5-B77E-2460C7E4CE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3223-4071-BEB2-5F96F03B0378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D1A03AF0-C401-49DE-87B5-9732B40A596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3223-4071-BEB2-5F96F03B0378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8A74CAE2-5764-4CDD-9B2D-A7A525EBED6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3223-4071-BEB2-5F96F03B0378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5CF924F9-3DF2-4CFB-819A-B63DE12EA8E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3223-4071-BEB2-5F96F03B0378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C469F7BA-BC65-42C8-B698-3B6D81C3857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3223-4071-BEB2-5F96F03B0378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3D8C218D-F172-4BDC-8517-B1CCA87855D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3223-4071-BEB2-5F96F03B0378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4A2197C6-B16E-47C6-86C2-37D2762F39D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3223-4071-BEB2-5F96F03B0378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149CE643-EFA1-4679-8062-0B20A7D0B56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3223-4071-BEB2-5F96F03B0378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8D4C2D76-0D41-4E99-A80A-4C87BA0B55B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3223-4071-BEB2-5F96F03B0378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1CB96157-4B5D-4702-9769-3066B99874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3223-4071-BEB2-5F96F03B0378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F8BBE6F3-5FCF-46F5-8A11-38EF948B94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3223-4071-BEB2-5F96F03B0378}"/>
                </c:ext>
              </c:extLst>
            </c:dLbl>
            <c:dLbl>
              <c:idx val="35"/>
              <c:layout/>
              <c:tx>
                <c:rich>
                  <a:bodyPr/>
                  <a:lstStyle/>
                  <a:p>
                    <a:fld id="{6834D643-7084-4000-84E5-721A0C34470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3223-4071-BEB2-5F96F03B0378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3223-4071-BEB2-5F96F03B037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0"/>
              </c:ext>
            </c:extLst>
          </c:dLbls>
          <c:xVal>
            <c:numRef>
              <c:f>'5da'!$E$5:$E$41</c:f>
              <c:numCache>
                <c:formatCode>General</c:formatCode>
                <c:ptCount val="37"/>
                <c:pt idx="0">
                  <c:v>2.6512159789773109</c:v>
                </c:pt>
                <c:pt idx="1">
                  <c:v>1.8377467140419035</c:v>
                </c:pt>
                <c:pt idx="2">
                  <c:v>1.2065292504281551</c:v>
                </c:pt>
                <c:pt idx="3">
                  <c:v>1.9648917355720823</c:v>
                </c:pt>
                <c:pt idx="4">
                  <c:v>0</c:v>
                </c:pt>
                <c:pt idx="5">
                  <c:v>1.1202871161134731</c:v>
                </c:pt>
                <c:pt idx="6">
                  <c:v>0.90187067909778273</c:v>
                </c:pt>
                <c:pt idx="7">
                  <c:v>0.11998466252772295</c:v>
                </c:pt>
                <c:pt idx="8">
                  <c:v>1.5615428401694262</c:v>
                </c:pt>
                <c:pt idx="9">
                  <c:v>2.3797798787030158</c:v>
                </c:pt>
                <c:pt idx="10">
                  <c:v>1.5352026604008018</c:v>
                </c:pt>
                <c:pt idx="11">
                  <c:v>2.2299774733678972</c:v>
                </c:pt>
                <c:pt idx="12">
                  <c:v>1.0438067006547138</c:v>
                </c:pt>
                <c:pt idx="13">
                  <c:v>3.1808544252434706E-2</c:v>
                </c:pt>
                <c:pt idx="14">
                  <c:v>3.5242331698620184</c:v>
                </c:pt>
                <c:pt idx="15">
                  <c:v>0.10897819675746249</c:v>
                </c:pt>
                <c:pt idx="16">
                  <c:v>0.15794869949756707</c:v>
                </c:pt>
                <c:pt idx="17">
                  <c:v>6.2148070798128661</c:v>
                </c:pt>
                <c:pt idx="18">
                  <c:v>0</c:v>
                </c:pt>
                <c:pt idx="19">
                  <c:v>1.3330934608408476</c:v>
                </c:pt>
                <c:pt idx="20">
                  <c:v>1.407269543727069</c:v>
                </c:pt>
                <c:pt idx="21">
                  <c:v>2.4545276014122872</c:v>
                </c:pt>
                <c:pt idx="22">
                  <c:v>1.2561402578293248</c:v>
                </c:pt>
                <c:pt idx="23">
                  <c:v>1.670308208339943</c:v>
                </c:pt>
                <c:pt idx="24">
                  <c:v>1.2705546071051339</c:v>
                </c:pt>
                <c:pt idx="25">
                  <c:v>1.0562654889694052</c:v>
                </c:pt>
                <c:pt idx="26">
                  <c:v>1.1100926046861022</c:v>
                </c:pt>
                <c:pt idx="27">
                  <c:v>0.85149673907418466</c:v>
                </c:pt>
                <c:pt idx="28">
                  <c:v>2.0834149435121625</c:v>
                </c:pt>
                <c:pt idx="29">
                  <c:v>2.6833734464427139</c:v>
                </c:pt>
                <c:pt idx="30">
                  <c:v>4.5913277279267764E-2</c:v>
                </c:pt>
                <c:pt idx="31">
                  <c:v>4.3543121770821161E-2</c:v>
                </c:pt>
                <c:pt idx="32">
                  <c:v>2.3435397308745047</c:v>
                </c:pt>
                <c:pt idx="33">
                  <c:v>20.902406017076665</c:v>
                </c:pt>
                <c:pt idx="34">
                  <c:v>1.0447499078283686</c:v>
                </c:pt>
                <c:pt idx="35">
                  <c:v>1.6652502253606549</c:v>
                </c:pt>
                <c:pt idx="36">
                  <c:v>0</c:v>
                </c:pt>
              </c:numCache>
            </c:numRef>
          </c:xVal>
          <c:yVal>
            <c:numRef>
              <c:f>'5da'!$F$5:$F$41</c:f>
              <c:numCache>
                <c:formatCode>General</c:formatCode>
                <c:ptCount val="37"/>
                <c:pt idx="0">
                  <c:v>0.6612040551273427</c:v>
                </c:pt>
                <c:pt idx="1">
                  <c:v>0.46851238520643984</c:v>
                </c:pt>
                <c:pt idx="2">
                  <c:v>0.69079745661120995</c:v>
                </c:pt>
                <c:pt idx="3">
                  <c:v>0.45430622854479807</c:v>
                </c:pt>
                <c:pt idx="4">
                  <c:v>0</c:v>
                </c:pt>
                <c:pt idx="5">
                  <c:v>0.52530317885596234</c:v>
                </c:pt>
                <c:pt idx="6">
                  <c:v>0.21981755157671617</c:v>
                </c:pt>
                <c:pt idx="7">
                  <c:v>0</c:v>
                </c:pt>
                <c:pt idx="8">
                  <c:v>0.26436503598232319</c:v>
                </c:pt>
                <c:pt idx="9">
                  <c:v>0.73954781611484821</c:v>
                </c:pt>
                <c:pt idx="10">
                  <c:v>0.47110404859043059</c:v>
                </c:pt>
                <c:pt idx="11">
                  <c:v>0.24710702592926076</c:v>
                </c:pt>
                <c:pt idx="12">
                  <c:v>0.4588603472194297</c:v>
                </c:pt>
                <c:pt idx="13">
                  <c:v>0</c:v>
                </c:pt>
                <c:pt idx="14">
                  <c:v>0.30613869106740765</c:v>
                </c:pt>
                <c:pt idx="15">
                  <c:v>0</c:v>
                </c:pt>
                <c:pt idx="16">
                  <c:v>0</c:v>
                </c:pt>
                <c:pt idx="17">
                  <c:v>0.28794980469880432</c:v>
                </c:pt>
                <c:pt idx="18">
                  <c:v>0</c:v>
                </c:pt>
                <c:pt idx="19">
                  <c:v>0.58160104245323807</c:v>
                </c:pt>
                <c:pt idx="20">
                  <c:v>0.78925170378162834</c:v>
                </c:pt>
                <c:pt idx="21">
                  <c:v>0.3694077050543586</c:v>
                </c:pt>
                <c:pt idx="22">
                  <c:v>0.76945785347664208</c:v>
                </c:pt>
                <c:pt idx="23">
                  <c:v>0.5538399035263899</c:v>
                </c:pt>
                <c:pt idx="24">
                  <c:v>0.14413318365808198</c:v>
                </c:pt>
                <c:pt idx="25">
                  <c:v>0.10407345062523177</c:v>
                </c:pt>
                <c:pt idx="26">
                  <c:v>0.21166363285980228</c:v>
                </c:pt>
                <c:pt idx="27">
                  <c:v>0.45325425692131649</c:v>
                </c:pt>
                <c:pt idx="28">
                  <c:v>1.5047338564344686E-3</c:v>
                </c:pt>
                <c:pt idx="29">
                  <c:v>0.92816949917865033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1.7650175854970779E-2</c:v>
                </c:pt>
                <c:pt idx="35">
                  <c:v>0.52478392728882395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'5da'!$B$5:$B$40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3223-4071-BEB2-5F96F03B0378}"/>
            </c:ext>
          </c:extLst>
        </c:ser>
        <c:ser>
          <c:idx val="1"/>
          <c:order val="1"/>
          <c:tx>
            <c:strRef>
              <c:f>'5da'!$G$4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'5da'!$E$5:$E$41</c:f>
              <c:numCache>
                <c:formatCode>General</c:formatCode>
                <c:ptCount val="37"/>
                <c:pt idx="0">
                  <c:v>2.6512159789773109</c:v>
                </c:pt>
                <c:pt idx="1">
                  <c:v>1.8377467140419035</c:v>
                </c:pt>
                <c:pt idx="2">
                  <c:v>1.2065292504281551</c:v>
                </c:pt>
                <c:pt idx="3">
                  <c:v>1.9648917355720823</c:v>
                </c:pt>
                <c:pt idx="4">
                  <c:v>0</c:v>
                </c:pt>
                <c:pt idx="5">
                  <c:v>1.1202871161134731</c:v>
                </c:pt>
                <c:pt idx="6">
                  <c:v>0.90187067909778273</c:v>
                </c:pt>
                <c:pt idx="7">
                  <c:v>0.11998466252772295</c:v>
                </c:pt>
                <c:pt idx="8">
                  <c:v>1.5615428401694262</c:v>
                </c:pt>
                <c:pt idx="9">
                  <c:v>2.3797798787030158</c:v>
                </c:pt>
                <c:pt idx="10">
                  <c:v>1.5352026604008018</c:v>
                </c:pt>
                <c:pt idx="11">
                  <c:v>2.2299774733678972</c:v>
                </c:pt>
                <c:pt idx="12">
                  <c:v>1.0438067006547138</c:v>
                </c:pt>
                <c:pt idx="13">
                  <c:v>3.1808544252434706E-2</c:v>
                </c:pt>
                <c:pt idx="14">
                  <c:v>3.5242331698620184</c:v>
                </c:pt>
                <c:pt idx="15">
                  <c:v>0.10897819675746249</c:v>
                </c:pt>
                <c:pt idx="16">
                  <c:v>0.15794869949756707</c:v>
                </c:pt>
                <c:pt idx="17">
                  <c:v>6.2148070798128661</c:v>
                </c:pt>
                <c:pt idx="18">
                  <c:v>0</c:v>
                </c:pt>
                <c:pt idx="19">
                  <c:v>1.3330934608408476</c:v>
                </c:pt>
                <c:pt idx="20">
                  <c:v>1.407269543727069</c:v>
                </c:pt>
                <c:pt idx="21">
                  <c:v>2.4545276014122872</c:v>
                </c:pt>
                <c:pt idx="22">
                  <c:v>1.2561402578293248</c:v>
                </c:pt>
                <c:pt idx="23">
                  <c:v>1.670308208339943</c:v>
                </c:pt>
                <c:pt idx="24">
                  <c:v>1.2705546071051339</c:v>
                </c:pt>
                <c:pt idx="25">
                  <c:v>1.0562654889694052</c:v>
                </c:pt>
                <c:pt idx="26">
                  <c:v>1.1100926046861022</c:v>
                </c:pt>
                <c:pt idx="27">
                  <c:v>0.85149673907418466</c:v>
                </c:pt>
                <c:pt idx="28">
                  <c:v>2.0834149435121625</c:v>
                </c:pt>
                <c:pt idx="29">
                  <c:v>2.6833734464427139</c:v>
                </c:pt>
                <c:pt idx="30">
                  <c:v>4.5913277279267764E-2</c:v>
                </c:pt>
                <c:pt idx="31">
                  <c:v>4.3543121770821161E-2</c:v>
                </c:pt>
                <c:pt idx="32">
                  <c:v>2.3435397308745047</c:v>
                </c:pt>
                <c:pt idx="33">
                  <c:v>20.902406017076665</c:v>
                </c:pt>
                <c:pt idx="34">
                  <c:v>1.0447499078283686</c:v>
                </c:pt>
                <c:pt idx="35">
                  <c:v>1.6652502253606549</c:v>
                </c:pt>
                <c:pt idx="36">
                  <c:v>0</c:v>
                </c:pt>
              </c:numCache>
            </c:numRef>
          </c:xVal>
          <c:yVal>
            <c:numRef>
              <c:f>'5da'!$G$5:$G$41</c:f>
              <c:numCache>
                <c:formatCode>General</c:formatCode>
                <c:ptCount val="37"/>
                <c:pt idx="0">
                  <c:v>2.6512159789773109</c:v>
                </c:pt>
                <c:pt idx="1">
                  <c:v>1.8377467140419035</c:v>
                </c:pt>
                <c:pt idx="2">
                  <c:v>1.2065292504281551</c:v>
                </c:pt>
                <c:pt idx="3">
                  <c:v>1.9648917355720823</c:v>
                </c:pt>
                <c:pt idx="4">
                  <c:v>0</c:v>
                </c:pt>
                <c:pt idx="5">
                  <c:v>1.1202871161134731</c:v>
                </c:pt>
                <c:pt idx="6">
                  <c:v>0.90187067909778273</c:v>
                </c:pt>
                <c:pt idx="7">
                  <c:v>0.11998466252772295</c:v>
                </c:pt>
                <c:pt idx="8">
                  <c:v>1.5615428401694262</c:v>
                </c:pt>
                <c:pt idx="9">
                  <c:v>2.3797798787030158</c:v>
                </c:pt>
                <c:pt idx="10">
                  <c:v>1.5352026604008018</c:v>
                </c:pt>
                <c:pt idx="11">
                  <c:v>2.2299774733678972</c:v>
                </c:pt>
                <c:pt idx="12">
                  <c:v>1.0438067006547138</c:v>
                </c:pt>
                <c:pt idx="13">
                  <c:v>3.1808544252434706E-2</c:v>
                </c:pt>
                <c:pt idx="14">
                  <c:v>3.5242331698620184</c:v>
                </c:pt>
                <c:pt idx="15">
                  <c:v>0.10897819675746249</c:v>
                </c:pt>
                <c:pt idx="16">
                  <c:v>0.15794869949756707</c:v>
                </c:pt>
                <c:pt idx="17">
                  <c:v>6.2148070798128661</c:v>
                </c:pt>
                <c:pt idx="18">
                  <c:v>0</c:v>
                </c:pt>
                <c:pt idx="19">
                  <c:v>1.3330934608408476</c:v>
                </c:pt>
                <c:pt idx="20">
                  <c:v>1.407269543727069</c:v>
                </c:pt>
                <c:pt idx="21">
                  <c:v>2.4545276014122872</c:v>
                </c:pt>
                <c:pt idx="22">
                  <c:v>1.2561402578293248</c:v>
                </c:pt>
                <c:pt idx="23">
                  <c:v>1.670308208339943</c:v>
                </c:pt>
                <c:pt idx="24">
                  <c:v>1.2705546071051339</c:v>
                </c:pt>
                <c:pt idx="25">
                  <c:v>1.0562654889694052</c:v>
                </c:pt>
                <c:pt idx="26">
                  <c:v>1.1100926046861022</c:v>
                </c:pt>
                <c:pt idx="27">
                  <c:v>0.85149673907418466</c:v>
                </c:pt>
                <c:pt idx="28">
                  <c:v>2.0834149435121625</c:v>
                </c:pt>
                <c:pt idx="29">
                  <c:v>2.6833734464427139</c:v>
                </c:pt>
                <c:pt idx="30">
                  <c:v>4.5913277279267764E-2</c:v>
                </c:pt>
                <c:pt idx="31">
                  <c:v>4.3543121770821161E-2</c:v>
                </c:pt>
                <c:pt idx="32">
                  <c:v>2.3435397308745047</c:v>
                </c:pt>
                <c:pt idx="33">
                  <c:v>20.902406017076665</c:v>
                </c:pt>
                <c:pt idx="34">
                  <c:v>1.0447499078283686</c:v>
                </c:pt>
                <c:pt idx="35">
                  <c:v>1.6652502253606549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3223-4071-BEB2-5F96F03B03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910912"/>
        <c:axId val="199912832"/>
      </c:scatterChart>
      <c:valAx>
        <c:axId val="199910912"/>
        <c:scaling>
          <c:orientation val="minMax"/>
          <c:max val="7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9912832"/>
        <c:crosses val="autoZero"/>
        <c:crossBetween val="midCat"/>
      </c:valAx>
      <c:valAx>
        <c:axId val="199912832"/>
        <c:scaling>
          <c:orientation val="minMax"/>
          <c:max val="7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99109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'5db'!$B$5:$B$40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'5db'!$H$5:$H$40</c:f>
              <c:numCache>
                <c:formatCode>0%</c:formatCode>
                <c:ptCount val="36"/>
                <c:pt idx="0">
                  <c:v>0.21714282485774442</c:v>
                </c:pt>
                <c:pt idx="1">
                  <c:v>9.2985350686526302E-2</c:v>
                </c:pt>
                <c:pt idx="2">
                  <c:v>0.86777743425316545</c:v>
                </c:pt>
                <c:pt idx="3">
                  <c:v>0.48705371303348244</c:v>
                </c:pt>
                <c:pt idx="4">
                  <c:v>0</c:v>
                </c:pt>
                <c:pt idx="5">
                  <c:v>0.62711087902825224</c:v>
                </c:pt>
                <c:pt idx="6">
                  <c:v>6.0392505741785306E-2</c:v>
                </c:pt>
                <c:pt idx="7">
                  <c:v>1.1060502151239788</c:v>
                </c:pt>
                <c:pt idx="8">
                  <c:v>0.22512440927902899</c:v>
                </c:pt>
                <c:pt idx="9">
                  <c:v>0.1118467655909029</c:v>
                </c:pt>
                <c:pt idx="10">
                  <c:v>0.24414882252015074</c:v>
                </c:pt>
                <c:pt idx="11">
                  <c:v>0.29686004881270889</c:v>
                </c:pt>
                <c:pt idx="12">
                  <c:v>0.33138406372248219</c:v>
                </c:pt>
                <c:pt idx="13">
                  <c:v>0.41384555646765048</c:v>
                </c:pt>
                <c:pt idx="14">
                  <c:v>6.6096971398008797E-2</c:v>
                </c:pt>
                <c:pt idx="15">
                  <c:v>0.92865303811284527</c:v>
                </c:pt>
                <c:pt idx="16">
                  <c:v>1.5973424145372961</c:v>
                </c:pt>
                <c:pt idx="17">
                  <c:v>7.9031535041429998E-2</c:v>
                </c:pt>
                <c:pt idx="18">
                  <c:v>0</c:v>
                </c:pt>
                <c:pt idx="19">
                  <c:v>0.40064225000872489</c:v>
                </c:pt>
                <c:pt idx="20">
                  <c:v>0.79116712833549308</c:v>
                </c:pt>
                <c:pt idx="21">
                  <c:v>0.2327417361481374</c:v>
                </c:pt>
                <c:pt idx="22">
                  <c:v>0.96811205793232802</c:v>
                </c:pt>
                <c:pt idx="23">
                  <c:v>0.49148856729060514</c:v>
                </c:pt>
                <c:pt idx="24">
                  <c:v>0.27410476534838585</c:v>
                </c:pt>
                <c:pt idx="25">
                  <c:v>0.34380292676468571</c:v>
                </c:pt>
                <c:pt idx="26">
                  <c:v>5.6177341382269208E-2</c:v>
                </c:pt>
                <c:pt idx="27">
                  <c:v>0.75371852353141666</c:v>
                </c:pt>
                <c:pt idx="28">
                  <c:v>0</c:v>
                </c:pt>
                <c:pt idx="29">
                  <c:v>0.10448537365179023</c:v>
                </c:pt>
                <c:pt idx="30">
                  <c:v>3.6400339531678788E-3</c:v>
                </c:pt>
                <c:pt idx="31">
                  <c:v>1.6681650058822484E-2</c:v>
                </c:pt>
                <c:pt idx="32">
                  <c:v>4.6668240331442373E-3</c:v>
                </c:pt>
                <c:pt idx="33">
                  <c:v>0</c:v>
                </c:pt>
                <c:pt idx="34">
                  <c:v>0.20659408342007346</c:v>
                </c:pt>
                <c:pt idx="35">
                  <c:v>0.55507146936927665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8B-4B7B-BB37-8AF2750BFB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00009216"/>
        <c:axId val="200010752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'5db'!$B$5:$B$40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'5db'!$I$5:$I$40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48B-4B7B-BB37-8AF2750BFB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0009216"/>
        <c:axId val="200010752"/>
      </c:lineChart>
      <c:catAx>
        <c:axId val="200009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0010752"/>
        <c:crosses val="autoZero"/>
        <c:auto val="1"/>
        <c:lblAlgn val="ctr"/>
        <c:lblOffset val="100"/>
        <c:noMultiLvlLbl val="0"/>
      </c:catAx>
      <c:valAx>
        <c:axId val="20001075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00092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'5db'!$F$4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/>
              <c:tx>
                <c:rich>
                  <a:bodyPr/>
                  <a:lstStyle/>
                  <a:p>
                    <a:fld id="{B246A36D-D870-43F1-97DB-4EB77599FAD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180E-4B85-AB34-FF223035BF24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F50D9589-E188-4F2D-A867-0B0EA6DD579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180E-4B85-AB34-FF223035BF24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D552D09E-0332-4363-BCFE-CB9C4DF9E7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180E-4B85-AB34-FF223035BF24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106F8460-3D20-491C-8B3F-92062D28ADD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180E-4B85-AB34-FF223035BF24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2180D27F-0EE2-4DE8-B426-1CF68D9B253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180E-4B85-AB34-FF223035BF24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76FB0100-44BE-4F50-A74C-2ECB79A484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180E-4B85-AB34-FF223035BF24}"/>
                </c:ext>
              </c:extLst>
            </c:dLbl>
            <c:dLbl>
              <c:idx val="6"/>
              <c:layout/>
              <c:tx>
                <c:rich>
                  <a:bodyPr/>
                  <a:lstStyle/>
                  <a:p>
                    <a:fld id="{783FB334-BE4A-46DE-9ACC-66200AB0B2B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180E-4B85-AB34-FF223035BF24}"/>
                </c:ext>
              </c:extLst>
            </c:dLbl>
            <c:dLbl>
              <c:idx val="7"/>
              <c:layout/>
              <c:tx>
                <c:rich>
                  <a:bodyPr/>
                  <a:lstStyle/>
                  <a:p>
                    <a:fld id="{58D82700-AC13-42F7-81FC-AD1B29D2951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180E-4B85-AB34-FF223035BF24}"/>
                </c:ext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BA4972B1-EE7F-4F82-A536-7E13883334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180E-4B85-AB34-FF223035BF24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fld id="{4CD8C667-1125-4F02-B035-D13C2F5DD1C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180E-4B85-AB34-FF223035BF24}"/>
                </c:ext>
              </c:extLst>
            </c:dLbl>
            <c:dLbl>
              <c:idx val="10"/>
              <c:layout/>
              <c:tx>
                <c:rich>
                  <a:bodyPr/>
                  <a:lstStyle/>
                  <a:p>
                    <a:fld id="{330DFE3D-8EF5-43CF-AC0B-B0B7F6EFDFB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180E-4B85-AB34-FF223035BF24}"/>
                </c:ext>
              </c:extLst>
            </c:dLbl>
            <c:dLbl>
              <c:idx val="11"/>
              <c:layout/>
              <c:tx>
                <c:rich>
                  <a:bodyPr/>
                  <a:lstStyle/>
                  <a:p>
                    <a:fld id="{A667F285-73D4-49BB-A82F-996A59F37CE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180E-4B85-AB34-FF223035BF24}"/>
                </c:ext>
              </c:extLst>
            </c:dLbl>
            <c:dLbl>
              <c:idx val="12"/>
              <c:layout/>
              <c:tx>
                <c:rich>
                  <a:bodyPr/>
                  <a:lstStyle/>
                  <a:p>
                    <a:fld id="{435CE594-0EA4-43B3-BB0B-868B6732E14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180E-4B85-AB34-FF223035BF24}"/>
                </c:ext>
              </c:extLst>
            </c:dLbl>
            <c:dLbl>
              <c:idx val="13"/>
              <c:layout/>
              <c:tx>
                <c:rich>
                  <a:bodyPr/>
                  <a:lstStyle/>
                  <a:p>
                    <a:fld id="{504F64A2-5A83-47A6-8759-E0F8435C4C2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180E-4B85-AB34-FF223035BF24}"/>
                </c:ext>
              </c:extLst>
            </c:dLbl>
            <c:dLbl>
              <c:idx val="14"/>
              <c:layout/>
              <c:tx>
                <c:rich>
                  <a:bodyPr/>
                  <a:lstStyle/>
                  <a:p>
                    <a:fld id="{A4001140-9CF7-459C-951A-E624132CE8F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180E-4B85-AB34-FF223035BF24}"/>
                </c:ext>
              </c:extLst>
            </c:dLbl>
            <c:dLbl>
              <c:idx val="15"/>
              <c:layout/>
              <c:tx>
                <c:rich>
                  <a:bodyPr/>
                  <a:lstStyle/>
                  <a:p>
                    <a:fld id="{2E366E98-15A1-4108-83F0-B9103DCB40E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180E-4B85-AB34-FF223035BF24}"/>
                </c:ext>
              </c:extLst>
            </c:dLbl>
            <c:dLbl>
              <c:idx val="16"/>
              <c:layout/>
              <c:tx>
                <c:rich>
                  <a:bodyPr/>
                  <a:lstStyle/>
                  <a:p>
                    <a:fld id="{11095975-8FA5-4321-8265-E5BA600C21B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180E-4B85-AB34-FF223035BF24}"/>
                </c:ext>
              </c:extLst>
            </c:dLbl>
            <c:dLbl>
              <c:idx val="17"/>
              <c:layout/>
              <c:tx>
                <c:rich>
                  <a:bodyPr/>
                  <a:lstStyle/>
                  <a:p>
                    <a:fld id="{1CEF8F55-56B1-46AD-A686-4D03A3FACD8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180E-4B85-AB34-FF223035BF24}"/>
                </c:ext>
              </c:extLst>
            </c:dLbl>
            <c:dLbl>
              <c:idx val="18"/>
              <c:layout/>
              <c:tx>
                <c:rich>
                  <a:bodyPr/>
                  <a:lstStyle/>
                  <a:p>
                    <a:fld id="{38B2749F-0A77-405B-B1AF-91E54AA636B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180E-4B85-AB34-FF223035BF24}"/>
                </c:ext>
              </c:extLst>
            </c:dLbl>
            <c:dLbl>
              <c:idx val="19"/>
              <c:layout/>
              <c:tx>
                <c:rich>
                  <a:bodyPr/>
                  <a:lstStyle/>
                  <a:p>
                    <a:fld id="{D95E23AD-E9A8-40BD-BF11-6AD64BFAB2F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180E-4B85-AB34-FF223035BF24}"/>
                </c:ext>
              </c:extLst>
            </c:dLbl>
            <c:dLbl>
              <c:idx val="20"/>
              <c:layout/>
              <c:tx>
                <c:rich>
                  <a:bodyPr/>
                  <a:lstStyle/>
                  <a:p>
                    <a:fld id="{7D156C20-2B58-4B9B-BA2E-D9899B148CB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180E-4B85-AB34-FF223035BF24}"/>
                </c:ext>
              </c:extLst>
            </c:dLbl>
            <c:dLbl>
              <c:idx val="21"/>
              <c:layout/>
              <c:tx>
                <c:rich>
                  <a:bodyPr/>
                  <a:lstStyle/>
                  <a:p>
                    <a:fld id="{F6C00C88-1B92-48B7-9247-7E1F7C54680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180E-4B85-AB34-FF223035BF24}"/>
                </c:ext>
              </c:extLst>
            </c:dLbl>
            <c:dLbl>
              <c:idx val="22"/>
              <c:layout/>
              <c:tx>
                <c:rich>
                  <a:bodyPr/>
                  <a:lstStyle/>
                  <a:p>
                    <a:fld id="{F63ABA1A-0CC4-4063-9DDD-637799604CF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180E-4B85-AB34-FF223035BF24}"/>
                </c:ext>
              </c:extLst>
            </c:dLbl>
            <c:dLbl>
              <c:idx val="23"/>
              <c:layout/>
              <c:tx>
                <c:rich>
                  <a:bodyPr/>
                  <a:lstStyle/>
                  <a:p>
                    <a:fld id="{403D3DA4-08D1-46B1-AAF1-BF282847F0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180E-4B85-AB34-FF223035BF24}"/>
                </c:ext>
              </c:extLst>
            </c:dLbl>
            <c:dLbl>
              <c:idx val="24"/>
              <c:layout/>
              <c:tx>
                <c:rich>
                  <a:bodyPr/>
                  <a:lstStyle/>
                  <a:p>
                    <a:fld id="{83B953A7-1717-4860-9071-CAA32B77E0C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180E-4B85-AB34-FF223035BF24}"/>
                </c:ext>
              </c:extLst>
            </c:dLbl>
            <c:dLbl>
              <c:idx val="25"/>
              <c:layout/>
              <c:tx>
                <c:rich>
                  <a:bodyPr/>
                  <a:lstStyle/>
                  <a:p>
                    <a:fld id="{7EA6025D-3DCF-4A37-8DF6-A74308477FA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180E-4B85-AB34-FF223035BF24}"/>
                </c:ext>
              </c:extLst>
            </c:dLbl>
            <c:dLbl>
              <c:idx val="26"/>
              <c:layout/>
              <c:tx>
                <c:rich>
                  <a:bodyPr/>
                  <a:lstStyle/>
                  <a:p>
                    <a:fld id="{0596E113-1BF9-4887-9464-CAA70390FE1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180E-4B85-AB34-FF223035BF24}"/>
                </c:ext>
              </c:extLst>
            </c:dLbl>
            <c:dLbl>
              <c:idx val="27"/>
              <c:layout/>
              <c:tx>
                <c:rich>
                  <a:bodyPr/>
                  <a:lstStyle/>
                  <a:p>
                    <a:fld id="{34C5A091-EEC6-418C-8D17-79B660FD8A2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180E-4B85-AB34-FF223035BF24}"/>
                </c:ext>
              </c:extLst>
            </c:dLbl>
            <c:dLbl>
              <c:idx val="28"/>
              <c:layout/>
              <c:tx>
                <c:rich>
                  <a:bodyPr/>
                  <a:lstStyle/>
                  <a:p>
                    <a:fld id="{E4900FEC-2C83-4C16-9DCB-E4B2C1C9094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180E-4B85-AB34-FF223035BF24}"/>
                </c:ext>
              </c:extLst>
            </c:dLbl>
            <c:dLbl>
              <c:idx val="29"/>
              <c:layout/>
              <c:tx>
                <c:rich>
                  <a:bodyPr/>
                  <a:lstStyle/>
                  <a:p>
                    <a:fld id="{5A407CC1-5015-4C14-8A1A-F81C3A25C60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180E-4B85-AB34-FF223035BF24}"/>
                </c:ext>
              </c:extLst>
            </c:dLbl>
            <c:dLbl>
              <c:idx val="30"/>
              <c:layout/>
              <c:tx>
                <c:rich>
                  <a:bodyPr/>
                  <a:lstStyle/>
                  <a:p>
                    <a:fld id="{50A5A31F-03F0-4617-9ECA-A700F8877BA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180E-4B85-AB34-FF223035BF24}"/>
                </c:ext>
              </c:extLst>
            </c:dLbl>
            <c:dLbl>
              <c:idx val="31"/>
              <c:layout/>
              <c:tx>
                <c:rich>
                  <a:bodyPr/>
                  <a:lstStyle/>
                  <a:p>
                    <a:fld id="{9DB32CB1-8F3B-43AE-8D1B-04C10AEEB84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180E-4B85-AB34-FF223035BF24}"/>
                </c:ext>
              </c:extLst>
            </c:dLbl>
            <c:dLbl>
              <c:idx val="32"/>
              <c:layout/>
              <c:tx>
                <c:rich>
                  <a:bodyPr/>
                  <a:lstStyle/>
                  <a:p>
                    <a:fld id="{FCC9B0BA-B3D9-404C-A7DE-92CCC68E66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180E-4B85-AB34-FF223035BF24}"/>
                </c:ext>
              </c:extLst>
            </c:dLbl>
            <c:dLbl>
              <c:idx val="33"/>
              <c:layout/>
              <c:tx>
                <c:rich>
                  <a:bodyPr/>
                  <a:lstStyle/>
                  <a:p>
                    <a:fld id="{C4A4C869-1C96-4EA5-8479-E31B6D2942B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180E-4B85-AB34-FF223035BF24}"/>
                </c:ext>
              </c:extLst>
            </c:dLbl>
            <c:dLbl>
              <c:idx val="34"/>
              <c:layout/>
              <c:tx>
                <c:rich>
                  <a:bodyPr/>
                  <a:lstStyle/>
                  <a:p>
                    <a:fld id="{C132A530-0D96-47B3-BCAB-A36E0413BBC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180E-4B85-AB34-FF223035BF24}"/>
                </c:ext>
              </c:extLst>
            </c:dLbl>
            <c:dLbl>
              <c:idx val="35"/>
              <c:layout/>
              <c:tx>
                <c:rich>
                  <a:bodyPr/>
                  <a:lstStyle/>
                  <a:p>
                    <a:fld id="{B15AF88C-CAA5-4BA0-8F29-672C0725978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180E-4B85-AB34-FF223035BF24}"/>
                </c:ext>
              </c:extLst>
            </c:dLbl>
            <c:dLbl>
              <c:idx val="36"/>
              <c:layout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4-180E-4B85-AB34-FF223035BF2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DataLabelsRange val="1"/>
                <c15:showLeaderLines val="0"/>
              </c:ext>
            </c:extLst>
          </c:dLbls>
          <c:xVal>
            <c:numRef>
              <c:f>'5db'!$E$5:$E$41</c:f>
              <c:numCache>
                <c:formatCode>General</c:formatCode>
                <c:ptCount val="37"/>
                <c:pt idx="0">
                  <c:v>7.8729273996219264</c:v>
                </c:pt>
                <c:pt idx="1">
                  <c:v>3.3802279086033353</c:v>
                </c:pt>
                <c:pt idx="2">
                  <c:v>2.8024416692947982</c:v>
                </c:pt>
                <c:pt idx="3">
                  <c:v>2.6300508946835648</c:v>
                </c:pt>
                <c:pt idx="4">
                  <c:v>0</c:v>
                </c:pt>
                <c:pt idx="5">
                  <c:v>3.8730136974391285</c:v>
                </c:pt>
                <c:pt idx="6">
                  <c:v>2.2769203519045869</c:v>
                </c:pt>
                <c:pt idx="7">
                  <c:v>1.6199208145559649</c:v>
                </c:pt>
                <c:pt idx="8">
                  <c:v>1.8132159706056936</c:v>
                </c:pt>
                <c:pt idx="9">
                  <c:v>4.2247176145494638</c:v>
                </c:pt>
                <c:pt idx="10">
                  <c:v>4.1889807841543361</c:v>
                </c:pt>
                <c:pt idx="11">
                  <c:v>3.3882496404514284</c:v>
                </c:pt>
                <c:pt idx="12">
                  <c:v>2.3459058507202597</c:v>
                </c:pt>
                <c:pt idx="13">
                  <c:v>6.2442820693504419</c:v>
                </c:pt>
                <c:pt idx="14">
                  <c:v>7.6422927737750168</c:v>
                </c:pt>
                <c:pt idx="15">
                  <c:v>1.1002456156035731</c:v>
                </c:pt>
                <c:pt idx="16">
                  <c:v>1.4382919805440626</c:v>
                </c:pt>
                <c:pt idx="17">
                  <c:v>8.1919678770438722</c:v>
                </c:pt>
                <c:pt idx="18">
                  <c:v>0</c:v>
                </c:pt>
                <c:pt idx="19">
                  <c:v>2.8219395619789589</c:v>
                </c:pt>
                <c:pt idx="20">
                  <c:v>2.5638302289076309</c:v>
                </c:pt>
                <c:pt idx="21">
                  <c:v>3.4558402540362527</c:v>
                </c:pt>
                <c:pt idx="22">
                  <c:v>2.3191184797689615</c:v>
                </c:pt>
                <c:pt idx="23">
                  <c:v>4.0666277435692022</c:v>
                </c:pt>
                <c:pt idx="24">
                  <c:v>2.0457917252141087</c:v>
                </c:pt>
                <c:pt idx="25">
                  <c:v>2.9737261886751725</c:v>
                </c:pt>
                <c:pt idx="26">
                  <c:v>3.9434039076854694</c:v>
                </c:pt>
                <c:pt idx="27">
                  <c:v>1.5337208584344246</c:v>
                </c:pt>
                <c:pt idx="28">
                  <c:v>5.3040240384996959</c:v>
                </c:pt>
                <c:pt idx="29">
                  <c:v>11.234876370042219</c:v>
                </c:pt>
                <c:pt idx="30">
                  <c:v>1.9414913453869178</c:v>
                </c:pt>
                <c:pt idx="31">
                  <c:v>0.66346348896883389</c:v>
                </c:pt>
                <c:pt idx="32">
                  <c:v>2.5904908390594232</c:v>
                </c:pt>
                <c:pt idx="33">
                  <c:v>35.868156329332194</c:v>
                </c:pt>
                <c:pt idx="34">
                  <c:v>1.4671722830468785</c:v>
                </c:pt>
                <c:pt idx="35">
                  <c:v>2.3874427399306422</c:v>
                </c:pt>
                <c:pt idx="36">
                  <c:v>0</c:v>
                </c:pt>
              </c:numCache>
            </c:numRef>
          </c:xVal>
          <c:yVal>
            <c:numRef>
              <c:f>'5db'!$F$5:$F$41</c:f>
              <c:numCache>
                <c:formatCode>General</c:formatCode>
                <c:ptCount val="37"/>
                <c:pt idx="0">
                  <c:v>1.7095496954538412</c:v>
                </c:pt>
                <c:pt idx="1">
                  <c:v>0.3143116774818645</c:v>
                </c:pt>
                <c:pt idx="2">
                  <c:v>2.4318956414247981</c:v>
                </c:pt>
                <c:pt idx="3">
                  <c:v>1.2809760537226627</c:v>
                </c:pt>
                <c:pt idx="4">
                  <c:v>0</c:v>
                </c:pt>
                <c:pt idx="5">
                  <c:v>2.4288090242895133</c:v>
                </c:pt>
                <c:pt idx="6">
                  <c:v>0.13750892542598558</c:v>
                </c:pt>
                <c:pt idx="7">
                  <c:v>1.7917137654234359</c:v>
                </c:pt>
                <c:pt idx="8">
                  <c:v>0.40819917427790797</c:v>
                </c:pt>
                <c:pt idx="9">
                  <c:v>0.47252100072227232</c:v>
                </c:pt>
                <c:pt idx="10">
                  <c:v>1.0227347260108188</c:v>
                </c:pt>
                <c:pt idx="11">
                  <c:v>1.0058359536540544</c:v>
                </c:pt>
                <c:pt idx="12">
                  <c:v>0.77739581392202628</c:v>
                </c:pt>
                <c:pt idx="13">
                  <c:v>2.5841683877313057</c:v>
                </c:pt>
                <c:pt idx="14">
                  <c:v>0.50513240688341665</c:v>
                </c:pt>
                <c:pt idx="15">
                  <c:v>1.0217464336005959</c:v>
                </c:pt>
                <c:pt idx="16">
                  <c:v>2.2974447850118827</c:v>
                </c:pt>
                <c:pt idx="17">
                  <c:v>0.64742379633286173</c:v>
                </c:pt>
                <c:pt idx="18">
                  <c:v>0</c:v>
                </c:pt>
                <c:pt idx="19">
                  <c:v>1.1305882154998856</c:v>
                </c:pt>
                <c:pt idx="20">
                  <c:v>2.0284181997445803</c:v>
                </c:pt>
                <c:pt idx="21">
                  <c:v>0.80431826057501765</c:v>
                </c:pt>
                <c:pt idx="22">
                  <c:v>2.2451665640380214</c:v>
                </c:pt>
                <c:pt idx="23">
                  <c:v>1.9987010433910535</c:v>
                </c:pt>
                <c:pt idx="24">
                  <c:v>0.5607612607914827</c:v>
                </c:pt>
                <c:pt idx="25">
                  <c:v>1.0223757670633182</c:v>
                </c:pt>
                <c:pt idx="26">
                  <c:v>0.22152994753022104</c:v>
                </c:pt>
                <c:pt idx="27">
                  <c:v>1.1559938209285314</c:v>
                </c:pt>
                <c:pt idx="28">
                  <c:v>0</c:v>
                </c:pt>
                <c:pt idx="29">
                  <c:v>1.1738802554555299</c:v>
                </c:pt>
                <c:pt idx="30">
                  <c:v>7.0670944169899663E-3</c:v>
                </c:pt>
                <c:pt idx="31">
                  <c:v>1.1067665749783519E-2</c:v>
                </c:pt>
                <c:pt idx="32">
                  <c:v>1.2089364905362497E-2</c:v>
                </c:pt>
                <c:pt idx="33">
                  <c:v>0</c:v>
                </c:pt>
                <c:pt idx="34">
                  <c:v>0.30310911303540644</c:v>
                </c:pt>
                <c:pt idx="35">
                  <c:v>1.3252013496883133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'5db'!$B$5:$B$40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180E-4B85-AB34-FF223035BF24}"/>
            </c:ext>
          </c:extLst>
        </c:ser>
        <c:ser>
          <c:idx val="1"/>
          <c:order val="1"/>
          <c:tx>
            <c:strRef>
              <c:f>'5db'!$G$4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'5db'!$E$5:$E$41</c:f>
              <c:numCache>
                <c:formatCode>General</c:formatCode>
                <c:ptCount val="37"/>
                <c:pt idx="0">
                  <c:v>7.8729273996219264</c:v>
                </c:pt>
                <c:pt idx="1">
                  <c:v>3.3802279086033353</c:v>
                </c:pt>
                <c:pt idx="2">
                  <c:v>2.8024416692947982</c:v>
                </c:pt>
                <c:pt idx="3">
                  <c:v>2.6300508946835648</c:v>
                </c:pt>
                <c:pt idx="4">
                  <c:v>0</c:v>
                </c:pt>
                <c:pt idx="5">
                  <c:v>3.8730136974391285</c:v>
                </c:pt>
                <c:pt idx="6">
                  <c:v>2.2769203519045869</c:v>
                </c:pt>
                <c:pt idx="7">
                  <c:v>1.6199208145559649</c:v>
                </c:pt>
                <c:pt idx="8">
                  <c:v>1.8132159706056936</c:v>
                </c:pt>
                <c:pt idx="9">
                  <c:v>4.2247176145494638</c:v>
                </c:pt>
                <c:pt idx="10">
                  <c:v>4.1889807841543361</c:v>
                </c:pt>
                <c:pt idx="11">
                  <c:v>3.3882496404514284</c:v>
                </c:pt>
                <c:pt idx="12">
                  <c:v>2.3459058507202597</c:v>
                </c:pt>
                <c:pt idx="13">
                  <c:v>6.2442820693504419</c:v>
                </c:pt>
                <c:pt idx="14">
                  <c:v>7.6422927737750168</c:v>
                </c:pt>
                <c:pt idx="15">
                  <c:v>1.1002456156035731</c:v>
                </c:pt>
                <c:pt idx="16">
                  <c:v>1.4382919805440626</c:v>
                </c:pt>
                <c:pt idx="17">
                  <c:v>8.1919678770438722</c:v>
                </c:pt>
                <c:pt idx="18">
                  <c:v>0</c:v>
                </c:pt>
                <c:pt idx="19">
                  <c:v>2.8219395619789589</c:v>
                </c:pt>
                <c:pt idx="20">
                  <c:v>2.5638302289076309</c:v>
                </c:pt>
                <c:pt idx="21">
                  <c:v>3.4558402540362527</c:v>
                </c:pt>
                <c:pt idx="22">
                  <c:v>2.3191184797689615</c:v>
                </c:pt>
                <c:pt idx="23">
                  <c:v>4.0666277435692022</c:v>
                </c:pt>
                <c:pt idx="24">
                  <c:v>2.0457917252141087</c:v>
                </c:pt>
                <c:pt idx="25">
                  <c:v>2.9737261886751725</c:v>
                </c:pt>
                <c:pt idx="26">
                  <c:v>3.9434039076854694</c:v>
                </c:pt>
                <c:pt idx="27">
                  <c:v>1.5337208584344246</c:v>
                </c:pt>
                <c:pt idx="28">
                  <c:v>5.3040240384996959</c:v>
                </c:pt>
                <c:pt idx="29">
                  <c:v>11.234876370042219</c:v>
                </c:pt>
                <c:pt idx="30">
                  <c:v>1.9414913453869178</c:v>
                </c:pt>
                <c:pt idx="31">
                  <c:v>0.66346348896883389</c:v>
                </c:pt>
                <c:pt idx="32">
                  <c:v>2.5904908390594232</c:v>
                </c:pt>
                <c:pt idx="33">
                  <c:v>35.868156329332194</c:v>
                </c:pt>
                <c:pt idx="34">
                  <c:v>1.4671722830468785</c:v>
                </c:pt>
                <c:pt idx="35">
                  <c:v>2.3874427399306422</c:v>
                </c:pt>
                <c:pt idx="36">
                  <c:v>0</c:v>
                </c:pt>
              </c:numCache>
            </c:numRef>
          </c:xVal>
          <c:yVal>
            <c:numRef>
              <c:f>'5db'!$G$5:$G$41</c:f>
              <c:numCache>
                <c:formatCode>General</c:formatCode>
                <c:ptCount val="37"/>
                <c:pt idx="0">
                  <c:v>7.8729273996219264</c:v>
                </c:pt>
                <c:pt idx="1">
                  <c:v>3.3802279086033353</c:v>
                </c:pt>
                <c:pt idx="2">
                  <c:v>2.8024416692947982</c:v>
                </c:pt>
                <c:pt idx="3">
                  <c:v>2.6300508946835648</c:v>
                </c:pt>
                <c:pt idx="4">
                  <c:v>0</c:v>
                </c:pt>
                <c:pt idx="5">
                  <c:v>3.8730136974391285</c:v>
                </c:pt>
                <c:pt idx="6">
                  <c:v>2.2769203519045869</c:v>
                </c:pt>
                <c:pt idx="7">
                  <c:v>1.6199208145559649</c:v>
                </c:pt>
                <c:pt idx="8">
                  <c:v>1.8132159706056936</c:v>
                </c:pt>
                <c:pt idx="9">
                  <c:v>4.2247176145494638</c:v>
                </c:pt>
                <c:pt idx="10">
                  <c:v>4.1889807841543361</c:v>
                </c:pt>
                <c:pt idx="11">
                  <c:v>3.3882496404514284</c:v>
                </c:pt>
                <c:pt idx="12">
                  <c:v>2.3459058507202597</c:v>
                </c:pt>
                <c:pt idx="13">
                  <c:v>6.2442820693504419</c:v>
                </c:pt>
                <c:pt idx="14">
                  <c:v>7.6422927737750168</c:v>
                </c:pt>
                <c:pt idx="15">
                  <c:v>1.1002456156035731</c:v>
                </c:pt>
                <c:pt idx="16">
                  <c:v>1.4382919805440626</c:v>
                </c:pt>
                <c:pt idx="17">
                  <c:v>8.1919678770438722</c:v>
                </c:pt>
                <c:pt idx="18">
                  <c:v>0</c:v>
                </c:pt>
                <c:pt idx="19">
                  <c:v>2.8219395619789589</c:v>
                </c:pt>
                <c:pt idx="20">
                  <c:v>2.5638302289076309</c:v>
                </c:pt>
                <c:pt idx="21">
                  <c:v>3.4558402540362527</c:v>
                </c:pt>
                <c:pt idx="22">
                  <c:v>2.3191184797689615</c:v>
                </c:pt>
                <c:pt idx="23">
                  <c:v>4.0666277435692022</c:v>
                </c:pt>
                <c:pt idx="24">
                  <c:v>2.0457917252141087</c:v>
                </c:pt>
                <c:pt idx="25">
                  <c:v>2.9737261886751725</c:v>
                </c:pt>
                <c:pt idx="26">
                  <c:v>3.9434039076854694</c:v>
                </c:pt>
                <c:pt idx="27">
                  <c:v>1.5337208584344246</c:v>
                </c:pt>
                <c:pt idx="28">
                  <c:v>5.3040240384996959</c:v>
                </c:pt>
                <c:pt idx="29">
                  <c:v>11.234876370042219</c:v>
                </c:pt>
                <c:pt idx="30">
                  <c:v>1.9414913453869178</c:v>
                </c:pt>
                <c:pt idx="31">
                  <c:v>0.66346348896883389</c:v>
                </c:pt>
                <c:pt idx="32">
                  <c:v>2.5904908390594232</c:v>
                </c:pt>
                <c:pt idx="33">
                  <c:v>35.868156329332194</c:v>
                </c:pt>
                <c:pt idx="34">
                  <c:v>1.4671722830468785</c:v>
                </c:pt>
                <c:pt idx="35">
                  <c:v>2.3874427399306422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180E-4B85-AB34-FF223035BF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639616"/>
        <c:axId val="200641536"/>
      </c:scatterChart>
      <c:valAx>
        <c:axId val="200639616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0641536"/>
        <c:crosses val="autoZero"/>
        <c:crossBetween val="midCat"/>
      </c:valAx>
      <c:valAx>
        <c:axId val="20064153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06396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'6ca'!$B$5:$B$40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'6ca'!$H$5:$H$40</c:f>
              <c:numCache>
                <c:formatCode>0%</c:formatCode>
                <c:ptCount val="36"/>
                <c:pt idx="0">
                  <c:v>0</c:v>
                </c:pt>
                <c:pt idx="1">
                  <c:v>2.560072888404092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3.9066271976082168</c:v>
                </c:pt>
                <c:pt idx="10">
                  <c:v>1.0581948160055499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1.3119420917946163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1.9542264691611408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2.5213426862276016</c:v>
                </c:pt>
                <c:pt idx="26">
                  <c:v>0</c:v>
                </c:pt>
                <c:pt idx="27">
                  <c:v>6.540632848848194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1.2578471590116845E-2</c:v>
                </c:pt>
                <c:pt idx="35">
                  <c:v>2.5771228537444744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48-4BB1-BB6E-48C3ACB98D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02603136"/>
        <c:axId val="202609024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'6ca'!$B$5:$B$40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'6ca'!$I$5:$I$40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48-4BB1-BB6E-48C3ACB98D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2603136"/>
        <c:axId val="202609024"/>
      </c:lineChart>
      <c:catAx>
        <c:axId val="202603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2609024"/>
        <c:crosses val="autoZero"/>
        <c:auto val="1"/>
        <c:lblAlgn val="ctr"/>
        <c:lblOffset val="100"/>
        <c:noMultiLvlLbl val="0"/>
      </c:catAx>
      <c:valAx>
        <c:axId val="20260902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26031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'6ca'!$F$4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0539B7E9-A665-4B3A-8540-05E02942F08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C4EE-491D-B0C3-40E9DFAD082B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AF3B21BA-22FE-4FE3-BF6C-AAD5D09AC86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C4EE-491D-B0C3-40E9DFAD082B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79A7013C-640E-4D66-BEAB-C6477EDCC0D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C4EE-491D-B0C3-40E9DFAD082B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FF1BA1F7-55A5-4B0F-904B-A49E5E2F0CC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C4EE-491D-B0C3-40E9DFAD082B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A2F0F6E5-5DF5-4148-B3D6-BEEE78EEB9C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C4EE-491D-B0C3-40E9DFAD082B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3A28B3D0-B2B5-4246-B3C2-EA858824D63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C4EE-491D-B0C3-40E9DFAD082B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DBF917BC-4800-4C8A-8158-B118E8B02BB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C4EE-491D-B0C3-40E9DFAD082B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F552D98C-5FFE-4E17-854D-64046B6C54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C4EE-491D-B0C3-40E9DFAD082B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2FDFA9F1-DC81-4367-9563-434E09337C0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C4EE-491D-B0C3-40E9DFAD082B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D39123C9-1D91-4D76-8948-45D1F4F3CD3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C4EE-491D-B0C3-40E9DFAD082B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E52EE264-5114-4BB9-A777-AFB109C4266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C4EE-491D-B0C3-40E9DFAD082B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B0DEA9EB-CDA5-47CE-A7CA-AC519DFCB4F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C4EE-491D-B0C3-40E9DFAD082B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CA163463-4D30-4BA4-8596-D2E286046BA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C4EE-491D-B0C3-40E9DFAD082B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DC2EEFC6-8DC9-4E5D-A73C-A40F1C40672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C4EE-491D-B0C3-40E9DFAD082B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D000300C-2D60-4F27-BAE0-4A4D411E64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C4EE-491D-B0C3-40E9DFAD082B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2E30EC34-4258-40DE-B740-BB99A7CF1DF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C4EE-491D-B0C3-40E9DFAD082B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FC1D96C3-04B2-4781-AF67-83DBF6B0E6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C4EE-491D-B0C3-40E9DFAD082B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792748C2-384A-49DC-8C2B-C5A2522A8B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C4EE-491D-B0C3-40E9DFAD082B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437D07D2-B1E9-4523-A7CA-B4BA0CD929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C4EE-491D-B0C3-40E9DFAD082B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F4F9864F-BC74-4236-A210-2E0F893717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C4EE-491D-B0C3-40E9DFAD082B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A10E92CD-C844-465F-BA26-3DA02B9848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C4EE-491D-B0C3-40E9DFAD082B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486BFCB7-D187-4F24-963A-EF750E9F7DA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C4EE-491D-B0C3-40E9DFAD082B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175FE764-550A-4F01-95D1-246EAEEEFD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C4EE-491D-B0C3-40E9DFAD082B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CC7CCB0A-8319-4FF8-B375-09F44D4B43D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C4EE-491D-B0C3-40E9DFAD082B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E2166015-BB62-48C5-9A46-00378431334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C4EE-491D-B0C3-40E9DFAD082B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0DAFDB4B-5E16-478E-B919-50306F9A92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C4EE-491D-B0C3-40E9DFAD082B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B38A33E1-8431-4797-9D5F-402F9D62DE5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C4EE-491D-B0C3-40E9DFAD082B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635D6CD0-F208-468E-A82E-6BD6A73DAC5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C4EE-491D-B0C3-40E9DFAD082B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9105022E-B1DB-499B-A1E8-6034FAF9D14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C4EE-491D-B0C3-40E9DFAD082B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0A0B72E7-0C3A-457E-A14A-DF8E30CAED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C4EE-491D-B0C3-40E9DFAD082B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E7829947-8767-4213-A708-89A548991FD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C4EE-491D-B0C3-40E9DFAD082B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F84CCFB5-0FC3-4D86-84A8-05E03DC3D01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C4EE-491D-B0C3-40E9DFAD082B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0B6D492A-0A59-4E31-91C8-C9F50BCB3F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C4EE-491D-B0C3-40E9DFAD082B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1B6B82D9-497A-4294-808A-A3DB45D6469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C4EE-491D-B0C3-40E9DFAD082B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924A9925-6484-4F53-841B-31AA8CB00D2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C4EE-491D-B0C3-40E9DFAD082B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9965654F-81E5-4AE0-AEEB-3076B34FECD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C4EE-491D-B0C3-40E9DFAD082B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C4EE-491D-B0C3-40E9DFAD082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'6ca'!$E$5:$E$41</c:f>
              <c:numCache>
                <c:formatCode>General</c:formatCode>
                <c:ptCount val="37"/>
                <c:pt idx="0">
                  <c:v>0</c:v>
                </c:pt>
                <c:pt idx="1">
                  <c:v>1.8911599785838789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1.3332712793333739</c:v>
                </c:pt>
                <c:pt idx="10">
                  <c:v>2.0598700268729409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1.6936762885346859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2.8528060146675451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0.57240831985760088</c:v>
                </c:pt>
                <c:pt idx="26">
                  <c:v>0</c:v>
                </c:pt>
                <c:pt idx="27">
                  <c:v>1.1137974300289881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0.79724519436042462</c:v>
                </c:pt>
                <c:pt idx="35">
                  <c:v>1.4525577108433203</c:v>
                </c:pt>
                <c:pt idx="36">
                  <c:v>0</c:v>
                </c:pt>
              </c:numCache>
            </c:numRef>
          </c:xVal>
          <c:yVal>
            <c:numRef>
              <c:f>'6ca'!$F$5:$F$41</c:f>
              <c:numCache>
                <c:formatCode>General</c:formatCode>
                <c:ptCount val="37"/>
                <c:pt idx="0">
                  <c:v>0</c:v>
                </c:pt>
                <c:pt idx="1">
                  <c:v>4.8415073888074511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5.2085938416336601</c:v>
                </c:pt>
                <c:pt idx="10">
                  <c:v>2.1797437840821585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2.222005212803138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5.5750290252454224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1.4432375308087917</c:v>
                </c:pt>
                <c:pt idx="26">
                  <c:v>0</c:v>
                </c:pt>
                <c:pt idx="27">
                  <c:v>7.2849400578102976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1.0028126027619783E-2</c:v>
                </c:pt>
                <c:pt idx="35">
                  <c:v>3.7434196729970788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'6ca'!$B$5:$B$40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C4EE-491D-B0C3-40E9DFAD082B}"/>
            </c:ext>
          </c:extLst>
        </c:ser>
        <c:ser>
          <c:idx val="1"/>
          <c:order val="1"/>
          <c:tx>
            <c:strRef>
              <c:f>'6ca'!$G$4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'6ca'!$E$5:$E$41</c:f>
              <c:numCache>
                <c:formatCode>General</c:formatCode>
                <c:ptCount val="37"/>
                <c:pt idx="0">
                  <c:v>0</c:v>
                </c:pt>
                <c:pt idx="1">
                  <c:v>1.8911599785838789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1.3332712793333739</c:v>
                </c:pt>
                <c:pt idx="10">
                  <c:v>2.0598700268729409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1.6936762885346859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2.8528060146675451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0.57240831985760088</c:v>
                </c:pt>
                <c:pt idx="26">
                  <c:v>0</c:v>
                </c:pt>
                <c:pt idx="27">
                  <c:v>1.1137974300289881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0.79724519436042462</c:v>
                </c:pt>
                <c:pt idx="35">
                  <c:v>1.4525577108433203</c:v>
                </c:pt>
                <c:pt idx="36">
                  <c:v>0</c:v>
                </c:pt>
              </c:numCache>
            </c:numRef>
          </c:xVal>
          <c:yVal>
            <c:numRef>
              <c:f>'6ca'!$G$5:$G$41</c:f>
              <c:numCache>
                <c:formatCode>General</c:formatCode>
                <c:ptCount val="37"/>
                <c:pt idx="0">
                  <c:v>0</c:v>
                </c:pt>
                <c:pt idx="1">
                  <c:v>1.8911599785838789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1.3332712793333739</c:v>
                </c:pt>
                <c:pt idx="10">
                  <c:v>2.0598700268729409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1.6936762885346859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2.8528060146675451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0.57240831985760088</c:v>
                </c:pt>
                <c:pt idx="26">
                  <c:v>0</c:v>
                </c:pt>
                <c:pt idx="27">
                  <c:v>1.1137974300289881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0.79724519436042462</c:v>
                </c:pt>
                <c:pt idx="35">
                  <c:v>1.4525577108433203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C4EE-491D-B0C3-40E9DFAD08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787072"/>
        <c:axId val="203575680"/>
      </c:scatterChart>
      <c:valAx>
        <c:axId val="2027870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3575680"/>
        <c:crosses val="autoZero"/>
        <c:crossBetween val="midCat"/>
      </c:valAx>
      <c:valAx>
        <c:axId val="203575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27870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'6cb'!$B$5:$B$40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'6cb'!$H$5:$H$40</c:f>
              <c:numCache>
                <c:formatCode>0%</c:formatCode>
                <c:ptCount val="36"/>
                <c:pt idx="0">
                  <c:v>0.40068780685585337</c:v>
                </c:pt>
                <c:pt idx="1">
                  <c:v>1.2022491070843815</c:v>
                </c:pt>
                <c:pt idx="2">
                  <c:v>0.31179556273188286</c:v>
                </c:pt>
                <c:pt idx="3">
                  <c:v>0.17042876395479198</c:v>
                </c:pt>
                <c:pt idx="4">
                  <c:v>0</c:v>
                </c:pt>
                <c:pt idx="5">
                  <c:v>0.24702118967820291</c:v>
                </c:pt>
                <c:pt idx="6">
                  <c:v>0.39022426273685762</c:v>
                </c:pt>
                <c:pt idx="7">
                  <c:v>0.47755867245045669</c:v>
                </c:pt>
                <c:pt idx="8">
                  <c:v>0.11970375787365255</c:v>
                </c:pt>
                <c:pt idx="9">
                  <c:v>2.3999924030594233</c:v>
                </c:pt>
                <c:pt idx="10">
                  <c:v>0.95269590127230874</c:v>
                </c:pt>
                <c:pt idx="11">
                  <c:v>0.30898784369808885</c:v>
                </c:pt>
                <c:pt idx="12">
                  <c:v>0.30901176766929994</c:v>
                </c:pt>
                <c:pt idx="13">
                  <c:v>0.53762519249502949</c:v>
                </c:pt>
                <c:pt idx="14">
                  <c:v>0.3087601211711351</c:v>
                </c:pt>
                <c:pt idx="15">
                  <c:v>0.57107543631272961</c:v>
                </c:pt>
                <c:pt idx="16">
                  <c:v>0.68591408325252412</c:v>
                </c:pt>
                <c:pt idx="17">
                  <c:v>0.15580564196181468</c:v>
                </c:pt>
                <c:pt idx="18">
                  <c:v>0</c:v>
                </c:pt>
                <c:pt idx="19">
                  <c:v>0.48430205079762934</c:v>
                </c:pt>
                <c:pt idx="20">
                  <c:v>0.4153530448283631</c:v>
                </c:pt>
                <c:pt idx="21">
                  <c:v>0.33656106535765412</c:v>
                </c:pt>
                <c:pt idx="22">
                  <c:v>0.63396542699394287</c:v>
                </c:pt>
                <c:pt idx="23">
                  <c:v>0.24278711585556928</c:v>
                </c:pt>
                <c:pt idx="24">
                  <c:v>0.10326442947019854</c:v>
                </c:pt>
                <c:pt idx="25">
                  <c:v>1.0948297054731964</c:v>
                </c:pt>
                <c:pt idx="26">
                  <c:v>0.57041332721829419</c:v>
                </c:pt>
                <c:pt idx="27">
                  <c:v>0.9094295882200073</c:v>
                </c:pt>
                <c:pt idx="28">
                  <c:v>0.28518582183057678</c:v>
                </c:pt>
                <c:pt idx="29">
                  <c:v>0.73110516171480477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7.4860350075368507E-3</c:v>
                </c:pt>
                <c:pt idx="35">
                  <c:v>0.86080084207629071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D0-46E9-AC34-2A348BD6B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03606272"/>
        <c:axId val="203608064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'6cb'!$B$5:$B$40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'6cb'!$I$5:$I$40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D0-46E9-AC34-2A348BD6B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3606272"/>
        <c:axId val="203608064"/>
      </c:lineChart>
      <c:catAx>
        <c:axId val="2036062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3608064"/>
        <c:crosses val="autoZero"/>
        <c:auto val="1"/>
        <c:lblAlgn val="ctr"/>
        <c:lblOffset val="100"/>
        <c:noMultiLvlLbl val="0"/>
      </c:catAx>
      <c:valAx>
        <c:axId val="20360806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36062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'6cb'!$F$4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0B968204-2D52-4D9C-89EE-836E06DC23C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2E0D-48DC-96CD-7255ED6B5508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D02D8AFA-E1D2-434D-A6BE-1277CAFC753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2E0D-48DC-96CD-7255ED6B5508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A95BF761-7D46-49F8-A852-321C97F3DC4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2E0D-48DC-96CD-7255ED6B5508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C1352EF5-5826-4252-886B-FFFFC223225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2E0D-48DC-96CD-7255ED6B5508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1E006DBE-37AB-43F8-90ED-6E59E284621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2E0D-48DC-96CD-7255ED6B5508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2475B7DD-A446-4FBB-8D8B-2FBB50937C9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2E0D-48DC-96CD-7255ED6B5508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0DEE99B1-0080-43D2-9698-CDC0690859C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2E0D-48DC-96CD-7255ED6B5508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9BBA0AC3-CF12-4760-B633-9871175102D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2E0D-48DC-96CD-7255ED6B5508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F4A54386-F4AF-433C-AAC1-77672AFFE49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2E0D-48DC-96CD-7255ED6B5508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CF0091FE-41C0-4D1F-B8A8-E222EDDC7B3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2E0D-48DC-96CD-7255ED6B5508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182F6727-ADE2-4241-8652-839E0913C0E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2E0D-48DC-96CD-7255ED6B5508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F20B0B69-B5C2-4149-9EF3-396D3EA2EFA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2E0D-48DC-96CD-7255ED6B5508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29EB7BC5-A4E0-4FA2-A14D-7FD5D713048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2E0D-48DC-96CD-7255ED6B5508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B4202A58-836B-4607-BA42-8577FF8E18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2E0D-48DC-96CD-7255ED6B5508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D70CAAF9-5AED-4431-8B21-1CAEB0AB80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2E0D-48DC-96CD-7255ED6B5508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2CA1101F-CE57-4087-9FF7-068B8C38C3C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2E0D-48DC-96CD-7255ED6B5508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60F8A0A8-A80E-4983-92E4-D27981A8DB8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2E0D-48DC-96CD-7255ED6B5508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740C75C5-76B7-4ACC-8C01-FC9109628FE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2E0D-48DC-96CD-7255ED6B5508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A2989BFE-89C7-4283-8863-B332CBF95D6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2E0D-48DC-96CD-7255ED6B5508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DC34309C-3D64-4CB8-964D-5330B8A15A4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2E0D-48DC-96CD-7255ED6B5508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1B8815F3-AA71-4231-BCC8-3C2D73817B9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2E0D-48DC-96CD-7255ED6B5508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D7CAA68D-C5EA-43A6-8615-A0D22F572EC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2E0D-48DC-96CD-7255ED6B5508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45D68054-4874-4056-8C03-2C97F72C83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2E0D-48DC-96CD-7255ED6B5508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4E9E011B-C400-49EE-806C-1D53E6B7885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2E0D-48DC-96CD-7255ED6B5508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6C39B193-E026-44C1-89EC-29C3980DBB4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2E0D-48DC-96CD-7255ED6B5508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52638138-FBD0-4DBB-85FB-D0E1E2CA85A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2E0D-48DC-96CD-7255ED6B5508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9D9A4AEA-63A8-473C-816F-04BA7106002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2E0D-48DC-96CD-7255ED6B5508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8BF9C343-A884-4B23-8740-1F9FD24FEA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2E0D-48DC-96CD-7255ED6B5508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B9AD95D2-8941-4915-8E62-427D3A0615D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2E0D-48DC-96CD-7255ED6B5508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BC1B24B2-0D62-4987-B4A2-1FD6132FFBB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2E0D-48DC-96CD-7255ED6B5508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D909DCC7-2341-4C37-96B9-8A74E203DAC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2E0D-48DC-96CD-7255ED6B5508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28B53D71-4A0F-4C66-BA22-1D51EE7868B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2E0D-48DC-96CD-7255ED6B5508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31B929C4-932D-4282-884D-8D4E6F0B1A3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2E0D-48DC-96CD-7255ED6B5508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35E827E9-8149-4136-A4E6-709A169DAA1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2E0D-48DC-96CD-7255ED6B5508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32BDEA2C-2A8F-4E7B-B801-DED2897168E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2E0D-48DC-96CD-7255ED6B5508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0C950047-A054-4CAA-9B0A-07946B03B28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2E0D-48DC-96CD-7255ED6B5508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2E0D-48DC-96CD-7255ED6B550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'6cb'!$E$5:$E$41</c:f>
              <c:numCache>
                <c:formatCode>General</c:formatCode>
                <c:ptCount val="37"/>
                <c:pt idx="0">
                  <c:v>4.641395340850293</c:v>
                </c:pt>
                <c:pt idx="1">
                  <c:v>4.7398653086390015</c:v>
                </c:pt>
                <c:pt idx="2">
                  <c:v>6.8757218729733909</c:v>
                </c:pt>
                <c:pt idx="3">
                  <c:v>8.0875101156280458</c:v>
                </c:pt>
                <c:pt idx="4">
                  <c:v>0</c:v>
                </c:pt>
                <c:pt idx="5">
                  <c:v>4.5157070258445797</c:v>
                </c:pt>
                <c:pt idx="6">
                  <c:v>3.4539868769095023</c:v>
                </c:pt>
                <c:pt idx="7">
                  <c:v>4.2019298241474221</c:v>
                </c:pt>
                <c:pt idx="8">
                  <c:v>2.7037513022517041</c:v>
                </c:pt>
                <c:pt idx="9">
                  <c:v>2.2235350977825048</c:v>
                </c:pt>
                <c:pt idx="10">
                  <c:v>4.2664448028392536</c:v>
                </c:pt>
                <c:pt idx="11">
                  <c:v>10.694783368509466</c:v>
                </c:pt>
                <c:pt idx="12">
                  <c:v>5.2299485954225755</c:v>
                </c:pt>
                <c:pt idx="13">
                  <c:v>12.516729952840688</c:v>
                </c:pt>
                <c:pt idx="14">
                  <c:v>5.6710754590153352</c:v>
                </c:pt>
                <c:pt idx="15">
                  <c:v>2.6737179945949654</c:v>
                </c:pt>
                <c:pt idx="16">
                  <c:v>11.211620079648146</c:v>
                </c:pt>
                <c:pt idx="17">
                  <c:v>17.958838596442106</c:v>
                </c:pt>
                <c:pt idx="18">
                  <c:v>0</c:v>
                </c:pt>
                <c:pt idx="19">
                  <c:v>3.3785261586588904</c:v>
                </c:pt>
                <c:pt idx="20">
                  <c:v>6.4447114952569935</c:v>
                </c:pt>
                <c:pt idx="21">
                  <c:v>5.3700275806705395</c:v>
                </c:pt>
                <c:pt idx="22">
                  <c:v>7.5861732386750358</c:v>
                </c:pt>
                <c:pt idx="23">
                  <c:v>6.733420169210719</c:v>
                </c:pt>
                <c:pt idx="24">
                  <c:v>6.0851928042370007</c:v>
                </c:pt>
                <c:pt idx="25">
                  <c:v>2.1231438079091762</c:v>
                </c:pt>
                <c:pt idx="26">
                  <c:v>1.5966071975372973</c:v>
                </c:pt>
                <c:pt idx="27">
                  <c:v>1.848155610386728</c:v>
                </c:pt>
                <c:pt idx="28">
                  <c:v>3.2360058492070367</c:v>
                </c:pt>
                <c:pt idx="29">
                  <c:v>5.1782616673552937</c:v>
                </c:pt>
                <c:pt idx="30">
                  <c:v>2.5324260899333151</c:v>
                </c:pt>
                <c:pt idx="31">
                  <c:v>2.4003670607036636</c:v>
                </c:pt>
                <c:pt idx="32">
                  <c:v>2.5080115793524524</c:v>
                </c:pt>
                <c:pt idx="33">
                  <c:v>8.4450381649560846</c:v>
                </c:pt>
                <c:pt idx="34">
                  <c:v>1.3395777627974736</c:v>
                </c:pt>
                <c:pt idx="35">
                  <c:v>3.6630665482946241</c:v>
                </c:pt>
                <c:pt idx="36">
                  <c:v>0</c:v>
                </c:pt>
              </c:numCache>
            </c:numRef>
          </c:xVal>
          <c:yVal>
            <c:numRef>
              <c:f>'6cb'!$F$5:$F$41</c:f>
              <c:numCache>
                <c:formatCode>General</c:formatCode>
                <c:ptCount val="37"/>
                <c:pt idx="0">
                  <c:v>1.85975051987628</c:v>
                </c:pt>
                <c:pt idx="1">
                  <c:v>5.6984988350114758</c:v>
                </c:pt>
                <c:pt idx="2">
                  <c:v>2.1438195705716541</c:v>
                </c:pt>
                <c:pt idx="3">
                  <c:v>1.3783443524783645</c:v>
                </c:pt>
                <c:pt idx="4">
                  <c:v>0</c:v>
                </c:pt>
                <c:pt idx="5">
                  <c:v>1.1154753217623474</c:v>
                </c:pt>
                <c:pt idx="6">
                  <c:v>1.3478294825447918</c:v>
                </c:pt>
                <c:pt idx="7">
                  <c:v>2.0066680285498237</c:v>
                </c:pt>
                <c:pt idx="8">
                  <c:v>0.32364919123531077</c:v>
                </c:pt>
                <c:pt idx="9">
                  <c:v>5.3364673426140037</c:v>
                </c:pt>
                <c:pt idx="10">
                  <c:v>4.0646244766695006</c:v>
                </c:pt>
                <c:pt idx="11">
                  <c:v>3.304558051853923</c:v>
                </c:pt>
                <c:pt idx="12">
                  <c:v>1.6161156602911024</c:v>
                </c:pt>
                <c:pt idx="13">
                  <c:v>6.7293093503042769</c:v>
                </c:pt>
                <c:pt idx="14">
                  <c:v>1.7510019458962254</c:v>
                </c:pt>
                <c:pt idx="15">
                  <c:v>1.5268946703405164</c:v>
                </c:pt>
                <c:pt idx="16">
                  <c:v>7.6902081087074494</c:v>
                </c:pt>
                <c:pt idx="17">
                  <c:v>2.7980883764072773</c:v>
                </c:pt>
                <c:pt idx="18">
                  <c:v>0</c:v>
                </c:pt>
                <c:pt idx="19">
                  <c:v>1.6362271473119374</c:v>
                </c:pt>
                <c:pt idx="20">
                  <c:v>2.6768305425953449</c:v>
                </c:pt>
                <c:pt idx="21">
                  <c:v>1.8073422035504627</c:v>
                </c:pt>
                <c:pt idx="22">
                  <c:v>4.8093715565066413</c:v>
                </c:pt>
                <c:pt idx="23">
                  <c:v>1.6347876627263898</c:v>
                </c:pt>
                <c:pt idx="24">
                  <c:v>0.62838396314569145</c:v>
                </c:pt>
                <c:pt idx="25">
                  <c:v>2.3244809098904438</c:v>
                </c:pt>
                <c:pt idx="26">
                  <c:v>0.910726023807926</c:v>
                </c:pt>
                <c:pt idx="27">
                  <c:v>1.6807673957204983</c:v>
                </c:pt>
                <c:pt idx="28">
                  <c:v>0.92286298755466234</c:v>
                </c:pt>
                <c:pt idx="29">
                  <c:v>3.7858538337133667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1.0028126027619783E-2</c:v>
                </c:pt>
                <c:pt idx="35">
                  <c:v>3.1531707693535038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'6cb'!$B$5:$B$40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2E0D-48DC-96CD-7255ED6B5508}"/>
            </c:ext>
          </c:extLst>
        </c:ser>
        <c:ser>
          <c:idx val="1"/>
          <c:order val="1"/>
          <c:tx>
            <c:strRef>
              <c:f>'6cb'!$G$4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'6cb'!$E$5:$E$41</c:f>
              <c:numCache>
                <c:formatCode>General</c:formatCode>
                <c:ptCount val="37"/>
                <c:pt idx="0">
                  <c:v>4.641395340850293</c:v>
                </c:pt>
                <c:pt idx="1">
                  <c:v>4.7398653086390015</c:v>
                </c:pt>
                <c:pt idx="2">
                  <c:v>6.8757218729733909</c:v>
                </c:pt>
                <c:pt idx="3">
                  <c:v>8.0875101156280458</c:v>
                </c:pt>
                <c:pt idx="4">
                  <c:v>0</c:v>
                </c:pt>
                <c:pt idx="5">
                  <c:v>4.5157070258445797</c:v>
                </c:pt>
                <c:pt idx="6">
                  <c:v>3.4539868769095023</c:v>
                </c:pt>
                <c:pt idx="7">
                  <c:v>4.2019298241474221</c:v>
                </c:pt>
                <c:pt idx="8">
                  <c:v>2.7037513022517041</c:v>
                </c:pt>
                <c:pt idx="9">
                  <c:v>2.2235350977825048</c:v>
                </c:pt>
                <c:pt idx="10">
                  <c:v>4.2664448028392536</c:v>
                </c:pt>
                <c:pt idx="11">
                  <c:v>10.694783368509466</c:v>
                </c:pt>
                <c:pt idx="12">
                  <c:v>5.2299485954225755</c:v>
                </c:pt>
                <c:pt idx="13">
                  <c:v>12.516729952840688</c:v>
                </c:pt>
                <c:pt idx="14">
                  <c:v>5.6710754590153352</c:v>
                </c:pt>
                <c:pt idx="15">
                  <c:v>2.6737179945949654</c:v>
                </c:pt>
                <c:pt idx="16">
                  <c:v>11.211620079648146</c:v>
                </c:pt>
                <c:pt idx="17">
                  <c:v>17.958838596442106</c:v>
                </c:pt>
                <c:pt idx="18">
                  <c:v>0</c:v>
                </c:pt>
                <c:pt idx="19">
                  <c:v>3.3785261586588904</c:v>
                </c:pt>
                <c:pt idx="20">
                  <c:v>6.4447114952569935</c:v>
                </c:pt>
                <c:pt idx="21">
                  <c:v>5.3700275806705395</c:v>
                </c:pt>
                <c:pt idx="22">
                  <c:v>7.5861732386750358</c:v>
                </c:pt>
                <c:pt idx="23">
                  <c:v>6.733420169210719</c:v>
                </c:pt>
                <c:pt idx="24">
                  <c:v>6.0851928042370007</c:v>
                </c:pt>
                <c:pt idx="25">
                  <c:v>2.1231438079091762</c:v>
                </c:pt>
                <c:pt idx="26">
                  <c:v>1.5966071975372973</c:v>
                </c:pt>
                <c:pt idx="27">
                  <c:v>1.848155610386728</c:v>
                </c:pt>
                <c:pt idx="28">
                  <c:v>3.2360058492070367</c:v>
                </c:pt>
                <c:pt idx="29">
                  <c:v>5.1782616673552937</c:v>
                </c:pt>
                <c:pt idx="30">
                  <c:v>2.5324260899333151</c:v>
                </c:pt>
                <c:pt idx="31">
                  <c:v>2.4003670607036636</c:v>
                </c:pt>
                <c:pt idx="32">
                  <c:v>2.5080115793524524</c:v>
                </c:pt>
                <c:pt idx="33">
                  <c:v>8.4450381649560846</c:v>
                </c:pt>
                <c:pt idx="34">
                  <c:v>1.3395777627974736</c:v>
                </c:pt>
                <c:pt idx="35">
                  <c:v>3.6630665482946241</c:v>
                </c:pt>
                <c:pt idx="36">
                  <c:v>0</c:v>
                </c:pt>
              </c:numCache>
            </c:numRef>
          </c:xVal>
          <c:yVal>
            <c:numRef>
              <c:f>'6cb'!$G$5:$G$41</c:f>
              <c:numCache>
                <c:formatCode>General</c:formatCode>
                <c:ptCount val="37"/>
                <c:pt idx="0">
                  <c:v>4.641395340850293</c:v>
                </c:pt>
                <c:pt idx="1">
                  <c:v>4.7398653086390015</c:v>
                </c:pt>
                <c:pt idx="2">
                  <c:v>6.8757218729733909</c:v>
                </c:pt>
                <c:pt idx="3">
                  <c:v>8.0875101156280458</c:v>
                </c:pt>
                <c:pt idx="4">
                  <c:v>0</c:v>
                </c:pt>
                <c:pt idx="5">
                  <c:v>4.5157070258445797</c:v>
                </c:pt>
                <c:pt idx="6">
                  <c:v>3.4539868769095023</c:v>
                </c:pt>
                <c:pt idx="7">
                  <c:v>4.2019298241474221</c:v>
                </c:pt>
                <c:pt idx="8">
                  <c:v>2.7037513022517041</c:v>
                </c:pt>
                <c:pt idx="9">
                  <c:v>2.2235350977825048</c:v>
                </c:pt>
                <c:pt idx="10">
                  <c:v>4.2664448028392536</c:v>
                </c:pt>
                <c:pt idx="11">
                  <c:v>10.694783368509466</c:v>
                </c:pt>
                <c:pt idx="12">
                  <c:v>5.2299485954225755</c:v>
                </c:pt>
                <c:pt idx="13">
                  <c:v>12.516729952840688</c:v>
                </c:pt>
                <c:pt idx="14">
                  <c:v>5.6710754590153352</c:v>
                </c:pt>
                <c:pt idx="15">
                  <c:v>2.6737179945949654</c:v>
                </c:pt>
                <c:pt idx="16">
                  <c:v>11.211620079648146</c:v>
                </c:pt>
                <c:pt idx="17">
                  <c:v>17.958838596442106</c:v>
                </c:pt>
                <c:pt idx="18">
                  <c:v>0</c:v>
                </c:pt>
                <c:pt idx="19">
                  <c:v>3.3785261586588904</c:v>
                </c:pt>
                <c:pt idx="20">
                  <c:v>6.4447114952569935</c:v>
                </c:pt>
                <c:pt idx="21">
                  <c:v>5.3700275806705395</c:v>
                </c:pt>
                <c:pt idx="22">
                  <c:v>7.5861732386750358</c:v>
                </c:pt>
                <c:pt idx="23">
                  <c:v>6.733420169210719</c:v>
                </c:pt>
                <c:pt idx="24">
                  <c:v>6.0851928042370007</c:v>
                </c:pt>
                <c:pt idx="25">
                  <c:v>2.1231438079091762</c:v>
                </c:pt>
                <c:pt idx="26">
                  <c:v>1.5966071975372973</c:v>
                </c:pt>
                <c:pt idx="27">
                  <c:v>1.848155610386728</c:v>
                </c:pt>
                <c:pt idx="28">
                  <c:v>3.2360058492070367</c:v>
                </c:pt>
                <c:pt idx="29">
                  <c:v>5.1782616673552937</c:v>
                </c:pt>
                <c:pt idx="30">
                  <c:v>2.5324260899333151</c:v>
                </c:pt>
                <c:pt idx="31">
                  <c:v>2.4003670607036636</c:v>
                </c:pt>
                <c:pt idx="32">
                  <c:v>2.5080115793524524</c:v>
                </c:pt>
                <c:pt idx="33">
                  <c:v>8.4450381649560846</c:v>
                </c:pt>
                <c:pt idx="34">
                  <c:v>1.3395777627974736</c:v>
                </c:pt>
                <c:pt idx="35">
                  <c:v>3.6630665482946241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2E0D-48DC-96CD-7255ED6B55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035968"/>
        <c:axId val="203718656"/>
      </c:scatterChart>
      <c:valAx>
        <c:axId val="2040359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3718656"/>
        <c:crosses val="autoZero"/>
        <c:crossBetween val="midCat"/>
      </c:valAx>
      <c:valAx>
        <c:axId val="203718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40359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'6cc'!$B$5:$B$40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'6cc'!$H$5:$H$40</c:f>
              <c:numCache>
                <c:formatCode>0%</c:formatCode>
                <c:ptCount val="36"/>
                <c:pt idx="0">
                  <c:v>0.59514438179660423</c:v>
                </c:pt>
                <c:pt idx="1">
                  <c:v>0.92153077621176827</c:v>
                </c:pt>
                <c:pt idx="2">
                  <c:v>1.2906026143539568</c:v>
                </c:pt>
                <c:pt idx="3">
                  <c:v>0.63535632535465014</c:v>
                </c:pt>
                <c:pt idx="4">
                  <c:v>0</c:v>
                </c:pt>
                <c:pt idx="5">
                  <c:v>1.0347856344767214</c:v>
                </c:pt>
                <c:pt idx="6">
                  <c:v>0.18033921460778909</c:v>
                </c:pt>
                <c:pt idx="7">
                  <c:v>1.2173835042989449</c:v>
                </c:pt>
                <c:pt idx="8">
                  <c:v>0.28650260401387434</c:v>
                </c:pt>
                <c:pt idx="9">
                  <c:v>1.6685294736539502</c:v>
                </c:pt>
                <c:pt idx="10">
                  <c:v>1.524548645972182</c:v>
                </c:pt>
                <c:pt idx="11">
                  <c:v>0.67708191217760194</c:v>
                </c:pt>
                <c:pt idx="12">
                  <c:v>0.51282819907027444</c:v>
                </c:pt>
                <c:pt idx="13">
                  <c:v>0.58751692844222358</c:v>
                </c:pt>
                <c:pt idx="14">
                  <c:v>0.32729693025194695</c:v>
                </c:pt>
                <c:pt idx="15">
                  <c:v>1.1410556355864583</c:v>
                </c:pt>
                <c:pt idx="16">
                  <c:v>1.0793339520838057</c:v>
                </c:pt>
                <c:pt idx="17">
                  <c:v>0.21890172486440646</c:v>
                </c:pt>
                <c:pt idx="18">
                  <c:v>0</c:v>
                </c:pt>
                <c:pt idx="19">
                  <c:v>0.69558697960953908</c:v>
                </c:pt>
                <c:pt idx="20">
                  <c:v>0.96704617582865349</c:v>
                </c:pt>
                <c:pt idx="21">
                  <c:v>0.50843723108348848</c:v>
                </c:pt>
                <c:pt idx="22">
                  <c:v>1.3881431365871826</c:v>
                </c:pt>
                <c:pt idx="23">
                  <c:v>0.64302999159989693</c:v>
                </c:pt>
                <c:pt idx="24">
                  <c:v>0.45067592509652848</c:v>
                </c:pt>
                <c:pt idx="25">
                  <c:v>1.6393311851293368</c:v>
                </c:pt>
                <c:pt idx="26">
                  <c:v>0.29324076756210965</c:v>
                </c:pt>
                <c:pt idx="27">
                  <c:v>1.5051285905736231</c:v>
                </c:pt>
                <c:pt idx="28">
                  <c:v>0.18380327858784437</c:v>
                </c:pt>
                <c:pt idx="29">
                  <c:v>0.72926761015661734</c:v>
                </c:pt>
                <c:pt idx="30">
                  <c:v>3.1295563283949271E-3</c:v>
                </c:pt>
                <c:pt idx="31">
                  <c:v>2.0452162510999052E-2</c:v>
                </c:pt>
                <c:pt idx="32">
                  <c:v>0</c:v>
                </c:pt>
                <c:pt idx="33">
                  <c:v>0</c:v>
                </c:pt>
                <c:pt idx="34">
                  <c:v>0.27413509535242048</c:v>
                </c:pt>
                <c:pt idx="35">
                  <c:v>1.0955366331272176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C9-4492-93E8-490E951752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03327360"/>
        <c:axId val="203328896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'6cc'!$B$5:$B$40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'6cc'!$I$5:$I$40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8C9-4492-93E8-490E951752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3327360"/>
        <c:axId val="203328896"/>
      </c:lineChart>
      <c:catAx>
        <c:axId val="203327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3328896"/>
        <c:crosses val="autoZero"/>
        <c:auto val="1"/>
        <c:lblAlgn val="ctr"/>
        <c:lblOffset val="100"/>
        <c:noMultiLvlLbl val="0"/>
      </c:catAx>
      <c:valAx>
        <c:axId val="2033288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3327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'6cc'!$F$4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158382AD-0CC2-453A-9DD3-E3E733E89B9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0FFE-4115-AEE7-88042F1F660C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762D6A65-95A0-4960-9DCD-883D1543681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0FFE-4115-AEE7-88042F1F660C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63F3742A-EA36-4807-9412-315A731D502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0FFE-4115-AEE7-88042F1F660C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DE3CBD50-A3B3-4771-B46A-6B9957EADB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0FFE-4115-AEE7-88042F1F660C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3FD85EB0-B287-4960-B7EC-03874C413E5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0FFE-4115-AEE7-88042F1F660C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5CC4CB24-2D80-43BF-B1B4-29FDD78E945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0FFE-4115-AEE7-88042F1F660C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81C0C4D7-F723-483E-A5ED-C2BA4E3446F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0FFE-4115-AEE7-88042F1F660C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2FD997B4-F7F7-4C7B-9095-3F3943EFDA7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0FFE-4115-AEE7-88042F1F660C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A72DDE89-4A5D-4898-BE7F-239964C4991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0FFE-4115-AEE7-88042F1F660C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A91F3BAF-A9D9-4FD8-8260-BA9502EADE7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0FFE-4115-AEE7-88042F1F660C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20EB20F5-4547-4B32-874A-D7EBDF7DEF1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0FFE-4115-AEE7-88042F1F660C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276F0CCE-51C3-4F9C-8723-B728AA8969E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0FFE-4115-AEE7-88042F1F660C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E9BDAC8E-F443-41D7-8A92-DDD3B8BFF4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0FFE-4115-AEE7-88042F1F660C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3806FCD8-F8D2-4AD2-ABB1-DFB64DB61D7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0FFE-4115-AEE7-88042F1F660C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CB681F90-472E-40D0-87DC-0F4708F3AC2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0FFE-4115-AEE7-88042F1F660C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AC6D6BFB-BC1B-4128-8501-E7E033E1CBE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0FFE-4115-AEE7-88042F1F660C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D288397F-919D-43A2-B115-8FAF47BF9B8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0FFE-4115-AEE7-88042F1F660C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FD09297E-08FD-4053-89B9-9B0FAADDD0B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0FFE-4115-AEE7-88042F1F660C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032141A6-4347-4F12-805F-DA2AAEC6E4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0FFE-4115-AEE7-88042F1F660C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2B853546-73E5-4D45-B2BF-E7C9D8EF267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0FFE-4115-AEE7-88042F1F660C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EF6C6E44-D777-4080-B34C-D1BAAEC8F74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0FFE-4115-AEE7-88042F1F660C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3E645AEB-5663-4253-881D-FE3710FB7E8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0FFE-4115-AEE7-88042F1F660C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CA21A181-CA74-4712-A76A-AAB74C4841F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0FFE-4115-AEE7-88042F1F660C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77EC4E79-8B82-4BB6-B8AF-B4A0EDD82B7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0FFE-4115-AEE7-88042F1F660C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3ABBB004-9C98-4E4C-B399-46A5147867A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0FFE-4115-AEE7-88042F1F660C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91E1606B-3D9D-43B2-952F-9A43D63217E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0FFE-4115-AEE7-88042F1F660C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9EDCFA74-4050-48F1-A1B0-BC1DDB68C5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0FFE-4115-AEE7-88042F1F660C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F71FD270-2B6F-43CA-A5DE-ED5F63FCE2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0FFE-4115-AEE7-88042F1F660C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2F4E170F-96A7-4DC1-A80F-5CE8FF93A1D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0FFE-4115-AEE7-88042F1F660C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FD0C37CE-7A46-45C2-87AB-1711D8A0E6C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0FFE-4115-AEE7-88042F1F660C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E5306C6C-3B82-4204-9C75-CBAE3FFAE2A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0FFE-4115-AEE7-88042F1F660C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85A194EE-F8AC-4AFB-AE6F-C25A71C28B5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0FFE-4115-AEE7-88042F1F660C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8008D6CF-02F1-4E54-9BCC-3515D5F23AB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0FFE-4115-AEE7-88042F1F660C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58C69687-B837-479C-A788-E5727701E4E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0FFE-4115-AEE7-88042F1F660C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DC1BD00A-24DC-44B2-B612-71A0631E525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0FFE-4115-AEE7-88042F1F660C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800BA761-7EBE-47DD-A91D-42AFC85F5AC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0FFE-4115-AEE7-88042F1F660C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0FFE-4115-AEE7-88042F1F660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'6cc'!$E$5:$E$41</c:f>
              <c:numCache>
                <c:formatCode>General</c:formatCode>
                <c:ptCount val="37"/>
                <c:pt idx="0">
                  <c:v>13.582021381242058</c:v>
                </c:pt>
                <c:pt idx="1">
                  <c:v>23.388419718688311</c:v>
                </c:pt>
                <c:pt idx="2">
                  <c:v>7.9453971216041852</c:v>
                </c:pt>
                <c:pt idx="3">
                  <c:v>12.424969936791143</c:v>
                </c:pt>
                <c:pt idx="4">
                  <c:v>0</c:v>
                </c:pt>
                <c:pt idx="5">
                  <c:v>11.085223665097464</c:v>
                </c:pt>
                <c:pt idx="6">
                  <c:v>2.8962652790026402</c:v>
                </c:pt>
                <c:pt idx="7">
                  <c:v>3.2536940680978352</c:v>
                </c:pt>
                <c:pt idx="8">
                  <c:v>3.0008302263487265</c:v>
                </c:pt>
                <c:pt idx="9">
                  <c:v>6.4154473922535207</c:v>
                </c:pt>
                <c:pt idx="10">
                  <c:v>9.0787050569387429</c:v>
                </c:pt>
                <c:pt idx="11">
                  <c:v>4.64226927139448</c:v>
                </c:pt>
                <c:pt idx="12">
                  <c:v>8.4994162634133055</c:v>
                </c:pt>
                <c:pt idx="13">
                  <c:v>5.2959761389005244</c:v>
                </c:pt>
                <c:pt idx="14">
                  <c:v>33.67959227452981</c:v>
                </c:pt>
                <c:pt idx="15">
                  <c:v>2.9159161357530747</c:v>
                </c:pt>
                <c:pt idx="16">
                  <c:v>10.678116934207576</c:v>
                </c:pt>
                <c:pt idx="17">
                  <c:v>84.256040161560492</c:v>
                </c:pt>
                <c:pt idx="18">
                  <c:v>0</c:v>
                </c:pt>
                <c:pt idx="19">
                  <c:v>5.1007227687756425</c:v>
                </c:pt>
                <c:pt idx="20">
                  <c:v>6.4027628716563614</c:v>
                </c:pt>
                <c:pt idx="21">
                  <c:v>8.1517276287360652</c:v>
                </c:pt>
                <c:pt idx="22">
                  <c:v>8.1735148730425742</c:v>
                </c:pt>
                <c:pt idx="23">
                  <c:v>10.611941221874698</c:v>
                </c:pt>
                <c:pt idx="24">
                  <c:v>14.989368974473427</c:v>
                </c:pt>
                <c:pt idx="25">
                  <c:v>2.4126340541782421</c:v>
                </c:pt>
                <c:pt idx="26">
                  <c:v>5.6792212152367423</c:v>
                </c:pt>
                <c:pt idx="27">
                  <c:v>3.0399096830751762</c:v>
                </c:pt>
                <c:pt idx="28">
                  <c:v>3.1718607613340537</c:v>
                </c:pt>
                <c:pt idx="29">
                  <c:v>6.0794235940851751</c:v>
                </c:pt>
                <c:pt idx="30">
                  <c:v>99.214071628916741</c:v>
                </c:pt>
                <c:pt idx="31">
                  <c:v>24.745183697371388</c:v>
                </c:pt>
                <c:pt idx="32">
                  <c:v>3.091888014912799</c:v>
                </c:pt>
                <c:pt idx="33">
                  <c:v>9.3469266264742199</c:v>
                </c:pt>
                <c:pt idx="34">
                  <c:v>0.6241171821009972</c:v>
                </c:pt>
                <c:pt idx="35">
                  <c:v>6.6254041376880561</c:v>
                </c:pt>
                <c:pt idx="36">
                  <c:v>0</c:v>
                </c:pt>
              </c:numCache>
            </c:numRef>
          </c:xVal>
          <c:yVal>
            <c:numRef>
              <c:f>'6cc'!$F$5:$F$41</c:f>
              <c:numCache>
                <c:formatCode>General</c:formatCode>
                <c:ptCount val="37"/>
                <c:pt idx="0">
                  <c:v>8.0832637184875651</c:v>
                </c:pt>
                <c:pt idx="1">
                  <c:v>21.553148577729466</c:v>
                </c:pt>
                <c:pt idx="2">
                  <c:v>10.254350297222764</c:v>
                </c:pt>
                <c:pt idx="3">
                  <c:v>7.8942832416816202</c:v>
                </c:pt>
                <c:pt idx="4">
                  <c:v>0</c:v>
                </c:pt>
                <c:pt idx="5">
                  <c:v>11.470830203604248</c:v>
                </c:pt>
                <c:pt idx="6">
                  <c:v>0.52231020571114528</c:v>
                </c:pt>
                <c:pt idx="7">
                  <c:v>3.9609934865376326</c:v>
                </c:pt>
                <c:pt idx="8">
                  <c:v>0.85974567405245406</c:v>
                </c:pt>
                <c:pt idx="9">
                  <c:v>10.704363060651374</c:v>
                </c:pt>
                <c:pt idx="10">
                  <c:v>13.840927501736761</c:v>
                </c:pt>
                <c:pt idx="11">
                  <c:v>3.1431965551190975</c:v>
                </c:pt>
                <c:pt idx="12">
                  <c:v>4.3587403355148471</c:v>
                </c:pt>
                <c:pt idx="13">
                  <c:v>3.1114756342301431</c:v>
                </c:pt>
                <c:pt idx="14">
                  <c:v>11.023227163590795</c:v>
                </c:pt>
                <c:pt idx="15">
                  <c:v>3.3272225395985338</c:v>
                </c:pt>
                <c:pt idx="16">
                  <c:v>11.525254151411273</c:v>
                </c:pt>
                <c:pt idx="17">
                  <c:v>18.443792521610295</c:v>
                </c:pt>
                <c:pt idx="18">
                  <c:v>0</c:v>
                </c:pt>
                <c:pt idx="19">
                  <c:v>3.5479963445582547</c:v>
                </c:pt>
                <c:pt idx="20">
                  <c:v>6.1917673497729719</c:v>
                </c:pt>
                <c:pt idx="21">
                  <c:v>4.1446418241013365</c:v>
                </c:pt>
                <c:pt idx="22">
                  <c:v>11.346008572807307</c:v>
                </c:pt>
                <c:pt idx="23">
                  <c:v>6.8237964747606865</c:v>
                </c:pt>
                <c:pt idx="24">
                  <c:v>6.755347729184014</c:v>
                </c:pt>
                <c:pt idx="25">
                  <c:v>3.9551062433194142</c:v>
                </c:pt>
                <c:pt idx="26">
                  <c:v>1.6653791883110394</c:v>
                </c:pt>
                <c:pt idx="27">
                  <c:v>4.5754549767580492</c:v>
                </c:pt>
                <c:pt idx="28">
                  <c:v>0.5829984071573352</c:v>
                </c:pt>
                <c:pt idx="29">
                  <c:v>4.4335267155882487</c:v>
                </c:pt>
                <c:pt idx="30">
                  <c:v>0.310496025732104</c:v>
                </c:pt>
                <c:pt idx="31">
                  <c:v>0.50609251834316404</c:v>
                </c:pt>
                <c:pt idx="32">
                  <c:v>0</c:v>
                </c:pt>
                <c:pt idx="33">
                  <c:v>0</c:v>
                </c:pt>
                <c:pt idx="34">
                  <c:v>0.17109242322634083</c:v>
                </c:pt>
                <c:pt idx="35">
                  <c:v>7.2583729421099097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'6cc'!$B$5:$B$40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0FFE-4115-AEE7-88042F1F660C}"/>
            </c:ext>
          </c:extLst>
        </c:ser>
        <c:ser>
          <c:idx val="1"/>
          <c:order val="1"/>
          <c:tx>
            <c:strRef>
              <c:f>'6cc'!$G$4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'6cc'!$E$5:$E$41</c:f>
              <c:numCache>
                <c:formatCode>General</c:formatCode>
                <c:ptCount val="37"/>
                <c:pt idx="0">
                  <c:v>13.582021381242058</c:v>
                </c:pt>
                <c:pt idx="1">
                  <c:v>23.388419718688311</c:v>
                </c:pt>
                <c:pt idx="2">
                  <c:v>7.9453971216041852</c:v>
                </c:pt>
                <c:pt idx="3">
                  <c:v>12.424969936791143</c:v>
                </c:pt>
                <c:pt idx="4">
                  <c:v>0</c:v>
                </c:pt>
                <c:pt idx="5">
                  <c:v>11.085223665097464</c:v>
                </c:pt>
                <c:pt idx="6">
                  <c:v>2.8962652790026402</c:v>
                </c:pt>
                <c:pt idx="7">
                  <c:v>3.2536940680978352</c:v>
                </c:pt>
                <c:pt idx="8">
                  <c:v>3.0008302263487265</c:v>
                </c:pt>
                <c:pt idx="9">
                  <c:v>6.4154473922535207</c:v>
                </c:pt>
                <c:pt idx="10">
                  <c:v>9.0787050569387429</c:v>
                </c:pt>
                <c:pt idx="11">
                  <c:v>4.64226927139448</c:v>
                </c:pt>
                <c:pt idx="12">
                  <c:v>8.4994162634133055</c:v>
                </c:pt>
                <c:pt idx="13">
                  <c:v>5.2959761389005244</c:v>
                </c:pt>
                <c:pt idx="14">
                  <c:v>33.67959227452981</c:v>
                </c:pt>
                <c:pt idx="15">
                  <c:v>2.9159161357530747</c:v>
                </c:pt>
                <c:pt idx="16">
                  <c:v>10.678116934207576</c:v>
                </c:pt>
                <c:pt idx="17">
                  <c:v>84.256040161560492</c:v>
                </c:pt>
                <c:pt idx="18">
                  <c:v>0</c:v>
                </c:pt>
                <c:pt idx="19">
                  <c:v>5.1007227687756425</c:v>
                </c:pt>
                <c:pt idx="20">
                  <c:v>6.4027628716563614</c:v>
                </c:pt>
                <c:pt idx="21">
                  <c:v>8.1517276287360652</c:v>
                </c:pt>
                <c:pt idx="22">
                  <c:v>8.1735148730425742</c:v>
                </c:pt>
                <c:pt idx="23">
                  <c:v>10.611941221874698</c:v>
                </c:pt>
                <c:pt idx="24">
                  <c:v>14.989368974473427</c:v>
                </c:pt>
                <c:pt idx="25">
                  <c:v>2.4126340541782421</c:v>
                </c:pt>
                <c:pt idx="26">
                  <c:v>5.6792212152367423</c:v>
                </c:pt>
                <c:pt idx="27">
                  <c:v>3.0399096830751762</c:v>
                </c:pt>
                <c:pt idx="28">
                  <c:v>3.1718607613340537</c:v>
                </c:pt>
                <c:pt idx="29">
                  <c:v>6.0794235940851751</c:v>
                </c:pt>
                <c:pt idx="30">
                  <c:v>99.214071628916741</c:v>
                </c:pt>
                <c:pt idx="31">
                  <c:v>24.745183697371388</c:v>
                </c:pt>
                <c:pt idx="32">
                  <c:v>3.091888014912799</c:v>
                </c:pt>
                <c:pt idx="33">
                  <c:v>9.3469266264742199</c:v>
                </c:pt>
                <c:pt idx="34">
                  <c:v>0.6241171821009972</c:v>
                </c:pt>
                <c:pt idx="35">
                  <c:v>6.6254041376880561</c:v>
                </c:pt>
                <c:pt idx="36">
                  <c:v>0</c:v>
                </c:pt>
              </c:numCache>
            </c:numRef>
          </c:xVal>
          <c:yVal>
            <c:numRef>
              <c:f>'6cc'!$G$5:$G$41</c:f>
              <c:numCache>
                <c:formatCode>General</c:formatCode>
                <c:ptCount val="37"/>
                <c:pt idx="0">
                  <c:v>13.582021381242058</c:v>
                </c:pt>
                <c:pt idx="1">
                  <c:v>23.388419718688311</c:v>
                </c:pt>
                <c:pt idx="2">
                  <c:v>7.9453971216041852</c:v>
                </c:pt>
                <c:pt idx="3">
                  <c:v>12.424969936791143</c:v>
                </c:pt>
                <c:pt idx="4">
                  <c:v>0</c:v>
                </c:pt>
                <c:pt idx="5">
                  <c:v>11.085223665097464</c:v>
                </c:pt>
                <c:pt idx="6">
                  <c:v>2.8962652790026402</c:v>
                </c:pt>
                <c:pt idx="7">
                  <c:v>3.2536940680978352</c:v>
                </c:pt>
                <c:pt idx="8">
                  <c:v>3.0008302263487265</c:v>
                </c:pt>
                <c:pt idx="9">
                  <c:v>6.4154473922535207</c:v>
                </c:pt>
                <c:pt idx="10">
                  <c:v>9.0787050569387429</c:v>
                </c:pt>
                <c:pt idx="11">
                  <c:v>4.64226927139448</c:v>
                </c:pt>
                <c:pt idx="12">
                  <c:v>8.4994162634133055</c:v>
                </c:pt>
                <c:pt idx="13">
                  <c:v>5.2959761389005244</c:v>
                </c:pt>
                <c:pt idx="14">
                  <c:v>33.67959227452981</c:v>
                </c:pt>
                <c:pt idx="15">
                  <c:v>2.9159161357530747</c:v>
                </c:pt>
                <c:pt idx="16">
                  <c:v>10.678116934207576</c:v>
                </c:pt>
                <c:pt idx="17">
                  <c:v>84.256040161560492</c:v>
                </c:pt>
                <c:pt idx="18">
                  <c:v>0</c:v>
                </c:pt>
                <c:pt idx="19">
                  <c:v>5.1007227687756425</c:v>
                </c:pt>
                <c:pt idx="20">
                  <c:v>6.4027628716563614</c:v>
                </c:pt>
                <c:pt idx="21">
                  <c:v>8.1517276287360652</c:v>
                </c:pt>
                <c:pt idx="22">
                  <c:v>8.1735148730425742</c:v>
                </c:pt>
                <c:pt idx="23">
                  <c:v>10.611941221874698</c:v>
                </c:pt>
                <c:pt idx="24">
                  <c:v>14.989368974473427</c:v>
                </c:pt>
                <c:pt idx="25">
                  <c:v>2.4126340541782421</c:v>
                </c:pt>
                <c:pt idx="26">
                  <c:v>5.6792212152367423</c:v>
                </c:pt>
                <c:pt idx="27">
                  <c:v>3.0399096830751762</c:v>
                </c:pt>
                <c:pt idx="28">
                  <c:v>3.1718607613340537</c:v>
                </c:pt>
                <c:pt idx="29">
                  <c:v>6.0794235940851751</c:v>
                </c:pt>
                <c:pt idx="30">
                  <c:v>99.214071628916741</c:v>
                </c:pt>
                <c:pt idx="31">
                  <c:v>24.745183697371388</c:v>
                </c:pt>
                <c:pt idx="32">
                  <c:v>3.091888014912799</c:v>
                </c:pt>
                <c:pt idx="33">
                  <c:v>9.3469266264742199</c:v>
                </c:pt>
                <c:pt idx="34">
                  <c:v>0.6241171821009972</c:v>
                </c:pt>
                <c:pt idx="35">
                  <c:v>6.6254041376880561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0FFE-4115-AEE7-88042F1F66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515968"/>
        <c:axId val="202517888"/>
      </c:scatterChart>
      <c:valAx>
        <c:axId val="2025159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2517888"/>
        <c:crosses val="autoZero"/>
        <c:crossBetween val="midCat"/>
      </c:valAx>
      <c:valAx>
        <c:axId val="202517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25159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'6cc'!$F$4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749619C6-8F4E-440C-9E99-BE73A002967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41BD-4A92-BC24-371F571E6A32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89F5158F-E5AA-488D-9B65-CA68604BBA1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41BD-4A92-BC24-371F571E6A32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526646FA-138C-4260-BC80-1850BB095CD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41BD-4A92-BC24-371F571E6A32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DC949A77-E5AC-4BBD-86F2-06DC0928629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41BD-4A92-BC24-371F571E6A32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DF3BB667-C203-4CE0-9570-9ED77963AFD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41BD-4A92-BC24-371F571E6A32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163E300B-2503-495C-BEE4-2EAF073A067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41BD-4A92-BC24-371F571E6A32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F531BC61-C67B-4717-805D-691904D647B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41BD-4A92-BC24-371F571E6A32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29F1030C-2D9E-4DB7-827F-7891F47308A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41BD-4A92-BC24-371F571E6A32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886A5CF7-4B93-4FD0-A36F-9424F7AE60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41BD-4A92-BC24-371F571E6A32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AA775D61-94B2-44BF-A32D-2A5E7ABB8F6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41BD-4A92-BC24-371F571E6A32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4B1FDE53-FA1B-4EEF-B43D-52EB629383F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41BD-4A92-BC24-371F571E6A32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285009C2-3F5F-456A-958B-D38E408ED19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41BD-4A92-BC24-371F571E6A32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5FE182BF-E9BF-4A7E-8D65-794FDEBABF8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41BD-4A92-BC24-371F571E6A32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C67E8EE6-0AF8-4A39-BD69-C9DD812D72D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41BD-4A92-BC24-371F571E6A32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9E715F83-EA35-4716-B67C-1833B68B09D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41BD-4A92-BC24-371F571E6A32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462FB08B-D379-46AC-B42E-34110CB013A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41BD-4A92-BC24-371F571E6A32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A1E7DA10-514D-45A0-BB62-462691374B4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41BD-4A92-BC24-371F571E6A32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4354F56A-835B-443A-AE64-7CBDBC8155F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41BD-4A92-BC24-371F571E6A32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921E8931-52D2-43A2-8A8F-7A6A74DD73F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41BD-4A92-BC24-371F571E6A32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086207A9-10A5-447A-A463-7C57F772B8A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41BD-4A92-BC24-371F571E6A32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2E059FFC-2B6D-44FF-9C4C-E79CFD49771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41BD-4A92-BC24-371F571E6A32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695C3A26-B03C-40AC-8329-E8D0AF5DAD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41BD-4A92-BC24-371F571E6A32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4E9B03C2-1B3C-49B8-809F-DA4C5D4C5D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41BD-4A92-BC24-371F571E6A32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68C1D8F5-18C5-44B9-9310-D4E379A2C8C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41BD-4A92-BC24-371F571E6A32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CE0766D3-7538-44A6-B749-E9E5599763B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41BD-4A92-BC24-371F571E6A32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41A2B213-AB1B-4D76-A647-E98C0CA04B1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41BD-4A92-BC24-371F571E6A32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FD4D974A-7A1E-4712-A72D-5605A54ABFD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41BD-4A92-BC24-371F571E6A32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8E1B7DD4-84FF-44AB-9D1E-A6AD36A0DF1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41BD-4A92-BC24-371F571E6A32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76F28EC7-7640-4685-87BC-5A11909DA0C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41BD-4A92-BC24-371F571E6A32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7D00E651-D19D-4450-8D79-0D54F6C2814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41BD-4A92-BC24-371F571E6A32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7B9B9A2F-0277-47E5-938D-BDCD07F62C7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41BD-4A92-BC24-371F571E6A32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553A1A80-DA8C-420B-B913-5F055CFF2A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41BD-4A92-BC24-371F571E6A32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A531EDAF-9AB2-4F9F-9F93-2475A211A1A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41BD-4A92-BC24-371F571E6A32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7BBE5908-CA1C-49FC-BBC3-D1D89C8959A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41BD-4A92-BC24-371F571E6A32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12AB9F7B-0D2F-4542-953C-3D1937C5AB3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41BD-4A92-BC24-371F571E6A32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FC23DE14-3D20-4982-A353-F68CBA24D44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41BD-4A92-BC24-371F571E6A32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41BD-4A92-BC24-371F571E6A3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'6cc'!$E$5:$E$41</c:f>
              <c:numCache>
                <c:formatCode>General</c:formatCode>
                <c:ptCount val="37"/>
                <c:pt idx="0">
                  <c:v>13.582021381242058</c:v>
                </c:pt>
                <c:pt idx="1">
                  <c:v>23.388419718688311</c:v>
                </c:pt>
                <c:pt idx="2">
                  <c:v>7.9453971216041852</c:v>
                </c:pt>
                <c:pt idx="3">
                  <c:v>12.424969936791143</c:v>
                </c:pt>
                <c:pt idx="4">
                  <c:v>0</c:v>
                </c:pt>
                <c:pt idx="5">
                  <c:v>11.085223665097464</c:v>
                </c:pt>
                <c:pt idx="6">
                  <c:v>2.8962652790026402</c:v>
                </c:pt>
                <c:pt idx="7">
                  <c:v>3.2536940680978352</c:v>
                </c:pt>
                <c:pt idx="8">
                  <c:v>3.0008302263487265</c:v>
                </c:pt>
                <c:pt idx="9">
                  <c:v>6.4154473922535207</c:v>
                </c:pt>
                <c:pt idx="10">
                  <c:v>9.0787050569387429</c:v>
                </c:pt>
                <c:pt idx="11">
                  <c:v>4.64226927139448</c:v>
                </c:pt>
                <c:pt idx="12">
                  <c:v>8.4994162634133055</c:v>
                </c:pt>
                <c:pt idx="13">
                  <c:v>5.2959761389005244</c:v>
                </c:pt>
                <c:pt idx="14">
                  <c:v>33.67959227452981</c:v>
                </c:pt>
                <c:pt idx="15">
                  <c:v>2.9159161357530747</c:v>
                </c:pt>
                <c:pt idx="16">
                  <c:v>10.678116934207576</c:v>
                </c:pt>
                <c:pt idx="17">
                  <c:v>84.256040161560492</c:v>
                </c:pt>
                <c:pt idx="18">
                  <c:v>0</c:v>
                </c:pt>
                <c:pt idx="19">
                  <c:v>5.1007227687756425</c:v>
                </c:pt>
                <c:pt idx="20">
                  <c:v>6.4027628716563614</c:v>
                </c:pt>
                <c:pt idx="21">
                  <c:v>8.1517276287360652</c:v>
                </c:pt>
                <c:pt idx="22">
                  <c:v>8.1735148730425742</c:v>
                </c:pt>
                <c:pt idx="23">
                  <c:v>10.611941221874698</c:v>
                </c:pt>
                <c:pt idx="24">
                  <c:v>14.989368974473427</c:v>
                </c:pt>
                <c:pt idx="25">
                  <c:v>2.4126340541782421</c:v>
                </c:pt>
                <c:pt idx="26">
                  <c:v>5.6792212152367423</c:v>
                </c:pt>
                <c:pt idx="27">
                  <c:v>3.0399096830751762</c:v>
                </c:pt>
                <c:pt idx="28">
                  <c:v>3.1718607613340537</c:v>
                </c:pt>
                <c:pt idx="29">
                  <c:v>6.0794235940851751</c:v>
                </c:pt>
                <c:pt idx="30">
                  <c:v>99.214071628916741</c:v>
                </c:pt>
                <c:pt idx="31">
                  <c:v>24.745183697371388</c:v>
                </c:pt>
                <c:pt idx="32">
                  <c:v>3.091888014912799</c:v>
                </c:pt>
                <c:pt idx="33">
                  <c:v>9.3469266264742199</c:v>
                </c:pt>
                <c:pt idx="34">
                  <c:v>0.6241171821009972</c:v>
                </c:pt>
                <c:pt idx="35">
                  <c:v>6.6254041376880561</c:v>
                </c:pt>
                <c:pt idx="36">
                  <c:v>0</c:v>
                </c:pt>
              </c:numCache>
            </c:numRef>
          </c:xVal>
          <c:yVal>
            <c:numRef>
              <c:f>'6cc'!$F$5:$F$41</c:f>
              <c:numCache>
                <c:formatCode>General</c:formatCode>
                <c:ptCount val="37"/>
                <c:pt idx="0">
                  <c:v>8.0832637184875651</c:v>
                </c:pt>
                <c:pt idx="1">
                  <c:v>21.553148577729466</c:v>
                </c:pt>
                <c:pt idx="2">
                  <c:v>10.254350297222764</c:v>
                </c:pt>
                <c:pt idx="3">
                  <c:v>7.8942832416816202</c:v>
                </c:pt>
                <c:pt idx="4">
                  <c:v>0</c:v>
                </c:pt>
                <c:pt idx="5">
                  <c:v>11.470830203604248</c:v>
                </c:pt>
                <c:pt idx="6">
                  <c:v>0.52231020571114528</c:v>
                </c:pt>
                <c:pt idx="7">
                  <c:v>3.9609934865376326</c:v>
                </c:pt>
                <c:pt idx="8">
                  <c:v>0.85974567405245406</c:v>
                </c:pt>
                <c:pt idx="9">
                  <c:v>10.704363060651374</c:v>
                </c:pt>
                <c:pt idx="10">
                  <c:v>13.840927501736761</c:v>
                </c:pt>
                <c:pt idx="11">
                  <c:v>3.1431965551190975</c:v>
                </c:pt>
                <c:pt idx="12">
                  <c:v>4.3587403355148471</c:v>
                </c:pt>
                <c:pt idx="13">
                  <c:v>3.1114756342301431</c:v>
                </c:pt>
                <c:pt idx="14">
                  <c:v>11.023227163590795</c:v>
                </c:pt>
                <c:pt idx="15">
                  <c:v>3.3272225395985338</c:v>
                </c:pt>
                <c:pt idx="16">
                  <c:v>11.525254151411273</c:v>
                </c:pt>
                <c:pt idx="17">
                  <c:v>18.443792521610295</c:v>
                </c:pt>
                <c:pt idx="18">
                  <c:v>0</c:v>
                </c:pt>
                <c:pt idx="19">
                  <c:v>3.5479963445582547</c:v>
                </c:pt>
                <c:pt idx="20">
                  <c:v>6.1917673497729719</c:v>
                </c:pt>
                <c:pt idx="21">
                  <c:v>4.1446418241013365</c:v>
                </c:pt>
                <c:pt idx="22">
                  <c:v>11.346008572807307</c:v>
                </c:pt>
                <c:pt idx="23">
                  <c:v>6.8237964747606865</c:v>
                </c:pt>
                <c:pt idx="24">
                  <c:v>6.755347729184014</c:v>
                </c:pt>
                <c:pt idx="25">
                  <c:v>3.9551062433194142</c:v>
                </c:pt>
                <c:pt idx="26">
                  <c:v>1.6653791883110394</c:v>
                </c:pt>
                <c:pt idx="27">
                  <c:v>4.5754549767580492</c:v>
                </c:pt>
                <c:pt idx="28">
                  <c:v>0.5829984071573352</c:v>
                </c:pt>
                <c:pt idx="29">
                  <c:v>4.4335267155882487</c:v>
                </c:pt>
                <c:pt idx="30">
                  <c:v>0.310496025732104</c:v>
                </c:pt>
                <c:pt idx="31">
                  <c:v>0.50609251834316404</c:v>
                </c:pt>
                <c:pt idx="32">
                  <c:v>0</c:v>
                </c:pt>
                <c:pt idx="33">
                  <c:v>0</c:v>
                </c:pt>
                <c:pt idx="34">
                  <c:v>0.17109242322634083</c:v>
                </c:pt>
                <c:pt idx="35">
                  <c:v>7.2583729421099097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'6cc'!$B$5:$B$40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41BD-4A92-BC24-371F571E6A32}"/>
            </c:ext>
          </c:extLst>
        </c:ser>
        <c:ser>
          <c:idx val="1"/>
          <c:order val="1"/>
          <c:tx>
            <c:strRef>
              <c:f>'6cc'!$G$4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'6cc'!$E$5:$E$41</c:f>
              <c:numCache>
                <c:formatCode>General</c:formatCode>
                <c:ptCount val="37"/>
                <c:pt idx="0">
                  <c:v>13.582021381242058</c:v>
                </c:pt>
                <c:pt idx="1">
                  <c:v>23.388419718688311</c:v>
                </c:pt>
                <c:pt idx="2">
                  <c:v>7.9453971216041852</c:v>
                </c:pt>
                <c:pt idx="3">
                  <c:v>12.424969936791143</c:v>
                </c:pt>
                <c:pt idx="4">
                  <c:v>0</c:v>
                </c:pt>
                <c:pt idx="5">
                  <c:v>11.085223665097464</c:v>
                </c:pt>
                <c:pt idx="6">
                  <c:v>2.8962652790026402</c:v>
                </c:pt>
                <c:pt idx="7">
                  <c:v>3.2536940680978352</c:v>
                </c:pt>
                <c:pt idx="8">
                  <c:v>3.0008302263487265</c:v>
                </c:pt>
                <c:pt idx="9">
                  <c:v>6.4154473922535207</c:v>
                </c:pt>
                <c:pt idx="10">
                  <c:v>9.0787050569387429</c:v>
                </c:pt>
                <c:pt idx="11">
                  <c:v>4.64226927139448</c:v>
                </c:pt>
                <c:pt idx="12">
                  <c:v>8.4994162634133055</c:v>
                </c:pt>
                <c:pt idx="13">
                  <c:v>5.2959761389005244</c:v>
                </c:pt>
                <c:pt idx="14">
                  <c:v>33.67959227452981</c:v>
                </c:pt>
                <c:pt idx="15">
                  <c:v>2.9159161357530747</c:v>
                </c:pt>
                <c:pt idx="16">
                  <c:v>10.678116934207576</c:v>
                </c:pt>
                <c:pt idx="17">
                  <c:v>84.256040161560492</c:v>
                </c:pt>
                <c:pt idx="18">
                  <c:v>0</c:v>
                </c:pt>
                <c:pt idx="19">
                  <c:v>5.1007227687756425</c:v>
                </c:pt>
                <c:pt idx="20">
                  <c:v>6.4027628716563614</c:v>
                </c:pt>
                <c:pt idx="21">
                  <c:v>8.1517276287360652</c:v>
                </c:pt>
                <c:pt idx="22">
                  <c:v>8.1735148730425742</c:v>
                </c:pt>
                <c:pt idx="23">
                  <c:v>10.611941221874698</c:v>
                </c:pt>
                <c:pt idx="24">
                  <c:v>14.989368974473427</c:v>
                </c:pt>
                <c:pt idx="25">
                  <c:v>2.4126340541782421</c:v>
                </c:pt>
                <c:pt idx="26">
                  <c:v>5.6792212152367423</c:v>
                </c:pt>
                <c:pt idx="27">
                  <c:v>3.0399096830751762</c:v>
                </c:pt>
                <c:pt idx="28">
                  <c:v>3.1718607613340537</c:v>
                </c:pt>
                <c:pt idx="29">
                  <c:v>6.0794235940851751</c:v>
                </c:pt>
                <c:pt idx="30">
                  <c:v>99.214071628916741</c:v>
                </c:pt>
                <c:pt idx="31">
                  <c:v>24.745183697371388</c:v>
                </c:pt>
                <c:pt idx="32">
                  <c:v>3.091888014912799</c:v>
                </c:pt>
                <c:pt idx="33">
                  <c:v>9.3469266264742199</c:v>
                </c:pt>
                <c:pt idx="34">
                  <c:v>0.6241171821009972</c:v>
                </c:pt>
                <c:pt idx="35">
                  <c:v>6.6254041376880561</c:v>
                </c:pt>
                <c:pt idx="36">
                  <c:v>0</c:v>
                </c:pt>
              </c:numCache>
            </c:numRef>
          </c:xVal>
          <c:yVal>
            <c:numRef>
              <c:f>'6cc'!$G$5:$G$41</c:f>
              <c:numCache>
                <c:formatCode>General</c:formatCode>
                <c:ptCount val="37"/>
                <c:pt idx="0">
                  <c:v>13.582021381242058</c:v>
                </c:pt>
                <c:pt idx="1">
                  <c:v>23.388419718688311</c:v>
                </c:pt>
                <c:pt idx="2">
                  <c:v>7.9453971216041852</c:v>
                </c:pt>
                <c:pt idx="3">
                  <c:v>12.424969936791143</c:v>
                </c:pt>
                <c:pt idx="4">
                  <c:v>0</c:v>
                </c:pt>
                <c:pt idx="5">
                  <c:v>11.085223665097464</c:v>
                </c:pt>
                <c:pt idx="6">
                  <c:v>2.8962652790026402</c:v>
                </c:pt>
                <c:pt idx="7">
                  <c:v>3.2536940680978352</c:v>
                </c:pt>
                <c:pt idx="8">
                  <c:v>3.0008302263487265</c:v>
                </c:pt>
                <c:pt idx="9">
                  <c:v>6.4154473922535207</c:v>
                </c:pt>
                <c:pt idx="10">
                  <c:v>9.0787050569387429</c:v>
                </c:pt>
                <c:pt idx="11">
                  <c:v>4.64226927139448</c:v>
                </c:pt>
                <c:pt idx="12">
                  <c:v>8.4994162634133055</c:v>
                </c:pt>
                <c:pt idx="13">
                  <c:v>5.2959761389005244</c:v>
                </c:pt>
                <c:pt idx="14">
                  <c:v>33.67959227452981</c:v>
                </c:pt>
                <c:pt idx="15">
                  <c:v>2.9159161357530747</c:v>
                </c:pt>
                <c:pt idx="16">
                  <c:v>10.678116934207576</c:v>
                </c:pt>
                <c:pt idx="17">
                  <c:v>84.256040161560492</c:v>
                </c:pt>
                <c:pt idx="18">
                  <c:v>0</c:v>
                </c:pt>
                <c:pt idx="19">
                  <c:v>5.1007227687756425</c:v>
                </c:pt>
                <c:pt idx="20">
                  <c:v>6.4027628716563614</c:v>
                </c:pt>
                <c:pt idx="21">
                  <c:v>8.1517276287360652</c:v>
                </c:pt>
                <c:pt idx="22">
                  <c:v>8.1735148730425742</c:v>
                </c:pt>
                <c:pt idx="23">
                  <c:v>10.611941221874698</c:v>
                </c:pt>
                <c:pt idx="24">
                  <c:v>14.989368974473427</c:v>
                </c:pt>
                <c:pt idx="25">
                  <c:v>2.4126340541782421</c:v>
                </c:pt>
                <c:pt idx="26">
                  <c:v>5.6792212152367423</c:v>
                </c:pt>
                <c:pt idx="27">
                  <c:v>3.0399096830751762</c:v>
                </c:pt>
                <c:pt idx="28">
                  <c:v>3.1718607613340537</c:v>
                </c:pt>
                <c:pt idx="29">
                  <c:v>6.0794235940851751</c:v>
                </c:pt>
                <c:pt idx="30">
                  <c:v>99.214071628916741</c:v>
                </c:pt>
                <c:pt idx="31">
                  <c:v>24.745183697371388</c:v>
                </c:pt>
                <c:pt idx="32">
                  <c:v>3.091888014912799</c:v>
                </c:pt>
                <c:pt idx="33">
                  <c:v>9.3469266264742199</c:v>
                </c:pt>
                <c:pt idx="34">
                  <c:v>0.6241171821009972</c:v>
                </c:pt>
                <c:pt idx="35">
                  <c:v>6.6254041376880561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41BD-4A92-BC24-371F571E6A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531776"/>
        <c:axId val="203533696"/>
      </c:scatterChart>
      <c:valAx>
        <c:axId val="203531776"/>
        <c:scaling>
          <c:orientation val="minMax"/>
          <c:max val="1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3533696"/>
        <c:crosses val="autoZero"/>
        <c:crossBetween val="midCat"/>
      </c:valAx>
      <c:valAx>
        <c:axId val="203533696"/>
        <c:scaling>
          <c:orientation val="minMax"/>
          <c:max val="1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35317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'6da'!$B$5:$B$40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'6da'!$H$5:$H$40</c:f>
              <c:numCache>
                <c:formatCode>0%</c:formatCode>
                <c:ptCount val="36"/>
                <c:pt idx="0">
                  <c:v>0.26666550841662134</c:v>
                </c:pt>
                <c:pt idx="1">
                  <c:v>0.28015395185213082</c:v>
                </c:pt>
                <c:pt idx="2">
                  <c:v>0.81629168554639386</c:v>
                </c:pt>
                <c:pt idx="3">
                  <c:v>0.30125858850847381</c:v>
                </c:pt>
                <c:pt idx="4">
                  <c:v>0</c:v>
                </c:pt>
                <c:pt idx="5">
                  <c:v>0.57163011344399361</c:v>
                </c:pt>
                <c:pt idx="6">
                  <c:v>0.32769070996998412</c:v>
                </c:pt>
                <c:pt idx="7">
                  <c:v>0</c:v>
                </c:pt>
                <c:pt idx="8">
                  <c:v>0.28393851520706825</c:v>
                </c:pt>
                <c:pt idx="9">
                  <c:v>0.3719192404463984</c:v>
                </c:pt>
                <c:pt idx="10">
                  <c:v>0.35575717730832707</c:v>
                </c:pt>
                <c:pt idx="11">
                  <c:v>0.17299475004626361</c:v>
                </c:pt>
                <c:pt idx="12">
                  <c:v>0.52903258527227326</c:v>
                </c:pt>
                <c:pt idx="13">
                  <c:v>0</c:v>
                </c:pt>
                <c:pt idx="14">
                  <c:v>9.1489704342932507E-2</c:v>
                </c:pt>
                <c:pt idx="15">
                  <c:v>0</c:v>
                </c:pt>
                <c:pt idx="16">
                  <c:v>0</c:v>
                </c:pt>
                <c:pt idx="17">
                  <c:v>4.9092421406123979E-2</c:v>
                </c:pt>
                <c:pt idx="18">
                  <c:v>0</c:v>
                </c:pt>
                <c:pt idx="19">
                  <c:v>0.48105421310770963</c:v>
                </c:pt>
                <c:pt idx="20">
                  <c:v>0.64016170763751956</c:v>
                </c:pt>
                <c:pt idx="21">
                  <c:v>0.16839197741315251</c:v>
                </c:pt>
                <c:pt idx="22">
                  <c:v>0.73844497832823452</c:v>
                </c:pt>
                <c:pt idx="23">
                  <c:v>0.37173636206866401</c:v>
                </c:pt>
                <c:pt idx="24">
                  <c:v>0.13188985728304747</c:v>
                </c:pt>
                <c:pt idx="25">
                  <c:v>0.15159776657234228</c:v>
                </c:pt>
                <c:pt idx="26">
                  <c:v>0.33101922994233396</c:v>
                </c:pt>
                <c:pt idx="27">
                  <c:v>0.61665490045987637</c:v>
                </c:pt>
                <c:pt idx="28">
                  <c:v>1.1045628305942239E-3</c:v>
                </c:pt>
                <c:pt idx="29">
                  <c:v>0.36977165747506369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2.2649477947654553E-2</c:v>
                </c:pt>
                <c:pt idx="35">
                  <c:v>0.3690334571680054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BE-483F-9243-04EB24E1ED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03908608"/>
        <c:axId val="203910144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'6da'!$B$5:$B$40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'6da'!$I$5:$I$40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1BE-483F-9243-04EB24E1ED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3908608"/>
        <c:axId val="203910144"/>
      </c:lineChart>
      <c:catAx>
        <c:axId val="203908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3910144"/>
        <c:crosses val="autoZero"/>
        <c:auto val="1"/>
        <c:lblAlgn val="ctr"/>
        <c:lblOffset val="100"/>
        <c:noMultiLvlLbl val="0"/>
      </c:catAx>
      <c:valAx>
        <c:axId val="20391014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39086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'6da'!$F$4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90F80B81-06F7-4B52-90C2-AFA74AA11EB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7E02-44D5-873A-DADD1C1BE40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E703A68F-51E7-43F3-A679-F3585F5D958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7E02-44D5-873A-DADD1C1BE40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500CB453-E742-4037-8931-9B20DA4BA25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7E02-44D5-873A-DADD1C1BE406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9E164AF5-7F20-4F30-85C2-38D4EF7AF2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7E02-44D5-873A-DADD1C1BE406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13B1C79A-06E5-45AC-AEC6-C732643A7FE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7E02-44D5-873A-DADD1C1BE406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A13D9B05-8909-4D94-946F-8380ECF8CC9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7E02-44D5-873A-DADD1C1BE406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B143C7BC-1514-4C3D-85D2-9205F55DFC4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7E02-44D5-873A-DADD1C1BE406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B7E405EB-4C88-4630-820F-95510242F35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7E02-44D5-873A-DADD1C1BE406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8D14E2A7-14C7-4B03-AC20-B00216B1006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7E02-44D5-873A-DADD1C1BE406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814FBC9C-BBD6-41CF-880C-CAF19A69C90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7E02-44D5-873A-DADD1C1BE406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87A5B6B7-35C4-414F-879C-814C85531E3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7E02-44D5-873A-DADD1C1BE406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450734A4-D0B6-489C-BA30-3C873D13805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7E02-44D5-873A-DADD1C1BE406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3266B144-EC43-40EE-9973-0513CBE143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7E02-44D5-873A-DADD1C1BE406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6E81B727-7C2B-437A-854A-BEFDE7E21C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7E02-44D5-873A-DADD1C1BE406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DCD46624-9D1B-4DE4-B959-BD95ED82DD3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7E02-44D5-873A-DADD1C1BE406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9CAF7D16-F74D-4DBE-A9A4-A8A035C515A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7E02-44D5-873A-DADD1C1BE406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B0F54DFE-6B0B-4F62-B396-0830FB9714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7E02-44D5-873A-DADD1C1BE406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87131BB6-3162-43EA-AF0C-A4BC39C0819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7E02-44D5-873A-DADD1C1BE406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89BCFA3A-ACCF-4B58-961A-8BDAA566E63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7E02-44D5-873A-DADD1C1BE406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D976933B-3725-49E9-8AD6-7207EFFD063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7E02-44D5-873A-DADD1C1BE406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CBBC40EC-C6F8-4905-98E8-4ACBD5F6C4F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7E02-44D5-873A-DADD1C1BE406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F74F69D5-80D3-4F55-AC8E-A4DE8D15422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7E02-44D5-873A-DADD1C1BE406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9BB39FEC-3008-44FA-B862-B7F96F0411D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7E02-44D5-873A-DADD1C1BE406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2C58ED8A-0BD0-49C2-974F-BACA54064E3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7E02-44D5-873A-DADD1C1BE406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156FD998-FED4-4393-B9AD-E801ECEF5C1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7E02-44D5-873A-DADD1C1BE406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BBE61184-9182-4EEF-B089-324F2D9FE9E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7E02-44D5-873A-DADD1C1BE406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F66D7DEB-A8A9-4153-82A2-70FDF68222D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7E02-44D5-873A-DADD1C1BE406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61E8DA5B-BECA-49D2-82ED-7F7B98EEB2D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7E02-44D5-873A-DADD1C1BE406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5D41F37A-BA00-4A26-AD0A-3EF91FDC222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7E02-44D5-873A-DADD1C1BE406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AA13FFDC-8890-48A8-BD4F-6A92C3E44FC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7E02-44D5-873A-DADD1C1BE406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F51E833B-680F-4427-B905-C170EE5D66B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7E02-44D5-873A-DADD1C1BE406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647F7F04-575A-4A80-9D59-3CE4BC520E9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7E02-44D5-873A-DADD1C1BE406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42FB1D73-C3C7-4271-9FF1-985A42332E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7E02-44D5-873A-DADD1C1BE406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24177A63-EB6F-4647-90BE-BD83E373ADE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7E02-44D5-873A-DADD1C1BE406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6E500A4B-A955-49BC-9AA0-066C410522A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7E02-44D5-873A-DADD1C1BE406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FF066B06-C6AF-4371-A75D-03E32FA3C78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7E02-44D5-873A-DADD1C1BE406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7E02-44D5-873A-DADD1C1BE40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'6da'!$E$5:$E$41</c:f>
              <c:numCache>
                <c:formatCode>General</c:formatCode>
                <c:ptCount val="37"/>
                <c:pt idx="0">
                  <c:v>2.4795259763940645</c:v>
                </c:pt>
                <c:pt idx="1">
                  <c:v>1.6723390197034493</c:v>
                </c:pt>
                <c:pt idx="2">
                  <c:v>0.84626300725924586</c:v>
                </c:pt>
                <c:pt idx="3">
                  <c:v>1.5080274749810803</c:v>
                </c:pt>
                <c:pt idx="4">
                  <c:v>0</c:v>
                </c:pt>
                <c:pt idx="5">
                  <c:v>0.91895644841221225</c:v>
                </c:pt>
                <c:pt idx="6">
                  <c:v>0.67080800550266151</c:v>
                </c:pt>
                <c:pt idx="7">
                  <c:v>0.11998466252772295</c:v>
                </c:pt>
                <c:pt idx="8">
                  <c:v>0.93106437423443356</c:v>
                </c:pt>
                <c:pt idx="9">
                  <c:v>1.9884634503641201</c:v>
                </c:pt>
                <c:pt idx="10">
                  <c:v>1.3242292176782562</c:v>
                </c:pt>
                <c:pt idx="11">
                  <c:v>1.4284076589791161</c:v>
                </c:pt>
                <c:pt idx="12">
                  <c:v>0.86735743693986544</c:v>
                </c:pt>
                <c:pt idx="13">
                  <c:v>3.1808544252434706E-2</c:v>
                </c:pt>
                <c:pt idx="14">
                  <c:v>3.3461545565816073</c:v>
                </c:pt>
                <c:pt idx="15">
                  <c:v>0.10897819675746249</c:v>
                </c:pt>
                <c:pt idx="16">
                  <c:v>0.15794869949756707</c:v>
                </c:pt>
                <c:pt idx="17">
                  <c:v>5.8654634758530033</c:v>
                </c:pt>
                <c:pt idx="18">
                  <c:v>0</c:v>
                </c:pt>
                <c:pt idx="19">
                  <c:v>1.2090135095085752</c:v>
                </c:pt>
                <c:pt idx="20">
                  <c:v>1.2328942740019815</c:v>
                </c:pt>
                <c:pt idx="21">
                  <c:v>2.1937369625870637</c:v>
                </c:pt>
                <c:pt idx="22">
                  <c:v>1.0419975435659643</c:v>
                </c:pt>
                <c:pt idx="23">
                  <c:v>1.4898728239668124</c:v>
                </c:pt>
                <c:pt idx="24">
                  <c:v>1.0928299311808278</c:v>
                </c:pt>
                <c:pt idx="25">
                  <c:v>0.68651044786710647</c:v>
                </c:pt>
                <c:pt idx="26">
                  <c:v>0.63943002011295735</c:v>
                </c:pt>
                <c:pt idx="27">
                  <c:v>0.7350209275614249</c:v>
                </c:pt>
                <c:pt idx="28">
                  <c:v>1.3622890565898942</c:v>
                </c:pt>
                <c:pt idx="29">
                  <c:v>2.5101153114777146</c:v>
                </c:pt>
                <c:pt idx="30">
                  <c:v>4.5913277279267764E-2</c:v>
                </c:pt>
                <c:pt idx="31">
                  <c:v>4.3543121770821161E-2</c:v>
                </c:pt>
                <c:pt idx="32">
                  <c:v>2.3435397308745047</c:v>
                </c:pt>
                <c:pt idx="33">
                  <c:v>20.902406017076665</c:v>
                </c:pt>
                <c:pt idx="34">
                  <c:v>0.77927517339526697</c:v>
                </c:pt>
                <c:pt idx="35">
                  <c:v>1.4220497277294615</c:v>
                </c:pt>
                <c:pt idx="36">
                  <c:v>0</c:v>
                </c:pt>
              </c:numCache>
            </c:numRef>
          </c:xVal>
          <c:yVal>
            <c:numRef>
              <c:f>'6da'!$F$5:$F$41</c:f>
              <c:numCache>
                <c:formatCode>General</c:formatCode>
                <c:ptCount val="37"/>
                <c:pt idx="0">
                  <c:v>0.6612040551273427</c:v>
                </c:pt>
                <c:pt idx="1">
                  <c:v>0.46851238520643984</c:v>
                </c:pt>
                <c:pt idx="2">
                  <c:v>0.69079745661120995</c:v>
                </c:pt>
                <c:pt idx="3">
                  <c:v>0.45430622854479807</c:v>
                </c:pt>
                <c:pt idx="4">
                  <c:v>0</c:v>
                </c:pt>
                <c:pt idx="5">
                  <c:v>0.52530317885596234</c:v>
                </c:pt>
                <c:pt idx="6">
                  <c:v>0.21981755157671617</c:v>
                </c:pt>
                <c:pt idx="7">
                  <c:v>0</c:v>
                </c:pt>
                <c:pt idx="8">
                  <c:v>0.26436503598232319</c:v>
                </c:pt>
                <c:pt idx="9">
                  <c:v>0.73954781611484821</c:v>
                </c:pt>
                <c:pt idx="10">
                  <c:v>0.47110404859043059</c:v>
                </c:pt>
                <c:pt idx="11">
                  <c:v>0.24710702592926076</c:v>
                </c:pt>
                <c:pt idx="12">
                  <c:v>0.4588603472194297</c:v>
                </c:pt>
                <c:pt idx="13">
                  <c:v>0</c:v>
                </c:pt>
                <c:pt idx="14">
                  <c:v>0.30613869106740765</c:v>
                </c:pt>
                <c:pt idx="15">
                  <c:v>0</c:v>
                </c:pt>
                <c:pt idx="16">
                  <c:v>0</c:v>
                </c:pt>
                <c:pt idx="17">
                  <c:v>0.28794980469880432</c:v>
                </c:pt>
                <c:pt idx="18">
                  <c:v>0</c:v>
                </c:pt>
                <c:pt idx="19">
                  <c:v>0.58160104245323807</c:v>
                </c:pt>
                <c:pt idx="20">
                  <c:v>0.78925170378162834</c:v>
                </c:pt>
                <c:pt idx="21">
                  <c:v>0.3694077050543586</c:v>
                </c:pt>
                <c:pt idx="22">
                  <c:v>0.76945785347664208</c:v>
                </c:pt>
                <c:pt idx="23">
                  <c:v>0.5538399035263899</c:v>
                </c:pt>
                <c:pt idx="24">
                  <c:v>0.14413318365808198</c:v>
                </c:pt>
                <c:pt idx="25">
                  <c:v>0.10407345062523177</c:v>
                </c:pt>
                <c:pt idx="26">
                  <c:v>0.21166363285980228</c:v>
                </c:pt>
                <c:pt idx="27">
                  <c:v>0.45325425692131649</c:v>
                </c:pt>
                <c:pt idx="28">
                  <c:v>1.5047338564344686E-3</c:v>
                </c:pt>
                <c:pt idx="29">
                  <c:v>0.92816949917865033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1.7650175854970779E-2</c:v>
                </c:pt>
                <c:pt idx="35">
                  <c:v>0.52478392728882395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'6da'!$B$5:$B$40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7E02-44D5-873A-DADD1C1BE406}"/>
            </c:ext>
          </c:extLst>
        </c:ser>
        <c:ser>
          <c:idx val="1"/>
          <c:order val="1"/>
          <c:tx>
            <c:strRef>
              <c:f>'6da'!$G$4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'6da'!$E$5:$E$41</c:f>
              <c:numCache>
                <c:formatCode>General</c:formatCode>
                <c:ptCount val="37"/>
                <c:pt idx="0">
                  <c:v>2.4795259763940645</c:v>
                </c:pt>
                <c:pt idx="1">
                  <c:v>1.6723390197034493</c:v>
                </c:pt>
                <c:pt idx="2">
                  <c:v>0.84626300725924586</c:v>
                </c:pt>
                <c:pt idx="3">
                  <c:v>1.5080274749810803</c:v>
                </c:pt>
                <c:pt idx="4">
                  <c:v>0</c:v>
                </c:pt>
                <c:pt idx="5">
                  <c:v>0.91895644841221225</c:v>
                </c:pt>
                <c:pt idx="6">
                  <c:v>0.67080800550266151</c:v>
                </c:pt>
                <c:pt idx="7">
                  <c:v>0.11998466252772295</c:v>
                </c:pt>
                <c:pt idx="8">
                  <c:v>0.93106437423443356</c:v>
                </c:pt>
                <c:pt idx="9">
                  <c:v>1.9884634503641201</c:v>
                </c:pt>
                <c:pt idx="10">
                  <c:v>1.3242292176782562</c:v>
                </c:pt>
                <c:pt idx="11">
                  <c:v>1.4284076589791161</c:v>
                </c:pt>
                <c:pt idx="12">
                  <c:v>0.86735743693986544</c:v>
                </c:pt>
                <c:pt idx="13">
                  <c:v>3.1808544252434706E-2</c:v>
                </c:pt>
                <c:pt idx="14">
                  <c:v>3.3461545565816073</c:v>
                </c:pt>
                <c:pt idx="15">
                  <c:v>0.10897819675746249</c:v>
                </c:pt>
                <c:pt idx="16">
                  <c:v>0.15794869949756707</c:v>
                </c:pt>
                <c:pt idx="17">
                  <c:v>5.8654634758530033</c:v>
                </c:pt>
                <c:pt idx="18">
                  <c:v>0</c:v>
                </c:pt>
                <c:pt idx="19">
                  <c:v>1.2090135095085752</c:v>
                </c:pt>
                <c:pt idx="20">
                  <c:v>1.2328942740019815</c:v>
                </c:pt>
                <c:pt idx="21">
                  <c:v>2.1937369625870637</c:v>
                </c:pt>
                <c:pt idx="22">
                  <c:v>1.0419975435659643</c:v>
                </c:pt>
                <c:pt idx="23">
                  <c:v>1.4898728239668124</c:v>
                </c:pt>
                <c:pt idx="24">
                  <c:v>1.0928299311808278</c:v>
                </c:pt>
                <c:pt idx="25">
                  <c:v>0.68651044786710647</c:v>
                </c:pt>
                <c:pt idx="26">
                  <c:v>0.63943002011295735</c:v>
                </c:pt>
                <c:pt idx="27">
                  <c:v>0.7350209275614249</c:v>
                </c:pt>
                <c:pt idx="28">
                  <c:v>1.3622890565898942</c:v>
                </c:pt>
                <c:pt idx="29">
                  <c:v>2.5101153114777146</c:v>
                </c:pt>
                <c:pt idx="30">
                  <c:v>4.5913277279267764E-2</c:v>
                </c:pt>
                <c:pt idx="31">
                  <c:v>4.3543121770821161E-2</c:v>
                </c:pt>
                <c:pt idx="32">
                  <c:v>2.3435397308745047</c:v>
                </c:pt>
                <c:pt idx="33">
                  <c:v>20.902406017076665</c:v>
                </c:pt>
                <c:pt idx="34">
                  <c:v>0.77927517339526697</c:v>
                </c:pt>
                <c:pt idx="35">
                  <c:v>1.4220497277294615</c:v>
                </c:pt>
                <c:pt idx="36">
                  <c:v>0</c:v>
                </c:pt>
              </c:numCache>
            </c:numRef>
          </c:xVal>
          <c:yVal>
            <c:numRef>
              <c:f>'6da'!$G$5:$G$41</c:f>
              <c:numCache>
                <c:formatCode>General</c:formatCode>
                <c:ptCount val="37"/>
                <c:pt idx="0">
                  <c:v>2.4795259763940645</c:v>
                </c:pt>
                <c:pt idx="1">
                  <c:v>1.6723390197034493</c:v>
                </c:pt>
                <c:pt idx="2">
                  <c:v>0.84626300725924586</c:v>
                </c:pt>
                <c:pt idx="3">
                  <c:v>1.5080274749810803</c:v>
                </c:pt>
                <c:pt idx="4">
                  <c:v>0</c:v>
                </c:pt>
                <c:pt idx="5">
                  <c:v>0.91895644841221225</c:v>
                </c:pt>
                <c:pt idx="6">
                  <c:v>0.67080800550266151</c:v>
                </c:pt>
                <c:pt idx="7">
                  <c:v>0.11998466252772295</c:v>
                </c:pt>
                <c:pt idx="8">
                  <c:v>0.93106437423443356</c:v>
                </c:pt>
                <c:pt idx="9">
                  <c:v>1.9884634503641201</c:v>
                </c:pt>
                <c:pt idx="10">
                  <c:v>1.3242292176782562</c:v>
                </c:pt>
                <c:pt idx="11">
                  <c:v>1.4284076589791161</c:v>
                </c:pt>
                <c:pt idx="12">
                  <c:v>0.86735743693986544</c:v>
                </c:pt>
                <c:pt idx="13">
                  <c:v>3.1808544252434706E-2</c:v>
                </c:pt>
                <c:pt idx="14">
                  <c:v>3.3461545565816073</c:v>
                </c:pt>
                <c:pt idx="15">
                  <c:v>0.10897819675746249</c:v>
                </c:pt>
                <c:pt idx="16">
                  <c:v>0.15794869949756707</c:v>
                </c:pt>
                <c:pt idx="17">
                  <c:v>5.8654634758530033</c:v>
                </c:pt>
                <c:pt idx="18">
                  <c:v>0</c:v>
                </c:pt>
                <c:pt idx="19">
                  <c:v>1.2090135095085752</c:v>
                </c:pt>
                <c:pt idx="20">
                  <c:v>1.2328942740019815</c:v>
                </c:pt>
                <c:pt idx="21">
                  <c:v>2.1937369625870637</c:v>
                </c:pt>
                <c:pt idx="22">
                  <c:v>1.0419975435659643</c:v>
                </c:pt>
                <c:pt idx="23">
                  <c:v>1.4898728239668124</c:v>
                </c:pt>
                <c:pt idx="24">
                  <c:v>1.0928299311808278</c:v>
                </c:pt>
                <c:pt idx="25">
                  <c:v>0.68651044786710647</c:v>
                </c:pt>
                <c:pt idx="26">
                  <c:v>0.63943002011295735</c:v>
                </c:pt>
                <c:pt idx="27">
                  <c:v>0.7350209275614249</c:v>
                </c:pt>
                <c:pt idx="28">
                  <c:v>1.3622890565898942</c:v>
                </c:pt>
                <c:pt idx="29">
                  <c:v>2.5101153114777146</c:v>
                </c:pt>
                <c:pt idx="30">
                  <c:v>4.5913277279267764E-2</c:v>
                </c:pt>
                <c:pt idx="31">
                  <c:v>4.3543121770821161E-2</c:v>
                </c:pt>
                <c:pt idx="32">
                  <c:v>2.3435397308745047</c:v>
                </c:pt>
                <c:pt idx="33">
                  <c:v>20.902406017076665</c:v>
                </c:pt>
                <c:pt idx="34">
                  <c:v>0.77927517339526697</c:v>
                </c:pt>
                <c:pt idx="35">
                  <c:v>1.4220497277294615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7E02-44D5-873A-DADD1C1BE4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080640"/>
        <c:axId val="204843264"/>
      </c:scatterChart>
      <c:valAx>
        <c:axId val="2040806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4843264"/>
        <c:crosses val="autoZero"/>
        <c:crossBetween val="midCat"/>
      </c:valAx>
      <c:valAx>
        <c:axId val="204843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40806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'6da'!$F$4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FE7DCC13-720D-4122-90B5-9CD77E701A0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40FB-4E32-86F9-B01C1867F8B8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6BDE21D0-FA11-41E6-8359-3C4E6D422F4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40FB-4E32-86F9-B01C1867F8B8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E7F9291A-6593-4516-824C-13C5CD7E779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40FB-4E32-86F9-B01C1867F8B8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4DAA3DB3-4843-4E00-8BC3-99C6338CB0B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40FB-4E32-86F9-B01C1867F8B8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73E6B9C9-0BAC-4367-B144-0CBFBB3C25B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40FB-4E32-86F9-B01C1867F8B8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1AA71282-F6A6-4F07-BC38-5FE841251D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40FB-4E32-86F9-B01C1867F8B8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B56492D7-EB75-4815-9509-1A1588894BD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40FB-4E32-86F9-B01C1867F8B8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1951E104-21C4-48C4-9691-FCE3CA734C3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40FB-4E32-86F9-B01C1867F8B8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59BFE6E3-0636-4EDA-9432-72A7BFB790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40FB-4E32-86F9-B01C1867F8B8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468D4AA1-100B-44F5-8C35-1E6A619705E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40FB-4E32-86F9-B01C1867F8B8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65A499C6-1E00-434E-B028-9EA0072E836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40FB-4E32-86F9-B01C1867F8B8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01560867-4E61-4BC3-9E87-4CE01329598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40FB-4E32-86F9-B01C1867F8B8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8C41DBC2-DC58-4BEB-849B-AA8222CEE69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40FB-4E32-86F9-B01C1867F8B8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73A2AD2B-ED8B-4E8F-ACE6-3BAF003DD1C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40FB-4E32-86F9-B01C1867F8B8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CC3433AA-33E5-45A9-9151-02BF9644C0D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40FB-4E32-86F9-B01C1867F8B8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6C9F364A-7D7D-4BDD-A150-DF0BF966B0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40FB-4E32-86F9-B01C1867F8B8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A7C8EAF5-4DBC-49B4-9676-5C9E60CD982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40FB-4E32-86F9-B01C1867F8B8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A00F09C9-F86C-4609-AD6F-35F8D12F81B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40FB-4E32-86F9-B01C1867F8B8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470C3BA2-8DB9-4D47-B1EE-FB6435CD390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40FB-4E32-86F9-B01C1867F8B8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BEA41DFF-85A9-4B9E-84A5-D65D94C81BA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40FB-4E32-86F9-B01C1867F8B8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A1980B33-D3DF-4B47-9907-DF810796E29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40FB-4E32-86F9-B01C1867F8B8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626EE4FB-C1CC-4AD6-9E98-F25877DD1AA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40FB-4E32-86F9-B01C1867F8B8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EEDB4C4C-780B-42A7-BB43-59F6B799F7D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40FB-4E32-86F9-B01C1867F8B8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FBB5C24D-E5E0-478E-B126-38BE0AB51D7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40FB-4E32-86F9-B01C1867F8B8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F9FF5A1B-E760-4901-8661-BB2E51A3727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40FB-4E32-86F9-B01C1867F8B8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B9B10D06-ECC4-4FEF-B600-CC49A424AEB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40FB-4E32-86F9-B01C1867F8B8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55317E9B-1E51-4111-A1AE-04EAF7B7590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40FB-4E32-86F9-B01C1867F8B8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CADA7F35-20E1-4C73-9A7D-EC6C45402FF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40FB-4E32-86F9-B01C1867F8B8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25AE0B69-E3D8-4F52-AAC6-A3D2D5AACE7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40FB-4E32-86F9-B01C1867F8B8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43ACBB42-9D12-42B3-9142-CECD871E6DB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40FB-4E32-86F9-B01C1867F8B8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C98A0A5D-8AC9-4BF7-B6AF-C190E7A600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40FB-4E32-86F9-B01C1867F8B8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78FE62B2-2A63-41FA-9CBE-70AD3191ACD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40FB-4E32-86F9-B01C1867F8B8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644EF732-D26F-41CB-8DEC-10535B5F68A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40FB-4E32-86F9-B01C1867F8B8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F75F5654-69A0-411B-97C5-92C1FB2BD6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40FB-4E32-86F9-B01C1867F8B8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B12A9A66-758C-4AB0-AC1E-2F6193D51AB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40FB-4E32-86F9-B01C1867F8B8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2B0E756E-4EA0-4C43-94E7-4AC1A3A9BA6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40FB-4E32-86F9-B01C1867F8B8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40FB-4E32-86F9-B01C1867F8B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'6da'!$E$5:$E$41</c:f>
              <c:numCache>
                <c:formatCode>General</c:formatCode>
                <c:ptCount val="37"/>
                <c:pt idx="0">
                  <c:v>2.4795259763940645</c:v>
                </c:pt>
                <c:pt idx="1">
                  <c:v>1.6723390197034493</c:v>
                </c:pt>
                <c:pt idx="2">
                  <c:v>0.84626300725924586</c:v>
                </c:pt>
                <c:pt idx="3">
                  <c:v>1.5080274749810803</c:v>
                </c:pt>
                <c:pt idx="4">
                  <c:v>0</c:v>
                </c:pt>
                <c:pt idx="5">
                  <c:v>0.91895644841221225</c:v>
                </c:pt>
                <c:pt idx="6">
                  <c:v>0.67080800550266151</c:v>
                </c:pt>
                <c:pt idx="7">
                  <c:v>0.11998466252772295</c:v>
                </c:pt>
                <c:pt idx="8">
                  <c:v>0.93106437423443356</c:v>
                </c:pt>
                <c:pt idx="9">
                  <c:v>1.9884634503641201</c:v>
                </c:pt>
                <c:pt idx="10">
                  <c:v>1.3242292176782562</c:v>
                </c:pt>
                <c:pt idx="11">
                  <c:v>1.4284076589791161</c:v>
                </c:pt>
                <c:pt idx="12">
                  <c:v>0.86735743693986544</c:v>
                </c:pt>
                <c:pt idx="13">
                  <c:v>3.1808544252434706E-2</c:v>
                </c:pt>
                <c:pt idx="14">
                  <c:v>3.3461545565816073</c:v>
                </c:pt>
                <c:pt idx="15">
                  <c:v>0.10897819675746249</c:v>
                </c:pt>
                <c:pt idx="16">
                  <c:v>0.15794869949756707</c:v>
                </c:pt>
                <c:pt idx="17">
                  <c:v>5.8654634758530033</c:v>
                </c:pt>
                <c:pt idx="18">
                  <c:v>0</c:v>
                </c:pt>
                <c:pt idx="19">
                  <c:v>1.2090135095085752</c:v>
                </c:pt>
                <c:pt idx="20">
                  <c:v>1.2328942740019815</c:v>
                </c:pt>
                <c:pt idx="21">
                  <c:v>2.1937369625870637</c:v>
                </c:pt>
                <c:pt idx="22">
                  <c:v>1.0419975435659643</c:v>
                </c:pt>
                <c:pt idx="23">
                  <c:v>1.4898728239668124</c:v>
                </c:pt>
                <c:pt idx="24">
                  <c:v>1.0928299311808278</c:v>
                </c:pt>
                <c:pt idx="25">
                  <c:v>0.68651044786710647</c:v>
                </c:pt>
                <c:pt idx="26">
                  <c:v>0.63943002011295735</c:v>
                </c:pt>
                <c:pt idx="27">
                  <c:v>0.7350209275614249</c:v>
                </c:pt>
                <c:pt idx="28">
                  <c:v>1.3622890565898942</c:v>
                </c:pt>
                <c:pt idx="29">
                  <c:v>2.5101153114777146</c:v>
                </c:pt>
                <c:pt idx="30">
                  <c:v>4.5913277279267764E-2</c:v>
                </c:pt>
                <c:pt idx="31">
                  <c:v>4.3543121770821161E-2</c:v>
                </c:pt>
                <c:pt idx="32">
                  <c:v>2.3435397308745047</c:v>
                </c:pt>
                <c:pt idx="33">
                  <c:v>20.902406017076665</c:v>
                </c:pt>
                <c:pt idx="34">
                  <c:v>0.77927517339526697</c:v>
                </c:pt>
                <c:pt idx="35">
                  <c:v>1.4220497277294615</c:v>
                </c:pt>
                <c:pt idx="36">
                  <c:v>0</c:v>
                </c:pt>
              </c:numCache>
            </c:numRef>
          </c:xVal>
          <c:yVal>
            <c:numRef>
              <c:f>'6da'!$F$5:$F$41</c:f>
              <c:numCache>
                <c:formatCode>General</c:formatCode>
                <c:ptCount val="37"/>
                <c:pt idx="0">
                  <c:v>0.6612040551273427</c:v>
                </c:pt>
                <c:pt idx="1">
                  <c:v>0.46851238520643984</c:v>
                </c:pt>
                <c:pt idx="2">
                  <c:v>0.69079745661120995</c:v>
                </c:pt>
                <c:pt idx="3">
                  <c:v>0.45430622854479807</c:v>
                </c:pt>
                <c:pt idx="4">
                  <c:v>0</c:v>
                </c:pt>
                <c:pt idx="5">
                  <c:v>0.52530317885596234</c:v>
                </c:pt>
                <c:pt idx="6">
                  <c:v>0.21981755157671617</c:v>
                </c:pt>
                <c:pt idx="7">
                  <c:v>0</c:v>
                </c:pt>
                <c:pt idx="8">
                  <c:v>0.26436503598232319</c:v>
                </c:pt>
                <c:pt idx="9">
                  <c:v>0.73954781611484821</c:v>
                </c:pt>
                <c:pt idx="10">
                  <c:v>0.47110404859043059</c:v>
                </c:pt>
                <c:pt idx="11">
                  <c:v>0.24710702592926076</c:v>
                </c:pt>
                <c:pt idx="12">
                  <c:v>0.4588603472194297</c:v>
                </c:pt>
                <c:pt idx="13">
                  <c:v>0</c:v>
                </c:pt>
                <c:pt idx="14">
                  <c:v>0.30613869106740765</c:v>
                </c:pt>
                <c:pt idx="15">
                  <c:v>0</c:v>
                </c:pt>
                <c:pt idx="16">
                  <c:v>0</c:v>
                </c:pt>
                <c:pt idx="17">
                  <c:v>0.28794980469880432</c:v>
                </c:pt>
                <c:pt idx="18">
                  <c:v>0</c:v>
                </c:pt>
                <c:pt idx="19">
                  <c:v>0.58160104245323807</c:v>
                </c:pt>
                <c:pt idx="20">
                  <c:v>0.78925170378162834</c:v>
                </c:pt>
                <c:pt idx="21">
                  <c:v>0.3694077050543586</c:v>
                </c:pt>
                <c:pt idx="22">
                  <c:v>0.76945785347664208</c:v>
                </c:pt>
                <c:pt idx="23">
                  <c:v>0.5538399035263899</c:v>
                </c:pt>
                <c:pt idx="24">
                  <c:v>0.14413318365808198</c:v>
                </c:pt>
                <c:pt idx="25">
                  <c:v>0.10407345062523177</c:v>
                </c:pt>
                <c:pt idx="26">
                  <c:v>0.21166363285980228</c:v>
                </c:pt>
                <c:pt idx="27">
                  <c:v>0.45325425692131649</c:v>
                </c:pt>
                <c:pt idx="28">
                  <c:v>1.5047338564344686E-3</c:v>
                </c:pt>
                <c:pt idx="29">
                  <c:v>0.92816949917865033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1.7650175854970779E-2</c:v>
                </c:pt>
                <c:pt idx="35">
                  <c:v>0.52478392728882395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'6da'!$B$5:$B$40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40FB-4E32-86F9-B01C1867F8B8}"/>
            </c:ext>
          </c:extLst>
        </c:ser>
        <c:ser>
          <c:idx val="1"/>
          <c:order val="1"/>
          <c:tx>
            <c:strRef>
              <c:f>'6da'!$G$4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'6da'!$E$5:$E$41</c:f>
              <c:numCache>
                <c:formatCode>General</c:formatCode>
                <c:ptCount val="37"/>
                <c:pt idx="0">
                  <c:v>2.4795259763940645</c:v>
                </c:pt>
                <c:pt idx="1">
                  <c:v>1.6723390197034493</c:v>
                </c:pt>
                <c:pt idx="2">
                  <c:v>0.84626300725924586</c:v>
                </c:pt>
                <c:pt idx="3">
                  <c:v>1.5080274749810803</c:v>
                </c:pt>
                <c:pt idx="4">
                  <c:v>0</c:v>
                </c:pt>
                <c:pt idx="5">
                  <c:v>0.91895644841221225</c:v>
                </c:pt>
                <c:pt idx="6">
                  <c:v>0.67080800550266151</c:v>
                </c:pt>
                <c:pt idx="7">
                  <c:v>0.11998466252772295</c:v>
                </c:pt>
                <c:pt idx="8">
                  <c:v>0.93106437423443356</c:v>
                </c:pt>
                <c:pt idx="9">
                  <c:v>1.9884634503641201</c:v>
                </c:pt>
                <c:pt idx="10">
                  <c:v>1.3242292176782562</c:v>
                </c:pt>
                <c:pt idx="11">
                  <c:v>1.4284076589791161</c:v>
                </c:pt>
                <c:pt idx="12">
                  <c:v>0.86735743693986544</c:v>
                </c:pt>
                <c:pt idx="13">
                  <c:v>3.1808544252434706E-2</c:v>
                </c:pt>
                <c:pt idx="14">
                  <c:v>3.3461545565816073</c:v>
                </c:pt>
                <c:pt idx="15">
                  <c:v>0.10897819675746249</c:v>
                </c:pt>
                <c:pt idx="16">
                  <c:v>0.15794869949756707</c:v>
                </c:pt>
                <c:pt idx="17">
                  <c:v>5.8654634758530033</c:v>
                </c:pt>
                <c:pt idx="18">
                  <c:v>0</c:v>
                </c:pt>
                <c:pt idx="19">
                  <c:v>1.2090135095085752</c:v>
                </c:pt>
                <c:pt idx="20">
                  <c:v>1.2328942740019815</c:v>
                </c:pt>
                <c:pt idx="21">
                  <c:v>2.1937369625870637</c:v>
                </c:pt>
                <c:pt idx="22">
                  <c:v>1.0419975435659643</c:v>
                </c:pt>
                <c:pt idx="23">
                  <c:v>1.4898728239668124</c:v>
                </c:pt>
                <c:pt idx="24">
                  <c:v>1.0928299311808278</c:v>
                </c:pt>
                <c:pt idx="25">
                  <c:v>0.68651044786710647</c:v>
                </c:pt>
                <c:pt idx="26">
                  <c:v>0.63943002011295735</c:v>
                </c:pt>
                <c:pt idx="27">
                  <c:v>0.7350209275614249</c:v>
                </c:pt>
                <c:pt idx="28">
                  <c:v>1.3622890565898942</c:v>
                </c:pt>
                <c:pt idx="29">
                  <c:v>2.5101153114777146</c:v>
                </c:pt>
                <c:pt idx="30">
                  <c:v>4.5913277279267764E-2</c:v>
                </c:pt>
                <c:pt idx="31">
                  <c:v>4.3543121770821161E-2</c:v>
                </c:pt>
                <c:pt idx="32">
                  <c:v>2.3435397308745047</c:v>
                </c:pt>
                <c:pt idx="33">
                  <c:v>20.902406017076665</c:v>
                </c:pt>
                <c:pt idx="34">
                  <c:v>0.77927517339526697</c:v>
                </c:pt>
                <c:pt idx="35">
                  <c:v>1.4220497277294615</c:v>
                </c:pt>
                <c:pt idx="36">
                  <c:v>0</c:v>
                </c:pt>
              </c:numCache>
            </c:numRef>
          </c:xVal>
          <c:yVal>
            <c:numRef>
              <c:f>'6da'!$G$5:$G$41</c:f>
              <c:numCache>
                <c:formatCode>General</c:formatCode>
                <c:ptCount val="37"/>
                <c:pt idx="0">
                  <c:v>2.4795259763940645</c:v>
                </c:pt>
                <c:pt idx="1">
                  <c:v>1.6723390197034493</c:v>
                </c:pt>
                <c:pt idx="2">
                  <c:v>0.84626300725924586</c:v>
                </c:pt>
                <c:pt idx="3">
                  <c:v>1.5080274749810803</c:v>
                </c:pt>
                <c:pt idx="4">
                  <c:v>0</c:v>
                </c:pt>
                <c:pt idx="5">
                  <c:v>0.91895644841221225</c:v>
                </c:pt>
                <c:pt idx="6">
                  <c:v>0.67080800550266151</c:v>
                </c:pt>
                <c:pt idx="7">
                  <c:v>0.11998466252772295</c:v>
                </c:pt>
                <c:pt idx="8">
                  <c:v>0.93106437423443356</c:v>
                </c:pt>
                <c:pt idx="9">
                  <c:v>1.9884634503641201</c:v>
                </c:pt>
                <c:pt idx="10">
                  <c:v>1.3242292176782562</c:v>
                </c:pt>
                <c:pt idx="11">
                  <c:v>1.4284076589791161</c:v>
                </c:pt>
                <c:pt idx="12">
                  <c:v>0.86735743693986544</c:v>
                </c:pt>
                <c:pt idx="13">
                  <c:v>3.1808544252434706E-2</c:v>
                </c:pt>
                <c:pt idx="14">
                  <c:v>3.3461545565816073</c:v>
                </c:pt>
                <c:pt idx="15">
                  <c:v>0.10897819675746249</c:v>
                </c:pt>
                <c:pt idx="16">
                  <c:v>0.15794869949756707</c:v>
                </c:pt>
                <c:pt idx="17">
                  <c:v>5.8654634758530033</c:v>
                </c:pt>
                <c:pt idx="18">
                  <c:v>0</c:v>
                </c:pt>
                <c:pt idx="19">
                  <c:v>1.2090135095085752</c:v>
                </c:pt>
                <c:pt idx="20">
                  <c:v>1.2328942740019815</c:v>
                </c:pt>
                <c:pt idx="21">
                  <c:v>2.1937369625870637</c:v>
                </c:pt>
                <c:pt idx="22">
                  <c:v>1.0419975435659643</c:v>
                </c:pt>
                <c:pt idx="23">
                  <c:v>1.4898728239668124</c:v>
                </c:pt>
                <c:pt idx="24">
                  <c:v>1.0928299311808278</c:v>
                </c:pt>
                <c:pt idx="25">
                  <c:v>0.68651044786710647</c:v>
                </c:pt>
                <c:pt idx="26">
                  <c:v>0.63943002011295735</c:v>
                </c:pt>
                <c:pt idx="27">
                  <c:v>0.7350209275614249</c:v>
                </c:pt>
                <c:pt idx="28">
                  <c:v>1.3622890565898942</c:v>
                </c:pt>
                <c:pt idx="29">
                  <c:v>2.5101153114777146</c:v>
                </c:pt>
                <c:pt idx="30">
                  <c:v>4.5913277279267764E-2</c:v>
                </c:pt>
                <c:pt idx="31">
                  <c:v>4.3543121770821161E-2</c:v>
                </c:pt>
                <c:pt idx="32">
                  <c:v>2.3435397308745047</c:v>
                </c:pt>
                <c:pt idx="33">
                  <c:v>20.902406017076665</c:v>
                </c:pt>
                <c:pt idx="34">
                  <c:v>0.77927517339526697</c:v>
                </c:pt>
                <c:pt idx="35">
                  <c:v>1.4220497277294615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40FB-4E32-86F9-B01C1867F8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305536"/>
        <c:axId val="204307456"/>
      </c:scatterChart>
      <c:valAx>
        <c:axId val="204305536"/>
        <c:scaling>
          <c:orientation val="minMax"/>
          <c:max val="3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4307456"/>
        <c:crosses val="autoZero"/>
        <c:crossBetween val="midCat"/>
      </c:valAx>
      <c:valAx>
        <c:axId val="204307456"/>
        <c:scaling>
          <c:orientation val="minMax"/>
          <c:max val="3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43055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'6db'!$B$5:$B$40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'6db'!$H$5:$H$40</c:f>
              <c:numCache>
                <c:formatCode>0%</c:formatCode>
                <c:ptCount val="36"/>
                <c:pt idx="0">
                  <c:v>0.22568853950883858</c:v>
                </c:pt>
                <c:pt idx="1">
                  <c:v>9.7871174669045033E-2</c:v>
                </c:pt>
                <c:pt idx="2">
                  <c:v>1.1166913489595556</c:v>
                </c:pt>
                <c:pt idx="3">
                  <c:v>0.58650206979882746</c:v>
                </c:pt>
                <c:pt idx="4">
                  <c:v>0</c:v>
                </c:pt>
                <c:pt idx="5">
                  <c:v>0.7128951359275264</c:v>
                </c:pt>
                <c:pt idx="6">
                  <c:v>7.1380281115203392E-2</c:v>
                </c:pt>
                <c:pt idx="7">
                  <c:v>1.5574682197878176</c:v>
                </c:pt>
                <c:pt idx="8">
                  <c:v>0.33612320348952612</c:v>
                </c:pt>
                <c:pt idx="9">
                  <c:v>0.12531203532346843</c:v>
                </c:pt>
                <c:pt idx="10">
                  <c:v>0.26153175539818752</c:v>
                </c:pt>
                <c:pt idx="11">
                  <c:v>0.42197892161228912</c:v>
                </c:pt>
                <c:pt idx="12">
                  <c:v>0.38108204134035584</c:v>
                </c:pt>
                <c:pt idx="13">
                  <c:v>0.53052141411492082</c:v>
                </c:pt>
                <c:pt idx="14">
                  <c:v>6.7923697178120912E-2</c:v>
                </c:pt>
                <c:pt idx="15">
                  <c:v>1.0133043910605537</c:v>
                </c:pt>
                <c:pt idx="16">
                  <c:v>1.7482973022406725</c:v>
                </c:pt>
                <c:pt idx="17">
                  <c:v>8.2823711337219066E-2</c:v>
                </c:pt>
                <c:pt idx="18">
                  <c:v>0</c:v>
                </c:pt>
                <c:pt idx="19">
                  <c:v>0.42510532593854905</c:v>
                </c:pt>
                <c:pt idx="20">
                  <c:v>0.90472843097283384</c:v>
                </c:pt>
                <c:pt idx="21">
                  <c:v>0.25259592360952998</c:v>
                </c:pt>
                <c:pt idx="22">
                  <c:v>1.1526538548864242</c:v>
                </c:pt>
                <c:pt idx="23">
                  <c:v>0.54639739158361356</c:v>
                </c:pt>
                <c:pt idx="24">
                  <c:v>0.30378062883270701</c:v>
                </c:pt>
                <c:pt idx="25">
                  <c:v>0.39942265427839629</c:v>
                </c:pt>
                <c:pt idx="26">
                  <c:v>7.1676490348680955E-2</c:v>
                </c:pt>
                <c:pt idx="27">
                  <c:v>0.85112741562308181</c:v>
                </c:pt>
                <c:pt idx="28">
                  <c:v>0</c:v>
                </c:pt>
                <c:pt idx="29">
                  <c:v>0.10612192814004986</c:v>
                </c:pt>
                <c:pt idx="30">
                  <c:v>4.1264515791667351E-3</c:v>
                </c:pt>
                <c:pt idx="31">
                  <c:v>2.5487334941952766E-2</c:v>
                </c:pt>
                <c:pt idx="32">
                  <c:v>4.8435936108775328E-3</c:v>
                </c:pt>
                <c:pt idx="33">
                  <c:v>0</c:v>
                </c:pt>
                <c:pt idx="34">
                  <c:v>0.25306646706755492</c:v>
                </c:pt>
                <c:pt idx="35">
                  <c:v>0.61876634582904699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24-4330-A206-298CF22C32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99271552"/>
        <c:axId val="199273088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'6db'!$B$5:$B$40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'6db'!$I$5:$I$40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824-4330-A206-298CF22C32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271552"/>
        <c:axId val="199273088"/>
      </c:lineChart>
      <c:catAx>
        <c:axId val="1992715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9273088"/>
        <c:crosses val="autoZero"/>
        <c:auto val="1"/>
        <c:lblAlgn val="ctr"/>
        <c:lblOffset val="100"/>
        <c:noMultiLvlLbl val="0"/>
      </c:catAx>
      <c:valAx>
        <c:axId val="19927308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992715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'6db'!$F$4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ECD5194D-C2CD-4675-B76F-6532D474C61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BB36-4286-B75E-EAD03175C21A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ECC08B14-316F-4592-BEE6-F483E0284AA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BB36-4286-B75E-EAD03175C21A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7F4620BD-13B3-40CC-9486-9FE58B32AEB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BB36-4286-B75E-EAD03175C21A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82FB32DD-D342-4AE5-9772-CE5EB2B41F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BB36-4286-B75E-EAD03175C21A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3EE04555-8960-4323-8383-91B5E021576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BB36-4286-B75E-EAD03175C21A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8ED1958D-3B39-4662-8F6B-67B5EB68593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BB36-4286-B75E-EAD03175C21A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D1CCD147-1C31-4C71-9D5A-1F4E43C7E39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BB36-4286-B75E-EAD03175C21A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4F322A2E-9840-43CA-A32E-55FAF13505D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BB36-4286-B75E-EAD03175C21A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410C4BB9-FF45-41E6-9964-5282B83E3FC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BB36-4286-B75E-EAD03175C21A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95B25C46-074D-45F8-B8E8-2733275DB4A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BB36-4286-B75E-EAD03175C21A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7196D630-7CFA-47DF-A3A9-8007099F25A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BB36-4286-B75E-EAD03175C21A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DC0966B8-6356-42E5-BB32-3757C8B7C6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BB36-4286-B75E-EAD03175C21A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0AC321D4-268C-4A75-B3F5-7B70DBBD9B2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BB36-4286-B75E-EAD03175C21A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DE95FF27-F6F5-483E-93C8-558833C3C80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BB36-4286-B75E-EAD03175C21A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CD8787D9-AFFE-41AC-BABE-F790D4F8DDA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BB36-4286-B75E-EAD03175C21A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231E3B4B-9B7F-4F49-8505-DEE82AE7B8E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BB36-4286-B75E-EAD03175C21A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44077018-199B-49EF-85EE-1113FA8FE2B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BB36-4286-B75E-EAD03175C21A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ADA7D19E-9C03-4FB3-B2EF-36833043DCD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BB36-4286-B75E-EAD03175C21A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0CA915F1-A66F-4F1D-A15B-B6B0CB58A9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BB36-4286-B75E-EAD03175C21A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D7063A26-E6FD-4660-9364-BD26601D9C9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BB36-4286-B75E-EAD03175C21A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0F5318BC-2580-4E1B-B782-55053BFF4F5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BB36-4286-B75E-EAD03175C21A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75368045-995F-44E4-B736-238F5919D8F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BB36-4286-B75E-EAD03175C21A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DCFB1685-FE67-4E39-9026-DE724633D7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BB36-4286-B75E-EAD03175C21A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87D8D987-3150-4C19-BFF3-222BB9E2061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BB36-4286-B75E-EAD03175C21A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13E5EB39-E02C-4989-88BC-363D7D69BBF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BB36-4286-B75E-EAD03175C21A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7E35D0F1-2A54-430A-A4A9-BB9A9AD4D47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BB36-4286-B75E-EAD03175C21A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988F72BB-1C06-488D-9CB8-162D5411AD0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BB36-4286-B75E-EAD03175C21A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29D2B369-8B2F-41F1-89B5-888F977DCC1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BB36-4286-B75E-EAD03175C21A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9ECFACC6-9F7B-4B6E-8DBA-6AAE6EE539A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BB36-4286-B75E-EAD03175C21A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FEADE348-B9DE-426C-9EC7-29BE2F79CF1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BB36-4286-B75E-EAD03175C21A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E2C13B2D-F73E-4327-9CC7-6D3C19ADA72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BB36-4286-B75E-EAD03175C21A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F2E0A046-F594-414F-B246-39F77A2AF5F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BB36-4286-B75E-EAD03175C21A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95DF916E-EEA7-4CE8-A1A4-128E68D7C4B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BB36-4286-B75E-EAD03175C21A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4D83623C-404A-4167-854D-FBBC257D375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BB36-4286-B75E-EAD03175C21A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6B9A09D2-4881-41FE-85E9-435BDC1C36F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BB36-4286-B75E-EAD03175C21A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7A4EC409-7C3C-4250-8A8B-93FCEB89E09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BB36-4286-B75E-EAD03175C21A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BB36-4286-B75E-EAD03175C21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'6db'!$E$5:$E$41</c:f>
              <c:numCache>
                <c:formatCode>General</c:formatCode>
                <c:ptCount val="37"/>
                <c:pt idx="0">
                  <c:v>7.574818372143751</c:v>
                </c:pt>
                <c:pt idx="1">
                  <c:v>3.2114836523084653</c:v>
                </c:pt>
                <c:pt idx="2">
                  <c:v>2.1777688559069124</c:v>
                </c:pt>
                <c:pt idx="3">
                  <c:v>2.1840946855687013</c:v>
                </c:pt>
                <c:pt idx="4">
                  <c:v>0</c:v>
                </c:pt>
                <c:pt idx="5">
                  <c:v>3.4069653471957877</c:v>
                </c:pt>
                <c:pt idx="6">
                  <c:v>1.9264273448861124</c:v>
                </c:pt>
                <c:pt idx="7">
                  <c:v>1.1504014930510305</c:v>
                </c:pt>
                <c:pt idx="8">
                  <c:v>1.2144331900925365</c:v>
                </c:pt>
                <c:pt idx="9">
                  <c:v>3.7707551353910427</c:v>
                </c:pt>
                <c:pt idx="10">
                  <c:v>3.9105565764038253</c:v>
                </c:pt>
                <c:pt idx="11">
                  <c:v>2.3836165792617683</c:v>
                </c:pt>
                <c:pt idx="12">
                  <c:v>2.0399696904838156</c:v>
                </c:pt>
                <c:pt idx="13">
                  <c:v>4.8709973225916317</c:v>
                </c:pt>
                <c:pt idx="14">
                  <c:v>7.4367625419266234</c:v>
                </c:pt>
                <c:pt idx="15">
                  <c:v>1.008331200984145</c:v>
                </c:pt>
                <c:pt idx="16">
                  <c:v>1.3141041755697991</c:v>
                </c:pt>
                <c:pt idx="17">
                  <c:v>7.8168894617250073</c:v>
                </c:pt>
                <c:pt idx="18">
                  <c:v>0</c:v>
                </c:pt>
                <c:pt idx="19">
                  <c:v>2.6595484613225415</c:v>
                </c:pt>
                <c:pt idx="20">
                  <c:v>2.2420188537277075</c:v>
                </c:pt>
                <c:pt idx="21">
                  <c:v>3.1842091870744356</c:v>
                </c:pt>
                <c:pt idx="22">
                  <c:v>1.947823758641962</c:v>
                </c:pt>
                <c:pt idx="23">
                  <c:v>3.6579622710098505</c:v>
                </c:pt>
                <c:pt idx="24">
                  <c:v>1.8459414708114774</c:v>
                </c:pt>
                <c:pt idx="25">
                  <c:v>2.5596339018635774</c:v>
                </c:pt>
                <c:pt idx="26">
                  <c:v>3.0906918914773263</c:v>
                </c:pt>
                <c:pt idx="27">
                  <c:v>1.3581912645620364</c:v>
                </c:pt>
                <c:pt idx="28">
                  <c:v>4.1517219905417999</c:v>
                </c:pt>
                <c:pt idx="29">
                  <c:v>11.061618235077219</c:v>
                </c:pt>
                <c:pt idx="30">
                  <c:v>1.712632338319366</c:v>
                </c:pt>
                <c:pt idx="31">
                  <c:v>0.43424178224165272</c:v>
                </c:pt>
                <c:pt idx="32">
                  <c:v>2.4959494698755744</c:v>
                </c:pt>
                <c:pt idx="33">
                  <c:v>21.072460476239122</c:v>
                </c:pt>
                <c:pt idx="34">
                  <c:v>1.1977450689051301</c:v>
                </c:pt>
                <c:pt idx="35">
                  <c:v>2.1416829771385797</c:v>
                </c:pt>
                <c:pt idx="36">
                  <c:v>0</c:v>
                </c:pt>
              </c:numCache>
            </c:numRef>
          </c:xVal>
          <c:yVal>
            <c:numRef>
              <c:f>'6db'!$F$5:$F$41</c:f>
              <c:numCache>
                <c:formatCode>General</c:formatCode>
                <c:ptCount val="37"/>
                <c:pt idx="0">
                  <c:v>1.7095496954538412</c:v>
                </c:pt>
                <c:pt idx="1">
                  <c:v>0.3143116774818645</c:v>
                </c:pt>
                <c:pt idx="2">
                  <c:v>2.4318956414247981</c:v>
                </c:pt>
                <c:pt idx="3">
                  <c:v>1.2809760537226627</c:v>
                </c:pt>
                <c:pt idx="4">
                  <c:v>0</c:v>
                </c:pt>
                <c:pt idx="5">
                  <c:v>2.4288090242895133</c:v>
                </c:pt>
                <c:pt idx="6">
                  <c:v>0.13750892542598558</c:v>
                </c:pt>
                <c:pt idx="7">
                  <c:v>1.7917137654234359</c:v>
                </c:pt>
                <c:pt idx="8">
                  <c:v>0.40819917427790797</c:v>
                </c:pt>
                <c:pt idx="9">
                  <c:v>0.47252100072227232</c:v>
                </c:pt>
                <c:pt idx="10">
                  <c:v>1.0227347260108188</c:v>
                </c:pt>
                <c:pt idx="11">
                  <c:v>1.0058359536540544</c:v>
                </c:pt>
                <c:pt idx="12">
                  <c:v>0.77739581392202628</c:v>
                </c:pt>
                <c:pt idx="13">
                  <c:v>2.5841683877313057</c:v>
                </c:pt>
                <c:pt idx="14">
                  <c:v>0.50513240688341665</c:v>
                </c:pt>
                <c:pt idx="15">
                  <c:v>1.0217464336005959</c:v>
                </c:pt>
                <c:pt idx="16">
                  <c:v>2.2974447850118827</c:v>
                </c:pt>
                <c:pt idx="17">
                  <c:v>0.64742379633286173</c:v>
                </c:pt>
                <c:pt idx="18">
                  <c:v>0</c:v>
                </c:pt>
                <c:pt idx="19">
                  <c:v>1.1305882154998856</c:v>
                </c:pt>
                <c:pt idx="20">
                  <c:v>2.0284181997445803</c:v>
                </c:pt>
                <c:pt idx="21">
                  <c:v>0.80431826057501765</c:v>
                </c:pt>
                <c:pt idx="22">
                  <c:v>2.2451665640380214</c:v>
                </c:pt>
                <c:pt idx="23">
                  <c:v>1.9987010433910535</c:v>
                </c:pt>
                <c:pt idx="24">
                  <c:v>0.5607612607914827</c:v>
                </c:pt>
                <c:pt idx="25">
                  <c:v>1.0223757670633182</c:v>
                </c:pt>
                <c:pt idx="26">
                  <c:v>0.22152994753022104</c:v>
                </c:pt>
                <c:pt idx="27">
                  <c:v>1.1559938209285314</c:v>
                </c:pt>
                <c:pt idx="28">
                  <c:v>0</c:v>
                </c:pt>
                <c:pt idx="29">
                  <c:v>1.1738802554555299</c:v>
                </c:pt>
                <c:pt idx="30">
                  <c:v>7.0670944169899663E-3</c:v>
                </c:pt>
                <c:pt idx="31">
                  <c:v>1.1067665749783519E-2</c:v>
                </c:pt>
                <c:pt idx="32">
                  <c:v>1.2089364905362497E-2</c:v>
                </c:pt>
                <c:pt idx="33">
                  <c:v>0</c:v>
                </c:pt>
                <c:pt idx="34">
                  <c:v>0.30310911303540644</c:v>
                </c:pt>
                <c:pt idx="35">
                  <c:v>1.3252013496883133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'6db'!$B$5:$B$40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BB36-4286-B75E-EAD03175C21A}"/>
            </c:ext>
          </c:extLst>
        </c:ser>
        <c:ser>
          <c:idx val="1"/>
          <c:order val="1"/>
          <c:tx>
            <c:strRef>
              <c:f>'6db'!$G$4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'6db'!$E$5:$E$41</c:f>
              <c:numCache>
                <c:formatCode>General</c:formatCode>
                <c:ptCount val="37"/>
                <c:pt idx="0">
                  <c:v>7.574818372143751</c:v>
                </c:pt>
                <c:pt idx="1">
                  <c:v>3.2114836523084653</c:v>
                </c:pt>
                <c:pt idx="2">
                  <c:v>2.1777688559069124</c:v>
                </c:pt>
                <c:pt idx="3">
                  <c:v>2.1840946855687013</c:v>
                </c:pt>
                <c:pt idx="4">
                  <c:v>0</c:v>
                </c:pt>
                <c:pt idx="5">
                  <c:v>3.4069653471957877</c:v>
                </c:pt>
                <c:pt idx="6">
                  <c:v>1.9264273448861124</c:v>
                </c:pt>
                <c:pt idx="7">
                  <c:v>1.1504014930510305</c:v>
                </c:pt>
                <c:pt idx="8">
                  <c:v>1.2144331900925365</c:v>
                </c:pt>
                <c:pt idx="9">
                  <c:v>3.7707551353910427</c:v>
                </c:pt>
                <c:pt idx="10">
                  <c:v>3.9105565764038253</c:v>
                </c:pt>
                <c:pt idx="11">
                  <c:v>2.3836165792617683</c:v>
                </c:pt>
                <c:pt idx="12">
                  <c:v>2.0399696904838156</c:v>
                </c:pt>
                <c:pt idx="13">
                  <c:v>4.8709973225916317</c:v>
                </c:pt>
                <c:pt idx="14">
                  <c:v>7.4367625419266234</c:v>
                </c:pt>
                <c:pt idx="15">
                  <c:v>1.008331200984145</c:v>
                </c:pt>
                <c:pt idx="16">
                  <c:v>1.3141041755697991</c:v>
                </c:pt>
                <c:pt idx="17">
                  <c:v>7.8168894617250073</c:v>
                </c:pt>
                <c:pt idx="18">
                  <c:v>0</c:v>
                </c:pt>
                <c:pt idx="19">
                  <c:v>2.6595484613225415</c:v>
                </c:pt>
                <c:pt idx="20">
                  <c:v>2.2420188537277075</c:v>
                </c:pt>
                <c:pt idx="21">
                  <c:v>3.1842091870744356</c:v>
                </c:pt>
                <c:pt idx="22">
                  <c:v>1.947823758641962</c:v>
                </c:pt>
                <c:pt idx="23">
                  <c:v>3.6579622710098505</c:v>
                </c:pt>
                <c:pt idx="24">
                  <c:v>1.8459414708114774</c:v>
                </c:pt>
                <c:pt idx="25">
                  <c:v>2.5596339018635774</c:v>
                </c:pt>
                <c:pt idx="26">
                  <c:v>3.0906918914773263</c:v>
                </c:pt>
                <c:pt idx="27">
                  <c:v>1.3581912645620364</c:v>
                </c:pt>
                <c:pt idx="28">
                  <c:v>4.1517219905417999</c:v>
                </c:pt>
                <c:pt idx="29">
                  <c:v>11.061618235077219</c:v>
                </c:pt>
                <c:pt idx="30">
                  <c:v>1.712632338319366</c:v>
                </c:pt>
                <c:pt idx="31">
                  <c:v>0.43424178224165272</c:v>
                </c:pt>
                <c:pt idx="32">
                  <c:v>2.4959494698755744</c:v>
                </c:pt>
                <c:pt idx="33">
                  <c:v>21.072460476239122</c:v>
                </c:pt>
                <c:pt idx="34">
                  <c:v>1.1977450689051301</c:v>
                </c:pt>
                <c:pt idx="35">
                  <c:v>2.1416829771385797</c:v>
                </c:pt>
                <c:pt idx="36">
                  <c:v>0</c:v>
                </c:pt>
              </c:numCache>
            </c:numRef>
          </c:xVal>
          <c:yVal>
            <c:numRef>
              <c:f>'6db'!$G$5:$G$41</c:f>
              <c:numCache>
                <c:formatCode>General</c:formatCode>
                <c:ptCount val="37"/>
                <c:pt idx="0">
                  <c:v>7.574818372143751</c:v>
                </c:pt>
                <c:pt idx="1">
                  <c:v>3.2114836523084653</c:v>
                </c:pt>
                <c:pt idx="2">
                  <c:v>2.1777688559069124</c:v>
                </c:pt>
                <c:pt idx="3">
                  <c:v>2.1840946855687013</c:v>
                </c:pt>
                <c:pt idx="4">
                  <c:v>0</c:v>
                </c:pt>
                <c:pt idx="5">
                  <c:v>3.4069653471957877</c:v>
                </c:pt>
                <c:pt idx="6">
                  <c:v>1.9264273448861124</c:v>
                </c:pt>
                <c:pt idx="7">
                  <c:v>1.1504014930510305</c:v>
                </c:pt>
                <c:pt idx="8">
                  <c:v>1.2144331900925365</c:v>
                </c:pt>
                <c:pt idx="9">
                  <c:v>3.7707551353910427</c:v>
                </c:pt>
                <c:pt idx="10">
                  <c:v>3.9105565764038253</c:v>
                </c:pt>
                <c:pt idx="11">
                  <c:v>2.3836165792617683</c:v>
                </c:pt>
                <c:pt idx="12">
                  <c:v>2.0399696904838156</c:v>
                </c:pt>
                <c:pt idx="13">
                  <c:v>4.8709973225916317</c:v>
                </c:pt>
                <c:pt idx="14">
                  <c:v>7.4367625419266234</c:v>
                </c:pt>
                <c:pt idx="15">
                  <c:v>1.008331200984145</c:v>
                </c:pt>
                <c:pt idx="16">
                  <c:v>1.3141041755697991</c:v>
                </c:pt>
                <c:pt idx="17">
                  <c:v>7.8168894617250073</c:v>
                </c:pt>
                <c:pt idx="18">
                  <c:v>0</c:v>
                </c:pt>
                <c:pt idx="19">
                  <c:v>2.6595484613225415</c:v>
                </c:pt>
                <c:pt idx="20">
                  <c:v>2.2420188537277075</c:v>
                </c:pt>
                <c:pt idx="21">
                  <c:v>3.1842091870744356</c:v>
                </c:pt>
                <c:pt idx="22">
                  <c:v>1.947823758641962</c:v>
                </c:pt>
                <c:pt idx="23">
                  <c:v>3.6579622710098505</c:v>
                </c:pt>
                <c:pt idx="24">
                  <c:v>1.8459414708114774</c:v>
                </c:pt>
                <c:pt idx="25">
                  <c:v>2.5596339018635774</c:v>
                </c:pt>
                <c:pt idx="26">
                  <c:v>3.0906918914773263</c:v>
                </c:pt>
                <c:pt idx="27">
                  <c:v>1.3581912645620364</c:v>
                </c:pt>
                <c:pt idx="28">
                  <c:v>4.1517219905417999</c:v>
                </c:pt>
                <c:pt idx="29">
                  <c:v>11.061618235077219</c:v>
                </c:pt>
                <c:pt idx="30">
                  <c:v>1.712632338319366</c:v>
                </c:pt>
                <c:pt idx="31">
                  <c:v>0.43424178224165272</c:v>
                </c:pt>
                <c:pt idx="32">
                  <c:v>2.4959494698755744</c:v>
                </c:pt>
                <c:pt idx="33">
                  <c:v>21.072460476239122</c:v>
                </c:pt>
                <c:pt idx="34">
                  <c:v>1.1977450689051301</c:v>
                </c:pt>
                <c:pt idx="35">
                  <c:v>2.1416829771385797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BB36-4286-B75E-EAD03175C2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214464"/>
        <c:axId val="205216384"/>
      </c:scatterChart>
      <c:valAx>
        <c:axId val="2052144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5216384"/>
        <c:crosses val="autoZero"/>
        <c:crossBetween val="midCat"/>
      </c:valAx>
      <c:valAx>
        <c:axId val="2052163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52144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'6db'!$F$4</c:f>
              <c:strCache>
                <c:ptCount val="1"/>
                <c:pt idx="0">
                  <c:v>Average revenues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9B7B35D8-9B14-4C13-8764-55A5DD5773E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01DF-4E6A-8F78-C544226A6770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A67E2C15-059B-4094-AB87-073A1FB0020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01DF-4E6A-8F78-C544226A6770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F32AD3A9-E203-4C8D-B07A-EA33F0BD661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01DF-4E6A-8F78-C544226A6770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EC346182-B66C-4D53-B906-0EADC1A3DA6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01DF-4E6A-8F78-C544226A6770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E97A744A-4A69-4B01-9ED8-559C721DB50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01DF-4E6A-8F78-C544226A6770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1318B989-D3BA-46FD-8002-954AE376B3A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01DF-4E6A-8F78-C544226A6770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D14B63B6-563E-483B-852B-19A49D6094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01DF-4E6A-8F78-C544226A6770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9A904035-1CEF-4F8E-AE71-610FFA6B137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01DF-4E6A-8F78-C544226A6770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666DFDD3-EF33-4222-AD9A-CB812FB125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01DF-4E6A-8F78-C544226A6770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5EB15808-CC28-4FD6-BE65-9F1873E9AB7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01DF-4E6A-8F78-C544226A6770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A019D1BE-5B71-4C22-917C-66535D5130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01DF-4E6A-8F78-C544226A6770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DBB5E500-5538-4557-BC25-E2C3F5A402D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01DF-4E6A-8F78-C544226A6770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243672E6-DE38-48A8-A5C3-CD8BE2006BC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01DF-4E6A-8F78-C544226A6770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E5BF6CDA-347F-4A9B-BA2D-33D5266E143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01DF-4E6A-8F78-C544226A6770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1BBD37E6-7915-440F-A72F-6DC2D7C0D32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01DF-4E6A-8F78-C544226A6770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ABEC8F53-34C3-4CB8-B23C-E9AD024515A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01DF-4E6A-8F78-C544226A6770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A04FB418-2594-486D-A639-3F5DBC21B7D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01DF-4E6A-8F78-C544226A6770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1505D9BA-F899-490B-9251-01FFC747189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01DF-4E6A-8F78-C544226A6770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0598A68C-A544-43F5-BA23-C7DF9FAD96B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01DF-4E6A-8F78-C544226A6770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90917599-2F62-4F2F-B15F-3FD4105DC45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01DF-4E6A-8F78-C544226A6770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9F3B2929-0FE2-4FF4-9FDC-21D64D065B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01DF-4E6A-8F78-C544226A6770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62E7B6AF-5A0D-49F3-86B6-B95F209D4AC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01DF-4E6A-8F78-C544226A6770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E0D7FC52-0061-4B1C-A4E5-88B9249E69C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01DF-4E6A-8F78-C544226A6770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1AAA254B-8311-4A45-AD46-A84D7E94A3E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01DF-4E6A-8F78-C544226A6770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6EE565AE-710D-4A0A-AF17-FCC1F71A8A1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01DF-4E6A-8F78-C544226A6770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A7C1B6B1-57CB-490E-8D5E-73C267087A6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01DF-4E6A-8F78-C544226A6770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184CA13A-9749-4203-A9A4-0E26F79F21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01DF-4E6A-8F78-C544226A6770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3C259752-F17A-429B-8E24-3D7681D75BD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01DF-4E6A-8F78-C544226A6770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0F782D84-8598-449A-B08D-57F18DCE80A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01DF-4E6A-8F78-C544226A6770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0F7EB3A1-FBE4-4860-9475-C9FF415D9B9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01DF-4E6A-8F78-C544226A6770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BF808EC0-DF3D-4595-8470-ADA5C5F20FF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01DF-4E6A-8F78-C544226A6770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3579D86D-BCA2-4C9C-A2B5-1ADE2757C17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01DF-4E6A-8F78-C544226A6770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8F4ACE20-777F-4264-BBD5-B1463247EAF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01DF-4E6A-8F78-C544226A6770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BDC7A042-6D35-4810-8619-D65FD64200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01DF-4E6A-8F78-C544226A6770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F61F2D68-0D49-4150-8613-A9ECA99B094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01DF-4E6A-8F78-C544226A6770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58F75425-C6A4-4B1E-8047-30ADD3BDFC2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01DF-4E6A-8F78-C544226A6770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01DF-4E6A-8F78-C544226A677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'6db'!$E$5:$E$41</c:f>
              <c:numCache>
                <c:formatCode>General</c:formatCode>
                <c:ptCount val="37"/>
                <c:pt idx="0">
                  <c:v>7.574818372143751</c:v>
                </c:pt>
                <c:pt idx="1">
                  <c:v>3.2114836523084653</c:v>
                </c:pt>
                <c:pt idx="2">
                  <c:v>2.1777688559069124</c:v>
                </c:pt>
                <c:pt idx="3">
                  <c:v>2.1840946855687013</c:v>
                </c:pt>
                <c:pt idx="4">
                  <c:v>0</c:v>
                </c:pt>
                <c:pt idx="5">
                  <c:v>3.4069653471957877</c:v>
                </c:pt>
                <c:pt idx="6">
                  <c:v>1.9264273448861124</c:v>
                </c:pt>
                <c:pt idx="7">
                  <c:v>1.1504014930510305</c:v>
                </c:pt>
                <c:pt idx="8">
                  <c:v>1.2144331900925365</c:v>
                </c:pt>
                <c:pt idx="9">
                  <c:v>3.7707551353910427</c:v>
                </c:pt>
                <c:pt idx="10">
                  <c:v>3.9105565764038253</c:v>
                </c:pt>
                <c:pt idx="11">
                  <c:v>2.3836165792617683</c:v>
                </c:pt>
                <c:pt idx="12">
                  <c:v>2.0399696904838156</c:v>
                </c:pt>
                <c:pt idx="13">
                  <c:v>4.8709973225916317</c:v>
                </c:pt>
                <c:pt idx="14">
                  <c:v>7.4367625419266234</c:v>
                </c:pt>
                <c:pt idx="15">
                  <c:v>1.008331200984145</c:v>
                </c:pt>
                <c:pt idx="16">
                  <c:v>1.3141041755697991</c:v>
                </c:pt>
                <c:pt idx="17">
                  <c:v>7.8168894617250073</c:v>
                </c:pt>
                <c:pt idx="18">
                  <c:v>0</c:v>
                </c:pt>
                <c:pt idx="19">
                  <c:v>2.6595484613225415</c:v>
                </c:pt>
                <c:pt idx="20">
                  <c:v>2.2420188537277075</c:v>
                </c:pt>
                <c:pt idx="21">
                  <c:v>3.1842091870744356</c:v>
                </c:pt>
                <c:pt idx="22">
                  <c:v>1.947823758641962</c:v>
                </c:pt>
                <c:pt idx="23">
                  <c:v>3.6579622710098505</c:v>
                </c:pt>
                <c:pt idx="24">
                  <c:v>1.8459414708114774</c:v>
                </c:pt>
                <c:pt idx="25">
                  <c:v>2.5596339018635774</c:v>
                </c:pt>
                <c:pt idx="26">
                  <c:v>3.0906918914773263</c:v>
                </c:pt>
                <c:pt idx="27">
                  <c:v>1.3581912645620364</c:v>
                </c:pt>
                <c:pt idx="28">
                  <c:v>4.1517219905417999</c:v>
                </c:pt>
                <c:pt idx="29">
                  <c:v>11.061618235077219</c:v>
                </c:pt>
                <c:pt idx="30">
                  <c:v>1.712632338319366</c:v>
                </c:pt>
                <c:pt idx="31">
                  <c:v>0.43424178224165272</c:v>
                </c:pt>
                <c:pt idx="32">
                  <c:v>2.4959494698755744</c:v>
                </c:pt>
                <c:pt idx="33">
                  <c:v>21.072460476239122</c:v>
                </c:pt>
                <c:pt idx="34">
                  <c:v>1.1977450689051301</c:v>
                </c:pt>
                <c:pt idx="35">
                  <c:v>2.1416829771385797</c:v>
                </c:pt>
                <c:pt idx="36">
                  <c:v>0</c:v>
                </c:pt>
              </c:numCache>
            </c:numRef>
          </c:xVal>
          <c:yVal>
            <c:numRef>
              <c:f>'6db'!$F$5:$F$41</c:f>
              <c:numCache>
                <c:formatCode>General</c:formatCode>
                <c:ptCount val="37"/>
                <c:pt idx="0">
                  <c:v>1.7095496954538412</c:v>
                </c:pt>
                <c:pt idx="1">
                  <c:v>0.3143116774818645</c:v>
                </c:pt>
                <c:pt idx="2">
                  <c:v>2.4318956414247981</c:v>
                </c:pt>
                <c:pt idx="3">
                  <c:v>1.2809760537226627</c:v>
                </c:pt>
                <c:pt idx="4">
                  <c:v>0</c:v>
                </c:pt>
                <c:pt idx="5">
                  <c:v>2.4288090242895133</c:v>
                </c:pt>
                <c:pt idx="6">
                  <c:v>0.13750892542598558</c:v>
                </c:pt>
                <c:pt idx="7">
                  <c:v>1.7917137654234359</c:v>
                </c:pt>
                <c:pt idx="8">
                  <c:v>0.40819917427790797</c:v>
                </c:pt>
                <c:pt idx="9">
                  <c:v>0.47252100072227232</c:v>
                </c:pt>
                <c:pt idx="10">
                  <c:v>1.0227347260108188</c:v>
                </c:pt>
                <c:pt idx="11">
                  <c:v>1.0058359536540544</c:v>
                </c:pt>
                <c:pt idx="12">
                  <c:v>0.77739581392202628</c:v>
                </c:pt>
                <c:pt idx="13">
                  <c:v>2.5841683877313057</c:v>
                </c:pt>
                <c:pt idx="14">
                  <c:v>0.50513240688341665</c:v>
                </c:pt>
                <c:pt idx="15">
                  <c:v>1.0217464336005959</c:v>
                </c:pt>
                <c:pt idx="16">
                  <c:v>2.2974447850118827</c:v>
                </c:pt>
                <c:pt idx="17">
                  <c:v>0.64742379633286173</c:v>
                </c:pt>
                <c:pt idx="18">
                  <c:v>0</c:v>
                </c:pt>
                <c:pt idx="19">
                  <c:v>1.1305882154998856</c:v>
                </c:pt>
                <c:pt idx="20">
                  <c:v>2.0284181997445803</c:v>
                </c:pt>
                <c:pt idx="21">
                  <c:v>0.80431826057501765</c:v>
                </c:pt>
                <c:pt idx="22">
                  <c:v>2.2451665640380214</c:v>
                </c:pt>
                <c:pt idx="23">
                  <c:v>1.9987010433910535</c:v>
                </c:pt>
                <c:pt idx="24">
                  <c:v>0.5607612607914827</c:v>
                </c:pt>
                <c:pt idx="25">
                  <c:v>1.0223757670633182</c:v>
                </c:pt>
                <c:pt idx="26">
                  <c:v>0.22152994753022104</c:v>
                </c:pt>
                <c:pt idx="27">
                  <c:v>1.1559938209285314</c:v>
                </c:pt>
                <c:pt idx="28">
                  <c:v>0</c:v>
                </c:pt>
                <c:pt idx="29">
                  <c:v>1.1738802554555299</c:v>
                </c:pt>
                <c:pt idx="30">
                  <c:v>7.0670944169899663E-3</c:v>
                </c:pt>
                <c:pt idx="31">
                  <c:v>1.1067665749783519E-2</c:v>
                </c:pt>
                <c:pt idx="32">
                  <c:v>1.2089364905362497E-2</c:v>
                </c:pt>
                <c:pt idx="33">
                  <c:v>0</c:v>
                </c:pt>
                <c:pt idx="34">
                  <c:v>0.30310911303540644</c:v>
                </c:pt>
                <c:pt idx="35">
                  <c:v>1.3252013496883133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'6db'!$B$5:$B$40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01DF-4E6A-8F78-C544226A6770}"/>
            </c:ext>
          </c:extLst>
        </c:ser>
        <c:ser>
          <c:idx val="1"/>
          <c:order val="1"/>
          <c:tx>
            <c:strRef>
              <c:f>'6db'!$G$4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'6db'!$E$5:$E$41</c:f>
              <c:numCache>
                <c:formatCode>General</c:formatCode>
                <c:ptCount val="37"/>
                <c:pt idx="0">
                  <c:v>7.574818372143751</c:v>
                </c:pt>
                <c:pt idx="1">
                  <c:v>3.2114836523084653</c:v>
                </c:pt>
                <c:pt idx="2">
                  <c:v>2.1777688559069124</c:v>
                </c:pt>
                <c:pt idx="3">
                  <c:v>2.1840946855687013</c:v>
                </c:pt>
                <c:pt idx="4">
                  <c:v>0</c:v>
                </c:pt>
                <c:pt idx="5">
                  <c:v>3.4069653471957877</c:v>
                </c:pt>
                <c:pt idx="6">
                  <c:v>1.9264273448861124</c:v>
                </c:pt>
                <c:pt idx="7">
                  <c:v>1.1504014930510305</c:v>
                </c:pt>
                <c:pt idx="8">
                  <c:v>1.2144331900925365</c:v>
                </c:pt>
                <c:pt idx="9">
                  <c:v>3.7707551353910427</c:v>
                </c:pt>
                <c:pt idx="10">
                  <c:v>3.9105565764038253</c:v>
                </c:pt>
                <c:pt idx="11">
                  <c:v>2.3836165792617683</c:v>
                </c:pt>
                <c:pt idx="12">
                  <c:v>2.0399696904838156</c:v>
                </c:pt>
                <c:pt idx="13">
                  <c:v>4.8709973225916317</c:v>
                </c:pt>
                <c:pt idx="14">
                  <c:v>7.4367625419266234</c:v>
                </c:pt>
                <c:pt idx="15">
                  <c:v>1.008331200984145</c:v>
                </c:pt>
                <c:pt idx="16">
                  <c:v>1.3141041755697991</c:v>
                </c:pt>
                <c:pt idx="17">
                  <c:v>7.8168894617250073</c:v>
                </c:pt>
                <c:pt idx="18">
                  <c:v>0</c:v>
                </c:pt>
                <c:pt idx="19">
                  <c:v>2.6595484613225415</c:v>
                </c:pt>
                <c:pt idx="20">
                  <c:v>2.2420188537277075</c:v>
                </c:pt>
                <c:pt idx="21">
                  <c:v>3.1842091870744356</c:v>
                </c:pt>
                <c:pt idx="22">
                  <c:v>1.947823758641962</c:v>
                </c:pt>
                <c:pt idx="23">
                  <c:v>3.6579622710098505</c:v>
                </c:pt>
                <c:pt idx="24">
                  <c:v>1.8459414708114774</c:v>
                </c:pt>
                <c:pt idx="25">
                  <c:v>2.5596339018635774</c:v>
                </c:pt>
                <c:pt idx="26">
                  <c:v>3.0906918914773263</c:v>
                </c:pt>
                <c:pt idx="27">
                  <c:v>1.3581912645620364</c:v>
                </c:pt>
                <c:pt idx="28">
                  <c:v>4.1517219905417999</c:v>
                </c:pt>
                <c:pt idx="29">
                  <c:v>11.061618235077219</c:v>
                </c:pt>
                <c:pt idx="30">
                  <c:v>1.712632338319366</c:v>
                </c:pt>
                <c:pt idx="31">
                  <c:v>0.43424178224165272</c:v>
                </c:pt>
                <c:pt idx="32">
                  <c:v>2.4959494698755744</c:v>
                </c:pt>
                <c:pt idx="33">
                  <c:v>21.072460476239122</c:v>
                </c:pt>
                <c:pt idx="34">
                  <c:v>1.1977450689051301</c:v>
                </c:pt>
                <c:pt idx="35">
                  <c:v>2.1416829771385797</c:v>
                </c:pt>
                <c:pt idx="36">
                  <c:v>0</c:v>
                </c:pt>
              </c:numCache>
            </c:numRef>
          </c:xVal>
          <c:yVal>
            <c:numRef>
              <c:f>'6db'!$G$5:$G$41</c:f>
              <c:numCache>
                <c:formatCode>General</c:formatCode>
                <c:ptCount val="37"/>
                <c:pt idx="0">
                  <c:v>7.574818372143751</c:v>
                </c:pt>
                <c:pt idx="1">
                  <c:v>3.2114836523084653</c:v>
                </c:pt>
                <c:pt idx="2">
                  <c:v>2.1777688559069124</c:v>
                </c:pt>
                <c:pt idx="3">
                  <c:v>2.1840946855687013</c:v>
                </c:pt>
                <c:pt idx="4">
                  <c:v>0</c:v>
                </c:pt>
                <c:pt idx="5">
                  <c:v>3.4069653471957877</c:v>
                </c:pt>
                <c:pt idx="6">
                  <c:v>1.9264273448861124</c:v>
                </c:pt>
                <c:pt idx="7">
                  <c:v>1.1504014930510305</c:v>
                </c:pt>
                <c:pt idx="8">
                  <c:v>1.2144331900925365</c:v>
                </c:pt>
                <c:pt idx="9">
                  <c:v>3.7707551353910427</c:v>
                </c:pt>
                <c:pt idx="10">
                  <c:v>3.9105565764038253</c:v>
                </c:pt>
                <c:pt idx="11">
                  <c:v>2.3836165792617683</c:v>
                </c:pt>
                <c:pt idx="12">
                  <c:v>2.0399696904838156</c:v>
                </c:pt>
                <c:pt idx="13">
                  <c:v>4.8709973225916317</c:v>
                </c:pt>
                <c:pt idx="14">
                  <c:v>7.4367625419266234</c:v>
                </c:pt>
                <c:pt idx="15">
                  <c:v>1.008331200984145</c:v>
                </c:pt>
                <c:pt idx="16">
                  <c:v>1.3141041755697991</c:v>
                </c:pt>
                <c:pt idx="17">
                  <c:v>7.8168894617250073</c:v>
                </c:pt>
                <c:pt idx="18">
                  <c:v>0</c:v>
                </c:pt>
                <c:pt idx="19">
                  <c:v>2.6595484613225415</c:v>
                </c:pt>
                <c:pt idx="20">
                  <c:v>2.2420188537277075</c:v>
                </c:pt>
                <c:pt idx="21">
                  <c:v>3.1842091870744356</c:v>
                </c:pt>
                <c:pt idx="22">
                  <c:v>1.947823758641962</c:v>
                </c:pt>
                <c:pt idx="23">
                  <c:v>3.6579622710098505</c:v>
                </c:pt>
                <c:pt idx="24">
                  <c:v>1.8459414708114774</c:v>
                </c:pt>
                <c:pt idx="25">
                  <c:v>2.5596339018635774</c:v>
                </c:pt>
                <c:pt idx="26">
                  <c:v>3.0906918914773263</c:v>
                </c:pt>
                <c:pt idx="27">
                  <c:v>1.3581912645620364</c:v>
                </c:pt>
                <c:pt idx="28">
                  <c:v>4.1517219905417999</c:v>
                </c:pt>
                <c:pt idx="29">
                  <c:v>11.061618235077219</c:v>
                </c:pt>
                <c:pt idx="30">
                  <c:v>1.712632338319366</c:v>
                </c:pt>
                <c:pt idx="31">
                  <c:v>0.43424178224165272</c:v>
                </c:pt>
                <c:pt idx="32">
                  <c:v>2.4959494698755744</c:v>
                </c:pt>
                <c:pt idx="33">
                  <c:v>21.072460476239122</c:v>
                </c:pt>
                <c:pt idx="34">
                  <c:v>1.1977450689051301</c:v>
                </c:pt>
                <c:pt idx="35">
                  <c:v>2.1416829771385797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01DF-4E6A-8F78-C544226A67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558528"/>
        <c:axId val="205560448"/>
      </c:scatterChart>
      <c:valAx>
        <c:axId val="205558528"/>
        <c:scaling>
          <c:orientation val="minMax"/>
          <c:max val="1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5560448"/>
        <c:crosses val="autoZero"/>
        <c:crossBetween val="midCat"/>
      </c:valAx>
      <c:valAx>
        <c:axId val="205560448"/>
        <c:scaling>
          <c:orientation val="minMax"/>
          <c:max val="1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5558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'9c'!$B$5:$B$40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'9c'!$F$5:$F$40</c:f>
              <c:numCache>
                <c:formatCode>0%</c:formatCode>
                <c:ptCount val="36"/>
                <c:pt idx="0">
                  <c:v>0.45332327812400625</c:v>
                </c:pt>
                <c:pt idx="1">
                  <c:v>0</c:v>
                </c:pt>
                <c:pt idx="2">
                  <c:v>1.9391236898737056E-2</c:v>
                </c:pt>
                <c:pt idx="3">
                  <c:v>1.2761273829521712E-2</c:v>
                </c:pt>
                <c:pt idx="4">
                  <c:v>0</c:v>
                </c:pt>
                <c:pt idx="5">
                  <c:v>0</c:v>
                </c:pt>
                <c:pt idx="6">
                  <c:v>4.8999942690706368E-3</c:v>
                </c:pt>
                <c:pt idx="7">
                  <c:v>4.1012274435921876E-2</c:v>
                </c:pt>
                <c:pt idx="8">
                  <c:v>0</c:v>
                </c:pt>
                <c:pt idx="9">
                  <c:v>2.349245388112426E-2</c:v>
                </c:pt>
                <c:pt idx="10">
                  <c:v>0.10420941521663496</c:v>
                </c:pt>
                <c:pt idx="11">
                  <c:v>5.6266704583727203E-3</c:v>
                </c:pt>
                <c:pt idx="12">
                  <c:v>2.3095957365322203E-2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1.2073069598288702E-2</c:v>
                </c:pt>
                <c:pt idx="17">
                  <c:v>5.884469400255091E-3</c:v>
                </c:pt>
                <c:pt idx="18">
                  <c:v>0</c:v>
                </c:pt>
                <c:pt idx="19">
                  <c:v>2.5866307488235738E-2</c:v>
                </c:pt>
                <c:pt idx="20">
                  <c:v>4.9113018217263833E-2</c:v>
                </c:pt>
                <c:pt idx="21">
                  <c:v>0</c:v>
                </c:pt>
                <c:pt idx="22">
                  <c:v>1.2885611973087296E-2</c:v>
                </c:pt>
                <c:pt idx="23">
                  <c:v>0</c:v>
                </c:pt>
                <c:pt idx="24">
                  <c:v>6.3409977487244376E-2</c:v>
                </c:pt>
                <c:pt idx="25">
                  <c:v>0.11952188652073249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0.20034067610776068</c:v>
                </c:pt>
                <c:pt idx="33">
                  <c:v>0</c:v>
                </c:pt>
                <c:pt idx="34">
                  <c:v>1.9550828924227538E-2</c:v>
                </c:pt>
                <c:pt idx="35">
                  <c:v>4.2038390031216295E-2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A2-4F25-B1A3-56439CF2D3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10276352"/>
        <c:axId val="210277888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'9c'!$B$5:$B$40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'9c'!$G$5:$G$40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A2-4F25-B1A3-56439CF2D3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76352"/>
        <c:axId val="210277888"/>
      </c:lineChart>
      <c:catAx>
        <c:axId val="210276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10277888"/>
        <c:crosses val="autoZero"/>
        <c:auto val="1"/>
        <c:lblAlgn val="ctr"/>
        <c:lblOffset val="100"/>
        <c:noMultiLvlLbl val="0"/>
      </c:catAx>
      <c:valAx>
        <c:axId val="21027788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102763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'9c'!$D$4</c:f>
              <c:strCache>
                <c:ptCount val="1"/>
                <c:pt idx="0">
                  <c:v>External fuel/energy related charges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F42A8024-6FD9-4F44-ACE2-150570D24F4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E728-4CCF-A930-BF37AC686453}"/>
                </c:ext>
              </c:extLst>
            </c:dLbl>
            <c:dLbl>
              <c:idx val="1"/>
              <c:layout>
                <c:manualLayout>
                  <c:x val="-3.6226876662746555E-3"/>
                  <c:y val="4.7072655346249029E-3"/>
                </c:manualLayout>
              </c:layout>
              <c:tx>
                <c:rich>
                  <a:bodyPr/>
                  <a:lstStyle/>
                  <a:p>
                    <a:fld id="{78501FEE-E932-4165-A670-ED1B1024A43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E728-4CCF-A930-BF37AC686453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BFB9DF51-1F6A-4C32-9795-A45A7316A5E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E728-4CCF-A930-BF37AC686453}"/>
                </c:ext>
              </c:extLst>
            </c:dLbl>
            <c:dLbl>
              <c:idx val="3"/>
              <c:layout>
                <c:manualLayout>
                  <c:x val="-7.2453753325491784E-3"/>
                  <c:y val="-1.7259774240573117E-16"/>
                </c:manualLayout>
              </c:layout>
              <c:tx>
                <c:rich>
                  <a:bodyPr/>
                  <a:lstStyle/>
                  <a:p>
                    <a:fld id="{00BD1715-651B-4C6A-927A-75618D16EDC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E728-4CCF-A930-BF37AC686453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BD062A87-A21A-4440-862E-A8043175B6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8C46-4CBD-B42D-D38582E4A652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AA712407-3890-410A-AF32-0A9A39B67CD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E728-4CCF-A930-BF37AC686453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F8FBEBB7-CE0C-468F-9015-4B317119EFE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E728-4CCF-A930-BF37AC686453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D7CA286D-66E5-4CF7-A564-9188592125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E728-4CCF-A930-BF37AC686453}"/>
                </c:ext>
              </c:extLst>
            </c:dLbl>
            <c:dLbl>
              <c:idx val="8"/>
              <c:layout>
                <c:manualLayout>
                  <c:x val="-5.434031499411917E-3"/>
                  <c:y val="-1.412179660387471E-2"/>
                </c:manualLayout>
              </c:layout>
              <c:tx>
                <c:rich>
                  <a:bodyPr/>
                  <a:lstStyle/>
                  <a:p>
                    <a:fld id="{B37F8434-3768-4216-80FD-026634CDCC8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E728-4CCF-A930-BF37AC686453}"/>
                </c:ext>
              </c:extLst>
            </c:dLbl>
            <c:dLbl>
              <c:idx val="9"/>
              <c:layout>
                <c:manualLayout>
                  <c:x val="-7.2453753325492113E-3"/>
                  <c:y val="-1.6475429371187161E-2"/>
                </c:manualLayout>
              </c:layout>
              <c:tx>
                <c:rich>
                  <a:bodyPr/>
                  <a:lstStyle/>
                  <a:p>
                    <a:fld id="{3C369BF4-89D7-41EA-B913-B3151538A12E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E728-4CCF-A930-BF37AC686453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AB0E41B2-C72C-4C32-B6AD-DBEC7EED779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E728-4CCF-A930-BF37AC686453}"/>
                </c:ext>
              </c:extLst>
            </c:dLbl>
            <c:dLbl>
              <c:idx val="11"/>
              <c:layout>
                <c:manualLayout>
                  <c:x val="-1.0868062998823768E-2"/>
                  <c:y val="1.6475429371187161E-2"/>
                </c:manualLayout>
              </c:layout>
              <c:tx>
                <c:rich>
                  <a:bodyPr/>
                  <a:lstStyle/>
                  <a:p>
                    <a:fld id="{BAA8CDB3-25F5-4ABB-83BE-35F2A848E9A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E728-4CCF-A930-BF37AC686453}"/>
                </c:ext>
              </c:extLst>
            </c:dLbl>
            <c:dLbl>
              <c:idx val="12"/>
              <c:layout>
                <c:manualLayout>
                  <c:x val="-1.2679406831961062E-2"/>
                  <c:y val="0"/>
                </c:manualLayout>
              </c:layout>
              <c:tx>
                <c:rich>
                  <a:bodyPr/>
                  <a:lstStyle/>
                  <a:p>
                    <a:fld id="{3F408276-6BFB-4BC2-AD0B-35EDABE0EC01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E728-4CCF-A930-BF37AC686453}"/>
                </c:ext>
              </c:extLst>
            </c:dLbl>
            <c:dLbl>
              <c:idx val="13"/>
              <c:layout>
                <c:manualLayout>
                  <c:x val="-1.2679406831961062E-2"/>
                  <c:y val="4.7072655346249029E-3"/>
                </c:manualLayout>
              </c:layout>
              <c:tx>
                <c:rich>
                  <a:bodyPr/>
                  <a:lstStyle/>
                  <a:p>
                    <a:fld id="{A3A5041E-35A3-4F5B-AA21-B83E6F76B3D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E728-4CCF-A930-BF37AC686453}"/>
                </c:ext>
              </c:extLst>
            </c:dLbl>
            <c:dLbl>
              <c:idx val="14"/>
              <c:layout>
                <c:manualLayout>
                  <c:x val="-1.0868062998823834E-2"/>
                  <c:y val="1.6475429371187161E-2"/>
                </c:manualLayout>
              </c:layout>
              <c:tx>
                <c:rich>
                  <a:bodyPr/>
                  <a:lstStyle/>
                  <a:p>
                    <a:fld id="{BABBE21E-9E54-4809-AA1B-ABD073CF030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E728-4CCF-A930-BF37AC686453}"/>
                </c:ext>
              </c:extLst>
            </c:dLbl>
            <c:dLbl>
              <c:idx val="15"/>
              <c:layout>
                <c:manualLayout>
                  <c:x val="-5.6219548564624112E-2"/>
                  <c:y val="-1.1866200980964657E-2"/>
                </c:manualLayout>
              </c:layout>
              <c:tx>
                <c:rich>
                  <a:bodyPr/>
                  <a:lstStyle/>
                  <a:p>
                    <a:fld id="{FEA92E32-75EE-49F7-9034-535D7BCEEB6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E728-4CCF-A930-BF37AC686453}"/>
                </c:ext>
              </c:extLst>
            </c:dLbl>
            <c:dLbl>
              <c:idx val="16"/>
              <c:layout>
                <c:manualLayout>
                  <c:x val="-3.6226876662745892E-3"/>
                  <c:y val="-2.8243593207749593E-2"/>
                </c:manualLayout>
              </c:layout>
              <c:tx>
                <c:rich>
                  <a:bodyPr/>
                  <a:lstStyle/>
                  <a:p>
                    <a:fld id="{58193E7B-B351-4DD7-AD19-A9DF503ECD5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E728-4CCF-A930-BF37AC686453}"/>
                </c:ext>
              </c:extLst>
            </c:dLbl>
            <c:dLbl>
              <c:idx val="17"/>
              <c:layout>
                <c:manualLayout>
                  <c:x val="-1.0868062998823768E-2"/>
                  <c:y val="1.412179660387471E-2"/>
                </c:manualLayout>
              </c:layout>
              <c:tx>
                <c:rich>
                  <a:bodyPr/>
                  <a:lstStyle/>
                  <a:p>
                    <a:fld id="{558DE9B8-B15E-45B0-8A12-C996E7493923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1-E728-4CCF-A930-BF37AC686453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83537F43-8F68-4419-B33A-03AB88AF521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8C46-4CBD-B42D-D38582E4A652}"/>
                </c:ext>
              </c:extLst>
            </c:dLbl>
            <c:dLbl>
              <c:idx val="19"/>
              <c:layout>
                <c:manualLayout>
                  <c:x val="-7.2453753325491784E-3"/>
                  <c:y val="-9.4145310692498058E-3"/>
                </c:manualLayout>
              </c:layout>
              <c:tx>
                <c:rich>
                  <a:bodyPr/>
                  <a:lstStyle/>
                  <a:p>
                    <a:fld id="{3214A120-0DB3-4B16-837A-8804068DD93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E728-4CCF-A930-BF37AC686453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9F275144-06D5-4599-87EA-649D7A95EB2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E728-4CCF-A930-BF37AC686453}"/>
                </c:ext>
              </c:extLst>
            </c:dLbl>
            <c:dLbl>
              <c:idx val="21"/>
              <c:layout>
                <c:manualLayout>
                  <c:x val="-5.434031499411884E-3"/>
                  <c:y val="9.4145310692498058E-3"/>
                </c:manualLayout>
              </c:layout>
              <c:tx>
                <c:rich>
                  <a:bodyPr/>
                  <a:lstStyle/>
                  <a:p>
                    <a:fld id="{0789FA69-D4AE-4F7B-AEED-42F32FD6936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E728-4CCF-A930-BF37AC686453}"/>
                </c:ext>
              </c:extLst>
            </c:dLbl>
            <c:dLbl>
              <c:idx val="22"/>
              <c:layout>
                <c:manualLayout>
                  <c:x val="-3.6226876662746555E-3"/>
                  <c:y val="-4.7072655346249029E-3"/>
                </c:manualLayout>
              </c:layout>
              <c:tx>
                <c:rich>
                  <a:bodyPr/>
                  <a:lstStyle/>
                  <a:p>
                    <a:fld id="{FF15FF17-5B96-466A-B2F1-2F3DBD17313B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6-E728-4CCF-A930-BF37AC686453}"/>
                </c:ext>
              </c:extLst>
            </c:dLbl>
            <c:dLbl>
              <c:idx val="23"/>
              <c:layout>
                <c:manualLayout>
                  <c:x val="-1.2679406831961062E-2"/>
                  <c:y val="9.4145310692498058E-3"/>
                </c:manualLayout>
              </c:layout>
              <c:tx>
                <c:rich>
                  <a:bodyPr/>
                  <a:lstStyle/>
                  <a:p>
                    <a:fld id="{CB9A7BD9-BF83-402B-AE45-FAB313742C8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E728-4CCF-A930-BF37AC686453}"/>
                </c:ext>
              </c:extLst>
            </c:dLbl>
            <c:dLbl>
              <c:idx val="24"/>
              <c:layout>
                <c:manualLayout>
                  <c:x val="-9.0567191656864728E-3"/>
                  <c:y val="-1.1768163836562259E-2"/>
                </c:manualLayout>
              </c:layout>
              <c:tx>
                <c:rich>
                  <a:bodyPr/>
                  <a:lstStyle/>
                  <a:p>
                    <a:fld id="{0E30AFB6-4CD7-46A0-967E-1B6F5CF49119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E728-4CCF-A930-BF37AC686453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8D74B80C-4A62-4775-9ACF-EBE2B815A0E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E728-4CCF-A930-BF37AC686453}"/>
                </c:ext>
              </c:extLst>
            </c:dLbl>
            <c:dLbl>
              <c:idx val="26"/>
              <c:layout>
                <c:manualLayout>
                  <c:x val="-1.0905100438551064E-2"/>
                  <c:y val="-7.1343611806863917E-3"/>
                </c:manualLayout>
              </c:layout>
              <c:tx>
                <c:rich>
                  <a:bodyPr/>
                  <a:lstStyle/>
                  <a:p>
                    <a:fld id="{6DFF0779-CD51-4151-BBF3-0ECC660E0E7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E728-4CCF-A930-BF37AC686453}"/>
                </c:ext>
              </c:extLst>
            </c:dLbl>
            <c:dLbl>
              <c:idx val="27"/>
              <c:layout>
                <c:manualLayout>
                  <c:x val="-5.434031499411884E-3"/>
                  <c:y val="9.4145310692498058E-3"/>
                </c:manualLayout>
              </c:layout>
              <c:tx>
                <c:rich>
                  <a:bodyPr/>
                  <a:lstStyle/>
                  <a:p>
                    <a:fld id="{E5B63D55-3A97-4CCE-84C4-D8AAF71EF94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E728-4CCF-A930-BF37AC686453}"/>
                </c:ext>
              </c:extLst>
            </c:dLbl>
            <c:dLbl>
              <c:idx val="28"/>
              <c:layout>
                <c:manualLayout>
                  <c:x val="-2.544523435661911E-2"/>
                  <c:y val="-2.6159324329182797E-2"/>
                </c:manualLayout>
              </c:layout>
              <c:tx>
                <c:rich>
                  <a:bodyPr/>
                  <a:lstStyle/>
                  <a:p>
                    <a:fld id="{6600C4A0-4A7A-463B-B330-E91D07340462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C-E728-4CCF-A930-BF37AC686453}"/>
                </c:ext>
              </c:extLst>
            </c:dLbl>
            <c:dLbl>
              <c:idx val="29"/>
              <c:layout>
                <c:manualLayout>
                  <c:x val="-2.5445234356619127E-2"/>
                  <c:y val="2.3781203935620547E-2"/>
                </c:manualLayout>
              </c:layout>
              <c:tx>
                <c:rich>
                  <a:bodyPr/>
                  <a:lstStyle/>
                  <a:p>
                    <a:fld id="{4507DF85-00DC-4BD9-9B67-FFA9748B6F46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D-E728-4CCF-A930-BF37AC686453}"/>
                </c:ext>
              </c:extLst>
            </c:dLbl>
            <c:dLbl>
              <c:idx val="30"/>
              <c:layout>
                <c:manualLayout>
                  <c:x val="-2.1779341523745221E-2"/>
                  <c:y val="-3.0964540947094586E-2"/>
                </c:manualLayout>
              </c:layout>
              <c:tx>
                <c:rich>
                  <a:bodyPr/>
                  <a:lstStyle/>
                  <a:p>
                    <a:fld id="{A4D25574-58C1-4CF9-86C3-E7270EB266E8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E728-4CCF-A930-BF37AC686453}"/>
                </c:ext>
              </c:extLst>
            </c:dLbl>
            <c:dLbl>
              <c:idx val="31"/>
              <c:layout>
                <c:manualLayout>
                  <c:x val="-3.9985368274687204E-2"/>
                  <c:y val="1.9024963148496405E-2"/>
                </c:manualLayout>
              </c:layout>
              <c:tx>
                <c:rich>
                  <a:bodyPr/>
                  <a:lstStyle/>
                  <a:p>
                    <a:fld id="{B1B6BF65-9D96-4305-ADCB-4E13E6A4EC7F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E728-4CCF-A930-BF37AC686453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FF18F6E6-4F9C-4965-AEF7-859F51843F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E728-4CCF-A930-BF37AC686453}"/>
                </c:ext>
              </c:extLst>
            </c:dLbl>
            <c:dLbl>
              <c:idx val="33"/>
              <c:layout>
                <c:manualLayout>
                  <c:x val="-1.6302094498235716E-2"/>
                  <c:y val="-2.3536327673124517E-2"/>
                </c:manualLayout>
              </c:layout>
              <c:tx>
                <c:rich>
                  <a:bodyPr/>
                  <a:lstStyle/>
                  <a:p>
                    <a:fld id="{19D9DAAB-69B1-4AD3-9CB3-14183BEEC32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E728-4CCF-A930-BF37AC686453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C1C1E1D9-353C-46E0-B573-659C9380A9E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E728-4CCF-A930-BF37AC686453}"/>
                </c:ext>
              </c:extLst>
            </c:dLbl>
            <c:dLbl>
              <c:idx val="35"/>
              <c:layout>
                <c:manualLayout>
                  <c:x val="-7.2453753325491784E-3"/>
                  <c:y val="-1.6475429371187161E-2"/>
                </c:manualLayout>
              </c:layout>
              <c:tx>
                <c:rich>
                  <a:bodyPr/>
                  <a:lstStyle/>
                  <a:p>
                    <a:fld id="{AE17F473-125C-4920-82CE-7E882CA575E4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3-E728-4CCF-A930-BF37AC686453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E728-4CCF-A930-BF37AC68645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'9c'!$C$5:$C$41</c:f>
              <c:numCache>
                <c:formatCode>General</c:formatCode>
                <c:ptCount val="37"/>
                <c:pt idx="0">
                  <c:v>3.0424680000000003E-2</c:v>
                </c:pt>
                <c:pt idx="1">
                  <c:v>3.6416520000000008E-2</c:v>
                </c:pt>
                <c:pt idx="2">
                  <c:v>0.11060424000000001</c:v>
                </c:pt>
                <c:pt idx="3">
                  <c:v>6.1422479999999995E-2</c:v>
                </c:pt>
                <c:pt idx="4">
                  <c:v>0</c:v>
                </c:pt>
                <c:pt idx="5">
                  <c:v>0.12204035999999999</c:v>
                </c:pt>
                <c:pt idx="6">
                  <c:v>7.6005719999999999E-2</c:v>
                </c:pt>
                <c:pt idx="7">
                  <c:v>0.14879339999999999</c:v>
                </c:pt>
                <c:pt idx="8">
                  <c:v>3.7141200000000006E-2</c:v>
                </c:pt>
                <c:pt idx="9">
                  <c:v>1.943568E-2</c:v>
                </c:pt>
                <c:pt idx="10">
                  <c:v>0.10338984000000001</c:v>
                </c:pt>
                <c:pt idx="11">
                  <c:v>0.10828188</c:v>
                </c:pt>
                <c:pt idx="12">
                  <c:v>7.3198800000000008E-2</c:v>
                </c:pt>
                <c:pt idx="13">
                  <c:v>7.5806280000000018E-2</c:v>
                </c:pt>
                <c:pt idx="14">
                  <c:v>8.3764439999999996E-2</c:v>
                </c:pt>
                <c:pt idx="15">
                  <c:v>3.6714959999999998E-2</c:v>
                </c:pt>
                <c:pt idx="16">
                  <c:v>7.0214760000000001E-2</c:v>
                </c:pt>
                <c:pt idx="17">
                  <c:v>7.0306919999999995E-2</c:v>
                </c:pt>
                <c:pt idx="18">
                  <c:v>0</c:v>
                </c:pt>
                <c:pt idx="19">
                  <c:v>9.0159840000000019E-2</c:v>
                </c:pt>
                <c:pt idx="20">
                  <c:v>0.16765848000000003</c:v>
                </c:pt>
                <c:pt idx="21">
                  <c:v>5.0477039999999994E-2</c:v>
                </c:pt>
                <c:pt idx="22">
                  <c:v>8.0638559999999998E-2</c:v>
                </c:pt>
                <c:pt idx="23">
                  <c:v>4.5322200000000007E-2</c:v>
                </c:pt>
                <c:pt idx="24">
                  <c:v>6.25806E-2</c:v>
                </c:pt>
                <c:pt idx="25">
                  <c:v>4.7499839999999995E-2</c:v>
                </c:pt>
                <c:pt idx="26">
                  <c:v>5.9756400000000008E-3</c:v>
                </c:pt>
                <c:pt idx="27">
                  <c:v>8.7364800000000006E-2</c:v>
                </c:pt>
                <c:pt idx="28">
                  <c:v>2.4429602579342058E-3</c:v>
                </c:pt>
                <c:pt idx="29">
                  <c:v>3.8675448330163504E-3</c:v>
                </c:pt>
                <c:pt idx="30">
                  <c:v>3.2561849204411519E-2</c:v>
                </c:pt>
                <c:pt idx="31">
                  <c:v>3.2561849204411519E-2</c:v>
                </c:pt>
                <c:pt idx="32">
                  <c:v>9.9921254038140311E-2</c:v>
                </c:pt>
                <c:pt idx="33">
                  <c:v>9.9921254038140311E-2</c:v>
                </c:pt>
                <c:pt idx="34">
                  <c:v>0.12589086996320856</c:v>
                </c:pt>
                <c:pt idx="35">
                  <c:v>7.8286319999999993E-2</c:v>
                </c:pt>
                <c:pt idx="36">
                  <c:v>0</c:v>
                </c:pt>
              </c:numCache>
            </c:numRef>
          </c:xVal>
          <c:yVal>
            <c:numRef>
              <c:f>'9c'!$D$5:$D$41</c:f>
              <c:numCache>
                <c:formatCode>General</c:formatCode>
                <c:ptCount val="37"/>
                <c:pt idx="0">
                  <c:v>1.3792215673473891E-2</c:v>
                </c:pt>
                <c:pt idx="1">
                  <c:v>0</c:v>
                </c:pt>
                <c:pt idx="2">
                  <c:v>2.1447530198447692E-3</c:v>
                </c:pt>
                <c:pt idx="3">
                  <c:v>7.8382908656832065E-4</c:v>
                </c:pt>
                <c:pt idx="4">
                  <c:v>0</c:v>
                </c:pt>
                <c:pt idx="5">
                  <c:v>0</c:v>
                </c:pt>
                <c:pt idx="6">
                  <c:v>3.7242759241658751E-4</c:v>
                </c:pt>
                <c:pt idx="7">
                  <c:v>6.1023557550538973E-3</c:v>
                </c:pt>
                <c:pt idx="8">
                  <c:v>0</c:v>
                </c:pt>
                <c:pt idx="9">
                  <c:v>4.5659181604828917E-4</c:v>
                </c:pt>
                <c:pt idx="10">
                  <c:v>1.0774194765741455E-2</c:v>
                </c:pt>
                <c:pt idx="11">
                  <c:v>6.0926645537305992E-4</c:v>
                </c:pt>
                <c:pt idx="12">
                  <c:v>1.6905963639927471E-3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8.477076843071376E-4</c:v>
                </c:pt>
                <c:pt idx="17">
                  <c:v>4.1371891936618262E-4</c:v>
                </c:pt>
                <c:pt idx="18">
                  <c:v>0</c:v>
                </c:pt>
                <c:pt idx="19">
                  <c:v>2.3321021445301365E-3</c:v>
                </c:pt>
                <c:pt idx="20">
                  <c:v>8.2342139825187649E-3</c:v>
                </c:pt>
                <c:pt idx="21">
                  <c:v>0</c:v>
                </c:pt>
                <c:pt idx="22">
                  <c:v>1.0390771942285183E-3</c:v>
                </c:pt>
                <c:pt idx="23">
                  <c:v>0</c:v>
                </c:pt>
                <c:pt idx="24">
                  <c:v>3.968234437138245E-3</c:v>
                </c:pt>
                <c:pt idx="25">
                  <c:v>5.6772704862329496E-3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2.0018291591536341E-2</c:v>
                </c:pt>
                <c:pt idx="33">
                  <c:v>0</c:v>
                </c:pt>
                <c:pt idx="34">
                  <c:v>2.4612708617728655E-3</c:v>
                </c:pt>
                <c:pt idx="35">
                  <c:v>3.2910308542686085E-3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'9c'!$B$5:$B$40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E728-4CCF-A930-BF37AC686453}"/>
            </c:ext>
          </c:extLst>
        </c:ser>
        <c:ser>
          <c:idx val="1"/>
          <c:order val="1"/>
          <c:tx>
            <c:strRef>
              <c:f>'9c'!$E$4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'9c'!$C$5:$C$41</c:f>
              <c:numCache>
                <c:formatCode>General</c:formatCode>
                <c:ptCount val="37"/>
                <c:pt idx="0">
                  <c:v>3.0424680000000003E-2</c:v>
                </c:pt>
                <c:pt idx="1">
                  <c:v>3.6416520000000008E-2</c:v>
                </c:pt>
                <c:pt idx="2">
                  <c:v>0.11060424000000001</c:v>
                </c:pt>
                <c:pt idx="3">
                  <c:v>6.1422479999999995E-2</c:v>
                </c:pt>
                <c:pt idx="4">
                  <c:v>0</c:v>
                </c:pt>
                <c:pt idx="5">
                  <c:v>0.12204035999999999</c:v>
                </c:pt>
                <c:pt idx="6">
                  <c:v>7.6005719999999999E-2</c:v>
                </c:pt>
                <c:pt idx="7">
                  <c:v>0.14879339999999999</c:v>
                </c:pt>
                <c:pt idx="8">
                  <c:v>3.7141200000000006E-2</c:v>
                </c:pt>
                <c:pt idx="9">
                  <c:v>1.943568E-2</c:v>
                </c:pt>
                <c:pt idx="10">
                  <c:v>0.10338984000000001</c:v>
                </c:pt>
                <c:pt idx="11">
                  <c:v>0.10828188</c:v>
                </c:pt>
                <c:pt idx="12">
                  <c:v>7.3198800000000008E-2</c:v>
                </c:pt>
                <c:pt idx="13">
                  <c:v>7.5806280000000018E-2</c:v>
                </c:pt>
                <c:pt idx="14">
                  <c:v>8.3764439999999996E-2</c:v>
                </c:pt>
                <c:pt idx="15">
                  <c:v>3.6714959999999998E-2</c:v>
                </c:pt>
                <c:pt idx="16">
                  <c:v>7.0214760000000001E-2</c:v>
                </c:pt>
                <c:pt idx="17">
                  <c:v>7.0306919999999995E-2</c:v>
                </c:pt>
                <c:pt idx="18">
                  <c:v>0</c:v>
                </c:pt>
                <c:pt idx="19">
                  <c:v>9.0159840000000019E-2</c:v>
                </c:pt>
                <c:pt idx="20">
                  <c:v>0.16765848000000003</c:v>
                </c:pt>
                <c:pt idx="21">
                  <c:v>5.0477039999999994E-2</c:v>
                </c:pt>
                <c:pt idx="22">
                  <c:v>8.0638559999999998E-2</c:v>
                </c:pt>
                <c:pt idx="23">
                  <c:v>4.5322200000000007E-2</c:v>
                </c:pt>
                <c:pt idx="24">
                  <c:v>6.25806E-2</c:v>
                </c:pt>
                <c:pt idx="25">
                  <c:v>4.7499839999999995E-2</c:v>
                </c:pt>
                <c:pt idx="26">
                  <c:v>5.9756400000000008E-3</c:v>
                </c:pt>
                <c:pt idx="27">
                  <c:v>8.7364800000000006E-2</c:v>
                </c:pt>
                <c:pt idx="28">
                  <c:v>2.4429602579342058E-3</c:v>
                </c:pt>
                <c:pt idx="29">
                  <c:v>3.8675448330163504E-3</c:v>
                </c:pt>
                <c:pt idx="30">
                  <c:v>3.2561849204411519E-2</c:v>
                </c:pt>
                <c:pt idx="31">
                  <c:v>3.2561849204411519E-2</c:v>
                </c:pt>
                <c:pt idx="32">
                  <c:v>9.9921254038140311E-2</c:v>
                </c:pt>
                <c:pt idx="33">
                  <c:v>9.9921254038140311E-2</c:v>
                </c:pt>
                <c:pt idx="34">
                  <c:v>0.12589086996320856</c:v>
                </c:pt>
                <c:pt idx="35">
                  <c:v>7.8286319999999993E-2</c:v>
                </c:pt>
                <c:pt idx="36">
                  <c:v>0</c:v>
                </c:pt>
              </c:numCache>
            </c:numRef>
          </c:xVal>
          <c:yVal>
            <c:numRef>
              <c:f>'9c'!$E$5:$E$41</c:f>
              <c:numCache>
                <c:formatCode>General</c:formatCode>
                <c:ptCount val="37"/>
                <c:pt idx="0">
                  <c:v>3.0424680000000003E-2</c:v>
                </c:pt>
                <c:pt idx="1">
                  <c:v>3.6416520000000008E-2</c:v>
                </c:pt>
                <c:pt idx="2">
                  <c:v>0.11060424000000001</c:v>
                </c:pt>
                <c:pt idx="3">
                  <c:v>6.1422479999999995E-2</c:v>
                </c:pt>
                <c:pt idx="4">
                  <c:v>0</c:v>
                </c:pt>
                <c:pt idx="5">
                  <c:v>0.12204035999999999</c:v>
                </c:pt>
                <c:pt idx="6">
                  <c:v>7.6005719999999999E-2</c:v>
                </c:pt>
                <c:pt idx="7">
                  <c:v>0.14879339999999999</c:v>
                </c:pt>
                <c:pt idx="8">
                  <c:v>3.7141200000000006E-2</c:v>
                </c:pt>
                <c:pt idx="9">
                  <c:v>1.943568E-2</c:v>
                </c:pt>
                <c:pt idx="10">
                  <c:v>0.10338984000000001</c:v>
                </c:pt>
                <c:pt idx="11">
                  <c:v>0.10828188</c:v>
                </c:pt>
                <c:pt idx="12">
                  <c:v>7.3198800000000008E-2</c:v>
                </c:pt>
                <c:pt idx="13">
                  <c:v>7.5806280000000018E-2</c:v>
                </c:pt>
                <c:pt idx="14">
                  <c:v>8.3764439999999996E-2</c:v>
                </c:pt>
                <c:pt idx="15">
                  <c:v>3.6714959999999998E-2</c:v>
                </c:pt>
                <c:pt idx="16">
                  <c:v>7.0214760000000001E-2</c:v>
                </c:pt>
                <c:pt idx="17">
                  <c:v>7.0306919999999995E-2</c:v>
                </c:pt>
                <c:pt idx="18">
                  <c:v>0</c:v>
                </c:pt>
                <c:pt idx="19">
                  <c:v>9.0159840000000019E-2</c:v>
                </c:pt>
                <c:pt idx="20">
                  <c:v>0.16765848000000003</c:v>
                </c:pt>
                <c:pt idx="21">
                  <c:v>5.0477039999999994E-2</c:v>
                </c:pt>
                <c:pt idx="22">
                  <c:v>8.0638559999999998E-2</c:v>
                </c:pt>
                <c:pt idx="23">
                  <c:v>4.5322200000000007E-2</c:v>
                </c:pt>
                <c:pt idx="24">
                  <c:v>6.25806E-2</c:v>
                </c:pt>
                <c:pt idx="25">
                  <c:v>4.7499839999999995E-2</c:v>
                </c:pt>
                <c:pt idx="26">
                  <c:v>5.9756400000000008E-3</c:v>
                </c:pt>
                <c:pt idx="27">
                  <c:v>8.7364800000000006E-2</c:v>
                </c:pt>
                <c:pt idx="28">
                  <c:v>2.4429602579342058E-3</c:v>
                </c:pt>
                <c:pt idx="29">
                  <c:v>3.8675448330163504E-3</c:v>
                </c:pt>
                <c:pt idx="30">
                  <c:v>3.2561849204411519E-2</c:v>
                </c:pt>
                <c:pt idx="31">
                  <c:v>3.2561849204411519E-2</c:v>
                </c:pt>
                <c:pt idx="32">
                  <c:v>9.9921254038140311E-2</c:v>
                </c:pt>
                <c:pt idx="33">
                  <c:v>9.9921254038140311E-2</c:v>
                </c:pt>
                <c:pt idx="34">
                  <c:v>0.12589086996320856</c:v>
                </c:pt>
                <c:pt idx="35">
                  <c:v>7.8286319999999993E-2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E728-4CCF-A930-BF37AC6864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317504"/>
        <c:axId val="211553280"/>
      </c:scatterChart>
      <c:valAx>
        <c:axId val="211317504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(€/kWh)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11553280"/>
        <c:crosses val="autoZero"/>
        <c:crossBetween val="midCat"/>
      </c:valAx>
      <c:valAx>
        <c:axId val="21155328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(€/kWh)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113175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'9c'!$D$4</c:f>
              <c:strCache>
                <c:ptCount val="1"/>
                <c:pt idx="0">
                  <c:v>External fuel/energy related charges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4863C81B-B5F8-4A74-82C0-134E8ADF9A6D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FAEC-4BF5-B717-2ED08FB6BA48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9836A943-A117-4DD1-B3F8-7B5E13B49FF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FAEC-4BF5-B717-2ED08FB6BA48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1A1A1BAA-338A-48B5-8492-A38F62CD792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FAEC-4BF5-B717-2ED08FB6BA48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F89F7DBD-E641-4B91-AF3C-DB9ECA53B6D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FAEC-4BF5-B717-2ED08FB6BA48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5D9882A3-F0F6-47F9-8DD8-0CA665C5A71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FAEC-4BF5-B717-2ED08FB6BA48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FF459B97-0C53-46B0-842A-F504FAF4FA7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FAEC-4BF5-B717-2ED08FB6BA48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C636F081-2856-44EA-BF55-F198FFDD1F2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FAEC-4BF5-B717-2ED08FB6BA48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5131F4BE-19C4-4981-9353-363FB40EB92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FAEC-4BF5-B717-2ED08FB6BA48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9F7F2CF9-7E6E-4290-9AC5-73694B246BF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FAEC-4BF5-B717-2ED08FB6BA48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6155613F-52E5-4B4A-A1F6-B57B6E0DE5A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FAEC-4BF5-B717-2ED08FB6BA48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46759B47-2B17-4713-87B0-EC2C0D8CDB8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FAEC-4BF5-B717-2ED08FB6BA48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4415FA26-16E5-4B85-A043-C6387C730BF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FAEC-4BF5-B717-2ED08FB6BA48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0DF6FEEA-F057-458B-9CC3-56A057E4FD3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FAEC-4BF5-B717-2ED08FB6BA48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73F92772-650A-4CC0-BA14-EDD0BAAEE25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FAEC-4BF5-B717-2ED08FB6BA48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8FA23DC6-B80E-416A-AE7E-531B10A2903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FAEC-4BF5-B717-2ED08FB6BA48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B41B16D4-5FD4-466E-8EBD-E5EBB2B254B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FAEC-4BF5-B717-2ED08FB6BA48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746D25EE-F91B-4C70-B5E2-B81DDF46AA5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FAEC-4BF5-B717-2ED08FB6BA48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80DEB9C1-6D56-4312-A9F0-9A75F7827CF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FAEC-4BF5-B717-2ED08FB6BA48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4665E492-C379-49DE-99DD-9497D9922F0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FAEC-4BF5-B717-2ED08FB6BA48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CA71666A-3D7A-4B12-BE04-036FC664821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FAEC-4BF5-B717-2ED08FB6BA48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1966F94E-D974-49F6-8D96-7E6D7EEC5D4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FAEC-4BF5-B717-2ED08FB6BA48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DD7AD2F1-0F06-4DE4-AA22-63746DE4DA6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FAEC-4BF5-B717-2ED08FB6BA48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E680A384-8428-452C-9880-D6FD177B219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FAEC-4BF5-B717-2ED08FB6BA48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88C43585-C524-47E6-91C3-172F97723A1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FAEC-4BF5-B717-2ED08FB6BA48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F183A3A8-F207-4002-AD3A-AD9FC6EFED3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FAEC-4BF5-B717-2ED08FB6BA48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7940F566-7AA2-4D99-BE3F-653DC95F6AE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FAEC-4BF5-B717-2ED08FB6BA48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2C89F8A9-E40F-454C-AFE4-65947CDC3A1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FAEC-4BF5-B717-2ED08FB6BA48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B11D7571-8FB3-41DD-88B2-8CA20B52FC8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FAEC-4BF5-B717-2ED08FB6BA48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F6819E97-66CA-4DF4-AA4C-B5D64BF9106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FAEC-4BF5-B717-2ED08FB6BA48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C33D91B1-7154-474B-9843-15234E331DF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FAEC-4BF5-B717-2ED08FB6BA48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85D7D3C3-F56C-4F72-96B9-2616100FC0E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FAEC-4BF5-B717-2ED08FB6BA48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65989A6C-CFEC-4C17-B7C5-A5F08444405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FAEC-4BF5-B717-2ED08FB6BA48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30530048-55D0-4808-B9B6-A3F801E55F9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FAEC-4BF5-B717-2ED08FB6BA48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832A2BB2-1611-4BB4-B2F4-8464602EDAB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FAEC-4BF5-B717-2ED08FB6BA48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CB09C25F-8F4C-40CD-8C94-D5C7187635D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FAEC-4BF5-B717-2ED08FB6BA48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7E6D34CE-E249-4D8E-A464-01CA98A83E8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FAEC-4BF5-B717-2ED08FB6BA48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FAEC-4BF5-B717-2ED08FB6BA4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'9c'!$C$5:$C$41</c:f>
              <c:numCache>
                <c:formatCode>General</c:formatCode>
                <c:ptCount val="37"/>
                <c:pt idx="0">
                  <c:v>3.0424680000000003E-2</c:v>
                </c:pt>
                <c:pt idx="1">
                  <c:v>3.6416520000000008E-2</c:v>
                </c:pt>
                <c:pt idx="2">
                  <c:v>0.11060424000000001</c:v>
                </c:pt>
                <c:pt idx="3">
                  <c:v>6.1422479999999995E-2</c:v>
                </c:pt>
                <c:pt idx="4">
                  <c:v>0</c:v>
                </c:pt>
                <c:pt idx="5">
                  <c:v>0.12204035999999999</c:v>
                </c:pt>
                <c:pt idx="6">
                  <c:v>7.6005719999999999E-2</c:v>
                </c:pt>
                <c:pt idx="7">
                  <c:v>0.14879339999999999</c:v>
                </c:pt>
                <c:pt idx="8">
                  <c:v>3.7141200000000006E-2</c:v>
                </c:pt>
                <c:pt idx="9">
                  <c:v>1.943568E-2</c:v>
                </c:pt>
                <c:pt idx="10">
                  <c:v>0.10338984000000001</c:v>
                </c:pt>
                <c:pt idx="11">
                  <c:v>0.10828188</c:v>
                </c:pt>
                <c:pt idx="12">
                  <c:v>7.3198800000000008E-2</c:v>
                </c:pt>
                <c:pt idx="13">
                  <c:v>7.5806280000000018E-2</c:v>
                </c:pt>
                <c:pt idx="14">
                  <c:v>8.3764439999999996E-2</c:v>
                </c:pt>
                <c:pt idx="15">
                  <c:v>3.6714959999999998E-2</c:v>
                </c:pt>
                <c:pt idx="16">
                  <c:v>7.0214760000000001E-2</c:v>
                </c:pt>
                <c:pt idx="17">
                  <c:v>7.0306919999999995E-2</c:v>
                </c:pt>
                <c:pt idx="18">
                  <c:v>0</c:v>
                </c:pt>
                <c:pt idx="19">
                  <c:v>9.0159840000000019E-2</c:v>
                </c:pt>
                <c:pt idx="20">
                  <c:v>0.16765848000000003</c:v>
                </c:pt>
                <c:pt idx="21">
                  <c:v>5.0477039999999994E-2</c:v>
                </c:pt>
                <c:pt idx="22">
                  <c:v>8.0638559999999998E-2</c:v>
                </c:pt>
                <c:pt idx="23">
                  <c:v>4.5322200000000007E-2</c:v>
                </c:pt>
                <c:pt idx="24">
                  <c:v>6.25806E-2</c:v>
                </c:pt>
                <c:pt idx="25">
                  <c:v>4.7499839999999995E-2</c:v>
                </c:pt>
                <c:pt idx="26">
                  <c:v>5.9756400000000008E-3</c:v>
                </c:pt>
                <c:pt idx="27">
                  <c:v>8.7364800000000006E-2</c:v>
                </c:pt>
                <c:pt idx="28">
                  <c:v>2.4429602579342058E-3</c:v>
                </c:pt>
                <c:pt idx="29">
                  <c:v>3.8675448330163504E-3</c:v>
                </c:pt>
                <c:pt idx="30">
                  <c:v>3.2561849204411519E-2</c:v>
                </c:pt>
                <c:pt idx="31">
                  <c:v>3.2561849204411519E-2</c:v>
                </c:pt>
                <c:pt idx="32">
                  <c:v>9.9921254038140311E-2</c:v>
                </c:pt>
                <c:pt idx="33">
                  <c:v>9.9921254038140311E-2</c:v>
                </c:pt>
                <c:pt idx="34">
                  <c:v>0.12589086996320856</c:v>
                </c:pt>
                <c:pt idx="35">
                  <c:v>7.8286319999999993E-2</c:v>
                </c:pt>
                <c:pt idx="36">
                  <c:v>0</c:v>
                </c:pt>
              </c:numCache>
            </c:numRef>
          </c:xVal>
          <c:yVal>
            <c:numRef>
              <c:f>'9c'!$D$5:$D$41</c:f>
              <c:numCache>
                <c:formatCode>General</c:formatCode>
                <c:ptCount val="37"/>
                <c:pt idx="0">
                  <c:v>1.3792215673473891E-2</c:v>
                </c:pt>
                <c:pt idx="1">
                  <c:v>0</c:v>
                </c:pt>
                <c:pt idx="2">
                  <c:v>2.1447530198447692E-3</c:v>
                </c:pt>
                <c:pt idx="3">
                  <c:v>7.8382908656832065E-4</c:v>
                </c:pt>
                <c:pt idx="4">
                  <c:v>0</c:v>
                </c:pt>
                <c:pt idx="5">
                  <c:v>0</c:v>
                </c:pt>
                <c:pt idx="6">
                  <c:v>3.7242759241658751E-4</c:v>
                </c:pt>
                <c:pt idx="7">
                  <c:v>6.1023557550538973E-3</c:v>
                </c:pt>
                <c:pt idx="8">
                  <c:v>0</c:v>
                </c:pt>
                <c:pt idx="9">
                  <c:v>4.5659181604828917E-4</c:v>
                </c:pt>
                <c:pt idx="10">
                  <c:v>1.0774194765741455E-2</c:v>
                </c:pt>
                <c:pt idx="11">
                  <c:v>6.0926645537305992E-4</c:v>
                </c:pt>
                <c:pt idx="12">
                  <c:v>1.6905963639927471E-3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8.477076843071376E-4</c:v>
                </c:pt>
                <c:pt idx="17">
                  <c:v>4.1371891936618262E-4</c:v>
                </c:pt>
                <c:pt idx="18">
                  <c:v>0</c:v>
                </c:pt>
                <c:pt idx="19">
                  <c:v>2.3321021445301365E-3</c:v>
                </c:pt>
                <c:pt idx="20">
                  <c:v>8.2342139825187649E-3</c:v>
                </c:pt>
                <c:pt idx="21">
                  <c:v>0</c:v>
                </c:pt>
                <c:pt idx="22">
                  <c:v>1.0390771942285183E-3</c:v>
                </c:pt>
                <c:pt idx="23">
                  <c:v>0</c:v>
                </c:pt>
                <c:pt idx="24">
                  <c:v>3.968234437138245E-3</c:v>
                </c:pt>
                <c:pt idx="25">
                  <c:v>5.6772704862329496E-3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2.0018291591536341E-2</c:v>
                </c:pt>
                <c:pt idx="33">
                  <c:v>0</c:v>
                </c:pt>
                <c:pt idx="34">
                  <c:v>2.4612708617728655E-3</c:v>
                </c:pt>
                <c:pt idx="35">
                  <c:v>3.2910308542686085E-3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'9c'!$B$5:$B$40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FAEC-4BF5-B717-2ED08FB6BA48}"/>
            </c:ext>
          </c:extLst>
        </c:ser>
        <c:ser>
          <c:idx val="1"/>
          <c:order val="1"/>
          <c:tx>
            <c:strRef>
              <c:f>'9c'!$E$4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'9c'!$C$5:$C$41</c:f>
              <c:numCache>
                <c:formatCode>General</c:formatCode>
                <c:ptCount val="37"/>
                <c:pt idx="0">
                  <c:v>3.0424680000000003E-2</c:v>
                </c:pt>
                <c:pt idx="1">
                  <c:v>3.6416520000000008E-2</c:v>
                </c:pt>
                <c:pt idx="2">
                  <c:v>0.11060424000000001</c:v>
                </c:pt>
                <c:pt idx="3">
                  <c:v>6.1422479999999995E-2</c:v>
                </c:pt>
                <c:pt idx="4">
                  <c:v>0</c:v>
                </c:pt>
                <c:pt idx="5">
                  <c:v>0.12204035999999999</c:v>
                </c:pt>
                <c:pt idx="6">
                  <c:v>7.6005719999999999E-2</c:v>
                </c:pt>
                <c:pt idx="7">
                  <c:v>0.14879339999999999</c:v>
                </c:pt>
                <c:pt idx="8">
                  <c:v>3.7141200000000006E-2</c:v>
                </c:pt>
                <c:pt idx="9">
                  <c:v>1.943568E-2</c:v>
                </c:pt>
                <c:pt idx="10">
                  <c:v>0.10338984000000001</c:v>
                </c:pt>
                <c:pt idx="11">
                  <c:v>0.10828188</c:v>
                </c:pt>
                <c:pt idx="12">
                  <c:v>7.3198800000000008E-2</c:v>
                </c:pt>
                <c:pt idx="13">
                  <c:v>7.5806280000000018E-2</c:v>
                </c:pt>
                <c:pt idx="14">
                  <c:v>8.3764439999999996E-2</c:v>
                </c:pt>
                <c:pt idx="15">
                  <c:v>3.6714959999999998E-2</c:v>
                </c:pt>
                <c:pt idx="16">
                  <c:v>7.0214760000000001E-2</c:v>
                </c:pt>
                <c:pt idx="17">
                  <c:v>7.0306919999999995E-2</c:v>
                </c:pt>
                <c:pt idx="18">
                  <c:v>0</c:v>
                </c:pt>
                <c:pt idx="19">
                  <c:v>9.0159840000000019E-2</c:v>
                </c:pt>
                <c:pt idx="20">
                  <c:v>0.16765848000000003</c:v>
                </c:pt>
                <c:pt idx="21">
                  <c:v>5.0477039999999994E-2</c:v>
                </c:pt>
                <c:pt idx="22">
                  <c:v>8.0638559999999998E-2</c:v>
                </c:pt>
                <c:pt idx="23">
                  <c:v>4.5322200000000007E-2</c:v>
                </c:pt>
                <c:pt idx="24">
                  <c:v>6.25806E-2</c:v>
                </c:pt>
                <c:pt idx="25">
                  <c:v>4.7499839999999995E-2</c:v>
                </c:pt>
                <c:pt idx="26">
                  <c:v>5.9756400000000008E-3</c:v>
                </c:pt>
                <c:pt idx="27">
                  <c:v>8.7364800000000006E-2</c:v>
                </c:pt>
                <c:pt idx="28">
                  <c:v>2.4429602579342058E-3</c:v>
                </c:pt>
                <c:pt idx="29">
                  <c:v>3.8675448330163504E-3</c:v>
                </c:pt>
                <c:pt idx="30">
                  <c:v>3.2561849204411519E-2</c:v>
                </c:pt>
                <c:pt idx="31">
                  <c:v>3.2561849204411519E-2</c:v>
                </c:pt>
                <c:pt idx="32">
                  <c:v>9.9921254038140311E-2</c:v>
                </c:pt>
                <c:pt idx="33">
                  <c:v>9.9921254038140311E-2</c:v>
                </c:pt>
                <c:pt idx="34">
                  <c:v>0.12589086996320856</c:v>
                </c:pt>
                <c:pt idx="35">
                  <c:v>7.8286319999999993E-2</c:v>
                </c:pt>
                <c:pt idx="36">
                  <c:v>0</c:v>
                </c:pt>
              </c:numCache>
            </c:numRef>
          </c:xVal>
          <c:yVal>
            <c:numRef>
              <c:f>'9c'!$E$5:$E$41</c:f>
              <c:numCache>
                <c:formatCode>General</c:formatCode>
                <c:ptCount val="37"/>
                <c:pt idx="0">
                  <c:v>3.0424680000000003E-2</c:v>
                </c:pt>
                <c:pt idx="1">
                  <c:v>3.6416520000000008E-2</c:v>
                </c:pt>
                <c:pt idx="2">
                  <c:v>0.11060424000000001</c:v>
                </c:pt>
                <c:pt idx="3">
                  <c:v>6.1422479999999995E-2</c:v>
                </c:pt>
                <c:pt idx="4">
                  <c:v>0</c:v>
                </c:pt>
                <c:pt idx="5">
                  <c:v>0.12204035999999999</c:v>
                </c:pt>
                <c:pt idx="6">
                  <c:v>7.6005719999999999E-2</c:v>
                </c:pt>
                <c:pt idx="7">
                  <c:v>0.14879339999999999</c:v>
                </c:pt>
                <c:pt idx="8">
                  <c:v>3.7141200000000006E-2</c:v>
                </c:pt>
                <c:pt idx="9">
                  <c:v>1.943568E-2</c:v>
                </c:pt>
                <c:pt idx="10">
                  <c:v>0.10338984000000001</c:v>
                </c:pt>
                <c:pt idx="11">
                  <c:v>0.10828188</c:v>
                </c:pt>
                <c:pt idx="12">
                  <c:v>7.3198800000000008E-2</c:v>
                </c:pt>
                <c:pt idx="13">
                  <c:v>7.5806280000000018E-2</c:v>
                </c:pt>
                <c:pt idx="14">
                  <c:v>8.3764439999999996E-2</c:v>
                </c:pt>
                <c:pt idx="15">
                  <c:v>3.6714959999999998E-2</c:v>
                </c:pt>
                <c:pt idx="16">
                  <c:v>7.0214760000000001E-2</c:v>
                </c:pt>
                <c:pt idx="17">
                  <c:v>7.0306919999999995E-2</c:v>
                </c:pt>
                <c:pt idx="18">
                  <c:v>0</c:v>
                </c:pt>
                <c:pt idx="19">
                  <c:v>9.0159840000000019E-2</c:v>
                </c:pt>
                <c:pt idx="20">
                  <c:v>0.16765848000000003</c:v>
                </c:pt>
                <c:pt idx="21">
                  <c:v>5.0477039999999994E-2</c:v>
                </c:pt>
                <c:pt idx="22">
                  <c:v>8.0638559999999998E-2</c:v>
                </c:pt>
                <c:pt idx="23">
                  <c:v>4.5322200000000007E-2</c:v>
                </c:pt>
                <c:pt idx="24">
                  <c:v>6.25806E-2</c:v>
                </c:pt>
                <c:pt idx="25">
                  <c:v>4.7499839999999995E-2</c:v>
                </c:pt>
                <c:pt idx="26">
                  <c:v>5.9756400000000008E-3</c:v>
                </c:pt>
                <c:pt idx="27">
                  <c:v>8.7364800000000006E-2</c:v>
                </c:pt>
                <c:pt idx="28">
                  <c:v>2.4429602579342058E-3</c:v>
                </c:pt>
                <c:pt idx="29">
                  <c:v>3.8675448330163504E-3</c:v>
                </c:pt>
                <c:pt idx="30">
                  <c:v>3.2561849204411519E-2</c:v>
                </c:pt>
                <c:pt idx="31">
                  <c:v>3.2561849204411519E-2</c:v>
                </c:pt>
                <c:pt idx="32">
                  <c:v>9.9921254038140311E-2</c:v>
                </c:pt>
                <c:pt idx="33">
                  <c:v>9.9921254038140311E-2</c:v>
                </c:pt>
                <c:pt idx="34">
                  <c:v>0.12589086996320856</c:v>
                </c:pt>
                <c:pt idx="35">
                  <c:v>7.8286319999999993E-2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FAEC-4BF5-B717-2ED08FB6BA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394944"/>
        <c:axId val="211396864"/>
      </c:scatterChart>
      <c:valAx>
        <c:axId val="21139494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11396864"/>
        <c:crosses val="autoZero"/>
        <c:crossBetween val="midCat"/>
      </c:valAx>
      <c:valAx>
        <c:axId val="21139686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113949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'9d'!$B$5:$B$40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'9d'!$F$5:$F$40</c:f>
              <c:numCache>
                <c:formatCode>0%</c:formatCode>
                <c:ptCount val="36"/>
                <c:pt idx="0">
                  <c:v>0.77483567649073815</c:v>
                </c:pt>
                <c:pt idx="1">
                  <c:v>0</c:v>
                </c:pt>
                <c:pt idx="2">
                  <c:v>1.8596681203972276</c:v>
                </c:pt>
                <c:pt idx="3">
                  <c:v>1.3858544513740365</c:v>
                </c:pt>
                <c:pt idx="4">
                  <c:v>0</c:v>
                </c:pt>
                <c:pt idx="5">
                  <c:v>1.189981436468089</c:v>
                </c:pt>
                <c:pt idx="6">
                  <c:v>8.6326868252643713E-2</c:v>
                </c:pt>
                <c:pt idx="7">
                  <c:v>1.6003236939659577</c:v>
                </c:pt>
                <c:pt idx="8">
                  <c:v>0.35959407458230885</c:v>
                </c:pt>
                <c:pt idx="9">
                  <c:v>0.32853457680993703</c:v>
                </c:pt>
                <c:pt idx="10">
                  <c:v>0.82609275088156719</c:v>
                </c:pt>
                <c:pt idx="11">
                  <c:v>1.0304471148728824</c:v>
                </c:pt>
                <c:pt idx="12">
                  <c:v>0</c:v>
                </c:pt>
                <c:pt idx="13">
                  <c:v>0.16419281151910092</c:v>
                </c:pt>
                <c:pt idx="14">
                  <c:v>0.36793422757967548</c:v>
                </c:pt>
                <c:pt idx="15">
                  <c:v>1.3305748042905987</c:v>
                </c:pt>
                <c:pt idx="16">
                  <c:v>1.4222435098268476</c:v>
                </c:pt>
                <c:pt idx="17">
                  <c:v>0.46574653842007274</c:v>
                </c:pt>
                <c:pt idx="18">
                  <c:v>0</c:v>
                </c:pt>
                <c:pt idx="19">
                  <c:v>1.1775019864348977</c:v>
                </c:pt>
                <c:pt idx="20">
                  <c:v>1.4158961259138911</c:v>
                </c:pt>
                <c:pt idx="21">
                  <c:v>1.0703205116986003</c:v>
                </c:pt>
                <c:pt idx="22">
                  <c:v>1.9720780263646958</c:v>
                </c:pt>
                <c:pt idx="23">
                  <c:v>1.3796693649632399</c:v>
                </c:pt>
                <c:pt idx="24">
                  <c:v>0.70014270125633071</c:v>
                </c:pt>
                <c:pt idx="25">
                  <c:v>0.86138917358165712</c:v>
                </c:pt>
                <c:pt idx="26">
                  <c:v>0</c:v>
                </c:pt>
                <c:pt idx="27">
                  <c:v>1.1737908477004722</c:v>
                </c:pt>
                <c:pt idx="28">
                  <c:v>0</c:v>
                </c:pt>
                <c:pt idx="29">
                  <c:v>0.21772810747442187</c:v>
                </c:pt>
                <c:pt idx="30">
                  <c:v>0.37507330059307548</c:v>
                </c:pt>
                <c:pt idx="31">
                  <c:v>0.62233996923301571</c:v>
                </c:pt>
                <c:pt idx="32">
                  <c:v>0.14383243430156042</c:v>
                </c:pt>
                <c:pt idx="33">
                  <c:v>0.19142119665755208</c:v>
                </c:pt>
                <c:pt idx="34">
                  <c:v>0.55593949103764284</c:v>
                </c:pt>
                <c:pt idx="35">
                  <c:v>0.93224632521195472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25-4A8C-A1A3-6EA4DEF2C3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06438784"/>
        <c:axId val="206440320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'9d'!$B$5:$B$40</c:f>
              <c:strCache>
                <c:ptCount val="36"/>
                <c:pt idx="0">
                  <c:v>AT</c:v>
                </c:pt>
                <c:pt idx="1">
                  <c:v>BE</c:v>
                </c:pt>
                <c:pt idx="2">
                  <c:v>BG</c:v>
                </c:pt>
                <c:pt idx="3">
                  <c:v>HR</c:v>
                </c:pt>
                <c:pt idx="4">
                  <c:v>CY</c:v>
                </c:pt>
                <c:pt idx="5">
                  <c:v>CZ</c:v>
                </c:pt>
                <c:pt idx="6">
                  <c:v>DK</c:v>
                </c:pt>
                <c:pt idx="7">
                  <c:v>EE</c:v>
                </c:pt>
                <c:pt idx="8">
                  <c:v>FI</c:v>
                </c:pt>
                <c:pt idx="9">
                  <c:v>FR</c:v>
                </c:pt>
                <c:pt idx="10">
                  <c:v>DE</c:v>
                </c:pt>
                <c:pt idx="11">
                  <c:v>EL</c:v>
                </c:pt>
                <c:pt idx="12">
                  <c:v>HU</c:v>
                </c:pt>
                <c:pt idx="13">
                  <c:v>IE</c:v>
                </c:pt>
                <c:pt idx="14">
                  <c:v>IT</c:v>
                </c:pt>
                <c:pt idx="15">
                  <c:v>LV</c:v>
                </c:pt>
                <c:pt idx="16">
                  <c:v>LT</c:v>
                </c:pt>
                <c:pt idx="17">
                  <c:v>LU</c:v>
                </c:pt>
                <c:pt idx="18">
                  <c:v>MT</c:v>
                </c:pt>
                <c:pt idx="19">
                  <c:v>NL</c:v>
                </c:pt>
                <c:pt idx="20">
                  <c:v>PL</c:v>
                </c:pt>
                <c:pt idx="21">
                  <c:v>PT</c:v>
                </c:pt>
                <c:pt idx="22">
                  <c:v>RO</c:v>
                </c:pt>
                <c:pt idx="23">
                  <c:v>SK</c:v>
                </c:pt>
                <c:pt idx="24">
                  <c:v>SI</c:v>
                </c:pt>
                <c:pt idx="25">
                  <c:v>ES</c:v>
                </c:pt>
                <c:pt idx="26">
                  <c:v>SE</c:v>
                </c:pt>
                <c:pt idx="27">
                  <c:v>UK</c:v>
                </c:pt>
                <c:pt idx="28">
                  <c:v>NO</c:v>
                </c:pt>
                <c:pt idx="29">
                  <c:v>CH</c:v>
                </c:pt>
                <c:pt idx="30">
                  <c:v>CA-AB</c:v>
                </c:pt>
                <c:pt idx="31">
                  <c:v>CA-BC</c:v>
                </c:pt>
                <c:pt idx="32">
                  <c:v>US-CA</c:v>
                </c:pt>
                <c:pt idx="33">
                  <c:v>US-MO</c:v>
                </c:pt>
                <c:pt idx="34">
                  <c:v>JP</c:v>
                </c:pt>
                <c:pt idx="35">
                  <c:v>EU28</c:v>
                </c:pt>
              </c:strCache>
            </c:strRef>
          </c:cat>
          <c:val>
            <c:numRef>
              <c:f>'9d'!$G$5:$G$40</c:f>
              <c:numCache>
                <c:formatCode>General</c:formatCode>
                <c:ptCount val="3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D25-4A8C-A1A3-6EA4DEF2C3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438784"/>
        <c:axId val="206440320"/>
      </c:lineChart>
      <c:catAx>
        <c:axId val="2064387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6440320"/>
        <c:crosses val="autoZero"/>
        <c:auto val="1"/>
        <c:lblAlgn val="ctr"/>
        <c:lblOffset val="100"/>
        <c:noMultiLvlLbl val="0"/>
      </c:catAx>
      <c:valAx>
        <c:axId val="206440320"/>
        <c:scaling>
          <c:orientation val="minMax"/>
          <c:max val="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coverage ratio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64387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'9d'!$D$4</c:f>
              <c:strCache>
                <c:ptCount val="1"/>
                <c:pt idx="0">
                  <c:v>External fuel/energy related charges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832EEE02-92AA-459D-A3CA-112C2363AF6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BE4A-4675-93F9-7C6798638E25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8AAE11E3-A5B2-4CF5-8F1E-ECF56D41EC7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BE4A-4675-93F9-7C6798638E25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44F16864-015F-4429-B984-3B6DB8EE03C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BE4A-4675-93F9-7C6798638E25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F2B58A87-A0A0-4B0B-89B6-49945753E14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BE4A-4675-93F9-7C6798638E25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2D4DD444-1C7C-45ED-84F5-3ACF27B5B62C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4FC6-4F6E-8E10-D62F86A1E7FD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0CB8BC2E-E197-4609-9C7A-12223A76D50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BE4A-4675-93F9-7C6798638E25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5AA79694-949F-4B54-8A79-64700269A90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BE4A-4675-93F9-7C6798638E25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BA854F4C-91DA-470F-9797-5CAF5008942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BE4A-4675-93F9-7C6798638E25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8AFFBE6F-0F69-46EE-BC7E-C176EA4BB16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BE4A-4675-93F9-7C6798638E25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A515BA96-8815-495A-ABA4-918CB990C60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BE4A-4675-93F9-7C6798638E25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A2651DD1-1FB2-4D2D-B770-F4CCF76667D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BE4A-4675-93F9-7C6798638E25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1DCB7756-F71F-41D3-8FEA-D2D1F3D3A2C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BE4A-4675-93F9-7C6798638E25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753BBC6C-BD68-4D9D-939F-A9F8E66B880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BE4A-4675-93F9-7C6798638E25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B098B290-6546-4C04-BE11-84EC2C2964E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BE4A-4675-93F9-7C6798638E25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699FF50A-2789-4FCC-88A3-E3D5F18302B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BE4A-4675-93F9-7C6798638E25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E196F0A7-3A8C-42C1-874B-B3ACFB1FC4D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BE4A-4675-93F9-7C6798638E25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E4EEB089-28B6-48DD-865D-957209B39A3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BE4A-4675-93F9-7C6798638E25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F4057317-4CF3-48BA-A8AB-FF91C464046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BE4A-4675-93F9-7C6798638E25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BD85032B-E2E1-4826-88CF-2347F93EDB0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4FC6-4F6E-8E10-D62F86A1E7FD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431A2DC1-C6C2-4F8E-AAAD-FA8835C923F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BE4A-4675-93F9-7C6798638E25}"/>
                </c:ext>
              </c:extLst>
            </c:dLbl>
            <c:dLbl>
              <c:idx val="20"/>
              <c:layout>
                <c:manualLayout>
                  <c:x val="-2.3320197183496476E-2"/>
                  <c:y val="-2.1182694905812108E-2"/>
                </c:manualLayout>
              </c:layout>
              <c:tx>
                <c:rich>
                  <a:bodyPr/>
                  <a:lstStyle/>
                  <a:p>
                    <a:fld id="{0BB97481-349B-41E7-8B76-DBCC58DC141A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BE4A-4675-93F9-7C6798638E25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1E17574C-69BA-448E-9388-FAA8D8D6662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BE4A-4675-93F9-7C6798638E25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16E18EBA-7394-4BFA-B6C2-71E1B69A1688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BE4A-4675-93F9-7C6798638E25}"/>
                </c:ext>
              </c:extLst>
            </c:dLbl>
            <c:dLbl>
              <c:idx val="23"/>
              <c:layout>
                <c:manualLayout>
                  <c:x val="0"/>
                  <c:y val="1.1768163836562259E-2"/>
                </c:manualLayout>
              </c:layout>
              <c:tx>
                <c:rich>
                  <a:bodyPr/>
                  <a:lstStyle/>
                  <a:p>
                    <a:fld id="{2EF21CA8-437F-48FC-874D-8609914A2E60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BE4A-4675-93F9-7C6798638E25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0E4EABF1-EF31-434D-8416-04279F403A6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BE4A-4675-93F9-7C6798638E25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40175E49-8149-4148-97B6-6E3A84B06EC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BE4A-4675-93F9-7C6798638E25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5F2F4B0A-801E-4FD3-BBE1-2D661A895F8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BE4A-4675-93F9-7C6798638E25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8C2BD2CC-13B9-4714-97CE-95E421A258C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BE4A-4675-93F9-7C6798638E25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83746C1E-DD4B-400E-9C6E-913E48D6183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BE4A-4675-93F9-7C6798638E25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5F0BD714-076B-4F6E-89D6-A98227BC9E6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BE4A-4675-93F9-7C6798638E25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5C725530-B343-479F-B4B3-01AC999935D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BE4A-4675-93F9-7C6798638E25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85C9A724-73B1-4FA2-9F87-28B20EB2CC6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BE4A-4675-93F9-7C6798638E25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A5EE7E90-EE24-4AF2-9DA7-6D314D5605C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BE4A-4675-93F9-7C6798638E25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F1E18405-FDFA-4CA4-8B41-63D267BC990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BE4A-4675-93F9-7C6798638E25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D5929C41-8447-4AD7-8230-0F76ED0592B6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BE4A-4675-93F9-7C6798638E25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EFA5A537-C147-45F8-A34D-B54FE4E8D1F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BE4A-4675-93F9-7C6798638E25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BE4A-4675-93F9-7C6798638E2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'9d'!$C$5:$C$41</c:f>
              <c:numCache>
                <c:formatCode>General</c:formatCode>
                <c:ptCount val="37"/>
                <c:pt idx="0">
                  <c:v>0.47111147034150846</c:v>
                </c:pt>
                <c:pt idx="1">
                  <c:v>0.68097198228607592</c:v>
                </c:pt>
                <c:pt idx="2">
                  <c:v>0.37251551382291098</c:v>
                </c:pt>
                <c:pt idx="3">
                  <c:v>0.46152359939790161</c:v>
                </c:pt>
                <c:pt idx="4">
                  <c:v>0</c:v>
                </c:pt>
                <c:pt idx="5">
                  <c:v>0.52094250484647342</c:v>
                </c:pt>
                <c:pt idx="6">
                  <c:v>0.52951952988068751</c:v>
                </c:pt>
                <c:pt idx="7">
                  <c:v>0.42056108394166358</c:v>
                </c:pt>
                <c:pt idx="8">
                  <c:v>0.48386912795664033</c:v>
                </c:pt>
                <c:pt idx="9">
                  <c:v>0.52311437422917195</c:v>
                </c:pt>
                <c:pt idx="10">
                  <c:v>0.53676941876347495</c:v>
                </c:pt>
                <c:pt idx="11">
                  <c:v>0.39023435045070237</c:v>
                </c:pt>
                <c:pt idx="12">
                  <c:v>0.45920215427137656</c:v>
                </c:pt>
                <c:pt idx="13">
                  <c:v>0.56478188017920861</c:v>
                </c:pt>
                <c:pt idx="14">
                  <c:v>0.51286237285599801</c:v>
                </c:pt>
                <c:pt idx="15">
                  <c:v>0.41388428242110625</c:v>
                </c:pt>
                <c:pt idx="16">
                  <c:v>0.39773910350651781</c:v>
                </c:pt>
                <c:pt idx="17">
                  <c:v>0.59515563318118259</c:v>
                </c:pt>
                <c:pt idx="18">
                  <c:v>0</c:v>
                </c:pt>
                <c:pt idx="19">
                  <c:v>0.37091954523030801</c:v>
                </c:pt>
                <c:pt idx="20">
                  <c:v>0.4242588736316894</c:v>
                </c:pt>
                <c:pt idx="21">
                  <c:v>0.39241333789819116</c:v>
                </c:pt>
                <c:pt idx="22">
                  <c:v>0.42175575600706433</c:v>
                </c:pt>
                <c:pt idx="23">
                  <c:v>0.42842112407745231</c:v>
                </c:pt>
                <c:pt idx="24">
                  <c:v>0.50841922528963057</c:v>
                </c:pt>
                <c:pt idx="25">
                  <c:v>0.42669530148229368</c:v>
                </c:pt>
                <c:pt idx="26">
                  <c:v>0.32412268692544466</c:v>
                </c:pt>
                <c:pt idx="27">
                  <c:v>0.4936659017095173</c:v>
                </c:pt>
                <c:pt idx="28">
                  <c:v>0.49538348561581996</c:v>
                </c:pt>
                <c:pt idx="29">
                  <c:v>0.46963086750003358</c:v>
                </c:pt>
                <c:pt idx="30">
                  <c:v>0.269924249873983</c:v>
                </c:pt>
                <c:pt idx="31">
                  <c:v>0.26965802264647226</c:v>
                </c:pt>
                <c:pt idx="32">
                  <c:v>0.4209375806154092</c:v>
                </c:pt>
                <c:pt idx="33">
                  <c:v>0.34998795941270444</c:v>
                </c:pt>
                <c:pt idx="34">
                  <c:v>0.37923412596511807</c:v>
                </c:pt>
                <c:pt idx="35">
                  <c:v>0.47037957107171835</c:v>
                </c:pt>
                <c:pt idx="36">
                  <c:v>0</c:v>
                </c:pt>
              </c:numCache>
            </c:numRef>
          </c:xVal>
          <c:yVal>
            <c:numRef>
              <c:f>'9d'!$D$5:$D$41</c:f>
              <c:numCache>
                <c:formatCode>General</c:formatCode>
                <c:ptCount val="37"/>
                <c:pt idx="0">
                  <c:v>0.36503397482460903</c:v>
                </c:pt>
                <c:pt idx="1">
                  <c:v>0</c:v>
                </c:pt>
                <c:pt idx="2">
                  <c:v>0.69275522540986034</c:v>
                </c:pt>
                <c:pt idx="3">
                  <c:v>0.63960453463974953</c:v>
                </c:pt>
                <c:pt idx="4">
                  <c:v>0</c:v>
                </c:pt>
                <c:pt idx="5">
                  <c:v>0.61991191023449088</c:v>
                </c:pt>
                <c:pt idx="6">
                  <c:v>4.5711762693211949E-2</c:v>
                </c:pt>
                <c:pt idx="7">
                  <c:v>0.67303386739185034</c:v>
                </c:pt>
                <c:pt idx="8">
                  <c:v>0.17399647128651688</c:v>
                </c:pt>
                <c:pt idx="9">
                  <c:v>0.17186115956057604</c:v>
                </c:pt>
                <c:pt idx="10">
                  <c:v>0.44342132573541893</c:v>
                </c:pt>
                <c:pt idx="11">
                  <c:v>0.40211586054621956</c:v>
                </c:pt>
                <c:pt idx="12">
                  <c:v>0</c:v>
                </c:pt>
                <c:pt idx="13">
                  <c:v>9.2733124801668246E-2</c:v>
                </c:pt>
                <c:pt idx="14">
                  <c:v>0.18869962101145116</c:v>
                </c:pt>
                <c:pt idx="15">
                  <c:v>0.55070399808141834</c:v>
                </c:pt>
                <c:pt idx="16">
                  <c:v>0.56568185856649367</c:v>
                </c:pt>
                <c:pt idx="17">
                  <c:v>0.27719167597534239</c:v>
                </c:pt>
                <c:pt idx="18">
                  <c:v>0</c:v>
                </c:pt>
                <c:pt idx="19">
                  <c:v>0.43675850131621652</c:v>
                </c:pt>
                <c:pt idx="20">
                  <c:v>0.60070649555970013</c:v>
                </c:pt>
                <c:pt idx="21">
                  <c:v>0.42000804461654767</c:v>
                </c:pt>
                <c:pt idx="22">
                  <c:v>0.83173525891436162</c:v>
                </c:pt>
                <c:pt idx="23">
                  <c:v>0.591079500192776</c:v>
                </c:pt>
                <c:pt idx="24">
                  <c:v>0.35596600976493292</c:v>
                </c:pt>
                <c:pt idx="25">
                  <c:v>0.36755071311500898</c:v>
                </c:pt>
                <c:pt idx="26">
                  <c:v>0</c:v>
                </c:pt>
                <c:pt idx="27">
                  <c:v>0.57946051724843228</c:v>
                </c:pt>
                <c:pt idx="28">
                  <c:v>0</c:v>
                </c:pt>
                <c:pt idx="29">
                  <c:v>0.10225183999235328</c:v>
                </c:pt>
                <c:pt idx="30">
                  <c:v>0.10124137931034484</c:v>
                </c:pt>
                <c:pt idx="31">
                  <c:v>0.1678189655172414</c:v>
                </c:pt>
                <c:pt idx="32">
                  <c:v>6.0544476908923645E-2</c:v>
                </c:pt>
                <c:pt idx="33">
                  <c:v>6.6995114006514658E-2</c:v>
                </c:pt>
                <c:pt idx="34">
                  <c:v>0.2108312269731531</c:v>
                </c:pt>
                <c:pt idx="35">
                  <c:v>0.43850962658638493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'9d'!$B$5:$B$40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BE4A-4675-93F9-7C6798638E25}"/>
            </c:ext>
          </c:extLst>
        </c:ser>
        <c:ser>
          <c:idx val="1"/>
          <c:order val="1"/>
          <c:tx>
            <c:strRef>
              <c:f>'9d'!$E$4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'9d'!$C$5:$C$41</c:f>
              <c:numCache>
                <c:formatCode>General</c:formatCode>
                <c:ptCount val="37"/>
                <c:pt idx="0">
                  <c:v>0.47111147034150846</c:v>
                </c:pt>
                <c:pt idx="1">
                  <c:v>0.68097198228607592</c:v>
                </c:pt>
                <c:pt idx="2">
                  <c:v>0.37251551382291098</c:v>
                </c:pt>
                <c:pt idx="3">
                  <c:v>0.46152359939790161</c:v>
                </c:pt>
                <c:pt idx="4">
                  <c:v>0</c:v>
                </c:pt>
                <c:pt idx="5">
                  <c:v>0.52094250484647342</c:v>
                </c:pt>
                <c:pt idx="6">
                  <c:v>0.52951952988068751</c:v>
                </c:pt>
                <c:pt idx="7">
                  <c:v>0.42056108394166358</c:v>
                </c:pt>
                <c:pt idx="8">
                  <c:v>0.48386912795664033</c:v>
                </c:pt>
                <c:pt idx="9">
                  <c:v>0.52311437422917195</c:v>
                </c:pt>
                <c:pt idx="10">
                  <c:v>0.53676941876347495</c:v>
                </c:pt>
                <c:pt idx="11">
                  <c:v>0.39023435045070237</c:v>
                </c:pt>
                <c:pt idx="12">
                  <c:v>0.45920215427137656</c:v>
                </c:pt>
                <c:pt idx="13">
                  <c:v>0.56478188017920861</c:v>
                </c:pt>
                <c:pt idx="14">
                  <c:v>0.51286237285599801</c:v>
                </c:pt>
                <c:pt idx="15">
                  <c:v>0.41388428242110625</c:v>
                </c:pt>
                <c:pt idx="16">
                  <c:v>0.39773910350651781</c:v>
                </c:pt>
                <c:pt idx="17">
                  <c:v>0.59515563318118259</c:v>
                </c:pt>
                <c:pt idx="18">
                  <c:v>0</c:v>
                </c:pt>
                <c:pt idx="19">
                  <c:v>0.37091954523030801</c:v>
                </c:pt>
                <c:pt idx="20">
                  <c:v>0.4242588736316894</c:v>
                </c:pt>
                <c:pt idx="21">
                  <c:v>0.39241333789819116</c:v>
                </c:pt>
                <c:pt idx="22">
                  <c:v>0.42175575600706433</c:v>
                </c:pt>
                <c:pt idx="23">
                  <c:v>0.42842112407745231</c:v>
                </c:pt>
                <c:pt idx="24">
                  <c:v>0.50841922528963057</c:v>
                </c:pt>
                <c:pt idx="25">
                  <c:v>0.42669530148229368</c:v>
                </c:pt>
                <c:pt idx="26">
                  <c:v>0.32412268692544466</c:v>
                </c:pt>
                <c:pt idx="27">
                  <c:v>0.4936659017095173</c:v>
                </c:pt>
                <c:pt idx="28">
                  <c:v>0.49538348561581996</c:v>
                </c:pt>
                <c:pt idx="29">
                  <c:v>0.46963086750003358</c:v>
                </c:pt>
                <c:pt idx="30">
                  <c:v>0.269924249873983</c:v>
                </c:pt>
                <c:pt idx="31">
                  <c:v>0.26965802264647226</c:v>
                </c:pt>
                <c:pt idx="32">
                  <c:v>0.4209375806154092</c:v>
                </c:pt>
                <c:pt idx="33">
                  <c:v>0.34998795941270444</c:v>
                </c:pt>
                <c:pt idx="34">
                  <c:v>0.37923412596511807</c:v>
                </c:pt>
                <c:pt idx="35">
                  <c:v>0.47037957107171835</c:v>
                </c:pt>
                <c:pt idx="36">
                  <c:v>0</c:v>
                </c:pt>
              </c:numCache>
            </c:numRef>
          </c:xVal>
          <c:yVal>
            <c:numRef>
              <c:f>'9d'!$E$5:$E$41</c:f>
              <c:numCache>
                <c:formatCode>General</c:formatCode>
                <c:ptCount val="37"/>
                <c:pt idx="0">
                  <c:v>0.47111147034150846</c:v>
                </c:pt>
                <c:pt idx="1">
                  <c:v>0.68097198228607592</c:v>
                </c:pt>
                <c:pt idx="2">
                  <c:v>0.37251551382291098</c:v>
                </c:pt>
                <c:pt idx="3">
                  <c:v>0.46152359939790161</c:v>
                </c:pt>
                <c:pt idx="4">
                  <c:v>0</c:v>
                </c:pt>
                <c:pt idx="5">
                  <c:v>0.52094250484647342</c:v>
                </c:pt>
                <c:pt idx="6">
                  <c:v>0.52951952988068751</c:v>
                </c:pt>
                <c:pt idx="7">
                  <c:v>0.42056108394166358</c:v>
                </c:pt>
                <c:pt idx="8">
                  <c:v>0.48386912795664033</c:v>
                </c:pt>
                <c:pt idx="9">
                  <c:v>0.52311437422917195</c:v>
                </c:pt>
                <c:pt idx="10">
                  <c:v>0.53676941876347495</c:v>
                </c:pt>
                <c:pt idx="11">
                  <c:v>0.39023435045070237</c:v>
                </c:pt>
                <c:pt idx="12">
                  <c:v>0.45920215427137656</c:v>
                </c:pt>
                <c:pt idx="13">
                  <c:v>0.56478188017920861</c:v>
                </c:pt>
                <c:pt idx="14">
                  <c:v>0.51286237285599801</c:v>
                </c:pt>
                <c:pt idx="15">
                  <c:v>0.41388428242110625</c:v>
                </c:pt>
                <c:pt idx="16">
                  <c:v>0.39773910350651781</c:v>
                </c:pt>
                <c:pt idx="17">
                  <c:v>0.59515563318118259</c:v>
                </c:pt>
                <c:pt idx="18">
                  <c:v>0</c:v>
                </c:pt>
                <c:pt idx="19">
                  <c:v>0.37091954523030801</c:v>
                </c:pt>
                <c:pt idx="20">
                  <c:v>0.4242588736316894</c:v>
                </c:pt>
                <c:pt idx="21">
                  <c:v>0.39241333789819116</c:v>
                </c:pt>
                <c:pt idx="22">
                  <c:v>0.42175575600706433</c:v>
                </c:pt>
                <c:pt idx="23">
                  <c:v>0.42842112407745231</c:v>
                </c:pt>
                <c:pt idx="24">
                  <c:v>0.50841922528963057</c:v>
                </c:pt>
                <c:pt idx="25">
                  <c:v>0.42669530148229368</c:v>
                </c:pt>
                <c:pt idx="26">
                  <c:v>0.32412268692544466</c:v>
                </c:pt>
                <c:pt idx="27">
                  <c:v>0.4936659017095173</c:v>
                </c:pt>
                <c:pt idx="28">
                  <c:v>0.49538348561581996</c:v>
                </c:pt>
                <c:pt idx="29">
                  <c:v>0.46963086750003358</c:v>
                </c:pt>
                <c:pt idx="30">
                  <c:v>0.269924249873983</c:v>
                </c:pt>
                <c:pt idx="31">
                  <c:v>0.26965802264647226</c:v>
                </c:pt>
                <c:pt idx="32">
                  <c:v>0.4209375806154092</c:v>
                </c:pt>
                <c:pt idx="33">
                  <c:v>0.34998795941270444</c:v>
                </c:pt>
                <c:pt idx="34">
                  <c:v>0.37923412596511807</c:v>
                </c:pt>
                <c:pt idx="35">
                  <c:v>0.47037957107171835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BE4A-4675-93F9-7C6798638E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578048"/>
        <c:axId val="206579584"/>
      </c:scatterChart>
      <c:valAx>
        <c:axId val="206578048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(€/l)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6579584"/>
        <c:crosses val="autoZero"/>
        <c:crossBetween val="midCat"/>
      </c:valAx>
      <c:valAx>
        <c:axId val="20657958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(€/l)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65780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'9d'!$D$4</c:f>
              <c:strCache>
                <c:ptCount val="1"/>
                <c:pt idx="0">
                  <c:v>External fuel/energy related charges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8DD3FF"/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1B41F2ED-8932-4D5D-B268-0E6B27BAC857}" type="CELLRANGE">
                      <a:rPr lang="en-US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3B55-4E02-BBE9-42B478A93C2D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8863FD56-F2DF-4FA3-B06B-4FFC6923AD1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3B55-4E02-BBE9-42B478A93C2D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78E484BB-7DC0-4C77-AD4E-7697142545B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3B55-4E02-BBE9-42B478A93C2D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3319B1D5-85E2-4215-A899-44A4AA1EADD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3B55-4E02-BBE9-42B478A93C2D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BFFBB834-6482-44D7-BDD6-934286246AC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3B55-4E02-BBE9-42B478A93C2D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43800A0E-B132-40EF-B6B1-386CE36511F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3B55-4E02-BBE9-42B478A93C2D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FD482CFD-2B06-4A58-AF7E-39C55CC64E2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3B55-4E02-BBE9-42B478A93C2D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EB4FBB41-566D-451C-B9E9-475CFF7AFD4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3B55-4E02-BBE9-42B478A93C2D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546A266F-BB2B-42AC-9264-F8F86100E58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3B55-4E02-BBE9-42B478A93C2D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56C41244-2667-4100-978E-354835762D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3B55-4E02-BBE9-42B478A93C2D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3ECA58D0-CE06-4CD9-A457-FC6DB8E4ED0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3B55-4E02-BBE9-42B478A93C2D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F04842BC-DC7C-42EE-A260-BBC9B7BFB20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3B55-4E02-BBE9-42B478A93C2D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2B8B44EC-55B3-4583-9415-71C00F7E67D5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3B55-4E02-BBE9-42B478A93C2D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B33D11D3-3026-4FEA-8292-E4607C6212C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3B55-4E02-BBE9-42B478A93C2D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8E994554-5C8C-4FD6-9124-240DBF4EC31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3B55-4E02-BBE9-42B478A93C2D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9740FD1D-034F-4F67-8170-98815AEBFA32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3B55-4E02-BBE9-42B478A93C2D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F4B12541-A57C-4FBB-AA25-94F4C129015B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3B55-4E02-BBE9-42B478A93C2D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48F651BF-AA0B-459E-BAA9-58A84B1D0A3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3B55-4E02-BBE9-42B478A93C2D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40162F6F-FBA3-4C35-90A0-40A84D4C44F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3B55-4E02-BBE9-42B478A93C2D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BB6208DE-24D3-4E3B-87EC-A08D3F4D6A8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3B55-4E02-BBE9-42B478A93C2D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585FBDBD-70A8-4978-BF03-C5ECE753E0C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3B55-4E02-BBE9-42B478A93C2D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513B69C2-6376-474A-A58D-2FE7E53DF1A4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3B55-4E02-BBE9-42B478A93C2D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DFB3169D-E50F-4EEC-ACD0-B7FAA3C8D45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3B55-4E02-BBE9-42B478A93C2D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1828DBD1-3A29-4AD3-AACB-B349756FC49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3B55-4E02-BBE9-42B478A93C2D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EA8376F8-4709-4EC7-87E6-7FA06C28172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3B55-4E02-BBE9-42B478A93C2D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B8F51CC8-7699-4724-B08B-C19562F3C93A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3B55-4E02-BBE9-42B478A93C2D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2E386EEA-1904-498E-AD8D-F90B98A3CBEE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3B55-4E02-BBE9-42B478A93C2D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50247215-ABC6-4BF8-A2C9-61FB929613E7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3B55-4E02-BBE9-42B478A93C2D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5E219399-9199-4B35-BD56-8F620A77B7E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3B55-4E02-BBE9-42B478A93C2D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2EAF5FC6-44F5-4C9D-93FB-226D004ADD9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3B55-4E02-BBE9-42B478A93C2D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C530E94E-FE1A-41D1-8BA4-0C89A39462DF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3B55-4E02-BBE9-42B478A93C2D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C8869E9D-2A5D-4294-962A-DA6B65890E71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3B55-4E02-BBE9-42B478A93C2D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04ECCCFA-F574-49F3-B1D9-6F20F891D6D0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3B55-4E02-BBE9-42B478A93C2D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90608003-C91D-461D-A124-E03059B2D1B3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3B55-4E02-BBE9-42B478A93C2D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3F1FB486-3C4E-4C53-BCF4-28E13D4E148D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3B55-4E02-BBE9-42B478A93C2D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A974F105-54D9-4F18-8856-97C2A8E7B9B9}" type="CELLRANGE">
                      <a:rPr lang="nl-NL"/>
                      <a:pPr/>
                      <a:t>[CELLRANGE]</a:t>
                    </a:fld>
                    <a:endParaRPr lang="nl-NL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3B55-4E02-BBE9-42B478A93C2D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3B55-4E02-BBE9-42B478A93C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l-N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xVal>
            <c:numRef>
              <c:f>'9d'!$C$5:$C$41</c:f>
              <c:numCache>
                <c:formatCode>General</c:formatCode>
                <c:ptCount val="37"/>
                <c:pt idx="0">
                  <c:v>0.47111147034150846</c:v>
                </c:pt>
                <c:pt idx="1">
                  <c:v>0.68097198228607592</c:v>
                </c:pt>
                <c:pt idx="2">
                  <c:v>0.37251551382291098</c:v>
                </c:pt>
                <c:pt idx="3">
                  <c:v>0.46152359939790161</c:v>
                </c:pt>
                <c:pt idx="4">
                  <c:v>0</c:v>
                </c:pt>
                <c:pt idx="5">
                  <c:v>0.52094250484647342</c:v>
                </c:pt>
                <c:pt idx="6">
                  <c:v>0.52951952988068751</c:v>
                </c:pt>
                <c:pt idx="7">
                  <c:v>0.42056108394166358</c:v>
                </c:pt>
                <c:pt idx="8">
                  <c:v>0.48386912795664033</c:v>
                </c:pt>
                <c:pt idx="9">
                  <c:v>0.52311437422917195</c:v>
                </c:pt>
                <c:pt idx="10">
                  <c:v>0.53676941876347495</c:v>
                </c:pt>
                <c:pt idx="11">
                  <c:v>0.39023435045070237</c:v>
                </c:pt>
                <c:pt idx="12">
                  <c:v>0.45920215427137656</c:v>
                </c:pt>
                <c:pt idx="13">
                  <c:v>0.56478188017920861</c:v>
                </c:pt>
                <c:pt idx="14">
                  <c:v>0.51286237285599801</c:v>
                </c:pt>
                <c:pt idx="15">
                  <c:v>0.41388428242110625</c:v>
                </c:pt>
                <c:pt idx="16">
                  <c:v>0.39773910350651781</c:v>
                </c:pt>
                <c:pt idx="17">
                  <c:v>0.59515563318118259</c:v>
                </c:pt>
                <c:pt idx="18">
                  <c:v>0</c:v>
                </c:pt>
                <c:pt idx="19">
                  <c:v>0.37091954523030801</c:v>
                </c:pt>
                <c:pt idx="20">
                  <c:v>0.4242588736316894</c:v>
                </c:pt>
                <c:pt idx="21">
                  <c:v>0.39241333789819116</c:v>
                </c:pt>
                <c:pt idx="22">
                  <c:v>0.42175575600706433</c:v>
                </c:pt>
                <c:pt idx="23">
                  <c:v>0.42842112407745231</c:v>
                </c:pt>
                <c:pt idx="24">
                  <c:v>0.50841922528963057</c:v>
                </c:pt>
                <c:pt idx="25">
                  <c:v>0.42669530148229368</c:v>
                </c:pt>
                <c:pt idx="26">
                  <c:v>0.32412268692544466</c:v>
                </c:pt>
                <c:pt idx="27">
                  <c:v>0.4936659017095173</c:v>
                </c:pt>
                <c:pt idx="28">
                  <c:v>0.49538348561581996</c:v>
                </c:pt>
                <c:pt idx="29">
                  <c:v>0.46963086750003358</c:v>
                </c:pt>
                <c:pt idx="30">
                  <c:v>0.269924249873983</c:v>
                </c:pt>
                <c:pt idx="31">
                  <c:v>0.26965802264647226</c:v>
                </c:pt>
                <c:pt idx="32">
                  <c:v>0.4209375806154092</c:v>
                </c:pt>
                <c:pt idx="33">
                  <c:v>0.34998795941270444</c:v>
                </c:pt>
                <c:pt idx="34">
                  <c:v>0.37923412596511807</c:v>
                </c:pt>
                <c:pt idx="35">
                  <c:v>0.47037957107171835</c:v>
                </c:pt>
                <c:pt idx="36">
                  <c:v>0</c:v>
                </c:pt>
              </c:numCache>
            </c:numRef>
          </c:xVal>
          <c:yVal>
            <c:numRef>
              <c:f>'9d'!$D$5:$D$41</c:f>
              <c:numCache>
                <c:formatCode>General</c:formatCode>
                <c:ptCount val="37"/>
                <c:pt idx="0">
                  <c:v>0.36503397482460903</c:v>
                </c:pt>
                <c:pt idx="1">
                  <c:v>0</c:v>
                </c:pt>
                <c:pt idx="2">
                  <c:v>0.69275522540986034</c:v>
                </c:pt>
                <c:pt idx="3">
                  <c:v>0.63960453463974953</c:v>
                </c:pt>
                <c:pt idx="4">
                  <c:v>0</c:v>
                </c:pt>
                <c:pt idx="5">
                  <c:v>0.61991191023449088</c:v>
                </c:pt>
                <c:pt idx="6">
                  <c:v>4.5711762693211949E-2</c:v>
                </c:pt>
                <c:pt idx="7">
                  <c:v>0.67303386739185034</c:v>
                </c:pt>
                <c:pt idx="8">
                  <c:v>0.17399647128651688</c:v>
                </c:pt>
                <c:pt idx="9">
                  <c:v>0.17186115956057604</c:v>
                </c:pt>
                <c:pt idx="10">
                  <c:v>0.44342132573541893</c:v>
                </c:pt>
                <c:pt idx="11">
                  <c:v>0.40211586054621956</c:v>
                </c:pt>
                <c:pt idx="12">
                  <c:v>0</c:v>
                </c:pt>
                <c:pt idx="13">
                  <c:v>9.2733124801668246E-2</c:v>
                </c:pt>
                <c:pt idx="14">
                  <c:v>0.18869962101145116</c:v>
                </c:pt>
                <c:pt idx="15">
                  <c:v>0.55070399808141834</c:v>
                </c:pt>
                <c:pt idx="16">
                  <c:v>0.56568185856649367</c:v>
                </c:pt>
                <c:pt idx="17">
                  <c:v>0.27719167597534239</c:v>
                </c:pt>
                <c:pt idx="18">
                  <c:v>0</c:v>
                </c:pt>
                <c:pt idx="19">
                  <c:v>0.43675850131621652</c:v>
                </c:pt>
                <c:pt idx="20">
                  <c:v>0.60070649555970013</c:v>
                </c:pt>
                <c:pt idx="21">
                  <c:v>0.42000804461654767</c:v>
                </c:pt>
                <c:pt idx="22">
                  <c:v>0.83173525891436162</c:v>
                </c:pt>
                <c:pt idx="23">
                  <c:v>0.591079500192776</c:v>
                </c:pt>
                <c:pt idx="24">
                  <c:v>0.35596600976493292</c:v>
                </c:pt>
                <c:pt idx="25">
                  <c:v>0.36755071311500898</c:v>
                </c:pt>
                <c:pt idx="26">
                  <c:v>0</c:v>
                </c:pt>
                <c:pt idx="27">
                  <c:v>0.57946051724843228</c:v>
                </c:pt>
                <c:pt idx="28">
                  <c:v>0</c:v>
                </c:pt>
                <c:pt idx="29">
                  <c:v>0.10225183999235328</c:v>
                </c:pt>
                <c:pt idx="30">
                  <c:v>0.10124137931034484</c:v>
                </c:pt>
                <c:pt idx="31">
                  <c:v>0.1678189655172414</c:v>
                </c:pt>
                <c:pt idx="32">
                  <c:v>6.0544476908923645E-2</c:v>
                </c:pt>
                <c:pt idx="33">
                  <c:v>6.6995114006514658E-2</c:v>
                </c:pt>
                <c:pt idx="34">
                  <c:v>0.2108312269731531</c:v>
                </c:pt>
                <c:pt idx="35">
                  <c:v>0.43850962658638493</c:v>
                </c:pt>
                <c:pt idx="36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'9d'!$B$5:$B$40</c15:f>
                <c15:dlblRangeCache>
                  <c:ptCount val="36"/>
                  <c:pt idx="0">
                    <c:v>AT</c:v>
                  </c:pt>
                  <c:pt idx="1">
                    <c:v>BE</c:v>
                  </c:pt>
                  <c:pt idx="2">
                    <c:v>BG</c:v>
                  </c:pt>
                  <c:pt idx="3">
                    <c:v>HR</c:v>
                  </c:pt>
                  <c:pt idx="4">
                    <c:v>CY</c:v>
                  </c:pt>
                  <c:pt idx="5">
                    <c:v>CZ</c:v>
                  </c:pt>
                  <c:pt idx="6">
                    <c:v>DK</c:v>
                  </c:pt>
                  <c:pt idx="7">
                    <c:v>EE</c:v>
                  </c:pt>
                  <c:pt idx="8">
                    <c:v>FI</c:v>
                  </c:pt>
                  <c:pt idx="9">
                    <c:v>FR</c:v>
                  </c:pt>
                  <c:pt idx="10">
                    <c:v>DE</c:v>
                  </c:pt>
                  <c:pt idx="11">
                    <c:v>EL</c:v>
                  </c:pt>
                  <c:pt idx="12">
                    <c:v>HU</c:v>
                  </c:pt>
                  <c:pt idx="13">
                    <c:v>IE</c:v>
                  </c:pt>
                  <c:pt idx="14">
                    <c:v>IT</c:v>
                  </c:pt>
                  <c:pt idx="15">
                    <c:v>LV</c:v>
                  </c:pt>
                  <c:pt idx="16">
                    <c:v>LT</c:v>
                  </c:pt>
                  <c:pt idx="17">
                    <c:v>LU</c:v>
                  </c:pt>
                  <c:pt idx="18">
                    <c:v>MT</c:v>
                  </c:pt>
                  <c:pt idx="19">
                    <c:v>NL</c:v>
                  </c:pt>
                  <c:pt idx="20">
                    <c:v>PL</c:v>
                  </c:pt>
                  <c:pt idx="21">
                    <c:v>PT</c:v>
                  </c:pt>
                  <c:pt idx="22">
                    <c:v>RO</c:v>
                  </c:pt>
                  <c:pt idx="23">
                    <c:v>SK</c:v>
                  </c:pt>
                  <c:pt idx="24">
                    <c:v>SI</c:v>
                  </c:pt>
                  <c:pt idx="25">
                    <c:v>ES</c:v>
                  </c:pt>
                  <c:pt idx="26">
                    <c:v>SE</c:v>
                  </c:pt>
                  <c:pt idx="27">
                    <c:v>UK</c:v>
                  </c:pt>
                  <c:pt idx="28">
                    <c:v>NO</c:v>
                  </c:pt>
                  <c:pt idx="29">
                    <c:v>CH</c:v>
                  </c:pt>
                  <c:pt idx="30">
                    <c:v>CA-AB</c:v>
                  </c:pt>
                  <c:pt idx="31">
                    <c:v>CA-BC</c:v>
                  </c:pt>
                  <c:pt idx="32">
                    <c:v>US-CA</c:v>
                  </c:pt>
                  <c:pt idx="33">
                    <c:v>US-MO</c:v>
                  </c:pt>
                  <c:pt idx="34">
                    <c:v>JP</c:v>
                  </c:pt>
                  <c:pt idx="35">
                    <c:v>EU28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5-3B55-4E02-BBE9-42B478A93C2D}"/>
            </c:ext>
          </c:extLst>
        </c:ser>
        <c:ser>
          <c:idx val="1"/>
          <c:order val="1"/>
          <c:tx>
            <c:strRef>
              <c:f>'9d'!$E$4</c:f>
              <c:strCache>
                <c:ptCount val="1"/>
                <c:pt idx="0">
                  <c:v>Identity line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DD8"/>
                </a:solidFill>
                <a:prstDash val="solid"/>
              </a:ln>
              <a:effectLst/>
            </c:spPr>
            <c:trendlineType val="linear"/>
            <c:dispRSqr val="0"/>
            <c:dispEq val="0"/>
          </c:trendline>
          <c:xVal>
            <c:numRef>
              <c:f>'9d'!$C$5:$C$41</c:f>
              <c:numCache>
                <c:formatCode>General</c:formatCode>
                <c:ptCount val="37"/>
                <c:pt idx="0">
                  <c:v>0.47111147034150846</c:v>
                </c:pt>
                <c:pt idx="1">
                  <c:v>0.68097198228607592</c:v>
                </c:pt>
                <c:pt idx="2">
                  <c:v>0.37251551382291098</c:v>
                </c:pt>
                <c:pt idx="3">
                  <c:v>0.46152359939790161</c:v>
                </c:pt>
                <c:pt idx="4">
                  <c:v>0</c:v>
                </c:pt>
                <c:pt idx="5">
                  <c:v>0.52094250484647342</c:v>
                </c:pt>
                <c:pt idx="6">
                  <c:v>0.52951952988068751</c:v>
                </c:pt>
                <c:pt idx="7">
                  <c:v>0.42056108394166358</c:v>
                </c:pt>
                <c:pt idx="8">
                  <c:v>0.48386912795664033</c:v>
                </c:pt>
                <c:pt idx="9">
                  <c:v>0.52311437422917195</c:v>
                </c:pt>
                <c:pt idx="10">
                  <c:v>0.53676941876347495</c:v>
                </c:pt>
                <c:pt idx="11">
                  <c:v>0.39023435045070237</c:v>
                </c:pt>
                <c:pt idx="12">
                  <c:v>0.45920215427137656</c:v>
                </c:pt>
                <c:pt idx="13">
                  <c:v>0.56478188017920861</c:v>
                </c:pt>
                <c:pt idx="14">
                  <c:v>0.51286237285599801</c:v>
                </c:pt>
                <c:pt idx="15">
                  <c:v>0.41388428242110625</c:v>
                </c:pt>
                <c:pt idx="16">
                  <c:v>0.39773910350651781</c:v>
                </c:pt>
                <c:pt idx="17">
                  <c:v>0.59515563318118259</c:v>
                </c:pt>
                <c:pt idx="18">
                  <c:v>0</c:v>
                </c:pt>
                <c:pt idx="19">
                  <c:v>0.37091954523030801</c:v>
                </c:pt>
                <c:pt idx="20">
                  <c:v>0.4242588736316894</c:v>
                </c:pt>
                <c:pt idx="21">
                  <c:v>0.39241333789819116</c:v>
                </c:pt>
                <c:pt idx="22">
                  <c:v>0.42175575600706433</c:v>
                </c:pt>
                <c:pt idx="23">
                  <c:v>0.42842112407745231</c:v>
                </c:pt>
                <c:pt idx="24">
                  <c:v>0.50841922528963057</c:v>
                </c:pt>
                <c:pt idx="25">
                  <c:v>0.42669530148229368</c:v>
                </c:pt>
                <c:pt idx="26">
                  <c:v>0.32412268692544466</c:v>
                </c:pt>
                <c:pt idx="27">
                  <c:v>0.4936659017095173</c:v>
                </c:pt>
                <c:pt idx="28">
                  <c:v>0.49538348561581996</c:v>
                </c:pt>
                <c:pt idx="29">
                  <c:v>0.46963086750003358</c:v>
                </c:pt>
                <c:pt idx="30">
                  <c:v>0.269924249873983</c:v>
                </c:pt>
                <c:pt idx="31">
                  <c:v>0.26965802264647226</c:v>
                </c:pt>
                <c:pt idx="32">
                  <c:v>0.4209375806154092</c:v>
                </c:pt>
                <c:pt idx="33">
                  <c:v>0.34998795941270444</c:v>
                </c:pt>
                <c:pt idx="34">
                  <c:v>0.37923412596511807</c:v>
                </c:pt>
                <c:pt idx="35">
                  <c:v>0.47037957107171835</c:v>
                </c:pt>
                <c:pt idx="36">
                  <c:v>0</c:v>
                </c:pt>
              </c:numCache>
            </c:numRef>
          </c:xVal>
          <c:yVal>
            <c:numRef>
              <c:f>'9d'!$E$5:$E$41</c:f>
              <c:numCache>
                <c:formatCode>General</c:formatCode>
                <c:ptCount val="37"/>
                <c:pt idx="0">
                  <c:v>0.47111147034150846</c:v>
                </c:pt>
                <c:pt idx="1">
                  <c:v>0.68097198228607592</c:v>
                </c:pt>
                <c:pt idx="2">
                  <c:v>0.37251551382291098</c:v>
                </c:pt>
                <c:pt idx="3">
                  <c:v>0.46152359939790161</c:v>
                </c:pt>
                <c:pt idx="4">
                  <c:v>0</c:v>
                </c:pt>
                <c:pt idx="5">
                  <c:v>0.52094250484647342</c:v>
                </c:pt>
                <c:pt idx="6">
                  <c:v>0.52951952988068751</c:v>
                </c:pt>
                <c:pt idx="7">
                  <c:v>0.42056108394166358</c:v>
                </c:pt>
                <c:pt idx="8">
                  <c:v>0.48386912795664033</c:v>
                </c:pt>
                <c:pt idx="9">
                  <c:v>0.52311437422917195</c:v>
                </c:pt>
                <c:pt idx="10">
                  <c:v>0.53676941876347495</c:v>
                </c:pt>
                <c:pt idx="11">
                  <c:v>0.39023435045070237</c:v>
                </c:pt>
                <c:pt idx="12">
                  <c:v>0.45920215427137656</c:v>
                </c:pt>
                <c:pt idx="13">
                  <c:v>0.56478188017920861</c:v>
                </c:pt>
                <c:pt idx="14">
                  <c:v>0.51286237285599801</c:v>
                </c:pt>
                <c:pt idx="15">
                  <c:v>0.41388428242110625</c:v>
                </c:pt>
                <c:pt idx="16">
                  <c:v>0.39773910350651781</c:v>
                </c:pt>
                <c:pt idx="17">
                  <c:v>0.59515563318118259</c:v>
                </c:pt>
                <c:pt idx="18">
                  <c:v>0</c:v>
                </c:pt>
                <c:pt idx="19">
                  <c:v>0.37091954523030801</c:v>
                </c:pt>
                <c:pt idx="20">
                  <c:v>0.4242588736316894</c:v>
                </c:pt>
                <c:pt idx="21">
                  <c:v>0.39241333789819116</c:v>
                </c:pt>
                <c:pt idx="22">
                  <c:v>0.42175575600706433</c:v>
                </c:pt>
                <c:pt idx="23">
                  <c:v>0.42842112407745231</c:v>
                </c:pt>
                <c:pt idx="24">
                  <c:v>0.50841922528963057</c:v>
                </c:pt>
                <c:pt idx="25">
                  <c:v>0.42669530148229368</c:v>
                </c:pt>
                <c:pt idx="26">
                  <c:v>0.32412268692544466</c:v>
                </c:pt>
                <c:pt idx="27">
                  <c:v>0.4936659017095173</c:v>
                </c:pt>
                <c:pt idx="28">
                  <c:v>0.49538348561581996</c:v>
                </c:pt>
                <c:pt idx="29">
                  <c:v>0.46963086750003358</c:v>
                </c:pt>
                <c:pt idx="30">
                  <c:v>0.269924249873983</c:v>
                </c:pt>
                <c:pt idx="31">
                  <c:v>0.26965802264647226</c:v>
                </c:pt>
                <c:pt idx="32">
                  <c:v>0.4209375806154092</c:v>
                </c:pt>
                <c:pt idx="33">
                  <c:v>0.34998795941270444</c:v>
                </c:pt>
                <c:pt idx="34">
                  <c:v>0.37923412596511807</c:v>
                </c:pt>
                <c:pt idx="35">
                  <c:v>0.47037957107171835</c:v>
                </c:pt>
                <c:pt idx="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3B55-4E02-BBE9-42B478A93C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485824"/>
        <c:axId val="209487744"/>
      </c:scatterChart>
      <c:valAx>
        <c:axId val="20948582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costs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9487744"/>
        <c:crosses val="autoZero"/>
        <c:crossBetween val="midCat"/>
      </c:valAx>
      <c:valAx>
        <c:axId val="20948774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revenues (€ct/pkm)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094858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.xml"/><Relationship Id="rId2" Type="http://schemas.openxmlformats.org/officeDocument/2006/relationships/chart" Target="../charts/chart23.xml"/><Relationship Id="rId1" Type="http://schemas.openxmlformats.org/officeDocument/2006/relationships/chart" Target="../charts/chart22.xml"/><Relationship Id="rId4" Type="http://schemas.openxmlformats.org/officeDocument/2006/relationships/chart" Target="../charts/chart25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.xml"/><Relationship Id="rId2" Type="http://schemas.openxmlformats.org/officeDocument/2006/relationships/chart" Target="../charts/chart27.xml"/><Relationship Id="rId1" Type="http://schemas.openxmlformats.org/officeDocument/2006/relationships/chart" Target="../charts/chart26.xml"/><Relationship Id="rId4" Type="http://schemas.openxmlformats.org/officeDocument/2006/relationships/chart" Target="../charts/chart29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2.xml"/><Relationship Id="rId2" Type="http://schemas.openxmlformats.org/officeDocument/2006/relationships/chart" Target="../charts/chart31.xml"/><Relationship Id="rId1" Type="http://schemas.openxmlformats.org/officeDocument/2006/relationships/chart" Target="../charts/chart30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8.xml"/><Relationship Id="rId2" Type="http://schemas.openxmlformats.org/officeDocument/2006/relationships/chart" Target="../charts/chart37.xml"/><Relationship Id="rId1" Type="http://schemas.openxmlformats.org/officeDocument/2006/relationships/chart" Target="../charts/chart36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1.xml"/><Relationship Id="rId2" Type="http://schemas.openxmlformats.org/officeDocument/2006/relationships/chart" Target="../charts/chart40.xml"/><Relationship Id="rId1" Type="http://schemas.openxmlformats.org/officeDocument/2006/relationships/chart" Target="../charts/chart39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3.xml"/><Relationship Id="rId1" Type="http://schemas.openxmlformats.org/officeDocument/2006/relationships/chart" Target="../charts/chart42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6.xml"/><Relationship Id="rId2" Type="http://schemas.openxmlformats.org/officeDocument/2006/relationships/chart" Target="../charts/chart45.xml"/><Relationship Id="rId1" Type="http://schemas.openxmlformats.org/officeDocument/2006/relationships/chart" Target="../charts/chart44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9.xml"/><Relationship Id="rId2" Type="http://schemas.openxmlformats.org/officeDocument/2006/relationships/chart" Target="../charts/chart48.xml"/><Relationship Id="rId1" Type="http://schemas.openxmlformats.org/officeDocument/2006/relationships/chart" Target="../charts/chart47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2.xml"/><Relationship Id="rId2" Type="http://schemas.openxmlformats.org/officeDocument/2006/relationships/chart" Target="../charts/chart51.xml"/><Relationship Id="rId1" Type="http://schemas.openxmlformats.org/officeDocument/2006/relationships/chart" Target="../charts/chart50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5.xml"/><Relationship Id="rId2" Type="http://schemas.openxmlformats.org/officeDocument/2006/relationships/chart" Target="../charts/chart54.xml"/><Relationship Id="rId1" Type="http://schemas.openxmlformats.org/officeDocument/2006/relationships/chart" Target="../charts/chart53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7.xml"/><Relationship Id="rId1" Type="http://schemas.openxmlformats.org/officeDocument/2006/relationships/chart" Target="../charts/chart56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0.xml"/><Relationship Id="rId2" Type="http://schemas.openxmlformats.org/officeDocument/2006/relationships/chart" Target="../charts/chart59.xml"/><Relationship Id="rId1" Type="http://schemas.openxmlformats.org/officeDocument/2006/relationships/chart" Target="../charts/chart58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3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5.xml"/><Relationship Id="rId1" Type="http://schemas.openxmlformats.org/officeDocument/2006/relationships/chart" Target="../charts/chart64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7.xml"/><Relationship Id="rId1" Type="http://schemas.openxmlformats.org/officeDocument/2006/relationships/chart" Target="../charts/chart66.xm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9.xml"/><Relationship Id="rId1" Type="http://schemas.openxmlformats.org/officeDocument/2006/relationships/chart" Target="../charts/chart68.xm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1.xml"/><Relationship Id="rId1" Type="http://schemas.openxmlformats.org/officeDocument/2006/relationships/chart" Target="../charts/chart70.xml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4.xml"/><Relationship Id="rId2" Type="http://schemas.openxmlformats.org/officeDocument/2006/relationships/chart" Target="../charts/chart73.xml"/><Relationship Id="rId1" Type="http://schemas.openxmlformats.org/officeDocument/2006/relationships/chart" Target="../charts/chart72.xm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7.xml"/><Relationship Id="rId2" Type="http://schemas.openxmlformats.org/officeDocument/2006/relationships/chart" Target="../charts/chart76.xml"/><Relationship Id="rId1" Type="http://schemas.openxmlformats.org/officeDocument/2006/relationships/chart" Target="../charts/chart75.xml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0.xml"/><Relationship Id="rId2" Type="http://schemas.openxmlformats.org/officeDocument/2006/relationships/chart" Target="../charts/chart79.xml"/><Relationship Id="rId1" Type="http://schemas.openxmlformats.org/officeDocument/2006/relationships/chart" Target="../charts/chart78.xml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3.xml"/><Relationship Id="rId2" Type="http://schemas.openxmlformats.org/officeDocument/2006/relationships/chart" Target="../charts/chart82.xml"/><Relationship Id="rId1" Type="http://schemas.openxmlformats.org/officeDocument/2006/relationships/chart" Target="../charts/chart81.xml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6.xml"/><Relationship Id="rId2" Type="http://schemas.openxmlformats.org/officeDocument/2006/relationships/chart" Target="../charts/chart85.xml"/><Relationship Id="rId1" Type="http://schemas.openxmlformats.org/officeDocument/2006/relationships/chart" Target="../charts/chart84.xml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9.xml"/><Relationship Id="rId2" Type="http://schemas.openxmlformats.org/officeDocument/2006/relationships/chart" Target="../charts/chart88.xml"/><Relationship Id="rId1" Type="http://schemas.openxmlformats.org/officeDocument/2006/relationships/chart" Target="../charts/chart87.xml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2.xml"/><Relationship Id="rId2" Type="http://schemas.openxmlformats.org/officeDocument/2006/relationships/chart" Target="../charts/chart91.xml"/><Relationship Id="rId1" Type="http://schemas.openxmlformats.org/officeDocument/2006/relationships/chart" Target="../charts/chart90.xml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5.xml"/><Relationship Id="rId2" Type="http://schemas.openxmlformats.org/officeDocument/2006/relationships/chart" Target="../charts/chart94.xml"/><Relationship Id="rId1" Type="http://schemas.openxmlformats.org/officeDocument/2006/relationships/chart" Target="../charts/chart93.xm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7.xml"/><Relationship Id="rId1" Type="http://schemas.openxmlformats.org/officeDocument/2006/relationships/chart" Target="../charts/chart96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0.xml"/><Relationship Id="rId2" Type="http://schemas.openxmlformats.org/officeDocument/2006/relationships/chart" Target="../charts/chart99.xml"/><Relationship Id="rId1" Type="http://schemas.openxmlformats.org/officeDocument/2006/relationships/chart" Target="../charts/chart98.xml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3.xml"/><Relationship Id="rId2" Type="http://schemas.openxmlformats.org/officeDocument/2006/relationships/chart" Target="../charts/chart102.xml"/><Relationship Id="rId1" Type="http://schemas.openxmlformats.org/officeDocument/2006/relationships/chart" Target="../charts/chart101.xml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6.xml"/><Relationship Id="rId2" Type="http://schemas.openxmlformats.org/officeDocument/2006/relationships/chart" Target="../charts/chart105.xml"/><Relationship Id="rId1" Type="http://schemas.openxmlformats.org/officeDocument/2006/relationships/chart" Target="../charts/chart104.xm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8.xml"/><Relationship Id="rId1" Type="http://schemas.openxmlformats.org/officeDocument/2006/relationships/chart" Target="../charts/chart107.xm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0.xml"/><Relationship Id="rId1" Type="http://schemas.openxmlformats.org/officeDocument/2006/relationships/chart" Target="../charts/chart109.xm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2.xml"/><Relationship Id="rId1" Type="http://schemas.openxmlformats.org/officeDocument/2006/relationships/chart" Target="../charts/chart111.xml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5.xml"/><Relationship Id="rId2" Type="http://schemas.openxmlformats.org/officeDocument/2006/relationships/chart" Target="../charts/chart114.xml"/><Relationship Id="rId1" Type="http://schemas.openxmlformats.org/officeDocument/2006/relationships/chart" Target="../charts/chart113.xml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8.xml"/><Relationship Id="rId2" Type="http://schemas.openxmlformats.org/officeDocument/2006/relationships/chart" Target="../charts/chart117.xml"/><Relationship Id="rId1" Type="http://schemas.openxmlformats.org/officeDocument/2006/relationships/chart" Target="../charts/chart116.xml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1.xml"/><Relationship Id="rId2" Type="http://schemas.openxmlformats.org/officeDocument/2006/relationships/chart" Target="../charts/chart120.xml"/><Relationship Id="rId1" Type="http://schemas.openxmlformats.org/officeDocument/2006/relationships/chart" Target="../charts/chart119.xml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4.xml"/><Relationship Id="rId2" Type="http://schemas.openxmlformats.org/officeDocument/2006/relationships/chart" Target="../charts/chart123.xml"/><Relationship Id="rId1" Type="http://schemas.openxmlformats.org/officeDocument/2006/relationships/chart" Target="../charts/chart122.xml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7.xml"/><Relationship Id="rId2" Type="http://schemas.openxmlformats.org/officeDocument/2006/relationships/chart" Target="../charts/chart126.xml"/><Relationship Id="rId1" Type="http://schemas.openxmlformats.org/officeDocument/2006/relationships/chart" Target="../charts/chart1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328415</xdr:colOff>
      <xdr:row>40</xdr:row>
      <xdr:rowOff>37307</xdr:rowOff>
    </xdr:from>
    <xdr:to>
      <xdr:col>6</xdr:col>
      <xdr:colOff>436563</xdr:colOff>
      <xdr:row>55</xdr:row>
      <xdr:rowOff>49610</xdr:rowOff>
    </xdr:to>
    <xdr:graphicFrame macro="">
      <xdr:nvGraphicFramePr>
        <xdr:cNvPr id="3" name="Grafiek 4">
          <a:extLst>
            <a:ext uri="{FF2B5EF4-FFF2-40B4-BE49-F238E27FC236}">
              <a16:creationId xmlns:a16="http://schemas.microsoft.com/office/drawing/2014/main" id="{A59A8C73-0868-492D-A703-5B80269941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7FD2F940-02D7-4FCF-BF62-5B0C9BF9E7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9922</xdr:colOff>
      <xdr:row>25</xdr:row>
      <xdr:rowOff>0</xdr:rowOff>
    </xdr:from>
    <xdr:to>
      <xdr:col>19</xdr:col>
      <xdr:colOff>187524</xdr:colOff>
      <xdr:row>45</xdr:row>
      <xdr:rowOff>161133</xdr:rowOff>
    </xdr:to>
    <xdr:graphicFrame macro="">
      <xdr:nvGraphicFramePr>
        <xdr:cNvPr id="6" name="Grafiek 8">
          <a:extLst>
            <a:ext uri="{FF2B5EF4-FFF2-40B4-BE49-F238E27FC236}">
              <a16:creationId xmlns:a16="http://schemas.microsoft.com/office/drawing/2014/main" id="{0C1C30B6-C383-41EE-82BF-838D50B1BE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381000</xdr:colOff>
      <xdr:row>3</xdr:row>
      <xdr:rowOff>19050</xdr:rowOff>
    </xdr:from>
    <xdr:to>
      <xdr:col>28</xdr:col>
      <xdr:colOff>558602</xdr:colOff>
      <xdr:row>23</xdr:row>
      <xdr:rowOff>182167</xdr:rowOff>
    </xdr:to>
    <xdr:graphicFrame macro="">
      <xdr:nvGraphicFramePr>
        <xdr:cNvPr id="5" name="Grafiek 8">
          <a:extLst>
            <a:ext uri="{FF2B5EF4-FFF2-40B4-BE49-F238E27FC236}">
              <a16:creationId xmlns:a16="http://schemas.microsoft.com/office/drawing/2014/main" id="{5AA76B89-8D78-42E8-ADFE-8D01F41808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60525</xdr:colOff>
      <xdr:row>42</xdr:row>
      <xdr:rowOff>176213</xdr:rowOff>
    </xdr:from>
    <xdr:to>
      <xdr:col>5</xdr:col>
      <xdr:colOff>158752</xdr:colOff>
      <xdr:row>58</xdr:row>
      <xdr:rowOff>0</xdr:rowOff>
    </xdr:to>
    <xdr:graphicFrame macro="">
      <xdr:nvGraphicFramePr>
        <xdr:cNvPr id="3" name="Grafiek 4">
          <a:extLst>
            <a:ext uri="{FF2B5EF4-FFF2-40B4-BE49-F238E27FC236}">
              <a16:creationId xmlns:a16="http://schemas.microsoft.com/office/drawing/2014/main" id="{C9E313EA-7C73-4263-8078-5752E5A925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06B25D68-8B53-4DE9-939C-1129D8B406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28</xdr:row>
      <xdr:rowOff>0</xdr:rowOff>
    </xdr:from>
    <xdr:to>
      <xdr:col>19</xdr:col>
      <xdr:colOff>177602</xdr:colOff>
      <xdr:row>48</xdr:row>
      <xdr:rowOff>161133</xdr:rowOff>
    </xdr:to>
    <xdr:graphicFrame macro="">
      <xdr:nvGraphicFramePr>
        <xdr:cNvPr id="7" name="Grafiek 8">
          <a:extLst>
            <a:ext uri="{FF2B5EF4-FFF2-40B4-BE49-F238E27FC236}">
              <a16:creationId xmlns:a16="http://schemas.microsoft.com/office/drawing/2014/main" id="{AC69E807-426D-4F55-A056-1A56563FDE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0</xdr:colOff>
      <xdr:row>50</xdr:row>
      <xdr:rowOff>0</xdr:rowOff>
    </xdr:from>
    <xdr:to>
      <xdr:col>19</xdr:col>
      <xdr:colOff>177602</xdr:colOff>
      <xdr:row>70</xdr:row>
      <xdr:rowOff>161133</xdr:rowOff>
    </xdr:to>
    <xdr:graphicFrame macro="">
      <xdr:nvGraphicFramePr>
        <xdr:cNvPr id="5" name="Grafiek 8">
          <a:extLst>
            <a:ext uri="{FF2B5EF4-FFF2-40B4-BE49-F238E27FC236}">
              <a16:creationId xmlns:a16="http://schemas.microsoft.com/office/drawing/2014/main" id="{E8D03923-F9A3-44B6-8EAA-2155AD0455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229197</xdr:colOff>
      <xdr:row>43</xdr:row>
      <xdr:rowOff>27385</xdr:rowOff>
    </xdr:from>
    <xdr:to>
      <xdr:col>5</xdr:col>
      <xdr:colOff>1637110</xdr:colOff>
      <xdr:row>58</xdr:row>
      <xdr:rowOff>39688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E151ACEC-C642-440B-AE04-2C852D9D78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78950</xdr:colOff>
      <xdr:row>3</xdr:row>
      <xdr:rowOff>10091</xdr:rowOff>
    </xdr:from>
    <xdr:to>
      <xdr:col>21</xdr:col>
      <xdr:colOff>256551</xdr:colOff>
      <xdr:row>23</xdr:row>
      <xdr:rowOff>173208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47CB786F-54D9-4DC0-9B98-949F1F8AF3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77959</xdr:colOff>
      <xdr:row>24</xdr:row>
      <xdr:rowOff>136072</xdr:rowOff>
    </xdr:from>
    <xdr:to>
      <xdr:col>21</xdr:col>
      <xdr:colOff>255560</xdr:colOff>
      <xdr:row>45</xdr:row>
      <xdr:rowOff>106705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B7D38137-FB66-444D-B019-BF51487796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238125</xdr:colOff>
      <xdr:row>59</xdr:row>
      <xdr:rowOff>0</xdr:rowOff>
    </xdr:from>
    <xdr:to>
      <xdr:col>5</xdr:col>
      <xdr:colOff>1646038</xdr:colOff>
      <xdr:row>74</xdr:row>
      <xdr:rowOff>12303</xdr:rowOff>
    </xdr:to>
    <xdr:graphicFrame macro="">
      <xdr:nvGraphicFramePr>
        <xdr:cNvPr id="5" name="Grafiek 4">
          <a:extLst>
            <a:ext uri="{FF2B5EF4-FFF2-40B4-BE49-F238E27FC236}">
              <a16:creationId xmlns:a16="http://schemas.microsoft.com/office/drawing/2014/main" id="{041C9C4D-E2E2-40BD-9227-C16189998D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60525</xdr:colOff>
      <xdr:row>42</xdr:row>
      <xdr:rowOff>176213</xdr:rowOff>
    </xdr:from>
    <xdr:to>
      <xdr:col>5</xdr:col>
      <xdr:colOff>726281</xdr:colOff>
      <xdr:row>60</xdr:row>
      <xdr:rowOff>166687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8F5C7344-26A2-4913-924B-84F69AD8F8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BF40C50F-360F-4D52-A53D-A6ADAA883F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25</xdr:row>
      <xdr:rowOff>0</xdr:rowOff>
    </xdr:from>
    <xdr:to>
      <xdr:col>19</xdr:col>
      <xdr:colOff>177602</xdr:colOff>
      <xdr:row>45</xdr:row>
      <xdr:rowOff>161133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D7424D36-1A06-4302-AD50-689BEF6A02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358181</xdr:colOff>
      <xdr:row>43</xdr:row>
      <xdr:rowOff>27385</xdr:rowOff>
    </xdr:from>
    <xdr:to>
      <xdr:col>6</xdr:col>
      <xdr:colOff>466329</xdr:colOff>
      <xdr:row>58</xdr:row>
      <xdr:rowOff>39688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F74EC5DD-512A-43C2-9441-64DA0E8107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40094970-D2CD-4CBA-8B01-336ED7C348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9922</xdr:colOff>
      <xdr:row>25</xdr:row>
      <xdr:rowOff>0</xdr:rowOff>
    </xdr:from>
    <xdr:to>
      <xdr:col>19</xdr:col>
      <xdr:colOff>187524</xdr:colOff>
      <xdr:row>45</xdr:row>
      <xdr:rowOff>161133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700AB71D-3E78-4FF0-A934-DFF78F6813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60525</xdr:colOff>
      <xdr:row>42</xdr:row>
      <xdr:rowOff>176213</xdr:rowOff>
    </xdr:from>
    <xdr:to>
      <xdr:col>5</xdr:col>
      <xdr:colOff>158752</xdr:colOff>
      <xdr:row>58</xdr:row>
      <xdr:rowOff>0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937D66FF-C2EA-4A7C-8F19-1856C39398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5213FFF2-14F4-4019-873B-04D2B5812D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28</xdr:row>
      <xdr:rowOff>0</xdr:rowOff>
    </xdr:from>
    <xdr:to>
      <xdr:col>19</xdr:col>
      <xdr:colOff>177602</xdr:colOff>
      <xdr:row>48</xdr:row>
      <xdr:rowOff>161133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40F4E0BB-54BE-4FCF-A0B4-2830AA61FA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358181</xdr:colOff>
      <xdr:row>43</xdr:row>
      <xdr:rowOff>27385</xdr:rowOff>
    </xdr:from>
    <xdr:to>
      <xdr:col>7</xdr:col>
      <xdr:colOff>202406</xdr:colOff>
      <xdr:row>58</xdr:row>
      <xdr:rowOff>39688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C49DDBAF-6714-4DD4-B20A-6458CBAF9B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89CBC480-2645-4DF7-ADE8-AB62EA78DB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9922</xdr:colOff>
      <xdr:row>25</xdr:row>
      <xdr:rowOff>0</xdr:rowOff>
    </xdr:from>
    <xdr:to>
      <xdr:col>19</xdr:col>
      <xdr:colOff>187524</xdr:colOff>
      <xdr:row>45</xdr:row>
      <xdr:rowOff>161133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D2ACD601-ED57-4493-B1B8-6202121AA4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0</xdr:colOff>
      <xdr:row>47</xdr:row>
      <xdr:rowOff>0</xdr:rowOff>
    </xdr:from>
    <xdr:to>
      <xdr:col>19</xdr:col>
      <xdr:colOff>177602</xdr:colOff>
      <xdr:row>67</xdr:row>
      <xdr:rowOff>161132</xdr:rowOff>
    </xdr:to>
    <xdr:graphicFrame macro="">
      <xdr:nvGraphicFramePr>
        <xdr:cNvPr id="5" name="Grafiek 8">
          <a:extLst>
            <a:ext uri="{FF2B5EF4-FFF2-40B4-BE49-F238E27FC236}">
              <a16:creationId xmlns:a16="http://schemas.microsoft.com/office/drawing/2014/main" id="{3C2064A8-F335-498A-AEB9-6123FE8AB1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60525</xdr:colOff>
      <xdr:row>42</xdr:row>
      <xdr:rowOff>176213</xdr:rowOff>
    </xdr:from>
    <xdr:to>
      <xdr:col>5</xdr:col>
      <xdr:colOff>158752</xdr:colOff>
      <xdr:row>58</xdr:row>
      <xdr:rowOff>0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0E785073-EF8F-41ED-B80F-D65B633F16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161F4105-A2E3-4DE7-AE0A-2B89494FE4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28</xdr:row>
      <xdr:rowOff>0</xdr:rowOff>
    </xdr:from>
    <xdr:to>
      <xdr:col>19</xdr:col>
      <xdr:colOff>177602</xdr:colOff>
      <xdr:row>48</xdr:row>
      <xdr:rowOff>161133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9469B0AC-CADA-4A2A-91B9-F9EC86BD99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0</xdr:colOff>
      <xdr:row>51</xdr:row>
      <xdr:rowOff>0</xdr:rowOff>
    </xdr:from>
    <xdr:to>
      <xdr:col>19</xdr:col>
      <xdr:colOff>177602</xdr:colOff>
      <xdr:row>71</xdr:row>
      <xdr:rowOff>161133</xdr:rowOff>
    </xdr:to>
    <xdr:graphicFrame macro="">
      <xdr:nvGraphicFramePr>
        <xdr:cNvPr id="5" name="Grafiek 8">
          <a:extLst>
            <a:ext uri="{FF2B5EF4-FFF2-40B4-BE49-F238E27FC236}">
              <a16:creationId xmlns:a16="http://schemas.microsoft.com/office/drawing/2014/main" id="{B7AB4724-29F2-4AE4-BDFE-88D43E1E5E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358181</xdr:colOff>
      <xdr:row>43</xdr:row>
      <xdr:rowOff>27385</xdr:rowOff>
    </xdr:from>
    <xdr:to>
      <xdr:col>6</xdr:col>
      <xdr:colOff>466329</xdr:colOff>
      <xdr:row>58</xdr:row>
      <xdr:rowOff>39688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9ABA536E-AA58-488F-9E46-FC3EEBD71F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AA9BFD98-7281-4ACD-BD5D-D83C3114A8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9922</xdr:colOff>
      <xdr:row>25</xdr:row>
      <xdr:rowOff>0</xdr:rowOff>
    </xdr:from>
    <xdr:to>
      <xdr:col>19</xdr:col>
      <xdr:colOff>187524</xdr:colOff>
      <xdr:row>45</xdr:row>
      <xdr:rowOff>161133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4F1B14D4-2A8A-4C16-9AB7-3844756EC4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60525</xdr:colOff>
      <xdr:row>42</xdr:row>
      <xdr:rowOff>176213</xdr:rowOff>
    </xdr:from>
    <xdr:to>
      <xdr:col>5</xdr:col>
      <xdr:colOff>158752</xdr:colOff>
      <xdr:row>58</xdr:row>
      <xdr:rowOff>0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DF702F13-3C80-4433-9688-CC392E704A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5899</xdr:colOff>
      <xdr:row>3</xdr:row>
      <xdr:rowOff>57358</xdr:rowOff>
    </xdr:from>
    <xdr:to>
      <xdr:col>19</xdr:col>
      <xdr:colOff>183501</xdr:colOff>
      <xdr:row>24</xdr:row>
      <xdr:rowOff>29975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D5760B5F-FE4A-45DA-9CC3-BB4518EEF6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28</xdr:row>
      <xdr:rowOff>0</xdr:rowOff>
    </xdr:from>
    <xdr:to>
      <xdr:col>19</xdr:col>
      <xdr:colOff>177602</xdr:colOff>
      <xdr:row>48</xdr:row>
      <xdr:rowOff>161133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73497234-A472-4565-A0A9-714ADBD652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415332</xdr:colOff>
      <xdr:row>42</xdr:row>
      <xdr:rowOff>160735</xdr:rowOff>
    </xdr:from>
    <xdr:to>
      <xdr:col>10</xdr:col>
      <xdr:colOff>114300</xdr:colOff>
      <xdr:row>57</xdr:row>
      <xdr:rowOff>173038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A9932C17-193A-4947-B035-874818D02B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FDCC31AF-E533-4B01-A771-CDD1FD648F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218281</xdr:colOff>
      <xdr:row>24</xdr:row>
      <xdr:rowOff>168672</xdr:rowOff>
    </xdr:from>
    <xdr:to>
      <xdr:col>19</xdr:col>
      <xdr:colOff>395883</xdr:colOff>
      <xdr:row>45</xdr:row>
      <xdr:rowOff>141289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AC800565-69E0-4759-9303-AB83BD666D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60525</xdr:colOff>
      <xdr:row>42</xdr:row>
      <xdr:rowOff>176213</xdr:rowOff>
    </xdr:from>
    <xdr:to>
      <xdr:col>5</xdr:col>
      <xdr:colOff>158752</xdr:colOff>
      <xdr:row>58</xdr:row>
      <xdr:rowOff>0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E5300305-36A3-4DAE-9F65-1541C9C096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83F91D67-56FC-41B8-892F-CBB8472474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28</xdr:row>
      <xdr:rowOff>24848</xdr:rowOff>
    </xdr:from>
    <xdr:to>
      <xdr:col>19</xdr:col>
      <xdr:colOff>177602</xdr:colOff>
      <xdr:row>48</xdr:row>
      <xdr:rowOff>185981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5A94081D-4270-4B9E-B4A0-08B9484546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993</xdr:colOff>
      <xdr:row>24</xdr:row>
      <xdr:rowOff>166292</xdr:rowOff>
    </xdr:from>
    <xdr:to>
      <xdr:col>19</xdr:col>
      <xdr:colOff>238126</xdr:colOff>
      <xdr:row>39</xdr:row>
      <xdr:rowOff>178595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F7F97167-2C24-4743-AC84-818542640C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F305EE71-40A8-4B88-9E2A-C60DBB6A67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566541</xdr:colOff>
      <xdr:row>41</xdr:row>
      <xdr:rowOff>67074</xdr:rowOff>
    </xdr:from>
    <xdr:to>
      <xdr:col>5</xdr:col>
      <xdr:colOff>1369220</xdr:colOff>
      <xdr:row>56</xdr:row>
      <xdr:rowOff>79377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FB4A9729-2C77-4E9F-A7EB-9D0FB2A6BC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3368ED42-A17D-45E0-8AD7-4006DEDC6B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28</xdr:row>
      <xdr:rowOff>0</xdr:rowOff>
    </xdr:from>
    <xdr:to>
      <xdr:col>19</xdr:col>
      <xdr:colOff>177602</xdr:colOff>
      <xdr:row>48</xdr:row>
      <xdr:rowOff>161133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F8BCF1D1-458E-4AE2-A6A9-0F2BF9B05D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566541</xdr:colOff>
      <xdr:row>41</xdr:row>
      <xdr:rowOff>67074</xdr:rowOff>
    </xdr:from>
    <xdr:to>
      <xdr:col>5</xdr:col>
      <xdr:colOff>1369220</xdr:colOff>
      <xdr:row>56</xdr:row>
      <xdr:rowOff>79377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B34793F9-A845-45AA-A449-232C19E21A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3F21943D-4B0C-4D9C-90E9-19BEA61236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28</xdr:row>
      <xdr:rowOff>0</xdr:rowOff>
    </xdr:from>
    <xdr:to>
      <xdr:col>19</xdr:col>
      <xdr:colOff>177602</xdr:colOff>
      <xdr:row>48</xdr:row>
      <xdr:rowOff>161133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CCF385C1-C119-4614-9418-2FB350EA52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60525</xdr:colOff>
      <xdr:row>42</xdr:row>
      <xdr:rowOff>176213</xdr:rowOff>
    </xdr:from>
    <xdr:to>
      <xdr:col>5</xdr:col>
      <xdr:colOff>158752</xdr:colOff>
      <xdr:row>58</xdr:row>
      <xdr:rowOff>0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E2E06A31-BF4B-48AB-B84F-09B3C174E4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F5AF13E8-438E-4B4B-BA5A-9A6195AD35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28</xdr:row>
      <xdr:rowOff>0</xdr:rowOff>
    </xdr:from>
    <xdr:to>
      <xdr:col>19</xdr:col>
      <xdr:colOff>177602</xdr:colOff>
      <xdr:row>48</xdr:row>
      <xdr:rowOff>161133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D0ACF09D-AA81-4156-9CE9-D60CF89644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60525</xdr:colOff>
      <xdr:row>42</xdr:row>
      <xdr:rowOff>176213</xdr:rowOff>
    </xdr:from>
    <xdr:to>
      <xdr:col>5</xdr:col>
      <xdr:colOff>158752</xdr:colOff>
      <xdr:row>58</xdr:row>
      <xdr:rowOff>0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4D69FAFB-3F5E-42B8-963A-8280186CA3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366F0F3C-ACA8-4180-ABBE-5A740A0880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28</xdr:row>
      <xdr:rowOff>0</xdr:rowOff>
    </xdr:from>
    <xdr:to>
      <xdr:col>19</xdr:col>
      <xdr:colOff>177602</xdr:colOff>
      <xdr:row>48</xdr:row>
      <xdr:rowOff>161133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B79DD4F8-7C0B-4886-8012-F4D1F12128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993</xdr:colOff>
      <xdr:row>24</xdr:row>
      <xdr:rowOff>166292</xdr:rowOff>
    </xdr:from>
    <xdr:to>
      <xdr:col>19</xdr:col>
      <xdr:colOff>238126</xdr:colOff>
      <xdr:row>39</xdr:row>
      <xdr:rowOff>178595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A7F1423E-645E-4286-8C37-4C4BD36AA5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1D616A05-D72C-4A3B-9CDB-AAC03EA042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566541</xdr:colOff>
      <xdr:row>41</xdr:row>
      <xdr:rowOff>67074</xdr:rowOff>
    </xdr:from>
    <xdr:to>
      <xdr:col>5</xdr:col>
      <xdr:colOff>1369220</xdr:colOff>
      <xdr:row>56</xdr:row>
      <xdr:rowOff>79377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3F542C07-F7CB-4748-964C-3A9C87BF71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2332BA3A-03F6-4BF0-9438-23D7F8C561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28</xdr:row>
      <xdr:rowOff>0</xdr:rowOff>
    </xdr:from>
    <xdr:to>
      <xdr:col>19</xdr:col>
      <xdr:colOff>177602</xdr:colOff>
      <xdr:row>48</xdr:row>
      <xdr:rowOff>161133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944E9975-6267-425D-AD9A-F2AABF7274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566541</xdr:colOff>
      <xdr:row>41</xdr:row>
      <xdr:rowOff>67074</xdr:rowOff>
    </xdr:from>
    <xdr:to>
      <xdr:col>5</xdr:col>
      <xdr:colOff>1369220</xdr:colOff>
      <xdr:row>56</xdr:row>
      <xdr:rowOff>79377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58A2F42A-7A75-4FC7-8892-19F5EB64DB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BD34FFA6-C8FF-40A1-BC00-490D8B94AC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28</xdr:row>
      <xdr:rowOff>0</xdr:rowOff>
    </xdr:from>
    <xdr:to>
      <xdr:col>19</xdr:col>
      <xdr:colOff>177602</xdr:colOff>
      <xdr:row>48</xdr:row>
      <xdr:rowOff>161133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B97271CE-D4B0-4D11-955C-E12CAF70E0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586384</xdr:colOff>
      <xdr:row>24</xdr:row>
      <xdr:rowOff>176213</xdr:rowOff>
    </xdr:from>
    <xdr:to>
      <xdr:col>19</xdr:col>
      <xdr:colOff>59533</xdr:colOff>
      <xdr:row>40</xdr:row>
      <xdr:rowOff>0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3F00CFBC-0BEC-48EA-B529-B29030B915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FC8518C1-FB77-419B-A4F1-44743EC0BE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586384</xdr:colOff>
      <xdr:row>24</xdr:row>
      <xdr:rowOff>176213</xdr:rowOff>
    </xdr:from>
    <xdr:to>
      <xdr:col>19</xdr:col>
      <xdr:colOff>59533</xdr:colOff>
      <xdr:row>40</xdr:row>
      <xdr:rowOff>0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F6E4039B-AC75-493F-8057-916973C5A1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F445EB59-765B-4F6E-84D5-3B5189B57A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358181</xdr:colOff>
      <xdr:row>43</xdr:row>
      <xdr:rowOff>27385</xdr:rowOff>
    </xdr:from>
    <xdr:to>
      <xdr:col>6</xdr:col>
      <xdr:colOff>466329</xdr:colOff>
      <xdr:row>58</xdr:row>
      <xdr:rowOff>39688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BC873405-007E-411A-9216-810C9E2B72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2C8D540D-2A68-4D66-97FF-C9C1CA3F3E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358181</xdr:colOff>
      <xdr:row>43</xdr:row>
      <xdr:rowOff>27385</xdr:rowOff>
    </xdr:from>
    <xdr:to>
      <xdr:col>6</xdr:col>
      <xdr:colOff>466329</xdr:colOff>
      <xdr:row>58</xdr:row>
      <xdr:rowOff>39688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53C18766-A0AA-430E-9AF6-6DC5285F14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7DCC6157-C390-49A2-9234-C51CA31913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358181</xdr:colOff>
      <xdr:row>43</xdr:row>
      <xdr:rowOff>27385</xdr:rowOff>
    </xdr:from>
    <xdr:to>
      <xdr:col>6</xdr:col>
      <xdr:colOff>466329</xdr:colOff>
      <xdr:row>58</xdr:row>
      <xdr:rowOff>39688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91A09331-C854-43A5-BE80-115D967352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EC8F9BB6-2206-4072-A31A-384A4F4762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26</xdr:row>
      <xdr:rowOff>0</xdr:rowOff>
    </xdr:from>
    <xdr:to>
      <xdr:col>19</xdr:col>
      <xdr:colOff>177602</xdr:colOff>
      <xdr:row>46</xdr:row>
      <xdr:rowOff>161132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E910B13A-926E-4D1C-8314-FA5157C56F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60525</xdr:colOff>
      <xdr:row>42</xdr:row>
      <xdr:rowOff>176213</xdr:rowOff>
    </xdr:from>
    <xdr:to>
      <xdr:col>5</xdr:col>
      <xdr:colOff>158752</xdr:colOff>
      <xdr:row>58</xdr:row>
      <xdr:rowOff>0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703B9707-5F2A-43C9-B5B4-7707861989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FBEE4916-995D-44EE-87FF-8757F8F34D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28</xdr:row>
      <xdr:rowOff>0</xdr:rowOff>
    </xdr:from>
    <xdr:to>
      <xdr:col>19</xdr:col>
      <xdr:colOff>177602</xdr:colOff>
      <xdr:row>48</xdr:row>
      <xdr:rowOff>161133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42635C27-3DDF-4A3E-AC3A-44FF7D61E8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60525</xdr:colOff>
      <xdr:row>42</xdr:row>
      <xdr:rowOff>176213</xdr:rowOff>
    </xdr:from>
    <xdr:to>
      <xdr:col>5</xdr:col>
      <xdr:colOff>158752</xdr:colOff>
      <xdr:row>58</xdr:row>
      <xdr:rowOff>0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79D83E17-B031-4693-AAC7-BD5CABE968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0ED39A42-E1C4-421C-96A8-CC497E9B50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28</xdr:row>
      <xdr:rowOff>0</xdr:rowOff>
    </xdr:from>
    <xdr:to>
      <xdr:col>19</xdr:col>
      <xdr:colOff>177602</xdr:colOff>
      <xdr:row>48</xdr:row>
      <xdr:rowOff>161133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502DA3D2-F6A3-47C9-8FC1-869FCBD30A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358181</xdr:colOff>
      <xdr:row>43</xdr:row>
      <xdr:rowOff>27385</xdr:rowOff>
    </xdr:from>
    <xdr:to>
      <xdr:col>6</xdr:col>
      <xdr:colOff>466329</xdr:colOff>
      <xdr:row>58</xdr:row>
      <xdr:rowOff>39688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2433EB79-7F70-4336-A752-003605946B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18E5D471-8804-46E0-AD2A-C943616505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9922</xdr:colOff>
      <xdr:row>25</xdr:row>
      <xdr:rowOff>0</xdr:rowOff>
    </xdr:from>
    <xdr:to>
      <xdr:col>19</xdr:col>
      <xdr:colOff>187524</xdr:colOff>
      <xdr:row>45</xdr:row>
      <xdr:rowOff>161133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7505E1E2-67FF-466B-A01F-3E81F6F39B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358181</xdr:colOff>
      <xdr:row>43</xdr:row>
      <xdr:rowOff>27385</xdr:rowOff>
    </xdr:from>
    <xdr:to>
      <xdr:col>6</xdr:col>
      <xdr:colOff>466329</xdr:colOff>
      <xdr:row>58</xdr:row>
      <xdr:rowOff>39688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404C192A-6338-42CA-9399-54AA1201A4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D434FF58-4EE9-4CC6-9F96-3D95BA5F0B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25</xdr:row>
      <xdr:rowOff>0</xdr:rowOff>
    </xdr:from>
    <xdr:to>
      <xdr:col>19</xdr:col>
      <xdr:colOff>177602</xdr:colOff>
      <xdr:row>45</xdr:row>
      <xdr:rowOff>161133</xdr:rowOff>
    </xdr:to>
    <xdr:graphicFrame macro="">
      <xdr:nvGraphicFramePr>
        <xdr:cNvPr id="5" name="Grafiek 8">
          <a:extLst>
            <a:ext uri="{FF2B5EF4-FFF2-40B4-BE49-F238E27FC236}">
              <a16:creationId xmlns:a16="http://schemas.microsoft.com/office/drawing/2014/main" id="{2A9A9F80-FE38-453F-A29F-8228E1DD86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358181</xdr:colOff>
      <xdr:row>43</xdr:row>
      <xdr:rowOff>27385</xdr:rowOff>
    </xdr:from>
    <xdr:to>
      <xdr:col>6</xdr:col>
      <xdr:colOff>466329</xdr:colOff>
      <xdr:row>58</xdr:row>
      <xdr:rowOff>39688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3C75BB4A-10C2-4648-AFE1-3C864EDA1B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1EB88D49-54F6-4FEF-B183-1DD17B0868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27</xdr:row>
      <xdr:rowOff>0</xdr:rowOff>
    </xdr:from>
    <xdr:to>
      <xdr:col>19</xdr:col>
      <xdr:colOff>177602</xdr:colOff>
      <xdr:row>47</xdr:row>
      <xdr:rowOff>161133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0493F71A-20F2-4FE1-91F1-D14570083F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60525</xdr:colOff>
      <xdr:row>42</xdr:row>
      <xdr:rowOff>176213</xdr:rowOff>
    </xdr:from>
    <xdr:to>
      <xdr:col>5</xdr:col>
      <xdr:colOff>158752</xdr:colOff>
      <xdr:row>58</xdr:row>
      <xdr:rowOff>0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7B75B6FA-ADA4-4DEA-95DD-11F352404E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8B1D8F90-7261-41A6-A772-869B6C39CB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28</xdr:row>
      <xdr:rowOff>0</xdr:rowOff>
    </xdr:from>
    <xdr:to>
      <xdr:col>19</xdr:col>
      <xdr:colOff>177602</xdr:colOff>
      <xdr:row>48</xdr:row>
      <xdr:rowOff>161133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A0C14A0B-3410-4864-B037-242DC17E7D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60525</xdr:colOff>
      <xdr:row>42</xdr:row>
      <xdr:rowOff>176213</xdr:rowOff>
    </xdr:from>
    <xdr:to>
      <xdr:col>5</xdr:col>
      <xdr:colOff>158752</xdr:colOff>
      <xdr:row>58</xdr:row>
      <xdr:rowOff>0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9A311D47-84B3-40EE-98E9-D0CB4E4377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CC7A3DBA-8B64-4C18-92E3-8B906DA841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28</xdr:row>
      <xdr:rowOff>0</xdr:rowOff>
    </xdr:from>
    <xdr:to>
      <xdr:col>19</xdr:col>
      <xdr:colOff>177602</xdr:colOff>
      <xdr:row>48</xdr:row>
      <xdr:rowOff>161133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2AC8EB66-E953-4F1D-8EE7-0978CC89D4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358181</xdr:colOff>
      <xdr:row>43</xdr:row>
      <xdr:rowOff>27385</xdr:rowOff>
    </xdr:from>
    <xdr:to>
      <xdr:col>6</xdr:col>
      <xdr:colOff>466329</xdr:colOff>
      <xdr:row>58</xdr:row>
      <xdr:rowOff>39688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5643947C-006F-497C-8D39-3609ECF872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F374B20A-E5EB-420F-84BC-C0515B225F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358181</xdr:colOff>
      <xdr:row>43</xdr:row>
      <xdr:rowOff>27385</xdr:rowOff>
    </xdr:from>
    <xdr:to>
      <xdr:col>6</xdr:col>
      <xdr:colOff>466329</xdr:colOff>
      <xdr:row>58</xdr:row>
      <xdr:rowOff>39688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EC474381-1042-4200-AE16-F091BC2639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C495A0BB-34DF-49F2-8200-9F4B39CC0E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27</xdr:row>
      <xdr:rowOff>0</xdr:rowOff>
    </xdr:from>
    <xdr:to>
      <xdr:col>19</xdr:col>
      <xdr:colOff>177602</xdr:colOff>
      <xdr:row>47</xdr:row>
      <xdr:rowOff>161133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8CBFAFA4-7789-4117-8891-AC7D1B415C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358181</xdr:colOff>
      <xdr:row>43</xdr:row>
      <xdr:rowOff>27385</xdr:rowOff>
    </xdr:from>
    <xdr:to>
      <xdr:col>6</xdr:col>
      <xdr:colOff>466329</xdr:colOff>
      <xdr:row>58</xdr:row>
      <xdr:rowOff>39688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C3B3799E-7BD5-489D-9B66-6F9C1A8399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80652707-94C2-489F-9647-2ED7AC46EE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27</xdr:row>
      <xdr:rowOff>0</xdr:rowOff>
    </xdr:from>
    <xdr:to>
      <xdr:col>19</xdr:col>
      <xdr:colOff>177602</xdr:colOff>
      <xdr:row>47</xdr:row>
      <xdr:rowOff>161133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F250B95A-C5E6-4EFA-95C0-EFBA076E8B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358181</xdr:colOff>
      <xdr:row>43</xdr:row>
      <xdr:rowOff>27385</xdr:rowOff>
    </xdr:from>
    <xdr:to>
      <xdr:col>6</xdr:col>
      <xdr:colOff>466329</xdr:colOff>
      <xdr:row>58</xdr:row>
      <xdr:rowOff>39688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65DC643A-2F05-42CA-8C6B-3DC666DC17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13C05DD0-2B93-4BCC-8939-1E89C4773E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27</xdr:row>
      <xdr:rowOff>0</xdr:rowOff>
    </xdr:from>
    <xdr:to>
      <xdr:col>19</xdr:col>
      <xdr:colOff>177602</xdr:colOff>
      <xdr:row>47</xdr:row>
      <xdr:rowOff>161133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953BE656-F04E-4F92-9D69-B0C40ABDFE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358181</xdr:colOff>
      <xdr:row>43</xdr:row>
      <xdr:rowOff>27385</xdr:rowOff>
    </xdr:from>
    <xdr:to>
      <xdr:col>6</xdr:col>
      <xdr:colOff>466329</xdr:colOff>
      <xdr:row>58</xdr:row>
      <xdr:rowOff>39688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CA9A8624-52FA-49B4-91AD-353F73D77E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1BBF388D-0F98-4FC3-B0D5-F4D7954613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358181</xdr:colOff>
      <xdr:row>43</xdr:row>
      <xdr:rowOff>27385</xdr:rowOff>
    </xdr:from>
    <xdr:to>
      <xdr:col>6</xdr:col>
      <xdr:colOff>466329</xdr:colOff>
      <xdr:row>58</xdr:row>
      <xdr:rowOff>39688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A8EDFCA4-8A00-4FBD-AD56-9756C8DBE6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0662D9F1-54E7-46F8-852D-8EADC01B05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358181</xdr:colOff>
      <xdr:row>43</xdr:row>
      <xdr:rowOff>27385</xdr:rowOff>
    </xdr:from>
    <xdr:to>
      <xdr:col>6</xdr:col>
      <xdr:colOff>466329</xdr:colOff>
      <xdr:row>58</xdr:row>
      <xdr:rowOff>39688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76B6924F-E8F7-4D18-BA4C-64DA12FE27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811756BB-84A6-4C9A-B1BB-DDC298C6B9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358181</xdr:colOff>
      <xdr:row>43</xdr:row>
      <xdr:rowOff>27385</xdr:rowOff>
    </xdr:from>
    <xdr:to>
      <xdr:col>6</xdr:col>
      <xdr:colOff>466329</xdr:colOff>
      <xdr:row>58</xdr:row>
      <xdr:rowOff>39688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72C3A8FB-ABEE-4224-A796-9589D29494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42915C6A-7A34-481D-B324-55BA6FFF0A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595313</xdr:colOff>
      <xdr:row>24</xdr:row>
      <xdr:rowOff>168672</xdr:rowOff>
    </xdr:from>
    <xdr:to>
      <xdr:col>19</xdr:col>
      <xdr:colOff>167681</xdr:colOff>
      <xdr:row>45</xdr:row>
      <xdr:rowOff>141289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85CCB18D-6179-48BC-854F-C69E29CB5E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358181</xdr:colOff>
      <xdr:row>43</xdr:row>
      <xdr:rowOff>27385</xdr:rowOff>
    </xdr:from>
    <xdr:to>
      <xdr:col>6</xdr:col>
      <xdr:colOff>466329</xdr:colOff>
      <xdr:row>58</xdr:row>
      <xdr:rowOff>39688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3C0252AE-97CF-4A7B-AA3D-7E91BEE482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37D6DE50-52EA-490D-AFD2-521F2A33B0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595313</xdr:colOff>
      <xdr:row>24</xdr:row>
      <xdr:rowOff>168672</xdr:rowOff>
    </xdr:from>
    <xdr:to>
      <xdr:col>19</xdr:col>
      <xdr:colOff>167681</xdr:colOff>
      <xdr:row>45</xdr:row>
      <xdr:rowOff>141289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8AF19118-1B91-4500-BAAF-86AEE7F4AF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358181</xdr:colOff>
      <xdr:row>43</xdr:row>
      <xdr:rowOff>27385</xdr:rowOff>
    </xdr:from>
    <xdr:to>
      <xdr:col>6</xdr:col>
      <xdr:colOff>466329</xdr:colOff>
      <xdr:row>58</xdr:row>
      <xdr:rowOff>39688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D973F353-9596-4C01-A9C6-47B95253E3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10913</xdr:colOff>
      <xdr:row>3</xdr:row>
      <xdr:rowOff>37305</xdr:rowOff>
    </xdr:from>
    <xdr:to>
      <xdr:col>19</xdr:col>
      <xdr:colOff>188515</xdr:colOff>
      <xdr:row>24</xdr:row>
      <xdr:rowOff>9922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2690B923-E4FF-4468-BF96-4973F068A7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595313</xdr:colOff>
      <xdr:row>24</xdr:row>
      <xdr:rowOff>168672</xdr:rowOff>
    </xdr:from>
    <xdr:to>
      <xdr:col>19</xdr:col>
      <xdr:colOff>167681</xdr:colOff>
      <xdr:row>45</xdr:row>
      <xdr:rowOff>141289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B17BA6F9-F33B-4AA8-B7BB-514AA470D3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307579</xdr:colOff>
      <xdr:row>42</xdr:row>
      <xdr:rowOff>106758</xdr:rowOff>
    </xdr:from>
    <xdr:to>
      <xdr:col>7</xdr:col>
      <xdr:colOff>426640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8FF3BFBC-A625-40A4-8379-97913018E1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512958</xdr:colOff>
      <xdr:row>2</xdr:row>
      <xdr:rowOff>53179</xdr:rowOff>
    </xdr:from>
    <xdr:to>
      <xdr:col>19</xdr:col>
      <xdr:colOff>237702</xdr:colOff>
      <xdr:row>30</xdr:row>
      <xdr:rowOff>115093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32F56E31-C9AE-43D9-B09C-EC0710E798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0</xdr:colOff>
      <xdr:row>33</xdr:row>
      <xdr:rowOff>0</xdr:rowOff>
    </xdr:from>
    <xdr:to>
      <xdr:col>19</xdr:col>
      <xdr:colOff>329979</xdr:colOff>
      <xdr:row>61</xdr:row>
      <xdr:rowOff>61915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4508963A-095B-4425-A3D5-DD5ED3DE60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178594</xdr:colOff>
      <xdr:row>42</xdr:row>
      <xdr:rowOff>106758</xdr:rowOff>
    </xdr:from>
    <xdr:to>
      <xdr:col>7</xdr:col>
      <xdr:colOff>188515</xdr:colOff>
      <xdr:row>57</xdr:row>
      <xdr:rowOff>119062</xdr:rowOff>
    </xdr:to>
    <xdr:graphicFrame macro="">
      <xdr:nvGraphicFramePr>
        <xdr:cNvPr id="2" name="Grafiek 4">
          <a:extLst>
            <a:ext uri="{FF2B5EF4-FFF2-40B4-BE49-F238E27FC236}">
              <a16:creationId xmlns:a16="http://schemas.microsoft.com/office/drawing/2014/main" id="{6E84DCD8-30B4-41A5-986F-67B577BB51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596302</xdr:colOff>
      <xdr:row>2</xdr:row>
      <xdr:rowOff>17460</xdr:rowOff>
    </xdr:from>
    <xdr:to>
      <xdr:col>19</xdr:col>
      <xdr:colOff>321046</xdr:colOff>
      <xdr:row>30</xdr:row>
      <xdr:rowOff>79374</xdr:rowOff>
    </xdr:to>
    <xdr:graphicFrame macro="">
      <xdr:nvGraphicFramePr>
        <xdr:cNvPr id="3" name="Grafiek 8">
          <a:extLst>
            <a:ext uri="{FF2B5EF4-FFF2-40B4-BE49-F238E27FC236}">
              <a16:creationId xmlns:a16="http://schemas.microsoft.com/office/drawing/2014/main" id="{837EFE04-F0BA-44AF-9000-2BCE3DEED7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0</xdr:colOff>
      <xdr:row>33</xdr:row>
      <xdr:rowOff>0</xdr:rowOff>
    </xdr:from>
    <xdr:to>
      <xdr:col>19</xdr:col>
      <xdr:colOff>329979</xdr:colOff>
      <xdr:row>61</xdr:row>
      <xdr:rowOff>61915</xdr:rowOff>
    </xdr:to>
    <xdr:graphicFrame macro="">
      <xdr:nvGraphicFramePr>
        <xdr:cNvPr id="4" name="Grafiek 8">
          <a:extLst>
            <a:ext uri="{FF2B5EF4-FFF2-40B4-BE49-F238E27FC236}">
              <a16:creationId xmlns:a16="http://schemas.microsoft.com/office/drawing/2014/main" id="{D1C43183-3053-4CAA-B523-FAA0529A6E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id="1" name="Tabel1" displayName="Tabel1" ref="B3:E6" totalsRowShown="0" headerRowDxfId="11" dataDxfId="9" headerRowBorderDxfId="10" tableBorderDxfId="8" totalsRowBorderDxfId="7">
  <autoFilter ref="B3:E6">
    <filterColumn colId="0" hiddenButton="1"/>
    <filterColumn colId="1" hiddenButton="1"/>
    <filterColumn colId="2" hiddenButton="1"/>
    <filterColumn colId="3" hiddenButton="1"/>
  </autoFilter>
  <tableColumns count="4">
    <tableColumn id="1" name="Type of comparison" dataDxfId="6"/>
    <tableColumn id="2" name="Infrastructure costs" dataDxfId="5"/>
    <tableColumn id="3" name="External costs" dataDxfId="4"/>
    <tableColumn id="4" name="Taxes and charges" dataDxfId="3"/>
  </tableColumns>
  <tableStyleInfo name="TableStyleLight10" showFirstColumn="0" showLastColumn="0" showRowStripes="1" showColumnStripes="0"/>
</table>
</file>

<file path=xl/theme/theme1.xml><?xml version="1.0" encoding="utf-8"?>
<a:theme xmlns:a="http://schemas.openxmlformats.org/drawingml/2006/main" name="Thema CE Delft">
  <a:themeElements>
    <a:clrScheme name="Kleuren CE Delft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009DD8"/>
      </a:accent1>
      <a:accent2>
        <a:srgbClr val="8DD3FF"/>
      </a:accent2>
      <a:accent3>
        <a:srgbClr val="FFDB00"/>
      </a:accent3>
      <a:accent4>
        <a:srgbClr val="009133"/>
      </a:accent4>
      <a:accent5>
        <a:srgbClr val="70C82F"/>
      </a:accent5>
      <a:accent6>
        <a:srgbClr val="344893"/>
      </a:accent6>
      <a:hlink>
        <a:srgbClr val="009DD8"/>
      </a:hlink>
      <a:folHlink>
        <a:srgbClr val="009DD8"/>
      </a:folHlink>
    </a:clrScheme>
    <a:fontScheme name="Lettertypen CE Delft">
      <a:majorFont>
        <a:latin typeface="Trebuchet MS"/>
        <a:ea typeface=""/>
        <a:cs typeface=""/>
      </a:majorFont>
      <a:minorFont>
        <a:latin typeface="Trebuchet MS"/>
        <a:ea typeface=""/>
        <a:cs typeface="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custClrLst>
    <a:custClr name="Kleur 1">
      <a:srgbClr val="009DD8"/>
    </a:custClr>
    <a:custClr name="Kleur 2">
      <a:srgbClr val="8DD3FF"/>
    </a:custClr>
    <a:custClr name="Kleur 3">
      <a:srgbClr val="FFDB00"/>
    </a:custClr>
    <a:custClr name="Kleur 4">
      <a:srgbClr val="009133"/>
    </a:custClr>
    <a:custClr name="Kleur 5">
      <a:srgbClr val="70C82F"/>
    </a:custClr>
    <a:custClr name="Kleur 6">
      <a:srgbClr val="344893"/>
    </a:custClr>
    <a:custClr>
      <a:srgbClr val="FFFFFF"/>
    </a:custClr>
    <a:custClr>
      <a:srgbClr val="FFFFFF"/>
    </a:custClr>
    <a:custClr>
      <a:srgbClr val="FFFFFF"/>
    </a:custClr>
    <a:custClr>
      <a:srgbClr val="FFFFFF"/>
    </a:custClr>
    <a:custClr name="Rasterlijnen">
      <a:srgbClr val="D9D9D9"/>
    </a:custClr>
    <a:custClr name="Tekstvlakken">
      <a:srgbClr val="B9E4FF"/>
    </a:custClr>
    <a:custClr name="Pijlen">
      <a:srgbClr val="A6A6A6"/>
    </a:custClr>
    <a:custClr>
      <a:srgbClr val="FFFFFF"/>
    </a:custClr>
    <a:custClr>
      <a:srgbClr val="FFFFFF"/>
    </a:custClr>
    <a:custClr>
      <a:srgbClr val="FFFFFF"/>
    </a:custClr>
    <a:custClr>
      <a:srgbClr val="FFFFFF"/>
    </a:custClr>
    <a:custClr>
      <a:srgbClr val="FFFFFF"/>
    </a:custClr>
    <a:custClr>
      <a:srgbClr val="FFFFFF"/>
    </a:custClr>
    <a:custClr>
      <a:srgbClr val="FFFFFF"/>
    </a:custClr>
    <a:custClr name="Steunkleur 1">
      <a:srgbClr val="F79646"/>
    </a:custClr>
    <a:custClr name="Steunkleur 2">
      <a:srgbClr val="FF0000"/>
    </a:custClr>
    <a:custClr name="Steunkleur 3">
      <a:srgbClr val="009C9E"/>
    </a:custClr>
    <a:custClr name="Steunkleur 4">
      <a:srgbClr val="41C4B3"/>
    </a:custClr>
    <a:custClr name="Steunkleur 5">
      <a:srgbClr val="902B8F"/>
    </a:custClr>
    <a:custClr name="Steunkleur 6">
      <a:srgbClr val="B55CAA"/>
    </a:custClr>
    <a:custClr name="Steunkleur 7">
      <a:srgbClr val="F27221"/>
    </a:custClr>
    <a:custClr>
      <a:srgbClr val="FFFFFF"/>
    </a:custClr>
    <a:custClr>
      <a:srgbClr val="FFFFFF"/>
    </a:custClr>
    <a:custClr>
      <a:srgbClr val="FFFFFF"/>
    </a:custClr>
  </a:custClrLst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5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M71"/>
  <sheetViews>
    <sheetView zoomScaleNormal="100" workbookViewId="0">
      <selection activeCell="C22" sqref="C22"/>
    </sheetView>
    <sheetView topLeftCell="A16" workbookViewId="1">
      <selection activeCell="X42" sqref="X42"/>
    </sheetView>
  </sheetViews>
  <sheetFormatPr defaultColWidth="9.140625" defaultRowHeight="12.75"/>
  <cols>
    <col min="1" max="1" width="4" style="94" bestFit="1" customWidth="1"/>
    <col min="2" max="2" width="7.5703125" style="2" customWidth="1"/>
    <col min="3" max="3" width="24.85546875" style="2" customWidth="1"/>
    <col min="4" max="4" width="3.85546875" style="2" customWidth="1"/>
    <col min="5" max="13" width="9.140625" style="2"/>
    <col min="14" max="14" width="13.140625" style="2" customWidth="1"/>
    <col min="15" max="16384" width="9.140625" style="2"/>
  </cols>
  <sheetData>
    <row r="1" spans="1:7" ht="18.75">
      <c r="B1" s="101" t="s">
        <v>116</v>
      </c>
    </row>
    <row r="2" spans="1:7" ht="15">
      <c r="B2" s="60">
        <v>1</v>
      </c>
      <c r="C2" s="60" t="s">
        <v>125</v>
      </c>
      <c r="D2" s="59"/>
      <c r="E2" s="59"/>
      <c r="F2" s="59"/>
      <c r="G2" s="59"/>
    </row>
    <row r="3" spans="1:7">
      <c r="B3" s="61" t="s">
        <v>112</v>
      </c>
      <c r="C3" s="2" t="s">
        <v>111</v>
      </c>
    </row>
    <row r="4" spans="1:7">
      <c r="B4" s="61" t="s">
        <v>114</v>
      </c>
      <c r="C4" s="2" t="s">
        <v>113</v>
      </c>
    </row>
    <row r="5" spans="1:7" s="107" customFormat="1">
      <c r="B5" s="123"/>
    </row>
    <row r="6" spans="1:7" s="107" customFormat="1">
      <c r="A6" s="107">
        <v>1</v>
      </c>
      <c r="B6" s="123" t="s">
        <v>146</v>
      </c>
      <c r="C6" s="124" t="s">
        <v>141</v>
      </c>
      <c r="D6" s="124"/>
      <c r="E6" s="124"/>
    </row>
    <row r="7" spans="1:7" s="107" customFormat="1">
      <c r="A7" s="107">
        <v>1</v>
      </c>
      <c r="B7" s="123" t="s">
        <v>147</v>
      </c>
      <c r="C7" s="124" t="s">
        <v>142</v>
      </c>
      <c r="D7" s="124"/>
      <c r="E7" s="124"/>
    </row>
    <row r="8" spans="1:7" s="107" customFormat="1">
      <c r="A8" s="107">
        <v>1</v>
      </c>
      <c r="B8" s="123" t="s">
        <v>148</v>
      </c>
      <c r="C8" s="124" t="s">
        <v>143</v>
      </c>
      <c r="D8" s="124"/>
      <c r="E8" s="124"/>
    </row>
    <row r="9" spans="1:7" s="107" customFormat="1">
      <c r="A9" s="107">
        <v>1</v>
      </c>
      <c r="B9" s="123" t="s">
        <v>149</v>
      </c>
      <c r="C9" s="125" t="s">
        <v>144</v>
      </c>
      <c r="D9" s="125"/>
      <c r="E9" s="125"/>
    </row>
    <row r="10" spans="1:7" s="107" customFormat="1">
      <c r="A10" s="107">
        <v>1</v>
      </c>
      <c r="B10" s="123" t="s">
        <v>150</v>
      </c>
      <c r="C10" s="125" t="s">
        <v>145</v>
      </c>
      <c r="D10" s="125"/>
      <c r="E10" s="125"/>
    </row>
    <row r="11" spans="1:7" s="107" customFormat="1">
      <c r="B11" s="123"/>
    </row>
    <row r="12" spans="1:7" s="107" customFormat="1" ht="15">
      <c r="B12" s="107">
        <v>2</v>
      </c>
      <c r="C12" s="126" t="s">
        <v>126</v>
      </c>
    </row>
    <row r="13" spans="1:7" s="107" customFormat="1">
      <c r="B13" s="123" t="s">
        <v>119</v>
      </c>
      <c r="C13" s="107" t="s">
        <v>111</v>
      </c>
    </row>
    <row r="14" spans="1:7" s="107" customFormat="1">
      <c r="B14" s="123" t="s">
        <v>120</v>
      </c>
      <c r="C14" s="107" t="s">
        <v>113</v>
      </c>
    </row>
    <row r="15" spans="1:7" s="107" customFormat="1">
      <c r="A15" s="107">
        <v>2</v>
      </c>
      <c r="B15" s="123" t="s">
        <v>146</v>
      </c>
      <c r="C15" s="124" t="s">
        <v>141</v>
      </c>
      <c r="D15" s="124"/>
      <c r="E15" s="124"/>
    </row>
    <row r="16" spans="1:7" s="107" customFormat="1">
      <c r="A16" s="107">
        <v>2</v>
      </c>
      <c r="B16" s="123" t="s">
        <v>147</v>
      </c>
      <c r="C16" s="124" t="s">
        <v>142</v>
      </c>
      <c r="D16" s="124"/>
      <c r="E16" s="124"/>
    </row>
    <row r="17" spans="1:5" s="107" customFormat="1">
      <c r="A17" s="107">
        <v>2</v>
      </c>
      <c r="B17" s="123" t="s">
        <v>148</v>
      </c>
      <c r="C17" s="124" t="s">
        <v>143</v>
      </c>
      <c r="D17" s="124"/>
      <c r="E17" s="124"/>
    </row>
    <row r="18" spans="1:5" s="107" customFormat="1">
      <c r="A18" s="107">
        <v>2</v>
      </c>
      <c r="B18" s="123" t="s">
        <v>149</v>
      </c>
      <c r="C18" s="125" t="s">
        <v>144</v>
      </c>
      <c r="D18" s="125"/>
      <c r="E18" s="125"/>
    </row>
    <row r="19" spans="1:5" s="107" customFormat="1">
      <c r="A19" s="107">
        <v>2</v>
      </c>
      <c r="B19" s="123" t="s">
        <v>150</v>
      </c>
      <c r="C19" s="125" t="s">
        <v>145</v>
      </c>
      <c r="D19" s="125"/>
      <c r="E19" s="125"/>
    </row>
    <row r="20" spans="1:5" s="107" customFormat="1">
      <c r="B20" s="123"/>
    </row>
    <row r="21" spans="1:5" s="107" customFormat="1" ht="15">
      <c r="B21" s="107">
        <v>3</v>
      </c>
      <c r="C21" s="127" t="s">
        <v>123</v>
      </c>
    </row>
    <row r="22" spans="1:5" s="107" customFormat="1">
      <c r="B22" s="123" t="s">
        <v>121</v>
      </c>
      <c r="C22" s="107" t="s">
        <v>111</v>
      </c>
    </row>
    <row r="23" spans="1:5" s="107" customFormat="1">
      <c r="B23" s="123" t="s">
        <v>122</v>
      </c>
      <c r="C23" s="107" t="s">
        <v>113</v>
      </c>
    </row>
    <row r="24" spans="1:5" s="107" customFormat="1">
      <c r="B24" s="123"/>
    </row>
    <row r="25" spans="1:5" s="107" customFormat="1">
      <c r="A25" s="107">
        <v>3</v>
      </c>
      <c r="B25" s="123" t="s">
        <v>146</v>
      </c>
      <c r="C25" s="124" t="s">
        <v>141</v>
      </c>
      <c r="D25" s="124"/>
      <c r="E25" s="124"/>
    </row>
    <row r="26" spans="1:5" s="107" customFormat="1">
      <c r="A26" s="107">
        <v>3</v>
      </c>
      <c r="B26" s="123" t="s">
        <v>147</v>
      </c>
      <c r="C26" s="124" t="s">
        <v>142</v>
      </c>
      <c r="D26" s="124"/>
      <c r="E26" s="124"/>
    </row>
    <row r="27" spans="1:5" s="107" customFormat="1">
      <c r="A27" s="107">
        <v>3</v>
      </c>
      <c r="B27" s="123" t="s">
        <v>148</v>
      </c>
      <c r="C27" s="124" t="s">
        <v>143</v>
      </c>
      <c r="D27" s="124"/>
      <c r="E27" s="124"/>
    </row>
    <row r="28" spans="1:5" s="107" customFormat="1">
      <c r="A28" s="107">
        <v>3</v>
      </c>
      <c r="B28" s="123" t="s">
        <v>149</v>
      </c>
      <c r="C28" s="125" t="s">
        <v>144</v>
      </c>
      <c r="D28" s="125"/>
      <c r="E28" s="125"/>
    </row>
    <row r="29" spans="1:5" s="107" customFormat="1">
      <c r="A29" s="107">
        <v>3</v>
      </c>
      <c r="B29" s="123" t="s">
        <v>150</v>
      </c>
      <c r="C29" s="125" t="s">
        <v>145</v>
      </c>
      <c r="D29" s="125"/>
      <c r="E29" s="125"/>
    </row>
    <row r="30" spans="1:5" s="107" customFormat="1">
      <c r="B30" s="123"/>
    </row>
    <row r="31" spans="1:5" s="107" customFormat="1" ht="15">
      <c r="B31" s="107">
        <v>4</v>
      </c>
      <c r="C31" s="128" t="s">
        <v>134</v>
      </c>
    </row>
    <row r="32" spans="1:5" s="107" customFormat="1">
      <c r="A32" s="107">
        <v>4</v>
      </c>
      <c r="B32" s="123" t="s">
        <v>132</v>
      </c>
      <c r="C32" s="107" t="s">
        <v>111</v>
      </c>
    </row>
    <row r="33" spans="1:5" s="107" customFormat="1">
      <c r="A33" s="107">
        <v>4</v>
      </c>
      <c r="B33" s="123" t="s">
        <v>133</v>
      </c>
      <c r="C33" s="107" t="s">
        <v>113</v>
      </c>
    </row>
    <row r="34" spans="1:5" s="107" customFormat="1">
      <c r="B34" s="123"/>
    </row>
    <row r="35" spans="1:5" s="107" customFormat="1">
      <c r="A35" s="107">
        <v>4</v>
      </c>
      <c r="B35" s="123" t="s">
        <v>146</v>
      </c>
      <c r="C35" s="124" t="s">
        <v>141</v>
      </c>
      <c r="D35" s="124"/>
      <c r="E35" s="124"/>
    </row>
    <row r="36" spans="1:5" s="107" customFormat="1">
      <c r="A36" s="107">
        <v>4</v>
      </c>
      <c r="B36" s="123" t="s">
        <v>147</v>
      </c>
      <c r="C36" s="124" t="s">
        <v>142</v>
      </c>
      <c r="D36" s="124"/>
      <c r="E36" s="124"/>
    </row>
    <row r="37" spans="1:5" s="107" customFormat="1">
      <c r="A37" s="107">
        <v>4</v>
      </c>
      <c r="B37" s="123" t="s">
        <v>148</v>
      </c>
      <c r="C37" s="124" t="s">
        <v>143</v>
      </c>
      <c r="D37" s="124"/>
      <c r="E37" s="124"/>
    </row>
    <row r="38" spans="1:5" s="107" customFormat="1">
      <c r="A38" s="107">
        <v>4</v>
      </c>
      <c r="B38" s="123" t="s">
        <v>149</v>
      </c>
      <c r="C38" s="125" t="s">
        <v>144</v>
      </c>
      <c r="D38" s="125"/>
      <c r="E38" s="125"/>
    </row>
    <row r="39" spans="1:5" s="107" customFormat="1">
      <c r="A39" s="107">
        <v>4</v>
      </c>
      <c r="B39" s="123" t="s">
        <v>150</v>
      </c>
      <c r="C39" s="125" t="s">
        <v>145</v>
      </c>
      <c r="D39" s="125"/>
      <c r="E39" s="125"/>
    </row>
    <row r="40" spans="1:5" s="107" customFormat="1">
      <c r="B40" s="123"/>
    </row>
    <row r="41" spans="1:5" s="107" customFormat="1" ht="15">
      <c r="B41" s="107">
        <v>5</v>
      </c>
      <c r="C41" s="200" t="s">
        <v>221</v>
      </c>
    </row>
    <row r="42" spans="1:5" s="107" customFormat="1">
      <c r="A42" s="107">
        <v>5</v>
      </c>
      <c r="B42" s="123" t="s">
        <v>132</v>
      </c>
      <c r="C42" s="107" t="s">
        <v>111</v>
      </c>
    </row>
    <row r="43" spans="1:5" s="107" customFormat="1">
      <c r="A43" s="107">
        <v>5</v>
      </c>
      <c r="B43" s="123" t="s">
        <v>133</v>
      </c>
      <c r="C43" s="107" t="s">
        <v>113</v>
      </c>
    </row>
    <row r="44" spans="1:5" s="107" customFormat="1">
      <c r="B44" s="123"/>
    </row>
    <row r="45" spans="1:5" s="107" customFormat="1">
      <c r="A45" s="107">
        <v>5</v>
      </c>
      <c r="B45" s="123" t="s">
        <v>146</v>
      </c>
      <c r="C45" s="124" t="s">
        <v>141</v>
      </c>
      <c r="D45" s="124"/>
      <c r="E45" s="124"/>
    </row>
    <row r="46" spans="1:5" s="107" customFormat="1">
      <c r="A46" s="107">
        <v>5</v>
      </c>
      <c r="B46" s="123" t="s">
        <v>147</v>
      </c>
      <c r="C46" s="124" t="s">
        <v>142</v>
      </c>
      <c r="D46" s="124"/>
      <c r="E46" s="124"/>
    </row>
    <row r="47" spans="1:5" s="107" customFormat="1">
      <c r="A47" s="107">
        <v>5</v>
      </c>
      <c r="B47" s="123" t="s">
        <v>148</v>
      </c>
      <c r="C47" s="124" t="s">
        <v>143</v>
      </c>
      <c r="D47" s="124"/>
      <c r="E47" s="124"/>
    </row>
    <row r="48" spans="1:5" s="107" customFormat="1">
      <c r="A48" s="107">
        <v>5</v>
      </c>
      <c r="B48" s="123" t="s">
        <v>149</v>
      </c>
      <c r="C48" s="125" t="s">
        <v>144</v>
      </c>
      <c r="D48" s="125"/>
      <c r="E48" s="125"/>
    </row>
    <row r="49" spans="1:13" s="107" customFormat="1">
      <c r="A49" s="107">
        <v>5</v>
      </c>
      <c r="B49" s="123" t="s">
        <v>150</v>
      </c>
      <c r="C49" s="125" t="s">
        <v>145</v>
      </c>
      <c r="D49" s="125"/>
      <c r="E49" s="125"/>
    </row>
    <row r="50" spans="1:13" s="107" customFormat="1"/>
    <row r="51" spans="1:13" s="107" customFormat="1" ht="15">
      <c r="B51" s="107">
        <v>6</v>
      </c>
      <c r="C51" s="129" t="s">
        <v>187</v>
      </c>
    </row>
    <row r="52" spans="1:13" s="107" customFormat="1">
      <c r="A52" s="107">
        <v>6</v>
      </c>
      <c r="B52" s="123" t="s">
        <v>132</v>
      </c>
      <c r="C52" s="107" t="s">
        <v>111</v>
      </c>
    </row>
    <row r="53" spans="1:13" s="107" customFormat="1">
      <c r="A53" s="107">
        <v>6</v>
      </c>
      <c r="B53" s="123" t="s">
        <v>133</v>
      </c>
      <c r="C53" s="107" t="s">
        <v>113</v>
      </c>
    </row>
    <row r="54" spans="1:13" s="107" customFormat="1"/>
    <row r="55" spans="1:13" s="107" customFormat="1">
      <c r="A55" s="107">
        <v>6</v>
      </c>
      <c r="B55" s="123" t="s">
        <v>146</v>
      </c>
      <c r="C55" s="124" t="s">
        <v>141</v>
      </c>
      <c r="D55" s="124"/>
      <c r="E55" s="124"/>
    </row>
    <row r="56" spans="1:13" s="107" customFormat="1">
      <c r="A56" s="107">
        <v>6</v>
      </c>
      <c r="B56" s="123" t="s">
        <v>147</v>
      </c>
      <c r="C56" s="124" t="s">
        <v>142</v>
      </c>
      <c r="D56" s="124"/>
      <c r="E56" s="124"/>
    </row>
    <row r="57" spans="1:13" s="107" customFormat="1">
      <c r="A57" s="107">
        <v>6</v>
      </c>
      <c r="B57" s="123" t="s">
        <v>148</v>
      </c>
      <c r="C57" s="124" t="s">
        <v>143</v>
      </c>
      <c r="D57" s="124"/>
      <c r="E57" s="124"/>
    </row>
    <row r="58" spans="1:13" s="107" customFormat="1">
      <c r="A58" s="107">
        <v>6</v>
      </c>
      <c r="B58" s="123" t="s">
        <v>149</v>
      </c>
      <c r="C58" s="125" t="s">
        <v>144</v>
      </c>
      <c r="D58" s="125"/>
      <c r="E58" s="125"/>
    </row>
    <row r="59" spans="1:13" s="107" customFormat="1">
      <c r="A59" s="107">
        <v>6</v>
      </c>
      <c r="B59" s="123" t="s">
        <v>150</v>
      </c>
      <c r="C59" s="125" t="s">
        <v>145</v>
      </c>
      <c r="D59" s="125"/>
      <c r="E59" s="125"/>
    </row>
    <row r="60" spans="1:13" s="107" customFormat="1"/>
    <row r="61" spans="1:13" s="107" customFormat="1" ht="15">
      <c r="B61" s="107">
        <v>9</v>
      </c>
      <c r="C61" s="130" t="s">
        <v>188</v>
      </c>
    </row>
    <row r="62" spans="1:13" s="107" customFormat="1">
      <c r="A62" s="107">
        <v>9</v>
      </c>
      <c r="B62" s="107" t="s">
        <v>132</v>
      </c>
      <c r="C62" s="12" t="s">
        <v>103</v>
      </c>
      <c r="D62" s="199"/>
      <c r="E62" s="199"/>
      <c r="F62" s="199"/>
      <c r="G62" s="199"/>
      <c r="H62" s="199"/>
      <c r="I62" s="131"/>
      <c r="J62" s="131"/>
      <c r="K62" s="131"/>
      <c r="L62" s="131"/>
      <c r="M62" s="131"/>
    </row>
    <row r="63" spans="1:13" s="107" customFormat="1">
      <c r="A63" s="107">
        <v>9</v>
      </c>
      <c r="B63" s="107" t="s">
        <v>133</v>
      </c>
      <c r="C63" s="12" t="s">
        <v>104</v>
      </c>
      <c r="D63" s="199"/>
      <c r="E63" s="199"/>
      <c r="F63" s="199"/>
      <c r="G63" s="199"/>
      <c r="H63" s="199"/>
      <c r="I63" s="131"/>
      <c r="J63" s="131"/>
      <c r="K63" s="131"/>
      <c r="L63" s="131"/>
      <c r="M63" s="131"/>
    </row>
    <row r="64" spans="1:13" s="107" customFormat="1"/>
    <row r="65" spans="3:5">
      <c r="C65" s="94"/>
      <c r="D65" s="94"/>
      <c r="E65" s="94"/>
    </row>
    <row r="66" spans="3:5">
      <c r="C66" s="94"/>
      <c r="D66" s="94"/>
      <c r="E66" s="94"/>
    </row>
    <row r="67" spans="3:5">
      <c r="C67" s="94"/>
      <c r="D67" s="94"/>
      <c r="E67" s="94"/>
    </row>
    <row r="68" spans="3:5">
      <c r="C68" s="94"/>
      <c r="D68" s="94"/>
      <c r="E68" s="94"/>
    </row>
    <row r="69" spans="3:5">
      <c r="C69" s="94"/>
      <c r="D69" s="94"/>
      <c r="E69" s="94"/>
    </row>
    <row r="70" spans="3:5">
      <c r="C70" s="94"/>
      <c r="D70" s="94"/>
      <c r="E70" s="94"/>
    </row>
    <row r="71" spans="3:5">
      <c r="C71" s="94"/>
      <c r="D71" s="94"/>
      <c r="E71" s="94"/>
    </row>
  </sheetData>
  <mergeCells count="2">
    <mergeCell ref="D62:H62"/>
    <mergeCell ref="D63:H63"/>
  </mergeCells>
  <pageMargins left="0.7" right="0.7" top="0.75" bottom="0.75" header="0.3" footer="0.3"/>
  <pageSetup paperSize="9" scale="21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E43"/>
  <sheetViews>
    <sheetView zoomScaleNormal="100" workbookViewId="0">
      <selection activeCell="D13" sqref="D13"/>
    </sheetView>
    <sheetView workbookViewId="1"/>
  </sheetViews>
  <sheetFormatPr defaultColWidth="9.140625" defaultRowHeight="15"/>
  <cols>
    <col min="1" max="1" width="9.140625" style="20"/>
    <col min="2" max="2" width="20.42578125" style="20" customWidth="1"/>
    <col min="3" max="5" width="20.7109375" style="20" customWidth="1"/>
    <col min="6" max="16384" width="9.140625" style="20"/>
  </cols>
  <sheetData>
    <row r="1" spans="1:5" ht="18.75">
      <c r="A1" s="1" t="s">
        <v>57</v>
      </c>
    </row>
    <row r="3" spans="1:5">
      <c r="B3" s="22" t="s">
        <v>58</v>
      </c>
      <c r="C3" s="23" t="s">
        <v>63</v>
      </c>
      <c r="D3" s="23" t="s">
        <v>62</v>
      </c>
      <c r="E3" s="24" t="s">
        <v>64</v>
      </c>
    </row>
    <row r="4" spans="1:5">
      <c r="B4" s="25" t="s">
        <v>59</v>
      </c>
      <c r="C4" s="27" t="s">
        <v>65</v>
      </c>
      <c r="D4" s="28" t="s">
        <v>68</v>
      </c>
      <c r="E4" s="29" t="s">
        <v>71</v>
      </c>
    </row>
    <row r="5" spans="1:5" ht="60">
      <c r="B5" s="25" t="s">
        <v>60</v>
      </c>
      <c r="C5" s="27" t="s">
        <v>66</v>
      </c>
      <c r="D5" s="28" t="s">
        <v>69</v>
      </c>
      <c r="E5" s="31" t="s">
        <v>72</v>
      </c>
    </row>
    <row r="6" spans="1:5" ht="90">
      <c r="B6" s="26" t="s">
        <v>61</v>
      </c>
      <c r="C6" s="30" t="s">
        <v>67</v>
      </c>
      <c r="D6" s="30" t="s">
        <v>70</v>
      </c>
      <c r="E6" s="32" t="s">
        <v>73</v>
      </c>
    </row>
    <row r="9" spans="1:5" ht="16.5">
      <c r="B9" s="138" t="s">
        <v>192</v>
      </c>
      <c r="C9" s="139"/>
      <c r="D9" s="139"/>
    </row>
    <row r="10" spans="1:5" ht="18.75">
      <c r="B10" s="140" t="s">
        <v>190</v>
      </c>
      <c r="C10" s="141" t="s">
        <v>193</v>
      </c>
      <c r="D10" s="141" t="s">
        <v>191</v>
      </c>
    </row>
    <row r="11" spans="1:5" ht="16.5">
      <c r="B11" s="142" t="s">
        <v>194</v>
      </c>
      <c r="C11" s="139" t="s">
        <v>61</v>
      </c>
      <c r="D11" s="139" t="s">
        <v>195</v>
      </c>
    </row>
    <row r="12" spans="1:5" ht="16.5">
      <c r="B12" s="142" t="s">
        <v>196</v>
      </c>
      <c r="C12" s="139" t="s">
        <v>60</v>
      </c>
      <c r="D12" s="139" t="s">
        <v>195</v>
      </c>
    </row>
    <row r="13" spans="1:5" ht="16.5">
      <c r="B13" s="142" t="s">
        <v>197</v>
      </c>
      <c r="C13" s="139" t="s">
        <v>60</v>
      </c>
      <c r="D13" s="139" t="s">
        <v>195</v>
      </c>
    </row>
    <row r="14" spans="1:5" ht="16.5">
      <c r="B14" s="142" t="s">
        <v>198</v>
      </c>
      <c r="C14" s="139" t="s">
        <v>61</v>
      </c>
      <c r="D14" s="139" t="s">
        <v>199</v>
      </c>
    </row>
    <row r="15" spans="1:5" ht="16.5">
      <c r="B15" s="142" t="s">
        <v>200</v>
      </c>
      <c r="C15" s="139" t="s">
        <v>61</v>
      </c>
      <c r="D15" s="139" t="s">
        <v>199</v>
      </c>
    </row>
    <row r="16" spans="1:5" ht="16.5">
      <c r="B16" s="142" t="s">
        <v>201</v>
      </c>
      <c r="C16" s="139" t="s">
        <v>60</v>
      </c>
      <c r="D16" s="139" t="s">
        <v>195</v>
      </c>
    </row>
    <row r="17" spans="2:4" ht="16.5">
      <c r="B17" s="142" t="s">
        <v>202</v>
      </c>
      <c r="C17" s="139" t="s">
        <v>203</v>
      </c>
      <c r="D17" s="139" t="s">
        <v>195</v>
      </c>
    </row>
    <row r="18" spans="2:4">
      <c r="B18" s="114"/>
      <c r="C18" s="114"/>
      <c r="D18" s="114"/>
    </row>
    <row r="19" spans="2:4">
      <c r="B19" s="114"/>
      <c r="C19" s="114"/>
      <c r="D19" s="114"/>
    </row>
    <row r="20" spans="2:4" ht="18.75">
      <c r="B20" s="140" t="s">
        <v>40</v>
      </c>
      <c r="C20" s="141" t="s">
        <v>193</v>
      </c>
      <c r="D20" s="141" t="s">
        <v>191</v>
      </c>
    </row>
    <row r="21" spans="2:4" ht="16.5">
      <c r="B21" s="139" t="s">
        <v>204</v>
      </c>
      <c r="C21" s="139" t="s">
        <v>61</v>
      </c>
      <c r="D21" s="139" t="s">
        <v>195</v>
      </c>
    </row>
    <row r="22" spans="2:4" ht="16.5">
      <c r="B22" s="139" t="s">
        <v>205</v>
      </c>
      <c r="C22" s="139" t="s">
        <v>61</v>
      </c>
      <c r="D22" s="139" t="s">
        <v>195</v>
      </c>
    </row>
    <row r="23" spans="2:4" ht="16.5">
      <c r="B23" s="139" t="s">
        <v>206</v>
      </c>
      <c r="C23" s="139" t="s">
        <v>61</v>
      </c>
      <c r="D23" s="139" t="s">
        <v>199</v>
      </c>
    </row>
    <row r="24" spans="2:4" ht="16.5">
      <c r="B24" s="139" t="s">
        <v>207</v>
      </c>
      <c r="C24" s="139" t="s">
        <v>61</v>
      </c>
      <c r="D24" s="139" t="s">
        <v>199</v>
      </c>
    </row>
    <row r="25" spans="2:4" ht="16.5">
      <c r="B25" s="139" t="s">
        <v>208</v>
      </c>
      <c r="C25" s="139" t="s">
        <v>61</v>
      </c>
      <c r="D25" s="139" t="s">
        <v>195</v>
      </c>
    </row>
    <row r="26" spans="2:4">
      <c r="B26" s="114"/>
      <c r="C26" s="114"/>
      <c r="D26" s="114"/>
    </row>
    <row r="27" spans="2:4">
      <c r="B27" s="114"/>
      <c r="C27" s="114"/>
      <c r="D27" s="114"/>
    </row>
    <row r="28" spans="2:4" ht="18.75">
      <c r="B28" s="140" t="s">
        <v>56</v>
      </c>
      <c r="C28" s="141" t="s">
        <v>193</v>
      </c>
      <c r="D28" s="141" t="s">
        <v>191</v>
      </c>
    </row>
    <row r="29" spans="2:4" ht="16.5">
      <c r="B29" s="139" t="s">
        <v>209</v>
      </c>
      <c r="C29" s="139" t="s">
        <v>61</v>
      </c>
      <c r="D29" s="139" t="s">
        <v>195</v>
      </c>
    </row>
    <row r="30" spans="2:4" ht="16.5">
      <c r="B30" s="139" t="s">
        <v>210</v>
      </c>
      <c r="C30" s="139" t="s">
        <v>61</v>
      </c>
      <c r="D30" s="139" t="s">
        <v>199</v>
      </c>
    </row>
    <row r="31" spans="2:4">
      <c r="B31" s="114"/>
      <c r="C31" s="114"/>
      <c r="D31" s="114"/>
    </row>
    <row r="32" spans="2:4" ht="16.5">
      <c r="B32" s="139"/>
      <c r="C32" s="139"/>
      <c r="D32" s="138"/>
    </row>
    <row r="33" spans="2:4" ht="18.75">
      <c r="B33" s="140" t="s">
        <v>115</v>
      </c>
      <c r="C33" s="141" t="s">
        <v>193</v>
      </c>
      <c r="D33" s="141" t="s">
        <v>191</v>
      </c>
    </row>
    <row r="34" spans="2:4" ht="16.5">
      <c r="B34" s="139" t="s">
        <v>211</v>
      </c>
      <c r="C34" s="139" t="s">
        <v>61</v>
      </c>
      <c r="D34" s="139" t="s">
        <v>195</v>
      </c>
    </row>
    <row r="35" spans="2:4" ht="16.5">
      <c r="B35" s="139" t="s">
        <v>212</v>
      </c>
      <c r="C35" s="139" t="s">
        <v>61</v>
      </c>
      <c r="D35" s="139" t="s">
        <v>199</v>
      </c>
    </row>
    <row r="36" spans="2:4" ht="16.5">
      <c r="B36" s="139" t="s">
        <v>213</v>
      </c>
      <c r="C36" s="139" t="s">
        <v>61</v>
      </c>
      <c r="D36" s="139" t="s">
        <v>199</v>
      </c>
    </row>
    <row r="37" spans="2:4" ht="16.5">
      <c r="B37" s="139" t="s">
        <v>214</v>
      </c>
      <c r="C37" s="139" t="s">
        <v>61</v>
      </c>
      <c r="D37" s="139" t="s">
        <v>199</v>
      </c>
    </row>
    <row r="38" spans="2:4" ht="16.5">
      <c r="B38" s="139" t="s">
        <v>215</v>
      </c>
      <c r="C38" s="139" t="s">
        <v>61</v>
      </c>
      <c r="D38" s="139" t="s">
        <v>195</v>
      </c>
    </row>
    <row r="39" spans="2:4">
      <c r="B39" s="114"/>
      <c r="C39" s="114"/>
      <c r="D39" s="114"/>
    </row>
    <row r="40" spans="2:4">
      <c r="B40" s="114"/>
      <c r="C40" s="114"/>
      <c r="D40" s="114"/>
    </row>
    <row r="41" spans="2:4" ht="18.75">
      <c r="B41" s="140" t="s">
        <v>55</v>
      </c>
      <c r="C41" s="141" t="s">
        <v>193</v>
      </c>
      <c r="D41" s="141" t="s">
        <v>191</v>
      </c>
    </row>
    <row r="42" spans="2:4" ht="16.5">
      <c r="B42" s="139" t="s">
        <v>212</v>
      </c>
      <c r="C42" s="139" t="s">
        <v>61</v>
      </c>
      <c r="D42" s="139" t="s">
        <v>199</v>
      </c>
    </row>
    <row r="43" spans="2:4" ht="16.5">
      <c r="B43" s="139" t="s">
        <v>213</v>
      </c>
      <c r="C43" s="139" t="s">
        <v>61</v>
      </c>
      <c r="D43" s="139" t="s">
        <v>199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249977111117893"/>
  </sheetPr>
  <dimension ref="A1:AM36"/>
  <sheetViews>
    <sheetView zoomScale="90" zoomScaleNormal="90" workbookViewId="0">
      <selection activeCell="L10" sqref="L10"/>
    </sheetView>
    <sheetView zoomScale="70" zoomScaleNormal="70" workbookViewId="1">
      <selection activeCell="M32" sqref="M32"/>
    </sheetView>
  </sheetViews>
  <sheetFormatPr defaultColWidth="8.85546875" defaultRowHeight="12.75"/>
  <cols>
    <col min="1" max="1" width="11.140625" style="2" customWidth="1"/>
    <col min="2" max="2" width="25.5703125" style="2" customWidth="1"/>
    <col min="3" max="37" width="8.85546875" style="2" customWidth="1"/>
    <col min="38" max="38" width="9.42578125" style="2" bestFit="1" customWidth="1"/>
    <col min="39" max="16384" width="8.85546875" style="2"/>
  </cols>
  <sheetData>
    <row r="1" spans="1:39" ht="18.75">
      <c r="A1" s="1" t="s">
        <v>40</v>
      </c>
      <c r="C1" s="137"/>
    </row>
    <row r="2" spans="1:39" ht="12.75" customHeight="1">
      <c r="A2" s="1"/>
    </row>
    <row r="3" spans="1:39" ht="12.75" customHeight="1">
      <c r="A3" s="3" t="s">
        <v>54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</row>
    <row r="4" spans="1:39" ht="12.75" customHeight="1">
      <c r="A4" s="5" t="s">
        <v>37</v>
      </c>
      <c r="B4" s="5" t="s">
        <v>38</v>
      </c>
      <c r="C4" s="5" t="s">
        <v>0</v>
      </c>
      <c r="D4" s="5" t="s">
        <v>1</v>
      </c>
      <c r="E4" s="5" t="s">
        <v>2</v>
      </c>
      <c r="F4" s="5" t="s">
        <v>3</v>
      </c>
      <c r="G4" s="5" t="s">
        <v>4</v>
      </c>
      <c r="H4" s="5" t="s">
        <v>5</v>
      </c>
      <c r="I4" s="5" t="s">
        <v>6</v>
      </c>
      <c r="J4" s="5" t="s">
        <v>7</v>
      </c>
      <c r="K4" s="5" t="s">
        <v>8</v>
      </c>
      <c r="L4" s="5" t="s">
        <v>9</v>
      </c>
      <c r="M4" s="5" t="s">
        <v>10</v>
      </c>
      <c r="N4" s="5" t="s">
        <v>11</v>
      </c>
      <c r="O4" s="5" t="s">
        <v>12</v>
      </c>
      <c r="P4" s="5" t="s">
        <v>13</v>
      </c>
      <c r="Q4" s="5" t="s">
        <v>14</v>
      </c>
      <c r="R4" s="5" t="s">
        <v>15</v>
      </c>
      <c r="S4" s="5" t="s">
        <v>16</v>
      </c>
      <c r="T4" s="5" t="s">
        <v>17</v>
      </c>
      <c r="U4" s="5" t="s">
        <v>18</v>
      </c>
      <c r="V4" s="5" t="s">
        <v>19</v>
      </c>
      <c r="W4" s="5" t="s">
        <v>20</v>
      </c>
      <c r="X4" s="5" t="s">
        <v>21</v>
      </c>
      <c r="Y4" s="5" t="s">
        <v>22</v>
      </c>
      <c r="Z4" s="5" t="s">
        <v>23</v>
      </c>
      <c r="AA4" s="5" t="s">
        <v>24</v>
      </c>
      <c r="AB4" s="5" t="s">
        <v>25</v>
      </c>
      <c r="AC4" s="5" t="s">
        <v>26</v>
      </c>
      <c r="AD4" s="5" t="s">
        <v>27</v>
      </c>
      <c r="AE4" s="5" t="s">
        <v>28</v>
      </c>
      <c r="AF4" s="5" t="s">
        <v>29</v>
      </c>
      <c r="AG4" s="5" t="s">
        <v>30</v>
      </c>
      <c r="AH4" s="5" t="s">
        <v>31</v>
      </c>
      <c r="AI4" s="5" t="s">
        <v>32</v>
      </c>
      <c r="AJ4" s="5" t="s">
        <v>33</v>
      </c>
      <c r="AK4" s="5" t="s">
        <v>34</v>
      </c>
      <c r="AL4" s="5" t="s">
        <v>35</v>
      </c>
      <c r="AM4" s="148" t="s">
        <v>219</v>
      </c>
    </row>
    <row r="5" spans="1:39" ht="12.75" customHeight="1">
      <c r="A5" s="6" t="s">
        <v>53</v>
      </c>
      <c r="B5" s="7" t="s">
        <v>47</v>
      </c>
      <c r="C5" s="113"/>
      <c r="D5" s="113">
        <v>308.44074248534622</v>
      </c>
      <c r="E5" s="113"/>
      <c r="F5" s="113"/>
      <c r="G5" s="113"/>
      <c r="H5" s="113"/>
      <c r="I5" s="113">
        <v>34.368626726330916</v>
      </c>
      <c r="J5" s="113"/>
      <c r="K5" s="113"/>
      <c r="L5" s="113">
        <v>2098.8225917850305</v>
      </c>
      <c r="M5" s="113">
        <v>2293.5439912695701</v>
      </c>
      <c r="N5" s="113"/>
      <c r="O5" s="113"/>
      <c r="P5" s="113"/>
      <c r="Q5" s="113">
        <v>2632.563374980105</v>
      </c>
      <c r="R5" s="113"/>
      <c r="S5" s="113"/>
      <c r="T5" s="113"/>
      <c r="U5" s="113"/>
      <c r="V5" s="113">
        <v>585.8332968271443</v>
      </c>
      <c r="W5" s="113"/>
      <c r="X5" s="113"/>
      <c r="Y5" s="113"/>
      <c r="Z5" s="113"/>
      <c r="AA5" s="113"/>
      <c r="AB5" s="113">
        <v>3221.3225100674608</v>
      </c>
      <c r="AC5" s="113"/>
      <c r="AD5" s="113">
        <v>340.1588952664066</v>
      </c>
      <c r="AE5" s="113"/>
      <c r="AF5" s="113"/>
      <c r="AG5" s="113"/>
      <c r="AH5" s="113"/>
      <c r="AI5" s="113"/>
      <c r="AJ5" s="113"/>
      <c r="AK5" s="113">
        <v>5759.3023894587959</v>
      </c>
      <c r="AL5" s="113">
        <v>11515.054029407391</v>
      </c>
      <c r="AM5" s="113">
        <v>11174.895134140985</v>
      </c>
    </row>
    <row r="6" spans="1:39" ht="12.75" customHeight="1">
      <c r="A6" s="6" t="s">
        <v>53</v>
      </c>
      <c r="B6" s="7" t="s">
        <v>217</v>
      </c>
      <c r="C6" s="113">
        <v>2519.620928971106</v>
      </c>
      <c r="D6" s="113">
        <v>1527.1549885045329</v>
      </c>
      <c r="E6" s="113">
        <v>353.4701954950275</v>
      </c>
      <c r="F6" s="113">
        <v>184.01273800624966</v>
      </c>
      <c r="G6" s="113"/>
      <c r="H6" s="113">
        <v>999.56679023632887</v>
      </c>
      <c r="I6" s="113">
        <v>186.21999568855261</v>
      </c>
      <c r="J6" s="113">
        <v>4.8663392813988162</v>
      </c>
      <c r="K6" s="113">
        <v>386.70529472853497</v>
      </c>
      <c r="L6" s="113">
        <v>3249.8660416722414</v>
      </c>
      <c r="M6" s="113">
        <v>5244.7397271545578</v>
      </c>
      <c r="N6" s="113">
        <v>207.34685710718443</v>
      </c>
      <c r="O6" s="113">
        <v>1050.4851580719235</v>
      </c>
      <c r="P6" s="113">
        <v>64.745046428269887</v>
      </c>
      <c r="Q6" s="113">
        <v>7816.5576945177927</v>
      </c>
      <c r="R6" s="113">
        <v>4.9883715307799381</v>
      </c>
      <c r="S6" s="113">
        <v>5.3849930065179237</v>
      </c>
      <c r="T6" s="113">
        <v>477.12676462916966</v>
      </c>
      <c r="U6" s="113"/>
      <c r="V6" s="113">
        <v>2565.0825071890968</v>
      </c>
      <c r="W6" s="113">
        <v>2409.8676989279279</v>
      </c>
      <c r="X6" s="113">
        <v>546.92463435821912</v>
      </c>
      <c r="Y6" s="113">
        <v>905.16228454102657</v>
      </c>
      <c r="Z6" s="113">
        <v>505.86586272312934</v>
      </c>
      <c r="AA6" s="113">
        <v>153.93162254908239</v>
      </c>
      <c r="AB6" s="113">
        <v>1893.2185208692301</v>
      </c>
      <c r="AC6" s="113">
        <v>1070.9090210182569</v>
      </c>
      <c r="AD6" s="113">
        <v>4515.3644184428267</v>
      </c>
      <c r="AE6" s="113">
        <v>653.51593214242325</v>
      </c>
      <c r="AF6" s="113">
        <v>3489.0606922872566</v>
      </c>
      <c r="AG6" s="113"/>
      <c r="AH6" s="113"/>
      <c r="AI6" s="113"/>
      <c r="AJ6" s="113"/>
      <c r="AK6" s="113">
        <v>29079.6057795087</v>
      </c>
      <c r="AL6" s="113">
        <v>38849.184495648966</v>
      </c>
      <c r="AM6" s="113">
        <v>34333.820077206139</v>
      </c>
    </row>
    <row r="7" spans="1:39" ht="12.75" customHeight="1">
      <c r="A7" s="6" t="s">
        <v>53</v>
      </c>
      <c r="B7" s="7" t="s">
        <v>48</v>
      </c>
      <c r="C7" s="113">
        <v>572.074498010605</v>
      </c>
      <c r="D7" s="113">
        <v>105.82686164666731</v>
      </c>
      <c r="E7" s="113">
        <v>59.643388750605688</v>
      </c>
      <c r="F7" s="113">
        <v>186.9388765378722</v>
      </c>
      <c r="G7" s="113"/>
      <c r="H7" s="113">
        <v>1179.6634728376298</v>
      </c>
      <c r="I7" s="113">
        <v>267.89860033698858</v>
      </c>
      <c r="J7" s="113">
        <v>24.331696406994077</v>
      </c>
      <c r="K7" s="113">
        <v>43.864274498706187</v>
      </c>
      <c r="L7" s="113">
        <v>1879.4730153490391</v>
      </c>
      <c r="M7" s="113">
        <v>2220.5549010882487</v>
      </c>
      <c r="N7" s="113">
        <v>676.93812015564583</v>
      </c>
      <c r="O7" s="113">
        <v>833.04161828421547</v>
      </c>
      <c r="P7" s="113">
        <v>292.60834121248701</v>
      </c>
      <c r="Q7" s="113">
        <v>2043.6737751097396</v>
      </c>
      <c r="R7" s="113">
        <v>32.105159172099675</v>
      </c>
      <c r="S7" s="113">
        <v>77.464448577368501</v>
      </c>
      <c r="T7" s="113">
        <v>43.685425841304642</v>
      </c>
      <c r="U7" s="113"/>
      <c r="V7" s="113">
        <v>331.14733518159886</v>
      </c>
      <c r="W7" s="113">
        <v>301.48778941835417</v>
      </c>
      <c r="X7" s="113">
        <v>260.66543875230155</v>
      </c>
      <c r="Y7" s="113">
        <v>756.66052701694935</v>
      </c>
      <c r="Z7" s="113">
        <v>347.24666720234325</v>
      </c>
      <c r="AA7" s="113">
        <v>82.878790771651296</v>
      </c>
      <c r="AB7" s="113">
        <v>504.05387552592151</v>
      </c>
      <c r="AC7" s="113">
        <v>86.698871416261255</v>
      </c>
      <c r="AD7" s="113">
        <v>4393.5960724723745</v>
      </c>
      <c r="AE7" s="113">
        <v>168.4324348979905</v>
      </c>
      <c r="AF7" s="113">
        <v>71.205320250760337</v>
      </c>
      <c r="AG7" s="113">
        <v>98.294517972115386</v>
      </c>
      <c r="AH7" s="113">
        <v>101.85717306082054</v>
      </c>
      <c r="AI7" s="113"/>
      <c r="AJ7" s="113"/>
      <c r="AK7" s="113">
        <v>11360.185697302762</v>
      </c>
      <c r="AL7" s="113">
        <v>17604.221841573974</v>
      </c>
      <c r="AM7" s="113">
        <v>13210.6257691016</v>
      </c>
    </row>
    <row r="8" spans="1:39" ht="12.75" customHeight="1">
      <c r="A8" s="6" t="s">
        <v>53</v>
      </c>
      <c r="B8" s="7" t="s">
        <v>49</v>
      </c>
      <c r="C8" s="113">
        <v>1088.345330918369</v>
      </c>
      <c r="D8" s="113">
        <v>169.62293904884277</v>
      </c>
      <c r="E8" s="113">
        <v>111.72697698086397</v>
      </c>
      <c r="F8" s="113">
        <v>69.167164118359068</v>
      </c>
      <c r="G8" s="113"/>
      <c r="H8" s="113">
        <v>433.24427927747064</v>
      </c>
      <c r="I8" s="113">
        <v>14.23527540522308</v>
      </c>
      <c r="J8" s="113">
        <v>0</v>
      </c>
      <c r="K8" s="113">
        <v>102.64446726450051</v>
      </c>
      <c r="L8" s="113">
        <v>1360.2371245244399</v>
      </c>
      <c r="M8" s="113">
        <v>1663.1766427660998</v>
      </c>
      <c r="N8" s="113">
        <v>6.7829233599744123</v>
      </c>
      <c r="O8" s="113">
        <v>268.90908101243338</v>
      </c>
      <c r="P8" s="113">
        <v>0</v>
      </c>
      <c r="Q8" s="113">
        <v>1159.77276295457</v>
      </c>
      <c r="R8" s="113"/>
      <c r="S8" s="113"/>
      <c r="T8" s="113">
        <v>38.081353745933512</v>
      </c>
      <c r="U8" s="113"/>
      <c r="V8" s="113">
        <v>211.248830304465</v>
      </c>
      <c r="W8" s="113">
        <v>1194.0158970299526</v>
      </c>
      <c r="X8" s="113">
        <v>100.81098527458208</v>
      </c>
      <c r="Y8" s="113">
        <v>370.94025487301002</v>
      </c>
      <c r="Z8" s="113">
        <v>248.45849471157504</v>
      </c>
      <c r="AA8" s="113">
        <v>129.20752449201393</v>
      </c>
      <c r="AB8" s="113">
        <v>279.61143362773862</v>
      </c>
      <c r="AC8" s="113">
        <v>334.36225301672715</v>
      </c>
      <c r="AD8" s="113">
        <v>94.636074456192617</v>
      </c>
      <c r="AE8" s="113">
        <v>142.74716974326145</v>
      </c>
      <c r="AF8" s="113">
        <v>505.3963555839328</v>
      </c>
      <c r="AG8" s="113"/>
      <c r="AH8" s="113"/>
      <c r="AI8" s="113"/>
      <c r="AJ8" s="113"/>
      <c r="AK8" s="113">
        <v>2942.5783900223073</v>
      </c>
      <c r="AL8" s="113">
        <v>9449.2380691633371</v>
      </c>
      <c r="AM8" s="113">
        <v>9354.6019947071436</v>
      </c>
    </row>
    <row r="9" spans="1:39" ht="12.75" customHeight="1" thickBot="1">
      <c r="A9" s="34" t="s">
        <v>53</v>
      </c>
      <c r="B9" s="40" t="s">
        <v>50</v>
      </c>
      <c r="C9" s="62">
        <v>96.413252092830234</v>
      </c>
      <c r="D9" s="62">
        <v>47.123601848685283</v>
      </c>
      <c r="E9" s="62">
        <v>24.587454143854831</v>
      </c>
      <c r="F9" s="62">
        <v>56.266163470406966</v>
      </c>
      <c r="G9" s="62"/>
      <c r="H9" s="62">
        <v>95.067661511439198</v>
      </c>
      <c r="I9" s="62">
        <v>15.285718630871045</v>
      </c>
      <c r="J9" s="62">
        <v>74.42540841248659</v>
      </c>
      <c r="K9" s="62">
        <v>61.768119324482207</v>
      </c>
      <c r="L9" s="62">
        <v>170.93275733521818</v>
      </c>
      <c r="M9" s="62">
        <v>239.79979915452427</v>
      </c>
      <c r="N9" s="62">
        <v>43.996306194060118</v>
      </c>
      <c r="O9" s="62">
        <v>69.780015898819173</v>
      </c>
      <c r="P9" s="62">
        <v>7.4464214149831154</v>
      </c>
      <c r="Q9" s="62">
        <v>41.516645946480025</v>
      </c>
      <c r="R9" s="62">
        <v>242.22616141384296</v>
      </c>
      <c r="S9" s="62">
        <v>444.24999119547948</v>
      </c>
      <c r="T9" s="62">
        <v>8.5950107171213013</v>
      </c>
      <c r="U9" s="62"/>
      <c r="V9" s="62">
        <v>56.934985013724472</v>
      </c>
      <c r="W9" s="62">
        <v>288.87683896182659</v>
      </c>
      <c r="X9" s="62">
        <v>57.705399698931366</v>
      </c>
      <c r="Y9" s="62">
        <v>159.96690769844321</v>
      </c>
      <c r="Z9" s="62">
        <v>71.666874082275612</v>
      </c>
      <c r="AA9" s="62">
        <v>36.861258573699466</v>
      </c>
      <c r="AB9" s="62">
        <v>68.363201622330735</v>
      </c>
      <c r="AC9" s="62">
        <v>28.526084738434626</v>
      </c>
      <c r="AD9" s="62">
        <v>565.36278758391893</v>
      </c>
      <c r="AE9" s="62">
        <v>35.860867123715792</v>
      </c>
      <c r="AF9" s="62">
        <v>10.314211338447608</v>
      </c>
      <c r="AG9" s="62">
        <v>609.8487943219036</v>
      </c>
      <c r="AH9" s="62">
        <v>641.98824630555214</v>
      </c>
      <c r="AI9" s="62">
        <v>1057.769780940791</v>
      </c>
      <c r="AJ9" s="62">
        <v>930.80741849420622</v>
      </c>
      <c r="AK9" s="62">
        <v>1163.3428901167326</v>
      </c>
      <c r="AL9" s="62">
        <v>3073.7448266791698</v>
      </c>
      <c r="AM9" s="62">
        <v>2508.382039095251</v>
      </c>
    </row>
    <row r="10" spans="1:39" ht="12.75" customHeight="1" thickTop="1">
      <c r="A10" s="33" t="s">
        <v>53</v>
      </c>
      <c r="B10" s="42" t="s">
        <v>84</v>
      </c>
      <c r="C10" s="64">
        <f>SUM(C5:C9)</f>
        <v>4276.4540099929109</v>
      </c>
      <c r="D10" s="64">
        <f t="shared" ref="D10:AL10" si="0">SUM(D5:D9)</f>
        <v>2158.1691335340743</v>
      </c>
      <c r="E10" s="64">
        <f t="shared" si="0"/>
        <v>549.428015370352</v>
      </c>
      <c r="F10" s="64">
        <f t="shared" si="0"/>
        <v>496.38494213288794</v>
      </c>
      <c r="G10" s="64">
        <f t="shared" si="0"/>
        <v>0</v>
      </c>
      <c r="H10" s="64">
        <f t="shared" si="0"/>
        <v>2707.5422038628685</v>
      </c>
      <c r="I10" s="64">
        <f t="shared" si="0"/>
        <v>518.00821678796626</v>
      </c>
      <c r="J10" s="64">
        <f t="shared" si="0"/>
        <v>103.62344410087948</v>
      </c>
      <c r="K10" s="64">
        <f t="shared" si="0"/>
        <v>594.98215581622389</v>
      </c>
      <c r="L10" s="64">
        <f t="shared" si="0"/>
        <v>8759.3315306659697</v>
      </c>
      <c r="M10" s="64">
        <f t="shared" si="0"/>
        <v>11661.815061433001</v>
      </c>
      <c r="N10" s="64">
        <f t="shared" si="0"/>
        <v>935.06420681686484</v>
      </c>
      <c r="O10" s="64">
        <f t="shared" si="0"/>
        <v>2222.2158732673915</v>
      </c>
      <c r="P10" s="64">
        <f t="shared" si="0"/>
        <v>364.79980905573996</v>
      </c>
      <c r="Q10" s="64">
        <f t="shared" si="0"/>
        <v>13694.084253508687</v>
      </c>
      <c r="R10" s="64">
        <f t="shared" si="0"/>
        <v>279.31969211672259</v>
      </c>
      <c r="S10" s="64">
        <f t="shared" si="0"/>
        <v>527.09943277936588</v>
      </c>
      <c r="T10" s="64">
        <f t="shared" si="0"/>
        <v>567.48855493352914</v>
      </c>
      <c r="U10" s="64">
        <f t="shared" si="0"/>
        <v>0</v>
      </c>
      <c r="V10" s="64">
        <f t="shared" si="0"/>
        <v>3750.2469545160297</v>
      </c>
      <c r="W10" s="64">
        <f t="shared" si="0"/>
        <v>4194.2482243380609</v>
      </c>
      <c r="X10" s="64">
        <f t="shared" si="0"/>
        <v>966.10645808403422</v>
      </c>
      <c r="Y10" s="64">
        <f t="shared" si="0"/>
        <v>2192.7299741294291</v>
      </c>
      <c r="Z10" s="64">
        <f t="shared" si="0"/>
        <v>1173.2378987193233</v>
      </c>
      <c r="AA10" s="64">
        <f t="shared" si="0"/>
        <v>402.87919638644706</v>
      </c>
      <c r="AB10" s="64">
        <f t="shared" si="0"/>
        <v>5966.5695417126817</v>
      </c>
      <c r="AC10" s="64">
        <f t="shared" si="0"/>
        <v>1520.4962301896799</v>
      </c>
      <c r="AD10" s="64">
        <f t="shared" si="0"/>
        <v>9909.1182482217209</v>
      </c>
      <c r="AE10" s="64">
        <f t="shared" si="0"/>
        <v>1000.5564039073911</v>
      </c>
      <c r="AF10" s="64">
        <f t="shared" si="0"/>
        <v>4075.9765794603973</v>
      </c>
      <c r="AG10" s="64">
        <f t="shared" si="0"/>
        <v>708.14331229401898</v>
      </c>
      <c r="AH10" s="64">
        <f t="shared" si="0"/>
        <v>743.84541936637265</v>
      </c>
      <c r="AI10" s="64">
        <f t="shared" si="0"/>
        <v>1057.769780940791</v>
      </c>
      <c r="AJ10" s="64">
        <f t="shared" si="0"/>
        <v>930.80741849420622</v>
      </c>
      <c r="AK10" s="64">
        <f t="shared" si="0"/>
        <v>50305.0151464093</v>
      </c>
      <c r="AL10" s="64">
        <f t="shared" si="0"/>
        <v>80491.443262472836</v>
      </c>
      <c r="AM10" s="64">
        <f t="shared" ref="AM10" si="1">SUM(AM5:AM9)</f>
        <v>70582.32501425111</v>
      </c>
    </row>
    <row r="11" spans="1:39" ht="12.75" customHeight="1">
      <c r="A11" s="35"/>
      <c r="B11" s="43"/>
      <c r="C11" s="36"/>
      <c r="D11" s="36"/>
      <c r="E11" s="36"/>
      <c r="F11" s="36"/>
      <c r="G11" s="36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F11" s="36"/>
      <c r="AG11" s="36"/>
      <c r="AH11" s="36"/>
      <c r="AI11" s="36"/>
      <c r="AJ11" s="36"/>
      <c r="AK11" s="36"/>
      <c r="AL11" s="36"/>
    </row>
    <row r="12" spans="1:39" ht="12.75" customHeight="1">
      <c r="A12" s="1"/>
    </row>
    <row r="13" spans="1:39">
      <c r="A13" s="3" t="s">
        <v>46</v>
      </c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</row>
    <row r="14" spans="1:39">
      <c r="A14" s="5" t="s">
        <v>37</v>
      </c>
      <c r="B14" s="5" t="s">
        <v>38</v>
      </c>
      <c r="C14" s="5" t="s">
        <v>0</v>
      </c>
      <c r="D14" s="5" t="s">
        <v>1</v>
      </c>
      <c r="E14" s="5" t="s">
        <v>2</v>
      </c>
      <c r="F14" s="5" t="s">
        <v>3</v>
      </c>
      <c r="G14" s="5" t="s">
        <v>4</v>
      </c>
      <c r="H14" s="5" t="s">
        <v>5</v>
      </c>
      <c r="I14" s="5" t="s">
        <v>6</v>
      </c>
      <c r="J14" s="5" t="s">
        <v>7</v>
      </c>
      <c r="K14" s="5" t="s">
        <v>8</v>
      </c>
      <c r="L14" s="5" t="s">
        <v>9</v>
      </c>
      <c r="M14" s="5" t="s">
        <v>10</v>
      </c>
      <c r="N14" s="5" t="s">
        <v>11</v>
      </c>
      <c r="O14" s="5" t="s">
        <v>12</v>
      </c>
      <c r="P14" s="5" t="s">
        <v>13</v>
      </c>
      <c r="Q14" s="5" t="s">
        <v>14</v>
      </c>
      <c r="R14" s="5" t="s">
        <v>15</v>
      </c>
      <c r="S14" s="5" t="s">
        <v>16</v>
      </c>
      <c r="T14" s="5" t="s">
        <v>17</v>
      </c>
      <c r="U14" s="5" t="s">
        <v>18</v>
      </c>
      <c r="V14" s="5" t="s">
        <v>19</v>
      </c>
      <c r="W14" s="5" t="s">
        <v>20</v>
      </c>
      <c r="X14" s="5" t="s">
        <v>21</v>
      </c>
      <c r="Y14" s="5" t="s">
        <v>22</v>
      </c>
      <c r="Z14" s="5" t="s">
        <v>23</v>
      </c>
      <c r="AA14" s="5" t="s">
        <v>24</v>
      </c>
      <c r="AB14" s="5" t="s">
        <v>25</v>
      </c>
      <c r="AC14" s="5" t="s">
        <v>26</v>
      </c>
      <c r="AD14" s="5" t="s">
        <v>27</v>
      </c>
      <c r="AE14" s="5" t="s">
        <v>28</v>
      </c>
      <c r="AF14" s="5" t="s">
        <v>29</v>
      </c>
      <c r="AG14" s="5" t="s">
        <v>30</v>
      </c>
      <c r="AH14" s="5" t="s">
        <v>31</v>
      </c>
      <c r="AI14" s="5" t="s">
        <v>32</v>
      </c>
      <c r="AJ14" s="5" t="s">
        <v>33</v>
      </c>
      <c r="AK14" s="5" t="s">
        <v>34</v>
      </c>
      <c r="AL14" s="5" t="s">
        <v>35</v>
      </c>
    </row>
    <row r="15" spans="1:39">
      <c r="A15" s="6" t="s">
        <v>36</v>
      </c>
      <c r="B15" s="7" t="s">
        <v>47</v>
      </c>
      <c r="C15" s="113"/>
      <c r="D15" s="113">
        <v>338.94587086301783</v>
      </c>
      <c r="E15" s="113"/>
      <c r="F15" s="113"/>
      <c r="G15" s="113"/>
      <c r="H15" s="113"/>
      <c r="I15" s="113"/>
      <c r="J15" s="113"/>
      <c r="K15" s="113"/>
      <c r="L15" s="113">
        <v>41.993249135354752</v>
      </c>
      <c r="M15" s="113">
        <v>90.725632566043132</v>
      </c>
      <c r="N15" s="113"/>
      <c r="O15" s="113"/>
      <c r="P15" s="113"/>
      <c r="Q15" s="113">
        <v>205.76546623261723</v>
      </c>
      <c r="R15" s="113"/>
      <c r="S15" s="113"/>
      <c r="T15" s="113"/>
      <c r="U15" s="113"/>
      <c r="V15" s="113">
        <v>588.18604099110871</v>
      </c>
      <c r="W15" s="113">
        <v>0</v>
      </c>
      <c r="X15" s="113"/>
      <c r="Y15" s="113"/>
      <c r="Z15" s="113"/>
      <c r="AA15" s="113"/>
      <c r="AB15" s="113">
        <v>227.99366622319067</v>
      </c>
      <c r="AC15" s="113"/>
      <c r="AD15" s="113">
        <v>78.018095244588665</v>
      </c>
      <c r="AE15" s="113"/>
      <c r="AF15" s="113"/>
      <c r="AG15" s="113"/>
      <c r="AH15" s="113"/>
      <c r="AI15" s="113"/>
      <c r="AJ15" s="113"/>
      <c r="AK15" s="19">
        <v>32.570081601662608</v>
      </c>
      <c r="AL15" s="113">
        <v>105.72417302698769</v>
      </c>
      <c r="AM15" s="63"/>
    </row>
    <row r="16" spans="1:39">
      <c r="A16" s="6" t="s">
        <v>36</v>
      </c>
      <c r="B16" s="7" t="s">
        <v>217</v>
      </c>
      <c r="C16" s="113">
        <v>224.46083007880307</v>
      </c>
      <c r="D16" s="19">
        <v>180.28811068657805</v>
      </c>
      <c r="E16" s="19">
        <v>250.22389468483956</v>
      </c>
      <c r="F16" s="19">
        <v>316.14634229006202</v>
      </c>
      <c r="G16" s="19"/>
      <c r="H16" s="19">
        <v>162.41039119964063</v>
      </c>
      <c r="I16" s="19">
        <v>90.025022646049408</v>
      </c>
      <c r="J16" s="19">
        <v>102.09103387549965</v>
      </c>
      <c r="K16" s="19">
        <v>102.87482520595297</v>
      </c>
      <c r="L16" s="19">
        <v>66.536490215730382</v>
      </c>
      <c r="M16" s="19">
        <v>93.44152985837971</v>
      </c>
      <c r="N16" s="19">
        <v>1364.0987614174558</v>
      </c>
      <c r="O16" s="19">
        <v>177.43779674071317</v>
      </c>
      <c r="P16" s="19">
        <v>400.88287915143212</v>
      </c>
      <c r="Q16" s="19">
        <v>207.21919241376352</v>
      </c>
      <c r="R16" s="19">
        <v>62.870391021829853</v>
      </c>
      <c r="S16" s="19">
        <v>316.21924268658933</v>
      </c>
      <c r="T16" s="19">
        <v>1164.0248364441052</v>
      </c>
      <c r="U16" s="19"/>
      <c r="V16" s="19">
        <v>193.57895532032092</v>
      </c>
      <c r="W16" s="19">
        <v>151.29460965742763</v>
      </c>
      <c r="X16" s="19">
        <v>176.4758912398444</v>
      </c>
      <c r="Y16" s="19">
        <v>277.2646540598426</v>
      </c>
      <c r="Z16" s="19">
        <v>194.98842116261287</v>
      </c>
      <c r="AA16" s="19">
        <v>296.45655295197463</v>
      </c>
      <c r="AB16" s="19">
        <v>231.47390596531039</v>
      </c>
      <c r="AC16" s="19">
        <v>86.22256867726756</v>
      </c>
      <c r="AD16" s="19">
        <v>104.42266062343076</v>
      </c>
      <c r="AE16" s="19">
        <v>244.6616027797424</v>
      </c>
      <c r="AF16" s="19">
        <v>175.28757877691976</v>
      </c>
      <c r="AG16" s="19"/>
      <c r="AH16" s="19"/>
      <c r="AI16" s="19"/>
      <c r="AJ16" s="19"/>
      <c r="AK16" s="19">
        <v>66.847952578182998</v>
      </c>
      <c r="AL16" s="19">
        <v>133.68544532217965</v>
      </c>
    </row>
    <row r="17" spans="1:39">
      <c r="A17" s="6" t="s">
        <v>36</v>
      </c>
      <c r="B17" s="7" t="s">
        <v>48</v>
      </c>
      <c r="C17" s="113">
        <v>650.98297026960279</v>
      </c>
      <c r="D17" s="19">
        <v>698.33109185593287</v>
      </c>
      <c r="E17" s="19">
        <v>437.31849725357398</v>
      </c>
      <c r="F17" s="19">
        <v>520.79253466962928</v>
      </c>
      <c r="G17" s="19"/>
      <c r="H17" s="19">
        <v>598.68451985567856</v>
      </c>
      <c r="I17" s="19">
        <v>66.054892466023787</v>
      </c>
      <c r="J17" s="19">
        <v>102.09103387549962</v>
      </c>
      <c r="K17" s="19">
        <v>123.55736734391111</v>
      </c>
      <c r="L17" s="19">
        <v>215.19247979409943</v>
      </c>
      <c r="M17" s="19">
        <v>209.80244419975506</v>
      </c>
      <c r="N17" s="19">
        <v>609.30678468167639</v>
      </c>
      <c r="O17" s="19">
        <v>493.30377863878039</v>
      </c>
      <c r="P17" s="19">
        <v>166.58660066289173</v>
      </c>
      <c r="Q17" s="19">
        <v>1147.1325617300822</v>
      </c>
      <c r="R17" s="19">
        <v>62.870391021829853</v>
      </c>
      <c r="S17" s="19">
        <v>316.21924268658938</v>
      </c>
      <c r="T17" s="19">
        <v>5389.2523028272408</v>
      </c>
      <c r="U17" s="19"/>
      <c r="V17" s="19">
        <v>265.80265230271328</v>
      </c>
      <c r="W17" s="19">
        <v>229.84712605693463</v>
      </c>
      <c r="X17" s="19">
        <v>303.85774247471005</v>
      </c>
      <c r="Y17" s="19">
        <v>401.75558060409224</v>
      </c>
      <c r="Z17" s="19">
        <v>425.20240939885531</v>
      </c>
      <c r="AA17" s="19">
        <v>762.02245392440909</v>
      </c>
      <c r="AB17" s="19">
        <v>121.41606059494352</v>
      </c>
      <c r="AC17" s="19">
        <v>270.33136841866684</v>
      </c>
      <c r="AD17" s="19">
        <v>220.78096167774737</v>
      </c>
      <c r="AE17" s="19">
        <v>190.5562710636994</v>
      </c>
      <c r="AF17" s="19">
        <v>175.28757877691973</v>
      </c>
      <c r="AG17" s="19">
        <v>318.10523615571321</v>
      </c>
      <c r="AH17" s="19">
        <v>312.44531613748632</v>
      </c>
      <c r="AI17" s="19">
        <v>0</v>
      </c>
      <c r="AJ17" s="19">
        <v>0</v>
      </c>
      <c r="AK17" s="19">
        <v>254.87566717984822</v>
      </c>
      <c r="AL17" s="19">
        <v>270.16434663358024</v>
      </c>
    </row>
    <row r="18" spans="1:39">
      <c r="A18" s="6" t="s">
        <v>39</v>
      </c>
      <c r="B18" s="7" t="s">
        <v>49</v>
      </c>
      <c r="C18" s="113">
        <v>56.572225818791651</v>
      </c>
      <c r="D18" s="19">
        <v>29.665361876288696</v>
      </c>
      <c r="E18" s="19">
        <v>34.697457893165115</v>
      </c>
      <c r="F18" s="19">
        <v>57.950978367826139</v>
      </c>
      <c r="G18" s="19"/>
      <c r="H18" s="19">
        <v>31.275275366477512</v>
      </c>
      <c r="I18" s="19">
        <v>11.097980277187352</v>
      </c>
      <c r="J18" s="19"/>
      <c r="K18" s="19">
        <v>19.738828681214923</v>
      </c>
      <c r="L18" s="19">
        <v>44.16680876766209</v>
      </c>
      <c r="M18" s="19">
        <v>15.887136194211285</v>
      </c>
      <c r="N18" s="19">
        <v>143.46130326899586</v>
      </c>
      <c r="O18" s="19">
        <v>31.145688646646722</v>
      </c>
      <c r="P18" s="19"/>
      <c r="Q18" s="19">
        <v>57.595184630805662</v>
      </c>
      <c r="R18" s="19"/>
      <c r="S18" s="19"/>
      <c r="T18" s="19">
        <v>222.91537220181596</v>
      </c>
      <c r="U18" s="19"/>
      <c r="V18" s="19">
        <v>39.122015706700402</v>
      </c>
      <c r="W18" s="19">
        <v>27.075804014893396</v>
      </c>
      <c r="X18" s="19">
        <v>58.201388608061215</v>
      </c>
      <c r="Y18" s="19">
        <v>34.167415631156551</v>
      </c>
      <c r="Z18" s="19">
        <v>33.582485692845829</v>
      </c>
      <c r="AA18" s="19">
        <v>38.923699560520916</v>
      </c>
      <c r="AB18" s="19">
        <v>30.632679819909921</v>
      </c>
      <c r="AC18" s="19">
        <v>17.042667565161352</v>
      </c>
      <c r="AD18" s="19">
        <v>21.915216739631649</v>
      </c>
      <c r="AE18" s="19">
        <v>47.394324327344428</v>
      </c>
      <c r="AF18" s="19">
        <v>41.485847230502806</v>
      </c>
      <c r="AG18" s="19"/>
      <c r="AH18" s="19"/>
      <c r="AI18" s="19"/>
      <c r="AJ18" s="19"/>
      <c r="AK18" s="19">
        <v>319.29232433717658</v>
      </c>
      <c r="AL18" s="19">
        <v>29.524341314061502</v>
      </c>
    </row>
    <row r="19" spans="1:39">
      <c r="A19" s="6" t="s">
        <v>39</v>
      </c>
      <c r="B19" s="9" t="s">
        <v>50</v>
      </c>
      <c r="C19" s="113">
        <v>93.801485560037563</v>
      </c>
      <c r="D19" s="19">
        <v>30.166415417115005</v>
      </c>
      <c r="E19" s="19">
        <v>57.184581760502994</v>
      </c>
      <c r="F19" s="19">
        <v>56.808462633857189</v>
      </c>
      <c r="G19" s="19"/>
      <c r="H19" s="19">
        <v>67.501082261304759</v>
      </c>
      <c r="I19" s="19">
        <v>15.435296505857449</v>
      </c>
      <c r="J19" s="19">
        <v>23.87725646855521</v>
      </c>
      <c r="K19" s="19">
        <v>18.901642885146554</v>
      </c>
      <c r="L19" s="19">
        <v>49.484374735633473</v>
      </c>
      <c r="M19" s="19">
        <v>20.075330211459779</v>
      </c>
      <c r="N19" s="19">
        <v>178.32521425774749</v>
      </c>
      <c r="O19" s="19">
        <v>50.708914019011338</v>
      </c>
      <c r="P19" s="19">
        <v>77.566889739407458</v>
      </c>
      <c r="Q19" s="19">
        <v>64.429547083249545</v>
      </c>
      <c r="R19" s="19">
        <v>12.812131673217126</v>
      </c>
      <c r="S19" s="19">
        <v>31.650754573630625</v>
      </c>
      <c r="T19" s="19">
        <v>237.6494074304359</v>
      </c>
      <c r="U19" s="19"/>
      <c r="V19" s="19">
        <v>49.713719120195016</v>
      </c>
      <c r="W19" s="19">
        <v>44.415262122195607</v>
      </c>
      <c r="X19" s="19">
        <v>60.368002060237799</v>
      </c>
      <c r="Y19" s="19">
        <v>56.797353243162483</v>
      </c>
      <c r="Z19" s="19">
        <v>68.87433450289025</v>
      </c>
      <c r="AA19" s="19">
        <v>43.08777893086193</v>
      </c>
      <c r="AB19" s="19">
        <v>34.128365103398636</v>
      </c>
      <c r="AC19" s="19">
        <v>29.595261708663642</v>
      </c>
      <c r="AD19" s="19">
        <v>31.992518824233283</v>
      </c>
      <c r="AE19" s="19">
        <v>73.773267098562201</v>
      </c>
      <c r="AF19" s="19">
        <v>41.485847230502806</v>
      </c>
      <c r="AG19" s="19">
        <v>10.223442538756514</v>
      </c>
      <c r="AH19" s="19">
        <v>10.20665267024201</v>
      </c>
      <c r="AI19" s="19">
        <v>85.304014591999263</v>
      </c>
      <c r="AJ19" s="19">
        <v>3862.2714460340508</v>
      </c>
      <c r="AK19" s="19">
        <v>323.64694548771752</v>
      </c>
      <c r="AL19" s="19">
        <v>31.52852190426384</v>
      </c>
    </row>
    <row r="20" spans="1:39" s="94" customFormat="1">
      <c r="A20" s="107"/>
      <c r="B20" s="108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39"/>
      <c r="AK20" s="39"/>
      <c r="AL20" s="39"/>
    </row>
    <row r="21" spans="1:39">
      <c r="A21" s="6" t="s">
        <v>36</v>
      </c>
      <c r="B21" s="72" t="s">
        <v>108</v>
      </c>
      <c r="C21" s="19">
        <v>255.42757988943413</v>
      </c>
      <c r="D21" s="19">
        <v>187.88566656697438</v>
      </c>
      <c r="E21" s="19">
        <v>266.69695561370764</v>
      </c>
      <c r="F21" s="19">
        <v>394.21000482903497</v>
      </c>
      <c r="G21" s="19"/>
      <c r="H21" s="19">
        <v>268.21295545525641</v>
      </c>
      <c r="I21" s="19">
        <v>75.082573432504176</v>
      </c>
      <c r="J21" s="19">
        <v>102.09103387549963</v>
      </c>
      <c r="K21" s="19">
        <v>104.65959388119619</v>
      </c>
      <c r="L21" s="19">
        <v>81.104838851088516</v>
      </c>
      <c r="M21" s="19">
        <v>106.93699780720944</v>
      </c>
      <c r="N21" s="19">
        <v>700.14645864040392</v>
      </c>
      <c r="O21" s="19">
        <v>247.53933189067408</v>
      </c>
      <c r="P21" s="19">
        <v>186.31563484919548</v>
      </c>
      <c r="Q21" s="19">
        <v>239.293482571449</v>
      </c>
      <c r="R21" s="19">
        <v>62.870391021829846</v>
      </c>
      <c r="S21" s="19">
        <v>316.21924268658938</v>
      </c>
      <c r="T21" s="19">
        <v>1245.9621781590295</v>
      </c>
      <c r="U21" s="19"/>
      <c r="V21" s="19">
        <v>198.71386972538036</v>
      </c>
      <c r="W21" s="19">
        <v>157.27120002008596</v>
      </c>
      <c r="X21" s="19">
        <v>204.09150192330569</v>
      </c>
      <c r="Y21" s="19">
        <v>322.80940395454081</v>
      </c>
      <c r="Z21" s="19">
        <v>250.10628259321976</v>
      </c>
      <c r="AA21" s="19">
        <v>377.08664541518095</v>
      </c>
      <c r="AB21" s="19">
        <v>214.06617542814845</v>
      </c>
      <c r="AC21" s="19">
        <v>90.856910166746573</v>
      </c>
      <c r="AD21" s="19">
        <v>139.29606449165811</v>
      </c>
      <c r="AE21" s="19">
        <v>231.20910465271834</v>
      </c>
      <c r="AF21" s="19">
        <v>175.28757877691973</v>
      </c>
      <c r="AG21" s="19">
        <v>318.10523615571321</v>
      </c>
      <c r="AH21" s="19">
        <v>312.44531613748632</v>
      </c>
      <c r="AI21" s="19"/>
      <c r="AJ21" s="19"/>
      <c r="AK21" s="19">
        <v>98.249394878271332</v>
      </c>
      <c r="AL21" s="19">
        <v>153.81027597249565</v>
      </c>
      <c r="AM21" s="39"/>
    </row>
    <row r="22" spans="1:39">
      <c r="A22" s="6" t="s">
        <v>39</v>
      </c>
      <c r="B22" s="72" t="s">
        <v>109</v>
      </c>
      <c r="C22" s="19">
        <v>58.460405754031349</v>
      </c>
      <c r="D22" s="19">
        <v>29.772876496913192</v>
      </c>
      <c r="E22" s="19">
        <v>37.346419486224327</v>
      </c>
      <c r="F22" s="19">
        <v>57.432842302548551</v>
      </c>
      <c r="G22" s="19"/>
      <c r="H22" s="19">
        <v>34.618435278743853</v>
      </c>
      <c r="I22" s="19">
        <v>12.987678854418883</v>
      </c>
      <c r="J22" s="19">
        <v>23.87725646855521</v>
      </c>
      <c r="K22" s="19">
        <v>19.415751840928522</v>
      </c>
      <c r="L22" s="19">
        <v>44.703079582496144</v>
      </c>
      <c r="M22" s="19">
        <v>16.316074850132242</v>
      </c>
      <c r="N22" s="19">
        <v>172.71846787086574</v>
      </c>
      <c r="O22" s="19">
        <v>33.835074616508749</v>
      </c>
      <c r="P22" s="19">
        <v>77.566889739407458</v>
      </c>
      <c r="Q22" s="19">
        <v>57.807103070162661</v>
      </c>
      <c r="R22" s="19">
        <v>12.812131673217126</v>
      </c>
      <c r="S22" s="19">
        <v>31.650754573630625</v>
      </c>
      <c r="T22" s="19">
        <v>225.48968339640007</v>
      </c>
      <c r="U22" s="19"/>
      <c r="V22" s="19">
        <v>40.975372852282575</v>
      </c>
      <c r="W22" s="19">
        <v>29.304443135620009</v>
      </c>
      <c r="X22" s="19">
        <v>58.971869409789235</v>
      </c>
      <c r="Y22" s="19">
        <v>38.828871686641797</v>
      </c>
      <c r="Z22" s="19">
        <v>37.934040620197969</v>
      </c>
      <c r="AA22" s="19">
        <v>39.776954027715789</v>
      </c>
      <c r="AB22" s="19">
        <v>31.261758624568262</v>
      </c>
      <c r="AC22" s="19">
        <v>17.630488157953739</v>
      </c>
      <c r="AD22" s="19">
        <v>30.013590815830447</v>
      </c>
      <c r="AE22" s="19">
        <v>51.060044844761919</v>
      </c>
      <c r="AF22" s="19">
        <v>41.485847230502806</v>
      </c>
      <c r="AG22" s="19">
        <v>5.8104079186141462</v>
      </c>
      <c r="AH22" s="19">
        <v>5.4786503354288456</v>
      </c>
      <c r="AI22" s="19"/>
      <c r="AJ22" s="19"/>
      <c r="AK22" s="19">
        <v>320.51418420552392</v>
      </c>
      <c r="AL22" s="19">
        <v>29.992295099493489</v>
      </c>
      <c r="AM22" s="39"/>
    </row>
    <row r="24" spans="1:39">
      <c r="A24" s="3" t="s">
        <v>52</v>
      </c>
    </row>
    <row r="25" spans="1:39">
      <c r="A25" s="5" t="s">
        <v>37</v>
      </c>
      <c r="B25" s="5" t="s">
        <v>38</v>
      </c>
      <c r="C25" s="5" t="s">
        <v>0</v>
      </c>
      <c r="D25" s="5" t="s">
        <v>1</v>
      </c>
      <c r="E25" s="5" t="s">
        <v>2</v>
      </c>
      <c r="F25" s="5" t="s">
        <v>3</v>
      </c>
      <c r="G25" s="5" t="s">
        <v>4</v>
      </c>
      <c r="H25" s="5" t="s">
        <v>5</v>
      </c>
      <c r="I25" s="5" t="s">
        <v>6</v>
      </c>
      <c r="J25" s="5" t="s">
        <v>7</v>
      </c>
      <c r="K25" s="5" t="s">
        <v>8</v>
      </c>
      <c r="L25" s="5" t="s">
        <v>9</v>
      </c>
      <c r="M25" s="5" t="s">
        <v>10</v>
      </c>
      <c r="N25" s="5" t="s">
        <v>11</v>
      </c>
      <c r="O25" s="5" t="s">
        <v>12</v>
      </c>
      <c r="P25" s="5" t="s">
        <v>13</v>
      </c>
      <c r="Q25" s="5" t="s">
        <v>14</v>
      </c>
      <c r="R25" s="5" t="s">
        <v>15</v>
      </c>
      <c r="S25" s="5" t="s">
        <v>16</v>
      </c>
      <c r="T25" s="5" t="s">
        <v>17</v>
      </c>
      <c r="U25" s="5" t="s">
        <v>18</v>
      </c>
      <c r="V25" s="5" t="s">
        <v>19</v>
      </c>
      <c r="W25" s="5" t="s">
        <v>20</v>
      </c>
      <c r="X25" s="5" t="s">
        <v>21</v>
      </c>
      <c r="Y25" s="5" t="s">
        <v>22</v>
      </c>
      <c r="Z25" s="5" t="s">
        <v>23</v>
      </c>
      <c r="AA25" s="5" t="s">
        <v>24</v>
      </c>
      <c r="AB25" s="5" t="s">
        <v>25</v>
      </c>
      <c r="AC25" s="5" t="s">
        <v>26</v>
      </c>
      <c r="AD25" s="5" t="s">
        <v>27</v>
      </c>
      <c r="AE25" s="5" t="s">
        <v>28</v>
      </c>
      <c r="AF25" s="5" t="s">
        <v>29</v>
      </c>
      <c r="AG25" s="5" t="s">
        <v>30</v>
      </c>
      <c r="AH25" s="5" t="s">
        <v>31</v>
      </c>
      <c r="AI25" s="5" t="s">
        <v>32</v>
      </c>
      <c r="AJ25" s="5" t="s">
        <v>33</v>
      </c>
      <c r="AK25" s="5" t="s">
        <v>34</v>
      </c>
      <c r="AL25" s="5" t="s">
        <v>35</v>
      </c>
    </row>
    <row r="26" spans="1:39">
      <c r="A26" s="6" t="s">
        <v>36</v>
      </c>
      <c r="B26" s="150" t="s">
        <v>47</v>
      </c>
      <c r="C26" s="151"/>
      <c r="D26" s="151">
        <v>12.538831324894542</v>
      </c>
      <c r="E26" s="151"/>
      <c r="F26" s="151"/>
      <c r="G26" s="151"/>
      <c r="H26" s="151"/>
      <c r="I26" s="151"/>
      <c r="J26" s="151"/>
      <c r="K26" s="151"/>
      <c r="L26" s="151">
        <v>8.7396834732194701</v>
      </c>
      <c r="M26" s="151">
        <v>11.126406403880752</v>
      </c>
      <c r="N26" s="151"/>
      <c r="O26" s="151"/>
      <c r="P26" s="151"/>
      <c r="Q26" s="151">
        <v>3.0189136470199616</v>
      </c>
      <c r="R26" s="151"/>
      <c r="S26" s="151"/>
      <c r="T26" s="151"/>
      <c r="U26" s="151"/>
      <c r="V26" s="151">
        <v>22.292301987164166</v>
      </c>
      <c r="W26" s="151">
        <v>0</v>
      </c>
      <c r="X26" s="151"/>
      <c r="Y26" s="151"/>
      <c r="Z26" s="151"/>
      <c r="AA26" s="151"/>
      <c r="AB26" s="151">
        <v>1.9530406117079564</v>
      </c>
      <c r="AC26" s="151"/>
      <c r="AD26" s="151">
        <v>3.3387063796096212</v>
      </c>
      <c r="AE26" s="151"/>
      <c r="AF26" s="151"/>
      <c r="AG26" s="151"/>
      <c r="AH26" s="152"/>
      <c r="AI26" s="152"/>
      <c r="AJ26" s="152"/>
      <c r="AK26" s="152">
        <v>2.5678568207432484</v>
      </c>
      <c r="AL26" s="152">
        <v>7.6432632028352119</v>
      </c>
    </row>
    <row r="27" spans="1:39">
      <c r="A27" s="6" t="s">
        <v>36</v>
      </c>
      <c r="B27" s="150" t="s">
        <v>217</v>
      </c>
      <c r="C27" s="151">
        <v>20.533943059517387</v>
      </c>
      <c r="D27" s="151">
        <v>25.017860242874878</v>
      </c>
      <c r="E27" s="151">
        <v>25.883939867019262</v>
      </c>
      <c r="F27" s="151">
        <v>52.938106290887312</v>
      </c>
      <c r="G27" s="151"/>
      <c r="H27" s="151">
        <v>20.752949986749925</v>
      </c>
      <c r="I27" s="151">
        <v>15.954771831462065</v>
      </c>
      <c r="J27" s="151">
        <v>14.394930103627843</v>
      </c>
      <c r="K27" s="151">
        <v>11.911151371883724</v>
      </c>
      <c r="L27" s="151">
        <v>14.450712636150014</v>
      </c>
      <c r="M27" s="151">
        <v>13.247469344113327</v>
      </c>
      <c r="N27" s="151">
        <v>49.789867603761188</v>
      </c>
      <c r="O27" s="151">
        <v>13.774831003470089</v>
      </c>
      <c r="P27" s="151">
        <v>93.781756829013787</v>
      </c>
      <c r="Q27" s="151">
        <v>30.253013576444374</v>
      </c>
      <c r="R27" s="151">
        <v>9.0088234759221848</v>
      </c>
      <c r="S27" s="151">
        <v>58.155208896732496</v>
      </c>
      <c r="T27" s="151">
        <v>131.3948503053511</v>
      </c>
      <c r="U27" s="151"/>
      <c r="V27" s="151">
        <v>20.866625041073558</v>
      </c>
      <c r="W27" s="151">
        <v>20.023823391833641</v>
      </c>
      <c r="X27" s="151">
        <v>28.191337123242899</v>
      </c>
      <c r="Y27" s="151">
        <v>20.710075930108566</v>
      </c>
      <c r="Z27" s="151">
        <v>16.163584965526187</v>
      </c>
      <c r="AA27" s="151">
        <v>42.232234080790896</v>
      </c>
      <c r="AB27" s="151">
        <v>7.2901385621115899</v>
      </c>
      <c r="AC27" s="151">
        <v>7.3513528544591535</v>
      </c>
      <c r="AD27" s="151">
        <v>5.7196159317805835</v>
      </c>
      <c r="AE27" s="151">
        <v>19.486830225129538</v>
      </c>
      <c r="AF27" s="151">
        <v>29.783271348162728</v>
      </c>
      <c r="AG27" s="151"/>
      <c r="AH27" s="152"/>
      <c r="AI27" s="152"/>
      <c r="AJ27" s="152"/>
      <c r="AK27" s="152">
        <v>6.8027558625128233</v>
      </c>
      <c r="AL27" s="152">
        <v>15.874023980792591</v>
      </c>
    </row>
    <row r="28" spans="1:39">
      <c r="A28" s="6" t="s">
        <v>36</v>
      </c>
      <c r="B28" s="150" t="s">
        <v>48</v>
      </c>
      <c r="C28" s="151">
        <v>59.552694514845136</v>
      </c>
      <c r="D28" s="151">
        <v>111.25884610502891</v>
      </c>
      <c r="E28" s="151">
        <v>45.237588919730612</v>
      </c>
      <c r="F28" s="151">
        <v>87.205723640940903</v>
      </c>
      <c r="G28" s="151"/>
      <c r="H28" s="151">
        <v>76.500461618454551</v>
      </c>
      <c r="I28" s="151">
        <v>13.867211666714406</v>
      </c>
      <c r="J28" s="151">
        <v>14.394930103627848</v>
      </c>
      <c r="K28" s="151">
        <v>14.305837240534196</v>
      </c>
      <c r="L28" s="151">
        <v>47.996148880852232</v>
      </c>
      <c r="M28" s="151">
        <v>31.499858034480194</v>
      </c>
      <c r="N28" s="151">
        <v>22.239815032051009</v>
      </c>
      <c r="O28" s="151">
        <v>38.29610324823912</v>
      </c>
      <c r="P28" s="151">
        <v>38.970943601804166</v>
      </c>
      <c r="Q28" s="151">
        <v>218.21228790693354</v>
      </c>
      <c r="R28" s="151">
        <v>9.0088234759221866</v>
      </c>
      <c r="S28" s="151">
        <v>58.155208896732489</v>
      </c>
      <c r="T28" s="151">
        <v>608.33753491973437</v>
      </c>
      <c r="U28" s="151"/>
      <c r="V28" s="151">
        <v>32.89487301574124</v>
      </c>
      <c r="W28" s="151">
        <v>30.420239489732761</v>
      </c>
      <c r="X28" s="151">
        <v>48.540092334595464</v>
      </c>
      <c r="Y28" s="151">
        <v>30.008832564210643</v>
      </c>
      <c r="Z28" s="151">
        <v>35.247196889364012</v>
      </c>
      <c r="AA28" s="151">
        <v>108.55523458160071</v>
      </c>
      <c r="AB28" s="151">
        <v>8.5606746011503887</v>
      </c>
      <c r="AC28" s="151">
        <v>23.048504670661295</v>
      </c>
      <c r="AD28" s="151">
        <v>12.292240372525896</v>
      </c>
      <c r="AE28" s="151">
        <v>15.177443703313848</v>
      </c>
      <c r="AF28" s="151">
        <v>29.783271348162724</v>
      </c>
      <c r="AG28" s="151"/>
      <c r="AH28" s="152"/>
      <c r="AI28" s="152"/>
      <c r="AJ28" s="152"/>
      <c r="AK28" s="152"/>
      <c r="AL28" s="152">
        <v>35.233415887837275</v>
      </c>
    </row>
    <row r="29" spans="1:39">
      <c r="A29" s="6" t="s">
        <v>39</v>
      </c>
      <c r="B29" s="150" t="s">
        <v>49</v>
      </c>
      <c r="C29" s="151">
        <v>6.915354221381123</v>
      </c>
      <c r="D29" s="151">
        <v>5.7528065842663123</v>
      </c>
      <c r="E29" s="151">
        <v>4.5925998522512437</v>
      </c>
      <c r="F29" s="151">
        <v>11.528281025439004</v>
      </c>
      <c r="G29" s="151"/>
      <c r="H29" s="151">
        <v>5.267217689597536</v>
      </c>
      <c r="I29" s="151">
        <v>3.1588238887057414</v>
      </c>
      <c r="J29" s="151"/>
      <c r="K29" s="151">
        <v>3.55728522826311</v>
      </c>
      <c r="L29" s="151">
        <v>12.998132824077278</v>
      </c>
      <c r="M29" s="151">
        <v>3.0333110873160076</v>
      </c>
      <c r="N29" s="151">
        <v>6.2338859987808926</v>
      </c>
      <c r="O29" s="151">
        <v>4.7347324429121791</v>
      </c>
      <c r="P29" s="151"/>
      <c r="Q29" s="151">
        <v>15.652090468884554</v>
      </c>
      <c r="R29" s="151"/>
      <c r="S29" s="151"/>
      <c r="T29" s="151">
        <v>30.431584260841458</v>
      </c>
      <c r="U29" s="151"/>
      <c r="V29" s="151">
        <v>6.0585095787536298</v>
      </c>
      <c r="W29" s="151">
        <v>6.9062813138879884</v>
      </c>
      <c r="X29" s="151">
        <v>7.5950002538375339</v>
      </c>
      <c r="Y29" s="151">
        <v>4.3530975599988633</v>
      </c>
      <c r="Z29" s="151">
        <v>5.781168757705804</v>
      </c>
      <c r="AA29" s="151">
        <v>7.386579005518306</v>
      </c>
      <c r="AB29" s="151">
        <v>1.7134807965058267</v>
      </c>
      <c r="AC29" s="151">
        <v>2.058305071440218</v>
      </c>
      <c r="AD29" s="151">
        <v>2.3356951112118871</v>
      </c>
      <c r="AE29" s="151">
        <v>4.5169274327780355</v>
      </c>
      <c r="AF29" s="151">
        <v>8.3339240915027659</v>
      </c>
      <c r="AG29" s="151"/>
      <c r="AH29" s="152"/>
      <c r="AI29" s="152"/>
      <c r="AJ29" s="152"/>
      <c r="AK29" s="152"/>
      <c r="AL29" s="152">
        <v>5.4672802417503847</v>
      </c>
    </row>
    <row r="30" spans="1:39">
      <c r="A30" s="6" t="s">
        <v>39</v>
      </c>
      <c r="B30" s="153" t="s">
        <v>50</v>
      </c>
      <c r="C30" s="151">
        <v>7.5811962200387963</v>
      </c>
      <c r="D30" s="151">
        <v>5.7715021393463317</v>
      </c>
      <c r="E30" s="151">
        <v>4.9851688939369305</v>
      </c>
      <c r="F30" s="151">
        <v>11.494149588409574</v>
      </c>
      <c r="G30" s="151"/>
      <c r="H30" s="151">
        <v>7.2965813189594897</v>
      </c>
      <c r="I30" s="151">
        <v>3.3925950496080088</v>
      </c>
      <c r="J30" s="151">
        <v>4.4110672623274345</v>
      </c>
      <c r="K30" s="151">
        <v>3.5335849652238873</v>
      </c>
      <c r="L30" s="151">
        <v>13.325889226864382</v>
      </c>
      <c r="M30" s="151">
        <v>3.1119815275332621</v>
      </c>
      <c r="N30" s="151">
        <v>6.333707321509686</v>
      </c>
      <c r="O30" s="151">
        <v>4.9163368269563863</v>
      </c>
      <c r="P30" s="151">
        <v>14.806110296956946</v>
      </c>
      <c r="Q30" s="151">
        <v>16.020736453281597</v>
      </c>
      <c r="R30" s="151">
        <v>2.2403445368405612</v>
      </c>
      <c r="S30" s="151">
        <v>6.6336459307793669</v>
      </c>
      <c r="T30" s="151">
        <v>30.986072716089186</v>
      </c>
      <c r="U30" s="151"/>
      <c r="V30" s="151">
        <v>6.4414652707451578</v>
      </c>
      <c r="W30" s="151">
        <v>7.1921980525811797</v>
      </c>
      <c r="X30" s="151">
        <v>7.6580300855369039</v>
      </c>
      <c r="Y30" s="151">
        <v>5.1033278269720954</v>
      </c>
      <c r="Z30" s="151">
        <v>5.9075369285493213</v>
      </c>
      <c r="AA30" s="151">
        <v>7.6244898109646231</v>
      </c>
      <c r="AB30" s="151">
        <v>1.7414712813130455</v>
      </c>
      <c r="AC30" s="151">
        <v>2.4476906621936783</v>
      </c>
      <c r="AD30" s="151">
        <v>2.4860879608975788</v>
      </c>
      <c r="AE30" s="151">
        <v>5.2585831179576763</v>
      </c>
      <c r="AF30" s="151">
        <v>8.3339240915027641</v>
      </c>
      <c r="AG30" s="151"/>
      <c r="AH30" s="152"/>
      <c r="AI30" s="152"/>
      <c r="AJ30" s="152"/>
      <c r="AK30" s="152"/>
      <c r="AL30" s="152">
        <v>5.6479563727659441</v>
      </c>
    </row>
    <row r="31" spans="1:39" s="94" customFormat="1"/>
    <row r="32" spans="1:39" s="94" customFormat="1">
      <c r="A32" s="104" t="s">
        <v>36</v>
      </c>
      <c r="B32" s="153" t="s">
        <v>108</v>
      </c>
      <c r="C32" s="19">
        <v>23.36681807439896</v>
      </c>
      <c r="D32" s="19">
        <v>26.282660139959066</v>
      </c>
      <c r="E32" s="19">
        <v>27.587964652684146</v>
      </c>
      <c r="F32" s="19">
        <v>66.00971874418758</v>
      </c>
      <c r="G32" s="19"/>
      <c r="H32" s="19">
        <v>34.27249949493158</v>
      </c>
      <c r="I32" s="19">
        <v>14.653432977326203</v>
      </c>
      <c r="J32" s="19">
        <v>14.394930103627846</v>
      </c>
      <c r="K32" s="19">
        <v>12.117797165080059</v>
      </c>
      <c r="L32" s="19">
        <v>17.738179301462988</v>
      </c>
      <c r="M32" s="19">
        <v>15.36437026359021</v>
      </c>
      <c r="N32" s="19">
        <v>25.555480633032914</v>
      </c>
      <c r="O32" s="19">
        <v>19.216945465619311</v>
      </c>
      <c r="P32" s="19">
        <v>43.586315279556274</v>
      </c>
      <c r="Q32" s="19">
        <v>36.667073105238266</v>
      </c>
      <c r="R32" s="19">
        <v>9.0088234759221848</v>
      </c>
      <c r="S32" s="19">
        <v>58.155208896732489</v>
      </c>
      <c r="T32" s="19">
        <v>140.64391820491551</v>
      </c>
      <c r="U32" s="19"/>
      <c r="V32" s="19">
        <v>21.721801754165465</v>
      </c>
      <c r="W32" s="19">
        <v>20.814824407522039</v>
      </c>
      <c r="X32" s="19">
        <v>32.602823503462481</v>
      </c>
      <c r="Y32" s="19">
        <v>24.112006954224693</v>
      </c>
      <c r="Z32" s="19">
        <v>20.732585683823892</v>
      </c>
      <c r="AA32" s="19">
        <v>53.718534197805276</v>
      </c>
      <c r="AB32" s="19">
        <v>7.4910978751974655</v>
      </c>
      <c r="AC32" s="19">
        <v>7.7464777047143079</v>
      </c>
      <c r="AD32" s="19">
        <v>7.6894778541310744</v>
      </c>
      <c r="AE32" s="19">
        <v>18.415364395891149</v>
      </c>
      <c r="AF32" s="19">
        <v>29.783271348162728</v>
      </c>
      <c r="AG32" s="19"/>
      <c r="AH32" s="19"/>
      <c r="AI32" s="19"/>
      <c r="AJ32" s="19"/>
      <c r="AK32" s="19">
        <v>5.6666661847180997</v>
      </c>
      <c r="AL32" s="19">
        <v>18.72871052852074</v>
      </c>
      <c r="AM32" s="39"/>
    </row>
    <row r="33" spans="1:39" s="94" customFormat="1">
      <c r="A33" s="104" t="s">
        <v>39</v>
      </c>
      <c r="B33" s="72" t="s">
        <v>109</v>
      </c>
      <c r="C33" s="113">
        <v>6.949124151555492</v>
      </c>
      <c r="D33" s="113">
        <v>5.7568182224407041</v>
      </c>
      <c r="E33" s="113">
        <v>4.6388441083057002</v>
      </c>
      <c r="F33" s="113">
        <v>11.512802264001502</v>
      </c>
      <c r="G33" s="113"/>
      <c r="H33" s="113">
        <v>5.4545009474361059</v>
      </c>
      <c r="I33" s="113">
        <v>3.2606742050914179</v>
      </c>
      <c r="J33" s="113">
        <v>4.4110672623274345</v>
      </c>
      <c r="K33" s="113">
        <v>3.5481391030748566</v>
      </c>
      <c r="L33" s="113">
        <v>13.031186705166558</v>
      </c>
      <c r="M33" s="113">
        <v>3.0413682099680446</v>
      </c>
      <c r="N33" s="113">
        <v>6.3176542504493565</v>
      </c>
      <c r="O33" s="113">
        <v>4.7596978703004389</v>
      </c>
      <c r="P33" s="113">
        <v>14.806110296956948</v>
      </c>
      <c r="Q33" s="113">
        <v>15.663521364192235</v>
      </c>
      <c r="R33" s="113">
        <v>2.2403445368405617</v>
      </c>
      <c r="S33" s="113">
        <v>6.6336459307793669</v>
      </c>
      <c r="T33" s="113">
        <v>30.528463752132428</v>
      </c>
      <c r="U33" s="113"/>
      <c r="V33" s="113">
        <v>6.1255199207624127</v>
      </c>
      <c r="W33" s="113">
        <v>6.9430301687356408</v>
      </c>
      <c r="X33" s="113">
        <v>7.6174146236974307</v>
      </c>
      <c r="Y33" s="113">
        <v>4.5076346816184696</v>
      </c>
      <c r="Z33" s="113">
        <v>5.7967502037063907</v>
      </c>
      <c r="AA33" s="113">
        <v>7.4353289066337531</v>
      </c>
      <c r="AB33" s="113">
        <v>1.7185179263663155</v>
      </c>
      <c r="AC33" s="113">
        <v>2.0765394591822925</v>
      </c>
      <c r="AD33" s="113">
        <v>2.4565545977009653</v>
      </c>
      <c r="AE33" s="113">
        <v>4.619990792276611</v>
      </c>
      <c r="AF33" s="113">
        <v>8.3339240915027641</v>
      </c>
      <c r="AG33" s="113"/>
      <c r="AH33" s="113"/>
      <c r="AI33" s="113"/>
      <c r="AJ33" s="113"/>
      <c r="AK33" s="113">
        <v>32.856262011733648</v>
      </c>
      <c r="AL33" s="113">
        <v>5.5094661005793046</v>
      </c>
      <c r="AM33" s="39"/>
    </row>
    <row r="35" spans="1:39">
      <c r="C35" s="63"/>
      <c r="D35" s="63"/>
      <c r="E35" s="63"/>
      <c r="F35" s="63"/>
      <c r="G35" s="63"/>
      <c r="H35" s="63"/>
      <c r="I35" s="63"/>
      <c r="J35" s="63"/>
      <c r="K35" s="63"/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</row>
    <row r="36" spans="1:39">
      <c r="C36" s="63"/>
      <c r="D36" s="63"/>
      <c r="E36" s="63"/>
      <c r="F36" s="63"/>
      <c r="G36" s="63"/>
      <c r="H36" s="63"/>
      <c r="I36" s="63"/>
      <c r="J36" s="63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249977111117893"/>
  </sheetPr>
  <dimension ref="A1:AO214"/>
  <sheetViews>
    <sheetView zoomScale="80" zoomScaleNormal="80" workbookViewId="0">
      <selection activeCell="L12" sqref="L12"/>
    </sheetView>
    <sheetView tabSelected="1" zoomScale="70" zoomScaleNormal="70" workbookViewId="1">
      <selection activeCell="B1" sqref="B1"/>
    </sheetView>
  </sheetViews>
  <sheetFormatPr defaultColWidth="8.85546875" defaultRowHeight="12.75"/>
  <cols>
    <col min="1" max="1" width="11.140625" style="2" customWidth="1"/>
    <col min="2" max="2" width="17.42578125" style="2" customWidth="1"/>
    <col min="3" max="4" width="8.85546875" style="2"/>
    <col min="5" max="37" width="8.85546875" style="2" customWidth="1"/>
    <col min="38" max="16384" width="8.85546875" style="2"/>
  </cols>
  <sheetData>
    <row r="1" spans="1:39" s="94" customFormat="1" ht="18.75">
      <c r="A1" s="101" t="s">
        <v>40</v>
      </c>
      <c r="B1" s="114"/>
      <c r="C1" s="137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  <c r="AB1" s="114"/>
      <c r="AC1" s="114"/>
      <c r="AD1" s="114"/>
      <c r="AE1" s="114"/>
      <c r="AF1" s="114"/>
      <c r="AG1" s="114"/>
      <c r="AH1" s="114"/>
      <c r="AI1" s="114"/>
      <c r="AJ1" s="114"/>
      <c r="AK1" s="114"/>
      <c r="AL1" s="114"/>
    </row>
    <row r="3" spans="1:39" ht="15">
      <c r="A3" s="66" t="s">
        <v>85</v>
      </c>
      <c r="B3" s="65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5"/>
    </row>
    <row r="4" spans="1:39">
      <c r="A4" s="68" t="s">
        <v>37</v>
      </c>
      <c r="B4" s="68" t="s">
        <v>38</v>
      </c>
      <c r="C4" s="68" t="s">
        <v>0</v>
      </c>
      <c r="D4" s="68" t="s">
        <v>1</v>
      </c>
      <c r="E4" s="68" t="s">
        <v>2</v>
      </c>
      <c r="F4" s="68" t="s">
        <v>3</v>
      </c>
      <c r="G4" s="68" t="s">
        <v>4</v>
      </c>
      <c r="H4" s="68" t="s">
        <v>5</v>
      </c>
      <c r="I4" s="68" t="s">
        <v>6</v>
      </c>
      <c r="J4" s="68" t="s">
        <v>7</v>
      </c>
      <c r="K4" s="68" t="s">
        <v>8</v>
      </c>
      <c r="L4" s="68" t="s">
        <v>9</v>
      </c>
      <c r="M4" s="68" t="s">
        <v>10</v>
      </c>
      <c r="N4" s="68" t="s">
        <v>11</v>
      </c>
      <c r="O4" s="68" t="s">
        <v>12</v>
      </c>
      <c r="P4" s="68" t="s">
        <v>13</v>
      </c>
      <c r="Q4" s="68" t="s">
        <v>14</v>
      </c>
      <c r="R4" s="68" t="s">
        <v>15</v>
      </c>
      <c r="S4" s="68" t="s">
        <v>16</v>
      </c>
      <c r="T4" s="68" t="s">
        <v>17</v>
      </c>
      <c r="U4" s="68" t="s">
        <v>18</v>
      </c>
      <c r="V4" s="68" t="s">
        <v>19</v>
      </c>
      <c r="W4" s="68" t="s">
        <v>20</v>
      </c>
      <c r="X4" s="68" t="s">
        <v>21</v>
      </c>
      <c r="Y4" s="68" t="s">
        <v>22</v>
      </c>
      <c r="Z4" s="68" t="s">
        <v>23</v>
      </c>
      <c r="AA4" s="68" t="s">
        <v>24</v>
      </c>
      <c r="AB4" s="68" t="s">
        <v>25</v>
      </c>
      <c r="AC4" s="68" t="s">
        <v>26</v>
      </c>
      <c r="AD4" s="68" t="s">
        <v>27</v>
      </c>
      <c r="AE4" s="68" t="s">
        <v>28</v>
      </c>
      <c r="AF4" s="68" t="s">
        <v>29</v>
      </c>
      <c r="AG4" s="68" t="s">
        <v>30</v>
      </c>
      <c r="AH4" s="68" t="s">
        <v>31</v>
      </c>
      <c r="AI4" s="68" t="s">
        <v>32</v>
      </c>
      <c r="AJ4" s="68" t="s">
        <v>33</v>
      </c>
      <c r="AK4" s="68" t="s">
        <v>34</v>
      </c>
      <c r="AL4" s="68" t="s">
        <v>35</v>
      </c>
      <c r="AM4" s="148" t="s">
        <v>219</v>
      </c>
    </row>
    <row r="5" spans="1:39">
      <c r="A5" s="69" t="s">
        <v>53</v>
      </c>
      <c r="B5" s="70" t="s">
        <v>47</v>
      </c>
      <c r="C5" s="113">
        <f>SUM(C78,C87,C96,C105,C123,C132)*1000</f>
        <v>0</v>
      </c>
      <c r="D5" s="113">
        <f t="shared" ref="D5:AK5" si="0">SUM(D78,D87,D96,D105,D123,D132)*1000</f>
        <v>23.53396645415425</v>
      </c>
      <c r="E5" s="113">
        <f t="shared" si="0"/>
        <v>0</v>
      </c>
      <c r="F5" s="113">
        <f t="shared" si="0"/>
        <v>0</v>
      </c>
      <c r="G5" s="113">
        <f t="shared" si="0"/>
        <v>0</v>
      </c>
      <c r="H5" s="113">
        <f t="shared" si="0"/>
        <v>0</v>
      </c>
      <c r="I5" s="113">
        <f t="shared" si="0"/>
        <v>0</v>
      </c>
      <c r="J5" s="113">
        <f t="shared" si="0"/>
        <v>0</v>
      </c>
      <c r="K5" s="113">
        <f t="shared" si="0"/>
        <v>0</v>
      </c>
      <c r="L5" s="113">
        <f t="shared" si="0"/>
        <v>444.7283952823459</v>
      </c>
      <c r="M5" s="113">
        <f t="shared" si="0"/>
        <v>400.12674360570986</v>
      </c>
      <c r="N5" s="113">
        <f t="shared" si="0"/>
        <v>0</v>
      </c>
      <c r="O5" s="113">
        <f t="shared" si="0"/>
        <v>0</v>
      </c>
      <c r="P5" s="19">
        <f t="shared" si="0"/>
        <v>0</v>
      </c>
      <c r="Q5" s="19">
        <f t="shared" si="0"/>
        <v>244.28172261801433</v>
      </c>
      <c r="R5" s="19">
        <f t="shared" si="0"/>
        <v>0</v>
      </c>
      <c r="S5" s="19">
        <f t="shared" si="0"/>
        <v>0</v>
      </c>
      <c r="T5" s="19">
        <f t="shared" si="0"/>
        <v>0</v>
      </c>
      <c r="U5" s="19">
        <f t="shared" si="0"/>
        <v>0</v>
      </c>
      <c r="V5" s="19">
        <f t="shared" si="0"/>
        <v>17.385043534751752</v>
      </c>
      <c r="W5" s="19">
        <f t="shared" si="0"/>
        <v>0</v>
      </c>
      <c r="X5" s="19">
        <f t="shared" si="0"/>
        <v>0</v>
      </c>
      <c r="Y5" s="19">
        <f t="shared" si="0"/>
        <v>0</v>
      </c>
      <c r="Z5" s="19">
        <f t="shared" si="0"/>
        <v>0</v>
      </c>
      <c r="AA5" s="19">
        <f t="shared" si="0"/>
        <v>0</v>
      </c>
      <c r="AB5" s="19">
        <f t="shared" si="0"/>
        <v>244.80339148212008</v>
      </c>
      <c r="AC5" s="19">
        <f t="shared" si="0"/>
        <v>0</v>
      </c>
      <c r="AD5" s="19">
        <f t="shared" si="0"/>
        <v>44.120953594998348</v>
      </c>
      <c r="AE5" s="19">
        <f t="shared" si="0"/>
        <v>0</v>
      </c>
      <c r="AF5" s="19">
        <f t="shared" si="0"/>
        <v>0</v>
      </c>
      <c r="AG5" s="19">
        <f t="shared" si="0"/>
        <v>0</v>
      </c>
      <c r="AH5" s="19">
        <f t="shared" si="0"/>
        <v>0</v>
      </c>
      <c r="AI5" s="19">
        <f t="shared" si="0"/>
        <v>0</v>
      </c>
      <c r="AJ5" s="19">
        <f t="shared" si="0"/>
        <v>0</v>
      </c>
      <c r="AK5" s="19">
        <f t="shared" si="0"/>
        <v>1213.966290868206</v>
      </c>
      <c r="AL5" s="19">
        <f>SUM(C5:AD5)</f>
        <v>1418.9802165720946</v>
      </c>
      <c r="AM5" s="19">
        <f>AL5-AD5</f>
        <v>1374.8592629770963</v>
      </c>
    </row>
    <row r="6" spans="1:39">
      <c r="A6" s="69" t="s">
        <v>53</v>
      </c>
      <c r="B6" s="70" t="s">
        <v>216</v>
      </c>
      <c r="C6" s="19">
        <f>SUM(C79,C88:C89,C97:C98,C106:C107,C124:C125,C133:C134)*1000</f>
        <v>396.37835690711626</v>
      </c>
      <c r="D6" s="19">
        <f t="shared" ref="D6:AK6" si="1">SUM(D79,D88:D89,D97:D98,D106:D107,D124:D125,D133:D134)*1000</f>
        <v>303.11433573559611</v>
      </c>
      <c r="E6" s="19">
        <f t="shared" si="1"/>
        <v>82.959454749508694</v>
      </c>
      <c r="F6" s="19">
        <f t="shared" si="1"/>
        <v>41.715200845841402</v>
      </c>
      <c r="G6" s="19">
        <f t="shared" si="1"/>
        <v>0</v>
      </c>
      <c r="H6" s="19">
        <f t="shared" si="1"/>
        <v>276.74058876085923</v>
      </c>
      <c r="I6" s="19">
        <f t="shared" si="1"/>
        <v>148.53004436269984</v>
      </c>
      <c r="J6" s="19">
        <f t="shared" si="1"/>
        <v>8.0604039439073514</v>
      </c>
      <c r="K6" s="19">
        <f t="shared" si="1"/>
        <v>121.76959002475424</v>
      </c>
      <c r="L6" s="19">
        <f t="shared" si="1"/>
        <v>1327.5544077777527</v>
      </c>
      <c r="M6" s="19">
        <f t="shared" si="1"/>
        <v>3612.2537476859343</v>
      </c>
      <c r="N6" s="19">
        <f t="shared" si="1"/>
        <v>55.462212998421727</v>
      </c>
      <c r="O6" s="19">
        <f t="shared" si="1"/>
        <v>353.363645302691</v>
      </c>
      <c r="P6" s="19">
        <f t="shared" si="1"/>
        <v>53.600630038306051</v>
      </c>
      <c r="Q6" s="19">
        <f t="shared" si="1"/>
        <v>1766.183168692442</v>
      </c>
      <c r="R6" s="19">
        <f t="shared" si="1"/>
        <v>12.801692973914237</v>
      </c>
      <c r="S6" s="19">
        <f t="shared" si="1"/>
        <v>14.173403905587845</v>
      </c>
      <c r="T6" s="19">
        <f t="shared" si="1"/>
        <v>25.007005001295191</v>
      </c>
      <c r="U6" s="19">
        <f t="shared" si="1"/>
        <v>0</v>
      </c>
      <c r="V6" s="19">
        <f t="shared" si="1"/>
        <v>282.92622627216616</v>
      </c>
      <c r="W6" s="19">
        <f t="shared" si="1"/>
        <v>846.03272302570656</v>
      </c>
      <c r="X6" s="19">
        <f t="shared" si="1"/>
        <v>121.33329024470666</v>
      </c>
      <c r="Y6" s="19">
        <f t="shared" si="1"/>
        <v>321.64773009138725</v>
      </c>
      <c r="Z6" s="19">
        <f t="shared" si="1"/>
        <v>210.94400585343874</v>
      </c>
      <c r="AA6" s="19">
        <f t="shared" si="1"/>
        <v>18.741746208025564</v>
      </c>
      <c r="AB6" s="19">
        <f t="shared" si="1"/>
        <v>696.61207122006226</v>
      </c>
      <c r="AC6" s="19">
        <f t="shared" si="1"/>
        <v>250.86185504628443</v>
      </c>
      <c r="AD6" s="19">
        <f t="shared" si="1"/>
        <v>1169.7036179592187</v>
      </c>
      <c r="AE6" s="19">
        <f t="shared" si="1"/>
        <v>99.897425709858751</v>
      </c>
      <c r="AF6" s="19">
        <f t="shared" si="1"/>
        <v>512.2699935142449</v>
      </c>
      <c r="AG6" s="19">
        <f t="shared" si="1"/>
        <v>316.6014468359113</v>
      </c>
      <c r="AH6" s="19">
        <f t="shared" si="1"/>
        <v>91.087333735498419</v>
      </c>
      <c r="AI6" s="19">
        <f t="shared" si="1"/>
        <v>525.40905679536593</v>
      </c>
      <c r="AJ6" s="19">
        <f t="shared" si="1"/>
        <v>76.698459691608321</v>
      </c>
      <c r="AK6" s="19">
        <f t="shared" si="1"/>
        <v>3436.9596167448635</v>
      </c>
      <c r="AL6" s="19">
        <f>SUM(C6:AD6)</f>
        <v>12518.471155627623</v>
      </c>
      <c r="AM6" s="19">
        <f>AL6-AD6</f>
        <v>11348.767537668406</v>
      </c>
    </row>
    <row r="7" spans="1:39" ht="13.5" thickBot="1">
      <c r="A7" s="84" t="s">
        <v>53</v>
      </c>
      <c r="B7" s="89" t="s">
        <v>88</v>
      </c>
      <c r="C7" s="154">
        <f>SUM(C81,C90:C91,C99:C100,C108:C109,C126:C127,C135:C136)*1000</f>
        <v>450.13550438076606</v>
      </c>
      <c r="D7" s="154">
        <f>SUM(D81,D90:D91,D99:D100,D108:D109,D126:D127,D135:D136)*1000</f>
        <v>115.97375232226919</v>
      </c>
      <c r="E7" s="154">
        <f t="shared" ref="E7:AK7" si="2">SUM(E81,E90:E91,E99:E100,E108:E109,E126:E127,E135:E136)*1000</f>
        <v>33.968425323772813</v>
      </c>
      <c r="F7" s="154">
        <f t="shared" si="2"/>
        <v>24.357370204849605</v>
      </c>
      <c r="G7" s="154">
        <f t="shared" si="2"/>
        <v>0</v>
      </c>
      <c r="H7" s="154">
        <f t="shared" si="2"/>
        <v>126.49492717093122</v>
      </c>
      <c r="I7" s="154">
        <f t="shared" si="2"/>
        <v>26.705253706000789</v>
      </c>
      <c r="J7" s="154">
        <f t="shared" si="2"/>
        <v>36.743635133034807</v>
      </c>
      <c r="K7" s="154">
        <f t="shared" si="2"/>
        <v>110.41015751881613</v>
      </c>
      <c r="L7" s="154">
        <f t="shared" si="2"/>
        <v>432.50726429363226</v>
      </c>
      <c r="M7" s="154">
        <f t="shared" si="2"/>
        <v>1752.8104799652069</v>
      </c>
      <c r="N7" s="154">
        <f t="shared" si="2"/>
        <v>7.5564266235829249</v>
      </c>
      <c r="O7" s="154">
        <f t="shared" si="2"/>
        <v>74.758527757412921</v>
      </c>
      <c r="P7" s="154">
        <f t="shared" si="2"/>
        <v>4.573124198068558</v>
      </c>
      <c r="Q7" s="154">
        <f t="shared" si="2"/>
        <v>433.40291244200927</v>
      </c>
      <c r="R7" s="154">
        <f t="shared" si="2"/>
        <v>165.65648227250389</v>
      </c>
      <c r="S7" s="154">
        <f t="shared" si="2"/>
        <v>108.7688081047454</v>
      </c>
      <c r="T7" s="154">
        <f t="shared" si="2"/>
        <v>7.2603337948498048</v>
      </c>
      <c r="U7" s="154">
        <f t="shared" si="2"/>
        <v>0</v>
      </c>
      <c r="V7" s="154">
        <f t="shared" si="2"/>
        <v>64.210553381640196</v>
      </c>
      <c r="W7" s="154">
        <f t="shared" si="2"/>
        <v>436.00515180850192</v>
      </c>
      <c r="X7" s="154">
        <f t="shared" si="2"/>
        <v>55.073577117057667</v>
      </c>
      <c r="Y7" s="154">
        <f t="shared" si="2"/>
        <v>140.05741898669265</v>
      </c>
      <c r="Z7" s="154">
        <f t="shared" si="2"/>
        <v>116.97332816945827</v>
      </c>
      <c r="AA7" s="154">
        <f t="shared" si="2"/>
        <v>28.635249699331847</v>
      </c>
      <c r="AB7" s="154">
        <f t="shared" si="2"/>
        <v>136.85312220324309</v>
      </c>
      <c r="AC7" s="154">
        <f t="shared" si="2"/>
        <v>213.05848236804152</v>
      </c>
      <c r="AD7" s="154">
        <f t="shared" si="2"/>
        <v>253.78522340544745</v>
      </c>
      <c r="AE7" s="154">
        <f t="shared" si="2"/>
        <v>72.372368913276702</v>
      </c>
      <c r="AF7" s="154">
        <f t="shared" si="2"/>
        <v>251.23188931447598</v>
      </c>
      <c r="AG7" s="154">
        <f t="shared" si="2"/>
        <v>1158.1384173502047</v>
      </c>
      <c r="AH7" s="154">
        <f t="shared" si="2"/>
        <v>417.31189992650684</v>
      </c>
      <c r="AI7" s="154">
        <f t="shared" si="2"/>
        <v>321.22086404336852</v>
      </c>
      <c r="AJ7" s="154">
        <f t="shared" si="2"/>
        <v>86.442256753690586</v>
      </c>
      <c r="AK7" s="154">
        <f t="shared" si="2"/>
        <v>250.32559568128028</v>
      </c>
      <c r="AL7" s="154">
        <f>SUM(C7:AD7)</f>
        <v>5356.7354923518678</v>
      </c>
      <c r="AM7" s="154">
        <f>AL7-AD7</f>
        <v>5102.9502689464207</v>
      </c>
    </row>
    <row r="8" spans="1:39" ht="13.5" thickTop="1">
      <c r="A8" s="83" t="s">
        <v>53</v>
      </c>
      <c r="B8" s="90" t="s">
        <v>84</v>
      </c>
      <c r="C8" s="64">
        <f>SUM(C6:C7)</f>
        <v>846.51386128788226</v>
      </c>
      <c r="D8" s="64">
        <f>SUM(D6:D7)</f>
        <v>419.08808805786532</v>
      </c>
      <c r="E8" s="64">
        <f>SUM(E6:E7)</f>
        <v>116.9278800732815</v>
      </c>
      <c r="F8" s="64">
        <f>SUM(F6:F7)</f>
        <v>66.07257105069101</v>
      </c>
      <c r="G8" s="64">
        <f t="shared" ref="G8:AL8" si="3">SUM(G6:G7)</f>
        <v>0</v>
      </c>
      <c r="H8" s="64">
        <f t="shared" si="3"/>
        <v>403.23551593179047</v>
      </c>
      <c r="I8" s="64">
        <f t="shared" si="3"/>
        <v>175.23529806870062</v>
      </c>
      <c r="J8" s="64">
        <f t="shared" si="3"/>
        <v>44.804039076942161</v>
      </c>
      <c r="K8" s="64">
        <f t="shared" si="3"/>
        <v>232.17974754357039</v>
      </c>
      <c r="L8" s="64">
        <f t="shared" si="3"/>
        <v>1760.0616720713849</v>
      </c>
      <c r="M8" s="64">
        <f t="shared" si="3"/>
        <v>5365.0642276511408</v>
      </c>
      <c r="N8" s="64">
        <f t="shared" si="3"/>
        <v>63.018639622004649</v>
      </c>
      <c r="O8" s="64">
        <f t="shared" si="3"/>
        <v>428.12217306010393</v>
      </c>
      <c r="P8" s="64">
        <f t="shared" si="3"/>
        <v>58.173754236374606</v>
      </c>
      <c r="Q8" s="64">
        <f t="shared" si="3"/>
        <v>2199.5860811344514</v>
      </c>
      <c r="R8" s="64">
        <f t="shared" si="3"/>
        <v>178.45817524641814</v>
      </c>
      <c r="S8" s="64">
        <f t="shared" si="3"/>
        <v>122.94221201033325</v>
      </c>
      <c r="T8" s="64">
        <f t="shared" si="3"/>
        <v>32.267338796144998</v>
      </c>
      <c r="U8" s="64">
        <f t="shared" si="3"/>
        <v>0</v>
      </c>
      <c r="V8" s="64">
        <f>SUM(V6:V7)</f>
        <v>347.13677965380634</v>
      </c>
      <c r="W8" s="64">
        <f>SUM(W6:W7)</f>
        <v>1282.0378748342084</v>
      </c>
      <c r="X8" s="64">
        <f t="shared" si="3"/>
        <v>176.40686736176434</v>
      </c>
      <c r="Y8" s="64">
        <f t="shared" si="3"/>
        <v>461.7051490780799</v>
      </c>
      <c r="Z8" s="64">
        <f t="shared" si="3"/>
        <v>327.91733402289702</v>
      </c>
      <c r="AA8" s="64">
        <f t="shared" si="3"/>
        <v>47.376995907357411</v>
      </c>
      <c r="AB8" s="64">
        <f t="shared" si="3"/>
        <v>833.46519342330532</v>
      </c>
      <c r="AC8" s="64">
        <f t="shared" si="3"/>
        <v>463.92033741432596</v>
      </c>
      <c r="AD8" s="64">
        <f t="shared" si="3"/>
        <v>1423.4888413646661</v>
      </c>
      <c r="AE8" s="64">
        <f t="shared" si="3"/>
        <v>172.26979462313545</v>
      </c>
      <c r="AF8" s="64">
        <f t="shared" si="3"/>
        <v>763.50188282872091</v>
      </c>
      <c r="AG8" s="64">
        <f t="shared" si="3"/>
        <v>1474.7398641861159</v>
      </c>
      <c r="AH8" s="64">
        <f t="shared" si="3"/>
        <v>508.39923366200526</v>
      </c>
      <c r="AI8" s="64">
        <f t="shared" si="3"/>
        <v>846.62992083873451</v>
      </c>
      <c r="AJ8" s="64">
        <f t="shared" si="3"/>
        <v>163.14071644529889</v>
      </c>
      <c r="AK8" s="64">
        <f t="shared" si="3"/>
        <v>3687.285212426144</v>
      </c>
      <c r="AL8" s="64">
        <f t="shared" si="3"/>
        <v>17875.206647979492</v>
      </c>
      <c r="AM8" s="64">
        <f t="shared" ref="AM8" si="4">SUM(AM6:AM7)</f>
        <v>16451.717806614826</v>
      </c>
    </row>
    <row r="9" spans="1:39" s="94" customFormat="1" ht="14.25">
      <c r="A9" s="88"/>
      <c r="B9" s="91"/>
      <c r="C9" s="147"/>
      <c r="D9" s="147"/>
      <c r="E9" s="147"/>
      <c r="F9" s="147"/>
      <c r="G9" s="147"/>
      <c r="H9" s="147"/>
      <c r="I9" s="147"/>
      <c r="J9" s="147"/>
      <c r="K9" s="147"/>
      <c r="L9" s="147"/>
      <c r="M9" s="147"/>
      <c r="N9" s="147"/>
      <c r="O9" s="147"/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92"/>
      <c r="AH9" s="92"/>
      <c r="AI9" s="92"/>
      <c r="AJ9" s="92"/>
      <c r="AK9" s="92"/>
      <c r="AL9" s="92"/>
    </row>
    <row r="10" spans="1:39">
      <c r="A10" s="88"/>
      <c r="B10" s="91"/>
      <c r="C10" s="92"/>
      <c r="D10" s="92"/>
      <c r="E10" s="92"/>
      <c r="F10" s="92"/>
      <c r="G10" s="92"/>
      <c r="H10" s="92"/>
      <c r="I10" s="92"/>
      <c r="J10" s="92"/>
      <c r="K10" s="92"/>
      <c r="L10" s="92"/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92"/>
      <c r="Z10" s="92"/>
      <c r="AA10" s="92"/>
      <c r="AB10" s="92"/>
      <c r="AC10" s="92"/>
      <c r="AD10" s="92"/>
      <c r="AE10" s="92"/>
      <c r="AF10" s="92"/>
      <c r="AG10" s="92"/>
      <c r="AH10" s="92"/>
      <c r="AI10" s="92"/>
      <c r="AJ10" s="92"/>
      <c r="AK10" s="92"/>
      <c r="AL10" s="92"/>
    </row>
    <row r="11" spans="1:39">
      <c r="A11" s="73"/>
      <c r="B11" s="76"/>
      <c r="C11" s="75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5"/>
      <c r="V11" s="75"/>
      <c r="W11" s="75"/>
      <c r="X11" s="75"/>
      <c r="Y11" s="75"/>
      <c r="Z11" s="75"/>
      <c r="AA11" s="75"/>
      <c r="AB11" s="75"/>
      <c r="AC11" s="75"/>
      <c r="AD11" s="75"/>
      <c r="AE11" s="75"/>
      <c r="AF11" s="75"/>
      <c r="AG11" s="75"/>
      <c r="AH11" s="75"/>
      <c r="AI11" s="75"/>
      <c r="AJ11" s="75"/>
      <c r="AK11" s="75"/>
      <c r="AL11" s="75"/>
    </row>
    <row r="12" spans="1:39">
      <c r="A12" s="73"/>
      <c r="B12" s="76"/>
      <c r="C12" s="75"/>
      <c r="D12" s="75"/>
      <c r="E12" s="75"/>
      <c r="F12" s="75"/>
      <c r="G12" s="75"/>
      <c r="H12" s="75"/>
      <c r="I12" s="75"/>
      <c r="J12" s="75"/>
      <c r="K12" s="75"/>
      <c r="L12" s="75"/>
      <c r="M12" s="75"/>
      <c r="N12" s="75"/>
      <c r="O12" s="75"/>
      <c r="P12" s="75"/>
      <c r="Q12" s="75"/>
      <c r="R12" s="75"/>
      <c r="S12" s="75"/>
      <c r="T12" s="75"/>
      <c r="U12" s="75"/>
      <c r="V12" s="75"/>
      <c r="W12" s="75"/>
      <c r="X12" s="75"/>
      <c r="Y12" s="75"/>
      <c r="Z12" s="75"/>
      <c r="AA12" s="75"/>
      <c r="AB12" s="75"/>
      <c r="AC12" s="75"/>
      <c r="AD12" s="75"/>
      <c r="AE12" s="75"/>
      <c r="AF12" s="75"/>
      <c r="AG12" s="75"/>
      <c r="AH12" s="75"/>
      <c r="AI12" s="75"/>
      <c r="AJ12" s="75"/>
      <c r="AK12" s="75"/>
      <c r="AL12" s="75"/>
    </row>
    <row r="13" spans="1:39" ht="15">
      <c r="A13" s="66" t="s">
        <v>51</v>
      </c>
      <c r="B13" s="65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5"/>
    </row>
    <row r="14" spans="1:39">
      <c r="A14" s="68" t="s">
        <v>37</v>
      </c>
      <c r="B14" s="68" t="s">
        <v>38</v>
      </c>
      <c r="C14" s="68" t="s">
        <v>0</v>
      </c>
      <c r="D14" s="68" t="s">
        <v>1</v>
      </c>
      <c r="E14" s="68" t="s">
        <v>2</v>
      </c>
      <c r="F14" s="68" t="s">
        <v>3</v>
      </c>
      <c r="G14" s="68" t="s">
        <v>4</v>
      </c>
      <c r="H14" s="68" t="s">
        <v>5</v>
      </c>
      <c r="I14" s="68" t="s">
        <v>6</v>
      </c>
      <c r="J14" s="68" t="s">
        <v>7</v>
      </c>
      <c r="K14" s="68" t="s">
        <v>8</v>
      </c>
      <c r="L14" s="68" t="s">
        <v>9</v>
      </c>
      <c r="M14" s="68" t="s">
        <v>10</v>
      </c>
      <c r="N14" s="68" t="s">
        <v>11</v>
      </c>
      <c r="O14" s="68" t="s">
        <v>12</v>
      </c>
      <c r="P14" s="68" t="s">
        <v>13</v>
      </c>
      <c r="Q14" s="68" t="s">
        <v>14</v>
      </c>
      <c r="R14" s="68" t="s">
        <v>15</v>
      </c>
      <c r="S14" s="68" t="s">
        <v>16</v>
      </c>
      <c r="T14" s="68" t="s">
        <v>17</v>
      </c>
      <c r="U14" s="68" t="s">
        <v>18</v>
      </c>
      <c r="V14" s="68" t="s">
        <v>19</v>
      </c>
      <c r="W14" s="68" t="s">
        <v>20</v>
      </c>
      <c r="X14" s="68" t="s">
        <v>21</v>
      </c>
      <c r="Y14" s="68" t="s">
        <v>22</v>
      </c>
      <c r="Z14" s="68" t="s">
        <v>23</v>
      </c>
      <c r="AA14" s="68" t="s">
        <v>24</v>
      </c>
      <c r="AB14" s="68" t="s">
        <v>25</v>
      </c>
      <c r="AC14" s="68" t="s">
        <v>26</v>
      </c>
      <c r="AD14" s="68" t="s">
        <v>27</v>
      </c>
      <c r="AE14" s="68" t="s">
        <v>28</v>
      </c>
      <c r="AF14" s="68" t="s">
        <v>29</v>
      </c>
      <c r="AG14" s="68" t="s">
        <v>30</v>
      </c>
      <c r="AH14" s="68" t="s">
        <v>31</v>
      </c>
      <c r="AI14" s="68" t="s">
        <v>32</v>
      </c>
      <c r="AJ14" s="68" t="s">
        <v>33</v>
      </c>
      <c r="AK14" s="68" t="s">
        <v>34</v>
      </c>
      <c r="AL14" s="68" t="s">
        <v>35</v>
      </c>
    </row>
    <row r="15" spans="1:39">
      <c r="A15" s="69" t="s">
        <v>36</v>
      </c>
      <c r="B15" s="70" t="s">
        <v>47</v>
      </c>
      <c r="C15" s="155">
        <f>SUM(C144,C153,C162,C171,C189,C198)</f>
        <v>0</v>
      </c>
      <c r="D15" s="155">
        <f t="shared" ref="D15:AL19" si="5">SUM(D144,D153,D162,D171,D189,D198)</f>
        <v>25.861501597971706</v>
      </c>
      <c r="E15" s="155">
        <f t="shared" si="5"/>
        <v>0</v>
      </c>
      <c r="F15" s="155">
        <f t="shared" si="5"/>
        <v>0</v>
      </c>
      <c r="G15" s="155">
        <f t="shared" si="5"/>
        <v>0</v>
      </c>
      <c r="H15" s="155">
        <f t="shared" si="5"/>
        <v>0</v>
      </c>
      <c r="I15" s="155">
        <f t="shared" si="5"/>
        <v>0</v>
      </c>
      <c r="J15" s="155">
        <f t="shared" si="5"/>
        <v>0</v>
      </c>
      <c r="K15" s="155">
        <f t="shared" si="5"/>
        <v>0</v>
      </c>
      <c r="L15" s="155">
        <f t="shared" si="5"/>
        <v>8.8981271565095241</v>
      </c>
      <c r="M15" s="155">
        <f t="shared" si="5"/>
        <v>15.8277984021246</v>
      </c>
      <c r="N15" s="155">
        <f t="shared" si="5"/>
        <v>0</v>
      </c>
      <c r="O15" s="155">
        <f t="shared" si="5"/>
        <v>0</v>
      </c>
      <c r="P15" s="155">
        <f t="shared" si="5"/>
        <v>0</v>
      </c>
      <c r="Q15" s="155">
        <f t="shared" si="5"/>
        <v>19.093459638738025</v>
      </c>
      <c r="R15" s="155">
        <f t="shared" si="5"/>
        <v>0</v>
      </c>
      <c r="S15" s="155">
        <f t="shared" si="5"/>
        <v>0</v>
      </c>
      <c r="T15" s="155">
        <f t="shared" si="5"/>
        <v>0</v>
      </c>
      <c r="U15" s="155">
        <f t="shared" si="5"/>
        <v>0</v>
      </c>
      <c r="V15" s="155">
        <f t="shared" si="5"/>
        <v>17.454862986698551</v>
      </c>
      <c r="W15" s="155">
        <f t="shared" si="5"/>
        <v>0</v>
      </c>
      <c r="X15" s="155">
        <f t="shared" si="5"/>
        <v>0</v>
      </c>
      <c r="Y15" s="155">
        <f t="shared" si="5"/>
        <v>0</v>
      </c>
      <c r="Z15" s="155">
        <f t="shared" si="5"/>
        <v>0</v>
      </c>
      <c r="AA15" s="155">
        <f t="shared" si="5"/>
        <v>0</v>
      </c>
      <c r="AB15" s="155">
        <f t="shared" si="5"/>
        <v>17.326306991444554</v>
      </c>
      <c r="AC15" s="155">
        <f t="shared" si="5"/>
        <v>0</v>
      </c>
      <c r="AD15" s="155">
        <f t="shared" si="5"/>
        <v>10.119484769495033</v>
      </c>
      <c r="AE15" s="155">
        <f t="shared" si="5"/>
        <v>0</v>
      </c>
      <c r="AF15" s="155">
        <f t="shared" si="5"/>
        <v>0</v>
      </c>
      <c r="AG15" s="155">
        <f t="shared" si="5"/>
        <v>0</v>
      </c>
      <c r="AH15" s="155">
        <f t="shared" si="5"/>
        <v>0</v>
      </c>
      <c r="AI15" s="155">
        <f t="shared" si="5"/>
        <v>0</v>
      </c>
      <c r="AJ15" s="155">
        <f t="shared" si="5"/>
        <v>0</v>
      </c>
      <c r="AK15" s="155">
        <f t="shared" si="5"/>
        <v>6.8652379197197622</v>
      </c>
      <c r="AL15" s="155">
        <f t="shared" si="5"/>
        <v>13.084308906233295</v>
      </c>
    </row>
    <row r="16" spans="1:39">
      <c r="A16" s="69" t="s">
        <v>36</v>
      </c>
      <c r="B16" s="95" t="s">
        <v>218</v>
      </c>
      <c r="C16" s="155">
        <f t="shared" ref="C16:R19" si="6">SUM(C145,C154,C163,C172,C190,C199)</f>
        <v>28.700341685441323</v>
      </c>
      <c r="D16" s="155">
        <f t="shared" si="6"/>
        <v>27.704264345167559</v>
      </c>
      <c r="E16" s="155">
        <f t="shared" si="6"/>
        <v>53.612025759319579</v>
      </c>
      <c r="F16" s="155">
        <f t="shared" si="6"/>
        <v>38.298343344076059</v>
      </c>
      <c r="G16" s="155">
        <f t="shared" si="6"/>
        <v>0</v>
      </c>
      <c r="H16" s="155">
        <f t="shared" si="6"/>
        <v>28.790451243208047</v>
      </c>
      <c r="I16" s="155">
        <f t="shared" si="6"/>
        <v>25.575220925596284</v>
      </c>
      <c r="J16" s="155">
        <f t="shared" si="6"/>
        <v>36.085195206849178</v>
      </c>
      <c r="K16" s="155">
        <f t="shared" si="6"/>
        <v>29.303164426329765</v>
      </c>
      <c r="L16" s="155">
        <f t="shared" si="6"/>
        <v>13.846652087780031</v>
      </c>
      <c r="M16" s="155">
        <f t="shared" si="6"/>
        <v>35.462050551928904</v>
      </c>
      <c r="N16" s="155">
        <f t="shared" si="6"/>
        <v>87.866416535933126</v>
      </c>
      <c r="O16" s="155">
        <f t="shared" si="6"/>
        <v>42.898326177038875</v>
      </c>
      <c r="P16" s="155">
        <f t="shared" si="6"/>
        <v>58.264577073694156</v>
      </c>
      <c r="Q16" s="155">
        <f t="shared" si="6"/>
        <v>30.278663784515373</v>
      </c>
      <c r="R16" s="155">
        <f t="shared" si="6"/>
        <v>19.601513538970764</v>
      </c>
      <c r="S16" s="155">
        <f t="shared" si="5"/>
        <v>59.085230093170139</v>
      </c>
      <c r="T16" s="155">
        <f t="shared" si="5"/>
        <v>55.690118821187646</v>
      </c>
      <c r="U16" s="155">
        <f t="shared" si="5"/>
        <v>0</v>
      </c>
      <c r="V16" s="155">
        <f t="shared" si="5"/>
        <v>15.727892677623233</v>
      </c>
      <c r="W16" s="155">
        <f t="shared" si="5"/>
        <v>49.779548037320993</v>
      </c>
      <c r="X16" s="155">
        <f t="shared" si="5"/>
        <v>28.565566500907163</v>
      </c>
      <c r="Y16" s="155">
        <f t="shared" si="5"/>
        <v>62.522516804514829</v>
      </c>
      <c r="Z16" s="155">
        <f t="shared" si="5"/>
        <v>55.813033937241947</v>
      </c>
      <c r="AA16" s="155">
        <f t="shared" si="5"/>
        <v>24.350329338345176</v>
      </c>
      <c r="AB16" s="155">
        <f t="shared" si="5"/>
        <v>27.518245583430296</v>
      </c>
      <c r="AC16" s="155">
        <f t="shared" si="5"/>
        <v>18.524177812438229</v>
      </c>
      <c r="AD16" s="155">
        <f t="shared" si="5"/>
        <v>15.283118917980069</v>
      </c>
      <c r="AE16" s="155">
        <f t="shared" si="5"/>
        <v>28.021475999446487</v>
      </c>
      <c r="AF16" s="155">
        <f t="shared" si="5"/>
        <v>25.041075945816683</v>
      </c>
      <c r="AG16" s="155">
        <f t="shared" si="5"/>
        <v>25.324260899333151</v>
      </c>
      <c r="AH16" s="155">
        <f t="shared" si="5"/>
        <v>24.003670607036636</v>
      </c>
      <c r="AI16" s="155">
        <f t="shared" si="5"/>
        <v>25.080115793524524</v>
      </c>
      <c r="AJ16" s="155">
        <f t="shared" si="5"/>
        <v>84.450381649560853</v>
      </c>
      <c r="AK16" s="155">
        <f t="shared" si="5"/>
        <v>8.0209798310392166</v>
      </c>
      <c r="AL16" s="155">
        <f t="shared" si="5"/>
        <v>26.41217122240019</v>
      </c>
    </row>
    <row r="17" spans="1:40">
      <c r="A17" s="69" t="s">
        <v>36</v>
      </c>
      <c r="B17" s="70" t="s">
        <v>48</v>
      </c>
      <c r="C17" s="155">
        <f t="shared" si="6"/>
        <v>84.447065233968232</v>
      </c>
      <c r="D17" s="155">
        <f t="shared" si="5"/>
        <v>138.8689127412226</v>
      </c>
      <c r="E17" s="155">
        <f t="shared" si="5"/>
        <v>52.984584514267851</v>
      </c>
      <c r="F17" s="155">
        <f t="shared" si="5"/>
        <v>54.112377966644971</v>
      </c>
      <c r="G17" s="155">
        <f t="shared" si="5"/>
        <v>0</v>
      </c>
      <c r="H17" s="155">
        <f t="shared" si="5"/>
        <v>50.520866383207434</v>
      </c>
      <c r="I17" s="155">
        <f t="shared" si="5"/>
        <v>21.170960719682327</v>
      </c>
      <c r="J17" s="155">
        <f t="shared" si="5"/>
        <v>26.602837646353315</v>
      </c>
      <c r="K17" s="155">
        <f t="shared" si="5"/>
        <v>32.729453159381457</v>
      </c>
      <c r="L17" s="155">
        <f t="shared" si="5"/>
        <v>24.554789641303692</v>
      </c>
      <c r="M17" s="155">
        <f t="shared" si="5"/>
        <v>70.993314296107201</v>
      </c>
      <c r="N17" s="155">
        <f t="shared" si="5"/>
        <v>37.8995290991313</v>
      </c>
      <c r="O17" s="155">
        <f t="shared" si="5"/>
        <v>58.857523615502288</v>
      </c>
      <c r="P17" s="155">
        <f t="shared" si="5"/>
        <v>25.158381763078431</v>
      </c>
      <c r="Q17" s="155">
        <f t="shared" si="5"/>
        <v>134.35937456532699</v>
      </c>
      <c r="R17" s="155">
        <f t="shared" si="5"/>
        <v>22.023494950551857</v>
      </c>
      <c r="S17" s="155">
        <f t="shared" si="5"/>
        <v>53.750198638764459</v>
      </c>
      <c r="T17" s="155">
        <f t="shared" si="5"/>
        <v>268.93087017215089</v>
      </c>
      <c r="U17" s="155">
        <f t="shared" si="5"/>
        <v>0</v>
      </c>
      <c r="V17" s="155">
        <f t="shared" si="5"/>
        <v>21.6085581063398</v>
      </c>
      <c r="W17" s="155">
        <f t="shared" si="5"/>
        <v>40.503956419044435</v>
      </c>
      <c r="X17" s="155">
        <f t="shared" si="5"/>
        <v>38.240112626301979</v>
      </c>
      <c r="Y17" s="155">
        <f t="shared" si="5"/>
        <v>62.406668801326944</v>
      </c>
      <c r="Z17" s="155">
        <f t="shared" si="5"/>
        <v>80.995724056916771</v>
      </c>
      <c r="AA17" s="155">
        <f t="shared" si="5"/>
        <v>56.068683889286021</v>
      </c>
      <c r="AB17" s="155">
        <f t="shared" si="5"/>
        <v>21.337450678235577</v>
      </c>
      <c r="AC17" s="155">
        <f t="shared" si="5"/>
        <v>64.812574594619178</v>
      </c>
      <c r="AD17" s="155">
        <f t="shared" si="5"/>
        <v>23.067936400043259</v>
      </c>
      <c r="AE17" s="155">
        <f t="shared" si="5"/>
        <v>28.33947458999917</v>
      </c>
      <c r="AF17" s="155">
        <f t="shared" si="5"/>
        <v>34.052695213115506</v>
      </c>
      <c r="AG17" s="155">
        <f t="shared" si="5"/>
        <v>1024.6001515725284</v>
      </c>
      <c r="AH17" s="155">
        <f t="shared" si="5"/>
        <v>279.40899918864545</v>
      </c>
      <c r="AI17" s="155">
        <f t="shared" si="5"/>
        <v>41.057205344640622</v>
      </c>
      <c r="AJ17" s="155">
        <f t="shared" si="5"/>
        <v>1080.2599956564552</v>
      </c>
      <c r="AK17" s="155">
        <f t="shared" si="5"/>
        <v>7.1049884891977619</v>
      </c>
      <c r="AL17" s="155">
        <f t="shared" si="5"/>
        <v>39.410193808062161</v>
      </c>
    </row>
    <row r="18" spans="1:40">
      <c r="A18" s="69" t="s">
        <v>39</v>
      </c>
      <c r="B18" s="70" t="s">
        <v>49</v>
      </c>
      <c r="C18" s="155">
        <f t="shared" si="6"/>
        <v>19.596805568391986</v>
      </c>
      <c r="D18" s="155">
        <f t="shared" si="5"/>
        <v>12.624660556152723</v>
      </c>
      <c r="E18" s="155">
        <f t="shared" si="5"/>
        <v>7.4726926520303074</v>
      </c>
      <c r="F18" s="155">
        <f t="shared" si="5"/>
        <v>8.120636330281819</v>
      </c>
      <c r="G18" s="155">
        <f t="shared" si="5"/>
        <v>0</v>
      </c>
      <c r="H18" s="155">
        <f t="shared" si="5"/>
        <v>5.9356534715371954</v>
      </c>
      <c r="I18" s="155">
        <f t="shared" si="5"/>
        <v>5.8598829022720853</v>
      </c>
      <c r="J18" s="155">
        <f t="shared" si="5"/>
        <v>1.1998466252772295</v>
      </c>
      <c r="K18" s="155">
        <f t="shared" si="5"/>
        <v>12.058143173431151</v>
      </c>
      <c r="L18" s="155">
        <f t="shared" si="5"/>
        <v>10.799665962952879</v>
      </c>
      <c r="M18" s="155">
        <f t="shared" si="5"/>
        <v>12.318715516692009</v>
      </c>
      <c r="N18" s="155">
        <f t="shared" si="5"/>
        <v>16.065888734898081</v>
      </c>
      <c r="O18" s="155">
        <f t="shared" si="5"/>
        <v>5.7033345636349591</v>
      </c>
      <c r="P18" s="155">
        <f t="shared" si="5"/>
        <v>0.31808544252434706</v>
      </c>
      <c r="Q18" s="155">
        <f t="shared" si="5"/>
        <v>19.590241229735629</v>
      </c>
      <c r="R18" s="155">
        <f t="shared" si="5"/>
        <v>1.089781967574625</v>
      </c>
      <c r="S18" s="155">
        <f t="shared" si="5"/>
        <v>1.5794869949756707</v>
      </c>
      <c r="T18" s="155">
        <f t="shared" si="5"/>
        <v>31.716486537287206</v>
      </c>
      <c r="U18" s="155">
        <f t="shared" si="5"/>
        <v>0</v>
      </c>
      <c r="V18" s="155">
        <f t="shared" si="5"/>
        <v>7.2724250296548476</v>
      </c>
      <c r="W18" s="155">
        <f t="shared" si="5"/>
        <v>7.1664141233827019</v>
      </c>
      <c r="X18" s="155">
        <f t="shared" si="5"/>
        <v>16.95027576028534</v>
      </c>
      <c r="Y18" s="155">
        <f t="shared" si="5"/>
        <v>8.208305018294384</v>
      </c>
      <c r="Z18" s="155">
        <f t="shared" si="5"/>
        <v>10.921913325693625</v>
      </c>
      <c r="AA18" s="155">
        <f t="shared" si="5"/>
        <v>5.318967065533033</v>
      </c>
      <c r="AB18" s="155">
        <f t="shared" si="5"/>
        <v>8.8491740931882248</v>
      </c>
      <c r="AC18" s="155">
        <f t="shared" si="5"/>
        <v>9.0426209754208031</v>
      </c>
      <c r="AD18" s="155">
        <f t="shared" si="5"/>
        <v>6.1792722795299593</v>
      </c>
      <c r="AE18" s="155">
        <f t="shared" si="5"/>
        <v>16.317222002343588</v>
      </c>
      <c r="AF18" s="155">
        <f t="shared" si="5"/>
        <v>18.499810372924372</v>
      </c>
      <c r="AG18" s="155">
        <f t="shared" si="5"/>
        <v>0.45913277279267761</v>
      </c>
      <c r="AH18" s="155">
        <f t="shared" si="5"/>
        <v>0.43543121770821164</v>
      </c>
      <c r="AI18" s="155">
        <f t="shared" si="5"/>
        <v>23.435397308745046</v>
      </c>
      <c r="AJ18" s="155">
        <f t="shared" si="5"/>
        <v>209.02406017076663</v>
      </c>
      <c r="AK18" s="155">
        <f t="shared" si="5"/>
        <v>10.447499078283686</v>
      </c>
      <c r="AL18" s="155">
        <f t="shared" si="5"/>
        <v>11.185222011856165</v>
      </c>
    </row>
    <row r="19" spans="1:40">
      <c r="A19" s="69" t="s">
        <v>39</v>
      </c>
      <c r="B19" s="72" t="s">
        <v>50</v>
      </c>
      <c r="C19" s="155">
        <f t="shared" si="6"/>
        <v>71.148077776180472</v>
      </c>
      <c r="D19" s="155">
        <f t="shared" si="5"/>
        <v>28.030776946687016</v>
      </c>
      <c r="E19" s="155">
        <f t="shared" si="5"/>
        <v>23.039247799011051</v>
      </c>
      <c r="F19" s="155">
        <f t="shared" si="5"/>
        <v>14.806359358426077</v>
      </c>
      <c r="G19" s="155">
        <f t="shared" si="5"/>
        <v>0</v>
      </c>
      <c r="H19" s="155">
        <f t="shared" si="5"/>
        <v>31.433555655431793</v>
      </c>
      <c r="I19" s="155">
        <f t="shared" si="5"/>
        <v>19.376608469437862</v>
      </c>
      <c r="J19" s="155">
        <f t="shared" si="5"/>
        <v>11.788140883232213</v>
      </c>
      <c r="K19" s="155">
        <f t="shared" si="5"/>
        <v>14.598574740833048</v>
      </c>
      <c r="L19" s="155">
        <f t="shared" si="5"/>
        <v>28.921286918630262</v>
      </c>
      <c r="M19" s="155">
        <f t="shared" si="5"/>
        <v>38.777826314010099</v>
      </c>
      <c r="N19" s="155">
        <f t="shared" si="5"/>
        <v>27.5487890830046</v>
      </c>
      <c r="O19" s="155">
        <f t="shared" si="5"/>
        <v>18.542721680246213</v>
      </c>
      <c r="P19" s="155">
        <f t="shared" si="5"/>
        <v>47.636710396547471</v>
      </c>
      <c r="Q19" s="155">
        <f t="shared" si="5"/>
        <v>60.402191284468579</v>
      </c>
      <c r="R19" s="155">
        <f t="shared" si="5"/>
        <v>8.7621116191951689</v>
      </c>
      <c r="S19" s="155">
        <f t="shared" si="5"/>
        <v>7.7492738746612577</v>
      </c>
      <c r="T19" s="155">
        <f t="shared" si="5"/>
        <v>50.933606054349539</v>
      </c>
      <c r="U19" s="155">
        <f t="shared" si="5"/>
        <v>0</v>
      </c>
      <c r="V19" s="155">
        <f t="shared" si="5"/>
        <v>21.777930349044428</v>
      </c>
      <c r="W19" s="155">
        <f t="shared" si="5"/>
        <v>18.446104236495128</v>
      </c>
      <c r="X19" s="155">
        <f t="shared" si="5"/>
        <v>26.900372454825625</v>
      </c>
      <c r="Y19" s="155">
        <f t="shared" si="5"/>
        <v>18.087856970717521</v>
      </c>
      <c r="Z19" s="155">
        <f t="shared" si="5"/>
        <v>34.758740507142704</v>
      </c>
      <c r="AA19" s="155">
        <f t="shared" si="5"/>
        <v>12.833427441176465</v>
      </c>
      <c r="AB19" s="155">
        <f t="shared" si="5"/>
        <v>27.995790605438678</v>
      </c>
      <c r="AC19" s="155">
        <f t="shared" si="5"/>
        <v>36.986348414661016</v>
      </c>
      <c r="AD19" s="155">
        <f t="shared" si="5"/>
        <v>12.851120623446668</v>
      </c>
      <c r="AE19" s="155">
        <f t="shared" si="5"/>
        <v>47.781657267039279</v>
      </c>
      <c r="AF19" s="155">
        <f t="shared" si="5"/>
        <v>104.01483960891942</v>
      </c>
      <c r="AG19" s="155">
        <f t="shared" si="5"/>
        <v>19.414913453869179</v>
      </c>
      <c r="AH19" s="155">
        <f t="shared" si="5"/>
        <v>6.6346348896883391</v>
      </c>
      <c r="AI19" s="155">
        <f t="shared" si="5"/>
        <v>25.904908390594233</v>
      </c>
      <c r="AJ19" s="155">
        <f t="shared" si="5"/>
        <v>358.68156329332191</v>
      </c>
      <c r="AK19" s="155">
        <f t="shared" si="5"/>
        <v>14.671722830468784</v>
      </c>
      <c r="AL19" s="155">
        <f t="shared" si="5"/>
        <v>18.22647102654048</v>
      </c>
    </row>
    <row r="20" spans="1:40" s="94" customFormat="1">
      <c r="A20" s="107"/>
      <c r="B20" s="108"/>
      <c r="C20" s="75"/>
      <c r="D20" s="75"/>
      <c r="E20" s="75"/>
      <c r="F20" s="75"/>
      <c r="G20" s="75"/>
      <c r="H20" s="75"/>
      <c r="I20" s="75"/>
      <c r="J20" s="75"/>
      <c r="K20" s="75"/>
      <c r="L20" s="75"/>
      <c r="M20" s="75"/>
      <c r="N20" s="75"/>
      <c r="O20" s="75"/>
      <c r="P20" s="75"/>
      <c r="Q20" s="75"/>
      <c r="R20" s="75"/>
      <c r="S20" s="75"/>
      <c r="T20" s="75"/>
      <c r="U20" s="75"/>
      <c r="V20" s="75"/>
      <c r="W20" s="75"/>
      <c r="X20" s="75"/>
      <c r="Y20" s="75"/>
      <c r="Z20" s="75"/>
      <c r="AA20" s="75"/>
      <c r="AB20" s="75"/>
      <c r="AC20" s="75"/>
      <c r="AD20" s="75"/>
      <c r="AE20" s="75"/>
      <c r="AF20" s="75"/>
      <c r="AG20" s="75"/>
      <c r="AH20" s="75"/>
      <c r="AI20" s="75"/>
      <c r="AJ20" s="75"/>
      <c r="AK20" s="75"/>
      <c r="AL20" s="75"/>
    </row>
    <row r="21" spans="1:40" s="94" customFormat="1">
      <c r="A21" s="104" t="s">
        <v>36</v>
      </c>
      <c r="B21" s="72" t="s">
        <v>108</v>
      </c>
      <c r="C21" s="152">
        <v>32.747716201843708</v>
      </c>
      <c r="D21" s="152">
        <v>29.334591670918037</v>
      </c>
      <c r="E21" s="152">
        <v>53.556781632994635</v>
      </c>
      <c r="F21" s="152">
        <v>44.330712907376629</v>
      </c>
      <c r="G21" s="152"/>
      <c r="H21" s="152">
        <v>34.060380155182671</v>
      </c>
      <c r="I21" s="152">
        <v>22.82970248427603</v>
      </c>
      <c r="J21" s="152">
        <v>28.183230573102627</v>
      </c>
      <c r="K21" s="152">
        <v>29.598830827601905</v>
      </c>
      <c r="L21" s="152">
        <v>14.896054009341109</v>
      </c>
      <c r="M21" s="152">
        <v>39.582944872458235</v>
      </c>
      <c r="N21" s="152">
        <v>43.913074424720286</v>
      </c>
      <c r="O21" s="152">
        <v>46.440221488065575</v>
      </c>
      <c r="P21" s="152">
        <v>27.946105338011495</v>
      </c>
      <c r="Q21" s="152">
        <v>33.830389960971551</v>
      </c>
      <c r="R21" s="152">
        <v>21.697784701549558</v>
      </c>
      <c r="S21" s="152">
        <v>54.096961471709321</v>
      </c>
      <c r="T21" s="152">
        <v>59.825370816495656</v>
      </c>
      <c r="U21" s="152"/>
      <c r="V21" s="152">
        <v>16.145992482575249</v>
      </c>
      <c r="W21" s="152">
        <v>49.073823841398301</v>
      </c>
      <c r="X21" s="152">
        <v>30.662949265783841</v>
      </c>
      <c r="Y21" s="152">
        <v>62.48013405038602</v>
      </c>
      <c r="Z21" s="152">
        <v>61.842276708718487</v>
      </c>
      <c r="AA21" s="152">
        <v>29.843544917238155</v>
      </c>
      <c r="AB21" s="152">
        <v>26.540635928679933</v>
      </c>
      <c r="AC21" s="152">
        <v>19.689337967685777</v>
      </c>
      <c r="AD21" s="152">
        <v>17.616283648235946</v>
      </c>
      <c r="AE21" s="152">
        <v>28.100541690536922</v>
      </c>
      <c r="AF21" s="152">
        <v>25.221308331162657</v>
      </c>
      <c r="AG21" s="152">
        <v>1024.6001515725284</v>
      </c>
      <c r="AH21" s="152">
        <v>279.40899918864545</v>
      </c>
      <c r="AI21" s="152"/>
      <c r="AJ21" s="152"/>
      <c r="AK21" s="152">
        <v>7.8680053116756756</v>
      </c>
      <c r="AL21" s="152">
        <v>28.328826476889546</v>
      </c>
    </row>
    <row r="22" spans="1:40" s="94" customFormat="1">
      <c r="A22" s="104" t="s">
        <v>39</v>
      </c>
      <c r="B22" s="72" t="s">
        <v>109</v>
      </c>
      <c r="C22" s="152">
        <v>22.211364076816643</v>
      </c>
      <c r="D22" s="152">
        <v>15.930460483828186</v>
      </c>
      <c r="E22" s="152">
        <v>9.3064178969240583</v>
      </c>
      <c r="F22" s="152">
        <v>11.152642035187547</v>
      </c>
      <c r="G22" s="152"/>
      <c r="H22" s="152">
        <v>8.2887705373783636</v>
      </c>
      <c r="I22" s="152">
        <v>11.748901762428856</v>
      </c>
      <c r="J22" s="152">
        <v>11.788140883232211</v>
      </c>
      <c r="K22" s="152">
        <v>13.038516476005686</v>
      </c>
      <c r="L22" s="152">
        <v>12.627211966998489</v>
      </c>
      <c r="M22" s="152">
        <v>15.028555456180179</v>
      </c>
      <c r="N22" s="152">
        <v>25.702131372731035</v>
      </c>
      <c r="O22" s="152">
        <v>7.468384391349943</v>
      </c>
      <c r="P22" s="152">
        <v>47.636710396547471</v>
      </c>
      <c r="Q22" s="152">
        <v>20.855729389442729</v>
      </c>
      <c r="R22" s="152">
        <v>8.7621116191951689</v>
      </c>
      <c r="S22" s="152">
        <v>7.7492738746612577</v>
      </c>
      <c r="T22" s="152">
        <v>35.074076303622242</v>
      </c>
      <c r="U22" s="152"/>
      <c r="V22" s="152">
        <v>9.8106269490664939</v>
      </c>
      <c r="W22" s="152">
        <v>8.6161917635022025</v>
      </c>
      <c r="X22" s="152">
        <v>20.488681963191095</v>
      </c>
      <c r="Y22" s="152">
        <v>10.243356906801191</v>
      </c>
      <c r="Z22" s="152">
        <v>13.861041375691226</v>
      </c>
      <c r="AA22" s="152">
        <v>6.8587424429537363</v>
      </c>
      <c r="AB22" s="152">
        <v>12.294773353988239</v>
      </c>
      <c r="AC22" s="152">
        <v>10.351187016860591</v>
      </c>
      <c r="AD22" s="152">
        <v>11.54093785381753</v>
      </c>
      <c r="AE22" s="152">
        <v>20.689642342274645</v>
      </c>
      <c r="AF22" s="152">
        <v>20.210110957644272</v>
      </c>
      <c r="AG22" s="152">
        <v>19.414913453869179</v>
      </c>
      <c r="AH22" s="152">
        <v>6.6346348896883391</v>
      </c>
      <c r="AI22" s="152"/>
      <c r="AJ22" s="152"/>
      <c r="AK22" s="152">
        <v>11.632770838853117</v>
      </c>
      <c r="AL22" s="152">
        <v>12.829275021200051</v>
      </c>
    </row>
    <row r="23" spans="1:40">
      <c r="C23" s="109"/>
      <c r="D23" s="109"/>
      <c r="E23" s="109"/>
      <c r="F23" s="109"/>
      <c r="G23" s="109"/>
      <c r="H23" s="109"/>
      <c r="I23" s="109"/>
      <c r="J23" s="109"/>
      <c r="K23" s="109"/>
      <c r="L23" s="109"/>
      <c r="M23" s="109"/>
      <c r="N23" s="109"/>
      <c r="O23" s="109"/>
      <c r="P23" s="109"/>
      <c r="Q23" s="109"/>
      <c r="R23" s="109"/>
      <c r="S23" s="109"/>
      <c r="T23" s="109"/>
      <c r="U23" s="109"/>
      <c r="V23" s="109"/>
      <c r="W23" s="109"/>
      <c r="X23" s="109"/>
      <c r="Y23" s="109"/>
      <c r="Z23" s="109"/>
      <c r="AA23" s="109"/>
      <c r="AB23" s="109"/>
      <c r="AC23" s="109"/>
      <c r="AD23" s="109"/>
      <c r="AE23" s="109"/>
      <c r="AF23" s="109"/>
      <c r="AG23" s="109"/>
      <c r="AH23" s="109"/>
      <c r="AI23" s="109"/>
      <c r="AJ23" s="109"/>
      <c r="AK23" s="109"/>
      <c r="AL23" s="109"/>
    </row>
    <row r="24" spans="1:40" s="94" customFormat="1" ht="15">
      <c r="A24" s="102" t="s">
        <v>93</v>
      </c>
      <c r="B24" s="114"/>
      <c r="C24" s="114"/>
      <c r="D24" s="114"/>
      <c r="E24" s="114"/>
      <c r="F24" s="114"/>
      <c r="G24" s="114"/>
      <c r="H24" s="114"/>
      <c r="I24" s="114"/>
      <c r="J24" s="114"/>
      <c r="K24" s="114"/>
      <c r="L24" s="114"/>
      <c r="M24" s="114"/>
      <c r="N24" s="114"/>
      <c r="O24" s="114"/>
      <c r="P24" s="114"/>
      <c r="Q24" s="114"/>
      <c r="R24" s="114"/>
      <c r="S24" s="114"/>
      <c r="T24" s="114"/>
      <c r="U24" s="114"/>
      <c r="V24" s="114"/>
      <c r="W24" s="114"/>
      <c r="X24" s="114"/>
      <c r="Y24" s="114"/>
      <c r="Z24" s="114"/>
      <c r="AA24" s="114"/>
      <c r="AB24" s="114"/>
      <c r="AC24" s="114"/>
      <c r="AD24" s="114"/>
      <c r="AE24" s="114"/>
      <c r="AF24" s="114"/>
      <c r="AG24" s="114"/>
      <c r="AH24" s="114"/>
      <c r="AI24" s="114"/>
      <c r="AJ24" s="114"/>
      <c r="AK24" s="114"/>
      <c r="AL24" s="114"/>
    </row>
    <row r="25" spans="1:40">
      <c r="A25" s="68" t="s">
        <v>37</v>
      </c>
      <c r="B25" s="68" t="s">
        <v>38</v>
      </c>
      <c r="C25" s="68" t="s">
        <v>0</v>
      </c>
      <c r="D25" s="68" t="s">
        <v>1</v>
      </c>
      <c r="E25" s="68" t="s">
        <v>2</v>
      </c>
      <c r="F25" s="68" t="s">
        <v>3</v>
      </c>
      <c r="G25" s="68" t="s">
        <v>4</v>
      </c>
      <c r="H25" s="68" t="s">
        <v>5</v>
      </c>
      <c r="I25" s="68" t="s">
        <v>6</v>
      </c>
      <c r="J25" s="68" t="s">
        <v>7</v>
      </c>
      <c r="K25" s="68" t="s">
        <v>8</v>
      </c>
      <c r="L25" s="68" t="s">
        <v>9</v>
      </c>
      <c r="M25" s="68" t="s">
        <v>10</v>
      </c>
      <c r="N25" s="68" t="s">
        <v>11</v>
      </c>
      <c r="O25" s="68" t="s">
        <v>12</v>
      </c>
      <c r="P25" s="68" t="s">
        <v>13</v>
      </c>
      <c r="Q25" s="68" t="s">
        <v>14</v>
      </c>
      <c r="R25" s="68" t="s">
        <v>15</v>
      </c>
      <c r="S25" s="68" t="s">
        <v>16</v>
      </c>
      <c r="T25" s="68" t="s">
        <v>17</v>
      </c>
      <c r="U25" s="68" t="s">
        <v>18</v>
      </c>
      <c r="V25" s="68" t="s">
        <v>19</v>
      </c>
      <c r="W25" s="68" t="s">
        <v>20</v>
      </c>
      <c r="X25" s="68" t="s">
        <v>21</v>
      </c>
      <c r="Y25" s="68" t="s">
        <v>22</v>
      </c>
      <c r="Z25" s="68" t="s">
        <v>23</v>
      </c>
      <c r="AA25" s="68" t="s">
        <v>24</v>
      </c>
      <c r="AB25" s="68" t="s">
        <v>25</v>
      </c>
      <c r="AC25" s="68" t="s">
        <v>26</v>
      </c>
      <c r="AD25" s="68" t="s">
        <v>27</v>
      </c>
      <c r="AE25" s="68" t="s">
        <v>28</v>
      </c>
      <c r="AF25" s="68" t="s">
        <v>29</v>
      </c>
      <c r="AG25" s="68" t="s">
        <v>30</v>
      </c>
      <c r="AH25" s="68" t="s">
        <v>31</v>
      </c>
      <c r="AI25" s="68" t="s">
        <v>32</v>
      </c>
      <c r="AJ25" s="68" t="s">
        <v>33</v>
      </c>
      <c r="AK25" s="68" t="s">
        <v>34</v>
      </c>
      <c r="AL25" s="68" t="s">
        <v>35</v>
      </c>
    </row>
    <row r="26" spans="1:40">
      <c r="A26" s="69" t="s">
        <v>36</v>
      </c>
      <c r="B26" s="70" t="s">
        <v>47</v>
      </c>
      <c r="C26" s="155">
        <f>SUM(C144,C153,C162,C171,C189)</f>
        <v>0</v>
      </c>
      <c r="D26" s="155">
        <f t="shared" ref="D26:AL30" si="7">SUM(D144,D153,D162,D171,D189)</f>
        <v>6.372768460944247</v>
      </c>
      <c r="E26" s="155">
        <f t="shared" si="7"/>
        <v>0</v>
      </c>
      <c r="F26" s="155">
        <f t="shared" si="7"/>
        <v>0</v>
      </c>
      <c r="G26" s="155">
        <f t="shared" si="7"/>
        <v>0</v>
      </c>
      <c r="H26" s="155">
        <f t="shared" si="7"/>
        <v>0</v>
      </c>
      <c r="I26" s="155">
        <f t="shared" si="7"/>
        <v>0</v>
      </c>
      <c r="J26" s="155">
        <f t="shared" si="7"/>
        <v>0</v>
      </c>
      <c r="K26" s="155">
        <f t="shared" si="7"/>
        <v>0</v>
      </c>
      <c r="L26" s="155">
        <f t="shared" si="7"/>
        <v>4.5930293201142689</v>
      </c>
      <c r="M26" s="155">
        <f t="shared" si="7"/>
        <v>9.4722938648486572</v>
      </c>
      <c r="N26" s="155">
        <f t="shared" si="7"/>
        <v>0</v>
      </c>
      <c r="O26" s="155">
        <f t="shared" si="7"/>
        <v>0</v>
      </c>
      <c r="P26" s="155">
        <f t="shared" si="7"/>
        <v>0</v>
      </c>
      <c r="Q26" s="155">
        <f t="shared" si="7"/>
        <v>13.917849238326898</v>
      </c>
      <c r="R26" s="155">
        <f t="shared" si="7"/>
        <v>0</v>
      </c>
      <c r="S26" s="155">
        <f t="shared" si="7"/>
        <v>0</v>
      </c>
      <c r="T26" s="155">
        <f t="shared" si="7"/>
        <v>0</v>
      </c>
      <c r="U26" s="155">
        <f t="shared" si="7"/>
        <v>0</v>
      </c>
      <c r="V26" s="155">
        <f t="shared" si="7"/>
        <v>6.2357581595112865</v>
      </c>
      <c r="W26" s="155">
        <f t="shared" si="7"/>
        <v>0</v>
      </c>
      <c r="X26" s="155">
        <f t="shared" si="7"/>
        <v>0</v>
      </c>
      <c r="Y26" s="155">
        <f t="shared" si="7"/>
        <v>0</v>
      </c>
      <c r="Z26" s="155">
        <f t="shared" si="7"/>
        <v>0</v>
      </c>
      <c r="AA26" s="155">
        <f t="shared" si="7"/>
        <v>0</v>
      </c>
      <c r="AB26" s="155">
        <f t="shared" si="7"/>
        <v>3.7710425868680524</v>
      </c>
      <c r="AC26" s="155">
        <f t="shared" si="7"/>
        <v>0</v>
      </c>
      <c r="AD26" s="155">
        <f t="shared" si="7"/>
        <v>7.7992679206802604</v>
      </c>
      <c r="AE26" s="155">
        <f t="shared" si="7"/>
        <v>0</v>
      </c>
      <c r="AF26" s="155">
        <f t="shared" si="7"/>
        <v>0</v>
      </c>
      <c r="AG26" s="155">
        <f t="shared" si="7"/>
        <v>0</v>
      </c>
      <c r="AH26" s="155">
        <f t="shared" si="7"/>
        <v>0</v>
      </c>
      <c r="AI26" s="155">
        <f t="shared" si="7"/>
        <v>0</v>
      </c>
      <c r="AJ26" s="155">
        <f t="shared" si="7"/>
        <v>0</v>
      </c>
      <c r="AK26" s="155">
        <f t="shared" si="7"/>
        <v>5.4045951228609974</v>
      </c>
      <c r="AL26" s="155">
        <f t="shared" si="7"/>
        <v>6.8823139055979929</v>
      </c>
      <c r="AM26" s="109"/>
      <c r="AN26" s="109"/>
    </row>
    <row r="27" spans="1:40">
      <c r="A27" s="69" t="s">
        <v>36</v>
      </c>
      <c r="B27" s="95" t="s">
        <v>218</v>
      </c>
      <c r="C27" s="155">
        <f t="shared" ref="C27:R30" si="8">SUM(C145,C154,C163,C172,C190)</f>
        <v>25.88001034898554</v>
      </c>
      <c r="D27" s="155">
        <f t="shared" si="8"/>
        <v>22.380792843515138</v>
      </c>
      <c r="E27" s="155">
        <f t="shared" si="8"/>
        <v>42.873278862714649</v>
      </c>
      <c r="F27" s="155">
        <f t="shared" si="8"/>
        <v>27.936994865393157</v>
      </c>
      <c r="G27" s="155">
        <f t="shared" si="8"/>
        <v>0</v>
      </c>
      <c r="H27" s="155">
        <f t="shared" si="8"/>
        <v>24.404120271695874</v>
      </c>
      <c r="I27" s="155">
        <f t="shared" si="8"/>
        <v>18.585096937632962</v>
      </c>
      <c r="J27" s="155">
        <f t="shared" si="8"/>
        <v>27.624368137846375</v>
      </c>
      <c r="K27" s="155">
        <f t="shared" si="8"/>
        <v>15.126361650633314</v>
      </c>
      <c r="L27" s="155">
        <f t="shared" si="8"/>
        <v>7.784638341675036</v>
      </c>
      <c r="M27" s="155">
        <f t="shared" si="8"/>
        <v>29.416978684279208</v>
      </c>
      <c r="N27" s="155">
        <f t="shared" si="8"/>
        <v>57.157966081333456</v>
      </c>
      <c r="O27" s="155">
        <f t="shared" si="8"/>
        <v>38.524654950755661</v>
      </c>
      <c r="P27" s="155">
        <f t="shared" si="8"/>
        <v>31.385542699393099</v>
      </c>
      <c r="Q27" s="155">
        <f t="shared" si="8"/>
        <v>26.457741013708976</v>
      </c>
      <c r="R27" s="155">
        <f t="shared" si="8"/>
        <v>17.728356470027467</v>
      </c>
      <c r="S27" s="155">
        <f t="shared" si="7"/>
        <v>53.960991899748954</v>
      </c>
      <c r="T27" s="155">
        <f t="shared" si="7"/>
        <v>48.193535659069966</v>
      </c>
      <c r="U27" s="155">
        <f t="shared" si="7"/>
        <v>0</v>
      </c>
      <c r="V27" s="155">
        <f t="shared" si="7"/>
        <v>12.918636545515344</v>
      </c>
      <c r="W27" s="155">
        <f t="shared" si="7"/>
        <v>44.423291560736288</v>
      </c>
      <c r="X27" s="155">
        <f t="shared" si="7"/>
        <v>25.5089386834625</v>
      </c>
      <c r="Y27" s="155">
        <f t="shared" si="7"/>
        <v>55.151656456641803</v>
      </c>
      <c r="Z27" s="155">
        <f t="shared" si="7"/>
        <v>51.170616726580995</v>
      </c>
      <c r="AA27" s="155">
        <f t="shared" si="7"/>
        <v>18.619693961579106</v>
      </c>
      <c r="AB27" s="155">
        <f t="shared" si="7"/>
        <v>13.941299516980173</v>
      </c>
      <c r="AC27" s="155">
        <f t="shared" si="7"/>
        <v>8.6147191209138185</v>
      </c>
      <c r="AD27" s="155">
        <f t="shared" si="7"/>
        <v>12.761940172086698</v>
      </c>
      <c r="AE27" s="155">
        <f t="shared" si="7"/>
        <v>12.873228266940828</v>
      </c>
      <c r="AF27" s="155">
        <f t="shared" si="7"/>
        <v>21.999345325390209</v>
      </c>
      <c r="AG27" s="155">
        <f t="shared" si="7"/>
        <v>25.324260899333151</v>
      </c>
      <c r="AH27" s="155">
        <f t="shared" si="7"/>
        <v>24.003670607036636</v>
      </c>
      <c r="AI27" s="155">
        <f t="shared" si="7"/>
        <v>25.080115793524524</v>
      </c>
      <c r="AJ27" s="155">
        <f t="shared" si="7"/>
        <v>84.450381649560853</v>
      </c>
      <c r="AK27" s="155">
        <f t="shared" si="7"/>
        <v>6.5930217654619128</v>
      </c>
      <c r="AL27" s="155">
        <f t="shared" si="7"/>
        <v>20.756641502153649</v>
      </c>
      <c r="AM27" s="109"/>
      <c r="AN27" s="109"/>
    </row>
    <row r="28" spans="1:40">
      <c r="A28" s="69" t="s">
        <v>36</v>
      </c>
      <c r="B28" s="70" t="s">
        <v>48</v>
      </c>
      <c r="C28" s="155">
        <f t="shared" si="8"/>
        <v>76.267519297575447</v>
      </c>
      <c r="D28" s="155">
        <f t="shared" si="7"/>
        <v>122.62535108185422</v>
      </c>
      <c r="E28" s="155">
        <f t="shared" si="7"/>
        <v>34.216382296311238</v>
      </c>
      <c r="F28" s="155">
        <f t="shared" si="7"/>
        <v>37.04397572697053</v>
      </c>
      <c r="G28" s="155">
        <f t="shared" si="7"/>
        <v>0</v>
      </c>
      <c r="H28" s="155">
        <f t="shared" si="7"/>
        <v>34.351775032520088</v>
      </c>
      <c r="I28" s="155">
        <f t="shared" si="7"/>
        <v>15.095441123311995</v>
      </c>
      <c r="J28" s="155">
        <f t="shared" si="7"/>
        <v>18.142010577350508</v>
      </c>
      <c r="K28" s="155">
        <f t="shared" si="7"/>
        <v>15.702465022953071</v>
      </c>
      <c r="L28" s="155">
        <f t="shared" si="7"/>
        <v>16.158325041682968</v>
      </c>
      <c r="M28" s="155">
        <f t="shared" si="7"/>
        <v>59.287192534907234</v>
      </c>
      <c r="N28" s="155">
        <f t="shared" si="7"/>
        <v>24.182877681893789</v>
      </c>
      <c r="O28" s="155">
        <f t="shared" si="7"/>
        <v>46.698059385893949</v>
      </c>
      <c r="P28" s="155">
        <f t="shared" si="7"/>
        <v>13.98881778720108</v>
      </c>
      <c r="Q28" s="155">
        <f t="shared" si="7"/>
        <v>118.5836348383646</v>
      </c>
      <c r="R28" s="155">
        <f t="shared" si="7"/>
        <v>20.150337881608561</v>
      </c>
      <c r="S28" s="155">
        <f t="shared" si="7"/>
        <v>48.625960445343274</v>
      </c>
      <c r="T28" s="155">
        <f t="shared" si="7"/>
        <v>234.22286669587055</v>
      </c>
      <c r="U28" s="155">
        <f t="shared" si="7"/>
        <v>0</v>
      </c>
      <c r="V28" s="155">
        <f t="shared" si="7"/>
        <v>18.112354672015183</v>
      </c>
      <c r="W28" s="155">
        <f t="shared" si="7"/>
        <v>33.607389226830847</v>
      </c>
      <c r="X28" s="155">
        <f t="shared" si="7"/>
        <v>32.977183952765195</v>
      </c>
      <c r="Y28" s="155">
        <f t="shared" si="7"/>
        <v>51.726316166215113</v>
      </c>
      <c r="Z28" s="155">
        <f t="shared" si="7"/>
        <v>70.872215329382968</v>
      </c>
      <c r="AA28" s="155">
        <f t="shared" si="7"/>
        <v>41.338455163133574</v>
      </c>
      <c r="AB28" s="155">
        <f t="shared" si="7"/>
        <v>15.565665940632034</v>
      </c>
      <c r="AC28" s="155">
        <f t="shared" si="7"/>
        <v>33.743707481706124</v>
      </c>
      <c r="AD28" s="155">
        <f t="shared" si="7"/>
        <v>18.106856458225867</v>
      </c>
      <c r="AE28" s="155">
        <f t="shared" si="7"/>
        <v>16.54116391002669</v>
      </c>
      <c r="AF28" s="155">
        <f t="shared" si="7"/>
        <v>31.010964592689028</v>
      </c>
      <c r="AG28" s="155">
        <f t="shared" si="7"/>
        <v>992.14071628916736</v>
      </c>
      <c r="AH28" s="155">
        <f t="shared" si="7"/>
        <v>247.45183697371388</v>
      </c>
      <c r="AI28" s="155">
        <f t="shared" si="7"/>
        <v>30.91888014912799</v>
      </c>
      <c r="AJ28" s="155">
        <f t="shared" si="7"/>
        <v>93.469266264742203</v>
      </c>
      <c r="AK28" s="155">
        <f t="shared" si="7"/>
        <v>6.2411718210099725</v>
      </c>
      <c r="AL28" s="155">
        <f t="shared" si="7"/>
        <v>31.02062548904329</v>
      </c>
      <c r="AM28" s="109"/>
      <c r="AN28" s="109"/>
    </row>
    <row r="29" spans="1:40">
      <c r="A29" s="69" t="s">
        <v>39</v>
      </c>
      <c r="B29" s="70" t="s">
        <v>49</v>
      </c>
      <c r="C29" s="155">
        <f t="shared" si="8"/>
        <v>17.879905542559523</v>
      </c>
      <c r="D29" s="155">
        <f t="shared" si="7"/>
        <v>10.970583612768181</v>
      </c>
      <c r="E29" s="155">
        <f t="shared" si="7"/>
        <v>3.8700302203412154</v>
      </c>
      <c r="F29" s="155">
        <f t="shared" si="7"/>
        <v>3.5519937243717994</v>
      </c>
      <c r="G29" s="155">
        <f t="shared" si="7"/>
        <v>0</v>
      </c>
      <c r="H29" s="155">
        <f t="shared" si="7"/>
        <v>3.9223467945245867</v>
      </c>
      <c r="I29" s="155">
        <f t="shared" si="7"/>
        <v>3.5492561663208733</v>
      </c>
      <c r="J29" s="155">
        <f t="shared" si="7"/>
        <v>1.1998466252772295</v>
      </c>
      <c r="K29" s="155">
        <f t="shared" si="7"/>
        <v>5.7533585140812251</v>
      </c>
      <c r="L29" s="155">
        <f t="shared" si="7"/>
        <v>6.8865016795639225</v>
      </c>
      <c r="M29" s="155">
        <f t="shared" si="7"/>
        <v>10.208981089466555</v>
      </c>
      <c r="N29" s="155">
        <f t="shared" si="7"/>
        <v>8.0501905910102707</v>
      </c>
      <c r="O29" s="155">
        <f t="shared" si="7"/>
        <v>3.938841926486476</v>
      </c>
      <c r="P29" s="155">
        <f t="shared" si="7"/>
        <v>0.31808544252434706</v>
      </c>
      <c r="Q29" s="155">
        <f t="shared" si="7"/>
        <v>17.809455096931522</v>
      </c>
      <c r="R29" s="155">
        <f t="shared" si="7"/>
        <v>1.089781967574625</v>
      </c>
      <c r="S29" s="155">
        <f t="shared" si="7"/>
        <v>1.5794869949756707</v>
      </c>
      <c r="T29" s="155">
        <f t="shared" si="7"/>
        <v>28.223050497688583</v>
      </c>
      <c r="U29" s="155">
        <f t="shared" si="7"/>
        <v>0</v>
      </c>
      <c r="V29" s="155">
        <f t="shared" si="7"/>
        <v>6.0316255163321237</v>
      </c>
      <c r="W29" s="155">
        <f t="shared" si="7"/>
        <v>5.4226614261318264</v>
      </c>
      <c r="X29" s="155">
        <f t="shared" si="7"/>
        <v>14.342369372033104</v>
      </c>
      <c r="Y29" s="155">
        <f t="shared" si="7"/>
        <v>6.0668778756607793</v>
      </c>
      <c r="Z29" s="155">
        <f t="shared" si="7"/>
        <v>9.1175594819623189</v>
      </c>
      <c r="AA29" s="155">
        <f t="shared" si="7"/>
        <v>3.5417203062899718</v>
      </c>
      <c r="AB29" s="155">
        <f t="shared" si="7"/>
        <v>5.151623682165237</v>
      </c>
      <c r="AC29" s="155">
        <f t="shared" si="7"/>
        <v>4.3359951296893557</v>
      </c>
      <c r="AD29" s="155">
        <f t="shared" si="7"/>
        <v>5.0145141644023621</v>
      </c>
      <c r="AE29" s="155">
        <f t="shared" si="7"/>
        <v>9.1059631331209054</v>
      </c>
      <c r="AF29" s="155">
        <f t="shared" si="7"/>
        <v>16.767229023274378</v>
      </c>
      <c r="AG29" s="155">
        <f t="shared" si="7"/>
        <v>0.45913277279267761</v>
      </c>
      <c r="AH29" s="155">
        <f t="shared" si="7"/>
        <v>0.43543121770821164</v>
      </c>
      <c r="AI29" s="155">
        <f t="shared" si="7"/>
        <v>23.435397308745046</v>
      </c>
      <c r="AJ29" s="155">
        <f t="shared" si="7"/>
        <v>209.02406017076663</v>
      </c>
      <c r="AK29" s="155">
        <f t="shared" si="7"/>
        <v>7.7927517339526693</v>
      </c>
      <c r="AL29" s="155">
        <f t="shared" si="7"/>
        <v>8.7532170355442318</v>
      </c>
      <c r="AM29" s="109"/>
      <c r="AN29" s="109"/>
    </row>
    <row r="30" spans="1:40">
      <c r="A30" s="69" t="s">
        <v>39</v>
      </c>
      <c r="B30" s="72" t="s">
        <v>50</v>
      </c>
      <c r="C30" s="155">
        <f t="shared" si="8"/>
        <v>68.166987501398722</v>
      </c>
      <c r="D30" s="155">
        <f t="shared" si="7"/>
        <v>26.343334383738323</v>
      </c>
      <c r="E30" s="155">
        <f t="shared" si="7"/>
        <v>16.792519665132193</v>
      </c>
      <c r="F30" s="155">
        <f t="shared" si="7"/>
        <v>10.34679726727744</v>
      </c>
      <c r="G30" s="155">
        <f t="shared" si="7"/>
        <v>0</v>
      </c>
      <c r="H30" s="155">
        <f t="shared" si="7"/>
        <v>26.773072152998388</v>
      </c>
      <c r="I30" s="155">
        <f t="shared" si="7"/>
        <v>15.871678399253115</v>
      </c>
      <c r="J30" s="155">
        <f t="shared" si="7"/>
        <v>7.0929476681828696</v>
      </c>
      <c r="K30" s="155">
        <f t="shared" si="7"/>
        <v>8.6107469357014761</v>
      </c>
      <c r="L30" s="155">
        <f t="shared" si="7"/>
        <v>24.381662127046042</v>
      </c>
      <c r="M30" s="155">
        <f t="shared" si="7"/>
        <v>35.993584236504994</v>
      </c>
      <c r="N30" s="155">
        <f t="shared" si="7"/>
        <v>17.502458471108</v>
      </c>
      <c r="O30" s="155">
        <f t="shared" si="7"/>
        <v>15.48336007788177</v>
      </c>
      <c r="P30" s="155">
        <f t="shared" si="7"/>
        <v>33.90386292895937</v>
      </c>
      <c r="Q30" s="155">
        <f t="shared" si="7"/>
        <v>58.346888965984633</v>
      </c>
      <c r="R30" s="155">
        <f t="shared" si="7"/>
        <v>7.842967473000888</v>
      </c>
      <c r="S30" s="155">
        <f t="shared" si="7"/>
        <v>6.5073958249186248</v>
      </c>
      <c r="T30" s="155">
        <f t="shared" si="7"/>
        <v>47.182821901160885</v>
      </c>
      <c r="U30" s="155">
        <f t="shared" si="7"/>
        <v>0</v>
      </c>
      <c r="V30" s="155">
        <f t="shared" si="7"/>
        <v>20.154019342480257</v>
      </c>
      <c r="W30" s="155">
        <f t="shared" si="7"/>
        <v>15.227990484695894</v>
      </c>
      <c r="X30" s="155">
        <f t="shared" si="7"/>
        <v>24.184061785207451</v>
      </c>
      <c r="Y30" s="155">
        <f t="shared" si="7"/>
        <v>14.374909759447526</v>
      </c>
      <c r="Z30" s="155">
        <f t="shared" si="7"/>
        <v>30.672085781549185</v>
      </c>
      <c r="AA30" s="155">
        <f t="shared" si="7"/>
        <v>10.834924897150152</v>
      </c>
      <c r="AB30" s="155">
        <f t="shared" si="7"/>
        <v>23.854867737322728</v>
      </c>
      <c r="AC30" s="155">
        <f t="shared" si="7"/>
        <v>28.459228252579585</v>
      </c>
      <c r="AD30" s="155">
        <f t="shared" si="7"/>
        <v>11.095824684722784</v>
      </c>
      <c r="AE30" s="155">
        <f t="shared" si="7"/>
        <v>36.258636787460325</v>
      </c>
      <c r="AF30" s="155">
        <f t="shared" si="7"/>
        <v>102.28225825926943</v>
      </c>
      <c r="AG30" s="155">
        <f t="shared" si="7"/>
        <v>17.126323383193661</v>
      </c>
      <c r="AH30" s="155">
        <f t="shared" si="7"/>
        <v>4.3424178224165271</v>
      </c>
      <c r="AI30" s="155">
        <f t="shared" si="7"/>
        <v>24.959494698755744</v>
      </c>
      <c r="AJ30" s="155">
        <f t="shared" si="7"/>
        <v>210.72460476239121</v>
      </c>
      <c r="AK30" s="155">
        <f t="shared" si="7"/>
        <v>11.977450689051301</v>
      </c>
      <c r="AL30" s="155">
        <f t="shared" si="7"/>
        <v>15.768873398619853</v>
      </c>
      <c r="AM30" s="109"/>
      <c r="AN30" s="109"/>
    </row>
    <row r="32" spans="1:40" s="94" customFormat="1">
      <c r="A32" s="102" t="s">
        <v>137</v>
      </c>
    </row>
    <row r="33" spans="1:38" s="94" customFormat="1">
      <c r="A33" s="103" t="s">
        <v>37</v>
      </c>
      <c r="B33" s="103" t="s">
        <v>38</v>
      </c>
      <c r="C33" s="103" t="s">
        <v>0</v>
      </c>
      <c r="D33" s="103" t="s">
        <v>1</v>
      </c>
      <c r="E33" s="103" t="s">
        <v>2</v>
      </c>
      <c r="F33" s="103" t="s">
        <v>3</v>
      </c>
      <c r="G33" s="103" t="s">
        <v>4</v>
      </c>
      <c r="H33" s="103" t="s">
        <v>5</v>
      </c>
      <c r="I33" s="103" t="s">
        <v>6</v>
      </c>
      <c r="J33" s="103" t="s">
        <v>7</v>
      </c>
      <c r="K33" s="103" t="s">
        <v>8</v>
      </c>
      <c r="L33" s="103" t="s">
        <v>9</v>
      </c>
      <c r="M33" s="103" t="s">
        <v>10</v>
      </c>
      <c r="N33" s="103" t="s">
        <v>11</v>
      </c>
      <c r="O33" s="103" t="s">
        <v>12</v>
      </c>
      <c r="P33" s="103" t="s">
        <v>13</v>
      </c>
      <c r="Q33" s="103" t="s">
        <v>14</v>
      </c>
      <c r="R33" s="103" t="s">
        <v>15</v>
      </c>
      <c r="S33" s="103" t="s">
        <v>16</v>
      </c>
      <c r="T33" s="103" t="s">
        <v>17</v>
      </c>
      <c r="U33" s="103" t="s">
        <v>18</v>
      </c>
      <c r="V33" s="103" t="s">
        <v>19</v>
      </c>
      <c r="W33" s="103" t="s">
        <v>20</v>
      </c>
      <c r="X33" s="103" t="s">
        <v>21</v>
      </c>
      <c r="Y33" s="103" t="s">
        <v>22</v>
      </c>
      <c r="Z33" s="103" t="s">
        <v>23</v>
      </c>
      <c r="AA33" s="103" t="s">
        <v>24</v>
      </c>
      <c r="AB33" s="103" t="s">
        <v>25</v>
      </c>
      <c r="AC33" s="103" t="s">
        <v>26</v>
      </c>
      <c r="AD33" s="103" t="s">
        <v>27</v>
      </c>
      <c r="AE33" s="103" t="s">
        <v>28</v>
      </c>
      <c r="AF33" s="103" t="s">
        <v>29</v>
      </c>
      <c r="AG33" s="103" t="s">
        <v>30</v>
      </c>
      <c r="AH33" s="103" t="s">
        <v>31</v>
      </c>
      <c r="AI33" s="103" t="s">
        <v>32</v>
      </c>
      <c r="AJ33" s="103" t="s">
        <v>33</v>
      </c>
      <c r="AK33" s="103" t="s">
        <v>34</v>
      </c>
      <c r="AL33" s="103" t="s">
        <v>35</v>
      </c>
    </row>
    <row r="34" spans="1:38" s="94" customFormat="1">
      <c r="A34" s="104" t="s">
        <v>36</v>
      </c>
      <c r="B34" s="95" t="s">
        <v>47</v>
      </c>
      <c r="C34" s="155">
        <f>C26+Infra_costs_rail!C26</f>
        <v>0</v>
      </c>
      <c r="D34" s="155">
        <f>D26+Infra_costs_rail!D26</f>
        <v>18.911599785838789</v>
      </c>
      <c r="E34" s="155">
        <f>E26+Infra_costs_rail!E26</f>
        <v>0</v>
      </c>
      <c r="F34" s="155">
        <f>F26+Infra_costs_rail!F26</f>
        <v>0</v>
      </c>
      <c r="G34" s="155">
        <f>G26+Infra_costs_rail!G26</f>
        <v>0</v>
      </c>
      <c r="H34" s="155">
        <f>H26+Infra_costs_rail!H26</f>
        <v>0</v>
      </c>
      <c r="I34" s="155">
        <f>I26+Infra_costs_rail!I26</f>
        <v>0</v>
      </c>
      <c r="J34" s="155">
        <f>J26+Infra_costs_rail!J26</f>
        <v>0</v>
      </c>
      <c r="K34" s="155">
        <f>K26+Infra_costs_rail!K26</f>
        <v>0</v>
      </c>
      <c r="L34" s="155">
        <f>L26+Infra_costs_rail!L26</f>
        <v>13.332712793333739</v>
      </c>
      <c r="M34" s="155">
        <f>M26+Infra_costs_rail!M26</f>
        <v>20.598700268729409</v>
      </c>
      <c r="N34" s="155">
        <f>N26+Infra_costs_rail!N26</f>
        <v>0</v>
      </c>
      <c r="O34" s="155">
        <f>O26+Infra_costs_rail!O26</f>
        <v>0</v>
      </c>
      <c r="P34" s="155">
        <f>P26+Infra_costs_rail!P26</f>
        <v>0</v>
      </c>
      <c r="Q34" s="155">
        <f>Q26+Infra_costs_rail!Q26</f>
        <v>16.936762885346859</v>
      </c>
      <c r="R34" s="155">
        <f>R26+Infra_costs_rail!R26</f>
        <v>0</v>
      </c>
      <c r="S34" s="155">
        <f>S26+Infra_costs_rail!S26</f>
        <v>0</v>
      </c>
      <c r="T34" s="155">
        <f>T26+Infra_costs_rail!T26</f>
        <v>0</v>
      </c>
      <c r="U34" s="155">
        <f>U26+Infra_costs_rail!U26</f>
        <v>0</v>
      </c>
      <c r="V34" s="155">
        <f>V26+Infra_costs_rail!V26</f>
        <v>28.52806014667545</v>
      </c>
      <c r="W34" s="155">
        <f>W26+Infra_costs_rail!W26</f>
        <v>0</v>
      </c>
      <c r="X34" s="155">
        <f>X26+Infra_costs_rail!X26</f>
        <v>0</v>
      </c>
      <c r="Y34" s="155">
        <f>Y26+Infra_costs_rail!Y26</f>
        <v>0</v>
      </c>
      <c r="Z34" s="155">
        <f>Z26+Infra_costs_rail!Z26</f>
        <v>0</v>
      </c>
      <c r="AA34" s="155">
        <f>AA26+Infra_costs_rail!AA26</f>
        <v>0</v>
      </c>
      <c r="AB34" s="155">
        <f>AB26+Infra_costs_rail!AB26</f>
        <v>5.7240831985760092</v>
      </c>
      <c r="AC34" s="155">
        <f>AC26+Infra_costs_rail!AC26</f>
        <v>0</v>
      </c>
      <c r="AD34" s="155">
        <f>AD26+Infra_costs_rail!AD26</f>
        <v>11.137974300289882</v>
      </c>
      <c r="AE34" s="155">
        <f>AE26+Infra_costs_rail!AE26</f>
        <v>0</v>
      </c>
      <c r="AF34" s="155">
        <f>AF26+Infra_costs_rail!AF26</f>
        <v>0</v>
      </c>
      <c r="AG34" s="155">
        <f>AG26+Infra_costs_rail!AG26</f>
        <v>0</v>
      </c>
      <c r="AH34" s="155">
        <f>AH26+Infra_costs_rail!AH26</f>
        <v>0</v>
      </c>
      <c r="AI34" s="155">
        <f>AI26+Infra_costs_rail!AI26</f>
        <v>0</v>
      </c>
      <c r="AJ34" s="155">
        <f>AJ26+Infra_costs_rail!AJ26</f>
        <v>0</v>
      </c>
      <c r="AK34" s="155">
        <f>AK26+Infra_costs_rail!AK26</f>
        <v>7.9724519436042458</v>
      </c>
      <c r="AL34" s="155">
        <f>AL26+Infra_costs_rail!AL26</f>
        <v>14.525577108433204</v>
      </c>
    </row>
    <row r="35" spans="1:38" s="94" customFormat="1">
      <c r="A35" s="104" t="s">
        <v>36</v>
      </c>
      <c r="B35" s="95" t="s">
        <v>218</v>
      </c>
      <c r="C35" s="155">
        <f>C27+Infra_costs_rail!C27</f>
        <v>46.413953408502927</v>
      </c>
      <c r="D35" s="155">
        <f>D27+Infra_costs_rail!D27</f>
        <v>47.398653086390013</v>
      </c>
      <c r="E35" s="155">
        <f>E27+Infra_costs_rail!E27</f>
        <v>68.757218729733907</v>
      </c>
      <c r="F35" s="155">
        <f>F27+Infra_costs_rail!F27</f>
        <v>80.875101156280465</v>
      </c>
      <c r="G35" s="155">
        <f>G27+Infra_costs_rail!G27</f>
        <v>0</v>
      </c>
      <c r="H35" s="155">
        <f>H27+Infra_costs_rail!H27</f>
        <v>45.157070258445799</v>
      </c>
      <c r="I35" s="155">
        <f>I27+Infra_costs_rail!I27</f>
        <v>34.539868769095023</v>
      </c>
      <c r="J35" s="155">
        <f>J27+Infra_costs_rail!J27</f>
        <v>42.019298241474218</v>
      </c>
      <c r="K35" s="155">
        <f>K27+Infra_costs_rail!K27</f>
        <v>27.037513022517039</v>
      </c>
      <c r="L35" s="155">
        <f>L27+Infra_costs_rail!L27</f>
        <v>22.23535097782505</v>
      </c>
      <c r="M35" s="155">
        <f>M27+Infra_costs_rail!M27</f>
        <v>42.664448028392535</v>
      </c>
      <c r="N35" s="155">
        <f>N27+Infra_costs_rail!N27</f>
        <v>106.94783368509465</v>
      </c>
      <c r="O35" s="155">
        <f>O27+Infra_costs_rail!O27</f>
        <v>52.299485954225752</v>
      </c>
      <c r="P35" s="155">
        <f>P27+Infra_costs_rail!P27</f>
        <v>125.16729952840689</v>
      </c>
      <c r="Q35" s="155">
        <f>Q27+Infra_costs_rail!Q27</f>
        <v>56.71075459015335</v>
      </c>
      <c r="R35" s="155">
        <f>R27+Infra_costs_rail!R27</f>
        <v>26.737179945949652</v>
      </c>
      <c r="S35" s="155">
        <f>S27+Infra_costs_rail!S27</f>
        <v>112.11620079648145</v>
      </c>
      <c r="T35" s="155">
        <f>T27+Infra_costs_rail!T27</f>
        <v>179.58838596442106</v>
      </c>
      <c r="U35" s="155">
        <f>U27+Infra_costs_rail!U27</f>
        <v>0</v>
      </c>
      <c r="V35" s="155">
        <f>V27+Infra_costs_rail!V27</f>
        <v>33.785261586588902</v>
      </c>
      <c r="W35" s="155">
        <f>W27+Infra_costs_rail!W27</f>
        <v>64.447114952569933</v>
      </c>
      <c r="X35" s="155">
        <f>X27+Infra_costs_rail!X27</f>
        <v>53.700275806705399</v>
      </c>
      <c r="Y35" s="155">
        <f>Y27+Infra_costs_rail!Y27</f>
        <v>75.861732386750361</v>
      </c>
      <c r="Z35" s="155">
        <f>Z27+Infra_costs_rail!Z27</f>
        <v>67.334201692107186</v>
      </c>
      <c r="AA35" s="155">
        <f>AA27+Infra_costs_rail!AA27</f>
        <v>60.851928042370005</v>
      </c>
      <c r="AB35" s="155">
        <f>AB27+Infra_costs_rail!AB27</f>
        <v>21.231438079091763</v>
      </c>
      <c r="AC35" s="155">
        <f>AC27+Infra_costs_rail!AC27</f>
        <v>15.966071975372973</v>
      </c>
      <c r="AD35" s="155">
        <f>AD27+Infra_costs_rail!AD27</f>
        <v>18.48155610386728</v>
      </c>
      <c r="AE35" s="155">
        <f>AE27+Infra_costs_rail!AE27</f>
        <v>32.360058492070365</v>
      </c>
      <c r="AF35" s="155">
        <f>AF27+Infra_costs_rail!AF27</f>
        <v>51.782616673552937</v>
      </c>
      <c r="AG35" s="155">
        <f>AG27+Infra_costs_rail!AG27</f>
        <v>25.324260899333151</v>
      </c>
      <c r="AH35" s="155">
        <f>AH27+Infra_costs_rail!AH27</f>
        <v>24.003670607036636</v>
      </c>
      <c r="AI35" s="155">
        <f>AI27+Infra_costs_rail!AI27</f>
        <v>25.080115793524524</v>
      </c>
      <c r="AJ35" s="155">
        <f>AJ27+Infra_costs_rail!AJ27</f>
        <v>84.450381649560853</v>
      </c>
      <c r="AK35" s="155">
        <f>AK27+Infra_costs_rail!AK27</f>
        <v>13.395777627974736</v>
      </c>
      <c r="AL35" s="155">
        <f>AL27+Infra_costs_rail!AL27</f>
        <v>36.630665482946242</v>
      </c>
    </row>
    <row r="36" spans="1:38" s="94" customFormat="1">
      <c r="A36" s="104" t="s">
        <v>36</v>
      </c>
      <c r="B36" s="95" t="s">
        <v>48</v>
      </c>
      <c r="C36" s="155">
        <f>C28+Infra_costs_rail!C28</f>
        <v>135.82021381242058</v>
      </c>
      <c r="D36" s="155">
        <f>D28+Infra_costs_rail!D28</f>
        <v>233.88419718688311</v>
      </c>
      <c r="E36" s="155">
        <f>E28+Infra_costs_rail!E28</f>
        <v>79.45397121604185</v>
      </c>
      <c r="F36" s="155">
        <f>F28+Infra_costs_rail!F28</f>
        <v>124.24969936791143</v>
      </c>
      <c r="G36" s="155">
        <f>G28+Infra_costs_rail!G28</f>
        <v>0</v>
      </c>
      <c r="H36" s="155">
        <f>H28+Infra_costs_rail!H28</f>
        <v>110.85223665097465</v>
      </c>
      <c r="I36" s="155">
        <f>I28+Infra_costs_rail!I28</f>
        <v>28.9626527900264</v>
      </c>
      <c r="J36" s="155">
        <f>J28+Infra_costs_rail!J28</f>
        <v>32.536940680978354</v>
      </c>
      <c r="K36" s="155">
        <f>K28+Infra_costs_rail!K28</f>
        <v>30.008302263487266</v>
      </c>
      <c r="L36" s="155">
        <f>L28+Infra_costs_rail!L28</f>
        <v>64.154473922535203</v>
      </c>
      <c r="M36" s="155">
        <f>M28+Infra_costs_rail!M28</f>
        <v>90.787050569387432</v>
      </c>
      <c r="N36" s="155">
        <f>N28+Infra_costs_rail!N28</f>
        <v>46.422692713944798</v>
      </c>
      <c r="O36" s="155">
        <f>O28+Infra_costs_rail!O28</f>
        <v>84.994162634133062</v>
      </c>
      <c r="P36" s="155">
        <f>P28+Infra_costs_rail!P28</f>
        <v>52.959761389005244</v>
      </c>
      <c r="Q36" s="155">
        <f>Q28+Infra_costs_rail!Q28</f>
        <v>336.79592274529813</v>
      </c>
      <c r="R36" s="155">
        <f>R28+Infra_costs_rail!R28</f>
        <v>29.159161357530749</v>
      </c>
      <c r="S36" s="155">
        <f>S28+Infra_costs_rail!S28</f>
        <v>106.78116934207577</v>
      </c>
      <c r="T36" s="155">
        <f>T28+Infra_costs_rail!T28</f>
        <v>842.56040161560486</v>
      </c>
      <c r="U36" s="155">
        <f>U28+Infra_costs_rail!U28</f>
        <v>0</v>
      </c>
      <c r="V36" s="155">
        <f>V28+Infra_costs_rail!V28</f>
        <v>51.007227687756426</v>
      </c>
      <c r="W36" s="155">
        <f>W28+Infra_costs_rail!W28</f>
        <v>64.027628716563612</v>
      </c>
      <c r="X36" s="155">
        <f>X28+Infra_costs_rail!X28</f>
        <v>81.517276287360659</v>
      </c>
      <c r="Y36" s="155">
        <f>Y28+Infra_costs_rail!Y28</f>
        <v>81.735148730425749</v>
      </c>
      <c r="Z36" s="155">
        <f>Z28+Infra_costs_rail!Z28</f>
        <v>106.11941221874699</v>
      </c>
      <c r="AA36" s="155">
        <f>AA28+Infra_costs_rail!AA28</f>
        <v>149.89368974473427</v>
      </c>
      <c r="AB36" s="155">
        <f>AB28+Infra_costs_rail!AB28</f>
        <v>24.126340541782422</v>
      </c>
      <c r="AC36" s="155">
        <f>AC28+Infra_costs_rail!AC28</f>
        <v>56.792212152367419</v>
      </c>
      <c r="AD36" s="155">
        <f>AD28+Infra_costs_rail!AD28</f>
        <v>30.399096830751763</v>
      </c>
      <c r="AE36" s="155">
        <f>AE28+Infra_costs_rail!AE28</f>
        <v>31.718607613340538</v>
      </c>
      <c r="AF36" s="155">
        <f>AF28+Infra_costs_rail!AF28</f>
        <v>60.794235940851749</v>
      </c>
      <c r="AG36" s="155">
        <f>AG28+Infra_costs_rail!AG28</f>
        <v>992.14071628916736</v>
      </c>
      <c r="AH36" s="155">
        <f>AH28+Infra_costs_rail!AH28</f>
        <v>247.45183697371388</v>
      </c>
      <c r="AI36" s="155">
        <f>AI28+Infra_costs_rail!AI28</f>
        <v>30.91888014912799</v>
      </c>
      <c r="AJ36" s="155">
        <f>AJ28+Infra_costs_rail!AJ28</f>
        <v>93.469266264742203</v>
      </c>
      <c r="AK36" s="155">
        <f>AK28+Infra_costs_rail!AK28</f>
        <v>6.2411718210099725</v>
      </c>
      <c r="AL36" s="155">
        <f>AL28+Infra_costs_rail!AL28</f>
        <v>66.254041376880565</v>
      </c>
    </row>
    <row r="37" spans="1:38" s="94" customFormat="1">
      <c r="A37" s="104" t="s">
        <v>39</v>
      </c>
      <c r="B37" s="95" t="s">
        <v>49</v>
      </c>
      <c r="C37" s="155">
        <f>C29+Infra_costs_rail!C29</f>
        <v>24.795259763940646</v>
      </c>
      <c r="D37" s="155">
        <f>D29+Infra_costs_rail!D29</f>
        <v>16.723390197034494</v>
      </c>
      <c r="E37" s="155">
        <f>E29+Infra_costs_rail!E29</f>
        <v>8.462630072592459</v>
      </c>
      <c r="F37" s="155">
        <f>F29+Infra_costs_rail!F29</f>
        <v>15.080274749810803</v>
      </c>
      <c r="G37" s="155">
        <f>G29+Infra_costs_rail!G29</f>
        <v>0</v>
      </c>
      <c r="H37" s="155">
        <f>H29+Infra_costs_rail!H29</f>
        <v>9.1895644841221227</v>
      </c>
      <c r="I37" s="155">
        <f>I29+Infra_costs_rail!I29</f>
        <v>6.7080800550266151</v>
      </c>
      <c r="J37" s="155">
        <f>J29+Infra_costs_rail!J29</f>
        <v>1.1998466252772295</v>
      </c>
      <c r="K37" s="155">
        <f>K29+Infra_costs_rail!K29</f>
        <v>9.310643742344336</v>
      </c>
      <c r="L37" s="155">
        <f>L29+Infra_costs_rail!L29</f>
        <v>19.884634503641202</v>
      </c>
      <c r="M37" s="155">
        <f>M29+Infra_costs_rail!M29</f>
        <v>13.242292176782563</v>
      </c>
      <c r="N37" s="155">
        <f>N29+Infra_costs_rail!N29</f>
        <v>14.284076589791162</v>
      </c>
      <c r="O37" s="155">
        <f>O29+Infra_costs_rail!O29</f>
        <v>8.6735743693986542</v>
      </c>
      <c r="P37" s="155">
        <f>P29+Infra_costs_rail!P29</f>
        <v>0.31808544252434706</v>
      </c>
      <c r="Q37" s="155">
        <f>Q29+Infra_costs_rail!Q29</f>
        <v>33.461545565816074</v>
      </c>
      <c r="R37" s="155">
        <f>R29+Infra_costs_rail!R29</f>
        <v>1.089781967574625</v>
      </c>
      <c r="S37" s="155">
        <f>S29+Infra_costs_rail!S29</f>
        <v>1.5794869949756707</v>
      </c>
      <c r="T37" s="155">
        <f>T29+Infra_costs_rail!T29</f>
        <v>58.654634758530037</v>
      </c>
      <c r="U37" s="155">
        <f>U29+Infra_costs_rail!U29</f>
        <v>0</v>
      </c>
      <c r="V37" s="155">
        <f>V29+Infra_costs_rail!V29</f>
        <v>12.090135095085753</v>
      </c>
      <c r="W37" s="155">
        <f>W29+Infra_costs_rail!W29</f>
        <v>12.328942740019816</v>
      </c>
      <c r="X37" s="155">
        <f>X29+Infra_costs_rail!X29</f>
        <v>21.937369625870637</v>
      </c>
      <c r="Y37" s="155">
        <f>Y29+Infra_costs_rail!Y29</f>
        <v>10.419975435659643</v>
      </c>
      <c r="Z37" s="155">
        <f>Z29+Infra_costs_rail!Z29</f>
        <v>14.898728239668124</v>
      </c>
      <c r="AA37" s="155">
        <f>AA29+Infra_costs_rail!AA29</f>
        <v>10.928299311808278</v>
      </c>
      <c r="AB37" s="155">
        <f>AB29+Infra_costs_rail!AB29</f>
        <v>6.8651044786710642</v>
      </c>
      <c r="AC37" s="155">
        <f>AC29+Infra_costs_rail!AC29</f>
        <v>6.3943002011295738</v>
      </c>
      <c r="AD37" s="155">
        <f>AD29+Infra_costs_rail!AD29</f>
        <v>7.3502092756142492</v>
      </c>
      <c r="AE37" s="155">
        <f>AE29+Infra_costs_rail!AE29</f>
        <v>13.622890565898942</v>
      </c>
      <c r="AF37" s="155">
        <f>AF29+Infra_costs_rail!AF29</f>
        <v>25.101153114777144</v>
      </c>
      <c r="AG37" s="155">
        <f>AG29+Infra_costs_rail!AG29</f>
        <v>0.45913277279267761</v>
      </c>
      <c r="AH37" s="155">
        <f>AH29+Infra_costs_rail!AH29</f>
        <v>0.43543121770821164</v>
      </c>
      <c r="AI37" s="155">
        <f>AI29+Infra_costs_rail!AI29</f>
        <v>23.435397308745046</v>
      </c>
      <c r="AJ37" s="155">
        <f>AJ29+Infra_costs_rail!AJ29</f>
        <v>209.02406017076663</v>
      </c>
      <c r="AK37" s="155">
        <f>AK29+Infra_costs_rail!AK29</f>
        <v>7.7927517339526693</v>
      </c>
      <c r="AL37" s="155">
        <f>AL29+Infra_costs_rail!AL29</f>
        <v>14.220497277294616</v>
      </c>
    </row>
    <row r="38" spans="1:38" s="94" customFormat="1">
      <c r="A38" s="104" t="s">
        <v>39</v>
      </c>
      <c r="B38" s="72" t="s">
        <v>50</v>
      </c>
      <c r="C38" s="155">
        <f>C30+Infra_costs_rail!C30</f>
        <v>75.748183721437513</v>
      </c>
      <c r="D38" s="155">
        <f>D30+Infra_costs_rail!D30</f>
        <v>32.114836523084655</v>
      </c>
      <c r="E38" s="155">
        <f>E30+Infra_costs_rail!E30</f>
        <v>21.777688559069123</v>
      </c>
      <c r="F38" s="155">
        <f>F30+Infra_costs_rail!F30</f>
        <v>21.840946855687015</v>
      </c>
      <c r="G38" s="155">
        <f>G30+Infra_costs_rail!G30</f>
        <v>0</v>
      </c>
      <c r="H38" s="155">
        <f>H30+Infra_costs_rail!H30</f>
        <v>34.069653471957878</v>
      </c>
      <c r="I38" s="155">
        <f>I30+Infra_costs_rail!I30</f>
        <v>19.264273448861125</v>
      </c>
      <c r="J38" s="155">
        <f>J30+Infra_costs_rail!J30</f>
        <v>11.504014930510305</v>
      </c>
      <c r="K38" s="155">
        <f>K30+Infra_costs_rail!K30</f>
        <v>12.144331900925364</v>
      </c>
      <c r="L38" s="155">
        <f>L30+Infra_costs_rail!L30</f>
        <v>37.707551353910425</v>
      </c>
      <c r="M38" s="155">
        <f>M30+Infra_costs_rail!M30</f>
        <v>39.105565764038253</v>
      </c>
      <c r="N38" s="155">
        <f>N30+Infra_costs_rail!N30</f>
        <v>23.836165792617685</v>
      </c>
      <c r="O38" s="155">
        <f>O30+Infra_costs_rail!O30</f>
        <v>20.399696904838155</v>
      </c>
      <c r="P38" s="155">
        <f>P30+Infra_costs_rail!P30</f>
        <v>48.709973225916315</v>
      </c>
      <c r="Q38" s="155">
        <f>Q30+Infra_costs_rail!Q30</f>
        <v>74.367625419266233</v>
      </c>
      <c r="R38" s="155">
        <f>R30+Infra_costs_rail!R30</f>
        <v>10.08331200984145</v>
      </c>
      <c r="S38" s="155">
        <f>S30+Infra_costs_rail!S30</f>
        <v>13.141041755697991</v>
      </c>
      <c r="T38" s="155">
        <f>T30+Infra_costs_rail!T30</f>
        <v>78.168894617250075</v>
      </c>
      <c r="U38" s="155">
        <f>U30+Infra_costs_rail!U30</f>
        <v>0</v>
      </c>
      <c r="V38" s="155">
        <f>V30+Infra_costs_rail!V30</f>
        <v>26.595484613225416</v>
      </c>
      <c r="W38" s="155">
        <f>W30+Infra_costs_rail!W30</f>
        <v>22.420188537277074</v>
      </c>
      <c r="X38" s="155">
        <f>X30+Infra_costs_rail!X30</f>
        <v>31.842091870744355</v>
      </c>
      <c r="Y38" s="155">
        <f>Y30+Infra_costs_rail!Y30</f>
        <v>19.47823758641962</v>
      </c>
      <c r="Z38" s="155">
        <f>Z30+Infra_costs_rail!Z30</f>
        <v>36.579622710098505</v>
      </c>
      <c r="AA38" s="155">
        <f>AA30+Infra_costs_rail!AA30</f>
        <v>18.459414708114775</v>
      </c>
      <c r="AB38" s="155">
        <f>AB30+Infra_costs_rail!AB30</f>
        <v>25.596339018635774</v>
      </c>
      <c r="AC38" s="155">
        <f>AC30+Infra_costs_rail!AC30</f>
        <v>30.906918914773264</v>
      </c>
      <c r="AD38" s="155">
        <f>AD30+Infra_costs_rail!AD30</f>
        <v>13.581912645620363</v>
      </c>
      <c r="AE38" s="155">
        <f>AE30+Infra_costs_rail!AE30</f>
        <v>41.517219905418003</v>
      </c>
      <c r="AF38" s="155">
        <f>AF30+Infra_costs_rail!AF30</f>
        <v>110.61618235077219</v>
      </c>
      <c r="AG38" s="155">
        <f>AG30+Infra_costs_rail!AG30</f>
        <v>17.126323383193661</v>
      </c>
      <c r="AH38" s="155">
        <f>AH30+Infra_costs_rail!AH30</f>
        <v>4.3424178224165271</v>
      </c>
      <c r="AI38" s="155">
        <f>AI30+Infra_costs_rail!AI30</f>
        <v>24.959494698755744</v>
      </c>
      <c r="AJ38" s="155">
        <f>AJ30+Infra_costs_rail!AJ30</f>
        <v>210.72460476239121</v>
      </c>
      <c r="AK38" s="155">
        <f>AK30+Infra_costs_rail!AK30</f>
        <v>11.977450689051301</v>
      </c>
      <c r="AL38" s="155">
        <f>AL30+Infra_costs_rail!AL30</f>
        <v>21.416829771385796</v>
      </c>
    </row>
    <row r="39" spans="1:38" s="94" customFormat="1">
      <c r="A39" s="107"/>
      <c r="B39" s="108"/>
      <c r="C39" s="75"/>
      <c r="D39" s="75"/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  <c r="P39" s="75"/>
      <c r="Q39" s="75"/>
      <c r="R39" s="75"/>
      <c r="S39" s="75"/>
      <c r="T39" s="75"/>
      <c r="U39" s="75"/>
      <c r="V39" s="75"/>
      <c r="W39" s="75"/>
      <c r="X39" s="75"/>
      <c r="Y39" s="75"/>
      <c r="Z39" s="75"/>
      <c r="AA39" s="75"/>
      <c r="AB39" s="75"/>
      <c r="AC39" s="75"/>
      <c r="AD39" s="75"/>
      <c r="AE39" s="75"/>
      <c r="AF39" s="75"/>
      <c r="AG39" s="75"/>
      <c r="AH39" s="75"/>
      <c r="AI39" s="75"/>
      <c r="AJ39" s="75"/>
      <c r="AK39" s="75"/>
      <c r="AL39" s="75"/>
    </row>
    <row r="40" spans="1:38" s="94" customFormat="1">
      <c r="A40" s="104" t="s">
        <v>36</v>
      </c>
      <c r="B40" s="72" t="s">
        <v>108</v>
      </c>
      <c r="C40" s="152">
        <v>52.905108348768721</v>
      </c>
      <c r="D40" s="152">
        <v>50.133627584049371</v>
      </c>
      <c r="E40" s="152">
        <v>69.699032405963493</v>
      </c>
      <c r="F40" s="152">
        <v>97.420632535022932</v>
      </c>
      <c r="G40" s="152"/>
      <c r="H40" s="152">
        <v>61.089064862253501</v>
      </c>
      <c r="I40" s="152">
        <v>31.063155630938976</v>
      </c>
      <c r="J40" s="152">
        <v>34.117333607727666</v>
      </c>
      <c r="K40" s="152">
        <v>27.293872784419921</v>
      </c>
      <c r="L40" s="152">
        <v>26.343442412815843</v>
      </c>
      <c r="M40" s="152">
        <v>48.24567815091438</v>
      </c>
      <c r="N40" s="152">
        <v>53.706930280833937</v>
      </c>
      <c r="O40" s="152">
        <v>59.555560232059065</v>
      </c>
      <c r="P40" s="152">
        <v>59.040032905271623</v>
      </c>
      <c r="Q40" s="152">
        <v>66.268585391950268</v>
      </c>
      <c r="R40" s="152">
        <v>28.833451108528447</v>
      </c>
      <c r="S40" s="152">
        <v>107.12793217502063</v>
      </c>
      <c r="T40" s="152">
        <v>192.44501085054674</v>
      </c>
      <c r="U40" s="152"/>
      <c r="V40" s="152">
        <v>35.009697962891956</v>
      </c>
      <c r="W40" s="152">
        <v>64.415198758025227</v>
      </c>
      <c r="X40" s="152">
        <v>59.73083234367283</v>
      </c>
      <c r="Y40" s="152">
        <v>78.010509697882725</v>
      </c>
      <c r="Z40" s="152">
        <v>76.620161575528826</v>
      </c>
      <c r="AA40" s="152">
        <v>76.272828637006768</v>
      </c>
      <c r="AB40" s="152">
        <v>21.6893216750526</v>
      </c>
      <c r="AC40" s="152">
        <v>16.993737548899535</v>
      </c>
      <c r="AD40" s="152">
        <v>22.053327151733335</v>
      </c>
      <c r="AE40" s="152">
        <v>32.20057112786791</v>
      </c>
      <c r="AF40" s="152">
        <v>51.962849058898911</v>
      </c>
      <c r="AG40" s="152">
        <v>992.14071628916747</v>
      </c>
      <c r="AH40" s="152">
        <v>247.45183697371388</v>
      </c>
      <c r="AI40" s="152"/>
      <c r="AJ40" s="152"/>
      <c r="AK40" s="152">
        <v>12.200927486317527</v>
      </c>
      <c r="AL40" s="152">
        <v>40.998852927508281</v>
      </c>
    </row>
    <row r="41" spans="1:38" s="94" customFormat="1">
      <c r="A41" s="104" t="s">
        <v>39</v>
      </c>
      <c r="B41" s="72" t="s">
        <v>109</v>
      </c>
      <c r="C41" s="152">
        <v>27.379471465355468</v>
      </c>
      <c r="D41" s="152">
        <v>20.026042264672988</v>
      </c>
      <c r="E41" s="152">
        <v>10.031131173404397</v>
      </c>
      <c r="F41" s="152">
        <v>18.146270201271108</v>
      </c>
      <c r="G41" s="152"/>
      <c r="H41" s="152">
        <v>11.485665613331992</v>
      </c>
      <c r="I41" s="152">
        <v>12.178610572246548</v>
      </c>
      <c r="J41" s="152">
        <v>11.504014930510303</v>
      </c>
      <c r="K41" s="152">
        <v>10.404187159983243</v>
      </c>
      <c r="L41" s="152">
        <v>21.682056519575269</v>
      </c>
      <c r="M41" s="152">
        <v>15.891108770413473</v>
      </c>
      <c r="N41" s="152">
        <v>22.300017377071335</v>
      </c>
      <c r="O41" s="152">
        <v>10.28558204336035</v>
      </c>
      <c r="P41" s="152">
        <v>48.709973225916315</v>
      </c>
      <c r="Q41" s="152">
        <v>34.729952482053861</v>
      </c>
      <c r="R41" s="152">
        <v>10.08331200984145</v>
      </c>
      <c r="S41" s="152">
        <v>13.141041755697991</v>
      </c>
      <c r="T41" s="152">
        <v>62.064140493302979</v>
      </c>
      <c r="U41" s="152"/>
      <c r="V41" s="152">
        <v>14.628309752087514</v>
      </c>
      <c r="W41" s="152">
        <v>13.625969730221104</v>
      </c>
      <c r="X41" s="152">
        <v>25.459639982152741</v>
      </c>
      <c r="Y41" s="152">
        <v>12.285852915252486</v>
      </c>
      <c r="Z41" s="152">
        <v>17.57202551207827</v>
      </c>
      <c r="AA41" s="152">
        <v>12.471487441368915</v>
      </c>
      <c r="AB41" s="152">
        <v>10.23595216047843</v>
      </c>
      <c r="AC41" s="152">
        <v>7.5421921745673064</v>
      </c>
      <c r="AD41" s="152">
        <v>12.358163249657808</v>
      </c>
      <c r="AE41" s="152">
        <v>17.499195096611398</v>
      </c>
      <c r="AF41" s="152">
        <v>26.811453699497047</v>
      </c>
      <c r="AG41" s="152">
        <v>17.126323383193661</v>
      </c>
      <c r="AH41" s="152">
        <v>4.3424178224165271</v>
      </c>
      <c r="AI41" s="152"/>
      <c r="AJ41" s="152"/>
      <c r="AK41" s="152">
        <v>8.9669332614811559</v>
      </c>
      <c r="AL41" s="152">
        <v>15.900760547131583</v>
      </c>
    </row>
    <row r="42" spans="1:38" s="94" customFormat="1">
      <c r="C42" s="109"/>
      <c r="D42" s="109"/>
      <c r="E42" s="109"/>
      <c r="F42" s="109"/>
      <c r="G42" s="109"/>
      <c r="H42" s="109"/>
      <c r="I42" s="109"/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09"/>
      <c r="U42" s="109"/>
      <c r="V42" s="109"/>
      <c r="W42" s="109"/>
      <c r="X42" s="109"/>
      <c r="Y42" s="109"/>
      <c r="Z42" s="109"/>
      <c r="AA42" s="109"/>
      <c r="AB42" s="109"/>
      <c r="AC42" s="109"/>
      <c r="AD42" s="109"/>
      <c r="AE42" s="109"/>
      <c r="AF42" s="109"/>
      <c r="AG42" s="109"/>
      <c r="AH42" s="109"/>
      <c r="AI42" s="109"/>
      <c r="AJ42" s="109"/>
      <c r="AK42" s="109"/>
      <c r="AL42" s="109"/>
    </row>
    <row r="43" spans="1:38" s="94" customFormat="1"/>
    <row r="44" spans="1:38">
      <c r="A44" s="38" t="s">
        <v>129</v>
      </c>
    </row>
    <row r="45" spans="1:38" s="94" customFormat="1">
      <c r="A45" s="103" t="s">
        <v>37</v>
      </c>
      <c r="B45" s="103" t="s">
        <v>38</v>
      </c>
      <c r="C45" s="103" t="s">
        <v>0</v>
      </c>
      <c r="D45" s="103" t="s">
        <v>1</v>
      </c>
      <c r="E45" s="103" t="s">
        <v>2</v>
      </c>
      <c r="F45" s="103" t="s">
        <v>3</v>
      </c>
      <c r="G45" s="103" t="s">
        <v>4</v>
      </c>
      <c r="H45" s="103" t="s">
        <v>5</v>
      </c>
      <c r="I45" s="103" t="s">
        <v>6</v>
      </c>
      <c r="J45" s="103" t="s">
        <v>7</v>
      </c>
      <c r="K45" s="103" t="s">
        <v>8</v>
      </c>
      <c r="L45" s="103" t="s">
        <v>9</v>
      </c>
      <c r="M45" s="103" t="s">
        <v>10</v>
      </c>
      <c r="N45" s="103" t="s">
        <v>11</v>
      </c>
      <c r="O45" s="103" t="s">
        <v>12</v>
      </c>
      <c r="P45" s="103" t="s">
        <v>13</v>
      </c>
      <c r="Q45" s="103" t="s">
        <v>14</v>
      </c>
      <c r="R45" s="103" t="s">
        <v>15</v>
      </c>
      <c r="S45" s="103" t="s">
        <v>16</v>
      </c>
      <c r="T45" s="103" t="s">
        <v>17</v>
      </c>
      <c r="U45" s="103" t="s">
        <v>18</v>
      </c>
      <c r="V45" s="103" t="s">
        <v>19</v>
      </c>
      <c r="W45" s="103" t="s">
        <v>20</v>
      </c>
      <c r="X45" s="103" t="s">
        <v>21</v>
      </c>
      <c r="Y45" s="103" t="s">
        <v>22</v>
      </c>
      <c r="Z45" s="103" t="s">
        <v>23</v>
      </c>
      <c r="AA45" s="103" t="s">
        <v>24</v>
      </c>
      <c r="AB45" s="103" t="s">
        <v>25</v>
      </c>
      <c r="AC45" s="103" t="s">
        <v>26</v>
      </c>
      <c r="AD45" s="103" t="s">
        <v>27</v>
      </c>
      <c r="AE45" s="103" t="s">
        <v>28</v>
      </c>
      <c r="AF45" s="103" t="s">
        <v>29</v>
      </c>
      <c r="AG45" s="103" t="s">
        <v>30</v>
      </c>
      <c r="AH45" s="103" t="s">
        <v>31</v>
      </c>
      <c r="AI45" s="103" t="s">
        <v>32</v>
      </c>
      <c r="AJ45" s="103" t="s">
        <v>33</v>
      </c>
      <c r="AK45" s="103" t="s">
        <v>34</v>
      </c>
      <c r="AL45" s="103" t="s">
        <v>35</v>
      </c>
    </row>
    <row r="46" spans="1:38" s="94" customFormat="1">
      <c r="A46" s="104" t="s">
        <v>36</v>
      </c>
      <c r="B46" s="95" t="s">
        <v>47</v>
      </c>
      <c r="C46" s="155">
        <f>C15+Infra_costs_rail!C15</f>
        <v>0</v>
      </c>
      <c r="D46" s="155">
        <f>D15+Infra_costs_rail!D15</f>
        <v>364.80737246098954</v>
      </c>
      <c r="E46" s="155">
        <f>E15+Infra_costs_rail!E15</f>
        <v>0</v>
      </c>
      <c r="F46" s="155">
        <f>F15+Infra_costs_rail!F15</f>
        <v>0</v>
      </c>
      <c r="G46" s="155">
        <f>G15+Infra_costs_rail!G15</f>
        <v>0</v>
      </c>
      <c r="H46" s="155">
        <f>H15+Infra_costs_rail!H15</f>
        <v>0</v>
      </c>
      <c r="I46" s="155">
        <f>I15+Infra_costs_rail!I15</f>
        <v>0</v>
      </c>
      <c r="J46" s="155">
        <f>J15+Infra_costs_rail!J15</f>
        <v>0</v>
      </c>
      <c r="K46" s="155">
        <f>K15+Infra_costs_rail!K15</f>
        <v>0</v>
      </c>
      <c r="L46" s="155">
        <f>L15+Infra_costs_rail!L15</f>
        <v>50.891376291864276</v>
      </c>
      <c r="M46" s="155">
        <f>M15+Infra_costs_rail!M15</f>
        <v>106.55343096816773</v>
      </c>
      <c r="N46" s="155">
        <f>N15+Infra_costs_rail!N15</f>
        <v>0</v>
      </c>
      <c r="O46" s="155">
        <f>O15+Infra_costs_rail!O15</f>
        <v>0</v>
      </c>
      <c r="P46" s="155">
        <f>P15+Infra_costs_rail!P15</f>
        <v>0</v>
      </c>
      <c r="Q46" s="155">
        <f>Q15+Infra_costs_rail!Q15</f>
        <v>224.85892587135527</v>
      </c>
      <c r="R46" s="155">
        <f>R15+Infra_costs_rail!R15</f>
        <v>0</v>
      </c>
      <c r="S46" s="155">
        <f>S15+Infra_costs_rail!S15</f>
        <v>0</v>
      </c>
      <c r="T46" s="155">
        <f>T15+Infra_costs_rail!T15</f>
        <v>0</v>
      </c>
      <c r="U46" s="155">
        <f>U15+Infra_costs_rail!U15</f>
        <v>0</v>
      </c>
      <c r="V46" s="155">
        <f>V15+Infra_costs_rail!V15</f>
        <v>605.64090397780728</v>
      </c>
      <c r="W46" s="155">
        <f>W15+Infra_costs_rail!W15</f>
        <v>0</v>
      </c>
      <c r="X46" s="155">
        <f>X15+Infra_costs_rail!X15</f>
        <v>0</v>
      </c>
      <c r="Y46" s="155">
        <f>Y15+Infra_costs_rail!Y15</f>
        <v>0</v>
      </c>
      <c r="Z46" s="155">
        <f>Z15+Infra_costs_rail!Z15</f>
        <v>0</v>
      </c>
      <c r="AA46" s="155">
        <f>AA15+Infra_costs_rail!AA15</f>
        <v>0</v>
      </c>
      <c r="AB46" s="155">
        <f>AB15+Infra_costs_rail!AB15</f>
        <v>245.31997321463524</v>
      </c>
      <c r="AC46" s="155">
        <f>AC15+Infra_costs_rail!AC15</f>
        <v>0</v>
      </c>
      <c r="AD46" s="155">
        <f>AD15+Infra_costs_rail!AD15</f>
        <v>88.137580014083696</v>
      </c>
      <c r="AE46" s="155">
        <f>AE15+Infra_costs_rail!AE15</f>
        <v>0</v>
      </c>
      <c r="AF46" s="155">
        <f>AF15+Infra_costs_rail!AF15</f>
        <v>0</v>
      </c>
      <c r="AG46" s="155">
        <f>AG15+Infra_costs_rail!AG15</f>
        <v>0</v>
      </c>
      <c r="AH46" s="155">
        <f>AH15+Infra_costs_rail!AH15</f>
        <v>0</v>
      </c>
      <c r="AI46" s="155">
        <f>AI15+Infra_costs_rail!AI15</f>
        <v>0</v>
      </c>
      <c r="AJ46" s="155">
        <f>AJ15+Infra_costs_rail!AJ15</f>
        <v>0</v>
      </c>
      <c r="AK46" s="155">
        <f>AK15+Infra_costs_rail!AK15</f>
        <v>39.435319521382368</v>
      </c>
      <c r="AL46" s="155">
        <f>AL15+Infra_costs_rail!AL15</f>
        <v>118.80848193322097</v>
      </c>
    </row>
    <row r="47" spans="1:38" s="94" customFormat="1">
      <c r="A47" s="104" t="s">
        <v>36</v>
      </c>
      <c r="B47" s="95" t="s">
        <v>218</v>
      </c>
      <c r="C47" s="155">
        <f>C16+Infra_costs_rail!C16</f>
        <v>253.16117176424439</v>
      </c>
      <c r="D47" s="155">
        <f>D16+Infra_costs_rail!D16</f>
        <v>207.99237503174561</v>
      </c>
      <c r="E47" s="155">
        <f>E16+Infra_costs_rail!E16</f>
        <v>303.83592044415911</v>
      </c>
      <c r="F47" s="155">
        <f>F16+Infra_costs_rail!F16</f>
        <v>354.44468563413807</v>
      </c>
      <c r="G47" s="155">
        <f>G16+Infra_costs_rail!G16</f>
        <v>0</v>
      </c>
      <c r="H47" s="155">
        <f>H16+Infra_costs_rail!H16</f>
        <v>191.20084244284868</v>
      </c>
      <c r="I47" s="155">
        <f>I16+Infra_costs_rail!I16</f>
        <v>115.60024357164569</v>
      </c>
      <c r="J47" s="155">
        <f>J16+Infra_costs_rail!J16</f>
        <v>138.17622908234881</v>
      </c>
      <c r="K47" s="155">
        <f>K16+Infra_costs_rail!K16</f>
        <v>132.17798963228273</v>
      </c>
      <c r="L47" s="155">
        <f>L16+Infra_costs_rail!L16</f>
        <v>80.383142303510411</v>
      </c>
      <c r="M47" s="155">
        <f>M16+Infra_costs_rail!M16</f>
        <v>128.90358041030862</v>
      </c>
      <c r="N47" s="155">
        <f>N16+Infra_costs_rail!N16</f>
        <v>1451.9651779533888</v>
      </c>
      <c r="O47" s="155">
        <f>O16+Infra_costs_rail!O16</f>
        <v>220.33612291775205</v>
      </c>
      <c r="P47" s="155">
        <f>P16+Infra_costs_rail!P16</f>
        <v>459.14745622512629</v>
      </c>
      <c r="Q47" s="155">
        <f>Q16+Infra_costs_rail!Q16</f>
        <v>237.4978561982789</v>
      </c>
      <c r="R47" s="155">
        <f>R16+Infra_costs_rail!R16</f>
        <v>82.471904560800624</v>
      </c>
      <c r="S47" s="155">
        <f>S16+Infra_costs_rail!S16</f>
        <v>375.30447277975946</v>
      </c>
      <c r="T47" s="155">
        <f>T16+Infra_costs_rail!T16</f>
        <v>1219.7149552652929</v>
      </c>
      <c r="U47" s="155">
        <f>U16+Infra_costs_rail!U16</f>
        <v>0</v>
      </c>
      <c r="V47" s="155">
        <f>V16+Infra_costs_rail!V16</f>
        <v>209.30684799794415</v>
      </c>
      <c r="W47" s="155">
        <f>W16+Infra_costs_rail!W16</f>
        <v>201.07415769474864</v>
      </c>
      <c r="X47" s="155">
        <f>X16+Infra_costs_rail!X16</f>
        <v>205.04145774075155</v>
      </c>
      <c r="Y47" s="155">
        <f>Y16+Infra_costs_rail!Y16</f>
        <v>339.78717086435745</v>
      </c>
      <c r="Z47" s="155">
        <f>Z16+Infra_costs_rail!Z16</f>
        <v>250.80145509985482</v>
      </c>
      <c r="AA47" s="155">
        <f>AA16+Infra_costs_rail!AA16</f>
        <v>320.80688229031978</v>
      </c>
      <c r="AB47" s="155">
        <f>AB16+Infra_costs_rail!AB16</f>
        <v>258.99215154874071</v>
      </c>
      <c r="AC47" s="155">
        <f>AC16+Infra_costs_rail!AC16</f>
        <v>104.74674648970579</v>
      </c>
      <c r="AD47" s="155">
        <f>AD16+Infra_costs_rail!AD16</f>
        <v>119.70577954141083</v>
      </c>
      <c r="AE47" s="155">
        <f>AE16+Infra_costs_rail!AE16</f>
        <v>272.68307877918886</v>
      </c>
      <c r="AF47" s="155">
        <f>AF16+Infra_costs_rail!AF16</f>
        <v>200.32865472273645</v>
      </c>
      <c r="AG47" s="155">
        <f>AG16+Infra_costs_rail!AG16</f>
        <v>25.324260899333151</v>
      </c>
      <c r="AH47" s="155">
        <f>AH16+Infra_costs_rail!AH16</f>
        <v>24.003670607036636</v>
      </c>
      <c r="AI47" s="155">
        <f>AI16+Infra_costs_rail!AI16</f>
        <v>25.080115793524524</v>
      </c>
      <c r="AJ47" s="155">
        <f>AJ16+Infra_costs_rail!AJ16</f>
        <v>84.450381649560853</v>
      </c>
      <c r="AK47" s="155">
        <f>AK16+Infra_costs_rail!AK16</f>
        <v>74.868932409222211</v>
      </c>
      <c r="AL47" s="155">
        <f>AL16+Infra_costs_rail!AL16</f>
        <v>160.09761654457984</v>
      </c>
    </row>
    <row r="48" spans="1:38" s="94" customFormat="1">
      <c r="A48" s="104" t="s">
        <v>36</v>
      </c>
      <c r="B48" s="95" t="s">
        <v>48</v>
      </c>
      <c r="C48" s="155">
        <f>C17+Infra_costs_rail!C17</f>
        <v>735.43003550357105</v>
      </c>
      <c r="D48" s="155">
        <f>D17+Infra_costs_rail!D17</f>
        <v>837.2000045971555</v>
      </c>
      <c r="E48" s="155">
        <f>E17+Infra_costs_rail!E17</f>
        <v>490.30308176784183</v>
      </c>
      <c r="F48" s="155">
        <f>F17+Infra_costs_rail!F17</f>
        <v>574.90491263627428</v>
      </c>
      <c r="G48" s="155">
        <f>G17+Infra_costs_rail!G17</f>
        <v>0</v>
      </c>
      <c r="H48" s="155">
        <f>H17+Infra_costs_rail!H17</f>
        <v>649.20538623888604</v>
      </c>
      <c r="I48" s="155">
        <f>I17+Infra_costs_rail!I17</f>
        <v>87.225853185706114</v>
      </c>
      <c r="J48" s="155">
        <f>J17+Infra_costs_rail!J17</f>
        <v>128.69387152185294</v>
      </c>
      <c r="K48" s="155">
        <f>K17+Infra_costs_rail!K17</f>
        <v>156.28682050329257</v>
      </c>
      <c r="L48" s="155">
        <f>L17+Infra_costs_rail!L17</f>
        <v>239.74726943540313</v>
      </c>
      <c r="M48" s="155">
        <f>M17+Infra_costs_rail!M17</f>
        <v>280.79575849586229</v>
      </c>
      <c r="N48" s="155">
        <f>N17+Infra_costs_rail!N17</f>
        <v>647.2063137808077</v>
      </c>
      <c r="O48" s="155">
        <f>O17+Infra_costs_rail!O17</f>
        <v>552.16130225428265</v>
      </c>
      <c r="P48" s="155">
        <f>P17+Infra_costs_rail!P17</f>
        <v>191.74498242597016</v>
      </c>
      <c r="Q48" s="155">
        <f>Q17+Infra_costs_rail!Q17</f>
        <v>1281.4919362954092</v>
      </c>
      <c r="R48" s="155">
        <f>R17+Infra_costs_rail!R17</f>
        <v>84.89388597238171</v>
      </c>
      <c r="S48" s="155">
        <f>S17+Infra_costs_rail!S17</f>
        <v>369.96944132535384</v>
      </c>
      <c r="T48" s="155">
        <f>T17+Infra_costs_rail!T17</f>
        <v>5658.1831729993919</v>
      </c>
      <c r="U48" s="155">
        <f>U17+Infra_costs_rail!U17</f>
        <v>0</v>
      </c>
      <c r="V48" s="155">
        <f>V17+Infra_costs_rail!V17</f>
        <v>287.41121040905307</v>
      </c>
      <c r="W48" s="155">
        <f>W17+Infra_costs_rail!W17</f>
        <v>270.35108247597907</v>
      </c>
      <c r="X48" s="155">
        <f>X17+Infra_costs_rail!X17</f>
        <v>342.09785510101204</v>
      </c>
      <c r="Y48" s="155">
        <f>Y17+Infra_costs_rail!Y17</f>
        <v>464.16224940541917</v>
      </c>
      <c r="Z48" s="155">
        <f>Z17+Infra_costs_rail!Z17</f>
        <v>506.19813345577211</v>
      </c>
      <c r="AA48" s="155">
        <f>AA17+Infra_costs_rail!AA17</f>
        <v>818.09113781369513</v>
      </c>
      <c r="AB48" s="155">
        <f>AB17+Infra_costs_rail!AB17</f>
        <v>142.7535112731791</v>
      </c>
      <c r="AC48" s="155">
        <f>AC17+Infra_costs_rail!AC17</f>
        <v>335.14394301328605</v>
      </c>
      <c r="AD48" s="155">
        <f>AD17+Infra_costs_rail!AD17</f>
        <v>243.84889807779064</v>
      </c>
      <c r="AE48" s="155">
        <f>AE17+Infra_costs_rail!AE17</f>
        <v>218.89574565369855</v>
      </c>
      <c r="AF48" s="155">
        <f>AF17+Infra_costs_rail!AF17</f>
        <v>209.34027399003523</v>
      </c>
      <c r="AG48" s="155">
        <f>AG17+Infra_costs_rail!AG17</f>
        <v>1342.7053877282415</v>
      </c>
      <c r="AH48" s="155">
        <f>AH17+Infra_costs_rail!AH17</f>
        <v>591.85431532613177</v>
      </c>
      <c r="AI48" s="155">
        <f>AI17+Infra_costs_rail!AI17</f>
        <v>41.057205344640622</v>
      </c>
      <c r="AJ48" s="155">
        <f>AJ17+Infra_costs_rail!AJ17</f>
        <v>1080.2599956564552</v>
      </c>
      <c r="AK48" s="155">
        <f>AK17+Infra_costs_rail!AK17</f>
        <v>261.98065566904597</v>
      </c>
      <c r="AL48" s="155">
        <f>AL17+Infra_costs_rail!AL17</f>
        <v>309.5745404416424</v>
      </c>
    </row>
    <row r="49" spans="1:39" s="94" customFormat="1">
      <c r="A49" s="104" t="s">
        <v>39</v>
      </c>
      <c r="B49" s="95" t="s">
        <v>49</v>
      </c>
      <c r="C49" s="155">
        <f>C18+Infra_costs_rail!C18</f>
        <v>76.169031387183637</v>
      </c>
      <c r="D49" s="155">
        <f>D18+Infra_costs_rail!D18</f>
        <v>42.290022432441418</v>
      </c>
      <c r="E49" s="155">
        <f>E18+Infra_costs_rail!E18</f>
        <v>42.170150545195426</v>
      </c>
      <c r="F49" s="155">
        <f>F18+Infra_costs_rail!F18</f>
        <v>66.071614698107965</v>
      </c>
      <c r="G49" s="155">
        <f>G18+Infra_costs_rail!G18</f>
        <v>0</v>
      </c>
      <c r="H49" s="155">
        <f>H18+Infra_costs_rail!H18</f>
        <v>37.210928838014709</v>
      </c>
      <c r="I49" s="155">
        <f>I18+Infra_costs_rail!I18</f>
        <v>16.957863179459437</v>
      </c>
      <c r="J49" s="155">
        <f>J18+Infra_costs_rail!J18</f>
        <v>1.1998466252772295</v>
      </c>
      <c r="K49" s="155">
        <f>K18+Infra_costs_rail!K18</f>
        <v>31.796971854646074</v>
      </c>
      <c r="L49" s="155">
        <f>L18+Infra_costs_rail!L18</f>
        <v>54.966474730614969</v>
      </c>
      <c r="M49" s="155">
        <f>M18+Infra_costs_rail!M18</f>
        <v>28.205851710903296</v>
      </c>
      <c r="N49" s="155">
        <f>N18+Infra_costs_rail!N18</f>
        <v>159.52719200389396</v>
      </c>
      <c r="O49" s="155">
        <f>O18+Infra_costs_rail!O18</f>
        <v>36.849023210281679</v>
      </c>
      <c r="P49" s="155">
        <f>P18+Infra_costs_rail!P18</f>
        <v>0.31808544252434706</v>
      </c>
      <c r="Q49" s="155">
        <f>Q18+Infra_costs_rail!Q18</f>
        <v>77.185425860541287</v>
      </c>
      <c r="R49" s="155">
        <f>R18+Infra_costs_rail!R18</f>
        <v>1.089781967574625</v>
      </c>
      <c r="S49" s="155">
        <f>S18+Infra_costs_rail!S18</f>
        <v>1.5794869949756707</v>
      </c>
      <c r="T49" s="155">
        <f>T18+Infra_costs_rail!T18</f>
        <v>254.63185873910317</v>
      </c>
      <c r="U49" s="155">
        <f>U18+Infra_costs_rail!U18</f>
        <v>0</v>
      </c>
      <c r="V49" s="155">
        <f>V18+Infra_costs_rail!V18</f>
        <v>46.39444073635525</v>
      </c>
      <c r="W49" s="155">
        <f>W18+Infra_costs_rail!W18</f>
        <v>34.242218138276101</v>
      </c>
      <c r="X49" s="155">
        <f>X18+Infra_costs_rail!X18</f>
        <v>75.151664368346559</v>
      </c>
      <c r="Y49" s="155">
        <f>Y18+Infra_costs_rail!Y18</f>
        <v>42.375720649450933</v>
      </c>
      <c r="Z49" s="155">
        <f>Z18+Infra_costs_rail!Z18</f>
        <v>44.504399018539452</v>
      </c>
      <c r="AA49" s="155">
        <f>AA18+Infra_costs_rail!AA18</f>
        <v>44.242666626053946</v>
      </c>
      <c r="AB49" s="155">
        <f>AB18+Infra_costs_rail!AB18</f>
        <v>39.481853913098149</v>
      </c>
      <c r="AC49" s="155">
        <f>AC18+Infra_costs_rail!AC18</f>
        <v>26.085288540582155</v>
      </c>
      <c r="AD49" s="155">
        <f>AD18+Infra_costs_rail!AD18</f>
        <v>28.094489019161607</v>
      </c>
      <c r="AE49" s="155">
        <f>AE18+Infra_costs_rail!AE18</f>
        <v>63.711546329688019</v>
      </c>
      <c r="AF49" s="155">
        <f>AF18+Infra_costs_rail!AF18</f>
        <v>59.985657603427178</v>
      </c>
      <c r="AG49" s="155">
        <f>AG18+Infra_costs_rail!AG18</f>
        <v>0.45913277279267761</v>
      </c>
      <c r="AH49" s="155">
        <f>AH18+Infra_costs_rail!AH18</f>
        <v>0.43543121770821164</v>
      </c>
      <c r="AI49" s="155">
        <f>AI18+Infra_costs_rail!AI18</f>
        <v>23.435397308745046</v>
      </c>
      <c r="AJ49" s="155">
        <f>AJ18+Infra_costs_rail!AJ18</f>
        <v>209.02406017076663</v>
      </c>
      <c r="AK49" s="155">
        <f>AK18+Infra_costs_rail!AK18</f>
        <v>329.73982341546025</v>
      </c>
      <c r="AL49" s="155">
        <f>AL18+Infra_costs_rail!AL18</f>
        <v>40.709563325917671</v>
      </c>
    </row>
    <row r="50" spans="1:39" s="94" customFormat="1">
      <c r="A50" s="104" t="s">
        <v>39</v>
      </c>
      <c r="B50" s="72" t="s">
        <v>50</v>
      </c>
      <c r="C50" s="155">
        <f>C19+Infra_costs_rail!C19</f>
        <v>164.94956333621803</v>
      </c>
      <c r="D50" s="155">
        <f>D19+Infra_costs_rail!D19</f>
        <v>58.197192363802017</v>
      </c>
      <c r="E50" s="155">
        <f>E19+Infra_costs_rail!E19</f>
        <v>80.223829559514044</v>
      </c>
      <c r="F50" s="155">
        <f>F19+Infra_costs_rail!F19</f>
        <v>71.614821992283268</v>
      </c>
      <c r="G50" s="155">
        <f>G19+Infra_costs_rail!G19</f>
        <v>0</v>
      </c>
      <c r="H50" s="155">
        <f>H19+Infra_costs_rail!H19</f>
        <v>98.934637916736548</v>
      </c>
      <c r="I50" s="155">
        <f>I19+Infra_costs_rail!I19</f>
        <v>34.811904975295313</v>
      </c>
      <c r="J50" s="155">
        <f>J19+Infra_costs_rail!J19</f>
        <v>35.665397351787419</v>
      </c>
      <c r="K50" s="155">
        <f>K19+Infra_costs_rail!K19</f>
        <v>33.500217625979602</v>
      </c>
      <c r="L50" s="155">
        <f>L19+Infra_costs_rail!L19</f>
        <v>78.405661654263739</v>
      </c>
      <c r="M50" s="155">
        <f>M19+Infra_costs_rail!M19</f>
        <v>58.853156525469878</v>
      </c>
      <c r="N50" s="155">
        <f>N19+Infra_costs_rail!N19</f>
        <v>205.8740033407521</v>
      </c>
      <c r="O50" s="155">
        <f>O19+Infra_costs_rail!O19</f>
        <v>69.251635699257548</v>
      </c>
      <c r="P50" s="155">
        <f>P19+Infra_costs_rail!P19</f>
        <v>125.20360013595493</v>
      </c>
      <c r="Q50" s="155">
        <f>Q19+Infra_costs_rail!Q19</f>
        <v>124.83173836771812</v>
      </c>
      <c r="R50" s="155">
        <f>R19+Infra_costs_rail!R19</f>
        <v>21.574243292412294</v>
      </c>
      <c r="S50" s="155">
        <f>S19+Infra_costs_rail!S19</f>
        <v>39.400028448291884</v>
      </c>
      <c r="T50" s="155">
        <f>T19+Infra_costs_rail!T19</f>
        <v>288.58301348478545</v>
      </c>
      <c r="U50" s="155">
        <f>U19+Infra_costs_rail!U19</f>
        <v>0</v>
      </c>
      <c r="V50" s="155">
        <f>V19+Infra_costs_rail!V19</f>
        <v>71.491649469239448</v>
      </c>
      <c r="W50" s="155">
        <f>W19+Infra_costs_rail!W19</f>
        <v>62.861366358690731</v>
      </c>
      <c r="X50" s="155">
        <f>X19+Infra_costs_rail!X19</f>
        <v>87.268374515063428</v>
      </c>
      <c r="Y50" s="155">
        <f>Y19+Infra_costs_rail!Y19</f>
        <v>74.885210213880001</v>
      </c>
      <c r="Z50" s="155">
        <f>Z19+Infra_costs_rail!Z19</f>
        <v>103.63307501003295</v>
      </c>
      <c r="AA50" s="155">
        <f>AA19+Infra_costs_rail!AA19</f>
        <v>55.921206372038398</v>
      </c>
      <c r="AB50" s="155">
        <f>AB19+Infra_costs_rail!AB19</f>
        <v>62.124155708837314</v>
      </c>
      <c r="AC50" s="155">
        <f>AC19+Infra_costs_rail!AC19</f>
        <v>66.581610123324651</v>
      </c>
      <c r="AD50" s="155">
        <f>AD19+Infra_costs_rail!AD19</f>
        <v>44.843639447679948</v>
      </c>
      <c r="AE50" s="155">
        <f>AE19+Infra_costs_rail!AE19</f>
        <v>121.55492436560148</v>
      </c>
      <c r="AF50" s="155">
        <f>AF19+Infra_costs_rail!AF19</f>
        <v>145.50068683942223</v>
      </c>
      <c r="AG50" s="155">
        <f>AG19+Infra_costs_rail!AG19</f>
        <v>29.638355992625691</v>
      </c>
      <c r="AH50" s="155">
        <f>AH19+Infra_costs_rail!AH19</f>
        <v>16.84128755993035</v>
      </c>
      <c r="AI50" s="155">
        <f>AI19+Infra_costs_rail!AI19</f>
        <v>111.20892298259349</v>
      </c>
      <c r="AJ50" s="155">
        <f>AJ19+Infra_costs_rail!AJ19</f>
        <v>4220.9530093273725</v>
      </c>
      <c r="AK50" s="155">
        <f>AK19+Infra_costs_rail!AK19</f>
        <v>338.31866831818633</v>
      </c>
      <c r="AL50" s="155">
        <f>AL19+Infra_costs_rail!AL19</f>
        <v>49.75499293080432</v>
      </c>
    </row>
    <row r="51" spans="1:39" s="94" customFormat="1">
      <c r="A51" s="107"/>
      <c r="B51" s="108"/>
      <c r="C51" s="75"/>
      <c r="D51" s="75"/>
      <c r="E51" s="75"/>
      <c r="F51" s="75"/>
      <c r="G51" s="75"/>
      <c r="H51" s="75"/>
      <c r="I51" s="75"/>
      <c r="J51" s="75"/>
      <c r="K51" s="75"/>
      <c r="L51" s="75"/>
      <c r="M51" s="75"/>
      <c r="N51" s="75"/>
      <c r="O51" s="75"/>
      <c r="P51" s="75"/>
      <c r="Q51" s="75"/>
      <c r="R51" s="75"/>
      <c r="S51" s="75"/>
      <c r="T51" s="75"/>
      <c r="U51" s="75"/>
      <c r="V51" s="75"/>
      <c r="W51" s="75"/>
      <c r="X51" s="75"/>
      <c r="Y51" s="75"/>
      <c r="Z51" s="75"/>
      <c r="AA51" s="75"/>
      <c r="AB51" s="75"/>
      <c r="AC51" s="75"/>
      <c r="AD51" s="75"/>
      <c r="AE51" s="75"/>
      <c r="AF51" s="75"/>
      <c r="AG51" s="75"/>
      <c r="AH51" s="75"/>
      <c r="AI51" s="75"/>
      <c r="AJ51" s="75"/>
      <c r="AK51" s="75"/>
      <c r="AL51" s="75"/>
    </row>
    <row r="52" spans="1:39" s="94" customFormat="1">
      <c r="A52" s="104" t="s">
        <v>36</v>
      </c>
      <c r="B52" s="72" t="s">
        <v>108</v>
      </c>
      <c r="C52" s="152">
        <v>288.17529609127786</v>
      </c>
      <c r="D52" s="152">
        <v>217.22025823789241</v>
      </c>
      <c r="E52" s="152">
        <v>320.25373724670226</v>
      </c>
      <c r="F52" s="152">
        <v>438.54071773641158</v>
      </c>
      <c r="G52" s="152"/>
      <c r="H52" s="152">
        <v>302.27333561043912</v>
      </c>
      <c r="I52" s="152">
        <v>97.912275916780203</v>
      </c>
      <c r="J52" s="152">
        <v>130.27426444860225</v>
      </c>
      <c r="K52" s="152">
        <v>134.25842470879809</v>
      </c>
      <c r="L52" s="152">
        <v>96.00089286042963</v>
      </c>
      <c r="M52" s="152">
        <v>146.51994267966771</v>
      </c>
      <c r="N52" s="152">
        <v>744.05953306512436</v>
      </c>
      <c r="O52" s="152">
        <v>293.97955337873964</v>
      </c>
      <c r="P52" s="152">
        <v>214.26174018720695</v>
      </c>
      <c r="Q52" s="152">
        <v>273.12387253242053</v>
      </c>
      <c r="R52" s="152">
        <v>84.568175723379397</v>
      </c>
      <c r="S52" s="152">
        <v>370.31620415829872</v>
      </c>
      <c r="T52" s="152">
        <v>1305.7875489755252</v>
      </c>
      <c r="U52" s="152"/>
      <c r="V52" s="152">
        <v>214.85986220795562</v>
      </c>
      <c r="W52" s="152">
        <v>206.34502386148426</v>
      </c>
      <c r="X52" s="152">
        <v>234.75445118908954</v>
      </c>
      <c r="Y52" s="152">
        <v>385.28953800492684</v>
      </c>
      <c r="Z52" s="152">
        <v>311.94855930193825</v>
      </c>
      <c r="AA52" s="152">
        <v>406.9301903324191</v>
      </c>
      <c r="AB52" s="152">
        <v>240.60681135682842</v>
      </c>
      <c r="AC52" s="152">
        <v>110.54624813443236</v>
      </c>
      <c r="AD52" s="152">
        <v>156.91234813989408</v>
      </c>
      <c r="AE52" s="152">
        <v>259.30964634325528</v>
      </c>
      <c r="AF52" s="152">
        <v>200.5088871080824</v>
      </c>
      <c r="AG52" s="152">
        <v>1342.7053877282415</v>
      </c>
      <c r="AH52" s="152">
        <v>591.85431532613177</v>
      </c>
      <c r="AI52" s="152"/>
      <c r="AJ52" s="152"/>
      <c r="AK52" s="152">
        <v>106.11740018994701</v>
      </c>
      <c r="AL52" s="152">
        <v>182.13910244938518</v>
      </c>
      <c r="AM52" s="144"/>
    </row>
    <row r="53" spans="1:39" s="94" customFormat="1">
      <c r="A53" s="104" t="s">
        <v>39</v>
      </c>
      <c r="B53" s="72" t="s">
        <v>109</v>
      </c>
      <c r="C53" s="152">
        <v>80.671769830847992</v>
      </c>
      <c r="D53" s="152">
        <v>45.703336980741376</v>
      </c>
      <c r="E53" s="152">
        <v>46.652837383148395</v>
      </c>
      <c r="F53" s="152">
        <v>68.585484337736091</v>
      </c>
      <c r="G53" s="152"/>
      <c r="H53" s="152">
        <v>42.907205816122207</v>
      </c>
      <c r="I53" s="152">
        <v>24.736580616847739</v>
      </c>
      <c r="J53" s="152">
        <v>35.665397351787419</v>
      </c>
      <c r="K53" s="152">
        <v>32.454268316934211</v>
      </c>
      <c r="L53" s="152">
        <v>57.330291549494639</v>
      </c>
      <c r="M53" s="152">
        <v>31.344630306312421</v>
      </c>
      <c r="N53" s="152">
        <v>198.4205992435968</v>
      </c>
      <c r="O53" s="152">
        <v>41.303459007858685</v>
      </c>
      <c r="P53" s="152">
        <v>125.20360013595491</v>
      </c>
      <c r="Q53" s="152">
        <v>78.662832459605383</v>
      </c>
      <c r="R53" s="152">
        <v>21.574243292412294</v>
      </c>
      <c r="S53" s="152">
        <v>39.400028448291884</v>
      </c>
      <c r="T53" s="152">
        <v>260.56375970002227</v>
      </c>
      <c r="U53" s="152"/>
      <c r="V53" s="152">
        <v>50.785999801349071</v>
      </c>
      <c r="W53" s="152">
        <v>37.920634899122206</v>
      </c>
      <c r="X53" s="152">
        <v>79.460551372980333</v>
      </c>
      <c r="Y53" s="152">
        <v>49.072228593442986</v>
      </c>
      <c r="Z53" s="152">
        <v>51.795081995889184</v>
      </c>
      <c r="AA53" s="152">
        <v>46.635696470669515</v>
      </c>
      <c r="AB53" s="152">
        <v>43.556531978556499</v>
      </c>
      <c r="AC53" s="152">
        <v>27.981675174814328</v>
      </c>
      <c r="AD53" s="152">
        <v>41.554528669647972</v>
      </c>
      <c r="AE53" s="152">
        <v>71.749687187036571</v>
      </c>
      <c r="AF53" s="152">
        <v>61.695958188147067</v>
      </c>
      <c r="AG53" s="152">
        <v>29.638355992625691</v>
      </c>
      <c r="AH53" s="152">
        <v>16.841287559930354</v>
      </c>
      <c r="AI53" s="152"/>
      <c r="AJ53" s="152"/>
      <c r="AK53" s="152">
        <v>332.14695504437708</v>
      </c>
      <c r="AL53" s="152">
        <v>42.821570120693536</v>
      </c>
      <c r="AM53" s="144"/>
    </row>
    <row r="54" spans="1:39">
      <c r="C54" s="109"/>
      <c r="D54" s="109"/>
      <c r="E54" s="109"/>
      <c r="F54" s="109"/>
      <c r="G54" s="109"/>
      <c r="H54" s="109"/>
      <c r="I54" s="109"/>
      <c r="J54" s="109"/>
      <c r="K54" s="109"/>
      <c r="L54" s="109"/>
      <c r="M54" s="109"/>
      <c r="N54" s="109"/>
      <c r="O54" s="109"/>
      <c r="P54" s="109"/>
      <c r="Q54" s="109"/>
      <c r="R54" s="109"/>
      <c r="S54" s="109"/>
      <c r="T54" s="109"/>
      <c r="U54" s="109"/>
      <c r="V54" s="109"/>
      <c r="W54" s="109"/>
      <c r="X54" s="109"/>
      <c r="Y54" s="109"/>
      <c r="Z54" s="109"/>
      <c r="AA54" s="109"/>
      <c r="AB54" s="109"/>
      <c r="AC54" s="109"/>
      <c r="AD54" s="109"/>
      <c r="AE54" s="109"/>
      <c r="AF54" s="109"/>
      <c r="AG54" s="109"/>
      <c r="AH54" s="109"/>
      <c r="AI54" s="109"/>
      <c r="AJ54" s="109"/>
      <c r="AK54" s="109"/>
      <c r="AL54" s="109"/>
    </row>
    <row r="56" spans="1:39" s="94" customFormat="1">
      <c r="A56" s="38" t="s">
        <v>222</v>
      </c>
    </row>
    <row r="57" spans="1:39" s="94" customFormat="1">
      <c r="A57" s="103" t="s">
        <v>37</v>
      </c>
      <c r="B57" s="103" t="s">
        <v>38</v>
      </c>
      <c r="C57" s="103" t="s">
        <v>0</v>
      </c>
      <c r="D57" s="103" t="s">
        <v>1</v>
      </c>
      <c r="E57" s="103" t="s">
        <v>2</v>
      </c>
      <c r="F57" s="103" t="s">
        <v>3</v>
      </c>
      <c r="G57" s="103" t="s">
        <v>4</v>
      </c>
      <c r="H57" s="103" t="s">
        <v>5</v>
      </c>
      <c r="I57" s="103" t="s">
        <v>6</v>
      </c>
      <c r="J57" s="103" t="s">
        <v>7</v>
      </c>
      <c r="K57" s="103" t="s">
        <v>8</v>
      </c>
      <c r="L57" s="103" t="s">
        <v>9</v>
      </c>
      <c r="M57" s="103" t="s">
        <v>10</v>
      </c>
      <c r="N57" s="103" t="s">
        <v>11</v>
      </c>
      <c r="O57" s="103" t="s">
        <v>12</v>
      </c>
      <c r="P57" s="103" t="s">
        <v>13</v>
      </c>
      <c r="Q57" s="103" t="s">
        <v>14</v>
      </c>
      <c r="R57" s="103" t="s">
        <v>15</v>
      </c>
      <c r="S57" s="103" t="s">
        <v>16</v>
      </c>
      <c r="T57" s="103" t="s">
        <v>17</v>
      </c>
      <c r="U57" s="103" t="s">
        <v>18</v>
      </c>
      <c r="V57" s="103" t="s">
        <v>19</v>
      </c>
      <c r="W57" s="103" t="s">
        <v>20</v>
      </c>
      <c r="X57" s="103" t="s">
        <v>21</v>
      </c>
      <c r="Y57" s="103" t="s">
        <v>22</v>
      </c>
      <c r="Z57" s="103" t="s">
        <v>23</v>
      </c>
      <c r="AA57" s="103" t="s">
        <v>24</v>
      </c>
      <c r="AB57" s="103" t="s">
        <v>25</v>
      </c>
      <c r="AC57" s="103" t="s">
        <v>26</v>
      </c>
      <c r="AD57" s="103" t="s">
        <v>27</v>
      </c>
      <c r="AE57" s="103" t="s">
        <v>28</v>
      </c>
      <c r="AF57" s="103" t="s">
        <v>29</v>
      </c>
      <c r="AG57" s="103" t="s">
        <v>30</v>
      </c>
      <c r="AH57" s="103" t="s">
        <v>31</v>
      </c>
      <c r="AI57" s="103" t="s">
        <v>32</v>
      </c>
      <c r="AJ57" s="103" t="s">
        <v>33</v>
      </c>
      <c r="AK57" s="103" t="s">
        <v>34</v>
      </c>
      <c r="AL57" s="103" t="s">
        <v>35</v>
      </c>
    </row>
    <row r="58" spans="1:39" s="94" customFormat="1">
      <c r="A58" s="104" t="s">
        <v>36</v>
      </c>
      <c r="B58" s="95" t="s">
        <v>47</v>
      </c>
      <c r="C58" s="155">
        <f>C15+Infra_costs_rail!C26</f>
        <v>0</v>
      </c>
      <c r="D58" s="155">
        <f>D15+Infra_costs_rail!D26</f>
        <v>38.400332922866248</v>
      </c>
      <c r="E58" s="155">
        <f>E15+Infra_costs_rail!E26</f>
        <v>0</v>
      </c>
      <c r="F58" s="155">
        <f>F15+Infra_costs_rail!F26</f>
        <v>0</v>
      </c>
      <c r="G58" s="155">
        <f>G15+Infra_costs_rail!G26</f>
        <v>0</v>
      </c>
      <c r="H58" s="155">
        <f>H15+Infra_costs_rail!H26</f>
        <v>0</v>
      </c>
      <c r="I58" s="155">
        <f>I15+Infra_costs_rail!I26</f>
        <v>0</v>
      </c>
      <c r="J58" s="155">
        <f>J15+Infra_costs_rail!J26</f>
        <v>0</v>
      </c>
      <c r="K58" s="155">
        <f>K15+Infra_costs_rail!K26</f>
        <v>0</v>
      </c>
      <c r="L58" s="155">
        <f>L15+Infra_costs_rail!L26</f>
        <v>17.637810629728996</v>
      </c>
      <c r="M58" s="155">
        <f>M15+Infra_costs_rail!M26</f>
        <v>26.95420480600535</v>
      </c>
      <c r="N58" s="155">
        <f>N15+Infra_costs_rail!N26</f>
        <v>0</v>
      </c>
      <c r="O58" s="155">
        <f>O15+Infra_costs_rail!O26</f>
        <v>0</v>
      </c>
      <c r="P58" s="155">
        <f>P15+Infra_costs_rail!P26</f>
        <v>0</v>
      </c>
      <c r="Q58" s="155">
        <f>Q15+Infra_costs_rail!Q26</f>
        <v>22.112373285757986</v>
      </c>
      <c r="R58" s="155">
        <f>R15+Infra_costs_rail!R26</f>
        <v>0</v>
      </c>
      <c r="S58" s="155">
        <f>S15+Infra_costs_rail!S26</f>
        <v>0</v>
      </c>
      <c r="T58" s="155">
        <f>T15+Infra_costs_rail!T26</f>
        <v>0</v>
      </c>
      <c r="U58" s="155">
        <f>U15+Infra_costs_rail!U26</f>
        <v>0</v>
      </c>
      <c r="V58" s="155">
        <f>V15+Infra_costs_rail!V26</f>
        <v>39.747164973862716</v>
      </c>
      <c r="W58" s="155">
        <f>W15+Infra_costs_rail!W26</f>
        <v>0</v>
      </c>
      <c r="X58" s="155">
        <f>X15+Infra_costs_rail!X26</f>
        <v>0</v>
      </c>
      <c r="Y58" s="155">
        <f>Y15+Infra_costs_rail!Y26</f>
        <v>0</v>
      </c>
      <c r="Z58" s="155">
        <f>Z15+Infra_costs_rail!Z26</f>
        <v>0</v>
      </c>
      <c r="AA58" s="155">
        <f>AA15+Infra_costs_rail!AA26</f>
        <v>0</v>
      </c>
      <c r="AB58" s="155">
        <f>AB15+Infra_costs_rail!AB26</f>
        <v>19.279347603152509</v>
      </c>
      <c r="AC58" s="155">
        <f>AC15+Infra_costs_rail!AC26</f>
        <v>0</v>
      </c>
      <c r="AD58" s="155">
        <f>AD15+Infra_costs_rail!AD26</f>
        <v>13.458191149104653</v>
      </c>
      <c r="AE58" s="155">
        <f>AE15+Infra_costs_rail!AE26</f>
        <v>0</v>
      </c>
      <c r="AF58" s="155">
        <f>AF15+Infra_costs_rail!AF26</f>
        <v>0</v>
      </c>
      <c r="AG58" s="155">
        <f>AG15+Infra_costs_rail!AG26</f>
        <v>0</v>
      </c>
      <c r="AH58" s="155">
        <f>AH15+Infra_costs_rail!AH26</f>
        <v>0</v>
      </c>
      <c r="AI58" s="155">
        <f>AI15+Infra_costs_rail!AI26</f>
        <v>0</v>
      </c>
      <c r="AJ58" s="155">
        <f>AJ15+Infra_costs_rail!AJ26</f>
        <v>0</v>
      </c>
      <c r="AK58" s="155">
        <f>AK15+Infra_costs_rail!AK26</f>
        <v>9.4330947404630106</v>
      </c>
      <c r="AL58" s="155">
        <f>AL15+Infra_costs_rail!AL26</f>
        <v>20.727572109068507</v>
      </c>
    </row>
    <row r="59" spans="1:39" s="94" customFormat="1">
      <c r="A59" s="104" t="s">
        <v>36</v>
      </c>
      <c r="B59" s="95" t="s">
        <v>218</v>
      </c>
      <c r="C59" s="155">
        <f>C16+Infra_costs_rail!C27</f>
        <v>49.234284744958714</v>
      </c>
      <c r="D59" s="155">
        <f>D16+Infra_costs_rail!D27</f>
        <v>52.722124588042433</v>
      </c>
      <c r="E59" s="155">
        <f>E16+Infra_costs_rail!E27</f>
        <v>79.495965626338844</v>
      </c>
      <c r="F59" s="155">
        <f>F16+Infra_costs_rail!F27</f>
        <v>91.236449634963378</v>
      </c>
      <c r="G59" s="155">
        <f>G16+Infra_costs_rail!G27</f>
        <v>0</v>
      </c>
      <c r="H59" s="155">
        <f>H16+Infra_costs_rail!H27</f>
        <v>49.543401229957972</v>
      </c>
      <c r="I59" s="155">
        <f>I16+Infra_costs_rail!I27</f>
        <v>41.529992757058352</v>
      </c>
      <c r="J59" s="155">
        <f>J16+Infra_costs_rail!J27</f>
        <v>50.480125310477021</v>
      </c>
      <c r="K59" s="155">
        <f>K16+Infra_costs_rail!K27</f>
        <v>41.214315798213491</v>
      </c>
      <c r="L59" s="155">
        <f>L16+Infra_costs_rail!L27</f>
        <v>28.297364723930045</v>
      </c>
      <c r="M59" s="155">
        <f>M16+Infra_costs_rail!M27</f>
        <v>48.709519896042231</v>
      </c>
      <c r="N59" s="155">
        <f>N16+Infra_costs_rail!N27</f>
        <v>137.65628413969432</v>
      </c>
      <c r="O59" s="155">
        <f>O16+Infra_costs_rail!O27</f>
        <v>56.673157180508966</v>
      </c>
      <c r="P59" s="155">
        <f>P16+Infra_costs_rail!P27</f>
        <v>152.04633390270794</v>
      </c>
      <c r="Q59" s="155">
        <f>Q16+Infra_costs_rail!Q27</f>
        <v>60.531677360959748</v>
      </c>
      <c r="R59" s="155">
        <f>R16+Infra_costs_rail!R27</f>
        <v>28.610337014892949</v>
      </c>
      <c r="S59" s="155">
        <f>S16+Infra_costs_rail!S27</f>
        <v>117.24043898990263</v>
      </c>
      <c r="T59" s="155">
        <f>T16+Infra_costs_rail!T27</f>
        <v>187.08496912653874</v>
      </c>
      <c r="U59" s="155">
        <f>U16+Infra_costs_rail!U27</f>
        <v>0</v>
      </c>
      <c r="V59" s="155">
        <f>V16+Infra_costs_rail!V27</f>
        <v>36.594517718696792</v>
      </c>
      <c r="W59" s="155">
        <f>W16+Infra_costs_rail!W27</f>
        <v>69.803371429154637</v>
      </c>
      <c r="X59" s="155">
        <f>X16+Infra_costs_rail!X27</f>
        <v>56.756903624150063</v>
      </c>
      <c r="Y59" s="155">
        <f>Y16+Infra_costs_rail!Y27</f>
        <v>83.232592734623395</v>
      </c>
      <c r="Z59" s="155">
        <f>Z16+Infra_costs_rail!Z27</f>
        <v>71.976618902768138</v>
      </c>
      <c r="AA59" s="155">
        <f>AA16+Infra_costs_rail!AA27</f>
        <v>66.582563419136079</v>
      </c>
      <c r="AB59" s="155">
        <f>AB16+Infra_costs_rail!AB27</f>
        <v>34.808384145541886</v>
      </c>
      <c r="AC59" s="155">
        <f>AC16+Infra_costs_rail!AC27</f>
        <v>25.875530666897383</v>
      </c>
      <c r="AD59" s="155">
        <f>AD16+Infra_costs_rail!AD27</f>
        <v>21.002734849760653</v>
      </c>
      <c r="AE59" s="155">
        <f>AE16+Infra_costs_rail!AE27</f>
        <v>47.508306224576025</v>
      </c>
      <c r="AF59" s="155">
        <f>AF16+Infra_costs_rail!AF27</f>
        <v>54.824347293979415</v>
      </c>
      <c r="AG59" s="155">
        <f>AG16+Infra_costs_rail!AG27</f>
        <v>25.324260899333151</v>
      </c>
      <c r="AH59" s="155">
        <f>AH16+Infra_costs_rail!AH27</f>
        <v>24.003670607036636</v>
      </c>
      <c r="AI59" s="155">
        <f>AI16+Infra_costs_rail!AI27</f>
        <v>25.080115793524524</v>
      </c>
      <c r="AJ59" s="155">
        <f>AJ16+Infra_costs_rail!AJ27</f>
        <v>84.450381649560853</v>
      </c>
      <c r="AK59" s="155">
        <f>AK16+Infra_costs_rail!AK27</f>
        <v>14.82373569355204</v>
      </c>
      <c r="AL59" s="155">
        <f>AL16+Infra_costs_rail!AL27</f>
        <v>42.286195203192783</v>
      </c>
    </row>
    <row r="60" spans="1:39" s="94" customFormat="1">
      <c r="A60" s="104" t="s">
        <v>36</v>
      </c>
      <c r="B60" s="95" t="s">
        <v>48</v>
      </c>
      <c r="C60" s="155">
        <f>C17+Infra_costs_rail!C28</f>
        <v>143.99975974881337</v>
      </c>
      <c r="D60" s="155">
        <f>D17+Infra_costs_rail!D28</f>
        <v>250.12775884625151</v>
      </c>
      <c r="E60" s="155">
        <f>E17+Infra_costs_rail!E28</f>
        <v>98.222173433998464</v>
      </c>
      <c r="F60" s="155">
        <f>F17+Infra_costs_rail!F28</f>
        <v>141.31810160758587</v>
      </c>
      <c r="G60" s="155">
        <f>G17+Infra_costs_rail!G28</f>
        <v>0</v>
      </c>
      <c r="H60" s="155">
        <f>H17+Infra_costs_rail!H28</f>
        <v>127.02132800166198</v>
      </c>
      <c r="I60" s="155">
        <f>I17+Infra_costs_rail!I28</f>
        <v>35.038172386396731</v>
      </c>
      <c r="J60" s="155">
        <f>J17+Infra_costs_rail!J28</f>
        <v>40.997767749981165</v>
      </c>
      <c r="K60" s="155">
        <f>K17+Infra_costs_rail!K28</f>
        <v>47.035290399915652</v>
      </c>
      <c r="L60" s="155">
        <f>L17+Infra_costs_rail!L28</f>
        <v>72.550938522155917</v>
      </c>
      <c r="M60" s="155">
        <f>M17+Infra_costs_rail!M28</f>
        <v>102.4931723305874</v>
      </c>
      <c r="N60" s="155">
        <f>N17+Infra_costs_rail!N28</f>
        <v>60.139344131182312</v>
      </c>
      <c r="O60" s="155">
        <f>O17+Infra_costs_rail!O28</f>
        <v>97.153626863741408</v>
      </c>
      <c r="P60" s="155">
        <f>P17+Infra_costs_rail!P28</f>
        <v>64.12932536488259</v>
      </c>
      <c r="Q60" s="155">
        <f>Q17+Infra_costs_rail!Q28</f>
        <v>352.57166247226053</v>
      </c>
      <c r="R60" s="155">
        <f>R17+Infra_costs_rail!R28</f>
        <v>31.032318426474042</v>
      </c>
      <c r="S60" s="155">
        <f>S17+Infra_costs_rail!S28</f>
        <v>111.90540753549695</v>
      </c>
      <c r="T60" s="155">
        <f>T17+Infra_costs_rail!T28</f>
        <v>877.26840509188526</v>
      </c>
      <c r="U60" s="155">
        <f>U17+Infra_costs_rail!U28</f>
        <v>0</v>
      </c>
      <c r="V60" s="155">
        <f>V17+Infra_costs_rail!V28</f>
        <v>54.503431122081039</v>
      </c>
      <c r="W60" s="155">
        <f>W17+Infra_costs_rail!W28</f>
        <v>70.924195908777193</v>
      </c>
      <c r="X60" s="155">
        <f>X17+Infra_costs_rail!X28</f>
        <v>86.780204960897436</v>
      </c>
      <c r="Y60" s="155">
        <f>Y17+Infra_costs_rail!Y28</f>
        <v>92.41550136553758</v>
      </c>
      <c r="Z60" s="155">
        <f>Z17+Infra_costs_rail!Z28</f>
        <v>116.24292094628078</v>
      </c>
      <c r="AA60" s="155">
        <f>AA17+Infra_costs_rail!AA28</f>
        <v>164.62391847088674</v>
      </c>
      <c r="AB60" s="155">
        <f>AB17+Infra_costs_rail!AB28</f>
        <v>29.898125279385965</v>
      </c>
      <c r="AC60" s="155">
        <f>AC17+Infra_costs_rail!AC28</f>
        <v>87.861079265280466</v>
      </c>
      <c r="AD60" s="155">
        <f>AD17+Infra_costs_rail!AD28</f>
        <v>35.360176772569154</v>
      </c>
      <c r="AE60" s="155">
        <f>AE17+Infra_costs_rail!AE28</f>
        <v>43.516918293313019</v>
      </c>
      <c r="AF60" s="155">
        <f>AF17+Infra_costs_rail!AF28</f>
        <v>63.835966561278227</v>
      </c>
      <c r="AG60" s="155">
        <f>AG17+Infra_costs_rail!AG28</f>
        <v>1024.6001515725284</v>
      </c>
      <c r="AH60" s="155">
        <f>AH17+Infra_costs_rail!AH28</f>
        <v>279.40899918864545</v>
      </c>
      <c r="AI60" s="155">
        <f>AI17+Infra_costs_rail!AI28</f>
        <v>41.057205344640622</v>
      </c>
      <c r="AJ60" s="155">
        <f>AJ17+Infra_costs_rail!AJ28</f>
        <v>1080.2599956564552</v>
      </c>
      <c r="AK60" s="155">
        <f>AK17+Infra_costs_rail!AK28</f>
        <v>7.1049884891977619</v>
      </c>
      <c r="AL60" s="155">
        <f>AL17+Infra_costs_rail!AL28</f>
        <v>74.643609695899443</v>
      </c>
    </row>
    <row r="61" spans="1:39" s="94" customFormat="1">
      <c r="A61" s="104" t="s">
        <v>39</v>
      </c>
      <c r="B61" s="95" t="s">
        <v>49</v>
      </c>
      <c r="C61" s="155">
        <f>C18+Infra_costs_rail!C29</f>
        <v>26.512159789773108</v>
      </c>
      <c r="D61" s="155">
        <f>D18+Infra_costs_rail!D29</f>
        <v>18.377467140419036</v>
      </c>
      <c r="E61" s="155">
        <f>E18+Infra_costs_rail!E29</f>
        <v>12.065292504281551</v>
      </c>
      <c r="F61" s="155">
        <f>F18+Infra_costs_rail!F29</f>
        <v>19.648917355720823</v>
      </c>
      <c r="G61" s="155">
        <f>G18+Infra_costs_rail!G29</f>
        <v>0</v>
      </c>
      <c r="H61" s="155">
        <f>H18+Infra_costs_rail!H29</f>
        <v>11.20287116113473</v>
      </c>
      <c r="I61" s="155">
        <f>I18+Infra_costs_rail!I29</f>
        <v>9.0187067909778271</v>
      </c>
      <c r="J61" s="155">
        <f>J18+Infra_costs_rail!J29</f>
        <v>1.1998466252772295</v>
      </c>
      <c r="K61" s="155">
        <f>K18+Infra_costs_rail!K29</f>
        <v>15.615428401694261</v>
      </c>
      <c r="L61" s="155">
        <f>L18+Infra_costs_rail!L29</f>
        <v>23.797798787030157</v>
      </c>
      <c r="M61" s="155">
        <f>M18+Infra_costs_rail!M29</f>
        <v>15.352026604008017</v>
      </c>
      <c r="N61" s="155">
        <f>N18+Infra_costs_rail!N29</f>
        <v>22.299774733678973</v>
      </c>
      <c r="O61" s="155">
        <f>O18+Infra_costs_rail!O29</f>
        <v>10.438067006547138</v>
      </c>
      <c r="P61" s="155">
        <f>P18+Infra_costs_rail!P29</f>
        <v>0.31808544252434706</v>
      </c>
      <c r="Q61" s="155">
        <f>Q18+Infra_costs_rail!Q29</f>
        <v>35.242331698620184</v>
      </c>
      <c r="R61" s="155">
        <f>R18+Infra_costs_rail!R29</f>
        <v>1.089781967574625</v>
      </c>
      <c r="S61" s="155">
        <f>S18+Infra_costs_rail!S29</f>
        <v>1.5794869949756707</v>
      </c>
      <c r="T61" s="155">
        <f>T18+Infra_costs_rail!T29</f>
        <v>62.148070798128664</v>
      </c>
      <c r="U61" s="155">
        <f>U18+Infra_costs_rail!U29</f>
        <v>0</v>
      </c>
      <c r="V61" s="155">
        <f>V18+Infra_costs_rail!V29</f>
        <v>13.330934608408477</v>
      </c>
      <c r="W61" s="155">
        <f>W18+Infra_costs_rail!W29</f>
        <v>14.07269543727069</v>
      </c>
      <c r="X61" s="155">
        <f>X18+Infra_costs_rail!X29</f>
        <v>24.545276014122873</v>
      </c>
      <c r="Y61" s="155">
        <f>Y18+Infra_costs_rail!Y29</f>
        <v>12.561402578293247</v>
      </c>
      <c r="Z61" s="155">
        <f>Z18+Infra_costs_rail!Z29</f>
        <v>16.70308208339943</v>
      </c>
      <c r="AA61" s="155">
        <f>AA18+Infra_costs_rail!AA29</f>
        <v>12.705546071051339</v>
      </c>
      <c r="AB61" s="155">
        <f>AB18+Infra_costs_rail!AB29</f>
        <v>10.562654889694052</v>
      </c>
      <c r="AC61" s="155">
        <f>AC18+Infra_costs_rail!AC29</f>
        <v>11.100926046861021</v>
      </c>
      <c r="AD61" s="155">
        <f>AD18+Infra_costs_rail!AD29</f>
        <v>8.5149673907418464</v>
      </c>
      <c r="AE61" s="155">
        <f>AE18+Infra_costs_rail!AE29</f>
        <v>20.834149435121624</v>
      </c>
      <c r="AF61" s="155">
        <f>AF18+Infra_costs_rail!AF29</f>
        <v>26.833734464427138</v>
      </c>
      <c r="AG61" s="155">
        <f>AG18+Infra_costs_rail!AG29</f>
        <v>0.45913277279267761</v>
      </c>
      <c r="AH61" s="155">
        <f>AH18+Infra_costs_rail!AH29</f>
        <v>0.43543121770821164</v>
      </c>
      <c r="AI61" s="155">
        <f>AI18+Infra_costs_rail!AI29</f>
        <v>23.435397308745046</v>
      </c>
      <c r="AJ61" s="155">
        <f>AJ18+Infra_costs_rail!AJ29</f>
        <v>209.02406017076663</v>
      </c>
      <c r="AK61" s="155">
        <f>AK18+Infra_costs_rail!AK29</f>
        <v>10.447499078283686</v>
      </c>
      <c r="AL61" s="155">
        <f>AL18+Infra_costs_rail!AL29</f>
        <v>16.652502253606549</v>
      </c>
    </row>
    <row r="62" spans="1:39" s="94" customFormat="1">
      <c r="A62" s="104" t="s">
        <v>39</v>
      </c>
      <c r="B62" s="72" t="s">
        <v>50</v>
      </c>
      <c r="C62" s="155">
        <f>C19+Infra_costs_rail!C30</f>
        <v>78.729273996219263</v>
      </c>
      <c r="D62" s="155">
        <f>D19+Infra_costs_rail!D30</f>
        <v>33.802279086033352</v>
      </c>
      <c r="E62" s="155">
        <f>E19+Infra_costs_rail!E30</f>
        <v>28.02441669294798</v>
      </c>
      <c r="F62" s="155">
        <f>F19+Infra_costs_rail!F30</f>
        <v>26.300508946835649</v>
      </c>
      <c r="G62" s="155">
        <f>G19+Infra_costs_rail!G30</f>
        <v>0</v>
      </c>
      <c r="H62" s="155">
        <f>H19+Infra_costs_rail!H30</f>
        <v>38.730136974391286</v>
      </c>
      <c r="I62" s="155">
        <f>I19+Infra_costs_rail!I30</f>
        <v>22.76920351904587</v>
      </c>
      <c r="J62" s="155">
        <f>J19+Infra_costs_rail!J30</f>
        <v>16.199208145559648</v>
      </c>
      <c r="K62" s="155">
        <f>K19+Infra_costs_rail!K30</f>
        <v>18.132159706056935</v>
      </c>
      <c r="L62" s="155">
        <f>L19+Infra_costs_rail!L30</f>
        <v>42.247176145494642</v>
      </c>
      <c r="M62" s="155">
        <f>M19+Infra_costs_rail!M30</f>
        <v>41.889807841543359</v>
      </c>
      <c r="N62" s="155">
        <f>N19+Infra_costs_rail!N30</f>
        <v>33.882496404514285</v>
      </c>
      <c r="O62" s="155">
        <f>O19+Infra_costs_rail!O30</f>
        <v>23.459058507202599</v>
      </c>
      <c r="P62" s="155">
        <f>P19+Infra_costs_rail!P30</f>
        <v>62.442820693504416</v>
      </c>
      <c r="Q62" s="155">
        <f>Q19+Infra_costs_rail!Q30</f>
        <v>76.422927737750172</v>
      </c>
      <c r="R62" s="155">
        <f>R19+Infra_costs_rail!R30</f>
        <v>11.002456156035731</v>
      </c>
      <c r="S62" s="155">
        <f>S19+Infra_costs_rail!S30</f>
        <v>14.382919805440626</v>
      </c>
      <c r="T62" s="155">
        <f>T19+Infra_costs_rail!T30</f>
        <v>81.919678770438722</v>
      </c>
      <c r="U62" s="155">
        <f>U19+Infra_costs_rail!U30</f>
        <v>0</v>
      </c>
      <c r="V62" s="155">
        <f>V19+Infra_costs_rail!V30</f>
        <v>28.219395619789587</v>
      </c>
      <c r="W62" s="155">
        <f>W19+Infra_costs_rail!W30</f>
        <v>25.638302289076307</v>
      </c>
      <c r="X62" s="155">
        <f>X19+Infra_costs_rail!X30</f>
        <v>34.558402540362529</v>
      </c>
      <c r="Y62" s="155">
        <f>Y19+Infra_costs_rail!Y30</f>
        <v>23.191184797689615</v>
      </c>
      <c r="Z62" s="155">
        <f>Z19+Infra_costs_rail!Z30</f>
        <v>40.666277435692024</v>
      </c>
      <c r="AA62" s="155">
        <f>AA19+Infra_costs_rail!AA30</f>
        <v>20.457917252141087</v>
      </c>
      <c r="AB62" s="155">
        <f>AB19+Infra_costs_rail!AB30</f>
        <v>29.737261886751725</v>
      </c>
      <c r="AC62" s="155">
        <f>AC19+Infra_costs_rail!AC30</f>
        <v>39.434039076854695</v>
      </c>
      <c r="AD62" s="155">
        <f>AD19+Infra_costs_rail!AD30</f>
        <v>15.337208584344246</v>
      </c>
      <c r="AE62" s="155">
        <f>AE19+Infra_costs_rail!AE30</f>
        <v>53.040240384996956</v>
      </c>
      <c r="AF62" s="155">
        <f>AF19+Infra_costs_rail!AF30</f>
        <v>112.34876370042218</v>
      </c>
      <c r="AG62" s="155">
        <f>AG19+Infra_costs_rail!AG30</f>
        <v>19.414913453869179</v>
      </c>
      <c r="AH62" s="155">
        <f>AH19+Infra_costs_rail!AH30</f>
        <v>6.6346348896883391</v>
      </c>
      <c r="AI62" s="155">
        <f>AI19+Infra_costs_rail!AI30</f>
        <v>25.904908390594233</v>
      </c>
      <c r="AJ62" s="155">
        <f>AJ19+Infra_costs_rail!AJ30</f>
        <v>358.68156329332191</v>
      </c>
      <c r="AK62" s="155">
        <f>AK19+Infra_costs_rail!AK30</f>
        <v>14.671722830468784</v>
      </c>
      <c r="AL62" s="155">
        <f>AL19+Infra_costs_rail!AL30</f>
        <v>23.874427399306423</v>
      </c>
    </row>
    <row r="63" spans="1:39" s="94" customFormat="1">
      <c r="A63" s="107"/>
      <c r="B63" s="108"/>
      <c r="C63" s="75"/>
      <c r="D63" s="75"/>
      <c r="E63" s="75"/>
      <c r="F63" s="75"/>
      <c r="G63" s="75"/>
      <c r="H63" s="75"/>
      <c r="I63" s="75"/>
      <c r="J63" s="75"/>
      <c r="K63" s="75"/>
      <c r="L63" s="75"/>
      <c r="M63" s="75"/>
      <c r="N63" s="75"/>
      <c r="O63" s="75"/>
      <c r="P63" s="75"/>
      <c r="Q63" s="75"/>
      <c r="R63" s="75"/>
      <c r="S63" s="75"/>
      <c r="T63" s="75"/>
      <c r="U63" s="75"/>
      <c r="V63" s="75"/>
      <c r="W63" s="75"/>
      <c r="X63" s="75"/>
      <c r="Y63" s="75"/>
      <c r="Z63" s="75"/>
      <c r="AA63" s="75"/>
      <c r="AB63" s="75"/>
      <c r="AC63" s="75"/>
      <c r="AD63" s="75"/>
      <c r="AE63" s="75"/>
      <c r="AF63" s="75"/>
      <c r="AG63" s="75"/>
      <c r="AH63" s="75"/>
      <c r="AI63" s="75"/>
      <c r="AJ63" s="75"/>
      <c r="AK63" s="75"/>
      <c r="AL63" s="75"/>
    </row>
    <row r="64" spans="1:39" s="94" customFormat="1">
      <c r="A64" s="104" t="s">
        <v>36</v>
      </c>
      <c r="B64" s="72" t="s">
        <v>108</v>
      </c>
      <c r="C64" s="152">
        <v>56.114534276242672</v>
      </c>
      <c r="D64" s="152">
        <v>55.6172518108771</v>
      </c>
      <c r="E64" s="152">
        <v>81.144746285678792</v>
      </c>
      <c r="F64" s="152">
        <v>110.34043165156423</v>
      </c>
      <c r="G64" s="152"/>
      <c r="H64" s="152">
        <v>68.332879650114265</v>
      </c>
      <c r="I64" s="152">
        <v>37.483135461602224</v>
      </c>
      <c r="J64" s="152">
        <v>42.578160676730477</v>
      </c>
      <c r="K64" s="152">
        <v>41.716627992681964</v>
      </c>
      <c r="L64" s="152">
        <v>32.634233310804092</v>
      </c>
      <c r="M64" s="152">
        <v>54.947315136048452</v>
      </c>
      <c r="N64" s="152">
        <v>69.468555057753207</v>
      </c>
      <c r="O64" s="152">
        <v>65.657166953684893</v>
      </c>
      <c r="P64" s="152">
        <v>71.532420617567752</v>
      </c>
      <c r="Q64" s="152">
        <v>70.497463066209818</v>
      </c>
      <c r="R64" s="152">
        <v>30.706608177471743</v>
      </c>
      <c r="S64" s="152">
        <v>112.25217036844181</v>
      </c>
      <c r="T64" s="152">
        <v>200.46928902141119</v>
      </c>
      <c r="U64" s="152"/>
      <c r="V64" s="152">
        <v>37.867794236740707</v>
      </c>
      <c r="W64" s="152">
        <v>69.888648248920347</v>
      </c>
      <c r="X64" s="152">
        <v>63.265772769246318</v>
      </c>
      <c r="Y64" s="152">
        <v>86.59214100461071</v>
      </c>
      <c r="Z64" s="152">
        <v>82.574862392542371</v>
      </c>
      <c r="AA64" s="152">
        <v>83.562079115043446</v>
      </c>
      <c r="AB64" s="152">
        <v>34.031733803877401</v>
      </c>
      <c r="AC64" s="152">
        <v>27.435815672400082</v>
      </c>
      <c r="AD64" s="152">
        <v>25.305761502367023</v>
      </c>
      <c r="AE64" s="152">
        <v>46.515906086428068</v>
      </c>
      <c r="AF64" s="152">
        <v>55.004579679325388</v>
      </c>
      <c r="AG64" s="152">
        <v>1024.6001515725284</v>
      </c>
      <c r="AH64" s="152">
        <v>279.40899918864545</v>
      </c>
      <c r="AI64" s="152"/>
      <c r="AJ64" s="152"/>
      <c r="AK64" s="152">
        <v>13.534671496393777</v>
      </c>
      <c r="AL64" s="152">
        <v>47.057537005410282</v>
      </c>
    </row>
    <row r="65" spans="1:39" s="94" customFormat="1">
      <c r="A65" s="104" t="s">
        <v>39</v>
      </c>
      <c r="B65" s="72" t="s">
        <v>109</v>
      </c>
      <c r="C65" s="152">
        <v>29.160488228372131</v>
      </c>
      <c r="D65" s="152">
        <v>21.687278706268888</v>
      </c>
      <c r="E65" s="152">
        <v>13.945262005229758</v>
      </c>
      <c r="F65" s="152">
        <v>22.665444299189048</v>
      </c>
      <c r="G65" s="152"/>
      <c r="H65" s="152">
        <v>13.743271484814468</v>
      </c>
      <c r="I65" s="152">
        <v>15.009575967520272</v>
      </c>
      <c r="J65" s="152">
        <v>16.199208145559648</v>
      </c>
      <c r="K65" s="152">
        <v>16.586655579080546</v>
      </c>
      <c r="L65" s="152">
        <v>25.658398672165049</v>
      </c>
      <c r="M65" s="152">
        <v>18.06992366614822</v>
      </c>
      <c r="N65" s="152">
        <v>32.01978562318039</v>
      </c>
      <c r="O65" s="152">
        <v>12.22808226165038</v>
      </c>
      <c r="P65" s="152">
        <v>62.442820693504416</v>
      </c>
      <c r="Q65" s="152">
        <v>36.519250753634971</v>
      </c>
      <c r="R65" s="152">
        <v>11.002456156035731</v>
      </c>
      <c r="S65" s="152">
        <v>14.382919805440626</v>
      </c>
      <c r="T65" s="152">
        <v>65.602540055754673</v>
      </c>
      <c r="U65" s="152"/>
      <c r="V65" s="152">
        <v>15.936146869828905</v>
      </c>
      <c r="W65" s="152">
        <v>15.559221932237842</v>
      </c>
      <c r="X65" s="152">
        <v>28.106096586888519</v>
      </c>
      <c r="Y65" s="152">
        <v>14.750991588419661</v>
      </c>
      <c r="Z65" s="152">
        <v>19.657791579397617</v>
      </c>
      <c r="AA65" s="152">
        <v>14.294071349587488</v>
      </c>
      <c r="AB65" s="152">
        <v>14.013291280354553</v>
      </c>
      <c r="AC65" s="152">
        <v>12.427726476042883</v>
      </c>
      <c r="AD65" s="152">
        <v>13.997492451518495</v>
      </c>
      <c r="AE65" s="152">
        <v>25.309633134551252</v>
      </c>
      <c r="AF65" s="152">
        <v>28.544035049147038</v>
      </c>
      <c r="AG65" s="152">
        <v>19.414913453869179</v>
      </c>
      <c r="AH65" s="152">
        <v>6.6346348896883391</v>
      </c>
      <c r="AI65" s="152"/>
      <c r="AJ65" s="152"/>
      <c r="AK65" s="152">
        <v>11.632770838853117</v>
      </c>
      <c r="AL65" s="152">
        <v>18.338741121779353</v>
      </c>
    </row>
    <row r="66" spans="1:39">
      <c r="C66" s="109"/>
      <c r="D66" s="109"/>
      <c r="E66" s="109"/>
      <c r="F66" s="109"/>
      <c r="G66" s="109"/>
      <c r="H66" s="109"/>
      <c r="I66" s="109"/>
      <c r="J66" s="109"/>
      <c r="K66" s="109"/>
      <c r="L66" s="109"/>
      <c r="M66" s="109"/>
      <c r="N66" s="109"/>
      <c r="O66" s="109"/>
      <c r="P66" s="109"/>
      <c r="Q66" s="109"/>
      <c r="R66" s="109"/>
      <c r="S66" s="109"/>
      <c r="T66" s="109"/>
      <c r="U66" s="109"/>
      <c r="V66" s="109"/>
      <c r="W66" s="109"/>
      <c r="X66" s="109"/>
      <c r="Y66" s="109"/>
      <c r="Z66" s="109"/>
      <c r="AA66" s="109"/>
      <c r="AB66" s="109"/>
      <c r="AC66" s="109"/>
      <c r="AD66" s="109"/>
      <c r="AE66" s="109"/>
      <c r="AF66" s="109"/>
      <c r="AG66" s="109"/>
      <c r="AH66" s="109"/>
      <c r="AI66" s="109"/>
      <c r="AJ66" s="109"/>
      <c r="AK66" s="109"/>
      <c r="AL66" s="109"/>
    </row>
    <row r="67" spans="1:39">
      <c r="C67" s="109"/>
      <c r="D67" s="109"/>
      <c r="E67" s="109"/>
      <c r="F67" s="109"/>
      <c r="G67" s="109"/>
      <c r="H67" s="109"/>
      <c r="I67" s="109"/>
      <c r="J67" s="109"/>
      <c r="K67" s="109"/>
      <c r="L67" s="109"/>
      <c r="M67" s="109"/>
      <c r="N67" s="109"/>
      <c r="O67" s="109"/>
      <c r="P67" s="109"/>
      <c r="Q67" s="109"/>
      <c r="R67" s="109"/>
      <c r="S67" s="109"/>
      <c r="T67" s="109"/>
      <c r="U67" s="109"/>
      <c r="V67" s="109"/>
      <c r="W67" s="109"/>
      <c r="X67" s="109"/>
      <c r="Y67" s="109"/>
      <c r="Z67" s="109"/>
      <c r="AA67" s="109"/>
      <c r="AB67" s="109"/>
      <c r="AC67" s="109"/>
      <c r="AD67" s="109"/>
      <c r="AE67" s="109"/>
      <c r="AF67" s="109"/>
      <c r="AG67" s="109"/>
      <c r="AH67" s="109"/>
      <c r="AI67" s="109"/>
      <c r="AJ67" s="109"/>
      <c r="AK67" s="109"/>
      <c r="AL67" s="109"/>
    </row>
    <row r="72" spans="1:39" s="16" customFormat="1" ht="13.5" thickBot="1">
      <c r="A72" s="77"/>
      <c r="B72" s="77"/>
      <c r="C72" s="77"/>
      <c r="D72" s="77"/>
      <c r="E72" s="77"/>
      <c r="F72" s="77"/>
      <c r="G72" s="77"/>
      <c r="H72" s="77"/>
      <c r="I72" s="77"/>
      <c r="J72" s="77"/>
      <c r="K72" s="77"/>
      <c r="L72" s="77"/>
      <c r="M72" s="77"/>
      <c r="N72" s="77"/>
      <c r="O72" s="77"/>
      <c r="P72" s="77"/>
      <c r="Q72" s="77"/>
      <c r="R72" s="77"/>
      <c r="S72" s="77"/>
      <c r="T72" s="77"/>
      <c r="U72" s="77"/>
      <c r="V72" s="77"/>
      <c r="W72" s="77"/>
      <c r="X72" s="77"/>
      <c r="Y72" s="77"/>
      <c r="Z72" s="77"/>
      <c r="AA72" s="77"/>
      <c r="AB72" s="77"/>
      <c r="AC72" s="77"/>
      <c r="AD72" s="77"/>
      <c r="AE72" s="77"/>
      <c r="AF72" s="77"/>
      <c r="AG72" s="77"/>
      <c r="AH72" s="77"/>
      <c r="AI72" s="77"/>
      <c r="AJ72" s="77"/>
      <c r="AK72" s="77"/>
      <c r="AL72" s="77"/>
    </row>
    <row r="73" spans="1:39" s="94" customFormat="1" ht="15.75" thickTop="1">
      <c r="A73" s="114"/>
      <c r="B73" s="114"/>
      <c r="C73" s="114"/>
      <c r="D73" s="114"/>
      <c r="E73" s="114"/>
      <c r="F73" s="114"/>
      <c r="G73" s="114"/>
      <c r="H73" s="114"/>
      <c r="I73" s="114"/>
      <c r="J73" s="114"/>
      <c r="K73" s="114"/>
      <c r="L73" s="114"/>
      <c r="M73" s="114"/>
      <c r="N73" s="114"/>
      <c r="O73" s="114"/>
      <c r="P73" s="114"/>
      <c r="Q73" s="114"/>
      <c r="R73" s="114"/>
      <c r="S73" s="114"/>
      <c r="T73" s="114"/>
      <c r="U73" s="114"/>
      <c r="V73" s="114"/>
      <c r="W73" s="114"/>
      <c r="X73" s="114"/>
      <c r="Y73" s="114"/>
      <c r="Z73" s="114"/>
      <c r="AA73" s="114"/>
      <c r="AB73" s="114"/>
      <c r="AC73" s="114"/>
      <c r="AD73" s="114"/>
      <c r="AE73" s="114"/>
      <c r="AF73" s="114"/>
      <c r="AG73" s="114"/>
      <c r="AH73" s="114"/>
      <c r="AI73" s="114"/>
      <c r="AJ73" s="114"/>
      <c r="AK73" s="114"/>
      <c r="AL73" s="114"/>
    </row>
    <row r="74" spans="1:39" s="94" customFormat="1" ht="18.75">
      <c r="A74" s="101" t="s">
        <v>81</v>
      </c>
      <c r="B74" s="114"/>
      <c r="C74" s="114"/>
      <c r="D74" s="114"/>
      <c r="E74" s="114"/>
      <c r="F74" s="114"/>
      <c r="G74" s="114"/>
      <c r="H74" s="114"/>
      <c r="I74" s="114"/>
      <c r="J74" s="114"/>
      <c r="K74" s="114"/>
      <c r="L74" s="114"/>
      <c r="M74" s="114"/>
      <c r="N74" s="114"/>
      <c r="O74" s="114"/>
      <c r="P74" s="114"/>
      <c r="Q74" s="114"/>
      <c r="R74" s="114"/>
      <c r="S74" s="114"/>
      <c r="T74" s="114"/>
      <c r="U74" s="114"/>
      <c r="V74" s="114"/>
      <c r="W74" s="114"/>
      <c r="X74" s="114"/>
      <c r="Y74" s="114"/>
      <c r="Z74" s="114"/>
      <c r="AA74" s="114"/>
      <c r="AB74" s="114"/>
      <c r="AC74" s="114"/>
      <c r="AD74" s="114"/>
      <c r="AE74" s="114"/>
      <c r="AF74" s="114"/>
      <c r="AG74" s="114"/>
      <c r="AH74" s="114"/>
      <c r="AI74" s="114"/>
      <c r="AJ74" s="114"/>
      <c r="AK74" s="114"/>
      <c r="AL74" s="114"/>
    </row>
    <row r="75" spans="1:39" s="94" customFormat="1"/>
    <row r="76" spans="1:39" s="94" customFormat="1" ht="15">
      <c r="A76" s="102" t="s">
        <v>75</v>
      </c>
      <c r="B76" s="114"/>
      <c r="C76" s="114"/>
      <c r="D76" s="114"/>
      <c r="E76" s="114"/>
      <c r="F76" s="114"/>
      <c r="G76" s="114"/>
      <c r="H76" s="114"/>
      <c r="I76" s="114"/>
      <c r="J76" s="114"/>
      <c r="K76" s="114"/>
      <c r="L76" s="114"/>
      <c r="M76" s="114"/>
      <c r="N76" s="114"/>
      <c r="O76" s="114"/>
      <c r="P76" s="114"/>
      <c r="Q76" s="114"/>
      <c r="R76" s="114"/>
      <c r="S76" s="114"/>
      <c r="T76" s="114"/>
      <c r="U76" s="114"/>
      <c r="V76" s="114"/>
      <c r="W76" s="114"/>
      <c r="X76" s="114"/>
      <c r="Y76" s="114"/>
      <c r="Z76" s="114"/>
      <c r="AA76" s="114"/>
      <c r="AB76" s="114"/>
      <c r="AC76" s="114"/>
      <c r="AD76" s="114"/>
      <c r="AE76" s="114"/>
      <c r="AF76" s="114"/>
      <c r="AG76" s="114"/>
      <c r="AH76" s="114"/>
      <c r="AI76" s="114"/>
      <c r="AJ76" s="114"/>
      <c r="AK76" s="114"/>
      <c r="AL76" s="114"/>
    </row>
    <row r="77" spans="1:39">
      <c r="A77" s="68" t="s">
        <v>37</v>
      </c>
      <c r="B77" s="68" t="s">
        <v>38</v>
      </c>
      <c r="C77" s="68" t="s">
        <v>0</v>
      </c>
      <c r="D77" s="68" t="s">
        <v>1</v>
      </c>
      <c r="E77" s="68" t="s">
        <v>2</v>
      </c>
      <c r="F77" s="68" t="s">
        <v>3</v>
      </c>
      <c r="G77" s="68" t="s">
        <v>4</v>
      </c>
      <c r="H77" s="68" t="s">
        <v>5</v>
      </c>
      <c r="I77" s="68" t="s">
        <v>6</v>
      </c>
      <c r="J77" s="68" t="s">
        <v>7</v>
      </c>
      <c r="K77" s="68" t="s">
        <v>8</v>
      </c>
      <c r="L77" s="68" t="s">
        <v>9</v>
      </c>
      <c r="M77" s="68" t="s">
        <v>10</v>
      </c>
      <c r="N77" s="68" t="s">
        <v>11</v>
      </c>
      <c r="O77" s="68" t="s">
        <v>12</v>
      </c>
      <c r="P77" s="68" t="s">
        <v>13</v>
      </c>
      <c r="Q77" s="68" t="s">
        <v>14</v>
      </c>
      <c r="R77" s="68" t="s">
        <v>15</v>
      </c>
      <c r="S77" s="68" t="s">
        <v>16</v>
      </c>
      <c r="T77" s="68" t="s">
        <v>17</v>
      </c>
      <c r="U77" s="68" t="s">
        <v>18</v>
      </c>
      <c r="V77" s="68" t="s">
        <v>19</v>
      </c>
      <c r="W77" s="68" t="s">
        <v>20</v>
      </c>
      <c r="X77" s="68" t="s">
        <v>21</v>
      </c>
      <c r="Y77" s="68" t="s">
        <v>22</v>
      </c>
      <c r="Z77" s="68" t="s">
        <v>23</v>
      </c>
      <c r="AA77" s="68" t="s">
        <v>24</v>
      </c>
      <c r="AB77" s="68" t="s">
        <v>25</v>
      </c>
      <c r="AC77" s="68" t="s">
        <v>26</v>
      </c>
      <c r="AD77" s="68" t="s">
        <v>27</v>
      </c>
      <c r="AE77" s="68" t="s">
        <v>28</v>
      </c>
      <c r="AF77" s="68" t="s">
        <v>29</v>
      </c>
      <c r="AG77" s="68" t="s">
        <v>30</v>
      </c>
      <c r="AH77" s="68" t="s">
        <v>31</v>
      </c>
      <c r="AI77" s="68" t="s">
        <v>32</v>
      </c>
      <c r="AJ77" s="68" t="s">
        <v>33</v>
      </c>
      <c r="AK77" s="68" t="s">
        <v>34</v>
      </c>
      <c r="AL77" s="68" t="s">
        <v>35</v>
      </c>
      <c r="AM77" s="148" t="s">
        <v>219</v>
      </c>
    </row>
    <row r="78" spans="1:39" ht="15">
      <c r="A78" s="69" t="s">
        <v>74</v>
      </c>
      <c r="B78" s="70" t="s">
        <v>47</v>
      </c>
      <c r="C78" s="112"/>
      <c r="D78" s="112">
        <v>3.5909838332489523E-4</v>
      </c>
      <c r="E78" s="112"/>
      <c r="F78" s="112"/>
      <c r="G78" s="112"/>
      <c r="H78" s="112"/>
      <c r="I78" s="112"/>
      <c r="J78" s="156"/>
      <c r="K78" s="156"/>
      <c r="L78" s="156">
        <v>2.9967141602919998E-2</v>
      </c>
      <c r="M78" s="156">
        <v>1.3914981809528919E-2</v>
      </c>
      <c r="N78" s="156"/>
      <c r="O78" s="156"/>
      <c r="P78" s="156"/>
      <c r="Q78" s="156">
        <v>1.080625599686638E-2</v>
      </c>
      <c r="R78" s="156"/>
      <c r="S78" s="156"/>
      <c r="T78" s="156"/>
      <c r="U78" s="156"/>
      <c r="V78" s="156">
        <v>1.3175378185109721E-4</v>
      </c>
      <c r="W78" s="156"/>
      <c r="X78" s="112"/>
      <c r="Y78" s="112"/>
      <c r="Z78" s="112"/>
      <c r="AA78" s="112"/>
      <c r="AB78" s="112">
        <v>6.6784369798698964E-3</v>
      </c>
      <c r="AC78" s="112"/>
      <c r="AD78" s="112">
        <v>9.1641610542478899E-4</v>
      </c>
      <c r="AE78" s="112"/>
      <c r="AF78" s="112"/>
      <c r="AG78" s="112"/>
      <c r="AH78" s="112"/>
      <c r="AI78" s="112"/>
      <c r="AJ78" s="112"/>
      <c r="AK78" s="112">
        <v>0.33140565641859038</v>
      </c>
      <c r="AL78" s="192">
        <v>6.277408465978597E-2</v>
      </c>
      <c r="AM78" s="192">
        <v>6.1857668554361186E-2</v>
      </c>
    </row>
    <row r="79" spans="1:39">
      <c r="A79" s="69" t="s">
        <v>74</v>
      </c>
      <c r="B79" s="95" t="s">
        <v>216</v>
      </c>
      <c r="C79" s="112">
        <v>5.7785061490442401E-2</v>
      </c>
      <c r="D79" s="112">
        <v>3.0100698425403329E-2</v>
      </c>
      <c r="E79" s="112">
        <v>2.5383081247690596E-2</v>
      </c>
      <c r="F79" s="112">
        <v>1.982648772184404E-2</v>
      </c>
      <c r="G79" s="112"/>
      <c r="H79" s="112">
        <v>3.4540929296077751E-2</v>
      </c>
      <c r="I79" s="112">
        <v>2.3194178179109692E-2</v>
      </c>
      <c r="J79" s="156">
        <v>3.5888857401998068E-3</v>
      </c>
      <c r="K79" s="156">
        <v>1.346024593734373E-2</v>
      </c>
      <c r="L79" s="156">
        <v>0.14472196407025825</v>
      </c>
      <c r="M79" s="156">
        <v>0.37081202365577132</v>
      </c>
      <c r="N79" s="156">
        <v>1.5738457369165449E-2</v>
      </c>
      <c r="O79" s="156">
        <v>0.20335789813652852</v>
      </c>
      <c r="P79" s="156">
        <v>3.2209632476400906E-3</v>
      </c>
      <c r="Q79" s="156">
        <v>0.17897802688537953</v>
      </c>
      <c r="R79" s="156">
        <v>7.6048510756303875E-3</v>
      </c>
      <c r="S79" s="156">
        <v>9.9100585102134715E-3</v>
      </c>
      <c r="T79" s="156">
        <v>3.1198197317713347E-3</v>
      </c>
      <c r="U79" s="156"/>
      <c r="V79" s="156">
        <v>1.2810619511371158E-2</v>
      </c>
      <c r="W79" s="156">
        <v>0.36911705466913802</v>
      </c>
      <c r="X79" s="112">
        <v>3.9140318468981618E-2</v>
      </c>
      <c r="Y79" s="112">
        <v>0.17486182204846745</v>
      </c>
      <c r="Z79" s="112">
        <v>0.1213736453327985</v>
      </c>
      <c r="AA79" s="112">
        <v>1.0940586379723856E-3</v>
      </c>
      <c r="AB79" s="112">
        <v>9.7286876603398492E-2</v>
      </c>
      <c r="AC79" s="112">
        <v>3.2620899250285253E-2</v>
      </c>
      <c r="AD79" s="112">
        <v>6.7799362743229757E-2</v>
      </c>
      <c r="AE79" s="112">
        <v>2.0717041646367441E-3</v>
      </c>
      <c r="AF79" s="112">
        <v>7.0638114451396991E-2</v>
      </c>
      <c r="AG79" s="112">
        <v>7.8251966178939439E-3</v>
      </c>
      <c r="AH79" s="112">
        <v>7.8251966178939439E-3</v>
      </c>
      <c r="AI79" s="112">
        <v>0.32095024180973331</v>
      </c>
      <c r="AJ79" s="112">
        <v>5.9959770971188204E-3</v>
      </c>
      <c r="AK79" s="112">
        <v>1.0747984816041272</v>
      </c>
      <c r="AL79" s="172">
        <v>2.0614482879861122</v>
      </c>
      <c r="AM79" s="172">
        <v>1.9936489252428822</v>
      </c>
    </row>
    <row r="80" spans="1:39">
      <c r="A80" s="69" t="s">
        <v>74</v>
      </c>
      <c r="B80" s="70" t="s">
        <v>48</v>
      </c>
      <c r="C80" s="112" t="s">
        <v>89</v>
      </c>
      <c r="D80" s="112" t="s">
        <v>89</v>
      </c>
      <c r="E80" s="112" t="s">
        <v>89</v>
      </c>
      <c r="F80" s="112" t="s">
        <v>89</v>
      </c>
      <c r="G80" s="112"/>
      <c r="H80" s="112" t="s">
        <v>89</v>
      </c>
      <c r="I80" s="112" t="s">
        <v>89</v>
      </c>
      <c r="J80" s="156" t="s">
        <v>89</v>
      </c>
      <c r="K80" s="156" t="s">
        <v>89</v>
      </c>
      <c r="L80" s="156" t="s">
        <v>89</v>
      </c>
      <c r="M80" s="156" t="s">
        <v>89</v>
      </c>
      <c r="N80" s="156" t="s">
        <v>89</v>
      </c>
      <c r="O80" s="156" t="s">
        <v>89</v>
      </c>
      <c r="P80" s="156" t="s">
        <v>89</v>
      </c>
      <c r="Q80" s="156" t="s">
        <v>89</v>
      </c>
      <c r="R80" s="156" t="s">
        <v>89</v>
      </c>
      <c r="S80" s="156" t="s">
        <v>89</v>
      </c>
      <c r="T80" s="156" t="s">
        <v>89</v>
      </c>
      <c r="U80" s="156"/>
      <c r="V80" s="156" t="s">
        <v>89</v>
      </c>
      <c r="W80" s="156" t="s">
        <v>89</v>
      </c>
      <c r="X80" s="112" t="s">
        <v>89</v>
      </c>
      <c r="Y80" s="112" t="s">
        <v>89</v>
      </c>
      <c r="Z80" s="112" t="s">
        <v>89</v>
      </c>
      <c r="AA80" s="112" t="s">
        <v>89</v>
      </c>
      <c r="AB80" s="112" t="s">
        <v>89</v>
      </c>
      <c r="AC80" s="112" t="s">
        <v>89</v>
      </c>
      <c r="AD80" s="112" t="s">
        <v>89</v>
      </c>
      <c r="AE80" s="112" t="s">
        <v>89</v>
      </c>
      <c r="AF80" s="112" t="s">
        <v>89</v>
      </c>
      <c r="AG80" s="112" t="s">
        <v>89</v>
      </c>
      <c r="AH80" s="112" t="s">
        <v>89</v>
      </c>
      <c r="AI80" s="112" t="s">
        <v>89</v>
      </c>
      <c r="AJ80" s="112" t="s">
        <v>89</v>
      </c>
      <c r="AK80" s="112" t="s">
        <v>89</v>
      </c>
      <c r="AL80" s="112" t="s">
        <v>89</v>
      </c>
      <c r="AM80" s="112" t="s">
        <v>89</v>
      </c>
    </row>
    <row r="81" spans="1:41">
      <c r="A81" s="69" t="s">
        <v>74</v>
      </c>
      <c r="B81" s="70" t="s">
        <v>49</v>
      </c>
      <c r="C81" s="112">
        <v>9.2509607568609271E-3</v>
      </c>
      <c r="D81" s="112">
        <v>1.6112907164683716E-3</v>
      </c>
      <c r="E81" s="112">
        <v>3.5242744772002242E-3</v>
      </c>
      <c r="F81" s="112">
        <v>2.7733430472462409E-3</v>
      </c>
      <c r="G81" s="112"/>
      <c r="H81" s="112">
        <v>3.4839018711312112E-3</v>
      </c>
      <c r="I81" s="112">
        <v>6.1568241315654445E-4</v>
      </c>
      <c r="J81" s="156">
        <v>3.7399219309891241E-3</v>
      </c>
      <c r="K81" s="156">
        <v>2.0463255015859805E-3</v>
      </c>
      <c r="L81" s="156">
        <v>9.8306013779390789E-3</v>
      </c>
      <c r="M81" s="156">
        <v>3.6007565905213298E-2</v>
      </c>
      <c r="N81" s="156">
        <v>3.8927144986128419E-4</v>
      </c>
      <c r="O81" s="156">
        <v>1.4674924906454979E-2</v>
      </c>
      <c r="P81" s="156">
        <v>3.0536202482337321E-5</v>
      </c>
      <c r="Q81" s="156">
        <v>7.418951876636385E-3</v>
      </c>
      <c r="R81" s="156">
        <v>2.0603417878965861E-2</v>
      </c>
      <c r="S81" s="156">
        <v>2.2169679461478516E-2</v>
      </c>
      <c r="T81" s="156">
        <v>1.1738590337254942E-4</v>
      </c>
      <c r="U81" s="156"/>
      <c r="V81" s="156">
        <v>4.8560580583899163E-4</v>
      </c>
      <c r="W81" s="156">
        <v>7.6478615853037626E-2</v>
      </c>
      <c r="X81" s="112">
        <v>3.429744216470848E-3</v>
      </c>
      <c r="Y81" s="112">
        <v>2.2987051204735855E-2</v>
      </c>
      <c r="Z81" s="112">
        <v>1.8123029618365809E-2</v>
      </c>
      <c r="AA81" s="112">
        <v>3.1335279893807887E-4</v>
      </c>
      <c r="AB81" s="112">
        <v>5.3220988343738382E-3</v>
      </c>
      <c r="AC81" s="112">
        <v>4.2483246876323013E-3</v>
      </c>
      <c r="AD81" s="112">
        <v>2.0458509782990755E-3</v>
      </c>
      <c r="AE81" s="112">
        <v>1.9163432506841475E-4</v>
      </c>
      <c r="AF81" s="112">
        <v>4.2430507768241978E-3</v>
      </c>
      <c r="AG81" s="112">
        <v>2.7388188162628804E-2</v>
      </c>
      <c r="AH81" s="112">
        <v>2.7388188162628804E-2</v>
      </c>
      <c r="AI81" s="112">
        <v>0.29059892662843856</v>
      </c>
      <c r="AJ81" s="112">
        <v>5.0374798501154762E-2</v>
      </c>
      <c r="AK81" s="112">
        <v>7.6152934021830751E-2</v>
      </c>
      <c r="AL81" s="112">
        <v>0.27172170967473536</v>
      </c>
      <c r="AM81" s="112">
        <v>0.26967585869643629</v>
      </c>
    </row>
    <row r="82" spans="1:41">
      <c r="A82" s="69" t="s">
        <v>74</v>
      </c>
      <c r="B82" s="72" t="s">
        <v>50</v>
      </c>
      <c r="C82" s="112" t="s">
        <v>90</v>
      </c>
      <c r="D82" s="112" t="s">
        <v>90</v>
      </c>
      <c r="E82" s="112" t="s">
        <v>90</v>
      </c>
      <c r="F82" s="112" t="s">
        <v>90</v>
      </c>
      <c r="G82" s="112"/>
      <c r="H82" s="112" t="s">
        <v>90</v>
      </c>
      <c r="I82" s="112" t="s">
        <v>90</v>
      </c>
      <c r="J82" s="156" t="s">
        <v>90</v>
      </c>
      <c r="K82" s="156" t="s">
        <v>90</v>
      </c>
      <c r="L82" s="156" t="s">
        <v>90</v>
      </c>
      <c r="M82" s="156" t="s">
        <v>90</v>
      </c>
      <c r="N82" s="156" t="s">
        <v>90</v>
      </c>
      <c r="O82" s="156" t="s">
        <v>90</v>
      </c>
      <c r="P82" s="156" t="s">
        <v>90</v>
      </c>
      <c r="Q82" s="156" t="s">
        <v>90</v>
      </c>
      <c r="R82" s="156" t="s">
        <v>90</v>
      </c>
      <c r="S82" s="156" t="s">
        <v>90</v>
      </c>
      <c r="T82" s="156" t="s">
        <v>90</v>
      </c>
      <c r="U82" s="156"/>
      <c r="V82" s="156" t="s">
        <v>90</v>
      </c>
      <c r="W82" s="156" t="s">
        <v>90</v>
      </c>
      <c r="X82" s="112" t="s">
        <v>90</v>
      </c>
      <c r="Y82" s="112" t="s">
        <v>90</v>
      </c>
      <c r="Z82" s="112" t="s">
        <v>90</v>
      </c>
      <c r="AA82" s="112" t="s">
        <v>90</v>
      </c>
      <c r="AB82" s="112" t="s">
        <v>90</v>
      </c>
      <c r="AC82" s="112" t="s">
        <v>90</v>
      </c>
      <c r="AD82" s="112" t="s">
        <v>90</v>
      </c>
      <c r="AE82" s="112" t="s">
        <v>90</v>
      </c>
      <c r="AF82" s="112" t="s">
        <v>90</v>
      </c>
      <c r="AG82" s="112" t="s">
        <v>90</v>
      </c>
      <c r="AH82" s="112" t="s">
        <v>90</v>
      </c>
      <c r="AI82" s="112" t="s">
        <v>90</v>
      </c>
      <c r="AJ82" s="112" t="s">
        <v>90</v>
      </c>
      <c r="AK82" s="112" t="s">
        <v>90</v>
      </c>
      <c r="AL82" s="112" t="s">
        <v>90</v>
      </c>
      <c r="AM82" s="112" t="s">
        <v>90</v>
      </c>
    </row>
    <row r="83" spans="1:41" s="94" customFormat="1">
      <c r="A83" s="107"/>
      <c r="B83" s="96"/>
      <c r="C83" s="111"/>
      <c r="D83" s="111"/>
      <c r="E83" s="111"/>
      <c r="F83" s="111"/>
      <c r="G83" s="111"/>
      <c r="H83" s="111"/>
      <c r="I83" s="111"/>
      <c r="J83" s="111"/>
      <c r="K83" s="111"/>
      <c r="L83" s="111"/>
      <c r="M83" s="111"/>
      <c r="N83" s="111"/>
      <c r="O83" s="111"/>
      <c r="P83" s="111"/>
      <c r="Q83" s="111"/>
      <c r="R83" s="111"/>
      <c r="S83" s="111"/>
      <c r="T83" s="111"/>
      <c r="U83" s="111"/>
      <c r="V83" s="111"/>
      <c r="W83" s="111"/>
      <c r="X83" s="111"/>
      <c r="Y83" s="111"/>
      <c r="Z83" s="111"/>
      <c r="AA83" s="111"/>
      <c r="AB83" s="111"/>
      <c r="AC83" s="111"/>
      <c r="AD83" s="111"/>
      <c r="AE83" s="111"/>
      <c r="AF83" s="111"/>
      <c r="AG83" s="111"/>
      <c r="AH83" s="111"/>
      <c r="AI83" s="111"/>
      <c r="AJ83" s="111"/>
      <c r="AK83" s="111"/>
      <c r="AL83" s="111"/>
    </row>
    <row r="84" spans="1:41" s="94" customFormat="1" ht="15">
      <c r="A84" s="114"/>
      <c r="B84" s="114"/>
      <c r="C84" s="99"/>
      <c r="D84" s="99"/>
      <c r="E84" s="99"/>
      <c r="F84" s="99"/>
      <c r="G84" s="99"/>
      <c r="H84" s="99"/>
      <c r="I84" s="99"/>
      <c r="J84" s="99"/>
      <c r="K84" s="99"/>
      <c r="L84" s="99"/>
      <c r="M84" s="100"/>
      <c r="N84" s="100"/>
      <c r="O84" s="100"/>
      <c r="P84" s="99"/>
      <c r="Q84" s="99"/>
      <c r="R84" s="99"/>
      <c r="S84" s="99"/>
      <c r="T84" s="99"/>
      <c r="U84" s="99"/>
      <c r="V84" s="114"/>
      <c r="W84" s="114"/>
      <c r="X84" s="114"/>
      <c r="Y84" s="114"/>
      <c r="Z84" s="114"/>
      <c r="AA84" s="114"/>
      <c r="AB84" s="114"/>
      <c r="AC84" s="114"/>
      <c r="AD84" s="114"/>
      <c r="AE84" s="114"/>
      <c r="AF84" s="114"/>
      <c r="AG84" s="114"/>
      <c r="AH84" s="114"/>
      <c r="AI84" s="114"/>
      <c r="AJ84" s="114"/>
      <c r="AK84" s="114"/>
      <c r="AL84" s="114"/>
    </row>
    <row r="85" spans="1:41" s="94" customFormat="1" ht="15">
      <c r="A85" s="102" t="s">
        <v>76</v>
      </c>
      <c r="B85" s="114"/>
      <c r="C85" s="114"/>
      <c r="D85" s="114"/>
      <c r="E85" s="114"/>
      <c r="F85" s="114"/>
      <c r="G85" s="114"/>
      <c r="H85" s="114"/>
      <c r="I85" s="114"/>
      <c r="J85" s="114"/>
      <c r="K85" s="114"/>
      <c r="L85" s="114"/>
      <c r="M85" s="114"/>
      <c r="N85" s="114"/>
      <c r="O85" s="114"/>
      <c r="P85" s="114"/>
      <c r="Q85" s="114"/>
      <c r="R85" s="114"/>
      <c r="S85" s="114"/>
      <c r="T85" s="114"/>
      <c r="U85" s="114"/>
      <c r="V85" s="114"/>
      <c r="W85" s="114"/>
      <c r="X85" s="114"/>
      <c r="Y85" s="114"/>
      <c r="Z85" s="114"/>
      <c r="AA85" s="114"/>
      <c r="AB85" s="114"/>
      <c r="AC85" s="114"/>
      <c r="AD85" s="114"/>
      <c r="AE85" s="114"/>
      <c r="AF85" s="114"/>
      <c r="AG85" s="114"/>
      <c r="AH85" s="114"/>
      <c r="AI85" s="114"/>
      <c r="AJ85" s="114"/>
      <c r="AK85" s="114"/>
      <c r="AL85" s="114"/>
    </row>
    <row r="86" spans="1:41">
      <c r="A86" s="68" t="s">
        <v>37</v>
      </c>
      <c r="B86" s="68" t="s">
        <v>38</v>
      </c>
      <c r="C86" s="68" t="s">
        <v>0</v>
      </c>
      <c r="D86" s="68" t="s">
        <v>1</v>
      </c>
      <c r="E86" s="68" t="s">
        <v>2</v>
      </c>
      <c r="F86" s="68" t="s">
        <v>3</v>
      </c>
      <c r="G86" s="68" t="s">
        <v>4</v>
      </c>
      <c r="H86" s="68" t="s">
        <v>5</v>
      </c>
      <c r="I86" s="68" t="s">
        <v>6</v>
      </c>
      <c r="J86" s="68" t="s">
        <v>7</v>
      </c>
      <c r="K86" s="68" t="s">
        <v>8</v>
      </c>
      <c r="L86" s="68" t="s">
        <v>9</v>
      </c>
      <c r="M86" s="68" t="s">
        <v>10</v>
      </c>
      <c r="N86" s="68" t="s">
        <v>11</v>
      </c>
      <c r="O86" s="68" t="s">
        <v>12</v>
      </c>
      <c r="P86" s="68" t="s">
        <v>13</v>
      </c>
      <c r="Q86" s="68" t="s">
        <v>14</v>
      </c>
      <c r="R86" s="68" t="s">
        <v>15</v>
      </c>
      <c r="S86" s="68" t="s">
        <v>16</v>
      </c>
      <c r="T86" s="68" t="s">
        <v>17</v>
      </c>
      <c r="U86" s="68" t="s">
        <v>18</v>
      </c>
      <c r="V86" s="68" t="s">
        <v>19</v>
      </c>
      <c r="W86" s="68" t="s">
        <v>20</v>
      </c>
      <c r="X86" s="68" t="s">
        <v>21</v>
      </c>
      <c r="Y86" s="68" t="s">
        <v>22</v>
      </c>
      <c r="Z86" s="68" t="s">
        <v>23</v>
      </c>
      <c r="AA86" s="68" t="s">
        <v>24</v>
      </c>
      <c r="AB86" s="68" t="s">
        <v>25</v>
      </c>
      <c r="AC86" s="68" t="s">
        <v>26</v>
      </c>
      <c r="AD86" s="68" t="s">
        <v>27</v>
      </c>
      <c r="AE86" s="68" t="s">
        <v>28</v>
      </c>
      <c r="AF86" s="68" t="s">
        <v>29</v>
      </c>
      <c r="AG86" s="68" t="s">
        <v>30</v>
      </c>
      <c r="AH86" s="68" t="s">
        <v>31</v>
      </c>
      <c r="AI86" s="68" t="s">
        <v>32</v>
      </c>
      <c r="AJ86" s="68" t="s">
        <v>33</v>
      </c>
      <c r="AK86" s="68" t="s">
        <v>34</v>
      </c>
      <c r="AL86" s="68" t="s">
        <v>35</v>
      </c>
      <c r="AM86" s="148" t="s">
        <v>219</v>
      </c>
    </row>
    <row r="87" spans="1:41" ht="15">
      <c r="A87" s="69" t="s">
        <v>74</v>
      </c>
      <c r="B87" s="70" t="s">
        <v>47</v>
      </c>
      <c r="C87" s="156"/>
      <c r="D87" s="156">
        <v>7.2298985127434588E-5</v>
      </c>
      <c r="E87" s="156"/>
      <c r="F87" s="156"/>
      <c r="G87" s="156"/>
      <c r="H87" s="156"/>
      <c r="I87" s="156"/>
      <c r="J87" s="156"/>
      <c r="K87" s="156"/>
      <c r="L87" s="156">
        <v>4.9636034020181057E-4</v>
      </c>
      <c r="M87" s="156">
        <v>1.0510486845160224E-3</v>
      </c>
      <c r="N87" s="156"/>
      <c r="O87" s="156"/>
      <c r="P87" s="156"/>
      <c r="Q87" s="156">
        <v>4.0917468566510444E-4</v>
      </c>
      <c r="R87" s="156"/>
      <c r="S87" s="156"/>
      <c r="T87" s="156"/>
      <c r="U87" s="156"/>
      <c r="V87" s="156">
        <v>9.3884992421023271E-6</v>
      </c>
      <c r="W87" s="156"/>
      <c r="X87" s="156"/>
      <c r="Y87" s="156"/>
      <c r="Z87" s="156"/>
      <c r="AA87" s="156"/>
      <c r="AB87" s="156">
        <v>2.4258302479112352E-4</v>
      </c>
      <c r="AC87" s="156"/>
      <c r="AD87" s="156">
        <v>1.1889136518720804E-4</v>
      </c>
      <c r="AE87" s="156"/>
      <c r="AF87" s="156"/>
      <c r="AG87" s="156"/>
      <c r="AH87" s="156"/>
      <c r="AI87" s="156"/>
      <c r="AJ87" s="156"/>
      <c r="AK87" s="156">
        <v>3.6229600685154383E-3</v>
      </c>
      <c r="AL87" s="192">
        <v>2.3997455847308059E-3</v>
      </c>
      <c r="AM87" s="192">
        <v>2.2808542195435978E-3</v>
      </c>
    </row>
    <row r="88" spans="1:41">
      <c r="A88" s="69" t="s">
        <v>74</v>
      </c>
      <c r="B88" s="95" t="s">
        <v>216</v>
      </c>
      <c r="C88" s="156">
        <v>1.5455392736391715E-3</v>
      </c>
      <c r="D88" s="156">
        <v>3.7010538239557857E-3</v>
      </c>
      <c r="E88" s="156">
        <v>6.8549067232751847E-5</v>
      </c>
      <c r="F88" s="156">
        <v>3.7062900550070339E-5</v>
      </c>
      <c r="G88" s="156"/>
      <c r="H88" s="156">
        <v>1.282039484915645E-3</v>
      </c>
      <c r="I88" s="156">
        <v>3.5917087279319082E-4</v>
      </c>
      <c r="J88" s="156">
        <v>1.6610150366657433E-6</v>
      </c>
      <c r="K88" s="156">
        <v>2.1594543798754076E-4</v>
      </c>
      <c r="L88" s="156">
        <v>1.2266713604900741E-3</v>
      </c>
      <c r="M88" s="156">
        <v>1.1815009194211131E-2</v>
      </c>
      <c r="N88" s="156">
        <v>5.1957286412585439E-5</v>
      </c>
      <c r="O88" s="156">
        <v>2.0200430187092733E-4</v>
      </c>
      <c r="P88" s="156">
        <v>3.0773595941628238E-5</v>
      </c>
      <c r="Q88" s="156">
        <v>3.3197877370718725E-3</v>
      </c>
      <c r="R88" s="156">
        <v>1.0975770031849451E-5</v>
      </c>
      <c r="S88" s="156">
        <v>7.4871118871768184E-6</v>
      </c>
      <c r="T88" s="156">
        <v>2.1899466756509435E-5</v>
      </c>
      <c r="U88" s="156"/>
      <c r="V88" s="156">
        <v>5.9107342494195414E-4</v>
      </c>
      <c r="W88" s="156">
        <v>3.6257436682703435E-4</v>
      </c>
      <c r="X88" s="156">
        <v>1.0913467516870839E-3</v>
      </c>
      <c r="Y88" s="156">
        <v>2.7032524835142739E-4</v>
      </c>
      <c r="Z88" s="156">
        <v>1.4567142286125396E-4</v>
      </c>
      <c r="AA88" s="156">
        <v>5.4988173396360288E-5</v>
      </c>
      <c r="AB88" s="156">
        <v>1.9407777558184509E-3</v>
      </c>
      <c r="AC88" s="156">
        <v>1.0586575258079364E-3</v>
      </c>
      <c r="AD88" s="156">
        <v>2.9883894855130665E-3</v>
      </c>
      <c r="AE88" s="156">
        <v>6.5847928945671295E-4</v>
      </c>
      <c r="AF88" s="156">
        <v>4.12332321379065E-3</v>
      </c>
      <c r="AG88" s="156">
        <v>0</v>
      </c>
      <c r="AH88" s="156">
        <v>0</v>
      </c>
      <c r="AI88" s="156">
        <v>0</v>
      </c>
      <c r="AJ88" s="156">
        <v>0</v>
      </c>
      <c r="AK88" s="156">
        <v>1.0537413411734147E-2</v>
      </c>
      <c r="AL88" s="157">
        <v>3.2401391855989149E-2</v>
      </c>
      <c r="AM88" s="157">
        <v>2.9413002370476081E-2</v>
      </c>
      <c r="AO88" s="149"/>
    </row>
    <row r="89" spans="1:41">
      <c r="A89" s="69" t="s">
        <v>74</v>
      </c>
      <c r="B89" s="70" t="s">
        <v>48</v>
      </c>
      <c r="C89" s="156">
        <v>1.3746168208543966E-2</v>
      </c>
      <c r="D89" s="156">
        <v>6.495050399052407E-3</v>
      </c>
      <c r="E89" s="156">
        <v>1.4136566096236084E-3</v>
      </c>
      <c r="F89" s="156">
        <v>2.4137315841476071E-3</v>
      </c>
      <c r="G89" s="156"/>
      <c r="H89" s="156">
        <v>2.6964232371289365E-2</v>
      </c>
      <c r="I89" s="156">
        <v>2.2709069186883462E-2</v>
      </c>
      <c r="J89" s="156">
        <v>5.1064774289968733E-4</v>
      </c>
      <c r="K89" s="156">
        <v>6.0584644026956424E-4</v>
      </c>
      <c r="L89" s="156">
        <v>3.1597641447021166E-2</v>
      </c>
      <c r="M89" s="156">
        <v>0.2182571144115461</v>
      </c>
      <c r="N89" s="156">
        <v>5.5065846495039178E-3</v>
      </c>
      <c r="O89" s="156">
        <v>1.2971815449463773E-2</v>
      </c>
      <c r="P89" s="156">
        <v>7.7302415986021597E-3</v>
      </c>
      <c r="Q89" s="156">
        <v>3.0729972882056023E-2</v>
      </c>
      <c r="R89" s="156">
        <v>2.0113977653927564E-3</v>
      </c>
      <c r="S89" s="156">
        <v>1.2556681634699088E-3</v>
      </c>
      <c r="T89" s="156">
        <v>3.3338845254170046E-4</v>
      </c>
      <c r="U89" s="156"/>
      <c r="V89" s="156">
        <v>6.5102041149778167E-3</v>
      </c>
      <c r="W89" s="156">
        <v>6.7998424234882301E-3</v>
      </c>
      <c r="X89" s="156">
        <v>4.2243509049433529E-3</v>
      </c>
      <c r="Y89" s="156">
        <v>7.0127972433238674E-3</v>
      </c>
      <c r="Z89" s="156">
        <v>6.7775669233969636E-3</v>
      </c>
      <c r="AA89" s="156">
        <v>1.9153984182568961E-3</v>
      </c>
      <c r="AB89" s="156">
        <v>2.3221105668198575E-2</v>
      </c>
      <c r="AC89" s="156">
        <v>2.2364672127790871E-3</v>
      </c>
      <c r="AD89" s="156">
        <v>7.5759021218384959E-2</v>
      </c>
      <c r="AE89" s="156">
        <v>3.9263758587643489E-3</v>
      </c>
      <c r="AF89" s="156">
        <v>2.7895932563273386E-3</v>
      </c>
      <c r="AG89" s="156">
        <v>0.2855758274075641</v>
      </c>
      <c r="AH89" s="156">
        <v>5.8954860992668889E-2</v>
      </c>
      <c r="AI89" s="156">
        <v>4.8121909850359551E-2</v>
      </c>
      <c r="AJ89" s="156">
        <v>3.9211852274862065E-4</v>
      </c>
      <c r="AK89" s="156">
        <v>0.21127870256474218</v>
      </c>
      <c r="AL89" s="158">
        <v>0.51970898149005706</v>
      </c>
      <c r="AM89" s="158">
        <v>0.44394996027167205</v>
      </c>
    </row>
    <row r="90" spans="1:41">
      <c r="A90" s="69" t="s">
        <v>74</v>
      </c>
      <c r="B90" s="70" t="s">
        <v>49</v>
      </c>
      <c r="C90" s="156">
        <v>1.2773809563756645E-3</v>
      </c>
      <c r="D90" s="156">
        <v>6.357745054776816E-4</v>
      </c>
      <c r="E90" s="156">
        <v>3.9711685697580164E-5</v>
      </c>
      <c r="F90" s="156">
        <v>2.4167123214380309E-5</v>
      </c>
      <c r="G90" s="156"/>
      <c r="H90" s="156">
        <v>1.0530816202137319E-3</v>
      </c>
      <c r="I90" s="156">
        <v>3.7154407130793322E-5</v>
      </c>
      <c r="J90" s="156">
        <v>0</v>
      </c>
      <c r="K90" s="156">
        <v>1.0418561187674736E-4</v>
      </c>
      <c r="L90" s="156">
        <v>3.6107006251477348E-4</v>
      </c>
      <c r="M90" s="156">
        <v>5.9237822242978163E-3</v>
      </c>
      <c r="N90" s="156">
        <v>3.0422547917502121E-6</v>
      </c>
      <c r="O90" s="156">
        <v>1.0188692211289501E-4</v>
      </c>
      <c r="P90" s="156">
        <v>0</v>
      </c>
      <c r="Q90" s="156">
        <v>6.789034421152561E-4</v>
      </c>
      <c r="R90" s="156">
        <v>0</v>
      </c>
      <c r="S90" s="156">
        <v>0</v>
      </c>
      <c r="T90" s="156">
        <v>3.1923477133841816E-6</v>
      </c>
      <c r="U90" s="156"/>
      <c r="V90" s="156">
        <v>6.7875179403858316E-5</v>
      </c>
      <c r="W90" s="156">
        <v>3.0151560695706374E-4</v>
      </c>
      <c r="X90" s="156">
        <v>3.4449242007300379E-4</v>
      </c>
      <c r="Y90" s="156">
        <v>2.2911380105167313E-4</v>
      </c>
      <c r="Z90" s="156">
        <v>1.2189031944942828E-4</v>
      </c>
      <c r="AA90" s="156">
        <v>7.6351797369638986E-5</v>
      </c>
      <c r="AB90" s="156">
        <v>3.8887948188195937E-4</v>
      </c>
      <c r="AC90" s="156">
        <v>5.4626837754572931E-4</v>
      </c>
      <c r="AD90" s="156">
        <v>9.2804604571441101E-5</v>
      </c>
      <c r="AE90" s="156">
        <v>2.1862596687904733E-4</v>
      </c>
      <c r="AF90" s="156">
        <v>9.5422605751740899E-4</v>
      </c>
      <c r="AG90" s="156"/>
      <c r="AH90" s="156"/>
      <c r="AI90" s="156"/>
      <c r="AJ90" s="156"/>
      <c r="AK90" s="156">
        <v>1.3061154515543727E-3</v>
      </c>
      <c r="AL90" s="157">
        <v>1.2412524751836252E-2</v>
      </c>
      <c r="AM90" s="157">
        <v>1.2319720147264811E-2</v>
      </c>
    </row>
    <row r="91" spans="1:41">
      <c r="A91" s="69" t="s">
        <v>74</v>
      </c>
      <c r="B91" s="72" t="s">
        <v>50</v>
      </c>
      <c r="C91" s="156">
        <v>3.2397159190300506E-2</v>
      </c>
      <c r="D91" s="156">
        <v>1.9455814732343309E-2</v>
      </c>
      <c r="E91" s="156">
        <v>4.2946855728303486E-3</v>
      </c>
      <c r="F91" s="156">
        <v>3.9073146187441369E-3</v>
      </c>
      <c r="G91" s="156"/>
      <c r="H91" s="156">
        <v>1.9911891875254901E-2</v>
      </c>
      <c r="I91" s="156">
        <v>6.6162713520923986E-3</v>
      </c>
      <c r="J91" s="156">
        <v>6.921883958713463E-3</v>
      </c>
      <c r="K91" s="156">
        <v>5.7372972176996939E-3</v>
      </c>
      <c r="L91" s="156">
        <v>4.0578869827512458E-2</v>
      </c>
      <c r="M91" s="156">
        <v>0.22789836015229015</v>
      </c>
      <c r="N91" s="156">
        <v>1.6162896408429075E-3</v>
      </c>
      <c r="O91" s="156">
        <v>8.741183914484375E-3</v>
      </c>
      <c r="P91" s="156">
        <v>8.6478121817389422E-4</v>
      </c>
      <c r="Q91" s="156">
        <v>1.9297219214316007E-2</v>
      </c>
      <c r="R91" s="156">
        <v>6.4243764730244513E-2</v>
      </c>
      <c r="S91" s="156">
        <v>2.7133888423952032E-2</v>
      </c>
      <c r="T91" s="156">
        <v>4.2571829124861226E-4</v>
      </c>
      <c r="U91" s="156"/>
      <c r="V91" s="156">
        <v>1.066871710062969E-2</v>
      </c>
      <c r="W91" s="156">
        <v>4.7480295598185174E-2</v>
      </c>
      <c r="X91" s="156">
        <v>5.924500919801852E-3</v>
      </c>
      <c r="Y91" s="156">
        <v>1.0151447582437075E-2</v>
      </c>
      <c r="Z91" s="156">
        <v>9.6944657689302192E-3</v>
      </c>
      <c r="AA91" s="156">
        <v>4.4153980668699992E-3</v>
      </c>
      <c r="AB91" s="156">
        <v>2.7605280360659134E-2</v>
      </c>
      <c r="AC91" s="156">
        <v>1.602021100382545E-2</v>
      </c>
      <c r="AD91" s="156">
        <v>3.9559642553788896E-2</v>
      </c>
      <c r="AE91" s="156">
        <v>7.6443203682885078E-3</v>
      </c>
      <c r="AF91" s="156">
        <v>2.0171933537361745E-2</v>
      </c>
      <c r="AG91" s="156">
        <v>0.94604433710155622</v>
      </c>
      <c r="AH91" s="156">
        <v>0.19491781799762103</v>
      </c>
      <c r="AI91" s="156">
        <v>8.5989957809892818E-3</v>
      </c>
      <c r="AJ91" s="156">
        <v>2.3443675234940777E-4</v>
      </c>
      <c r="AK91" s="156">
        <v>2.8643573907819811E-2</v>
      </c>
      <c r="AL91" s="158">
        <v>0.66156235288617105</v>
      </c>
      <c r="AM91" s="158">
        <v>0.62200271033238219</v>
      </c>
    </row>
    <row r="92" spans="1:41" s="94" customFormat="1">
      <c r="A92" s="107"/>
      <c r="B92" s="107"/>
      <c r="C92" s="111"/>
      <c r="D92" s="111"/>
      <c r="E92" s="111"/>
      <c r="F92" s="111"/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1"/>
      <c r="Y92" s="111"/>
      <c r="Z92" s="111"/>
      <c r="AA92" s="111"/>
      <c r="AB92" s="111"/>
      <c r="AC92" s="111"/>
      <c r="AD92" s="111"/>
      <c r="AE92" s="111"/>
      <c r="AF92" s="111"/>
      <c r="AG92" s="111"/>
      <c r="AH92" s="111"/>
      <c r="AI92" s="111"/>
      <c r="AJ92" s="111"/>
      <c r="AK92" s="111"/>
      <c r="AL92" s="115"/>
      <c r="AM92" s="115"/>
    </row>
    <row r="93" spans="1:41" s="94" customFormat="1" ht="15">
      <c r="A93" s="114"/>
      <c r="B93" s="114"/>
      <c r="C93" s="99"/>
      <c r="D93" s="99"/>
      <c r="E93" s="99"/>
      <c r="F93" s="99"/>
      <c r="G93" s="99"/>
      <c r="H93" s="99"/>
      <c r="I93" s="99"/>
      <c r="J93" s="99"/>
      <c r="K93" s="99"/>
      <c r="L93" s="99"/>
      <c r="M93" s="100"/>
      <c r="N93" s="100"/>
      <c r="O93" s="100"/>
      <c r="P93" s="99"/>
      <c r="Q93" s="99"/>
      <c r="R93" s="99"/>
      <c r="S93" s="99"/>
      <c r="T93" s="99"/>
      <c r="U93" s="99"/>
      <c r="V93" s="114"/>
      <c r="W93" s="114"/>
      <c r="X93" s="114"/>
      <c r="Y93" s="114"/>
      <c r="Z93" s="114"/>
      <c r="AA93" s="114"/>
      <c r="AB93" s="114"/>
      <c r="AC93" s="114"/>
      <c r="AD93" s="114"/>
      <c r="AE93" s="114"/>
      <c r="AF93" s="114"/>
      <c r="AG93" s="114"/>
      <c r="AH93" s="114"/>
      <c r="AI93" s="114"/>
      <c r="AJ93" s="114"/>
      <c r="AK93" s="114"/>
      <c r="AL93" s="114"/>
      <c r="AM93" s="114"/>
    </row>
    <row r="94" spans="1:41" s="94" customFormat="1" ht="15">
      <c r="A94" s="102" t="s">
        <v>77</v>
      </c>
      <c r="B94" s="114"/>
      <c r="C94" s="114"/>
      <c r="D94" s="114"/>
      <c r="E94" s="114"/>
      <c r="F94" s="114"/>
      <c r="G94" s="114"/>
      <c r="H94" s="114"/>
      <c r="I94" s="114"/>
      <c r="J94" s="114"/>
      <c r="K94" s="114"/>
      <c r="L94" s="114"/>
      <c r="M94" s="114"/>
      <c r="N94" s="114"/>
      <c r="O94" s="114"/>
      <c r="P94" s="114"/>
      <c r="Q94" s="114"/>
      <c r="R94" s="114"/>
      <c r="S94" s="114"/>
      <c r="T94" s="114"/>
      <c r="U94" s="114"/>
      <c r="V94" s="114"/>
      <c r="W94" s="114"/>
      <c r="X94" s="114"/>
      <c r="Y94" s="114"/>
      <c r="Z94" s="114"/>
      <c r="AA94" s="114"/>
      <c r="AB94" s="114"/>
      <c r="AC94" s="114"/>
      <c r="AD94" s="114"/>
      <c r="AE94" s="114"/>
      <c r="AF94" s="114"/>
      <c r="AG94" s="114"/>
      <c r="AH94" s="114"/>
      <c r="AI94" s="114"/>
      <c r="AJ94" s="114"/>
      <c r="AK94" s="114"/>
      <c r="AL94" s="114"/>
      <c r="AM94" s="114"/>
    </row>
    <row r="95" spans="1:41">
      <c r="A95" s="68" t="s">
        <v>37</v>
      </c>
      <c r="B95" s="68" t="s">
        <v>38</v>
      </c>
      <c r="C95" s="68" t="s">
        <v>0</v>
      </c>
      <c r="D95" s="68" t="s">
        <v>1</v>
      </c>
      <c r="E95" s="68" t="s">
        <v>2</v>
      </c>
      <c r="F95" s="68" t="s">
        <v>3</v>
      </c>
      <c r="G95" s="68" t="s">
        <v>4</v>
      </c>
      <c r="H95" s="68" t="s">
        <v>5</v>
      </c>
      <c r="I95" s="68" t="s">
        <v>6</v>
      </c>
      <c r="J95" s="68" t="s">
        <v>7</v>
      </c>
      <c r="K95" s="68" t="s">
        <v>8</v>
      </c>
      <c r="L95" s="68" t="s">
        <v>9</v>
      </c>
      <c r="M95" s="68" t="s">
        <v>10</v>
      </c>
      <c r="N95" s="68" t="s">
        <v>11</v>
      </c>
      <c r="O95" s="68" t="s">
        <v>12</v>
      </c>
      <c r="P95" s="68" t="s">
        <v>13</v>
      </c>
      <c r="Q95" s="68" t="s">
        <v>14</v>
      </c>
      <c r="R95" s="68" t="s">
        <v>15</v>
      </c>
      <c r="S95" s="68" t="s">
        <v>16</v>
      </c>
      <c r="T95" s="68" t="s">
        <v>17</v>
      </c>
      <c r="U95" s="68" t="s">
        <v>18</v>
      </c>
      <c r="V95" s="68" t="s">
        <v>19</v>
      </c>
      <c r="W95" s="68" t="s">
        <v>20</v>
      </c>
      <c r="X95" s="68" t="s">
        <v>21</v>
      </c>
      <c r="Y95" s="68" t="s">
        <v>22</v>
      </c>
      <c r="Z95" s="68" t="s">
        <v>23</v>
      </c>
      <c r="AA95" s="68" t="s">
        <v>24</v>
      </c>
      <c r="AB95" s="68" t="s">
        <v>25</v>
      </c>
      <c r="AC95" s="68" t="s">
        <v>26</v>
      </c>
      <c r="AD95" s="68" t="s">
        <v>27</v>
      </c>
      <c r="AE95" s="68" t="s">
        <v>28</v>
      </c>
      <c r="AF95" s="68" t="s">
        <v>29</v>
      </c>
      <c r="AG95" s="68" t="s">
        <v>30</v>
      </c>
      <c r="AH95" s="68" t="s">
        <v>31</v>
      </c>
      <c r="AI95" s="68" t="s">
        <v>32</v>
      </c>
      <c r="AJ95" s="68" t="s">
        <v>33</v>
      </c>
      <c r="AK95" s="68" t="s">
        <v>34</v>
      </c>
      <c r="AL95" s="68" t="s">
        <v>35</v>
      </c>
      <c r="AM95" s="148" t="s">
        <v>219</v>
      </c>
    </row>
    <row r="96" spans="1:41">
      <c r="A96" s="69" t="s">
        <v>74</v>
      </c>
      <c r="B96" s="70" t="s">
        <v>47</v>
      </c>
      <c r="C96" s="112"/>
      <c r="D96" s="112"/>
      <c r="E96" s="112"/>
      <c r="F96" s="112"/>
      <c r="G96" s="112"/>
      <c r="H96" s="112"/>
      <c r="I96" s="112"/>
      <c r="J96" s="112"/>
      <c r="K96" s="112"/>
      <c r="L96" s="112"/>
      <c r="M96" s="112"/>
      <c r="N96" s="112"/>
      <c r="O96" s="112"/>
      <c r="P96" s="112"/>
      <c r="Q96" s="112"/>
      <c r="R96" s="112"/>
      <c r="S96" s="112"/>
      <c r="T96" s="112"/>
      <c r="U96" s="112"/>
      <c r="V96" s="112"/>
      <c r="W96" s="112"/>
      <c r="X96" s="112"/>
      <c r="Y96" s="112"/>
      <c r="Z96" s="112"/>
      <c r="AA96" s="112"/>
      <c r="AB96" s="112"/>
      <c r="AC96" s="112"/>
      <c r="AD96" s="112"/>
      <c r="AE96" s="112"/>
      <c r="AF96" s="112"/>
      <c r="AG96" s="112"/>
      <c r="AH96" s="112"/>
      <c r="AI96" s="112"/>
      <c r="AJ96" s="112"/>
      <c r="AK96" s="112"/>
      <c r="AL96" s="112"/>
      <c r="AM96" s="112"/>
    </row>
    <row r="97" spans="1:39">
      <c r="A97" s="69" t="s">
        <v>74</v>
      </c>
      <c r="B97" s="95" t="s">
        <v>216</v>
      </c>
      <c r="C97" s="112"/>
      <c r="D97" s="112"/>
      <c r="E97" s="112"/>
      <c r="F97" s="112"/>
      <c r="G97" s="112"/>
      <c r="H97" s="112"/>
      <c r="I97" s="112"/>
      <c r="J97" s="112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2"/>
      <c r="AA97" s="112"/>
      <c r="AB97" s="112"/>
      <c r="AC97" s="112"/>
      <c r="AD97" s="112"/>
      <c r="AE97" s="112"/>
      <c r="AF97" s="112"/>
      <c r="AG97" s="112"/>
      <c r="AH97" s="112"/>
      <c r="AI97" s="112"/>
      <c r="AJ97" s="112"/>
      <c r="AK97" s="112"/>
      <c r="AL97" s="112"/>
      <c r="AM97" s="112"/>
    </row>
    <row r="98" spans="1:39">
      <c r="A98" s="69" t="s">
        <v>74</v>
      </c>
      <c r="B98" s="70" t="s">
        <v>48</v>
      </c>
      <c r="C98" s="112">
        <v>3.7774642474116744E-3</v>
      </c>
      <c r="D98" s="112">
        <v>1.8033700262026879E-3</v>
      </c>
      <c r="E98" s="112">
        <v>6.7155389954381419E-4</v>
      </c>
      <c r="F98" s="112">
        <v>1.4840928706550635E-3</v>
      </c>
      <c r="G98" s="112"/>
      <c r="H98" s="112">
        <v>1.4252068240787525E-2</v>
      </c>
      <c r="I98" s="112">
        <v>9.178151819544289E-3</v>
      </c>
      <c r="J98" s="112">
        <v>4.7060966253545226E-4</v>
      </c>
      <c r="K98" s="112">
        <v>7.2344431587779989E-4</v>
      </c>
      <c r="L98" s="112">
        <v>1.6518005451423543E-2</v>
      </c>
      <c r="M98" s="112">
        <v>6.3189077526342619E-2</v>
      </c>
      <c r="N98" s="112">
        <v>2.3152056563797881E-3</v>
      </c>
      <c r="O98" s="112">
        <v>7.5831026949072407E-3</v>
      </c>
      <c r="P98" s="112">
        <v>2.8857940701388367E-3</v>
      </c>
      <c r="Q98" s="112">
        <v>1.255140148779647E-2</v>
      </c>
      <c r="R98" s="112">
        <v>1.0566227469633858E-3</v>
      </c>
      <c r="S98" s="112">
        <v>1.0010164549824406E-3</v>
      </c>
      <c r="T98" s="112">
        <v>8.8906851657641524E-5</v>
      </c>
      <c r="U98" s="112"/>
      <c r="V98" s="112">
        <v>4.0688452871868114E-3</v>
      </c>
      <c r="W98" s="112">
        <v>2.7200284751477395E-3</v>
      </c>
      <c r="X98" s="112">
        <v>3.2325106992279772E-3</v>
      </c>
      <c r="Y98" s="112">
        <v>5.3846214167752688E-3</v>
      </c>
      <c r="Z98" s="112">
        <v>2.9026098151016333E-3</v>
      </c>
      <c r="AA98" s="112">
        <v>8.4831965923635186E-4</v>
      </c>
      <c r="AB98" s="112">
        <v>1.2111411681315539E-2</v>
      </c>
      <c r="AC98" s="112">
        <v>2.002533611266879E-3</v>
      </c>
      <c r="AD98" s="112">
        <v>4.9879146952043138E-2</v>
      </c>
      <c r="AE98" s="112">
        <v>1.5494257769258805E-3</v>
      </c>
      <c r="AF98" s="112">
        <v>8.38743489978165E-4</v>
      </c>
      <c r="AG98" s="112">
        <v>1.29944E-2</v>
      </c>
      <c r="AH98" s="112">
        <v>1.3708E-2</v>
      </c>
      <c r="AI98" s="112">
        <v>1.9910257784488603E-2</v>
      </c>
      <c r="AJ98" s="112">
        <v>1.8581850290105796E-4</v>
      </c>
      <c r="AK98" s="112">
        <v>5.3030754550546524E-2</v>
      </c>
      <c r="AL98" s="110">
        <v>0.22269991562045155</v>
      </c>
      <c r="AM98" s="110">
        <v>0.17282076866840843</v>
      </c>
    </row>
    <row r="99" spans="1:39">
      <c r="A99" s="69" t="s">
        <v>74</v>
      </c>
      <c r="B99" s="70" t="s">
        <v>49</v>
      </c>
      <c r="C99" s="112"/>
      <c r="D99" s="112"/>
      <c r="E99" s="112"/>
      <c r="F99" s="112"/>
      <c r="G99" s="112"/>
      <c r="H99" s="112"/>
      <c r="I99" s="112"/>
      <c r="J99" s="112"/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  <c r="AI99" s="112"/>
      <c r="AJ99" s="112"/>
      <c r="AK99" s="112"/>
      <c r="AL99" s="110"/>
      <c r="AM99" s="110"/>
    </row>
    <row r="100" spans="1:39">
      <c r="A100" s="69" t="s">
        <v>74</v>
      </c>
      <c r="B100" s="72" t="s">
        <v>50</v>
      </c>
      <c r="C100" s="112">
        <v>3.9064295168836083E-3</v>
      </c>
      <c r="D100" s="112">
        <v>3.8241823208554192E-3</v>
      </c>
      <c r="E100" s="112">
        <v>1.7344116068703718E-3</v>
      </c>
      <c r="F100" s="112">
        <v>2.4318431156540921E-3</v>
      </c>
      <c r="G100" s="112"/>
      <c r="H100" s="112">
        <v>6.3753292635288575E-3</v>
      </c>
      <c r="I100" s="112">
        <v>2.9548942998999538E-3</v>
      </c>
      <c r="J100" s="112">
        <v>7.0775453154481643E-3</v>
      </c>
      <c r="K100" s="112">
        <v>5.3227349225186691E-3</v>
      </c>
      <c r="L100" s="112">
        <v>8.1113717688794888E-3</v>
      </c>
      <c r="M100" s="112">
        <v>3.6787395656918825E-2</v>
      </c>
      <c r="N100" s="112">
        <v>8.1725142980997208E-4</v>
      </c>
      <c r="O100" s="112">
        <v>3.3742251075904338E-3</v>
      </c>
      <c r="P100" s="112">
        <v>4.407476955612552E-4</v>
      </c>
      <c r="Q100" s="112">
        <v>1.34429059166001E-3</v>
      </c>
      <c r="R100" s="112">
        <v>4.292847986328617E-2</v>
      </c>
      <c r="S100" s="112">
        <v>3.18705248789318E-2</v>
      </c>
      <c r="T100" s="112">
        <v>9.2395571399801388E-5</v>
      </c>
      <c r="U100" s="112"/>
      <c r="V100" s="112">
        <v>3.4271869217488348E-3</v>
      </c>
      <c r="W100" s="112">
        <v>1.6076779283482778E-2</v>
      </c>
      <c r="X100" s="112">
        <v>4.2644738922276567E-3</v>
      </c>
      <c r="Y100" s="112">
        <v>6.5204176310617555E-3</v>
      </c>
      <c r="Z100" s="112">
        <v>3.2155460039863504E-3</v>
      </c>
      <c r="AA100" s="112">
        <v>1.8782859151788038E-3</v>
      </c>
      <c r="AB100" s="112">
        <v>9.5446327071288407E-3</v>
      </c>
      <c r="AC100" s="112">
        <v>3.2585158984271482E-3</v>
      </c>
      <c r="AD100" s="112">
        <v>3.5988297529340497E-2</v>
      </c>
      <c r="AE100" s="112">
        <v>1.8812229492695441E-3</v>
      </c>
      <c r="AF100" s="112">
        <v>6.3123615112755066E-4</v>
      </c>
      <c r="AG100" s="112">
        <v>4.3503199999999999E-2</v>
      </c>
      <c r="AH100" s="112">
        <v>4.5892000000000002E-2</v>
      </c>
      <c r="AI100" s="112">
        <v>3.5979403719286138E-3</v>
      </c>
      <c r="AJ100" s="112">
        <v>1.1243563662276918E-4</v>
      </c>
      <c r="AK100" s="112">
        <v>5.4324543035611768E-3</v>
      </c>
      <c r="AL100" s="110">
        <v>0.24356818870827959</v>
      </c>
      <c r="AM100" s="110">
        <v>0.2075798911789391</v>
      </c>
    </row>
    <row r="101" spans="1:39" s="94" customFormat="1">
      <c r="A101" s="107"/>
      <c r="B101" s="107"/>
      <c r="C101" s="111"/>
      <c r="D101" s="111"/>
      <c r="E101" s="111"/>
      <c r="F101" s="111"/>
      <c r="G101" s="111"/>
      <c r="H101" s="111"/>
      <c r="I101" s="111"/>
      <c r="J101" s="111"/>
      <c r="K101" s="111"/>
      <c r="L101" s="111"/>
      <c r="M101" s="111"/>
      <c r="N101" s="111"/>
      <c r="O101" s="111"/>
      <c r="P101" s="111"/>
      <c r="Q101" s="111"/>
      <c r="R101" s="111"/>
      <c r="S101" s="111"/>
      <c r="T101" s="111"/>
      <c r="U101" s="111"/>
      <c r="V101" s="111"/>
      <c r="W101" s="111"/>
      <c r="X101" s="111"/>
      <c r="Y101" s="111"/>
      <c r="Z101" s="111"/>
      <c r="AA101" s="111"/>
      <c r="AB101" s="111"/>
      <c r="AC101" s="111"/>
      <c r="AD101" s="111"/>
      <c r="AE101" s="111"/>
      <c r="AF101" s="111"/>
      <c r="AG101" s="111"/>
      <c r="AH101" s="111"/>
      <c r="AI101" s="111"/>
      <c r="AJ101" s="111"/>
      <c r="AK101" s="111"/>
      <c r="AL101" s="115"/>
      <c r="AM101" s="115"/>
    </row>
    <row r="102" spans="1:39" s="94" customFormat="1" ht="15">
      <c r="A102" s="114"/>
      <c r="B102" s="114"/>
      <c r="C102" s="99"/>
      <c r="D102" s="99"/>
      <c r="E102" s="99"/>
      <c r="F102" s="99"/>
      <c r="G102" s="99"/>
      <c r="H102" s="99"/>
      <c r="I102" s="99"/>
      <c r="J102" s="99"/>
      <c r="K102" s="99"/>
      <c r="L102" s="99"/>
      <c r="M102" s="100"/>
      <c r="N102" s="100"/>
      <c r="O102" s="100"/>
      <c r="P102" s="99"/>
      <c r="Q102" s="99"/>
      <c r="R102" s="99"/>
      <c r="S102" s="99"/>
      <c r="T102" s="99"/>
      <c r="U102" s="99"/>
      <c r="V102" s="114"/>
      <c r="W102" s="114"/>
      <c r="X102" s="114"/>
      <c r="Y102" s="114"/>
      <c r="Z102" s="114"/>
      <c r="AA102" s="114"/>
      <c r="AB102" s="114"/>
      <c r="AC102" s="114"/>
      <c r="AD102" s="114"/>
      <c r="AE102" s="114"/>
      <c r="AF102" s="114"/>
      <c r="AG102" s="114"/>
      <c r="AH102" s="114"/>
      <c r="AI102" s="114"/>
      <c r="AJ102" s="114"/>
      <c r="AK102" s="114"/>
      <c r="AL102" s="114"/>
      <c r="AM102" s="114"/>
    </row>
    <row r="103" spans="1:39" s="94" customFormat="1" ht="15">
      <c r="A103" s="102" t="s">
        <v>78</v>
      </c>
      <c r="B103" s="114"/>
      <c r="C103" s="114"/>
      <c r="D103" s="114"/>
      <c r="E103" s="114"/>
      <c r="F103" s="114"/>
      <c r="G103" s="114"/>
      <c r="H103" s="114"/>
      <c r="I103" s="114"/>
      <c r="J103" s="114"/>
      <c r="K103" s="114"/>
      <c r="L103" s="114"/>
      <c r="M103" s="114"/>
      <c r="N103" s="114"/>
      <c r="O103" s="114"/>
      <c r="P103" s="114"/>
      <c r="Q103" s="114"/>
      <c r="R103" s="114"/>
      <c r="S103" s="114"/>
      <c r="T103" s="114"/>
      <c r="U103" s="114"/>
      <c r="V103" s="114"/>
      <c r="W103" s="114"/>
      <c r="X103" s="114"/>
      <c r="Y103" s="114"/>
      <c r="Z103" s="114"/>
      <c r="AA103" s="114"/>
      <c r="AB103" s="114"/>
      <c r="AC103" s="114"/>
      <c r="AD103" s="114"/>
      <c r="AE103" s="114"/>
      <c r="AF103" s="114"/>
      <c r="AG103" s="114"/>
      <c r="AH103" s="114"/>
      <c r="AI103" s="114"/>
      <c r="AJ103" s="114"/>
      <c r="AK103" s="114"/>
      <c r="AL103" s="114"/>
      <c r="AM103" s="114"/>
    </row>
    <row r="104" spans="1:39">
      <c r="A104" s="68" t="s">
        <v>37</v>
      </c>
      <c r="B104" s="68" t="s">
        <v>38</v>
      </c>
      <c r="C104" s="68" t="s">
        <v>0</v>
      </c>
      <c r="D104" s="68" t="s">
        <v>1</v>
      </c>
      <c r="E104" s="68" t="s">
        <v>2</v>
      </c>
      <c r="F104" s="68" t="s">
        <v>3</v>
      </c>
      <c r="G104" s="68" t="s">
        <v>4</v>
      </c>
      <c r="H104" s="68" t="s">
        <v>5</v>
      </c>
      <c r="I104" s="68" t="s">
        <v>6</v>
      </c>
      <c r="J104" s="68" t="s">
        <v>7</v>
      </c>
      <c r="K104" s="68" t="s">
        <v>8</v>
      </c>
      <c r="L104" s="68" t="s">
        <v>9</v>
      </c>
      <c r="M104" s="68" t="s">
        <v>10</v>
      </c>
      <c r="N104" s="68" t="s">
        <v>11</v>
      </c>
      <c r="O104" s="68" t="s">
        <v>12</v>
      </c>
      <c r="P104" s="68" t="s">
        <v>13</v>
      </c>
      <c r="Q104" s="68" t="s">
        <v>14</v>
      </c>
      <c r="R104" s="68" t="s">
        <v>15</v>
      </c>
      <c r="S104" s="68" t="s">
        <v>16</v>
      </c>
      <c r="T104" s="68" t="s">
        <v>17</v>
      </c>
      <c r="U104" s="68" t="s">
        <v>18</v>
      </c>
      <c r="V104" s="68" t="s">
        <v>19</v>
      </c>
      <c r="W104" s="68" t="s">
        <v>20</v>
      </c>
      <c r="X104" s="68" t="s">
        <v>21</v>
      </c>
      <c r="Y104" s="68" t="s">
        <v>22</v>
      </c>
      <c r="Z104" s="68" t="s">
        <v>23</v>
      </c>
      <c r="AA104" s="68" t="s">
        <v>24</v>
      </c>
      <c r="AB104" s="68" t="s">
        <v>25</v>
      </c>
      <c r="AC104" s="68" t="s">
        <v>26</v>
      </c>
      <c r="AD104" s="68" t="s">
        <v>27</v>
      </c>
      <c r="AE104" s="68" t="s">
        <v>28</v>
      </c>
      <c r="AF104" s="68" t="s">
        <v>29</v>
      </c>
      <c r="AG104" s="68" t="s">
        <v>30</v>
      </c>
      <c r="AH104" s="68" t="s">
        <v>31</v>
      </c>
      <c r="AI104" s="68" t="s">
        <v>32</v>
      </c>
      <c r="AJ104" s="68" t="s">
        <v>33</v>
      </c>
      <c r="AK104" s="68" t="s">
        <v>34</v>
      </c>
      <c r="AL104" s="68" t="s">
        <v>35</v>
      </c>
      <c r="AM104" s="148" t="s">
        <v>219</v>
      </c>
    </row>
    <row r="105" spans="1:39" ht="15">
      <c r="A105" s="69" t="s">
        <v>74</v>
      </c>
      <c r="B105" s="70" t="s">
        <v>47</v>
      </c>
      <c r="C105" s="112"/>
      <c r="D105" s="112">
        <v>3.4965284314718219E-3</v>
      </c>
      <c r="E105" s="112"/>
      <c r="F105" s="112"/>
      <c r="G105" s="112"/>
      <c r="H105" s="112"/>
      <c r="I105" s="112"/>
      <c r="J105" s="112"/>
      <c r="K105" s="112"/>
      <c r="L105" s="112">
        <v>0.1442433962789447</v>
      </c>
      <c r="M105" s="112">
        <v>7.6903532949800041E-2</v>
      </c>
      <c r="N105" s="112"/>
      <c r="O105" s="112"/>
      <c r="P105" s="112"/>
      <c r="Q105" s="112">
        <v>0.10633382559589472</v>
      </c>
      <c r="R105" s="112"/>
      <c r="S105" s="112"/>
      <c r="T105" s="112"/>
      <c r="U105" s="112"/>
      <c r="V105" s="112">
        <v>1.7514415463406722E-3</v>
      </c>
      <c r="W105" s="112"/>
      <c r="X105" s="112"/>
      <c r="Y105" s="112"/>
      <c r="Z105" s="112"/>
      <c r="AA105" s="112"/>
      <c r="AB105" s="112">
        <v>8.4629695924437181E-3</v>
      </c>
      <c r="AC105" s="112"/>
      <c r="AD105" s="112">
        <v>1.1460261373166686E-2</v>
      </c>
      <c r="AE105" s="112"/>
      <c r="AF105" s="112"/>
      <c r="AG105" s="112"/>
      <c r="AH105" s="112"/>
      <c r="AI105" s="112"/>
      <c r="AJ105" s="112"/>
      <c r="AK105" s="112"/>
      <c r="AL105" s="192">
        <v>0.35265195576806235</v>
      </c>
      <c r="AM105" s="192">
        <v>0.34119169439489566</v>
      </c>
    </row>
    <row r="106" spans="1:39">
      <c r="A106" s="69" t="s">
        <v>74</v>
      </c>
      <c r="B106" s="95" t="s">
        <v>216</v>
      </c>
      <c r="C106" s="156">
        <v>0.19274302726068457</v>
      </c>
      <c r="D106" s="156">
        <v>0.13863694561221093</v>
      </c>
      <c r="E106" s="156">
        <v>1.1778307835001618E-3</v>
      </c>
      <c r="F106" s="156">
        <v>1.3862047345577495E-3</v>
      </c>
      <c r="G106" s="156"/>
      <c r="H106" s="156">
        <v>1.1319899794791267E-2</v>
      </c>
      <c r="I106" s="156">
        <v>8.4736871154204012E-3</v>
      </c>
      <c r="J106" s="156">
        <v>4.9965107317351308E-5</v>
      </c>
      <c r="K106" s="156">
        <v>2.5814136643530251E-2</v>
      </c>
      <c r="L106" s="156">
        <v>0.41433842955183886</v>
      </c>
      <c r="M106" s="156">
        <v>0.80845651059099033</v>
      </c>
      <c r="N106" s="156">
        <v>1.4350520467326911E-3</v>
      </c>
      <c r="O106" s="156">
        <v>1.355151908384573E-2</v>
      </c>
      <c r="P106" s="156">
        <v>2.2383602416396302E-3</v>
      </c>
      <c r="Q106" s="156">
        <v>0.81556619376740858</v>
      </c>
      <c r="R106" s="156">
        <v>6.3133180586768026E-5</v>
      </c>
      <c r="S106" s="156">
        <v>9.828130939390974E-6</v>
      </c>
      <c r="T106" s="156">
        <v>1.487004036944363E-2</v>
      </c>
      <c r="U106" s="156"/>
      <c r="V106" s="156">
        <v>7.6189567110943296E-2</v>
      </c>
      <c r="W106" s="156">
        <v>4.6481286123623969E-2</v>
      </c>
      <c r="X106" s="156">
        <v>2.4549302234934754E-2</v>
      </c>
      <c r="Y106" s="156">
        <v>2.346859601960485E-2</v>
      </c>
      <c r="Z106" s="156">
        <v>2.6558258550987712E-2</v>
      </c>
      <c r="AA106" s="156">
        <v>2.388767913355851E-3</v>
      </c>
      <c r="AB106" s="156">
        <v>5.8164972003789818E-2</v>
      </c>
      <c r="AC106" s="156">
        <v>6.5306669940001297E-2</v>
      </c>
      <c r="AD106" s="156">
        <v>0.22863024927644618</v>
      </c>
      <c r="AE106" s="156">
        <v>3.1289774352716446E-2</v>
      </c>
      <c r="AF106" s="156">
        <v>0.35500323486510516</v>
      </c>
      <c r="AG106" s="156"/>
      <c r="AH106" s="156"/>
      <c r="AI106" s="156"/>
      <c r="AJ106" s="156"/>
      <c r="AK106" s="156"/>
      <c r="AL106" s="156">
        <v>3.0018684331891263</v>
      </c>
      <c r="AM106" s="156">
        <v>2.7732381839126803</v>
      </c>
    </row>
    <row r="107" spans="1:39">
      <c r="A107" s="69" t="s">
        <v>74</v>
      </c>
      <c r="B107" s="70" t="s">
        <v>48</v>
      </c>
      <c r="C107" s="112">
        <v>4.3761888662445271E-2</v>
      </c>
      <c r="D107" s="112">
        <v>9.1224922854361533E-3</v>
      </c>
      <c r="E107" s="112">
        <v>1.9874326095400277E-4</v>
      </c>
      <c r="F107" s="112">
        <v>1.4082479209722098E-3</v>
      </c>
      <c r="G107" s="112"/>
      <c r="H107" s="112">
        <v>1.3359459752499598E-2</v>
      </c>
      <c r="I107" s="112">
        <v>1.2190360704933942E-2</v>
      </c>
      <c r="J107" s="112">
        <v>2.498255365867566E-4</v>
      </c>
      <c r="K107" s="112">
        <v>2.9281170729089771E-3</v>
      </c>
      <c r="L107" s="112">
        <v>7.2782924783545741E-2</v>
      </c>
      <c r="M107" s="112">
        <v>0.27717009966724093</v>
      </c>
      <c r="N107" s="112">
        <v>4.6851032535234899E-3</v>
      </c>
      <c r="O107" s="112">
        <v>1.0746443489536057E-2</v>
      </c>
      <c r="P107" s="112">
        <v>1.0116030700013131E-2</v>
      </c>
      <c r="Q107" s="112">
        <v>0.15763050548169516</v>
      </c>
      <c r="R107" s="112">
        <v>4.0632515025643893E-4</v>
      </c>
      <c r="S107" s="112">
        <v>1.4138008031664884E-4</v>
      </c>
      <c r="T107" s="112">
        <v>1.3614915237912051E-3</v>
      </c>
      <c r="U107" s="112"/>
      <c r="V107" s="112">
        <v>9.383714421806702E-3</v>
      </c>
      <c r="W107" s="112">
        <v>5.7424385877137838E-3</v>
      </c>
      <c r="X107" s="112">
        <v>1.1700249424020041E-2</v>
      </c>
      <c r="Y107" s="112">
        <v>1.9618316555849842E-2</v>
      </c>
      <c r="Z107" s="112">
        <v>1.8230656480522682E-2</v>
      </c>
      <c r="AA107" s="112">
        <v>1.2861437618506659E-3</v>
      </c>
      <c r="AB107" s="112">
        <v>1.0979553646963397E-2</v>
      </c>
      <c r="AC107" s="112">
        <v>5.2871107336165202E-3</v>
      </c>
      <c r="AD107" s="112">
        <v>0.20016223781640116</v>
      </c>
      <c r="AE107" s="112">
        <v>8.064398467470214E-3</v>
      </c>
      <c r="AF107" s="112">
        <v>7.244963976838879E-3</v>
      </c>
      <c r="AG107" s="112"/>
      <c r="AH107" s="112"/>
      <c r="AI107" s="112"/>
      <c r="AJ107" s="112"/>
      <c r="AK107" s="112"/>
      <c r="AL107" s="112">
        <v>0.90064986075540032</v>
      </c>
      <c r="AM107" s="112">
        <v>0.70048762293899913</v>
      </c>
    </row>
    <row r="108" spans="1:39">
      <c r="A108" s="69" t="s">
        <v>74</v>
      </c>
      <c r="B108" s="70" t="s">
        <v>49</v>
      </c>
      <c r="C108" s="112">
        <v>0.3217453970374155</v>
      </c>
      <c r="D108" s="112">
        <v>5.6080041844910555E-2</v>
      </c>
      <c r="E108" s="112">
        <v>1.4411501052644035E-3</v>
      </c>
      <c r="F108" s="112">
        <v>2.0053848845004766E-3</v>
      </c>
      <c r="G108" s="112"/>
      <c r="H108" s="112">
        <v>1.871133563745328E-2</v>
      </c>
      <c r="I108" s="112">
        <v>2.3460614184339732E-3</v>
      </c>
      <c r="J108" s="112"/>
      <c r="K108" s="112">
        <v>2.5410470508060983E-2</v>
      </c>
      <c r="L108" s="112">
        <v>0.19137742396645441</v>
      </c>
      <c r="M108" s="112">
        <v>0.79053827241144226</v>
      </c>
      <c r="N108" s="112">
        <v>1.864238971471614E-4</v>
      </c>
      <c r="O108" s="112">
        <v>1.2756908095111368E-2</v>
      </c>
      <c r="P108" s="112"/>
      <c r="Q108" s="112">
        <v>0.32178889273349931</v>
      </c>
      <c r="R108" s="112"/>
      <c r="S108" s="112"/>
      <c r="T108" s="112">
        <v>4.620855536843502E-3</v>
      </c>
      <c r="U108" s="112"/>
      <c r="V108" s="112">
        <v>2.3094619950083585E-2</v>
      </c>
      <c r="W108" s="112">
        <v>7.8102756191841344E-2</v>
      </c>
      <c r="X108" s="112">
        <v>1.8730138290803586E-2</v>
      </c>
      <c r="Y108" s="112">
        <v>3.6278732584936448E-2</v>
      </c>
      <c r="Z108" s="112">
        <v>4.7098988448873495E-2</v>
      </c>
      <c r="AA108" s="112">
        <v>7.577846355581971E-3</v>
      </c>
      <c r="AB108" s="112">
        <v>2.4744447443966158E-2</v>
      </c>
      <c r="AC108" s="112">
        <v>7.8394449673002339E-2</v>
      </c>
      <c r="AD108" s="112">
        <v>1.6316014803976018E-2</v>
      </c>
      <c r="AE108" s="112">
        <v>2.6873356151266549E-2</v>
      </c>
      <c r="AF108" s="112">
        <v>0.19801584290146429</v>
      </c>
      <c r="AG108" s="112"/>
      <c r="AH108" s="112"/>
      <c r="AI108" s="112"/>
      <c r="AJ108" s="112"/>
      <c r="AK108" s="112"/>
      <c r="AL108" s="112">
        <v>2.0793466118196027</v>
      </c>
      <c r="AM108" s="112">
        <v>2.0630305970156266</v>
      </c>
    </row>
    <row r="109" spans="1:39">
      <c r="A109" s="69" t="s">
        <v>74</v>
      </c>
      <c r="B109" s="72" t="s">
        <v>50</v>
      </c>
      <c r="C109" s="112">
        <v>2.9847367067012711E-2</v>
      </c>
      <c r="D109" s="112">
        <v>1.5630089234729659E-2</v>
      </c>
      <c r="E109" s="112">
        <v>3.3366639981375961E-4</v>
      </c>
      <c r="F109" s="112">
        <v>1.6244181617069528E-3</v>
      </c>
      <c r="G109" s="112"/>
      <c r="H109" s="112">
        <v>4.4036846429680284E-3</v>
      </c>
      <c r="I109" s="112">
        <v>2.7475012599890384E-3</v>
      </c>
      <c r="J109" s="112">
        <v>2.901011678020021E-3</v>
      </c>
      <c r="K109" s="112">
        <v>1.5165698191495337E-2</v>
      </c>
      <c r="L109" s="112">
        <v>2.4901252438145997E-2</v>
      </c>
      <c r="M109" s="112">
        <v>0.1190406972084237</v>
      </c>
      <c r="N109" s="112">
        <v>1.2192394820850162E-3</v>
      </c>
      <c r="O109" s="112">
        <v>3.5252961881610725E-3</v>
      </c>
      <c r="P109" s="112">
        <v>1.0876247822419586E-3</v>
      </c>
      <c r="Q109" s="112">
        <v>1.1884624047271333E-2</v>
      </c>
      <c r="R109" s="112">
        <v>1.1810658300219474E-2</v>
      </c>
      <c r="S109" s="112">
        <v>3.1411383749556294E-3</v>
      </c>
      <c r="T109" s="112">
        <v>1.0503377967846677E-3</v>
      </c>
      <c r="U109" s="112"/>
      <c r="V109" s="112">
        <v>6.4106386461980211E-3</v>
      </c>
      <c r="W109" s="112">
        <v>2.1258597311247386E-2</v>
      </c>
      <c r="X109" s="112">
        <v>1.0766227764232507E-2</v>
      </c>
      <c r="Y109" s="112">
        <v>1.6318408257225813E-2</v>
      </c>
      <c r="Z109" s="112">
        <v>1.5002991129237826E-2</v>
      </c>
      <c r="AA109" s="112">
        <v>2.1960646818569309E-3</v>
      </c>
      <c r="AB109" s="112">
        <v>6.0813188203959591E-3</v>
      </c>
      <c r="AC109" s="112">
        <v>6.9777970911566074E-3</v>
      </c>
      <c r="AD109" s="112">
        <v>0.10062283103561782</v>
      </c>
      <c r="AE109" s="112">
        <v>6.9303912843237401E-3</v>
      </c>
      <c r="AF109" s="112">
        <v>4.0411396510502901E-3</v>
      </c>
      <c r="AG109" s="112"/>
      <c r="AH109" s="112"/>
      <c r="AI109" s="112"/>
      <c r="AJ109" s="112"/>
      <c r="AK109" s="112"/>
      <c r="AL109" s="112">
        <v>0.4359491799911932</v>
      </c>
      <c r="AM109" s="112">
        <v>0.33532634895557545</v>
      </c>
    </row>
    <row r="110" spans="1:39" s="94" customFormat="1">
      <c r="A110" s="107"/>
      <c r="B110" s="107"/>
      <c r="C110" s="111"/>
      <c r="D110" s="111"/>
      <c r="E110" s="111"/>
      <c r="F110" s="111"/>
      <c r="G110" s="111"/>
      <c r="H110" s="111"/>
      <c r="I110" s="111"/>
      <c r="J110" s="111"/>
      <c r="K110" s="111"/>
      <c r="L110" s="111"/>
      <c r="M110" s="111"/>
      <c r="N110" s="111"/>
      <c r="O110" s="111"/>
      <c r="P110" s="111"/>
      <c r="Q110" s="111"/>
      <c r="R110" s="111"/>
      <c r="S110" s="111"/>
      <c r="T110" s="111"/>
      <c r="U110" s="111"/>
      <c r="V110" s="111"/>
      <c r="W110" s="111"/>
      <c r="X110" s="111"/>
      <c r="Y110" s="111"/>
      <c r="Z110" s="111"/>
      <c r="AA110" s="111"/>
      <c r="AB110" s="111"/>
      <c r="AC110" s="111"/>
      <c r="AD110" s="111"/>
      <c r="AE110" s="111"/>
      <c r="AF110" s="111"/>
      <c r="AG110" s="111"/>
      <c r="AH110" s="111"/>
      <c r="AI110" s="111"/>
      <c r="AJ110" s="111"/>
      <c r="AK110" s="111"/>
      <c r="AL110" s="115"/>
      <c r="AM110" s="115"/>
    </row>
    <row r="111" spans="1:39" s="94" customFormat="1" ht="15">
      <c r="A111" s="114"/>
      <c r="B111" s="114"/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100"/>
      <c r="N111" s="100"/>
      <c r="O111" s="100"/>
      <c r="P111" s="99"/>
      <c r="Q111" s="99"/>
      <c r="R111" s="99"/>
      <c r="S111" s="99"/>
      <c r="T111" s="99"/>
      <c r="U111" s="99"/>
      <c r="V111" s="114"/>
      <c r="W111" s="114"/>
      <c r="X111" s="114"/>
      <c r="Y111" s="114"/>
      <c r="Z111" s="114"/>
      <c r="AA111" s="114"/>
      <c r="AB111" s="114"/>
      <c r="AC111" s="114"/>
      <c r="AD111" s="114"/>
      <c r="AE111" s="114"/>
      <c r="AF111" s="114"/>
      <c r="AG111" s="114"/>
      <c r="AH111" s="114"/>
      <c r="AI111" s="114"/>
      <c r="AJ111" s="114"/>
      <c r="AK111" s="114"/>
      <c r="AL111" s="114"/>
      <c r="AM111" s="114"/>
    </row>
    <row r="112" spans="1:39" s="94" customFormat="1" ht="15">
      <c r="A112" s="102" t="s">
        <v>79</v>
      </c>
      <c r="B112" s="114"/>
      <c r="C112" s="137" t="s">
        <v>91</v>
      </c>
      <c r="D112" s="114"/>
      <c r="E112" s="114"/>
      <c r="F112" s="114"/>
      <c r="G112" s="114"/>
      <c r="H112" s="114"/>
      <c r="I112" s="114"/>
      <c r="J112" s="114"/>
      <c r="K112" s="114"/>
      <c r="L112" s="114"/>
      <c r="M112" s="114"/>
      <c r="N112" s="114"/>
      <c r="O112" s="114"/>
      <c r="P112" s="114"/>
      <c r="Q112" s="114"/>
      <c r="R112" s="114"/>
      <c r="S112" s="114"/>
      <c r="T112" s="114"/>
      <c r="U112" s="114"/>
      <c r="V112" s="114"/>
      <c r="W112" s="114"/>
      <c r="X112" s="114"/>
      <c r="Y112" s="114"/>
      <c r="Z112" s="114"/>
      <c r="AA112" s="114"/>
      <c r="AB112" s="114"/>
      <c r="AC112" s="114"/>
      <c r="AD112" s="114"/>
      <c r="AE112" s="114"/>
      <c r="AF112" s="114"/>
      <c r="AG112" s="114"/>
      <c r="AH112" s="114"/>
      <c r="AI112" s="114"/>
      <c r="AJ112" s="114"/>
      <c r="AK112" s="114"/>
      <c r="AL112" s="114"/>
      <c r="AM112" s="114"/>
    </row>
    <row r="113" spans="1:39">
      <c r="A113" s="68" t="s">
        <v>37</v>
      </c>
      <c r="B113" s="68" t="s">
        <v>38</v>
      </c>
      <c r="C113" s="68" t="s">
        <v>0</v>
      </c>
      <c r="D113" s="68" t="s">
        <v>1</v>
      </c>
      <c r="E113" s="68" t="s">
        <v>2</v>
      </c>
      <c r="F113" s="68" t="s">
        <v>3</v>
      </c>
      <c r="G113" s="68" t="s">
        <v>4</v>
      </c>
      <c r="H113" s="68" t="s">
        <v>5</v>
      </c>
      <c r="I113" s="68" t="s">
        <v>6</v>
      </c>
      <c r="J113" s="68" t="s">
        <v>7</v>
      </c>
      <c r="K113" s="68" t="s">
        <v>8</v>
      </c>
      <c r="L113" s="68" t="s">
        <v>9</v>
      </c>
      <c r="M113" s="68" t="s">
        <v>10</v>
      </c>
      <c r="N113" s="68" t="s">
        <v>11</v>
      </c>
      <c r="O113" s="68" t="s">
        <v>12</v>
      </c>
      <c r="P113" s="68" t="s">
        <v>13</v>
      </c>
      <c r="Q113" s="68" t="s">
        <v>14</v>
      </c>
      <c r="R113" s="68" t="s">
        <v>15</v>
      </c>
      <c r="S113" s="68" t="s">
        <v>16</v>
      </c>
      <c r="T113" s="68" t="s">
        <v>17</v>
      </c>
      <c r="U113" s="68" t="s">
        <v>18</v>
      </c>
      <c r="V113" s="68" t="s">
        <v>19</v>
      </c>
      <c r="W113" s="68" t="s">
        <v>20</v>
      </c>
      <c r="X113" s="68" t="s">
        <v>21</v>
      </c>
      <c r="Y113" s="68" t="s">
        <v>22</v>
      </c>
      <c r="Z113" s="68" t="s">
        <v>23</v>
      </c>
      <c r="AA113" s="68" t="s">
        <v>24</v>
      </c>
      <c r="AB113" s="68" t="s">
        <v>25</v>
      </c>
      <c r="AC113" s="68" t="s">
        <v>26</v>
      </c>
      <c r="AD113" s="68" t="s">
        <v>27</v>
      </c>
      <c r="AE113" s="68" t="s">
        <v>28</v>
      </c>
      <c r="AF113" s="68" t="s">
        <v>29</v>
      </c>
      <c r="AG113" s="68" t="s">
        <v>30</v>
      </c>
      <c r="AH113" s="68" t="s">
        <v>31</v>
      </c>
      <c r="AI113" s="68" t="s">
        <v>32</v>
      </c>
      <c r="AJ113" s="68" t="s">
        <v>33</v>
      </c>
      <c r="AK113" s="68" t="s">
        <v>34</v>
      </c>
      <c r="AL113" s="68" t="s">
        <v>35</v>
      </c>
      <c r="AM113" s="148" t="s">
        <v>219</v>
      </c>
    </row>
    <row r="114" spans="1:39">
      <c r="A114" s="69" t="s">
        <v>74</v>
      </c>
      <c r="B114" s="70" t="s">
        <v>47</v>
      </c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  <c r="Y114" s="81"/>
      <c r="Z114" s="81"/>
      <c r="AA114" s="81"/>
      <c r="AB114" s="81"/>
      <c r="AC114" s="81"/>
      <c r="AD114" s="81"/>
      <c r="AE114" s="81"/>
      <c r="AF114" s="81"/>
      <c r="AG114" s="81"/>
      <c r="AH114" s="81"/>
      <c r="AI114" s="81"/>
      <c r="AJ114" s="81"/>
      <c r="AK114" s="81"/>
      <c r="AL114" s="87"/>
      <c r="AM114" s="87"/>
    </row>
    <row r="115" spans="1:39">
      <c r="A115" s="69" t="s">
        <v>74</v>
      </c>
      <c r="B115" s="95" t="s">
        <v>216</v>
      </c>
      <c r="C115" s="80"/>
      <c r="D115" s="80"/>
      <c r="E115" s="80"/>
      <c r="F115" s="80"/>
      <c r="G115" s="80"/>
      <c r="H115" s="80"/>
      <c r="I115" s="80"/>
      <c r="J115" s="80"/>
      <c r="K115" s="80"/>
      <c r="L115" s="80"/>
      <c r="M115" s="80"/>
      <c r="N115" s="80"/>
      <c r="O115" s="80"/>
      <c r="P115" s="80"/>
      <c r="Q115" s="80"/>
      <c r="R115" s="80"/>
      <c r="S115" s="80"/>
      <c r="T115" s="80"/>
      <c r="U115" s="80"/>
      <c r="V115" s="80"/>
      <c r="W115" s="80"/>
      <c r="X115" s="80"/>
      <c r="Y115" s="80"/>
      <c r="Z115" s="80"/>
      <c r="AA115" s="80"/>
      <c r="AB115" s="80"/>
      <c r="AC115" s="80"/>
      <c r="AD115" s="80"/>
      <c r="AE115" s="80"/>
      <c r="AF115" s="80"/>
      <c r="AG115" s="80"/>
      <c r="AH115" s="80"/>
      <c r="AI115" s="80"/>
      <c r="AJ115" s="80"/>
      <c r="AK115" s="80"/>
      <c r="AL115" s="80"/>
      <c r="AM115" s="112"/>
    </row>
    <row r="116" spans="1:39">
      <c r="A116" s="69" t="s">
        <v>74</v>
      </c>
      <c r="B116" s="70" t="s">
        <v>48</v>
      </c>
      <c r="C116" s="80"/>
      <c r="D116" s="80"/>
      <c r="E116" s="80"/>
      <c r="F116" s="80"/>
      <c r="G116" s="80"/>
      <c r="H116" s="80"/>
      <c r="I116" s="80"/>
      <c r="J116" s="80"/>
      <c r="K116" s="80"/>
      <c r="L116" s="80"/>
      <c r="M116" s="80"/>
      <c r="N116" s="80"/>
      <c r="O116" s="80"/>
      <c r="P116" s="80"/>
      <c r="Q116" s="80"/>
      <c r="R116" s="80"/>
      <c r="S116" s="80"/>
      <c r="T116" s="80"/>
      <c r="U116" s="80"/>
      <c r="V116" s="80"/>
      <c r="W116" s="80"/>
      <c r="X116" s="80"/>
      <c r="Y116" s="80"/>
      <c r="Z116" s="80"/>
      <c r="AA116" s="80"/>
      <c r="AB116" s="80"/>
      <c r="AC116" s="80"/>
      <c r="AD116" s="80"/>
      <c r="AE116" s="80"/>
      <c r="AF116" s="85"/>
      <c r="AG116" s="80"/>
      <c r="AH116" s="80"/>
      <c r="AI116" s="80"/>
      <c r="AJ116" s="80"/>
      <c r="AK116" s="80"/>
      <c r="AL116" s="80"/>
      <c r="AM116" s="112"/>
    </row>
    <row r="117" spans="1:39">
      <c r="A117" s="69" t="s">
        <v>74</v>
      </c>
      <c r="B117" s="70" t="s">
        <v>49</v>
      </c>
      <c r="C117" s="81"/>
      <c r="D117" s="81"/>
      <c r="E117" s="81"/>
      <c r="F117" s="81"/>
      <c r="G117" s="81"/>
      <c r="H117" s="81"/>
      <c r="I117" s="81"/>
      <c r="J117" s="81"/>
      <c r="K117" s="81"/>
      <c r="L117" s="81"/>
      <c r="M117" s="81"/>
      <c r="N117" s="81"/>
      <c r="O117" s="81"/>
      <c r="P117" s="81"/>
      <c r="Q117" s="81"/>
      <c r="R117" s="81"/>
      <c r="S117" s="81"/>
      <c r="T117" s="81"/>
      <c r="U117" s="81"/>
      <c r="V117" s="81"/>
      <c r="W117" s="81"/>
      <c r="X117" s="81"/>
      <c r="Y117" s="81"/>
      <c r="Z117" s="81"/>
      <c r="AA117" s="81"/>
      <c r="AB117" s="81"/>
      <c r="AC117" s="81"/>
      <c r="AD117" s="81"/>
      <c r="AE117" s="81"/>
      <c r="AF117" s="81"/>
      <c r="AG117" s="81"/>
      <c r="AH117" s="81"/>
      <c r="AI117" s="81"/>
      <c r="AJ117" s="81"/>
      <c r="AK117" s="81"/>
      <c r="AL117" s="80"/>
      <c r="AM117" s="112"/>
    </row>
    <row r="118" spans="1:39">
      <c r="A118" s="69" t="s">
        <v>74</v>
      </c>
      <c r="B118" s="72" t="s">
        <v>50</v>
      </c>
      <c r="C118" s="81"/>
      <c r="D118" s="81"/>
      <c r="E118" s="81"/>
      <c r="F118" s="81"/>
      <c r="G118" s="81"/>
      <c r="H118" s="81"/>
      <c r="I118" s="81"/>
      <c r="J118" s="81"/>
      <c r="K118" s="81"/>
      <c r="L118" s="81"/>
      <c r="M118" s="81"/>
      <c r="N118" s="81"/>
      <c r="O118" s="81"/>
      <c r="P118" s="81"/>
      <c r="Q118" s="81"/>
      <c r="R118" s="81"/>
      <c r="S118" s="81"/>
      <c r="T118" s="81"/>
      <c r="U118" s="81"/>
      <c r="V118" s="81"/>
      <c r="W118" s="81"/>
      <c r="X118" s="81"/>
      <c r="Y118" s="81"/>
      <c r="Z118" s="81"/>
      <c r="AA118" s="81"/>
      <c r="AB118" s="81"/>
      <c r="AC118" s="81"/>
      <c r="AD118" s="81"/>
      <c r="AE118" s="81"/>
      <c r="AF118" s="81"/>
      <c r="AG118" s="81"/>
      <c r="AH118" s="81"/>
      <c r="AI118" s="81"/>
      <c r="AJ118" s="81"/>
      <c r="AK118" s="81"/>
      <c r="AL118" s="80"/>
      <c r="AM118" s="112"/>
    </row>
    <row r="119" spans="1:39" s="94" customFormat="1">
      <c r="A119" s="107"/>
      <c r="B119" s="107"/>
      <c r="C119" s="111"/>
      <c r="D119" s="111"/>
      <c r="E119" s="111"/>
      <c r="F119" s="111"/>
      <c r="G119" s="111"/>
      <c r="H119" s="111"/>
      <c r="I119" s="111"/>
      <c r="J119" s="111"/>
      <c r="K119" s="111"/>
      <c r="L119" s="111"/>
      <c r="M119" s="111"/>
      <c r="N119" s="111"/>
      <c r="O119" s="111"/>
      <c r="P119" s="111"/>
      <c r="Q119" s="111"/>
      <c r="R119" s="111"/>
      <c r="S119" s="111"/>
      <c r="T119" s="111"/>
      <c r="U119" s="111"/>
      <c r="V119" s="111"/>
      <c r="W119" s="111"/>
      <c r="X119" s="111"/>
      <c r="Y119" s="111"/>
      <c r="Z119" s="111"/>
      <c r="AA119" s="111"/>
      <c r="AB119" s="111"/>
      <c r="AC119" s="111"/>
      <c r="AD119" s="111"/>
      <c r="AE119" s="111"/>
      <c r="AF119" s="111"/>
      <c r="AG119" s="111"/>
      <c r="AH119" s="111"/>
      <c r="AI119" s="111"/>
      <c r="AJ119" s="111"/>
      <c r="AK119" s="111"/>
      <c r="AL119" s="115"/>
      <c r="AM119" s="115"/>
    </row>
    <row r="120" spans="1:39" s="94" customFormat="1" ht="15">
      <c r="A120" s="114"/>
      <c r="B120" s="114"/>
      <c r="C120" s="99"/>
      <c r="D120" s="99"/>
      <c r="E120" s="99"/>
      <c r="F120" s="99"/>
      <c r="G120" s="99"/>
      <c r="H120" s="99"/>
      <c r="I120" s="99"/>
      <c r="J120" s="99"/>
      <c r="K120" s="99"/>
      <c r="L120" s="99"/>
      <c r="M120" s="100"/>
      <c r="N120" s="100"/>
      <c r="O120" s="100"/>
      <c r="P120" s="99"/>
      <c r="Q120" s="99"/>
      <c r="R120" s="99"/>
      <c r="S120" s="99"/>
      <c r="T120" s="99"/>
      <c r="U120" s="99"/>
      <c r="V120" s="114"/>
      <c r="W120" s="114"/>
      <c r="X120" s="114"/>
      <c r="Y120" s="114"/>
      <c r="Z120" s="114"/>
      <c r="AA120" s="114"/>
      <c r="AB120" s="114"/>
      <c r="AC120" s="114"/>
      <c r="AD120" s="114"/>
      <c r="AE120" s="114"/>
      <c r="AF120" s="114"/>
      <c r="AG120" s="114"/>
      <c r="AH120" s="114"/>
      <c r="AI120" s="114"/>
      <c r="AJ120" s="114"/>
      <c r="AK120" s="114"/>
      <c r="AL120" s="114"/>
      <c r="AM120" s="114"/>
    </row>
    <row r="121" spans="1:39" s="94" customFormat="1" ht="15">
      <c r="A121" s="102" t="s">
        <v>80</v>
      </c>
      <c r="B121" s="114"/>
      <c r="C121" s="114"/>
      <c r="D121" s="114"/>
      <c r="E121" s="114"/>
      <c r="F121" s="114"/>
      <c r="G121" s="114"/>
      <c r="H121" s="114"/>
      <c r="I121" s="114"/>
      <c r="J121" s="114"/>
      <c r="K121" s="114"/>
      <c r="L121" s="114"/>
      <c r="M121" s="114"/>
      <c r="N121" s="114"/>
      <c r="O121" s="114"/>
      <c r="P121" s="114"/>
      <c r="Q121" s="114"/>
      <c r="R121" s="114"/>
      <c r="S121" s="114"/>
      <c r="T121" s="114"/>
      <c r="U121" s="114"/>
      <c r="V121" s="114"/>
      <c r="W121" s="114"/>
      <c r="X121" s="114"/>
      <c r="Y121" s="114"/>
      <c r="Z121" s="114"/>
      <c r="AA121" s="114"/>
      <c r="AB121" s="114"/>
      <c r="AC121" s="114"/>
      <c r="AD121" s="114"/>
      <c r="AE121" s="114"/>
      <c r="AF121" s="114"/>
      <c r="AG121" s="114"/>
      <c r="AH121" s="114"/>
      <c r="AI121" s="114"/>
      <c r="AJ121" s="114"/>
      <c r="AK121" s="114"/>
      <c r="AL121" s="114"/>
      <c r="AM121" s="114"/>
    </row>
    <row r="122" spans="1:39">
      <c r="A122" s="68" t="s">
        <v>37</v>
      </c>
      <c r="B122" s="68" t="s">
        <v>38</v>
      </c>
      <c r="C122" s="68" t="s">
        <v>0</v>
      </c>
      <c r="D122" s="68" t="s">
        <v>1</v>
      </c>
      <c r="E122" s="68" t="s">
        <v>2</v>
      </c>
      <c r="F122" s="68" t="s">
        <v>3</v>
      </c>
      <c r="G122" s="68" t="s">
        <v>4</v>
      </c>
      <c r="H122" s="68" t="s">
        <v>5</v>
      </c>
      <c r="I122" s="68" t="s">
        <v>6</v>
      </c>
      <c r="J122" s="68" t="s">
        <v>7</v>
      </c>
      <c r="K122" s="68" t="s">
        <v>8</v>
      </c>
      <c r="L122" s="68" t="s">
        <v>9</v>
      </c>
      <c r="M122" s="68" t="s">
        <v>10</v>
      </c>
      <c r="N122" s="68" t="s">
        <v>11</v>
      </c>
      <c r="O122" s="68" t="s">
        <v>12</v>
      </c>
      <c r="P122" s="68" t="s">
        <v>13</v>
      </c>
      <c r="Q122" s="68" t="s">
        <v>14</v>
      </c>
      <c r="R122" s="68" t="s">
        <v>15</v>
      </c>
      <c r="S122" s="68" t="s">
        <v>16</v>
      </c>
      <c r="T122" s="68" t="s">
        <v>17</v>
      </c>
      <c r="U122" s="68" t="s">
        <v>18</v>
      </c>
      <c r="V122" s="68" t="s">
        <v>19</v>
      </c>
      <c r="W122" s="68" t="s">
        <v>20</v>
      </c>
      <c r="X122" s="68" t="s">
        <v>21</v>
      </c>
      <c r="Y122" s="68" t="s">
        <v>22</v>
      </c>
      <c r="Z122" s="68" t="s">
        <v>23</v>
      </c>
      <c r="AA122" s="68" t="s">
        <v>24</v>
      </c>
      <c r="AB122" s="68" t="s">
        <v>25</v>
      </c>
      <c r="AC122" s="68" t="s">
        <v>26</v>
      </c>
      <c r="AD122" s="68" t="s">
        <v>27</v>
      </c>
      <c r="AE122" s="68" t="s">
        <v>28</v>
      </c>
      <c r="AF122" s="68" t="s">
        <v>29</v>
      </c>
      <c r="AG122" s="68" t="s">
        <v>30</v>
      </c>
      <c r="AH122" s="68" t="s">
        <v>31</v>
      </c>
      <c r="AI122" s="68" t="s">
        <v>32</v>
      </c>
      <c r="AJ122" s="68" t="s">
        <v>33</v>
      </c>
      <c r="AK122" s="68" t="s">
        <v>34</v>
      </c>
      <c r="AL122" s="68" t="s">
        <v>35</v>
      </c>
      <c r="AM122" s="148" t="s">
        <v>219</v>
      </c>
    </row>
    <row r="123" spans="1:39" ht="15">
      <c r="A123" s="69" t="s">
        <v>74</v>
      </c>
      <c r="B123" s="70" t="s">
        <v>47</v>
      </c>
      <c r="C123" s="112"/>
      <c r="D123" s="112">
        <v>1.8712934995351129E-3</v>
      </c>
      <c r="E123" s="112"/>
      <c r="F123" s="112"/>
      <c r="G123" s="112"/>
      <c r="H123" s="112"/>
      <c r="I123" s="112"/>
      <c r="J123" s="112"/>
      <c r="K123" s="112"/>
      <c r="L123" s="112">
        <v>5.4852707197244652E-2</v>
      </c>
      <c r="M123" s="112">
        <v>0.14759002545952907</v>
      </c>
      <c r="N123" s="112"/>
      <c r="O123" s="112"/>
      <c r="P123" s="112"/>
      <c r="Q123" s="112">
        <v>6.0515706876728144E-2</v>
      </c>
      <c r="R123" s="112"/>
      <c r="S123" s="112"/>
      <c r="T123" s="112"/>
      <c r="U123" s="112"/>
      <c r="V123" s="112">
        <v>4.3182312994393696E-3</v>
      </c>
      <c r="W123" s="112"/>
      <c r="X123" s="112"/>
      <c r="Y123" s="112"/>
      <c r="Z123" s="112"/>
      <c r="AA123" s="112"/>
      <c r="AB123" s="112">
        <v>3.7897071112753977E-2</v>
      </c>
      <c r="AC123" s="112"/>
      <c r="AD123" s="112">
        <v>2.1509239290387255E-2</v>
      </c>
      <c r="AE123" s="112"/>
      <c r="AF123" s="112"/>
      <c r="AG123" s="112"/>
      <c r="AH123" s="112"/>
      <c r="AI123" s="112"/>
      <c r="AJ123" s="112"/>
      <c r="AK123" s="112">
        <v>0.62065512989815863</v>
      </c>
      <c r="AL123" s="193">
        <v>0.3285542747356176</v>
      </c>
      <c r="AM123" s="193">
        <v>0.30704503544523032</v>
      </c>
    </row>
    <row r="124" spans="1:39" s="94" customFormat="1">
      <c r="A124" s="104" t="s">
        <v>74</v>
      </c>
      <c r="B124" s="95" t="s">
        <v>216</v>
      </c>
      <c r="C124" s="112">
        <v>4.2630399098928969E-2</v>
      </c>
      <c r="D124" s="112">
        <v>5.587184579345357E-2</v>
      </c>
      <c r="E124" s="112">
        <v>3.616890094148896E-2</v>
      </c>
      <c r="F124" s="112">
        <v>2.5738979574841132E-3</v>
      </c>
      <c r="G124" s="112"/>
      <c r="H124" s="112">
        <v>0.11143075579186104</v>
      </c>
      <c r="I124" s="112">
        <v>2.7970828629063697E-2</v>
      </c>
      <c r="J124" s="112">
        <v>6.6698780218335909E-4</v>
      </c>
      <c r="K124" s="112">
        <v>1.8531024473521191E-2</v>
      </c>
      <c r="L124" s="112">
        <v>7.9681785809337768E-2</v>
      </c>
      <c r="M124" s="112">
        <v>1.225102598520178</v>
      </c>
      <c r="N124" s="112">
        <v>5.3070297117621497E-3</v>
      </c>
      <c r="O124" s="112">
        <v>5.6098248342425064E-2</v>
      </c>
      <c r="P124" s="112">
        <v>2.5286012117784794E-3</v>
      </c>
      <c r="Q124" s="112">
        <v>0.34238707063352991</v>
      </c>
      <c r="R124" s="112">
        <v>3.0981778979098678E-4</v>
      </c>
      <c r="S124" s="112">
        <v>2.574753841513396E-4</v>
      </c>
      <c r="T124" s="112">
        <v>1.8029810479673809E-3</v>
      </c>
      <c r="U124" s="112"/>
      <c r="V124" s="112">
        <v>0.1215982669733215</v>
      </c>
      <c r="W124" s="112">
        <v>0.31971102420621711</v>
      </c>
      <c r="X124" s="112">
        <v>2.2760352686400774E-2</v>
      </c>
      <c r="Y124" s="112">
        <v>4.5421007484690468E-2</v>
      </c>
      <c r="Z124" s="112">
        <v>1.3735591209418261E-2</v>
      </c>
      <c r="AA124" s="112">
        <v>6.3197221861858392E-3</v>
      </c>
      <c r="AB124" s="112">
        <v>0.1660356799489765</v>
      </c>
      <c r="AC124" s="112">
        <v>8.8321796735626439E-3</v>
      </c>
      <c r="AD124" s="112">
        <v>0.31431622652652452</v>
      </c>
      <c r="AE124" s="112">
        <v>8.8083820668961367E-4</v>
      </c>
      <c r="AF124" s="112">
        <v>9.5402186046556932E-3</v>
      </c>
      <c r="AG124" s="112"/>
      <c r="AH124" s="112"/>
      <c r="AI124" s="112"/>
      <c r="AJ124" s="112"/>
      <c r="AK124" s="112">
        <v>1.4931979486166418</v>
      </c>
      <c r="AL124" s="112">
        <v>3.0280502998342036</v>
      </c>
      <c r="AM124" s="112">
        <v>2.7137340733076791</v>
      </c>
    </row>
    <row r="125" spans="1:39">
      <c r="A125" s="69" t="s">
        <v>74</v>
      </c>
      <c r="B125" s="70" t="s">
        <v>48</v>
      </c>
      <c r="C125" s="112">
        <v>1.5419172388755652E-3</v>
      </c>
      <c r="D125" s="112">
        <v>7.205902340702969E-4</v>
      </c>
      <c r="E125" s="112">
        <v>1.4772813979581462E-4</v>
      </c>
      <c r="F125" s="112">
        <v>4.2794418696520285E-4</v>
      </c>
      <c r="G125" s="112"/>
      <c r="H125" s="112">
        <v>4.7352088772684361E-3</v>
      </c>
      <c r="I125" s="112">
        <v>2.686209076656051E-3</v>
      </c>
      <c r="J125" s="112">
        <v>1.020247954134693E-4</v>
      </c>
      <c r="K125" s="112">
        <v>1.5561477652512989E-4</v>
      </c>
      <c r="L125" s="112">
        <v>6.0440674011868591E-3</v>
      </c>
      <c r="M125" s="112">
        <v>2.5874449558849259E-2</v>
      </c>
      <c r="N125" s="112">
        <v>5.1589093169262016E-4</v>
      </c>
      <c r="O125" s="112">
        <v>2.4254882592627844E-3</v>
      </c>
      <c r="P125" s="112">
        <v>8.8946574036809862E-4</v>
      </c>
      <c r="Q125" s="112">
        <v>4.2431930774359614E-3</v>
      </c>
      <c r="R125" s="112">
        <v>2.3340682458512151E-4</v>
      </c>
      <c r="S125" s="112">
        <v>2.4793966295111422E-4</v>
      </c>
      <c r="T125" s="112">
        <v>5.4329281944463911E-5</v>
      </c>
      <c r="U125" s="112"/>
      <c r="V125" s="112">
        <v>1.6915144209651502E-3</v>
      </c>
      <c r="W125" s="112">
        <v>7.3620495051875091E-4</v>
      </c>
      <c r="X125" s="112">
        <v>6.4709981051674285E-4</v>
      </c>
      <c r="Y125" s="112">
        <v>1.4320061072883939E-3</v>
      </c>
      <c r="Z125" s="112">
        <v>9.0852163151848358E-4</v>
      </c>
      <c r="AA125" s="112">
        <v>2.566981575641929E-4</v>
      </c>
      <c r="AB125" s="112">
        <v>2.9204027663369764E-3</v>
      </c>
      <c r="AC125" s="112">
        <v>4.7481972744432214E-4</v>
      </c>
      <c r="AD125" s="112">
        <v>1.421059549294992E-2</v>
      </c>
      <c r="AE125" s="112">
        <v>5.6541381551744965E-4</v>
      </c>
      <c r="AF125" s="112">
        <v>3.1121102466981397E-4</v>
      </c>
      <c r="AG125" s="112">
        <v>1.7605730789466335E-4</v>
      </c>
      <c r="AH125" s="112">
        <v>1.812412428679019E-4</v>
      </c>
      <c r="AI125" s="112">
        <v>6.6864998238094133E-3</v>
      </c>
      <c r="AJ125" s="112">
        <v>6.2403782028197684E-5</v>
      </c>
      <c r="AK125" s="112">
        <v>1.1500921307493934E-2</v>
      </c>
      <c r="AL125" s="112">
        <v>7.4323331128949177E-2</v>
      </c>
      <c r="AM125" s="112">
        <v>6.0112735635999254E-2</v>
      </c>
    </row>
    <row r="126" spans="1:39">
      <c r="A126" s="69" t="s">
        <v>74</v>
      </c>
      <c r="B126" s="70" t="s">
        <v>49</v>
      </c>
      <c r="C126" s="112">
        <v>1.217186818737463E-2</v>
      </c>
      <c r="D126" s="112">
        <v>4.7471047563991051E-3</v>
      </c>
      <c r="E126" s="112">
        <v>7.8716468580662651E-3</v>
      </c>
      <c r="F126" s="112">
        <v>6.942968413005975E-4</v>
      </c>
      <c r="G126" s="112"/>
      <c r="H126" s="112">
        <v>3.1407949991083692E-2</v>
      </c>
      <c r="I126" s="112">
        <v>1.8219422948311025E-3</v>
      </c>
      <c r="J126" s="112">
        <v>0</v>
      </c>
      <c r="K126" s="112">
        <v>3.1469220120953455E-3</v>
      </c>
      <c r="L126" s="112">
        <v>1.1510878587429819E-2</v>
      </c>
      <c r="M126" s="112">
        <v>0.2399657488895944</v>
      </c>
      <c r="N126" s="112">
        <v>1.2854907444945666E-4</v>
      </c>
      <c r="O126" s="112">
        <v>8.491271793817614E-3</v>
      </c>
      <c r="P126" s="112">
        <v>0</v>
      </c>
      <c r="Q126" s="112">
        <v>2.8965655604900824E-2</v>
      </c>
      <c r="R126" s="112">
        <v>0</v>
      </c>
      <c r="S126" s="112">
        <v>0</v>
      </c>
      <c r="T126" s="112">
        <v>1.0051068732376572E-4</v>
      </c>
      <c r="U126" s="112"/>
      <c r="V126" s="112">
        <v>9.006098962727414E-3</v>
      </c>
      <c r="W126" s="112">
        <v>9.4080851928149911E-2</v>
      </c>
      <c r="X126" s="112">
        <v>3.5578011662520271E-3</v>
      </c>
      <c r="Y126" s="112">
        <v>1.1105481726271887E-2</v>
      </c>
      <c r="Z126" s="112">
        <v>4.3465467028657688E-3</v>
      </c>
      <c r="AA126" s="112">
        <v>3.8534258406110978E-3</v>
      </c>
      <c r="AB126" s="112">
        <v>1.7525736108624776E-2</v>
      </c>
      <c r="AC126" s="112">
        <v>2.0783379230090854E-3</v>
      </c>
      <c r="AD126" s="112">
        <v>4.8435106695893376E-3</v>
      </c>
      <c r="AE126" s="112">
        <v>1.6930342170373708E-4</v>
      </c>
      <c r="AF126" s="112">
        <v>1.1364967882878801E-3</v>
      </c>
      <c r="AG126" s="112"/>
      <c r="AH126" s="112"/>
      <c r="AI126" s="112"/>
      <c r="AJ126" s="112"/>
      <c r="AK126" s="112">
        <v>6.4548234512046096E-2</v>
      </c>
      <c r="AL126" s="112">
        <v>0.50142213660676804</v>
      </c>
      <c r="AM126" s="112">
        <v>0.49657862593717866</v>
      </c>
    </row>
    <row r="127" spans="1:39">
      <c r="A127" s="69" t="s">
        <v>74</v>
      </c>
      <c r="B127" s="72" t="s">
        <v>50</v>
      </c>
      <c r="C127" s="112">
        <v>3.4448559492468961E-3</v>
      </c>
      <c r="D127" s="112">
        <v>1.8956529162669213E-3</v>
      </c>
      <c r="E127" s="112">
        <v>4.4230108186728984E-4</v>
      </c>
      <c r="F127" s="112">
        <v>1.0267261826299398E-3</v>
      </c>
      <c r="G127" s="112"/>
      <c r="H127" s="112">
        <v>6.6944290646034415E-3</v>
      </c>
      <c r="I127" s="112">
        <v>3.1309619170098025E-3</v>
      </c>
      <c r="J127" s="112">
        <v>1.4683549985552331E-3</v>
      </c>
      <c r="K127" s="112">
        <v>1.1233809805674363E-3</v>
      </c>
      <c r="L127" s="112">
        <v>9.6381248542511833E-3</v>
      </c>
      <c r="M127" s="112">
        <v>4.2529118597690707E-2</v>
      </c>
      <c r="N127" s="112">
        <v>3.387475302393138E-4</v>
      </c>
      <c r="O127" s="112">
        <v>3.6484036445969857E-3</v>
      </c>
      <c r="P127" s="112">
        <v>8.3108094272065435E-4</v>
      </c>
      <c r="Q127" s="112">
        <v>4.840967549883275E-3</v>
      </c>
      <c r="R127" s="112">
        <v>8.6928222718387835E-3</v>
      </c>
      <c r="S127" s="112">
        <v>7.0225766592398337E-3</v>
      </c>
      <c r="T127" s="112">
        <v>1.1748895073602288E-4</v>
      </c>
      <c r="U127" s="112"/>
      <c r="V127" s="112">
        <v>2.4900168793923986E-3</v>
      </c>
      <c r="W127" s="112">
        <v>4.3973788569475585E-3</v>
      </c>
      <c r="X127" s="112">
        <v>9.4252309366639312E-4</v>
      </c>
      <c r="Y127" s="112">
        <v>2.7609251207573642E-3</v>
      </c>
      <c r="Z127" s="112">
        <v>1.7680903356413721E-3</v>
      </c>
      <c r="AA127" s="112">
        <v>7.1523642611277848E-4</v>
      </c>
      <c r="AB127" s="112">
        <v>3.595166702871278E-3</v>
      </c>
      <c r="AC127" s="112">
        <v>9.7562518617109258E-4</v>
      </c>
      <c r="AD127" s="112">
        <v>1.8267422081347885E-2</v>
      </c>
      <c r="AE127" s="112">
        <v>1.1426021897635514E-3</v>
      </c>
      <c r="AF127" s="112">
        <v>5.0024469334349487E-4</v>
      </c>
      <c r="AG127" s="112">
        <v>4.6837171900834737E-3</v>
      </c>
      <c r="AH127" s="112">
        <v>4.9357324519273106E-3</v>
      </c>
      <c r="AI127" s="112">
        <v>6.7018714832148048E-3</v>
      </c>
      <c r="AJ127" s="112">
        <v>6.2958857609347364E-5</v>
      </c>
      <c r="AK127" s="112">
        <v>1.6876124657000814E-2</v>
      </c>
      <c r="AL127" s="112">
        <v>0.13279837877485182</v>
      </c>
      <c r="AM127" s="112">
        <v>0.11453095669350394</v>
      </c>
    </row>
    <row r="128" spans="1:39" s="94" customFormat="1">
      <c r="A128" s="107"/>
      <c r="B128" s="107"/>
      <c r="C128" s="111"/>
      <c r="D128" s="111"/>
      <c r="E128" s="111"/>
      <c r="F128" s="111"/>
      <c r="G128" s="111"/>
      <c r="H128" s="111"/>
      <c r="I128" s="111"/>
      <c r="J128" s="111"/>
      <c r="K128" s="111"/>
      <c r="L128" s="111"/>
      <c r="M128" s="111"/>
      <c r="N128" s="111"/>
      <c r="O128" s="111"/>
      <c r="P128" s="111"/>
      <c r="Q128" s="111"/>
      <c r="R128" s="111"/>
      <c r="S128" s="111"/>
      <c r="T128" s="111"/>
      <c r="U128" s="111"/>
      <c r="V128" s="111"/>
      <c r="W128" s="111"/>
      <c r="X128" s="111"/>
      <c r="Y128" s="111"/>
      <c r="Z128" s="111"/>
      <c r="AA128" s="111"/>
      <c r="AB128" s="111"/>
      <c r="AC128" s="111"/>
      <c r="AD128" s="111"/>
      <c r="AE128" s="111"/>
      <c r="AF128" s="111"/>
      <c r="AG128" s="111"/>
      <c r="AH128" s="111"/>
      <c r="AI128" s="111"/>
      <c r="AJ128" s="111"/>
      <c r="AK128" s="111"/>
      <c r="AL128" s="115"/>
      <c r="AM128" s="115"/>
    </row>
    <row r="129" spans="1:39" s="94" customFormat="1" ht="15">
      <c r="A129" s="114"/>
      <c r="B129" s="114"/>
      <c r="C129" s="99"/>
      <c r="D129" s="99"/>
      <c r="E129" s="99"/>
      <c r="F129" s="99"/>
      <c r="G129" s="99"/>
      <c r="H129" s="99"/>
      <c r="I129" s="99"/>
      <c r="J129" s="99"/>
      <c r="K129" s="99"/>
      <c r="L129" s="99"/>
      <c r="M129" s="100"/>
      <c r="N129" s="100"/>
      <c r="O129" s="100"/>
      <c r="P129" s="99"/>
      <c r="Q129" s="99"/>
      <c r="R129" s="99"/>
      <c r="S129" s="99"/>
      <c r="T129" s="99"/>
      <c r="U129" s="99"/>
      <c r="V129" s="114"/>
      <c r="W129" s="114"/>
      <c r="X129" s="114"/>
      <c r="Y129" s="114"/>
      <c r="Z129" s="114"/>
      <c r="AA129" s="114"/>
      <c r="AB129" s="114"/>
      <c r="AC129" s="114"/>
      <c r="AD129" s="114"/>
      <c r="AE129" s="114"/>
      <c r="AF129" s="114"/>
      <c r="AG129" s="114"/>
      <c r="AH129" s="114"/>
      <c r="AI129" s="114"/>
      <c r="AJ129" s="114"/>
      <c r="AK129" s="114"/>
      <c r="AL129" s="114"/>
      <c r="AM129" s="114"/>
    </row>
    <row r="130" spans="1:39" s="94" customFormat="1" ht="15">
      <c r="A130" s="102" t="s">
        <v>82</v>
      </c>
      <c r="B130" s="114"/>
      <c r="C130" s="114"/>
      <c r="D130" s="114"/>
      <c r="E130" s="114"/>
      <c r="F130" s="114"/>
      <c r="G130" s="114"/>
      <c r="H130" s="114"/>
      <c r="I130" s="114"/>
      <c r="J130" s="114"/>
      <c r="K130" s="114"/>
      <c r="L130" s="114"/>
      <c r="M130" s="114"/>
      <c r="N130" s="114"/>
      <c r="O130" s="114"/>
      <c r="P130" s="114"/>
      <c r="Q130" s="114"/>
      <c r="R130" s="114"/>
      <c r="S130" s="114"/>
      <c r="T130" s="114"/>
      <c r="U130" s="114"/>
      <c r="V130" s="114"/>
      <c r="W130" s="114"/>
      <c r="X130" s="114"/>
      <c r="Y130" s="114"/>
      <c r="Z130" s="114"/>
      <c r="AA130" s="114"/>
      <c r="AB130" s="114"/>
      <c r="AC130" s="114"/>
      <c r="AD130" s="114"/>
      <c r="AE130" s="114"/>
      <c r="AF130" s="114"/>
      <c r="AG130" s="114"/>
      <c r="AH130" s="114"/>
      <c r="AI130" s="114"/>
      <c r="AJ130" s="114"/>
      <c r="AK130" s="114"/>
      <c r="AL130" s="114"/>
      <c r="AM130" s="114"/>
    </row>
    <row r="131" spans="1:39">
      <c r="A131" s="68" t="s">
        <v>37</v>
      </c>
      <c r="B131" s="68" t="s">
        <v>38</v>
      </c>
      <c r="C131" s="68" t="s">
        <v>0</v>
      </c>
      <c r="D131" s="68" t="s">
        <v>1</v>
      </c>
      <c r="E131" s="68" t="s">
        <v>2</v>
      </c>
      <c r="F131" s="68" t="s">
        <v>3</v>
      </c>
      <c r="G131" s="68" t="s">
        <v>4</v>
      </c>
      <c r="H131" s="68" t="s">
        <v>5</v>
      </c>
      <c r="I131" s="68" t="s">
        <v>6</v>
      </c>
      <c r="J131" s="68" t="s">
        <v>7</v>
      </c>
      <c r="K131" s="68" t="s">
        <v>8</v>
      </c>
      <c r="L131" s="68" t="s">
        <v>9</v>
      </c>
      <c r="M131" s="68" t="s">
        <v>10</v>
      </c>
      <c r="N131" s="68" t="s">
        <v>11</v>
      </c>
      <c r="O131" s="68" t="s">
        <v>12</v>
      </c>
      <c r="P131" s="68" t="s">
        <v>13</v>
      </c>
      <c r="Q131" s="68" t="s">
        <v>14</v>
      </c>
      <c r="R131" s="68" t="s">
        <v>15</v>
      </c>
      <c r="S131" s="68" t="s">
        <v>16</v>
      </c>
      <c r="T131" s="68" t="s">
        <v>17</v>
      </c>
      <c r="U131" s="68" t="s">
        <v>18</v>
      </c>
      <c r="V131" s="68" t="s">
        <v>19</v>
      </c>
      <c r="W131" s="68" t="s">
        <v>20</v>
      </c>
      <c r="X131" s="68" t="s">
        <v>21</v>
      </c>
      <c r="Y131" s="68" t="s">
        <v>22</v>
      </c>
      <c r="Z131" s="68" t="s">
        <v>23</v>
      </c>
      <c r="AA131" s="68" t="s">
        <v>24</v>
      </c>
      <c r="AB131" s="68" t="s">
        <v>25</v>
      </c>
      <c r="AC131" s="68" t="s">
        <v>26</v>
      </c>
      <c r="AD131" s="68" t="s">
        <v>27</v>
      </c>
      <c r="AE131" s="68" t="s">
        <v>28</v>
      </c>
      <c r="AF131" s="68" t="s">
        <v>29</v>
      </c>
      <c r="AG131" s="68" t="s">
        <v>30</v>
      </c>
      <c r="AH131" s="68" t="s">
        <v>31</v>
      </c>
      <c r="AI131" s="68" t="s">
        <v>32</v>
      </c>
      <c r="AJ131" s="68" t="s">
        <v>33</v>
      </c>
      <c r="AK131" s="68" t="s">
        <v>34</v>
      </c>
      <c r="AL131" s="68" t="s">
        <v>35</v>
      </c>
      <c r="AM131" s="148" t="s">
        <v>219</v>
      </c>
    </row>
    <row r="132" spans="1:39" ht="15">
      <c r="A132" s="69" t="s">
        <v>74</v>
      </c>
      <c r="B132" s="70" t="s">
        <v>47</v>
      </c>
      <c r="C132" s="112"/>
      <c r="D132" s="112">
        <v>1.7734747154694985E-2</v>
      </c>
      <c r="E132" s="112"/>
      <c r="F132" s="112"/>
      <c r="G132" s="112"/>
      <c r="H132" s="112"/>
      <c r="I132" s="112"/>
      <c r="J132" s="112"/>
      <c r="K132" s="112"/>
      <c r="L132" s="112">
        <v>0.21516878986303478</v>
      </c>
      <c r="M132" s="112">
        <v>0.16066715470233583</v>
      </c>
      <c r="N132" s="112"/>
      <c r="O132" s="112"/>
      <c r="P132" s="112"/>
      <c r="Q132" s="112">
        <v>6.6216759462859973E-2</v>
      </c>
      <c r="R132" s="112"/>
      <c r="S132" s="112"/>
      <c r="T132" s="112"/>
      <c r="U132" s="112"/>
      <c r="V132" s="112">
        <v>1.1174228407878514E-2</v>
      </c>
      <c r="W132" s="112"/>
      <c r="X132" s="112"/>
      <c r="Y132" s="112"/>
      <c r="Z132" s="112"/>
      <c r="AA132" s="112"/>
      <c r="AB132" s="112">
        <v>0.19152233077226136</v>
      </c>
      <c r="AC132" s="112"/>
      <c r="AD132" s="112">
        <v>1.0116145460832409E-2</v>
      </c>
      <c r="AE132" s="112"/>
      <c r="AF132" s="112"/>
      <c r="AG132" s="112"/>
      <c r="AH132" s="112"/>
      <c r="AI132" s="112"/>
      <c r="AJ132" s="112"/>
      <c r="AK132" s="112">
        <v>0.25828254448294158</v>
      </c>
      <c r="AL132" s="192">
        <v>0.67260015582389787</v>
      </c>
      <c r="AM132" s="192">
        <v>0.66248401036306548</v>
      </c>
    </row>
    <row r="133" spans="1:39">
      <c r="A133" s="69" t="s">
        <v>74</v>
      </c>
      <c r="B133" s="95" t="s">
        <v>216</v>
      </c>
      <c r="C133" s="112">
        <v>3.1658823766588733E-2</v>
      </c>
      <c r="D133" s="156">
        <v>5.4200698677613603E-2</v>
      </c>
      <c r="E133" s="156">
        <v>1.5169722178992777E-2</v>
      </c>
      <c r="F133" s="156">
        <v>6.0308149991184145E-3</v>
      </c>
      <c r="G133" s="156"/>
      <c r="H133" s="156">
        <v>2.6995999071999777E-2</v>
      </c>
      <c r="I133" s="156">
        <v>1.7127924833482133E-2</v>
      </c>
      <c r="J133" s="156">
        <v>4.0329942362246705E-4</v>
      </c>
      <c r="K133" s="156">
        <v>5.3290439956604388E-2</v>
      </c>
      <c r="L133" s="156">
        <v>0.48730890244625458</v>
      </c>
      <c r="M133" s="156">
        <v>0.48767894645638482</v>
      </c>
      <c r="N133" s="156">
        <v>4.6677710357104713E-3</v>
      </c>
      <c r="O133" s="156">
        <v>2.5893449951988386E-2</v>
      </c>
      <c r="P133" s="156">
        <v>4.341129090359077E-3</v>
      </c>
      <c r="Q133" s="156">
        <v>0.19267175093336381</v>
      </c>
      <c r="R133" s="156">
        <v>1.486232747009878E-4</v>
      </c>
      <c r="S133" s="156">
        <v>8.7262200114286042E-5</v>
      </c>
      <c r="T133" s="156">
        <v>3.072804254625089E-3</v>
      </c>
      <c r="U133" s="156"/>
      <c r="V133" s="156">
        <v>4.5726714092144273E-2</v>
      </c>
      <c r="W133" s="156">
        <v>8.5316122625399129E-2</v>
      </c>
      <c r="X133" s="156">
        <v>9.4729372929079191E-3</v>
      </c>
      <c r="Y133" s="156">
        <v>2.4063019551253808E-2</v>
      </c>
      <c r="Z133" s="156">
        <v>1.2043999194358295E-2</v>
      </c>
      <c r="AA133" s="156">
        <v>2.9755658729718683E-3</v>
      </c>
      <c r="AB133" s="156">
        <v>0.29998995974120818</v>
      </c>
      <c r="AC133" s="156">
        <v>0.12307831776483752</v>
      </c>
      <c r="AD133" s="156">
        <v>0.1172316631814172</v>
      </c>
      <c r="AE133" s="156">
        <v>4.0462504638069254E-2</v>
      </c>
      <c r="AF133" s="156">
        <v>6.0544978818852485E-2</v>
      </c>
      <c r="AG133" s="156"/>
      <c r="AH133" s="156"/>
      <c r="AI133" s="156"/>
      <c r="AJ133" s="156"/>
      <c r="AK133" s="156">
        <v>0.51959824111194153</v>
      </c>
      <c r="AL133" s="112">
        <v>2.1306466618680213</v>
      </c>
      <c r="AM133" s="112">
        <v>2.0134149986866041</v>
      </c>
    </row>
    <row r="134" spans="1:39">
      <c r="A134" s="69" t="s">
        <v>74</v>
      </c>
      <c r="B134" s="70" t="s">
        <v>48</v>
      </c>
      <c r="C134" s="112">
        <v>7.188067659555924E-3</v>
      </c>
      <c r="D134" s="112">
        <v>2.4615904581973295E-3</v>
      </c>
      <c r="E134" s="112">
        <v>2.5596886206862087E-3</v>
      </c>
      <c r="F134" s="112">
        <v>6.126715969546931E-3</v>
      </c>
      <c r="G134" s="112"/>
      <c r="H134" s="112">
        <v>3.1859996079368805E-2</v>
      </c>
      <c r="I134" s="112">
        <v>2.4640463944812993E-2</v>
      </c>
      <c r="J134" s="112">
        <v>2.0164971181123358E-3</v>
      </c>
      <c r="K134" s="112">
        <v>6.0447749701856568E-3</v>
      </c>
      <c r="L134" s="112">
        <v>7.3334015456395771E-2</v>
      </c>
      <c r="M134" s="112">
        <v>0.12389791810442002</v>
      </c>
      <c r="N134" s="112">
        <v>1.5239161057538565E-2</v>
      </c>
      <c r="O134" s="112">
        <v>2.0533675592862486E-2</v>
      </c>
      <c r="P134" s="112">
        <v>1.9619270541824916E-2</v>
      </c>
      <c r="Q134" s="112">
        <v>2.8105265806704582E-2</v>
      </c>
      <c r="R134" s="112">
        <v>9.5653939597555764E-4</v>
      </c>
      <c r="S134" s="112">
        <v>1.2552882065620654E-3</v>
      </c>
      <c r="T134" s="112">
        <v>2.8134402079623561E-4</v>
      </c>
      <c r="U134" s="112"/>
      <c r="V134" s="112">
        <v>4.3557069145074602E-3</v>
      </c>
      <c r="W134" s="112">
        <v>9.0461465976328162E-3</v>
      </c>
      <c r="X134" s="112">
        <v>4.5148219710863984E-3</v>
      </c>
      <c r="Y134" s="112">
        <v>2.0115218415781892E-2</v>
      </c>
      <c r="Z134" s="112">
        <v>8.267485292474952E-3</v>
      </c>
      <c r="AA134" s="112">
        <v>1.6020834272351498E-3</v>
      </c>
      <c r="AB134" s="112">
        <v>2.3961331404056367E-2</v>
      </c>
      <c r="AC134" s="112">
        <v>9.9641996066829989E-3</v>
      </c>
      <c r="AD134" s="112">
        <v>9.8726725266308546E-2</v>
      </c>
      <c r="AE134" s="112">
        <v>1.0428511139612092E-2</v>
      </c>
      <c r="AF134" s="112">
        <v>1.2356118126296428E-3</v>
      </c>
      <c r="AG134" s="112">
        <v>1.0029965502558564E-2</v>
      </c>
      <c r="AH134" s="112">
        <v>1.0418034882067695E-2</v>
      </c>
      <c r="AI134" s="112">
        <v>0.12974014752697507</v>
      </c>
      <c r="AJ134" s="112">
        <v>7.0062141786811624E-2</v>
      </c>
      <c r="AK134" s="112">
        <v>6.301715357763564E-2</v>
      </c>
      <c r="AL134" s="112">
        <v>0.54667399189931309</v>
      </c>
      <c r="AM134" s="112">
        <v>0.44794726663300449</v>
      </c>
    </row>
    <row r="135" spans="1:39">
      <c r="A135" s="69" t="s">
        <v>74</v>
      </c>
      <c r="B135" s="70" t="s">
        <v>49</v>
      </c>
      <c r="C135" s="112">
        <v>3.3029991302687967E-2</v>
      </c>
      <c r="D135" s="112">
        <v>9.4578112250863575E-3</v>
      </c>
      <c r="E135" s="112">
        <v>1.1600693739999899E-2</v>
      </c>
      <c r="F135" s="112">
        <v>5.4528855563989306E-3</v>
      </c>
      <c r="G135" s="112"/>
      <c r="H135" s="112">
        <v>2.7889557806476555E-2</v>
      </c>
      <c r="I135" s="112">
        <v>2.9638192827346906E-3</v>
      </c>
      <c r="J135" s="112"/>
      <c r="K135" s="112">
        <v>3.2785697319124632E-2</v>
      </c>
      <c r="L135" s="112">
        <v>0.120516548085448</v>
      </c>
      <c r="M135" s="112">
        <v>0.22086177010803237</v>
      </c>
      <c r="N135" s="112">
        <v>3.7898628374185639E-4</v>
      </c>
      <c r="O135" s="112">
        <v>1.5234471097812407E-2</v>
      </c>
      <c r="P135" s="112"/>
      <c r="Q135" s="112">
        <v>3.5859026526477045E-2</v>
      </c>
      <c r="R135" s="112"/>
      <c r="S135" s="112"/>
      <c r="T135" s="112">
        <v>5.9679497335116669E-4</v>
      </c>
      <c r="U135" s="112"/>
      <c r="V135" s="112">
        <v>6.6999984815936282E-3</v>
      </c>
      <c r="W135" s="112">
        <v>7.6897751212157348E-2</v>
      </c>
      <c r="X135" s="112">
        <v>4.5171707890689534E-3</v>
      </c>
      <c r="Y135" s="112">
        <v>2.3248510764043492E-2</v>
      </c>
      <c r="Z135" s="112">
        <v>1.3349429939190855E-2</v>
      </c>
      <c r="AA135" s="112">
        <v>5.8995844887817488E-3</v>
      </c>
      <c r="AB135" s="112">
        <v>3.3750797429906734E-2</v>
      </c>
      <c r="AC135" s="112">
        <v>9.2339888451648422E-2</v>
      </c>
      <c r="AD135" s="112">
        <v>5.0297533908178248E-3</v>
      </c>
      <c r="AE135" s="112">
        <v>2.1719621673636124E-2</v>
      </c>
      <c r="AF135" s="112">
        <v>2.1106964382349103E-2</v>
      </c>
      <c r="AG135" s="112"/>
      <c r="AH135" s="112"/>
      <c r="AI135" s="112"/>
      <c r="AJ135" s="112"/>
      <c r="AK135" s="112">
        <v>4.1098143637588458E-2</v>
      </c>
      <c r="AL135" s="112">
        <v>0.77836093825458086</v>
      </c>
      <c r="AM135" s="112">
        <v>0.77333118486376307</v>
      </c>
    </row>
    <row r="136" spans="1:39">
      <c r="A136" s="69" t="s">
        <v>74</v>
      </c>
      <c r="B136" s="72" t="s">
        <v>50</v>
      </c>
      <c r="C136" s="112">
        <v>3.0640944166076775E-3</v>
      </c>
      <c r="D136" s="112">
        <v>2.6359900697317919E-3</v>
      </c>
      <c r="E136" s="112">
        <v>2.6858837961626675E-3</v>
      </c>
      <c r="F136" s="112">
        <v>4.4169906734538569E-3</v>
      </c>
      <c r="G136" s="112"/>
      <c r="H136" s="112">
        <v>6.5637653982175033E-3</v>
      </c>
      <c r="I136" s="112">
        <v>3.4709650607224916E-3</v>
      </c>
      <c r="J136" s="112">
        <v>1.4634917251308803E-2</v>
      </c>
      <c r="K136" s="112">
        <v>1.956744525379131E-2</v>
      </c>
      <c r="L136" s="112">
        <v>1.5681123325057056E-2</v>
      </c>
      <c r="M136" s="112">
        <v>3.3257768811303184E-2</v>
      </c>
      <c r="N136" s="112">
        <v>2.4786255806142064E-3</v>
      </c>
      <c r="O136" s="112">
        <v>4.2099560872707886E-3</v>
      </c>
      <c r="P136" s="112">
        <v>1.3183533568884578E-3</v>
      </c>
      <c r="Q136" s="112">
        <v>1.3243808552498982E-3</v>
      </c>
      <c r="R136" s="112">
        <v>1.7377339227949089E-2</v>
      </c>
      <c r="S136" s="112">
        <v>1.7431000306187595E-2</v>
      </c>
      <c r="T136" s="112">
        <v>1.3565373607633268E-4</v>
      </c>
      <c r="U136" s="112"/>
      <c r="V136" s="112">
        <v>1.8597954540237724E-3</v>
      </c>
      <c r="W136" s="112">
        <v>2.0930609966495709E-2</v>
      </c>
      <c r="X136" s="112">
        <v>2.5965045644608378E-3</v>
      </c>
      <c r="Y136" s="112">
        <v>1.0457330314171311E-2</v>
      </c>
      <c r="Z136" s="112">
        <v>4.252349902917129E-3</v>
      </c>
      <c r="AA136" s="112">
        <v>1.7097033280308012E-3</v>
      </c>
      <c r="AB136" s="112">
        <v>8.2947643134343926E-3</v>
      </c>
      <c r="AC136" s="112">
        <v>8.219064075623372E-3</v>
      </c>
      <c r="AD136" s="112">
        <v>3.1019095758098671E-2</v>
      </c>
      <c r="AE136" s="112">
        <v>5.6012905830774874E-3</v>
      </c>
      <c r="AF136" s="112">
        <v>4.3075437514998149E-4</v>
      </c>
      <c r="AG136" s="112">
        <v>0.13651897489593603</v>
      </c>
      <c r="AH136" s="112">
        <v>0.14417816131432967</v>
      </c>
      <c r="AI136" s="112">
        <v>1.1723129778797256E-2</v>
      </c>
      <c r="AJ136" s="112">
        <v>3.5657627005954304E-2</v>
      </c>
      <c r="AK136" s="112">
        <v>1.6268015189878762E-2</v>
      </c>
      <c r="AL136" s="112">
        <v>0.23959347088384869</v>
      </c>
      <c r="AM136" s="112">
        <v>0.20857437512575003</v>
      </c>
    </row>
    <row r="137" spans="1:39">
      <c r="A137" s="73"/>
      <c r="B137" s="76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</row>
    <row r="140" spans="1:39" s="94" customFormat="1" ht="18.75">
      <c r="A140" s="101" t="s">
        <v>83</v>
      </c>
      <c r="B140" s="114"/>
      <c r="C140" s="114"/>
      <c r="D140" s="114"/>
      <c r="E140" s="114"/>
      <c r="F140" s="114"/>
      <c r="G140" s="114"/>
      <c r="H140" s="114"/>
      <c r="I140" s="114"/>
      <c r="J140" s="114"/>
      <c r="K140" s="114"/>
      <c r="L140" s="114"/>
      <c r="M140" s="114"/>
      <c r="N140" s="114"/>
      <c r="O140" s="114"/>
      <c r="P140" s="114"/>
      <c r="Q140" s="114"/>
      <c r="R140" s="114"/>
      <c r="S140" s="114"/>
      <c r="T140" s="114"/>
      <c r="U140" s="114"/>
      <c r="V140" s="114"/>
      <c r="W140" s="114"/>
      <c r="X140" s="114"/>
      <c r="Y140" s="114"/>
      <c r="Z140" s="114"/>
      <c r="AA140" s="114"/>
      <c r="AB140" s="114"/>
      <c r="AC140" s="114"/>
      <c r="AD140" s="114"/>
      <c r="AE140" s="114"/>
      <c r="AF140" s="114"/>
      <c r="AG140" s="114"/>
      <c r="AH140" s="114"/>
      <c r="AI140" s="114"/>
      <c r="AJ140" s="114"/>
      <c r="AK140" s="114"/>
      <c r="AL140" s="114"/>
    </row>
    <row r="141" spans="1:39" s="94" customFormat="1"/>
    <row r="142" spans="1:39" s="94" customFormat="1" ht="15">
      <c r="A142" s="102" t="s">
        <v>41</v>
      </c>
      <c r="B142" s="114"/>
      <c r="C142" s="114"/>
      <c r="D142" s="114"/>
      <c r="E142" s="114"/>
      <c r="F142" s="114"/>
      <c r="G142" s="114"/>
      <c r="H142" s="114"/>
      <c r="I142" s="114"/>
      <c r="J142" s="114"/>
      <c r="K142" s="114"/>
      <c r="L142" s="114"/>
      <c r="M142" s="114"/>
      <c r="N142" s="114"/>
      <c r="O142" s="114"/>
      <c r="P142" s="114"/>
      <c r="Q142" s="114"/>
      <c r="R142" s="114"/>
      <c r="S142" s="114"/>
      <c r="T142" s="114"/>
      <c r="U142" s="114"/>
      <c r="V142" s="114"/>
      <c r="W142" s="114"/>
      <c r="X142" s="114"/>
      <c r="Y142" s="114"/>
      <c r="Z142" s="114"/>
      <c r="AA142" s="114"/>
      <c r="AB142" s="114"/>
      <c r="AC142" s="114"/>
      <c r="AD142" s="114"/>
      <c r="AE142" s="114"/>
      <c r="AF142" s="114"/>
      <c r="AG142" s="114"/>
      <c r="AH142" s="114"/>
      <c r="AI142" s="114"/>
      <c r="AJ142" s="114"/>
      <c r="AK142" s="114"/>
      <c r="AL142" s="114"/>
    </row>
    <row r="143" spans="1:39">
      <c r="A143" s="68" t="s">
        <v>37</v>
      </c>
      <c r="B143" s="68" t="s">
        <v>38</v>
      </c>
      <c r="C143" s="68" t="s">
        <v>0</v>
      </c>
      <c r="D143" s="68" t="s">
        <v>1</v>
      </c>
      <c r="E143" s="68" t="s">
        <v>2</v>
      </c>
      <c r="F143" s="68" t="s">
        <v>3</v>
      </c>
      <c r="G143" s="68" t="s">
        <v>4</v>
      </c>
      <c r="H143" s="68" t="s">
        <v>5</v>
      </c>
      <c r="I143" s="68" t="s">
        <v>6</v>
      </c>
      <c r="J143" s="68" t="s">
        <v>7</v>
      </c>
      <c r="K143" s="68" t="s">
        <v>8</v>
      </c>
      <c r="L143" s="68" t="s">
        <v>9</v>
      </c>
      <c r="M143" s="68" t="s">
        <v>10</v>
      </c>
      <c r="N143" s="68" t="s">
        <v>11</v>
      </c>
      <c r="O143" s="68" t="s">
        <v>12</v>
      </c>
      <c r="P143" s="68" t="s">
        <v>13</v>
      </c>
      <c r="Q143" s="68" t="s">
        <v>14</v>
      </c>
      <c r="R143" s="68" t="s">
        <v>15</v>
      </c>
      <c r="S143" s="68" t="s">
        <v>16</v>
      </c>
      <c r="T143" s="68" t="s">
        <v>17</v>
      </c>
      <c r="U143" s="68" t="s">
        <v>18</v>
      </c>
      <c r="V143" s="68" t="s">
        <v>19</v>
      </c>
      <c r="W143" s="68" t="s">
        <v>20</v>
      </c>
      <c r="X143" s="68" t="s">
        <v>21</v>
      </c>
      <c r="Y143" s="68" t="s">
        <v>22</v>
      </c>
      <c r="Z143" s="68" t="s">
        <v>23</v>
      </c>
      <c r="AA143" s="68" t="s">
        <v>24</v>
      </c>
      <c r="AB143" s="68" t="s">
        <v>25</v>
      </c>
      <c r="AC143" s="68" t="s">
        <v>26</v>
      </c>
      <c r="AD143" s="68" t="s">
        <v>27</v>
      </c>
      <c r="AE143" s="68" t="s">
        <v>28</v>
      </c>
      <c r="AF143" s="68" t="s">
        <v>29</v>
      </c>
      <c r="AG143" s="68" t="s">
        <v>30</v>
      </c>
      <c r="AH143" s="68" t="s">
        <v>31</v>
      </c>
      <c r="AI143" s="68" t="s">
        <v>32</v>
      </c>
      <c r="AJ143" s="68" t="s">
        <v>33</v>
      </c>
      <c r="AK143" s="68" t="s">
        <v>34</v>
      </c>
      <c r="AL143" s="68" t="s">
        <v>35</v>
      </c>
    </row>
    <row r="144" spans="1:39">
      <c r="A144" s="69" t="s">
        <v>36</v>
      </c>
      <c r="B144" s="70" t="s">
        <v>47</v>
      </c>
      <c r="C144" s="105"/>
      <c r="D144" s="155">
        <v>0.39461360804933543</v>
      </c>
      <c r="E144" s="155"/>
      <c r="F144" s="155"/>
      <c r="G144" s="155"/>
      <c r="H144" s="155"/>
      <c r="I144" s="155"/>
      <c r="J144" s="155"/>
      <c r="K144" s="155"/>
      <c r="L144" s="155">
        <v>0.5995826651244498</v>
      </c>
      <c r="M144" s="155">
        <v>0.55043440702250468</v>
      </c>
      <c r="N144" s="155"/>
      <c r="O144" s="155"/>
      <c r="P144" s="155"/>
      <c r="Q144" s="155">
        <v>0.84463467225780675</v>
      </c>
      <c r="R144" s="155"/>
      <c r="S144" s="155"/>
      <c r="T144" s="155"/>
      <c r="U144" s="155"/>
      <c r="V144" s="155">
        <v>0.13228291350511767</v>
      </c>
      <c r="W144" s="155"/>
      <c r="X144" s="155"/>
      <c r="Y144" s="155"/>
      <c r="Z144" s="155"/>
      <c r="AA144" s="155"/>
      <c r="AB144" s="155">
        <v>0.47267584258403966</v>
      </c>
      <c r="AC144" s="155"/>
      <c r="AD144" s="155">
        <v>0.21018718014330023</v>
      </c>
      <c r="AE144" s="155"/>
      <c r="AF144" s="155"/>
      <c r="AG144" s="155"/>
      <c r="AH144" s="155"/>
      <c r="AI144" s="155"/>
      <c r="AJ144" s="155"/>
      <c r="AK144" s="155">
        <v>1.8741695682730697</v>
      </c>
      <c r="AL144" s="155">
        <v>0.57883507141408375</v>
      </c>
    </row>
    <row r="145" spans="1:38">
      <c r="A145" s="69" t="s">
        <v>36</v>
      </c>
      <c r="B145" s="95" t="s">
        <v>216</v>
      </c>
      <c r="C145" s="105">
        <v>4.7740467193029081</v>
      </c>
      <c r="D145" s="155">
        <v>2.9130647851933928</v>
      </c>
      <c r="E145" s="155">
        <v>16.386753549186956</v>
      </c>
      <c r="F145" s="155">
        <v>21.069593753288032</v>
      </c>
      <c r="G145" s="155"/>
      <c r="H145" s="155">
        <v>4.2511912979788002</v>
      </c>
      <c r="I145" s="155">
        <v>3.5650442943605425</v>
      </c>
      <c r="J145" s="155">
        <v>12.548551539160162</v>
      </c>
      <c r="K145" s="155">
        <v>3.271814763574072</v>
      </c>
      <c r="L145" s="155">
        <v>1.6238778467371053</v>
      </c>
      <c r="M145" s="155">
        <v>4.0633446362437633</v>
      </c>
      <c r="N145" s="155">
        <v>12.461169730138915</v>
      </c>
      <c r="O145" s="155">
        <v>26.725969002040809</v>
      </c>
      <c r="P145" s="155">
        <v>1.6793343314077636</v>
      </c>
      <c r="Q145" s="155">
        <v>3.4282381076365147</v>
      </c>
      <c r="R145" s="155">
        <v>12.889578094288792</v>
      </c>
      <c r="S145" s="155">
        <v>37.824650802341495</v>
      </c>
      <c r="T145" s="155">
        <v>7.4636835688309446</v>
      </c>
      <c r="U145" s="155"/>
      <c r="V145" s="155">
        <v>0.73107455979975799</v>
      </c>
      <c r="W145" s="155">
        <v>21.410502010970887</v>
      </c>
      <c r="X145" s="155">
        <v>9.8914122994646512</v>
      </c>
      <c r="Y145" s="155">
        <v>33.966942899857699</v>
      </c>
      <c r="Z145" s="155">
        <v>35.583009478979335</v>
      </c>
      <c r="AA145" s="155">
        <v>1.7421315891280025</v>
      </c>
      <c r="AB145" s="155">
        <v>3.7065903380728655</v>
      </c>
      <c r="AC145" s="155">
        <v>2.5603091790507229</v>
      </c>
      <c r="AD145" s="155">
        <v>1.0210901179721044</v>
      </c>
      <c r="AE145" s="155">
        <v>0.58275785221849341</v>
      </c>
      <c r="AF145" s="155">
        <v>3.4778255354929346</v>
      </c>
      <c r="AG145" s="155">
        <v>25.324260899333151</v>
      </c>
      <c r="AH145" s="155">
        <v>24.003670607036636</v>
      </c>
      <c r="AI145" s="155">
        <v>25.080115793524524</v>
      </c>
      <c r="AJ145" s="155">
        <v>84.450381649560853</v>
      </c>
      <c r="AK145" s="155">
        <v>2.4604615125498528</v>
      </c>
      <c r="AL145" s="155">
        <v>4.6649862063646452</v>
      </c>
    </row>
    <row r="146" spans="1:38">
      <c r="A146" s="69" t="s">
        <v>36</v>
      </c>
      <c r="B146" s="70" t="s">
        <v>48</v>
      </c>
      <c r="C146" s="105">
        <v>4.7740467193029081</v>
      </c>
      <c r="D146" s="155">
        <v>2.9130647851933928</v>
      </c>
      <c r="E146" s="155">
        <v>16.386753549186956</v>
      </c>
      <c r="F146" s="155">
        <v>21.069593753288032</v>
      </c>
      <c r="G146" s="155"/>
      <c r="H146" s="155">
        <v>4.2511912979788002</v>
      </c>
      <c r="I146" s="155">
        <v>3.5650442943605425</v>
      </c>
      <c r="J146" s="155">
        <v>12.548551539160162</v>
      </c>
      <c r="K146" s="155">
        <v>3.271814763574072</v>
      </c>
      <c r="L146" s="155">
        <v>1.6238778467371053</v>
      </c>
      <c r="M146" s="155">
        <v>4.0633446362437633</v>
      </c>
      <c r="N146" s="155">
        <v>12.461169730138915</v>
      </c>
      <c r="O146" s="155">
        <v>26.725969002040809</v>
      </c>
      <c r="P146" s="155">
        <v>1.6793343314077636</v>
      </c>
      <c r="Q146" s="155">
        <v>3.4282381076365147</v>
      </c>
      <c r="R146" s="155">
        <v>12.889578094288792</v>
      </c>
      <c r="S146" s="155">
        <v>37.824650802341495</v>
      </c>
      <c r="T146" s="155">
        <v>7.4636835688309446</v>
      </c>
      <c r="U146" s="155"/>
      <c r="V146" s="155">
        <v>0.73107455979975799</v>
      </c>
      <c r="W146" s="155">
        <v>21.410502010970887</v>
      </c>
      <c r="X146" s="155">
        <v>9.8914122994646512</v>
      </c>
      <c r="Y146" s="155">
        <v>33.966942899857699</v>
      </c>
      <c r="Z146" s="155">
        <v>35.583009478979335</v>
      </c>
      <c r="AA146" s="155">
        <v>1.7421315891280025</v>
      </c>
      <c r="AB146" s="155">
        <v>3.7065903380728655</v>
      </c>
      <c r="AC146" s="155">
        <v>2.5603091790507229</v>
      </c>
      <c r="AD146" s="155">
        <v>1.0210901179721044</v>
      </c>
      <c r="AE146" s="155">
        <v>0.58275785221849341</v>
      </c>
      <c r="AF146" s="155">
        <v>3.4778255354929346</v>
      </c>
      <c r="AG146" s="155">
        <v>25.324260899333151</v>
      </c>
      <c r="AH146" s="155">
        <v>24.003670607036636</v>
      </c>
      <c r="AI146" s="155">
        <v>25.080115793524524</v>
      </c>
      <c r="AJ146" s="155">
        <v>84.450381649560853</v>
      </c>
      <c r="AK146" s="155">
        <v>2.4604615125498528</v>
      </c>
      <c r="AL146" s="155">
        <v>4.6649862063646452</v>
      </c>
    </row>
    <row r="147" spans="1:38">
      <c r="A147" s="69" t="s">
        <v>39</v>
      </c>
      <c r="B147" s="70" t="s">
        <v>49</v>
      </c>
      <c r="C147" s="105">
        <v>0.45647689513771472</v>
      </c>
      <c r="D147" s="155">
        <v>0.22133114237202908</v>
      </c>
      <c r="E147" s="155">
        <v>0.96555465128773277</v>
      </c>
      <c r="F147" s="155">
        <v>1.2698457176035902</v>
      </c>
      <c r="G147" s="155"/>
      <c r="H147" s="155">
        <v>0.22828791502072018</v>
      </c>
      <c r="I147" s="155">
        <v>0.27086775765796062</v>
      </c>
      <c r="J147" s="155">
        <v>1.1998466252772295</v>
      </c>
      <c r="K147" s="155">
        <v>0.24165393263887344</v>
      </c>
      <c r="L147" s="155">
        <v>0.28700809815307365</v>
      </c>
      <c r="M147" s="155">
        <v>0.30872801551215184</v>
      </c>
      <c r="N147" s="155">
        <v>1.3240525505485856</v>
      </c>
      <c r="O147" s="155">
        <v>1.4660264641813168</v>
      </c>
      <c r="P147" s="155">
        <v>0.31808544252434706</v>
      </c>
      <c r="Q147" s="155">
        <v>0.35700649038238708</v>
      </c>
      <c r="R147" s="155">
        <v>1.089781967574625</v>
      </c>
      <c r="S147" s="155">
        <v>1.5794869949756707</v>
      </c>
      <c r="T147" s="155">
        <v>0.56708165880458661</v>
      </c>
      <c r="U147" s="155"/>
      <c r="V147" s="155">
        <v>7.4194928317645778E-2</v>
      </c>
      <c r="W147" s="155">
        <v>1.511345490445974</v>
      </c>
      <c r="X147" s="155">
        <v>1.2759465091037376</v>
      </c>
      <c r="Y147" s="155">
        <v>1.6812002636389858</v>
      </c>
      <c r="Z147" s="155">
        <v>2.1475328378203353</v>
      </c>
      <c r="AA147" s="155">
        <v>7.5054562619899137E-2</v>
      </c>
      <c r="AB147" s="155">
        <v>0.47813303695749154</v>
      </c>
      <c r="AC147" s="155">
        <v>0.20639968360454264</v>
      </c>
      <c r="AD147" s="155">
        <v>9.3035515156847451E-2</v>
      </c>
      <c r="AE147" s="155">
        <v>5.4783969430650295E-2</v>
      </c>
      <c r="AF147" s="155">
        <v>0.34132819377557705</v>
      </c>
      <c r="AG147" s="155">
        <v>0.45913277279267761</v>
      </c>
      <c r="AH147" s="155">
        <v>0.43543121770821164</v>
      </c>
      <c r="AI147" s="155">
        <v>23.435397308745046</v>
      </c>
      <c r="AJ147" s="155">
        <v>209.02406017076663</v>
      </c>
      <c r="AK147" s="155">
        <v>3.5388695581500413</v>
      </c>
      <c r="AL147" s="155">
        <v>0.65076809329581686</v>
      </c>
    </row>
    <row r="148" spans="1:38">
      <c r="A148" s="69" t="s">
        <v>39</v>
      </c>
      <c r="B148" s="72" t="s">
        <v>50</v>
      </c>
      <c r="C148" s="105">
        <v>0.45647689513771472</v>
      </c>
      <c r="D148" s="155">
        <v>0.22133114237202908</v>
      </c>
      <c r="E148" s="155">
        <v>0.96555465128773277</v>
      </c>
      <c r="F148" s="155">
        <v>1.2698457176035902</v>
      </c>
      <c r="G148" s="155"/>
      <c r="H148" s="155">
        <v>0.22828791502072018</v>
      </c>
      <c r="I148" s="155">
        <v>0.27086775765796062</v>
      </c>
      <c r="J148" s="155">
        <v>1.1998466252772295</v>
      </c>
      <c r="K148" s="155">
        <v>0.24165393263887344</v>
      </c>
      <c r="L148" s="155">
        <v>0.28700809815307365</v>
      </c>
      <c r="M148" s="155">
        <v>0.30872801551215184</v>
      </c>
      <c r="N148" s="155">
        <v>1.3240525505485856</v>
      </c>
      <c r="O148" s="155">
        <v>1.4660264641813168</v>
      </c>
      <c r="P148" s="155">
        <v>0.31808544252434706</v>
      </c>
      <c r="Q148" s="155">
        <v>0.35700649038238708</v>
      </c>
      <c r="R148" s="155">
        <v>1.089781967574625</v>
      </c>
      <c r="S148" s="155">
        <v>1.5794869949756707</v>
      </c>
      <c r="T148" s="155">
        <v>0.56708165880458661</v>
      </c>
      <c r="U148" s="155"/>
      <c r="V148" s="155">
        <v>7.4194928317645778E-2</v>
      </c>
      <c r="W148" s="155">
        <v>1.511345490445974</v>
      </c>
      <c r="X148" s="155">
        <v>1.2759465091037376</v>
      </c>
      <c r="Y148" s="155">
        <v>1.6812002636389858</v>
      </c>
      <c r="Z148" s="155">
        <v>2.1475328378203353</v>
      </c>
      <c r="AA148" s="155">
        <v>7.5054562619899137E-2</v>
      </c>
      <c r="AB148" s="155">
        <v>0.47813303695749154</v>
      </c>
      <c r="AC148" s="155">
        <v>0.20639968360454264</v>
      </c>
      <c r="AD148" s="155">
        <v>9.3035515156847451E-2</v>
      </c>
      <c r="AE148" s="155">
        <v>5.4783969430650295E-2</v>
      </c>
      <c r="AF148" s="155">
        <v>0.34132819377557705</v>
      </c>
      <c r="AG148" s="155">
        <v>0.45913277279267761</v>
      </c>
      <c r="AH148" s="155">
        <v>0.43543121770821164</v>
      </c>
      <c r="AI148" s="155">
        <v>23.435397308745046</v>
      </c>
      <c r="AJ148" s="155">
        <v>209.02406017076663</v>
      </c>
      <c r="AK148" s="155">
        <v>3.5388695581500413</v>
      </c>
      <c r="AL148" s="155">
        <v>0.65076809329581686</v>
      </c>
    </row>
    <row r="149" spans="1:38">
      <c r="A149" s="73"/>
      <c r="B149" s="76"/>
      <c r="C149" s="75"/>
      <c r="D149" s="75"/>
      <c r="E149" s="75"/>
      <c r="F149" s="75"/>
      <c r="G149" s="75"/>
      <c r="H149" s="75"/>
      <c r="I149" s="75"/>
      <c r="J149" s="75"/>
      <c r="K149" s="75"/>
      <c r="L149" s="75"/>
      <c r="M149" s="75"/>
      <c r="N149" s="75"/>
      <c r="O149" s="75"/>
      <c r="P149" s="75"/>
      <c r="Q149" s="75"/>
      <c r="R149" s="75"/>
      <c r="S149" s="75"/>
      <c r="T149" s="75"/>
      <c r="U149" s="75"/>
      <c r="V149" s="75"/>
      <c r="W149" s="75"/>
      <c r="X149" s="75"/>
      <c r="Y149" s="75"/>
      <c r="Z149" s="75"/>
      <c r="AA149" s="75"/>
      <c r="AB149" s="75"/>
      <c r="AC149" s="75"/>
      <c r="AD149" s="75"/>
      <c r="AE149" s="75"/>
      <c r="AF149" s="75"/>
      <c r="AG149" s="75"/>
      <c r="AH149" s="75"/>
      <c r="AI149" s="75"/>
      <c r="AJ149" s="75"/>
      <c r="AK149" s="75"/>
      <c r="AL149" s="75"/>
    </row>
    <row r="150" spans="1:38" s="94" customFormat="1" ht="15">
      <c r="A150" s="114"/>
      <c r="B150" s="114"/>
      <c r="C150" s="97"/>
      <c r="D150" s="97"/>
      <c r="E150" s="97"/>
      <c r="F150" s="97"/>
      <c r="G150" s="97"/>
      <c r="H150" s="97"/>
      <c r="I150" s="97"/>
      <c r="J150" s="97"/>
      <c r="K150" s="97"/>
      <c r="L150" s="97"/>
      <c r="M150" s="97"/>
      <c r="N150" s="97"/>
      <c r="O150" s="97"/>
      <c r="P150" s="97"/>
      <c r="Q150" s="97"/>
      <c r="R150" s="97"/>
      <c r="S150" s="97"/>
      <c r="T150" s="97"/>
      <c r="U150" s="97"/>
      <c r="V150" s="109"/>
      <c r="W150" s="109"/>
      <c r="X150" s="109"/>
      <c r="Y150" s="109"/>
      <c r="Z150" s="109"/>
      <c r="AA150" s="109"/>
      <c r="AB150" s="109"/>
      <c r="AC150" s="109"/>
      <c r="AD150" s="109"/>
      <c r="AE150" s="109"/>
      <c r="AF150" s="109"/>
      <c r="AG150" s="109"/>
      <c r="AH150" s="109"/>
      <c r="AI150" s="109"/>
      <c r="AJ150" s="109"/>
      <c r="AK150" s="109"/>
      <c r="AL150" s="109"/>
    </row>
    <row r="151" spans="1:38" s="94" customFormat="1" ht="15">
      <c r="A151" s="102" t="s">
        <v>42</v>
      </c>
      <c r="B151" s="114"/>
      <c r="C151" s="109"/>
      <c r="D151" s="109"/>
      <c r="E151" s="109"/>
      <c r="F151" s="109"/>
      <c r="G151" s="109"/>
      <c r="H151" s="109"/>
      <c r="I151" s="109"/>
      <c r="J151" s="109"/>
      <c r="K151" s="109"/>
      <c r="L151" s="109"/>
      <c r="M151" s="109"/>
      <c r="N151" s="109"/>
      <c r="O151" s="109"/>
      <c r="P151" s="109"/>
      <c r="Q151" s="109"/>
      <c r="R151" s="109"/>
      <c r="S151" s="109"/>
      <c r="T151" s="109"/>
      <c r="U151" s="109"/>
      <c r="V151" s="109"/>
      <c r="W151" s="109"/>
      <c r="X151" s="109"/>
      <c r="Y151" s="109"/>
      <c r="Z151" s="109"/>
      <c r="AA151" s="109"/>
      <c r="AB151" s="109"/>
      <c r="AC151" s="109"/>
      <c r="AD151" s="109"/>
      <c r="AE151" s="109"/>
      <c r="AF151" s="109"/>
      <c r="AG151" s="109"/>
      <c r="AH151" s="109"/>
      <c r="AI151" s="109"/>
      <c r="AJ151" s="109"/>
      <c r="AK151" s="109"/>
      <c r="AL151" s="109"/>
    </row>
    <row r="152" spans="1:38">
      <c r="A152" s="68" t="s">
        <v>37</v>
      </c>
      <c r="B152" s="68" t="s">
        <v>38</v>
      </c>
      <c r="C152" s="93" t="s">
        <v>0</v>
      </c>
      <c r="D152" s="93" t="s">
        <v>1</v>
      </c>
      <c r="E152" s="93" t="s">
        <v>2</v>
      </c>
      <c r="F152" s="93" t="s">
        <v>3</v>
      </c>
      <c r="G152" s="93" t="s">
        <v>4</v>
      </c>
      <c r="H152" s="93" t="s">
        <v>5</v>
      </c>
      <c r="I152" s="93" t="s">
        <v>6</v>
      </c>
      <c r="J152" s="93" t="s">
        <v>7</v>
      </c>
      <c r="K152" s="93" t="s">
        <v>8</v>
      </c>
      <c r="L152" s="93" t="s">
        <v>9</v>
      </c>
      <c r="M152" s="93" t="s">
        <v>10</v>
      </c>
      <c r="N152" s="93" t="s">
        <v>11</v>
      </c>
      <c r="O152" s="93" t="s">
        <v>12</v>
      </c>
      <c r="P152" s="93" t="s">
        <v>13</v>
      </c>
      <c r="Q152" s="93" t="s">
        <v>14</v>
      </c>
      <c r="R152" s="93" t="s">
        <v>15</v>
      </c>
      <c r="S152" s="93" t="s">
        <v>16</v>
      </c>
      <c r="T152" s="93" t="s">
        <v>17</v>
      </c>
      <c r="U152" s="93" t="s">
        <v>18</v>
      </c>
      <c r="V152" s="93" t="s">
        <v>19</v>
      </c>
      <c r="W152" s="93" t="s">
        <v>20</v>
      </c>
      <c r="X152" s="93" t="s">
        <v>21</v>
      </c>
      <c r="Y152" s="93" t="s">
        <v>22</v>
      </c>
      <c r="Z152" s="93" t="s">
        <v>23</v>
      </c>
      <c r="AA152" s="93" t="s">
        <v>24</v>
      </c>
      <c r="AB152" s="93" t="s">
        <v>25</v>
      </c>
      <c r="AC152" s="93" t="s">
        <v>26</v>
      </c>
      <c r="AD152" s="93" t="s">
        <v>27</v>
      </c>
      <c r="AE152" s="93" t="s">
        <v>28</v>
      </c>
      <c r="AF152" s="93" t="s">
        <v>29</v>
      </c>
      <c r="AG152" s="93" t="s">
        <v>30</v>
      </c>
      <c r="AH152" s="93" t="s">
        <v>31</v>
      </c>
      <c r="AI152" s="93" t="s">
        <v>32</v>
      </c>
      <c r="AJ152" s="93" t="s">
        <v>33</v>
      </c>
      <c r="AK152" s="93" t="s">
        <v>34</v>
      </c>
      <c r="AL152" s="93" t="s">
        <v>35</v>
      </c>
    </row>
    <row r="153" spans="1:38">
      <c r="A153" s="69" t="s">
        <v>36</v>
      </c>
      <c r="B153" s="70" t="s">
        <v>47</v>
      </c>
      <c r="C153" s="105"/>
      <c r="D153" s="105">
        <v>7.9449434205972072E-2</v>
      </c>
      <c r="E153" s="105"/>
      <c r="F153" s="105"/>
      <c r="G153" s="105"/>
      <c r="H153" s="105"/>
      <c r="I153" s="105"/>
      <c r="J153" s="105"/>
      <c r="K153" s="105"/>
      <c r="L153" s="105">
        <v>9.9311792757465107E-3</v>
      </c>
      <c r="M153" s="105">
        <v>4.1576292900159108E-2</v>
      </c>
      <c r="N153" s="105"/>
      <c r="O153" s="105"/>
      <c r="P153" s="105"/>
      <c r="Q153" s="105">
        <v>3.1981763769353168E-2</v>
      </c>
      <c r="R153" s="105"/>
      <c r="S153" s="105"/>
      <c r="T153" s="105"/>
      <c r="U153" s="105"/>
      <c r="V153" s="105">
        <v>9.4262040583356702E-3</v>
      </c>
      <c r="W153" s="105"/>
      <c r="X153" s="105"/>
      <c r="Y153" s="105"/>
      <c r="Z153" s="105"/>
      <c r="AA153" s="105"/>
      <c r="AB153" s="105">
        <v>1.7169157391968542E-2</v>
      </c>
      <c r="AC153" s="105"/>
      <c r="AD153" s="105">
        <v>2.7268661740185333E-2</v>
      </c>
      <c r="AE153" s="105"/>
      <c r="AF153" s="105"/>
      <c r="AG153" s="105"/>
      <c r="AH153" s="105"/>
      <c r="AI153" s="105"/>
      <c r="AJ153" s="105"/>
      <c r="AK153" s="105">
        <v>2.0488610788537101E-2</v>
      </c>
      <c r="AL153" s="105">
        <v>2.2127871946544513E-2</v>
      </c>
    </row>
    <row r="154" spans="1:38">
      <c r="A154" s="69" t="s">
        <v>36</v>
      </c>
      <c r="B154" s="95" t="s">
        <v>216</v>
      </c>
      <c r="C154" s="105">
        <v>0.13768461132052182</v>
      </c>
      <c r="D154" s="105">
        <v>0.36350923583293226</v>
      </c>
      <c r="E154" s="105">
        <v>4.8526339132978984E-2</v>
      </c>
      <c r="F154" s="105">
        <v>6.3676572451017543E-2</v>
      </c>
      <c r="G154" s="105"/>
      <c r="H154" s="105">
        <v>0.20830677480722098</v>
      </c>
      <c r="I154" s="105">
        <v>0.14658220176104</v>
      </c>
      <c r="J154" s="105">
        <v>3.484646930067993E-2</v>
      </c>
      <c r="K154" s="105">
        <v>5.7447750237260835E-2</v>
      </c>
      <c r="L154" s="105">
        <v>1.5259517344984836E-2</v>
      </c>
      <c r="M154" s="105">
        <v>0.14645409693185482</v>
      </c>
      <c r="N154" s="105">
        <v>0.34181791337875089</v>
      </c>
      <c r="O154" s="105">
        <v>3.4120613680930459E-2</v>
      </c>
      <c r="P154" s="105">
        <v>0.19054133749970056</v>
      </c>
      <c r="Q154" s="105">
        <v>6.5835559688294923E-2</v>
      </c>
      <c r="R154" s="105">
        <v>0.13833190840141102</v>
      </c>
      <c r="S154" s="105">
        <v>0.43966052472252815</v>
      </c>
      <c r="T154" s="105">
        <v>5.3427149971918726E-2</v>
      </c>
      <c r="U154" s="105"/>
      <c r="V154" s="105">
        <v>3.6313054119702468E-2</v>
      </c>
      <c r="W154" s="105">
        <v>2.2762887491827293E-2</v>
      </c>
      <c r="X154" s="105">
        <v>0.35214429659341773</v>
      </c>
      <c r="Y154" s="105">
        <v>8.2804639287202136E-2</v>
      </c>
      <c r="Z154" s="105">
        <v>5.6149748076148552E-2</v>
      </c>
      <c r="AA154" s="105">
        <v>0.10590159493064881</v>
      </c>
      <c r="AB154" s="105">
        <v>8.7835722703667754E-2</v>
      </c>
      <c r="AC154" s="105">
        <v>8.5236158658826722E-2</v>
      </c>
      <c r="AD154" s="105">
        <v>6.4268166558956161E-2</v>
      </c>
      <c r="AE154" s="105">
        <v>0.24651977164136707</v>
      </c>
      <c r="AF154" s="105">
        <v>0.20715241332939371</v>
      </c>
      <c r="AG154" s="105"/>
      <c r="AH154" s="105"/>
      <c r="AI154" s="105"/>
      <c r="AJ154" s="105"/>
      <c r="AK154" s="105">
        <v>2.8958882615552451E-2</v>
      </c>
      <c r="AL154" s="105">
        <v>8.6005360672163716E-2</v>
      </c>
    </row>
    <row r="155" spans="1:38">
      <c r="A155" s="69" t="s">
        <v>36</v>
      </c>
      <c r="B155" s="70" t="s">
        <v>48</v>
      </c>
      <c r="C155" s="155">
        <v>15.64223093555492</v>
      </c>
      <c r="D155" s="155">
        <v>42.85958750220972</v>
      </c>
      <c r="E155" s="155">
        <v>10.3652424368141</v>
      </c>
      <c r="F155" s="155">
        <v>6.7244086035025665</v>
      </c>
      <c r="G155" s="155"/>
      <c r="H155" s="155">
        <v>13.684469242444933</v>
      </c>
      <c r="I155" s="155">
        <v>5.599301830081159</v>
      </c>
      <c r="J155" s="155">
        <v>2.1425779422364499</v>
      </c>
      <c r="K155" s="155">
        <v>1.7065548679391795</v>
      </c>
      <c r="L155" s="155">
        <v>3.617809227958797</v>
      </c>
      <c r="M155" s="155">
        <v>20.621366328338372</v>
      </c>
      <c r="N155" s="155">
        <v>4.9564344028893794</v>
      </c>
      <c r="O155" s="155">
        <v>7.6815436787003053</v>
      </c>
      <c r="P155" s="155">
        <v>4.4009499690880887</v>
      </c>
      <c r="Q155" s="155">
        <v>17.24901153179205</v>
      </c>
      <c r="R155" s="155">
        <v>3.9388486857455773</v>
      </c>
      <c r="S155" s="155">
        <v>5.1257892234466818</v>
      </c>
      <c r="T155" s="155">
        <v>41.128464493473544</v>
      </c>
      <c r="U155" s="155"/>
      <c r="V155" s="155">
        <v>5.2255577410707126</v>
      </c>
      <c r="W155" s="155">
        <v>5.1840382713146216</v>
      </c>
      <c r="X155" s="155">
        <v>4.9243265065793143</v>
      </c>
      <c r="Y155" s="155">
        <v>3.7235065495721917</v>
      </c>
      <c r="Z155" s="155">
        <v>8.2991085527427302</v>
      </c>
      <c r="AA155" s="155">
        <v>17.610978506485402</v>
      </c>
      <c r="AB155" s="155">
        <v>5.5934798040186742</v>
      </c>
      <c r="AC155" s="155">
        <v>6.9734153649046906</v>
      </c>
      <c r="AD155" s="155">
        <v>3.8069383904350862</v>
      </c>
      <c r="AE155" s="155">
        <v>4.4421108255889212</v>
      </c>
      <c r="AF155" s="155">
        <v>6.8671982086734742</v>
      </c>
      <c r="AG155" s="155">
        <v>924.19361620570908</v>
      </c>
      <c r="AH155" s="155">
        <v>180.8431318793524</v>
      </c>
      <c r="AI155" s="155">
        <v>3.7604055521106163</v>
      </c>
      <c r="AJ155" s="155">
        <v>5.5227960950509942</v>
      </c>
      <c r="AK155" s="155">
        <v>2.8961331089585229</v>
      </c>
      <c r="AL155" s="155">
        <v>7.9757480158697565</v>
      </c>
    </row>
    <row r="156" spans="1:38">
      <c r="A156" s="69" t="s">
        <v>39</v>
      </c>
      <c r="B156" s="70" t="s">
        <v>49</v>
      </c>
      <c r="C156" s="105">
        <v>6.6398303799153527E-2</v>
      </c>
      <c r="D156" s="105">
        <v>0.11119062599948855</v>
      </c>
      <c r="E156" s="105">
        <v>1.2332693317160043E-2</v>
      </c>
      <c r="F156" s="105">
        <v>2.0248169090937254E-2</v>
      </c>
      <c r="G156" s="105"/>
      <c r="H156" s="105">
        <v>7.6020432884855979E-2</v>
      </c>
      <c r="I156" s="105">
        <v>2.8965992283987822E-2</v>
      </c>
      <c r="J156" s="105"/>
      <c r="K156" s="105">
        <v>2.0035195258828194E-2</v>
      </c>
      <c r="L156" s="105">
        <v>1.1723920862984256E-2</v>
      </c>
      <c r="M156" s="105">
        <v>5.6585652156433436E-2</v>
      </c>
      <c r="N156" s="105">
        <v>6.4344798568161832E-2</v>
      </c>
      <c r="O156" s="105">
        <v>1.1800785385699376E-2</v>
      </c>
      <c r="P156" s="105"/>
      <c r="Q156" s="105">
        <v>3.3714853757648836E-2</v>
      </c>
      <c r="R156" s="105"/>
      <c r="S156" s="105"/>
      <c r="T156" s="105">
        <v>1.8686924405953955E-2</v>
      </c>
      <c r="U156" s="105"/>
      <c r="V156" s="105">
        <v>1.2570075919027359E-2</v>
      </c>
      <c r="W156" s="105">
        <v>6.8372435423247066E-3</v>
      </c>
      <c r="X156" s="105">
        <v>0.19888643245167886</v>
      </c>
      <c r="Y156" s="105">
        <v>2.1103739388022451E-2</v>
      </c>
      <c r="Z156" s="105">
        <v>1.6475105484957016E-2</v>
      </c>
      <c r="AA156" s="105">
        <v>2.300093925184122E-2</v>
      </c>
      <c r="AB156" s="105">
        <v>4.2603481919420191E-2</v>
      </c>
      <c r="AC156" s="105">
        <v>2.7843664396549481E-2</v>
      </c>
      <c r="AD156" s="105">
        <v>2.1491096659555661E-2</v>
      </c>
      <c r="AE156" s="105">
        <v>7.258728841546061E-2</v>
      </c>
      <c r="AF156" s="105">
        <v>7.8328377338205565E-2</v>
      </c>
      <c r="AG156" s="105"/>
      <c r="AH156" s="105"/>
      <c r="AI156" s="105"/>
      <c r="AJ156" s="105"/>
      <c r="AK156" s="105">
        <v>8.4368932985877693E-2</v>
      </c>
      <c r="AL156" s="105">
        <v>3.8783192323029125E-2</v>
      </c>
    </row>
    <row r="157" spans="1:38">
      <c r="A157" s="69" t="s">
        <v>39</v>
      </c>
      <c r="B157" s="72" t="s">
        <v>50</v>
      </c>
      <c r="C157" s="105">
        <v>31.519543154184287</v>
      </c>
      <c r="D157" s="105">
        <v>12.454739588431288</v>
      </c>
      <c r="E157" s="105">
        <v>9.9884191685030643</v>
      </c>
      <c r="F157" s="105">
        <v>3.9449737253614945</v>
      </c>
      <c r="G157" s="105"/>
      <c r="H157" s="105">
        <v>14.138080500571252</v>
      </c>
      <c r="I157" s="105">
        <v>6.6810146483075155</v>
      </c>
      <c r="J157" s="105">
        <v>2.220687827627033</v>
      </c>
      <c r="K157" s="105">
        <v>1.7556685280511994</v>
      </c>
      <c r="L157" s="105">
        <v>11.747426486282942</v>
      </c>
      <c r="M157" s="105">
        <v>19.078976925077601</v>
      </c>
      <c r="N157" s="105">
        <v>6.5511226154890743</v>
      </c>
      <c r="O157" s="105">
        <v>6.3521903489771763</v>
      </c>
      <c r="P157" s="105">
        <v>9.0081376893113969</v>
      </c>
      <c r="Q157" s="105">
        <v>29.94729139601834</v>
      </c>
      <c r="R157" s="105">
        <v>3.3980622411004187</v>
      </c>
      <c r="S157" s="105">
        <v>1.9331638945534362</v>
      </c>
      <c r="T157" s="105">
        <v>11.770980046132568</v>
      </c>
      <c r="U157" s="105"/>
      <c r="V157" s="105">
        <v>9.3155659070723313</v>
      </c>
      <c r="W157" s="105">
        <v>7.3001691039391261</v>
      </c>
      <c r="X157" s="105">
        <v>6.1978651148499386</v>
      </c>
      <c r="Y157" s="105">
        <v>3.6043414388933499</v>
      </c>
      <c r="Z157" s="105">
        <v>9.3167155222869162</v>
      </c>
      <c r="AA157" s="105">
        <v>5.1612371133956056</v>
      </c>
      <c r="AB157" s="105">
        <v>13.781143430569113</v>
      </c>
      <c r="AC157" s="105">
        <v>16.620659359095939</v>
      </c>
      <c r="AD157" s="105">
        <v>2.2385849172893639</v>
      </c>
      <c r="AE157" s="105">
        <v>15.725957946615683</v>
      </c>
      <c r="AF157" s="105">
        <v>81.135602676219705</v>
      </c>
      <c r="AG157" s="105">
        <v>15.859390080828071</v>
      </c>
      <c r="AH157" s="105">
        <v>3.0989016995122505</v>
      </c>
      <c r="AI157" s="105">
        <v>0.69346740169268395</v>
      </c>
      <c r="AJ157" s="105">
        <v>0.97276660725895336</v>
      </c>
      <c r="AK157" s="105">
        <v>4.7438843835408759</v>
      </c>
      <c r="AL157" s="105">
        <v>6.7858863731843178</v>
      </c>
    </row>
    <row r="158" spans="1:38">
      <c r="A158" s="73"/>
      <c r="B158" s="73"/>
      <c r="C158" s="75"/>
      <c r="D158" s="75"/>
      <c r="E158" s="75"/>
      <c r="F158" s="75"/>
      <c r="G158" s="75"/>
      <c r="H158" s="75"/>
      <c r="I158" s="75"/>
      <c r="J158" s="75"/>
      <c r="K158" s="75"/>
      <c r="L158" s="75"/>
      <c r="M158" s="75"/>
      <c r="N158" s="75"/>
      <c r="O158" s="75"/>
      <c r="P158" s="75"/>
      <c r="Q158" s="75"/>
      <c r="R158" s="75"/>
      <c r="S158" s="75"/>
      <c r="T158" s="75"/>
      <c r="U158" s="75"/>
      <c r="V158" s="75"/>
      <c r="W158" s="75"/>
      <c r="X158" s="75"/>
      <c r="Y158" s="75"/>
      <c r="Z158" s="75"/>
      <c r="AA158" s="75"/>
      <c r="AB158" s="75"/>
      <c r="AC158" s="75"/>
      <c r="AD158" s="75"/>
      <c r="AE158" s="75"/>
      <c r="AF158" s="75"/>
      <c r="AG158" s="75"/>
      <c r="AH158" s="75"/>
      <c r="AI158" s="75"/>
      <c r="AJ158" s="75"/>
      <c r="AK158" s="75"/>
      <c r="AL158" s="74"/>
    </row>
    <row r="159" spans="1:38" s="94" customFormat="1" ht="15">
      <c r="A159" s="114"/>
      <c r="B159" s="114"/>
      <c r="C159" s="97"/>
      <c r="D159" s="97"/>
      <c r="E159" s="97"/>
      <c r="F159" s="97"/>
      <c r="G159" s="97"/>
      <c r="H159" s="97"/>
      <c r="I159" s="97"/>
      <c r="J159" s="97"/>
      <c r="K159" s="97"/>
      <c r="L159" s="97"/>
      <c r="M159" s="97"/>
      <c r="N159" s="97"/>
      <c r="O159" s="97"/>
      <c r="P159" s="97"/>
      <c r="Q159" s="97"/>
      <c r="R159" s="97"/>
      <c r="S159" s="97"/>
      <c r="T159" s="97"/>
      <c r="U159" s="97"/>
      <c r="V159" s="109"/>
      <c r="W159" s="109"/>
      <c r="X159" s="109"/>
      <c r="Y159" s="109"/>
      <c r="Z159" s="109"/>
      <c r="AA159" s="109"/>
      <c r="AB159" s="109"/>
      <c r="AC159" s="109"/>
      <c r="AD159" s="109"/>
      <c r="AE159" s="109"/>
      <c r="AF159" s="109"/>
      <c r="AG159" s="109"/>
      <c r="AH159" s="109"/>
      <c r="AI159" s="109"/>
      <c r="AJ159" s="109"/>
      <c r="AK159" s="109"/>
      <c r="AL159" s="109"/>
    </row>
    <row r="160" spans="1:38" s="94" customFormat="1" ht="15">
      <c r="A160" s="102" t="s">
        <v>86</v>
      </c>
      <c r="B160" s="114"/>
      <c r="C160" s="109"/>
      <c r="D160" s="109"/>
      <c r="E160" s="109"/>
      <c r="F160" s="109"/>
      <c r="G160" s="109"/>
      <c r="H160" s="109"/>
      <c r="I160" s="109"/>
      <c r="J160" s="109"/>
      <c r="K160" s="109"/>
      <c r="L160" s="109"/>
      <c r="M160" s="109"/>
      <c r="N160" s="109"/>
      <c r="O160" s="109"/>
      <c r="P160" s="109"/>
      <c r="Q160" s="109"/>
      <c r="R160" s="109"/>
      <c r="S160" s="109"/>
      <c r="T160" s="109"/>
      <c r="U160" s="109"/>
      <c r="V160" s="109"/>
      <c r="W160" s="109"/>
      <c r="X160" s="109"/>
      <c r="Y160" s="109"/>
      <c r="Z160" s="109"/>
      <c r="AA160" s="109"/>
      <c r="AB160" s="109"/>
      <c r="AC160" s="109"/>
      <c r="AD160" s="109"/>
      <c r="AE160" s="109"/>
      <c r="AF160" s="109"/>
      <c r="AG160" s="109"/>
      <c r="AH160" s="109"/>
      <c r="AI160" s="109"/>
      <c r="AJ160" s="109"/>
      <c r="AK160" s="109"/>
      <c r="AL160" s="109"/>
    </row>
    <row r="161" spans="1:38">
      <c r="A161" s="68" t="s">
        <v>37</v>
      </c>
      <c r="B161" s="68" t="s">
        <v>38</v>
      </c>
      <c r="C161" s="93" t="s">
        <v>0</v>
      </c>
      <c r="D161" s="93" t="s">
        <v>1</v>
      </c>
      <c r="E161" s="93" t="s">
        <v>2</v>
      </c>
      <c r="F161" s="93" t="s">
        <v>3</v>
      </c>
      <c r="G161" s="93" t="s">
        <v>4</v>
      </c>
      <c r="H161" s="93" t="s">
        <v>5</v>
      </c>
      <c r="I161" s="93" t="s">
        <v>6</v>
      </c>
      <c r="J161" s="93" t="s">
        <v>7</v>
      </c>
      <c r="K161" s="93" t="s">
        <v>8</v>
      </c>
      <c r="L161" s="93" t="s">
        <v>9</v>
      </c>
      <c r="M161" s="93" t="s">
        <v>10</v>
      </c>
      <c r="N161" s="93" t="s">
        <v>11</v>
      </c>
      <c r="O161" s="93" t="s">
        <v>12</v>
      </c>
      <c r="P161" s="93" t="s">
        <v>13</v>
      </c>
      <c r="Q161" s="93" t="s">
        <v>14</v>
      </c>
      <c r="R161" s="93" t="s">
        <v>15</v>
      </c>
      <c r="S161" s="93" t="s">
        <v>16</v>
      </c>
      <c r="T161" s="93" t="s">
        <v>17</v>
      </c>
      <c r="U161" s="93" t="s">
        <v>18</v>
      </c>
      <c r="V161" s="93" t="s">
        <v>19</v>
      </c>
      <c r="W161" s="93" t="s">
        <v>20</v>
      </c>
      <c r="X161" s="93" t="s">
        <v>21</v>
      </c>
      <c r="Y161" s="93" t="s">
        <v>22</v>
      </c>
      <c r="Z161" s="93" t="s">
        <v>23</v>
      </c>
      <c r="AA161" s="93" t="s">
        <v>24</v>
      </c>
      <c r="AB161" s="93" t="s">
        <v>25</v>
      </c>
      <c r="AC161" s="93" t="s">
        <v>26</v>
      </c>
      <c r="AD161" s="93" t="s">
        <v>27</v>
      </c>
      <c r="AE161" s="93" t="s">
        <v>28</v>
      </c>
      <c r="AF161" s="93" t="s">
        <v>29</v>
      </c>
      <c r="AG161" s="93" t="s">
        <v>30</v>
      </c>
      <c r="AH161" s="93" t="s">
        <v>31</v>
      </c>
      <c r="AI161" s="93" t="s">
        <v>32</v>
      </c>
      <c r="AJ161" s="93" t="s">
        <v>33</v>
      </c>
      <c r="AK161" s="93" t="s">
        <v>34</v>
      </c>
      <c r="AL161" s="93" t="s">
        <v>35</v>
      </c>
    </row>
    <row r="162" spans="1:38">
      <c r="A162" s="69" t="s">
        <v>36</v>
      </c>
      <c r="B162" s="70" t="s">
        <v>47</v>
      </c>
      <c r="C162" s="105"/>
      <c r="D162" s="105"/>
      <c r="E162" s="105"/>
      <c r="F162" s="105"/>
      <c r="G162" s="105"/>
      <c r="H162" s="105"/>
      <c r="I162" s="105"/>
      <c r="J162" s="105"/>
      <c r="K162" s="105"/>
      <c r="L162" s="105"/>
      <c r="M162" s="105"/>
      <c r="N162" s="105"/>
      <c r="O162" s="105"/>
      <c r="P162" s="105"/>
      <c r="Q162" s="105"/>
      <c r="R162" s="105"/>
      <c r="S162" s="105"/>
      <c r="T162" s="105"/>
      <c r="U162" s="105"/>
      <c r="V162" s="105"/>
      <c r="W162" s="105"/>
      <c r="X162" s="105"/>
      <c r="Y162" s="105"/>
      <c r="Z162" s="105"/>
      <c r="AA162" s="105"/>
      <c r="AB162" s="105"/>
      <c r="AC162" s="105"/>
      <c r="AD162" s="105"/>
      <c r="AE162" s="105"/>
      <c r="AF162" s="105"/>
      <c r="AG162" s="105"/>
      <c r="AH162" s="105"/>
      <c r="AI162" s="105"/>
      <c r="AJ162" s="105"/>
      <c r="AK162" s="105"/>
      <c r="AL162" s="105"/>
    </row>
    <row r="163" spans="1:38">
      <c r="A163" s="69" t="s">
        <v>36</v>
      </c>
      <c r="B163" s="95" t="s">
        <v>216</v>
      </c>
      <c r="C163" s="105"/>
      <c r="D163" s="105"/>
      <c r="E163" s="105"/>
      <c r="F163" s="105"/>
      <c r="G163" s="105"/>
      <c r="H163" s="105"/>
      <c r="I163" s="105"/>
      <c r="J163" s="105"/>
      <c r="K163" s="105"/>
      <c r="L163" s="105"/>
      <c r="M163" s="105"/>
      <c r="N163" s="105"/>
      <c r="O163" s="105"/>
      <c r="P163" s="105"/>
      <c r="Q163" s="105"/>
      <c r="R163" s="105"/>
      <c r="S163" s="105"/>
      <c r="T163" s="105"/>
      <c r="U163" s="105"/>
      <c r="V163" s="105"/>
      <c r="W163" s="105"/>
      <c r="X163" s="105"/>
      <c r="Y163" s="105"/>
      <c r="Z163" s="105"/>
      <c r="AA163" s="105"/>
      <c r="AB163" s="105"/>
      <c r="AC163" s="105"/>
      <c r="AD163" s="105"/>
      <c r="AE163" s="105"/>
      <c r="AF163" s="105"/>
      <c r="AG163" s="105"/>
      <c r="AH163" s="105"/>
      <c r="AI163" s="105"/>
      <c r="AJ163" s="105"/>
      <c r="AK163" s="105"/>
      <c r="AL163" s="105"/>
    </row>
    <row r="164" spans="1:38">
      <c r="A164" s="69" t="s">
        <v>36</v>
      </c>
      <c r="B164" s="70" t="s">
        <v>48</v>
      </c>
      <c r="C164" s="105">
        <v>4.2985046605270911</v>
      </c>
      <c r="D164" s="105">
        <v>11.900091714172502</v>
      </c>
      <c r="E164" s="105">
        <v>4.9239814894034852</v>
      </c>
      <c r="F164" s="105">
        <v>4.1345305059485211</v>
      </c>
      <c r="G164" s="105"/>
      <c r="H164" s="105">
        <v>7.2329887532769845</v>
      </c>
      <c r="I164" s="105">
        <v>2.2630272450629612</v>
      </c>
      <c r="J164" s="105">
        <v>1.9745859966522472</v>
      </c>
      <c r="K164" s="105">
        <v>2.0378058479552497</v>
      </c>
      <c r="L164" s="105">
        <v>1.8912485177043976</v>
      </c>
      <c r="M164" s="105">
        <v>5.9702297408892697</v>
      </c>
      <c r="N164" s="105">
        <v>2.083898767646958</v>
      </c>
      <c r="O164" s="105">
        <v>4.4904997914850764</v>
      </c>
      <c r="P164" s="105">
        <v>1.642928640945537</v>
      </c>
      <c r="Q164" s="105">
        <v>7.0452151010381261</v>
      </c>
      <c r="R164" s="105">
        <v>2.069146734580837</v>
      </c>
      <c r="S164" s="105">
        <v>4.0862701681173546</v>
      </c>
      <c r="T164" s="105">
        <v>10.967993233570255</v>
      </c>
      <c r="U164" s="105"/>
      <c r="V164" s="105">
        <v>3.265947674169134</v>
      </c>
      <c r="W164" s="105">
        <v>2.0736850703369596</v>
      </c>
      <c r="X164" s="105">
        <v>3.7681382245926414</v>
      </c>
      <c r="Y164" s="105">
        <v>2.8590122338723756</v>
      </c>
      <c r="Z164" s="105">
        <v>3.5542362346326124</v>
      </c>
      <c r="AA164" s="105">
        <v>7.7998076760637041</v>
      </c>
      <c r="AB164" s="105">
        <v>2.9173863469546744</v>
      </c>
      <c r="AC164" s="105">
        <v>6.2439988271475322</v>
      </c>
      <c r="AD164" s="105">
        <v>2.5064584568287045</v>
      </c>
      <c r="AE164" s="105">
        <v>1.7529450222564802</v>
      </c>
      <c r="AF164" s="105">
        <v>2.0647518339278346</v>
      </c>
      <c r="AG164" s="105">
        <v>42.05307443365696</v>
      </c>
      <c r="AH164" s="105">
        <v>42.04907975460123</v>
      </c>
      <c r="AI164" s="105">
        <v>1.555853542587216</v>
      </c>
      <c r="AJ164" s="105">
        <v>2.6171620126909567</v>
      </c>
      <c r="AK164" s="105">
        <v>0.72692667165460201</v>
      </c>
      <c r="AL164" s="105">
        <v>3.4176788806913496</v>
      </c>
    </row>
    <row r="165" spans="1:38">
      <c r="A165" s="69" t="s">
        <v>39</v>
      </c>
      <c r="B165" s="70" t="s">
        <v>49</v>
      </c>
      <c r="C165" s="105"/>
      <c r="D165" s="105"/>
      <c r="E165" s="105"/>
      <c r="F165" s="105"/>
      <c r="G165" s="105"/>
      <c r="H165" s="105"/>
      <c r="I165" s="105"/>
      <c r="J165" s="105"/>
      <c r="K165" s="105"/>
      <c r="L165" s="105"/>
      <c r="M165" s="105"/>
      <c r="N165" s="105"/>
      <c r="O165" s="105"/>
      <c r="P165" s="105"/>
      <c r="Q165" s="105"/>
      <c r="R165" s="105"/>
      <c r="S165" s="105"/>
      <c r="T165" s="105"/>
      <c r="U165" s="105"/>
      <c r="V165" s="105"/>
      <c r="W165" s="105"/>
      <c r="X165" s="105"/>
      <c r="Y165" s="105"/>
      <c r="Z165" s="105"/>
      <c r="AA165" s="105"/>
      <c r="AB165" s="105"/>
      <c r="AC165" s="105"/>
      <c r="AD165" s="105"/>
      <c r="AE165" s="105"/>
      <c r="AF165" s="105"/>
      <c r="AG165" s="105"/>
      <c r="AH165" s="105"/>
      <c r="AI165" s="105"/>
      <c r="AJ165" s="105"/>
      <c r="AK165" s="105"/>
      <c r="AL165" s="105"/>
    </row>
    <row r="166" spans="1:38">
      <c r="A166" s="69" t="s">
        <v>39</v>
      </c>
      <c r="B166" s="72" t="s">
        <v>50</v>
      </c>
      <c r="C166" s="105">
        <v>3.8006071153626375</v>
      </c>
      <c r="D166" s="105">
        <v>2.4480699266609665</v>
      </c>
      <c r="E166" s="105">
        <v>4.0338296823720858</v>
      </c>
      <c r="F166" s="105">
        <v>2.4552814737350555</v>
      </c>
      <c r="G166" s="105"/>
      <c r="H166" s="105">
        <v>4.5266878160096873</v>
      </c>
      <c r="I166" s="105">
        <v>2.9838093166460973</v>
      </c>
      <c r="J166" s="105">
        <v>2.2706273068489455</v>
      </c>
      <c r="K166" s="105">
        <v>1.6288084496992163</v>
      </c>
      <c r="L166" s="105">
        <v>2.3482108782935489</v>
      </c>
      <c r="M166" s="105">
        <v>3.0797320015951035</v>
      </c>
      <c r="N166" s="105">
        <v>3.312472089827156</v>
      </c>
      <c r="O166" s="105">
        <v>2.4520385766276096</v>
      </c>
      <c r="P166" s="105">
        <v>4.5911218287630744</v>
      </c>
      <c r="Q166" s="105">
        <v>2.0862001733131668</v>
      </c>
      <c r="R166" s="105">
        <v>2.2706273068489455</v>
      </c>
      <c r="S166" s="105">
        <v>2.2706273068489455</v>
      </c>
      <c r="T166" s="105">
        <v>2.5547091812950717</v>
      </c>
      <c r="U166" s="105"/>
      <c r="V166" s="105">
        <v>2.9925046605203609</v>
      </c>
      <c r="W166" s="105">
        <v>2.4718297545859325</v>
      </c>
      <c r="X166" s="105">
        <v>4.4612422763722224</v>
      </c>
      <c r="Y166" s="105">
        <v>2.3151192256744704</v>
      </c>
      <c r="Z166" s="105">
        <v>3.0902504668158919</v>
      </c>
      <c r="AA166" s="105">
        <v>2.1955617201828375</v>
      </c>
      <c r="AB166" s="105">
        <v>4.7648837689943688</v>
      </c>
      <c r="AC166" s="105">
        <v>3.3806472805522718</v>
      </c>
      <c r="AD166" s="105">
        <v>2.0364911017222447</v>
      </c>
      <c r="AE166" s="105">
        <v>3.8700671299893163</v>
      </c>
      <c r="AF166" s="105">
        <v>2.5389596618435788</v>
      </c>
      <c r="AG166" s="105">
        <v>0.72928317575269908</v>
      </c>
      <c r="AH166" s="105">
        <v>0.72961414330911467</v>
      </c>
      <c r="AI166" s="105">
        <v>0.29015648160714624</v>
      </c>
      <c r="AJ166" s="105">
        <v>0.46653791129779743</v>
      </c>
      <c r="AK166" s="105">
        <v>0.89971088167624669</v>
      </c>
      <c r="AL166" s="105">
        <v>2.4983677585128357</v>
      </c>
    </row>
    <row r="167" spans="1:38">
      <c r="A167" s="73"/>
      <c r="B167" s="73"/>
      <c r="C167" s="75"/>
      <c r="D167" s="75"/>
      <c r="E167" s="75"/>
      <c r="F167" s="75"/>
      <c r="G167" s="75"/>
      <c r="H167" s="75"/>
      <c r="I167" s="75"/>
      <c r="J167" s="75"/>
      <c r="K167" s="75"/>
      <c r="L167" s="75"/>
      <c r="M167" s="75"/>
      <c r="N167" s="75"/>
      <c r="O167" s="75"/>
      <c r="P167" s="75"/>
      <c r="Q167" s="75"/>
      <c r="R167" s="75"/>
      <c r="S167" s="75"/>
      <c r="T167" s="75"/>
      <c r="U167" s="75"/>
      <c r="V167" s="75"/>
      <c r="W167" s="75"/>
      <c r="X167" s="75"/>
      <c r="Y167" s="75"/>
      <c r="Z167" s="75"/>
      <c r="AA167" s="75"/>
      <c r="AB167" s="75"/>
      <c r="AC167" s="75"/>
      <c r="AD167" s="75"/>
      <c r="AE167" s="75"/>
      <c r="AF167" s="75"/>
      <c r="AG167" s="75"/>
      <c r="AH167" s="75"/>
      <c r="AI167" s="75"/>
      <c r="AJ167" s="75"/>
      <c r="AK167" s="75"/>
      <c r="AL167" s="74"/>
    </row>
    <row r="168" spans="1:38" s="94" customFormat="1" ht="15">
      <c r="A168" s="114"/>
      <c r="B168" s="114"/>
      <c r="C168" s="97"/>
      <c r="D168" s="97"/>
      <c r="E168" s="97"/>
      <c r="F168" s="97"/>
      <c r="G168" s="97"/>
      <c r="H168" s="97"/>
      <c r="I168" s="97"/>
      <c r="J168" s="97"/>
      <c r="K168" s="97"/>
      <c r="L168" s="97"/>
      <c r="M168" s="97"/>
      <c r="N168" s="97"/>
      <c r="O168" s="97"/>
      <c r="P168" s="97"/>
      <c r="Q168" s="97"/>
      <c r="R168" s="97"/>
      <c r="S168" s="97"/>
      <c r="T168" s="97"/>
      <c r="U168" s="97"/>
      <c r="V168" s="109"/>
      <c r="W168" s="109"/>
      <c r="X168" s="109"/>
      <c r="Y168" s="109"/>
      <c r="Z168" s="109"/>
      <c r="AA168" s="109"/>
      <c r="AB168" s="109"/>
      <c r="AC168" s="109"/>
      <c r="AD168" s="109"/>
      <c r="AE168" s="109"/>
      <c r="AF168" s="109"/>
      <c r="AG168" s="109"/>
      <c r="AH168" s="109"/>
      <c r="AI168" s="109"/>
      <c r="AJ168" s="109"/>
      <c r="AK168" s="109"/>
      <c r="AL168" s="109"/>
    </row>
    <row r="169" spans="1:38" s="94" customFormat="1" ht="15">
      <c r="A169" s="102" t="s">
        <v>43</v>
      </c>
      <c r="B169" s="114"/>
      <c r="C169" s="109"/>
      <c r="D169" s="109"/>
      <c r="E169" s="109"/>
      <c r="F169" s="109"/>
      <c r="G169" s="109"/>
      <c r="H169" s="109"/>
      <c r="I169" s="109"/>
      <c r="J169" s="109"/>
      <c r="K169" s="109"/>
      <c r="L169" s="109"/>
      <c r="M169" s="109"/>
      <c r="N169" s="109"/>
      <c r="O169" s="109"/>
      <c r="P169" s="109"/>
      <c r="Q169" s="109"/>
      <c r="R169" s="109"/>
      <c r="S169" s="109"/>
      <c r="T169" s="109"/>
      <c r="U169" s="109"/>
      <c r="V169" s="109"/>
      <c r="W169" s="109"/>
      <c r="X169" s="109"/>
      <c r="Y169" s="109"/>
      <c r="Z169" s="109"/>
      <c r="AA169" s="109"/>
      <c r="AB169" s="109"/>
      <c r="AC169" s="109"/>
      <c r="AD169" s="109"/>
      <c r="AE169" s="109"/>
      <c r="AF169" s="109"/>
      <c r="AG169" s="109"/>
      <c r="AH169" s="109"/>
      <c r="AI169" s="109"/>
      <c r="AJ169" s="109"/>
      <c r="AK169" s="109"/>
      <c r="AL169" s="109"/>
    </row>
    <row r="170" spans="1:38">
      <c r="A170" s="68" t="s">
        <v>37</v>
      </c>
      <c r="B170" s="68" t="s">
        <v>38</v>
      </c>
      <c r="C170" s="93" t="s">
        <v>0</v>
      </c>
      <c r="D170" s="93" t="s">
        <v>1</v>
      </c>
      <c r="E170" s="93" t="s">
        <v>2</v>
      </c>
      <c r="F170" s="93" t="s">
        <v>3</v>
      </c>
      <c r="G170" s="93" t="s">
        <v>4</v>
      </c>
      <c r="H170" s="93" t="s">
        <v>5</v>
      </c>
      <c r="I170" s="93" t="s">
        <v>6</v>
      </c>
      <c r="J170" s="93" t="s">
        <v>7</v>
      </c>
      <c r="K170" s="93" t="s">
        <v>8</v>
      </c>
      <c r="L170" s="93" t="s">
        <v>9</v>
      </c>
      <c r="M170" s="93" t="s">
        <v>10</v>
      </c>
      <c r="N170" s="93" t="s">
        <v>11</v>
      </c>
      <c r="O170" s="93" t="s">
        <v>12</v>
      </c>
      <c r="P170" s="93" t="s">
        <v>13</v>
      </c>
      <c r="Q170" s="93" t="s">
        <v>14</v>
      </c>
      <c r="R170" s="93" t="s">
        <v>15</v>
      </c>
      <c r="S170" s="93" t="s">
        <v>16</v>
      </c>
      <c r="T170" s="93" t="s">
        <v>17</v>
      </c>
      <c r="U170" s="93" t="s">
        <v>18</v>
      </c>
      <c r="V170" s="93" t="s">
        <v>19</v>
      </c>
      <c r="W170" s="93" t="s">
        <v>20</v>
      </c>
      <c r="X170" s="93" t="s">
        <v>21</v>
      </c>
      <c r="Y170" s="93" t="s">
        <v>22</v>
      </c>
      <c r="Z170" s="93" t="s">
        <v>23</v>
      </c>
      <c r="AA170" s="93" t="s">
        <v>24</v>
      </c>
      <c r="AB170" s="93" t="s">
        <v>25</v>
      </c>
      <c r="AC170" s="93" t="s">
        <v>26</v>
      </c>
      <c r="AD170" s="93" t="s">
        <v>27</v>
      </c>
      <c r="AE170" s="93" t="s">
        <v>28</v>
      </c>
      <c r="AF170" s="93" t="s">
        <v>29</v>
      </c>
      <c r="AG170" s="93" t="s">
        <v>30</v>
      </c>
      <c r="AH170" s="93" t="s">
        <v>31</v>
      </c>
      <c r="AI170" s="93" t="s">
        <v>32</v>
      </c>
      <c r="AJ170" s="93" t="s">
        <v>33</v>
      </c>
      <c r="AK170" s="93" t="s">
        <v>34</v>
      </c>
      <c r="AL170" s="93" t="s">
        <v>35</v>
      </c>
    </row>
    <row r="171" spans="1:38">
      <c r="A171" s="69" t="s">
        <v>36</v>
      </c>
      <c r="B171" s="70" t="s">
        <v>47</v>
      </c>
      <c r="C171" s="105"/>
      <c r="D171" s="105">
        <v>3.8423389356833204</v>
      </c>
      <c r="E171" s="105"/>
      <c r="F171" s="105"/>
      <c r="G171" s="105"/>
      <c r="H171" s="105"/>
      <c r="I171" s="105"/>
      <c r="J171" s="105"/>
      <c r="K171" s="105"/>
      <c r="L171" s="105">
        <v>2.8860223345126985</v>
      </c>
      <c r="M171" s="105">
        <v>3.0420701325079129</v>
      </c>
      <c r="N171" s="105"/>
      <c r="O171" s="105"/>
      <c r="P171" s="105"/>
      <c r="Q171" s="105">
        <v>8.3112260118723391</v>
      </c>
      <c r="R171" s="105"/>
      <c r="S171" s="105"/>
      <c r="T171" s="105"/>
      <c r="U171" s="105"/>
      <c r="V171" s="105">
        <v>1.758475448133205</v>
      </c>
      <c r="W171" s="105"/>
      <c r="X171" s="105"/>
      <c r="Y171" s="105"/>
      <c r="Z171" s="105"/>
      <c r="AA171" s="105"/>
      <c r="AB171" s="105">
        <v>0.59897866745301998</v>
      </c>
      <c r="AC171" s="105"/>
      <c r="AD171" s="105">
        <v>2.6285003149464874</v>
      </c>
      <c r="AE171" s="105"/>
      <c r="AF171" s="105"/>
      <c r="AG171" s="105"/>
      <c r="AH171" s="105"/>
      <c r="AI171" s="105"/>
      <c r="AJ171" s="105"/>
      <c r="AK171" s="105"/>
      <c r="AL171" s="105">
        <v>3.2517769252649846</v>
      </c>
    </row>
    <row r="172" spans="1:38">
      <c r="A172" s="69" t="s">
        <v>36</v>
      </c>
      <c r="B172" s="95" t="s">
        <v>216</v>
      </c>
      <c r="C172" s="155">
        <v>17.170543153291437</v>
      </c>
      <c r="D172" s="155">
        <v>13.616610985636029</v>
      </c>
      <c r="E172" s="155">
        <v>0.83379421994648095</v>
      </c>
      <c r="F172" s="155">
        <v>2.3815935855522934</v>
      </c>
      <c r="G172" s="155"/>
      <c r="H172" s="155">
        <v>1.8392661420635128</v>
      </c>
      <c r="I172" s="155">
        <v>3.4582194952308121</v>
      </c>
      <c r="J172" s="155">
        <v>1.0482190346297477</v>
      </c>
      <c r="K172" s="155">
        <v>6.8673091143217846</v>
      </c>
      <c r="L172" s="155">
        <v>5.1542773851947485</v>
      </c>
      <c r="M172" s="155">
        <v>10.021301399011522</v>
      </c>
      <c r="N172" s="155">
        <v>9.4409567949502371</v>
      </c>
      <c r="O172" s="155">
        <v>2.288991586649987</v>
      </c>
      <c r="P172" s="155">
        <v>13.859288822052488</v>
      </c>
      <c r="Q172" s="155">
        <v>16.173701779165075</v>
      </c>
      <c r="R172" s="155">
        <v>0.79569208617492704</v>
      </c>
      <c r="S172" s="155">
        <v>0.57713057731312911</v>
      </c>
      <c r="T172" s="155">
        <v>36.277772684606695</v>
      </c>
      <c r="U172" s="155"/>
      <c r="V172" s="155">
        <v>4.6807651251248297</v>
      </c>
      <c r="W172" s="155">
        <v>2.9181552346534905</v>
      </c>
      <c r="X172" s="155">
        <v>7.9213107603210444</v>
      </c>
      <c r="Y172" s="155">
        <v>7.1887795898891156</v>
      </c>
      <c r="Z172" s="155">
        <v>10.237008039658695</v>
      </c>
      <c r="AA172" s="155">
        <v>4.6005225545514685</v>
      </c>
      <c r="AB172" s="155">
        <v>2.6324303937814699</v>
      </c>
      <c r="AC172" s="155">
        <v>5.2580646193748057</v>
      </c>
      <c r="AD172" s="155">
        <v>4.9169116047775168</v>
      </c>
      <c r="AE172" s="155">
        <v>11.714184715673785</v>
      </c>
      <c r="AF172" s="155">
        <v>17.835074533107381</v>
      </c>
      <c r="AG172" s="155"/>
      <c r="AH172" s="155"/>
      <c r="AI172" s="155"/>
      <c r="AJ172" s="155"/>
      <c r="AK172" s="155"/>
      <c r="AL172" s="155">
        <v>7.9680767552919738</v>
      </c>
    </row>
    <row r="173" spans="1:38">
      <c r="A173" s="69" t="s">
        <v>36</v>
      </c>
      <c r="B173" s="70" t="s">
        <v>48</v>
      </c>
      <c r="C173" s="105">
        <v>49.798137069829963</v>
      </c>
      <c r="D173" s="105">
        <v>60.197570815297574</v>
      </c>
      <c r="E173" s="105">
        <v>1.4572294774045138</v>
      </c>
      <c r="F173" s="105">
        <v>3.9232342559722797</v>
      </c>
      <c r="G173" s="105"/>
      <c r="H173" s="105">
        <v>6.7799859295612466</v>
      </c>
      <c r="I173" s="105">
        <v>3.0057378593003254</v>
      </c>
      <c r="J173" s="105">
        <v>1.0482190346297477</v>
      </c>
      <c r="K173" s="105">
        <v>8.2479521418749009</v>
      </c>
      <c r="L173" s="105">
        <v>8.3333668230027502</v>
      </c>
      <c r="M173" s="105">
        <v>26.187582365461111</v>
      </c>
      <c r="N173" s="105">
        <v>4.217025329655975</v>
      </c>
      <c r="O173" s="105">
        <v>6.3637410952349125</v>
      </c>
      <c r="P173" s="105">
        <v>5.7592177978715959</v>
      </c>
      <c r="Q173" s="105">
        <v>88.479427471400157</v>
      </c>
      <c r="R173" s="105">
        <v>0.79569208617492704</v>
      </c>
      <c r="S173" s="105">
        <v>0.577130577313129</v>
      </c>
      <c r="T173" s="105">
        <v>167.96039385139693</v>
      </c>
      <c r="U173" s="105"/>
      <c r="V173" s="105">
        <v>7.5320436457676232</v>
      </c>
      <c r="W173" s="105">
        <v>4.3778987152044939</v>
      </c>
      <c r="X173" s="105">
        <v>13.638982572415788</v>
      </c>
      <c r="Y173" s="105">
        <v>10.416518209881161</v>
      </c>
      <c r="Z173" s="105">
        <v>22.323379293728731</v>
      </c>
      <c r="AA173" s="105">
        <v>11.825346586020034</v>
      </c>
      <c r="AB173" s="105">
        <v>2.6447453647969921</v>
      </c>
      <c r="AC173" s="105">
        <v>16.485472720138556</v>
      </c>
      <c r="AD173" s="105">
        <v>10.058278145675597</v>
      </c>
      <c r="AE173" s="105">
        <v>9.1236684980754283</v>
      </c>
      <c r="AF173" s="105">
        <v>17.835074533107377</v>
      </c>
      <c r="AG173" s="105"/>
      <c r="AH173" s="105"/>
      <c r="AI173" s="105"/>
      <c r="AJ173" s="105"/>
      <c r="AK173" s="105"/>
      <c r="AL173" s="105">
        <v>13.821882237474263</v>
      </c>
    </row>
    <row r="174" spans="1:38">
      <c r="A174" s="69" t="s">
        <v>39</v>
      </c>
      <c r="B174" s="70" t="s">
        <v>49</v>
      </c>
      <c r="C174" s="105">
        <v>16.724336238019539</v>
      </c>
      <c r="D174" s="105">
        <v>9.8078405237845931</v>
      </c>
      <c r="E174" s="105">
        <v>0.44755748742496265</v>
      </c>
      <c r="F174" s="105">
        <v>1.6801905577910765</v>
      </c>
      <c r="G174" s="105"/>
      <c r="H174" s="105">
        <v>1.3507441471861734</v>
      </c>
      <c r="I174" s="105">
        <v>1.8290157801441147</v>
      </c>
      <c r="J174" s="105"/>
      <c r="K174" s="105">
        <v>4.8865071584929796</v>
      </c>
      <c r="L174" s="105">
        <v>6.2140122000635145</v>
      </c>
      <c r="M174" s="105">
        <v>7.5514463572847141</v>
      </c>
      <c r="N174" s="105">
        <v>3.9429334264684819</v>
      </c>
      <c r="O174" s="105">
        <v>1.4775354038930915</v>
      </c>
      <c r="P174" s="105"/>
      <c r="Q174" s="105">
        <v>15.980277586372665</v>
      </c>
      <c r="R174" s="105"/>
      <c r="S174" s="105"/>
      <c r="T174" s="105">
        <v>27.048926326477705</v>
      </c>
      <c r="U174" s="105"/>
      <c r="V174" s="105">
        <v>4.2769850281549697</v>
      </c>
      <c r="W174" s="105">
        <v>1.7710776924607807</v>
      </c>
      <c r="X174" s="105">
        <v>10.81350464313579</v>
      </c>
      <c r="Y174" s="105">
        <v>3.3416446948457015</v>
      </c>
      <c r="Z174" s="105">
        <v>6.366057669181064</v>
      </c>
      <c r="AA174" s="105">
        <v>2.2828222738582977</v>
      </c>
      <c r="AB174" s="105">
        <v>2.7108645953325139</v>
      </c>
      <c r="AC174" s="105">
        <v>3.9958175083355245</v>
      </c>
      <c r="AD174" s="105">
        <v>3.7783583354537074</v>
      </c>
      <c r="AE174" s="105">
        <v>8.9223804541139575</v>
      </c>
      <c r="AF174" s="105">
        <v>16.25428224217799</v>
      </c>
      <c r="AG174" s="105"/>
      <c r="AH174" s="105"/>
      <c r="AI174" s="105"/>
      <c r="AJ174" s="105"/>
      <c r="AK174" s="105"/>
      <c r="AL174" s="105">
        <v>6.4969618320808227</v>
      </c>
    </row>
    <row r="175" spans="1:38">
      <c r="A175" s="69" t="s">
        <v>39</v>
      </c>
      <c r="B175" s="72" t="s">
        <v>50</v>
      </c>
      <c r="C175" s="105">
        <v>29.03882308882033</v>
      </c>
      <c r="D175" s="105">
        <v>10.005681789253696</v>
      </c>
      <c r="E175" s="105">
        <v>0.7760288401250135</v>
      </c>
      <c r="F175" s="105">
        <v>1.6400744737043107</v>
      </c>
      <c r="G175" s="105"/>
      <c r="H175" s="105">
        <v>3.1267570340105797</v>
      </c>
      <c r="I175" s="105">
        <v>2.7743868392618145</v>
      </c>
      <c r="J175" s="105">
        <v>0.93070634521014473</v>
      </c>
      <c r="K175" s="105">
        <v>4.64085056262899</v>
      </c>
      <c r="L175" s="105">
        <v>7.2088166495746444</v>
      </c>
      <c r="M175" s="105">
        <v>9.9657352236627865</v>
      </c>
      <c r="N175" s="105">
        <v>4.9418044532036047</v>
      </c>
      <c r="O175" s="105">
        <v>2.5618214469342551</v>
      </c>
      <c r="P175" s="105">
        <v>11.329424815020403</v>
      </c>
      <c r="Q175" s="105">
        <v>18.443709195764395</v>
      </c>
      <c r="R175" s="105">
        <v>0.62470423676184672</v>
      </c>
      <c r="S175" s="105">
        <v>0.22379156276400891</v>
      </c>
      <c r="T175" s="105">
        <v>29.041517599325068</v>
      </c>
      <c r="U175" s="105"/>
      <c r="V175" s="105">
        <v>5.5975546311522191</v>
      </c>
      <c r="W175" s="105">
        <v>3.2685423148583634</v>
      </c>
      <c r="X175" s="105">
        <v>11.262995547091123</v>
      </c>
      <c r="Y175" s="105">
        <v>5.7939633358357039</v>
      </c>
      <c r="Z175" s="105">
        <v>14.418391241576117</v>
      </c>
      <c r="AA175" s="105">
        <v>2.5670189567873036</v>
      </c>
      <c r="AB175" s="105">
        <v>3.0359237731318958</v>
      </c>
      <c r="AC175" s="105">
        <v>7.2393296506088962</v>
      </c>
      <c r="AD175" s="105">
        <v>5.6940037207114793</v>
      </c>
      <c r="AE175" s="105">
        <v>14.257257236756571</v>
      </c>
      <c r="AF175" s="105">
        <v>16.254282242177986</v>
      </c>
      <c r="AG175" s="105"/>
      <c r="AH175" s="105"/>
      <c r="AI175" s="105"/>
      <c r="AJ175" s="105"/>
      <c r="AK175" s="105"/>
      <c r="AL175" s="105">
        <v>4.4716897613611977</v>
      </c>
    </row>
    <row r="176" spans="1:38">
      <c r="A176" s="73"/>
      <c r="B176" s="73"/>
      <c r="C176" s="75"/>
      <c r="D176" s="75"/>
      <c r="E176" s="75"/>
      <c r="F176" s="75"/>
      <c r="G176" s="75"/>
      <c r="H176" s="75"/>
      <c r="I176" s="75"/>
      <c r="J176" s="75"/>
      <c r="K176" s="75"/>
      <c r="L176" s="75"/>
      <c r="M176" s="75"/>
      <c r="N176" s="75"/>
      <c r="O176" s="75"/>
      <c r="P176" s="75"/>
      <c r="Q176" s="75"/>
      <c r="R176" s="75"/>
      <c r="S176" s="75"/>
      <c r="T176" s="75"/>
      <c r="U176" s="75"/>
      <c r="V176" s="75"/>
      <c r="W176" s="75"/>
      <c r="X176" s="75"/>
      <c r="Y176" s="75"/>
      <c r="Z176" s="75"/>
      <c r="AA176" s="75"/>
      <c r="AB176" s="75"/>
      <c r="AC176" s="75"/>
      <c r="AD176" s="75"/>
      <c r="AE176" s="75"/>
      <c r="AF176" s="75"/>
      <c r="AG176" s="75"/>
      <c r="AH176" s="75"/>
      <c r="AI176" s="75"/>
      <c r="AJ176" s="75"/>
      <c r="AK176" s="75"/>
      <c r="AL176" s="74"/>
    </row>
    <row r="177" spans="1:38" s="94" customFormat="1" ht="15">
      <c r="A177" s="114"/>
      <c r="B177" s="114"/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  <c r="O177" s="97"/>
      <c r="P177" s="97"/>
      <c r="Q177" s="97"/>
      <c r="R177" s="97"/>
      <c r="S177" s="97"/>
      <c r="T177" s="97"/>
      <c r="U177" s="97"/>
      <c r="V177" s="109"/>
      <c r="W177" s="109"/>
      <c r="X177" s="109"/>
      <c r="Y177" s="109"/>
      <c r="Z177" s="109"/>
      <c r="AA177" s="109"/>
      <c r="AB177" s="109"/>
      <c r="AC177" s="109"/>
      <c r="AD177" s="109"/>
      <c r="AE177" s="109"/>
      <c r="AF177" s="109"/>
      <c r="AG177" s="109"/>
      <c r="AH177" s="109"/>
      <c r="AI177" s="109"/>
      <c r="AJ177" s="109"/>
      <c r="AK177" s="109"/>
      <c r="AL177" s="109"/>
    </row>
    <row r="178" spans="1:38" s="94" customFormat="1" ht="15">
      <c r="A178" s="102" t="s">
        <v>44</v>
      </c>
      <c r="B178" s="114"/>
      <c r="C178" s="116" t="s">
        <v>91</v>
      </c>
      <c r="D178" s="109"/>
      <c r="E178" s="109"/>
      <c r="F178" s="109"/>
      <c r="G178" s="109"/>
      <c r="H178" s="109"/>
      <c r="I178" s="109"/>
      <c r="J178" s="109"/>
      <c r="K178" s="109"/>
      <c r="L178" s="109"/>
      <c r="M178" s="109"/>
      <c r="N178" s="109"/>
      <c r="O178" s="109"/>
      <c r="P178" s="109"/>
      <c r="Q178" s="109"/>
      <c r="R178" s="109"/>
      <c r="S178" s="109"/>
      <c r="T178" s="109"/>
      <c r="U178" s="109"/>
      <c r="V178" s="109"/>
      <c r="W178" s="109"/>
      <c r="X178" s="109"/>
      <c r="Y178" s="109"/>
      <c r="Z178" s="109"/>
      <c r="AA178" s="109"/>
      <c r="AB178" s="109"/>
      <c r="AC178" s="109"/>
      <c r="AD178" s="109"/>
      <c r="AE178" s="109"/>
      <c r="AF178" s="109"/>
      <c r="AG178" s="109"/>
      <c r="AH178" s="109"/>
      <c r="AI178" s="109"/>
      <c r="AJ178" s="109"/>
      <c r="AK178" s="109"/>
      <c r="AL178" s="109"/>
    </row>
    <row r="179" spans="1:38">
      <c r="A179" s="68" t="s">
        <v>37</v>
      </c>
      <c r="B179" s="68" t="s">
        <v>38</v>
      </c>
      <c r="C179" s="93" t="s">
        <v>0</v>
      </c>
      <c r="D179" s="93" t="s">
        <v>1</v>
      </c>
      <c r="E179" s="93" t="s">
        <v>2</v>
      </c>
      <c r="F179" s="93" t="s">
        <v>3</v>
      </c>
      <c r="G179" s="93" t="s">
        <v>4</v>
      </c>
      <c r="H179" s="93" t="s">
        <v>5</v>
      </c>
      <c r="I179" s="93" t="s">
        <v>6</v>
      </c>
      <c r="J179" s="93" t="s">
        <v>7</v>
      </c>
      <c r="K179" s="93" t="s">
        <v>8</v>
      </c>
      <c r="L179" s="93" t="s">
        <v>9</v>
      </c>
      <c r="M179" s="93" t="s">
        <v>10</v>
      </c>
      <c r="N179" s="93" t="s">
        <v>11</v>
      </c>
      <c r="O179" s="93" t="s">
        <v>12</v>
      </c>
      <c r="P179" s="93" t="s">
        <v>13</v>
      </c>
      <c r="Q179" s="93" t="s">
        <v>14</v>
      </c>
      <c r="R179" s="93" t="s">
        <v>15</v>
      </c>
      <c r="S179" s="93" t="s">
        <v>16</v>
      </c>
      <c r="T179" s="93" t="s">
        <v>17</v>
      </c>
      <c r="U179" s="93" t="s">
        <v>18</v>
      </c>
      <c r="V179" s="93" t="s">
        <v>19</v>
      </c>
      <c r="W179" s="93" t="s">
        <v>20</v>
      </c>
      <c r="X179" s="93" t="s">
        <v>21</v>
      </c>
      <c r="Y179" s="93" t="s">
        <v>22</v>
      </c>
      <c r="Z179" s="93" t="s">
        <v>23</v>
      </c>
      <c r="AA179" s="93" t="s">
        <v>24</v>
      </c>
      <c r="AB179" s="93" t="s">
        <v>25</v>
      </c>
      <c r="AC179" s="93" t="s">
        <v>26</v>
      </c>
      <c r="AD179" s="93" t="s">
        <v>27</v>
      </c>
      <c r="AE179" s="93" t="s">
        <v>28</v>
      </c>
      <c r="AF179" s="93" t="s">
        <v>29</v>
      </c>
      <c r="AG179" s="93" t="s">
        <v>30</v>
      </c>
      <c r="AH179" s="93" t="s">
        <v>31</v>
      </c>
      <c r="AI179" s="93" t="s">
        <v>32</v>
      </c>
      <c r="AJ179" s="93" t="s">
        <v>33</v>
      </c>
      <c r="AK179" s="93" t="s">
        <v>34</v>
      </c>
      <c r="AL179" s="93" t="s">
        <v>35</v>
      </c>
    </row>
    <row r="180" spans="1:38">
      <c r="A180" s="69" t="s">
        <v>36</v>
      </c>
      <c r="B180" s="70" t="s">
        <v>47</v>
      </c>
      <c r="C180" s="82"/>
      <c r="D180" s="82"/>
      <c r="E180" s="82"/>
      <c r="F180" s="82"/>
      <c r="G180" s="82"/>
      <c r="H180" s="82"/>
      <c r="I180" s="82"/>
      <c r="J180" s="82"/>
      <c r="K180" s="82"/>
      <c r="L180" s="82"/>
      <c r="M180" s="82"/>
      <c r="N180" s="82"/>
      <c r="O180" s="82"/>
      <c r="P180" s="82"/>
      <c r="Q180" s="82"/>
      <c r="R180" s="82"/>
      <c r="S180" s="82"/>
      <c r="T180" s="82"/>
      <c r="U180" s="82"/>
      <c r="V180" s="82"/>
      <c r="W180" s="82"/>
      <c r="X180" s="82"/>
      <c r="Y180" s="82"/>
      <c r="Z180" s="82"/>
      <c r="AA180" s="82"/>
      <c r="AB180" s="82"/>
      <c r="AC180" s="82"/>
      <c r="AD180" s="82"/>
      <c r="AE180" s="82"/>
      <c r="AF180" s="82"/>
      <c r="AG180" s="82"/>
      <c r="AH180" s="82"/>
      <c r="AI180" s="82"/>
      <c r="AJ180" s="82"/>
      <c r="AK180" s="82"/>
      <c r="AL180" s="86"/>
    </row>
    <row r="181" spans="1:38">
      <c r="A181" s="69" t="s">
        <v>36</v>
      </c>
      <c r="B181" s="95" t="s">
        <v>216</v>
      </c>
      <c r="C181" s="71"/>
      <c r="D181" s="71"/>
      <c r="E181" s="71"/>
      <c r="F181" s="71"/>
      <c r="G181" s="71"/>
      <c r="H181" s="71"/>
      <c r="I181" s="71"/>
      <c r="J181" s="71"/>
      <c r="K181" s="71"/>
      <c r="L181" s="71"/>
      <c r="M181" s="71"/>
      <c r="N181" s="71"/>
      <c r="O181" s="71"/>
      <c r="P181" s="71"/>
      <c r="Q181" s="71"/>
      <c r="R181" s="71"/>
      <c r="S181" s="71"/>
      <c r="T181" s="71"/>
      <c r="U181" s="71"/>
      <c r="V181" s="71"/>
      <c r="W181" s="71"/>
      <c r="X181" s="71"/>
      <c r="Y181" s="71"/>
      <c r="Z181" s="71"/>
      <c r="AA181" s="71"/>
      <c r="AB181" s="71"/>
      <c r="AC181" s="71"/>
      <c r="AD181" s="71"/>
      <c r="AE181" s="71"/>
      <c r="AF181" s="71"/>
      <c r="AG181" s="71"/>
      <c r="AH181" s="71"/>
      <c r="AI181" s="71"/>
      <c r="AJ181" s="71"/>
      <c r="AK181" s="71"/>
      <c r="AL181" s="71"/>
    </row>
    <row r="182" spans="1:38">
      <c r="A182" s="69" t="s">
        <v>36</v>
      </c>
      <c r="B182" s="70" t="s">
        <v>48</v>
      </c>
      <c r="C182" s="71"/>
      <c r="D182" s="71"/>
      <c r="E182" s="71"/>
      <c r="F182" s="71"/>
      <c r="G182" s="71"/>
      <c r="H182" s="71"/>
      <c r="I182" s="71"/>
      <c r="J182" s="71"/>
      <c r="K182" s="71"/>
      <c r="L182" s="71"/>
      <c r="M182" s="71"/>
      <c r="N182" s="71"/>
      <c r="O182" s="71"/>
      <c r="P182" s="71"/>
      <c r="Q182" s="71"/>
      <c r="R182" s="71"/>
      <c r="S182" s="71"/>
      <c r="T182" s="71"/>
      <c r="U182" s="71"/>
      <c r="V182" s="71"/>
      <c r="W182" s="71"/>
      <c r="X182" s="71"/>
      <c r="Y182" s="71"/>
      <c r="Z182" s="71"/>
      <c r="AA182" s="71"/>
      <c r="AB182" s="71"/>
      <c r="AC182" s="71"/>
      <c r="AD182" s="71"/>
      <c r="AE182" s="71"/>
      <c r="AF182" s="78"/>
      <c r="AG182" s="71"/>
      <c r="AH182" s="71"/>
      <c r="AI182" s="71"/>
      <c r="AJ182" s="71"/>
      <c r="AK182" s="71"/>
      <c r="AL182" s="71"/>
    </row>
    <row r="183" spans="1:38">
      <c r="A183" s="69" t="s">
        <v>39</v>
      </c>
      <c r="B183" s="70" t="s">
        <v>49</v>
      </c>
      <c r="C183" s="82"/>
      <c r="D183" s="82"/>
      <c r="E183" s="82"/>
      <c r="F183" s="82"/>
      <c r="G183" s="82"/>
      <c r="H183" s="82"/>
      <c r="I183" s="82"/>
      <c r="J183" s="82"/>
      <c r="K183" s="82"/>
      <c r="L183" s="82"/>
      <c r="M183" s="82"/>
      <c r="N183" s="82"/>
      <c r="O183" s="82"/>
      <c r="P183" s="82"/>
      <c r="Q183" s="82"/>
      <c r="R183" s="82"/>
      <c r="S183" s="82"/>
      <c r="T183" s="82"/>
      <c r="U183" s="82"/>
      <c r="V183" s="82"/>
      <c r="W183" s="82"/>
      <c r="X183" s="82"/>
      <c r="Y183" s="82"/>
      <c r="Z183" s="82"/>
      <c r="AA183" s="82"/>
      <c r="AB183" s="82"/>
      <c r="AC183" s="82"/>
      <c r="AD183" s="82"/>
      <c r="AE183" s="82"/>
      <c r="AF183" s="82"/>
      <c r="AG183" s="82"/>
      <c r="AH183" s="82"/>
      <c r="AI183" s="82"/>
      <c r="AJ183" s="82"/>
      <c r="AK183" s="82"/>
      <c r="AL183" s="71"/>
    </row>
    <row r="184" spans="1:38">
      <c r="A184" s="69" t="s">
        <v>39</v>
      </c>
      <c r="B184" s="72" t="s">
        <v>50</v>
      </c>
      <c r="C184" s="82"/>
      <c r="D184" s="82"/>
      <c r="E184" s="82"/>
      <c r="F184" s="82"/>
      <c r="G184" s="82"/>
      <c r="H184" s="82"/>
      <c r="I184" s="82"/>
      <c r="J184" s="82"/>
      <c r="K184" s="82"/>
      <c r="L184" s="82"/>
      <c r="M184" s="82"/>
      <c r="N184" s="82"/>
      <c r="O184" s="82"/>
      <c r="P184" s="82"/>
      <c r="Q184" s="82"/>
      <c r="R184" s="82"/>
      <c r="S184" s="82"/>
      <c r="T184" s="82"/>
      <c r="U184" s="82"/>
      <c r="V184" s="82"/>
      <c r="W184" s="82"/>
      <c r="X184" s="82"/>
      <c r="Y184" s="82"/>
      <c r="Z184" s="82"/>
      <c r="AA184" s="82"/>
      <c r="AB184" s="82"/>
      <c r="AC184" s="82"/>
      <c r="AD184" s="82"/>
      <c r="AE184" s="82"/>
      <c r="AF184" s="82"/>
      <c r="AG184" s="82"/>
      <c r="AH184" s="82"/>
      <c r="AI184" s="82"/>
      <c r="AJ184" s="82"/>
      <c r="AK184" s="82"/>
      <c r="AL184" s="71"/>
    </row>
    <row r="185" spans="1:38">
      <c r="A185" s="73"/>
      <c r="B185" s="73"/>
      <c r="C185" s="75"/>
      <c r="D185" s="75"/>
      <c r="E185" s="75"/>
      <c r="F185" s="75"/>
      <c r="G185" s="75"/>
      <c r="H185" s="75"/>
      <c r="I185" s="75"/>
      <c r="J185" s="75"/>
      <c r="K185" s="75"/>
      <c r="L185" s="75"/>
      <c r="M185" s="75"/>
      <c r="N185" s="75"/>
      <c r="O185" s="75"/>
      <c r="P185" s="75"/>
      <c r="Q185" s="75"/>
      <c r="R185" s="75"/>
      <c r="S185" s="75"/>
      <c r="T185" s="75"/>
      <c r="U185" s="75"/>
      <c r="V185" s="75"/>
      <c r="W185" s="75"/>
      <c r="X185" s="75"/>
      <c r="Y185" s="75"/>
      <c r="Z185" s="75"/>
      <c r="AA185" s="75"/>
      <c r="AB185" s="75"/>
      <c r="AC185" s="75"/>
      <c r="AD185" s="75"/>
      <c r="AE185" s="75"/>
      <c r="AF185" s="75"/>
      <c r="AG185" s="75"/>
      <c r="AH185" s="75"/>
      <c r="AI185" s="75"/>
      <c r="AJ185" s="75"/>
      <c r="AK185" s="75"/>
      <c r="AL185" s="74"/>
    </row>
    <row r="186" spans="1:38" s="94" customFormat="1" ht="15">
      <c r="A186" s="114"/>
      <c r="B186" s="114"/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  <c r="O186" s="97"/>
      <c r="P186" s="97"/>
      <c r="Q186" s="97"/>
      <c r="R186" s="97"/>
      <c r="S186" s="97"/>
      <c r="T186" s="97"/>
      <c r="U186" s="97"/>
      <c r="V186" s="109"/>
      <c r="W186" s="109"/>
      <c r="X186" s="109"/>
      <c r="Y186" s="109"/>
      <c r="Z186" s="109"/>
      <c r="AA186" s="109"/>
      <c r="AB186" s="109"/>
      <c r="AC186" s="109"/>
      <c r="AD186" s="109"/>
      <c r="AE186" s="109"/>
      <c r="AF186" s="109"/>
      <c r="AG186" s="109"/>
      <c r="AH186" s="109"/>
      <c r="AI186" s="109"/>
      <c r="AJ186" s="109"/>
      <c r="AK186" s="109"/>
      <c r="AL186" s="109"/>
    </row>
    <row r="187" spans="1:38" s="94" customFormat="1" ht="15">
      <c r="A187" s="102" t="s">
        <v>45</v>
      </c>
      <c r="B187" s="114"/>
      <c r="C187" s="109"/>
      <c r="D187" s="109"/>
      <c r="E187" s="109"/>
      <c r="F187" s="109"/>
      <c r="G187" s="109"/>
      <c r="H187" s="109"/>
      <c r="I187" s="109"/>
      <c r="J187" s="109"/>
      <c r="K187" s="109"/>
      <c r="L187" s="109"/>
      <c r="M187" s="109"/>
      <c r="N187" s="109"/>
      <c r="O187" s="109"/>
      <c r="P187" s="109"/>
      <c r="Q187" s="109"/>
      <c r="R187" s="109"/>
      <c r="S187" s="109"/>
      <c r="T187" s="109"/>
      <c r="U187" s="109"/>
      <c r="V187" s="109"/>
      <c r="W187" s="109"/>
      <c r="X187" s="109"/>
      <c r="Y187" s="109"/>
      <c r="Z187" s="109"/>
      <c r="AA187" s="109"/>
      <c r="AB187" s="109"/>
      <c r="AC187" s="109"/>
      <c r="AD187" s="109"/>
      <c r="AE187" s="109"/>
      <c r="AF187" s="109"/>
      <c r="AG187" s="109"/>
      <c r="AH187" s="109"/>
      <c r="AI187" s="109"/>
      <c r="AJ187" s="109"/>
      <c r="AK187" s="109"/>
      <c r="AL187" s="109"/>
    </row>
    <row r="188" spans="1:38">
      <c r="A188" s="68" t="s">
        <v>37</v>
      </c>
      <c r="B188" s="68" t="s">
        <v>38</v>
      </c>
      <c r="C188" s="93" t="s">
        <v>0</v>
      </c>
      <c r="D188" s="93" t="s">
        <v>1</v>
      </c>
      <c r="E188" s="93" t="s">
        <v>2</v>
      </c>
      <c r="F188" s="93" t="s">
        <v>3</v>
      </c>
      <c r="G188" s="93" t="s">
        <v>4</v>
      </c>
      <c r="H188" s="93" t="s">
        <v>5</v>
      </c>
      <c r="I188" s="93" t="s">
        <v>6</v>
      </c>
      <c r="J188" s="93" t="s">
        <v>7</v>
      </c>
      <c r="K188" s="93" t="s">
        <v>8</v>
      </c>
      <c r="L188" s="93" t="s">
        <v>9</v>
      </c>
      <c r="M188" s="93" t="s">
        <v>10</v>
      </c>
      <c r="N188" s="93" t="s">
        <v>11</v>
      </c>
      <c r="O188" s="93" t="s">
        <v>12</v>
      </c>
      <c r="P188" s="93" t="s">
        <v>13</v>
      </c>
      <c r="Q188" s="93" t="s">
        <v>14</v>
      </c>
      <c r="R188" s="93" t="s">
        <v>15</v>
      </c>
      <c r="S188" s="93" t="s">
        <v>16</v>
      </c>
      <c r="T188" s="93" t="s">
        <v>17</v>
      </c>
      <c r="U188" s="93" t="s">
        <v>18</v>
      </c>
      <c r="V188" s="93" t="s">
        <v>19</v>
      </c>
      <c r="W188" s="93" t="s">
        <v>20</v>
      </c>
      <c r="X188" s="93" t="s">
        <v>21</v>
      </c>
      <c r="Y188" s="93" t="s">
        <v>22</v>
      </c>
      <c r="Z188" s="93" t="s">
        <v>23</v>
      </c>
      <c r="AA188" s="93" t="s">
        <v>24</v>
      </c>
      <c r="AB188" s="93" t="s">
        <v>25</v>
      </c>
      <c r="AC188" s="93" t="s">
        <v>26</v>
      </c>
      <c r="AD188" s="93" t="s">
        <v>27</v>
      </c>
      <c r="AE188" s="93" t="s">
        <v>28</v>
      </c>
      <c r="AF188" s="93" t="s">
        <v>29</v>
      </c>
      <c r="AG188" s="93" t="s">
        <v>30</v>
      </c>
      <c r="AH188" s="93" t="s">
        <v>31</v>
      </c>
      <c r="AI188" s="93" t="s">
        <v>32</v>
      </c>
      <c r="AJ188" s="93" t="s">
        <v>33</v>
      </c>
      <c r="AK188" s="93" t="s">
        <v>34</v>
      </c>
      <c r="AL188" s="93" t="s">
        <v>35</v>
      </c>
    </row>
    <row r="189" spans="1:38">
      <c r="A189" s="69" t="s">
        <v>36</v>
      </c>
      <c r="B189" s="70" t="s">
        <v>47</v>
      </c>
      <c r="C189" s="105"/>
      <c r="D189" s="105">
        <v>2.0563664830056188</v>
      </c>
      <c r="E189" s="105"/>
      <c r="F189" s="105"/>
      <c r="G189" s="105"/>
      <c r="H189" s="105"/>
      <c r="I189" s="105"/>
      <c r="J189" s="105"/>
      <c r="K189" s="105"/>
      <c r="L189" s="105">
        <v>1.0974931412013738</v>
      </c>
      <c r="M189" s="105">
        <v>5.8382130324180803</v>
      </c>
      <c r="N189" s="105"/>
      <c r="O189" s="105"/>
      <c r="P189" s="105"/>
      <c r="Q189" s="105">
        <v>4.7300067904273995</v>
      </c>
      <c r="R189" s="105"/>
      <c r="S189" s="105"/>
      <c r="T189" s="105"/>
      <c r="U189" s="105"/>
      <c r="V189" s="105">
        <v>4.3355735938146287</v>
      </c>
      <c r="W189" s="105"/>
      <c r="X189" s="105"/>
      <c r="Y189" s="105"/>
      <c r="Z189" s="105"/>
      <c r="AA189" s="105"/>
      <c r="AB189" s="105">
        <v>2.6822189194390242</v>
      </c>
      <c r="AC189" s="105"/>
      <c r="AD189" s="105">
        <v>4.9333117638502877</v>
      </c>
      <c r="AE189" s="105"/>
      <c r="AF189" s="105"/>
      <c r="AG189" s="105"/>
      <c r="AH189" s="105"/>
      <c r="AI189" s="105"/>
      <c r="AJ189" s="105"/>
      <c r="AK189" s="105">
        <v>3.5099369437993904</v>
      </c>
      <c r="AL189" s="105">
        <v>3.02957403697238</v>
      </c>
    </row>
    <row r="190" spans="1:38">
      <c r="A190" s="69" t="s">
        <v>36</v>
      </c>
      <c r="B190" s="95" t="s">
        <v>216</v>
      </c>
      <c r="C190" s="105">
        <v>3.7977358650706727</v>
      </c>
      <c r="D190" s="105">
        <v>5.487607836852785</v>
      </c>
      <c r="E190" s="105">
        <v>25.604204754448233</v>
      </c>
      <c r="F190" s="105">
        <v>4.4221309541018137</v>
      </c>
      <c r="G190" s="105"/>
      <c r="H190" s="105">
        <v>18.10535605684634</v>
      </c>
      <c r="I190" s="105">
        <v>11.415250946280569</v>
      </c>
      <c r="J190" s="105">
        <v>13.992751094755784</v>
      </c>
      <c r="K190" s="105">
        <v>4.929790022500196</v>
      </c>
      <c r="L190" s="105">
        <v>0.99122359239819813</v>
      </c>
      <c r="M190" s="105">
        <v>15.185878552092065</v>
      </c>
      <c r="N190" s="105">
        <v>34.914021642865549</v>
      </c>
      <c r="O190" s="105">
        <v>9.4755737483839368</v>
      </c>
      <c r="P190" s="105">
        <v>15.656378208433148</v>
      </c>
      <c r="Q190" s="105">
        <v>6.7899655672190926</v>
      </c>
      <c r="R190" s="105">
        <v>3.9047543811623351</v>
      </c>
      <c r="S190" s="105">
        <v>15.119549995371806</v>
      </c>
      <c r="T190" s="105">
        <v>4.3986522556604122</v>
      </c>
      <c r="U190" s="105"/>
      <c r="V190" s="105">
        <v>7.470483806471055</v>
      </c>
      <c r="W190" s="105">
        <v>20.071871427620081</v>
      </c>
      <c r="X190" s="105">
        <v>7.3440713270833875</v>
      </c>
      <c r="Y190" s="105">
        <v>13.913129327607788</v>
      </c>
      <c r="Z190" s="105">
        <v>5.2944494598668124</v>
      </c>
      <c r="AA190" s="105">
        <v>12.171138222968986</v>
      </c>
      <c r="AB190" s="105">
        <v>7.5144430624221714</v>
      </c>
      <c r="AC190" s="105">
        <v>0.7111091638294631</v>
      </c>
      <c r="AD190" s="105">
        <v>6.7596702827781208</v>
      </c>
      <c r="AE190" s="105">
        <v>0.32976592740718147</v>
      </c>
      <c r="AF190" s="105">
        <v>0.47929284346050005</v>
      </c>
      <c r="AG190" s="105"/>
      <c r="AH190" s="105"/>
      <c r="AI190" s="105"/>
      <c r="AJ190" s="105"/>
      <c r="AK190" s="105">
        <v>4.1036013702965075</v>
      </c>
      <c r="AL190" s="105">
        <v>8.0375731798248644</v>
      </c>
    </row>
    <row r="191" spans="1:38">
      <c r="A191" s="69" t="s">
        <v>36</v>
      </c>
      <c r="B191" s="70" t="s">
        <v>48</v>
      </c>
      <c r="C191" s="105">
        <v>1.754599912360562</v>
      </c>
      <c r="D191" s="105">
        <v>4.7550362649810243</v>
      </c>
      <c r="E191" s="105">
        <v>1.0831753435021829</v>
      </c>
      <c r="F191" s="105">
        <v>1.1922086082591288</v>
      </c>
      <c r="G191" s="105"/>
      <c r="H191" s="105">
        <v>2.4031398092581266</v>
      </c>
      <c r="I191" s="105">
        <v>0.66232989450700708</v>
      </c>
      <c r="J191" s="105">
        <v>0.42807606467189907</v>
      </c>
      <c r="K191" s="105">
        <v>0.43833740160966839</v>
      </c>
      <c r="L191" s="105">
        <v>0.69202262627991773</v>
      </c>
      <c r="M191" s="105">
        <v>2.4446694639747211</v>
      </c>
      <c r="N191" s="105">
        <v>0.46434945156256036</v>
      </c>
      <c r="O191" s="105">
        <v>1.4363058184328419</v>
      </c>
      <c r="P191" s="105">
        <v>0.50638704788809519</v>
      </c>
      <c r="Q191" s="105">
        <v>2.3817426264977608</v>
      </c>
      <c r="R191" s="105">
        <v>0.45707228081842693</v>
      </c>
      <c r="S191" s="105">
        <v>1.0121196741246199</v>
      </c>
      <c r="T191" s="105">
        <v>6.7023315485988721</v>
      </c>
      <c r="U191" s="105"/>
      <c r="V191" s="105">
        <v>1.357731051207955</v>
      </c>
      <c r="W191" s="105">
        <v>0.56126515900388607</v>
      </c>
      <c r="X191" s="105">
        <v>0.75432434971279438</v>
      </c>
      <c r="Y191" s="105">
        <v>0.76033627303168072</v>
      </c>
      <c r="Z191" s="105">
        <v>1.1124817692995599</v>
      </c>
      <c r="AA191" s="105">
        <v>2.3601908054364285</v>
      </c>
      <c r="AB191" s="105">
        <v>0.70346408678882622</v>
      </c>
      <c r="AC191" s="105">
        <v>1.4805113904646172</v>
      </c>
      <c r="AD191" s="105">
        <v>0.71409134731437529</v>
      </c>
      <c r="AE191" s="105">
        <v>0.63968171188736456</v>
      </c>
      <c r="AF191" s="105">
        <v>0.76611448148740569</v>
      </c>
      <c r="AG191" s="105">
        <v>0.56976475046816621</v>
      </c>
      <c r="AH191" s="105">
        <v>0.5559547327236255</v>
      </c>
      <c r="AI191" s="105">
        <v>0.52250526090563509</v>
      </c>
      <c r="AJ191" s="105">
        <v>0.87892650743940393</v>
      </c>
      <c r="AK191" s="105">
        <v>0.1576505278469944</v>
      </c>
      <c r="AL191" s="105">
        <v>1.1403301486432755</v>
      </c>
    </row>
    <row r="192" spans="1:38">
      <c r="A192" s="69" t="s">
        <v>39</v>
      </c>
      <c r="B192" s="70" t="s">
        <v>49</v>
      </c>
      <c r="C192" s="105">
        <v>0.63269410560311523</v>
      </c>
      <c r="D192" s="105">
        <v>0.83022132061206921</v>
      </c>
      <c r="E192" s="105">
        <v>2.44458538831136</v>
      </c>
      <c r="F192" s="105">
        <v>0.58170927988619536</v>
      </c>
      <c r="G192" s="105"/>
      <c r="H192" s="105">
        <v>2.2672942994328373</v>
      </c>
      <c r="I192" s="105">
        <v>1.4204066362348102</v>
      </c>
      <c r="J192" s="105"/>
      <c r="K192" s="105">
        <v>0.6051622276905434</v>
      </c>
      <c r="L192" s="105">
        <v>0.37375746048434999</v>
      </c>
      <c r="M192" s="105">
        <v>2.2922210645132552</v>
      </c>
      <c r="N192" s="105">
        <v>2.7188598154250414</v>
      </c>
      <c r="O192" s="105">
        <v>0.98347927302636851</v>
      </c>
      <c r="P192" s="105"/>
      <c r="Q192" s="105">
        <v>1.4384561664188198</v>
      </c>
      <c r="R192" s="105"/>
      <c r="S192" s="105"/>
      <c r="T192" s="105">
        <v>0.58835558800033783</v>
      </c>
      <c r="U192" s="105"/>
      <c r="V192" s="105">
        <v>1.6678754839404808</v>
      </c>
      <c r="W192" s="105">
        <v>2.1334009996827468</v>
      </c>
      <c r="X192" s="105">
        <v>2.0540317873418985</v>
      </c>
      <c r="Y192" s="105">
        <v>1.0229291777880705</v>
      </c>
      <c r="Z192" s="105">
        <v>0.58749386947596138</v>
      </c>
      <c r="AA192" s="105">
        <v>1.1608425305599341</v>
      </c>
      <c r="AB192" s="105">
        <v>1.9200225679558116</v>
      </c>
      <c r="AC192" s="105">
        <v>0.10593427335273928</v>
      </c>
      <c r="AD192" s="105">
        <v>1.1216292171322513</v>
      </c>
      <c r="AE192" s="105">
        <v>5.6211421160837854E-2</v>
      </c>
      <c r="AF192" s="105">
        <v>9.3290209982604386E-2</v>
      </c>
      <c r="AG192" s="105"/>
      <c r="AH192" s="105"/>
      <c r="AI192" s="105"/>
      <c r="AJ192" s="105"/>
      <c r="AK192" s="105">
        <v>4.1695132428167501</v>
      </c>
      <c r="AL192" s="105">
        <v>1.5667039178445625</v>
      </c>
    </row>
    <row r="193" spans="1:41">
      <c r="A193" s="69" t="s">
        <v>39</v>
      </c>
      <c r="B193" s="72" t="s">
        <v>50</v>
      </c>
      <c r="C193" s="105">
        <v>3.3515372478937664</v>
      </c>
      <c r="D193" s="105">
        <v>1.2135119370203427</v>
      </c>
      <c r="E193" s="105">
        <v>1.0286873228442979</v>
      </c>
      <c r="F193" s="105">
        <v>1.0366218768729905</v>
      </c>
      <c r="G193" s="105"/>
      <c r="H193" s="105">
        <v>4.7532588873861474</v>
      </c>
      <c r="I193" s="105">
        <v>3.1615998373797267</v>
      </c>
      <c r="J193" s="105">
        <v>0.47107956321951661</v>
      </c>
      <c r="K193" s="105">
        <v>0.3437654626831953</v>
      </c>
      <c r="L193" s="105">
        <v>2.7902000147418349</v>
      </c>
      <c r="M193" s="105">
        <v>3.5604120706573497</v>
      </c>
      <c r="N193" s="105">
        <v>1.3730067620395809</v>
      </c>
      <c r="O193" s="105">
        <v>2.651283241161412</v>
      </c>
      <c r="P193" s="105">
        <v>8.6570931533401492</v>
      </c>
      <c r="Q193" s="105">
        <v>7.5126817105063406</v>
      </c>
      <c r="R193" s="105">
        <v>0.45979172071505259</v>
      </c>
      <c r="S193" s="105">
        <v>0.5003260657765628</v>
      </c>
      <c r="T193" s="105">
        <v>3.2485334156035881</v>
      </c>
      <c r="U193" s="105"/>
      <c r="V193" s="105">
        <v>2.1741992154176999</v>
      </c>
      <c r="W193" s="105">
        <v>0.6761038208664969</v>
      </c>
      <c r="X193" s="105">
        <v>0.98601233779043052</v>
      </c>
      <c r="Y193" s="105">
        <v>0.98028549540501719</v>
      </c>
      <c r="Z193" s="105">
        <v>1.6991957130499231</v>
      </c>
      <c r="AA193" s="105">
        <v>0.83605254416450625</v>
      </c>
      <c r="AB193" s="105">
        <v>1.7947837276698586</v>
      </c>
      <c r="AC193" s="105">
        <v>1.0121922787179392</v>
      </c>
      <c r="AD193" s="105">
        <v>1.03370942984285</v>
      </c>
      <c r="AE193" s="105">
        <v>2.3505705046681062</v>
      </c>
      <c r="AF193" s="105">
        <v>2.0120854852525736</v>
      </c>
      <c r="AG193" s="105">
        <v>7.851735382021513E-2</v>
      </c>
      <c r="AH193" s="105">
        <v>7.847076188695068E-2</v>
      </c>
      <c r="AI193" s="105">
        <v>0.54047350671087135</v>
      </c>
      <c r="AJ193" s="105">
        <v>0.26124007306783137</v>
      </c>
      <c r="AK193" s="105">
        <v>2.7949858656841364</v>
      </c>
      <c r="AL193" s="105">
        <v>1.3621614122656855</v>
      </c>
    </row>
    <row r="194" spans="1:41">
      <c r="A194" s="73"/>
      <c r="B194" s="73"/>
      <c r="C194" s="75"/>
      <c r="D194" s="75"/>
      <c r="E194" s="75"/>
      <c r="F194" s="75"/>
      <c r="G194" s="75"/>
      <c r="H194" s="75"/>
      <c r="I194" s="75"/>
      <c r="J194" s="75"/>
      <c r="K194" s="75"/>
      <c r="L194" s="75"/>
      <c r="M194" s="75"/>
      <c r="N194" s="75"/>
      <c r="O194" s="75"/>
      <c r="P194" s="75"/>
      <c r="Q194" s="75"/>
      <c r="R194" s="75"/>
      <c r="S194" s="75"/>
      <c r="T194" s="75"/>
      <c r="U194" s="75"/>
      <c r="V194" s="75"/>
      <c r="W194" s="75"/>
      <c r="X194" s="75"/>
      <c r="Y194" s="75"/>
      <c r="Z194" s="75"/>
      <c r="AA194" s="75"/>
      <c r="AB194" s="75"/>
      <c r="AC194" s="75"/>
      <c r="AD194" s="75"/>
      <c r="AE194" s="75"/>
      <c r="AF194" s="75"/>
      <c r="AG194" s="75"/>
      <c r="AH194" s="75"/>
      <c r="AI194" s="75"/>
      <c r="AJ194" s="75"/>
      <c r="AK194" s="75"/>
      <c r="AL194" s="74"/>
    </row>
    <row r="195" spans="1:41" s="94" customFormat="1" ht="15">
      <c r="A195" s="114"/>
      <c r="B195" s="114"/>
      <c r="C195" s="97"/>
      <c r="D195" s="97"/>
      <c r="E195" s="97"/>
      <c r="F195" s="97"/>
      <c r="G195" s="97"/>
      <c r="H195" s="97"/>
      <c r="I195" s="97"/>
      <c r="J195" s="97"/>
      <c r="K195" s="97"/>
      <c r="L195" s="97"/>
      <c r="M195" s="97"/>
      <c r="N195" s="97"/>
      <c r="O195" s="97"/>
      <c r="P195" s="97"/>
      <c r="Q195" s="97"/>
      <c r="R195" s="97"/>
      <c r="S195" s="97"/>
      <c r="T195" s="97"/>
      <c r="U195" s="97"/>
      <c r="V195" s="109"/>
      <c r="W195" s="109"/>
      <c r="X195" s="109"/>
      <c r="Y195" s="109"/>
      <c r="Z195" s="109"/>
      <c r="AA195" s="109"/>
      <c r="AB195" s="109"/>
      <c r="AC195" s="109"/>
      <c r="AD195" s="109"/>
      <c r="AE195" s="109"/>
      <c r="AF195" s="109"/>
      <c r="AG195" s="109"/>
      <c r="AH195" s="109"/>
      <c r="AI195" s="109"/>
      <c r="AJ195" s="109"/>
      <c r="AK195" s="109"/>
      <c r="AL195" s="109"/>
    </row>
    <row r="196" spans="1:41" s="94" customFormat="1" ht="15">
      <c r="A196" s="102" t="s">
        <v>87</v>
      </c>
      <c r="B196" s="114"/>
      <c r="C196" s="109"/>
      <c r="D196" s="109"/>
      <c r="E196" s="109"/>
      <c r="F196" s="109"/>
      <c r="G196" s="109"/>
      <c r="H196" s="109"/>
      <c r="I196" s="109"/>
      <c r="J196" s="109"/>
      <c r="K196" s="109"/>
      <c r="L196" s="109"/>
      <c r="M196" s="109"/>
      <c r="N196" s="109"/>
      <c r="O196" s="109"/>
      <c r="P196" s="109"/>
      <c r="Q196" s="109"/>
      <c r="R196" s="109"/>
      <c r="S196" s="109"/>
      <c r="T196" s="109"/>
      <c r="U196" s="109"/>
      <c r="V196" s="109"/>
      <c r="W196" s="109"/>
      <c r="X196" s="109"/>
      <c r="Y196" s="109"/>
      <c r="Z196" s="109"/>
      <c r="AA196" s="109"/>
      <c r="AB196" s="109"/>
      <c r="AC196" s="109"/>
      <c r="AD196" s="109"/>
      <c r="AE196" s="109"/>
      <c r="AF196" s="109"/>
      <c r="AG196" s="109"/>
      <c r="AH196" s="109"/>
      <c r="AI196" s="109"/>
      <c r="AJ196" s="109"/>
      <c r="AK196" s="109"/>
      <c r="AL196" s="109"/>
    </row>
    <row r="197" spans="1:41">
      <c r="A197" s="68" t="s">
        <v>37</v>
      </c>
      <c r="B197" s="68" t="s">
        <v>38</v>
      </c>
      <c r="C197" s="93" t="s">
        <v>0</v>
      </c>
      <c r="D197" s="93" t="s">
        <v>1</v>
      </c>
      <c r="E197" s="93" t="s">
        <v>2</v>
      </c>
      <c r="F197" s="93" t="s">
        <v>3</v>
      </c>
      <c r="G197" s="93" t="s">
        <v>4</v>
      </c>
      <c r="H197" s="93" t="s">
        <v>5</v>
      </c>
      <c r="I197" s="93" t="s">
        <v>6</v>
      </c>
      <c r="J197" s="93" t="s">
        <v>7</v>
      </c>
      <c r="K197" s="93" t="s">
        <v>8</v>
      </c>
      <c r="L197" s="93" t="s">
        <v>9</v>
      </c>
      <c r="M197" s="93" t="s">
        <v>10</v>
      </c>
      <c r="N197" s="93" t="s">
        <v>11</v>
      </c>
      <c r="O197" s="93" t="s">
        <v>12</v>
      </c>
      <c r="P197" s="93" t="s">
        <v>13</v>
      </c>
      <c r="Q197" s="93" t="s">
        <v>14</v>
      </c>
      <c r="R197" s="93" t="s">
        <v>15</v>
      </c>
      <c r="S197" s="93" t="s">
        <v>16</v>
      </c>
      <c r="T197" s="93" t="s">
        <v>17</v>
      </c>
      <c r="U197" s="93" t="s">
        <v>18</v>
      </c>
      <c r="V197" s="93" t="s">
        <v>19</v>
      </c>
      <c r="W197" s="93" t="s">
        <v>20</v>
      </c>
      <c r="X197" s="93" t="s">
        <v>21</v>
      </c>
      <c r="Y197" s="93" t="s">
        <v>22</v>
      </c>
      <c r="Z197" s="93" t="s">
        <v>23</v>
      </c>
      <c r="AA197" s="93" t="s">
        <v>24</v>
      </c>
      <c r="AB197" s="93" t="s">
        <v>25</v>
      </c>
      <c r="AC197" s="93" t="s">
        <v>26</v>
      </c>
      <c r="AD197" s="93" t="s">
        <v>27</v>
      </c>
      <c r="AE197" s="93" t="s">
        <v>28</v>
      </c>
      <c r="AF197" s="93" t="s">
        <v>29</v>
      </c>
      <c r="AG197" s="93" t="s">
        <v>30</v>
      </c>
      <c r="AH197" s="93" t="s">
        <v>31</v>
      </c>
      <c r="AI197" s="93" t="s">
        <v>32</v>
      </c>
      <c r="AJ197" s="93" t="s">
        <v>33</v>
      </c>
      <c r="AK197" s="93" t="s">
        <v>34</v>
      </c>
      <c r="AL197" s="93" t="s">
        <v>35</v>
      </c>
    </row>
    <row r="198" spans="1:41">
      <c r="A198" s="69" t="s">
        <v>36</v>
      </c>
      <c r="B198" s="70" t="s">
        <v>47</v>
      </c>
      <c r="C198" s="105"/>
      <c r="D198" s="105">
        <v>19.488733137027459</v>
      </c>
      <c r="E198" s="105"/>
      <c r="F198" s="105"/>
      <c r="G198" s="105"/>
      <c r="H198" s="105"/>
      <c r="I198" s="105"/>
      <c r="J198" s="105"/>
      <c r="K198" s="105"/>
      <c r="L198" s="105">
        <v>4.3050978363952543</v>
      </c>
      <c r="M198" s="105">
        <v>6.3555045372759427</v>
      </c>
      <c r="N198" s="105"/>
      <c r="O198" s="105"/>
      <c r="P198" s="105"/>
      <c r="Q198" s="105">
        <v>5.1756104004111281</v>
      </c>
      <c r="R198" s="105"/>
      <c r="S198" s="105"/>
      <c r="T198" s="105"/>
      <c r="U198" s="105"/>
      <c r="V198" s="105">
        <v>11.219104827187262</v>
      </c>
      <c r="W198" s="105"/>
      <c r="X198" s="105"/>
      <c r="Y198" s="105"/>
      <c r="Z198" s="105"/>
      <c r="AA198" s="105"/>
      <c r="AB198" s="105">
        <v>13.555264404576501</v>
      </c>
      <c r="AC198" s="105"/>
      <c r="AD198" s="105">
        <v>2.3202168488147725</v>
      </c>
      <c r="AE198" s="105"/>
      <c r="AF198" s="105"/>
      <c r="AG198" s="105"/>
      <c r="AH198" s="105"/>
      <c r="AI198" s="105"/>
      <c r="AJ198" s="105"/>
      <c r="AK198" s="105">
        <v>1.4606427968587643</v>
      </c>
      <c r="AL198" s="105">
        <v>6.2019950006353017</v>
      </c>
    </row>
    <row r="199" spans="1:41">
      <c r="A199" s="69" t="s">
        <v>36</v>
      </c>
      <c r="B199" s="95" t="s">
        <v>216</v>
      </c>
      <c r="C199" s="105">
        <v>2.8203313364557845</v>
      </c>
      <c r="D199" s="105">
        <v>5.3234715016524214</v>
      </c>
      <c r="E199" s="105">
        <v>10.73874689660493</v>
      </c>
      <c r="F199" s="105">
        <v>10.361348478682901</v>
      </c>
      <c r="G199" s="105"/>
      <c r="H199" s="105">
        <v>4.3863309715121712</v>
      </c>
      <c r="I199" s="105">
        <v>6.9901239879633215</v>
      </c>
      <c r="J199" s="105">
        <v>8.4608270690028053</v>
      </c>
      <c r="K199" s="105">
        <v>14.176802775696451</v>
      </c>
      <c r="L199" s="105">
        <v>6.062013746104995</v>
      </c>
      <c r="M199" s="105">
        <v>6.0450718676496962</v>
      </c>
      <c r="N199" s="105">
        <v>30.708450454599664</v>
      </c>
      <c r="O199" s="105">
        <v>4.3736712262832134</v>
      </c>
      <c r="P199" s="105">
        <v>26.879034374301057</v>
      </c>
      <c r="Q199" s="105">
        <v>3.8209227708063991</v>
      </c>
      <c r="R199" s="105">
        <v>1.8731570689432968</v>
      </c>
      <c r="S199" s="105">
        <v>5.1242381934211885</v>
      </c>
      <c r="T199" s="105">
        <v>7.4965831621176822</v>
      </c>
      <c r="U199" s="105"/>
      <c r="V199" s="105">
        <v>2.8092561321078886</v>
      </c>
      <c r="W199" s="105">
        <v>5.3562564765847043</v>
      </c>
      <c r="X199" s="105">
        <v>3.0566278174446633</v>
      </c>
      <c r="Y199" s="105">
        <v>7.3708603478730286</v>
      </c>
      <c r="Z199" s="105">
        <v>4.64241721066095</v>
      </c>
      <c r="AA199" s="105">
        <v>5.7306353767660712</v>
      </c>
      <c r="AB199" s="105">
        <v>13.576946066450123</v>
      </c>
      <c r="AC199" s="105">
        <v>9.9094586915244101</v>
      </c>
      <c r="AD199" s="105">
        <v>2.521178745893371</v>
      </c>
      <c r="AE199" s="105">
        <v>15.148247732505657</v>
      </c>
      <c r="AF199" s="105">
        <v>3.0417306204264749</v>
      </c>
      <c r="AG199" s="105"/>
      <c r="AH199" s="105"/>
      <c r="AI199" s="105"/>
      <c r="AJ199" s="105"/>
      <c r="AK199" s="105">
        <v>1.4279580655773041</v>
      </c>
      <c r="AL199" s="105">
        <v>5.6555297202465429</v>
      </c>
    </row>
    <row r="200" spans="1:41">
      <c r="A200" s="69" t="s">
        <v>36</v>
      </c>
      <c r="B200" s="70" t="s">
        <v>48</v>
      </c>
      <c r="C200" s="105">
        <v>8.1795459363927865</v>
      </c>
      <c r="D200" s="105">
        <v>16.243561659368382</v>
      </c>
      <c r="E200" s="105">
        <v>18.768202217956617</v>
      </c>
      <c r="F200" s="105">
        <v>17.068402239674437</v>
      </c>
      <c r="G200" s="105"/>
      <c r="H200" s="105">
        <v>16.169091350687346</v>
      </c>
      <c r="I200" s="105">
        <v>6.0755195963703343</v>
      </c>
      <c r="J200" s="105">
        <v>8.4608270690028071</v>
      </c>
      <c r="K200" s="105">
        <v>17.026988136428386</v>
      </c>
      <c r="L200" s="105">
        <v>8.3964645996207228</v>
      </c>
      <c r="M200" s="105">
        <v>11.706121761199974</v>
      </c>
      <c r="N200" s="105">
        <v>13.716651417237514</v>
      </c>
      <c r="O200" s="105">
        <v>12.159464229608341</v>
      </c>
      <c r="P200" s="105">
        <v>11.169563975877351</v>
      </c>
      <c r="Q200" s="105">
        <v>15.77573972696239</v>
      </c>
      <c r="R200" s="105">
        <v>1.8731570689432975</v>
      </c>
      <c r="S200" s="105">
        <v>5.1242381934211876</v>
      </c>
      <c r="T200" s="105">
        <v>34.708003476280325</v>
      </c>
      <c r="U200" s="105"/>
      <c r="V200" s="105">
        <v>3.4962034343246149</v>
      </c>
      <c r="W200" s="105">
        <v>6.8965671922135883</v>
      </c>
      <c r="X200" s="105">
        <v>5.2629286735367824</v>
      </c>
      <c r="Y200" s="105">
        <v>10.680352635111831</v>
      </c>
      <c r="Z200" s="105">
        <v>10.123508727533807</v>
      </c>
      <c r="AA200" s="105">
        <v>14.73022872615245</v>
      </c>
      <c r="AB200" s="105">
        <v>5.7717847376035447</v>
      </c>
      <c r="AC200" s="105">
        <v>31.068867112913058</v>
      </c>
      <c r="AD200" s="105">
        <v>4.9610799418173901</v>
      </c>
      <c r="AE200" s="105">
        <v>11.798310679972479</v>
      </c>
      <c r="AF200" s="105">
        <v>3.0417306204264749</v>
      </c>
      <c r="AG200" s="105">
        <v>32.459435283361046</v>
      </c>
      <c r="AH200" s="105">
        <v>31.957162214931575</v>
      </c>
      <c r="AI200" s="105">
        <v>10.138325195512628</v>
      </c>
      <c r="AJ200" s="105">
        <v>986.79072939171306</v>
      </c>
      <c r="AK200" s="105">
        <v>0.86381666818778968</v>
      </c>
      <c r="AL200" s="105">
        <v>8.3895683190188688</v>
      </c>
    </row>
    <row r="201" spans="1:41">
      <c r="A201" s="69" t="s">
        <v>39</v>
      </c>
      <c r="B201" s="70" t="s">
        <v>49</v>
      </c>
      <c r="C201" s="105">
        <v>1.7169000258324627</v>
      </c>
      <c r="D201" s="105">
        <v>1.654076943384541</v>
      </c>
      <c r="E201" s="105">
        <v>3.6026624316890925</v>
      </c>
      <c r="F201" s="105">
        <v>4.5686426059100196</v>
      </c>
      <c r="G201" s="105"/>
      <c r="H201" s="105">
        <v>2.0133066770126082</v>
      </c>
      <c r="I201" s="105">
        <v>2.3106267359512116</v>
      </c>
      <c r="J201" s="105"/>
      <c r="K201" s="105">
        <v>6.3047846593499255</v>
      </c>
      <c r="L201" s="105">
        <v>3.9131642833889564</v>
      </c>
      <c r="M201" s="105">
        <v>2.1097344272254555</v>
      </c>
      <c r="N201" s="105">
        <v>8.0156981438878123</v>
      </c>
      <c r="O201" s="105">
        <v>1.7644926371484826</v>
      </c>
      <c r="P201" s="105"/>
      <c r="Q201" s="105">
        <v>1.7807861328041072</v>
      </c>
      <c r="R201" s="105"/>
      <c r="S201" s="105"/>
      <c r="T201" s="105">
        <v>3.493436039598623</v>
      </c>
      <c r="U201" s="105"/>
      <c r="V201" s="105">
        <v>1.2407995133227236</v>
      </c>
      <c r="W201" s="105">
        <v>1.7437526972508754</v>
      </c>
      <c r="X201" s="105">
        <v>2.6079063882522355</v>
      </c>
      <c r="Y201" s="105">
        <v>2.1414271426336047</v>
      </c>
      <c r="Z201" s="105">
        <v>1.8043538437313056</v>
      </c>
      <c r="AA201" s="105">
        <v>1.777246759243061</v>
      </c>
      <c r="AB201" s="105">
        <v>3.6975504110229873</v>
      </c>
      <c r="AC201" s="105">
        <v>4.7066258457314483</v>
      </c>
      <c r="AD201" s="105">
        <v>1.164758115127597</v>
      </c>
      <c r="AE201" s="105">
        <v>7.2112588692226831</v>
      </c>
      <c r="AF201" s="105">
        <v>1.7325813496499944</v>
      </c>
      <c r="AG201" s="105"/>
      <c r="AH201" s="105"/>
      <c r="AI201" s="105"/>
      <c r="AJ201" s="105"/>
      <c r="AK201" s="105">
        <v>2.6547473443310161</v>
      </c>
      <c r="AL201" s="105">
        <v>2.4320049763119327</v>
      </c>
    </row>
    <row r="202" spans="1:41">
      <c r="A202" s="69" t="s">
        <v>39</v>
      </c>
      <c r="B202" s="72" t="s">
        <v>50</v>
      </c>
      <c r="C202" s="105">
        <v>2.9810902747817432</v>
      </c>
      <c r="D202" s="105">
        <v>1.6874425629486913</v>
      </c>
      <c r="E202" s="105">
        <v>6.2467281338788556</v>
      </c>
      <c r="F202" s="105">
        <v>4.4595620911486371</v>
      </c>
      <c r="G202" s="105"/>
      <c r="H202" s="105">
        <v>4.6604835024334044</v>
      </c>
      <c r="I202" s="105">
        <v>3.5049300701847481</v>
      </c>
      <c r="J202" s="105">
        <v>4.6951932150493434</v>
      </c>
      <c r="K202" s="105">
        <v>5.9878278051315705</v>
      </c>
      <c r="L202" s="105">
        <v>4.5396247915842212</v>
      </c>
      <c r="M202" s="105">
        <v>2.7842420775051053</v>
      </c>
      <c r="N202" s="105">
        <v>10.0463306118966</v>
      </c>
      <c r="O202" s="105">
        <v>3.0593616023644445</v>
      </c>
      <c r="P202" s="105">
        <v>13.732847467588103</v>
      </c>
      <c r="Q202" s="105">
        <v>2.0553023184839492</v>
      </c>
      <c r="R202" s="105">
        <v>0.91914414619428164</v>
      </c>
      <c r="S202" s="105">
        <v>1.2418780497426329</v>
      </c>
      <c r="T202" s="105">
        <v>3.7507841531886514</v>
      </c>
      <c r="U202" s="105"/>
      <c r="V202" s="105">
        <v>1.6239110065641726</v>
      </c>
      <c r="W202" s="105">
        <v>3.2181137517992333</v>
      </c>
      <c r="X202" s="105">
        <v>2.7163106696181756</v>
      </c>
      <c r="Y202" s="105">
        <v>3.7129472112699946</v>
      </c>
      <c r="Z202" s="105">
        <v>4.0866547255935179</v>
      </c>
      <c r="AA202" s="105">
        <v>1.9985025440263116</v>
      </c>
      <c r="AB202" s="105">
        <v>4.1409228681159496</v>
      </c>
      <c r="AC202" s="105">
        <v>8.527120162081431</v>
      </c>
      <c r="AD202" s="105">
        <v>1.755295938723884</v>
      </c>
      <c r="AE202" s="105">
        <v>11.523020479578953</v>
      </c>
      <c r="AF202" s="105">
        <v>1.732581349649994</v>
      </c>
      <c r="AG202" s="105">
        <v>2.2885900706755185</v>
      </c>
      <c r="AH202" s="105">
        <v>2.2922170672718116</v>
      </c>
      <c r="AI202" s="105">
        <v>0.94541369183848833</v>
      </c>
      <c r="AJ202" s="105">
        <v>147.95695853093071</v>
      </c>
      <c r="AK202" s="105">
        <v>2.6942721414174828</v>
      </c>
      <c r="AL202" s="105">
        <v>2.4575976279206264</v>
      </c>
    </row>
    <row r="206" spans="1:41">
      <c r="A206" s="188"/>
      <c r="B206" s="188"/>
      <c r="C206" s="175"/>
      <c r="D206" s="175"/>
      <c r="E206" s="175"/>
      <c r="F206" s="175"/>
      <c r="G206" s="175"/>
      <c r="H206" s="175"/>
      <c r="I206" s="175"/>
      <c r="J206" s="175"/>
      <c r="K206" s="175"/>
      <c r="L206" s="175"/>
      <c r="M206" s="175"/>
      <c r="N206" s="175"/>
      <c r="O206" s="175"/>
      <c r="P206" s="175"/>
      <c r="Q206" s="175"/>
      <c r="R206" s="175"/>
      <c r="S206" s="175"/>
      <c r="T206" s="175"/>
      <c r="U206" s="175"/>
      <c r="V206" s="175"/>
      <c r="W206" s="175"/>
      <c r="X206" s="175"/>
      <c r="Y206" s="175"/>
      <c r="Z206" s="175"/>
      <c r="AA206" s="175"/>
      <c r="AB206" s="175"/>
      <c r="AC206" s="175"/>
      <c r="AD206" s="175"/>
      <c r="AE206" s="175"/>
      <c r="AF206" s="175"/>
      <c r="AG206" s="175"/>
      <c r="AH206" s="175"/>
      <c r="AI206" s="175"/>
      <c r="AJ206" s="175"/>
      <c r="AK206" s="175"/>
      <c r="AL206" s="175"/>
      <c r="AM206" s="107"/>
      <c r="AN206" s="107"/>
      <c r="AO206" s="107"/>
    </row>
    <row r="207" spans="1:41" ht="15">
      <c r="A207" s="188"/>
      <c r="B207" s="189"/>
      <c r="C207" s="165"/>
      <c r="D207" s="165"/>
      <c r="E207" s="165"/>
      <c r="F207" s="165"/>
      <c r="G207" s="165"/>
      <c r="H207" s="165"/>
      <c r="I207" s="165"/>
      <c r="J207" s="165"/>
      <c r="K207" s="165"/>
      <c r="L207" s="165"/>
      <c r="M207" s="165"/>
      <c r="N207" s="165"/>
      <c r="O207" s="165"/>
      <c r="P207" s="165"/>
      <c r="Q207" s="165"/>
      <c r="R207" s="165"/>
      <c r="S207" s="165"/>
      <c r="T207" s="165"/>
      <c r="U207" s="165"/>
      <c r="V207" s="165"/>
      <c r="W207" s="165"/>
      <c r="X207" s="165"/>
      <c r="Y207" s="165"/>
      <c r="Z207" s="165"/>
      <c r="AA207" s="165"/>
      <c r="AB207" s="165"/>
      <c r="AC207" s="165"/>
      <c r="AD207" s="165"/>
      <c r="AE207" s="165"/>
      <c r="AF207" s="165"/>
      <c r="AG207" s="166"/>
      <c r="AH207" s="166"/>
      <c r="AI207" s="165"/>
      <c r="AJ207" s="165"/>
      <c r="AK207" s="165"/>
      <c r="AL207" s="191"/>
      <c r="AM207" s="107"/>
      <c r="AN207" s="107"/>
      <c r="AO207" s="107"/>
    </row>
    <row r="208" spans="1:41" ht="15">
      <c r="A208" s="188"/>
      <c r="B208" s="189"/>
      <c r="C208" s="165"/>
      <c r="D208" s="165"/>
      <c r="E208" s="165"/>
      <c r="F208" s="165"/>
      <c r="G208" s="165"/>
      <c r="H208" s="165"/>
      <c r="I208" s="165"/>
      <c r="J208" s="165"/>
      <c r="K208" s="165"/>
      <c r="L208" s="165"/>
      <c r="M208" s="165"/>
      <c r="N208" s="165"/>
      <c r="O208" s="165"/>
      <c r="P208" s="165"/>
      <c r="Q208" s="165"/>
      <c r="R208" s="165"/>
      <c r="S208" s="165"/>
      <c r="T208" s="165"/>
      <c r="U208" s="165"/>
      <c r="V208" s="165"/>
      <c r="W208" s="165"/>
      <c r="X208" s="165"/>
      <c r="Y208" s="165"/>
      <c r="Z208" s="165"/>
      <c r="AA208" s="165"/>
      <c r="AB208" s="165"/>
      <c r="AC208" s="165"/>
      <c r="AD208" s="165"/>
      <c r="AE208" s="165"/>
      <c r="AF208" s="165"/>
      <c r="AG208" s="166"/>
      <c r="AH208" s="166"/>
      <c r="AI208" s="165"/>
      <c r="AJ208" s="165"/>
      <c r="AK208" s="165"/>
      <c r="AL208" s="165"/>
      <c r="AM208" s="107"/>
      <c r="AN208" s="107"/>
      <c r="AO208" s="107"/>
    </row>
    <row r="209" spans="1:41" ht="15">
      <c r="A209" s="188"/>
      <c r="B209" s="189"/>
      <c r="C209" s="165"/>
      <c r="D209" s="165"/>
      <c r="E209" s="165"/>
      <c r="F209" s="165"/>
      <c r="G209" s="165"/>
      <c r="H209" s="165"/>
      <c r="I209" s="165"/>
      <c r="J209" s="165"/>
      <c r="K209" s="165"/>
      <c r="L209" s="165"/>
      <c r="M209" s="165"/>
      <c r="N209" s="165"/>
      <c r="O209" s="165"/>
      <c r="P209" s="165"/>
      <c r="Q209" s="165"/>
      <c r="R209" s="165"/>
      <c r="S209" s="165"/>
      <c r="T209" s="165"/>
      <c r="U209" s="165"/>
      <c r="V209" s="165"/>
      <c r="W209" s="165"/>
      <c r="X209" s="165"/>
      <c r="Y209" s="165"/>
      <c r="Z209" s="165"/>
      <c r="AA209" s="165"/>
      <c r="AB209" s="165"/>
      <c r="AC209" s="165"/>
      <c r="AD209" s="165"/>
      <c r="AE209" s="165"/>
      <c r="AF209" s="165"/>
      <c r="AG209" s="167"/>
      <c r="AH209" s="167"/>
      <c r="AI209" s="165"/>
      <c r="AJ209" s="165"/>
      <c r="AK209" s="165"/>
      <c r="AL209" s="188"/>
      <c r="AM209" s="107"/>
      <c r="AN209" s="107"/>
      <c r="AO209" s="107"/>
    </row>
    <row r="210" spans="1:41" ht="15">
      <c r="A210" s="188"/>
      <c r="B210" s="189"/>
      <c r="C210" s="165"/>
      <c r="D210" s="165"/>
      <c r="E210" s="165"/>
      <c r="F210" s="165"/>
      <c r="G210" s="165"/>
      <c r="H210" s="165"/>
      <c r="I210" s="165"/>
      <c r="J210" s="165"/>
      <c r="K210" s="165"/>
      <c r="L210" s="165"/>
      <c r="M210" s="165"/>
      <c r="N210" s="168"/>
      <c r="O210" s="165"/>
      <c r="P210" s="165"/>
      <c r="Q210" s="165"/>
      <c r="R210" s="165"/>
      <c r="S210" s="165"/>
      <c r="T210" s="169"/>
      <c r="U210" s="165"/>
      <c r="V210" s="165"/>
      <c r="W210" s="165"/>
      <c r="X210" s="165"/>
      <c r="Y210" s="165"/>
      <c r="Z210" s="165"/>
      <c r="AA210" s="165"/>
      <c r="AB210" s="165"/>
      <c r="AC210" s="165"/>
      <c r="AD210" s="165"/>
      <c r="AE210" s="165"/>
      <c r="AF210" s="165"/>
      <c r="AG210" s="166"/>
      <c r="AH210" s="166"/>
      <c r="AI210" s="165"/>
      <c r="AJ210" s="165"/>
      <c r="AK210" s="165"/>
      <c r="AL210" s="188"/>
      <c r="AM210" s="107"/>
      <c r="AN210" s="107"/>
      <c r="AO210" s="107"/>
    </row>
    <row r="211" spans="1:41" ht="15">
      <c r="A211" s="188"/>
      <c r="B211" s="190"/>
      <c r="C211" s="165"/>
      <c r="D211" s="165"/>
      <c r="E211" s="169"/>
      <c r="F211" s="165"/>
      <c r="G211" s="165"/>
      <c r="H211" s="165"/>
      <c r="I211" s="165"/>
      <c r="J211" s="165"/>
      <c r="K211" s="165"/>
      <c r="L211" s="165"/>
      <c r="M211" s="165"/>
      <c r="N211" s="169"/>
      <c r="O211" s="165"/>
      <c r="P211" s="169"/>
      <c r="Q211" s="165"/>
      <c r="R211" s="165"/>
      <c r="S211" s="165"/>
      <c r="T211" s="169"/>
      <c r="U211" s="165"/>
      <c r="V211" s="165"/>
      <c r="W211" s="165"/>
      <c r="X211" s="165"/>
      <c r="Y211" s="165"/>
      <c r="Z211" s="165"/>
      <c r="AA211" s="165"/>
      <c r="AB211" s="165"/>
      <c r="AC211" s="165"/>
      <c r="AD211" s="165"/>
      <c r="AE211" s="169"/>
      <c r="AF211" s="169"/>
      <c r="AG211" s="170"/>
      <c r="AH211" s="170"/>
      <c r="AI211" s="165"/>
      <c r="AJ211" s="165"/>
      <c r="AK211" s="165"/>
      <c r="AL211" s="188"/>
      <c r="AM211" s="107"/>
      <c r="AN211" s="107"/>
      <c r="AO211" s="107"/>
    </row>
    <row r="212" spans="1:41">
      <c r="A212" s="107"/>
      <c r="B212" s="107"/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07"/>
      <c r="Z212" s="107"/>
      <c r="AA212" s="107"/>
      <c r="AB212" s="107"/>
      <c r="AC212" s="107"/>
      <c r="AD212" s="107"/>
      <c r="AE212" s="107"/>
      <c r="AF212" s="107"/>
      <c r="AG212" s="107"/>
      <c r="AH212" s="107"/>
      <c r="AI212" s="107"/>
      <c r="AJ212" s="107"/>
      <c r="AK212" s="107"/>
      <c r="AL212" s="107"/>
      <c r="AM212" s="107"/>
      <c r="AN212" s="107"/>
      <c r="AO212" s="107"/>
    </row>
    <row r="213" spans="1:41">
      <c r="A213" s="107"/>
      <c r="B213" s="107"/>
      <c r="C213" s="107"/>
      <c r="D213" s="107"/>
      <c r="E213" s="107"/>
      <c r="F213" s="107"/>
      <c r="G213" s="107"/>
      <c r="H213" s="107"/>
      <c r="I213" s="107"/>
      <c r="J213" s="107"/>
      <c r="K213" s="107"/>
      <c r="L213" s="107"/>
      <c r="M213" s="107"/>
      <c r="N213" s="107"/>
      <c r="O213" s="107"/>
      <c r="P213" s="107"/>
      <c r="Q213" s="107"/>
      <c r="R213" s="107"/>
      <c r="S213" s="107"/>
      <c r="T213" s="107"/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F213" s="107"/>
      <c r="AG213" s="107"/>
      <c r="AH213" s="107"/>
      <c r="AI213" s="107"/>
      <c r="AJ213" s="107"/>
      <c r="AK213" s="107"/>
      <c r="AL213" s="107"/>
      <c r="AM213" s="107"/>
      <c r="AN213" s="107"/>
      <c r="AO213" s="107"/>
    </row>
    <row r="214" spans="1:41">
      <c r="A214" s="107"/>
      <c r="B214" s="107"/>
      <c r="C214" s="107"/>
      <c r="D214" s="107"/>
      <c r="E214" s="107"/>
      <c r="F214" s="107"/>
      <c r="G214" s="107"/>
      <c r="H214" s="107"/>
      <c r="I214" s="107"/>
      <c r="J214" s="107"/>
      <c r="K214" s="107"/>
      <c r="L214" s="107"/>
      <c r="M214" s="107"/>
      <c r="N214" s="107"/>
      <c r="O214" s="107"/>
      <c r="P214" s="107"/>
      <c r="Q214" s="107"/>
      <c r="R214" s="107"/>
      <c r="S214" s="107"/>
      <c r="T214" s="107"/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F214" s="107"/>
      <c r="AG214" s="107"/>
      <c r="AH214" s="107"/>
      <c r="AI214" s="107"/>
      <c r="AJ214" s="107"/>
      <c r="AK214" s="107"/>
      <c r="AL214" s="107"/>
      <c r="AM214" s="107"/>
      <c r="AN214" s="107"/>
      <c r="AO214" s="107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249977111117893"/>
  </sheetPr>
  <dimension ref="A1:AR86"/>
  <sheetViews>
    <sheetView zoomScale="60" zoomScaleNormal="60" workbookViewId="0">
      <selection activeCell="B2" sqref="B2"/>
    </sheetView>
    <sheetView workbookViewId="1">
      <selection activeCell="E44" sqref="E44"/>
    </sheetView>
  </sheetViews>
  <sheetFormatPr defaultColWidth="8.85546875" defaultRowHeight="12.75"/>
  <cols>
    <col min="1" max="1" width="11.140625" style="2" customWidth="1"/>
    <col min="2" max="2" width="28.42578125" style="2" customWidth="1"/>
    <col min="3" max="3" width="10.28515625" style="2" bestFit="1" customWidth="1"/>
    <col min="4" max="4" width="8.85546875" style="2"/>
    <col min="5" max="38" width="8.85546875" style="2" customWidth="1"/>
    <col min="39" max="16384" width="8.85546875" style="2"/>
  </cols>
  <sheetData>
    <row r="1" spans="1:39" ht="18.75">
      <c r="A1" s="1" t="s">
        <v>40</v>
      </c>
      <c r="B1" s="135"/>
      <c r="C1" s="94"/>
    </row>
    <row r="2" spans="1:39">
      <c r="C2" s="15"/>
    </row>
    <row r="3" spans="1:39">
      <c r="A3" s="3" t="s">
        <v>94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</row>
    <row r="4" spans="1:39">
      <c r="A4" s="5" t="s">
        <v>37</v>
      </c>
      <c r="B4" s="5" t="s">
        <v>38</v>
      </c>
      <c r="C4" s="5" t="s">
        <v>0</v>
      </c>
      <c r="D4" s="5" t="s">
        <v>1</v>
      </c>
      <c r="E4" s="5" t="s">
        <v>2</v>
      </c>
      <c r="F4" s="5" t="s">
        <v>3</v>
      </c>
      <c r="G4" s="5" t="s">
        <v>4</v>
      </c>
      <c r="H4" s="5" t="s">
        <v>5</v>
      </c>
      <c r="I4" s="5" t="s">
        <v>6</v>
      </c>
      <c r="J4" s="5" t="s">
        <v>7</v>
      </c>
      <c r="K4" s="5" t="s">
        <v>8</v>
      </c>
      <c r="L4" s="5" t="s">
        <v>9</v>
      </c>
      <c r="M4" s="5" t="s">
        <v>10</v>
      </c>
      <c r="N4" s="5" t="s">
        <v>11</v>
      </c>
      <c r="O4" s="5" t="s">
        <v>12</v>
      </c>
      <c r="P4" s="5" t="s">
        <v>13</v>
      </c>
      <c r="Q4" s="5" t="s">
        <v>14</v>
      </c>
      <c r="R4" s="5" t="s">
        <v>15</v>
      </c>
      <c r="S4" s="5" t="s">
        <v>16</v>
      </c>
      <c r="T4" s="5" t="s">
        <v>17</v>
      </c>
      <c r="U4" s="5" t="s">
        <v>18</v>
      </c>
      <c r="V4" s="5" t="s">
        <v>19</v>
      </c>
      <c r="W4" s="5" t="s">
        <v>20</v>
      </c>
      <c r="X4" s="5" t="s">
        <v>21</v>
      </c>
      <c r="Y4" s="5" t="s">
        <v>22</v>
      </c>
      <c r="Z4" s="5" t="s">
        <v>23</v>
      </c>
      <c r="AA4" s="5" t="s">
        <v>24</v>
      </c>
      <c r="AB4" s="5" t="s">
        <v>25</v>
      </c>
      <c r="AC4" s="5" t="s">
        <v>26</v>
      </c>
      <c r="AD4" s="5" t="s">
        <v>27</v>
      </c>
      <c r="AE4" s="5" t="s">
        <v>28</v>
      </c>
      <c r="AF4" s="5" t="s">
        <v>29</v>
      </c>
      <c r="AG4" s="5" t="s">
        <v>30</v>
      </c>
      <c r="AH4" s="5" t="s">
        <v>31</v>
      </c>
      <c r="AI4" s="5" t="s">
        <v>32</v>
      </c>
      <c r="AJ4" s="5" t="s">
        <v>33</v>
      </c>
      <c r="AK4" s="5" t="s">
        <v>34</v>
      </c>
      <c r="AL4" s="5" t="s">
        <v>35</v>
      </c>
      <c r="AM4" s="148" t="s">
        <v>219</v>
      </c>
    </row>
    <row r="5" spans="1:39">
      <c r="A5" s="6" t="s">
        <v>53</v>
      </c>
      <c r="B5" s="7" t="s">
        <v>47</v>
      </c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78">
        <v>4059.7012011686015</v>
      </c>
      <c r="AM5" s="133"/>
    </row>
    <row r="6" spans="1:39">
      <c r="A6" s="6" t="s">
        <v>53</v>
      </c>
      <c r="B6" s="7" t="s">
        <v>92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78">
        <v>16608.787479600767</v>
      </c>
      <c r="AM6" s="133"/>
    </row>
    <row r="7" spans="1:39" ht="13.5" thickBot="1">
      <c r="A7" s="34" t="s">
        <v>53</v>
      </c>
      <c r="B7" s="40" t="s">
        <v>88</v>
      </c>
      <c r="C7" s="37"/>
      <c r="D7" s="37"/>
      <c r="E7" s="37"/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179">
        <v>2971.5171747889553</v>
      </c>
      <c r="AM7" s="134"/>
    </row>
    <row r="8" spans="1:39" ht="13.5" thickTop="1">
      <c r="A8" s="33" t="s">
        <v>53</v>
      </c>
      <c r="B8" s="42" t="s">
        <v>84</v>
      </c>
      <c r="C8" s="41">
        <v>424.57051122987934</v>
      </c>
      <c r="D8" s="41">
        <v>644.55132169088733</v>
      </c>
      <c r="E8" s="41">
        <v>76.969503854817546</v>
      </c>
      <c r="F8" s="41">
        <v>54.469064142600359</v>
      </c>
      <c r="G8" s="41"/>
      <c r="H8" s="41">
        <v>401.65221377790954</v>
      </c>
      <c r="I8" s="41">
        <v>58.390572114823648</v>
      </c>
      <c r="J8" s="41">
        <v>66.244597638105262</v>
      </c>
      <c r="K8" s="41">
        <v>42.304875859374228</v>
      </c>
      <c r="L8" s="41">
        <v>5468.83801425818</v>
      </c>
      <c r="M8" s="41">
        <v>5359.3651736000365</v>
      </c>
      <c r="N8" s="41">
        <v>42.542273323980758</v>
      </c>
      <c r="O8" s="41">
        <v>219.6001718076551</v>
      </c>
      <c r="P8" s="41">
        <v>68.001927905411335</v>
      </c>
      <c r="Q8" s="41">
        <v>1144.2358375576628</v>
      </c>
      <c r="R8" s="41">
        <v>211.37354637903277</v>
      </c>
      <c r="S8" s="41">
        <v>352.01243432553127</v>
      </c>
      <c r="T8" s="41">
        <v>13.69032066581382</v>
      </c>
      <c r="U8" s="41"/>
      <c r="V8" s="41">
        <v>354.88675332347748</v>
      </c>
      <c r="W8" s="41">
        <v>987.56267896691281</v>
      </c>
      <c r="X8" s="41">
        <v>105.65410063693848</v>
      </c>
      <c r="Y8" s="41">
        <v>517.46707474863365</v>
      </c>
      <c r="Z8" s="41">
        <v>159.9122584457661</v>
      </c>
      <c r="AA8" s="41">
        <v>20.191816971118332</v>
      </c>
      <c r="AB8" s="41">
        <v>707.78036776458111</v>
      </c>
      <c r="AC8" s="41">
        <v>162.1177002642562</v>
      </c>
      <c r="AD8" s="41">
        <v>1915.9195431363396</v>
      </c>
      <c r="AE8" s="41">
        <v>29.849041839374834</v>
      </c>
      <c r="AF8" s="41">
        <v>872.49606793698331</v>
      </c>
      <c r="AG8" s="41">
        <v>8.3897061139566933</v>
      </c>
      <c r="AH8" s="41">
        <v>14.634508173430286</v>
      </c>
      <c r="AI8" s="41">
        <v>1.4990812482649496</v>
      </c>
      <c r="AJ8" s="41">
        <v>0</v>
      </c>
      <c r="AK8" s="41">
        <v>185.27546382300437</v>
      </c>
      <c r="AL8" s="64">
        <v>19580.304654389729</v>
      </c>
      <c r="AM8" s="64">
        <f>AL8-AD8</f>
        <v>17664.385111253388</v>
      </c>
    </row>
    <row r="9" spans="1:39">
      <c r="A9" s="35"/>
      <c r="B9" s="43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</row>
    <row r="10" spans="1:39">
      <c r="A10" s="35"/>
      <c r="B10" s="43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</row>
    <row r="11" spans="1:39">
      <c r="A11" s="11"/>
      <c r="B11" s="14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</row>
    <row r="12" spans="1:39">
      <c r="A12" s="11"/>
      <c r="B12" s="14"/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</row>
    <row r="13" spans="1:39">
      <c r="A13" s="3" t="s">
        <v>95</v>
      </c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</row>
    <row r="14" spans="1:39">
      <c r="A14" s="5" t="s">
        <v>37</v>
      </c>
      <c r="B14" s="5" t="s">
        <v>38</v>
      </c>
      <c r="C14" s="5" t="s">
        <v>0</v>
      </c>
      <c r="D14" s="5" t="s">
        <v>1</v>
      </c>
      <c r="E14" s="5" t="s">
        <v>2</v>
      </c>
      <c r="F14" s="5" t="s">
        <v>3</v>
      </c>
      <c r="G14" s="5" t="s">
        <v>4</v>
      </c>
      <c r="H14" s="5" t="s">
        <v>5</v>
      </c>
      <c r="I14" s="5" t="s">
        <v>6</v>
      </c>
      <c r="J14" s="5" t="s">
        <v>7</v>
      </c>
      <c r="K14" s="5" t="s">
        <v>8</v>
      </c>
      <c r="L14" s="5" t="s">
        <v>9</v>
      </c>
      <c r="M14" s="5" t="s">
        <v>10</v>
      </c>
      <c r="N14" s="5" t="s">
        <v>11</v>
      </c>
      <c r="O14" s="5" t="s">
        <v>12</v>
      </c>
      <c r="P14" s="5" t="s">
        <v>13</v>
      </c>
      <c r="Q14" s="5" t="s">
        <v>14</v>
      </c>
      <c r="R14" s="5" t="s">
        <v>15</v>
      </c>
      <c r="S14" s="5" t="s">
        <v>16</v>
      </c>
      <c r="T14" s="5" t="s">
        <v>17</v>
      </c>
      <c r="U14" s="5" t="s">
        <v>18</v>
      </c>
      <c r="V14" s="5" t="s">
        <v>19</v>
      </c>
      <c r="W14" s="5" t="s">
        <v>20</v>
      </c>
      <c r="X14" s="5" t="s">
        <v>21</v>
      </c>
      <c r="Y14" s="5" t="s">
        <v>22</v>
      </c>
      <c r="Z14" s="5" t="s">
        <v>23</v>
      </c>
      <c r="AA14" s="5" t="s">
        <v>24</v>
      </c>
      <c r="AB14" s="5" t="s">
        <v>25</v>
      </c>
      <c r="AC14" s="5" t="s">
        <v>26</v>
      </c>
      <c r="AD14" s="5" t="s">
        <v>27</v>
      </c>
      <c r="AE14" s="5" t="s">
        <v>28</v>
      </c>
      <c r="AF14" s="5" t="s">
        <v>29</v>
      </c>
      <c r="AG14" s="5" t="s">
        <v>30</v>
      </c>
      <c r="AH14" s="5" t="s">
        <v>31</v>
      </c>
      <c r="AI14" s="5" t="s">
        <v>32</v>
      </c>
      <c r="AJ14" s="5" t="s">
        <v>33</v>
      </c>
      <c r="AK14" s="5" t="s">
        <v>34</v>
      </c>
      <c r="AL14" s="5" t="s">
        <v>35</v>
      </c>
    </row>
    <row r="15" spans="1:39">
      <c r="A15" s="6" t="s">
        <v>36</v>
      </c>
      <c r="B15" s="7" t="s">
        <v>47</v>
      </c>
      <c r="C15" s="8"/>
      <c r="D15" s="180">
        <v>48.41507388807451</v>
      </c>
      <c r="E15" s="181"/>
      <c r="F15" s="181"/>
      <c r="G15" s="181"/>
      <c r="H15" s="181"/>
      <c r="I15" s="181"/>
      <c r="J15" s="181"/>
      <c r="K15" s="181"/>
      <c r="L15" s="180">
        <v>52.085938416336603</v>
      </c>
      <c r="M15" s="180">
        <v>21.797437840821583</v>
      </c>
      <c r="N15" s="181"/>
      <c r="O15" s="181"/>
      <c r="P15" s="181"/>
      <c r="Q15" s="180">
        <v>22.22005212803138</v>
      </c>
      <c r="R15" s="181"/>
      <c r="S15" s="181"/>
      <c r="T15" s="181"/>
      <c r="U15" s="181"/>
      <c r="V15" s="180">
        <v>55.750290252454228</v>
      </c>
      <c r="W15" s="181"/>
      <c r="X15" s="181"/>
      <c r="Y15" s="181"/>
      <c r="Z15" s="181"/>
      <c r="AA15" s="181"/>
      <c r="AB15" s="180">
        <v>14.432375308087916</v>
      </c>
      <c r="AC15" s="181"/>
      <c r="AD15" s="180">
        <v>72.849400578102973</v>
      </c>
      <c r="AE15" s="181"/>
      <c r="AF15" s="181"/>
      <c r="AG15" s="181"/>
      <c r="AH15" s="181"/>
      <c r="AI15" s="181"/>
      <c r="AJ15" s="181"/>
      <c r="AK15" s="181">
        <v>0.10028126027619783</v>
      </c>
      <c r="AL15" s="180">
        <v>37.434196729970786</v>
      </c>
    </row>
    <row r="16" spans="1:39">
      <c r="A16" s="6" t="s">
        <v>36</v>
      </c>
      <c r="B16" s="95" t="s">
        <v>218</v>
      </c>
      <c r="C16" s="155">
        <v>18.5975051987628</v>
      </c>
      <c r="D16" s="180">
        <v>56.984988350114762</v>
      </c>
      <c r="E16" s="180">
        <v>21.438195705716542</v>
      </c>
      <c r="F16" s="180">
        <v>13.783443524783644</v>
      </c>
      <c r="G16" s="180"/>
      <c r="H16" s="180">
        <v>11.154753217623474</v>
      </c>
      <c r="I16" s="180">
        <v>13.478294825447918</v>
      </c>
      <c r="J16" s="180">
        <v>20.066680285498236</v>
      </c>
      <c r="K16" s="180">
        <v>3.2364919123531077</v>
      </c>
      <c r="L16" s="180">
        <v>53.364673426140037</v>
      </c>
      <c r="M16" s="180">
        <v>40.646244766695006</v>
      </c>
      <c r="N16" s="180">
        <v>33.045580518539232</v>
      </c>
      <c r="O16" s="180">
        <v>16.161156602911024</v>
      </c>
      <c r="P16" s="180">
        <v>67.293093503042769</v>
      </c>
      <c r="Q16" s="180">
        <v>17.510019458962255</v>
      </c>
      <c r="R16" s="180">
        <v>15.268946703405163</v>
      </c>
      <c r="S16" s="180">
        <v>76.902081087074492</v>
      </c>
      <c r="T16" s="180">
        <v>27.980883764072772</v>
      </c>
      <c r="U16" s="180"/>
      <c r="V16" s="180">
        <v>16.362271473119375</v>
      </c>
      <c r="W16" s="180">
        <v>26.76830542595345</v>
      </c>
      <c r="X16" s="180">
        <v>18.073422035504628</v>
      </c>
      <c r="Y16" s="180">
        <v>48.093715565066411</v>
      </c>
      <c r="Z16" s="180">
        <v>16.347876627263897</v>
      </c>
      <c r="AA16" s="180">
        <v>6.2838396314569147</v>
      </c>
      <c r="AB16" s="180">
        <v>23.244809098904437</v>
      </c>
      <c r="AC16" s="180">
        <v>9.1072602380792596</v>
      </c>
      <c r="AD16" s="180">
        <v>16.807673957204983</v>
      </c>
      <c r="AE16" s="180">
        <v>9.2286298755466234</v>
      </c>
      <c r="AF16" s="180">
        <v>37.858538337133666</v>
      </c>
      <c r="AG16" s="180"/>
      <c r="AH16" s="180"/>
      <c r="AI16" s="180"/>
      <c r="AJ16" s="180"/>
      <c r="AK16" s="180">
        <v>0.10028126027619783</v>
      </c>
      <c r="AL16" s="180">
        <v>31.531707693535036</v>
      </c>
    </row>
    <row r="17" spans="1:38">
      <c r="A17" s="6" t="s">
        <v>36</v>
      </c>
      <c r="B17" s="7" t="s">
        <v>48</v>
      </c>
      <c r="C17" s="8">
        <v>80.832637184875651</v>
      </c>
      <c r="D17" s="180">
        <v>215.53148577729465</v>
      </c>
      <c r="E17" s="181">
        <v>102.54350297222764</v>
      </c>
      <c r="F17" s="181">
        <v>78.942832416816202</v>
      </c>
      <c r="G17" s="181"/>
      <c r="H17" s="181">
        <v>114.70830203604247</v>
      </c>
      <c r="I17" s="181">
        <v>5.2231020571114524</v>
      </c>
      <c r="J17" s="181">
        <v>39.609934865376324</v>
      </c>
      <c r="K17" s="181">
        <v>8.5974567405245406</v>
      </c>
      <c r="L17" s="180">
        <v>107.04363060651374</v>
      </c>
      <c r="M17" s="180">
        <v>138.40927501736761</v>
      </c>
      <c r="N17" s="181">
        <v>31.431965551190974</v>
      </c>
      <c r="O17" s="181">
        <v>43.587403355148474</v>
      </c>
      <c r="P17" s="181">
        <v>31.11475634230143</v>
      </c>
      <c r="Q17" s="180">
        <v>110.23227163590795</v>
      </c>
      <c r="R17" s="181">
        <v>33.272225395985338</v>
      </c>
      <c r="S17" s="181">
        <v>115.25254151411274</v>
      </c>
      <c r="T17" s="181">
        <v>184.43792521610294</v>
      </c>
      <c r="U17" s="181"/>
      <c r="V17" s="180">
        <v>35.479963445582548</v>
      </c>
      <c r="W17" s="182">
        <v>61.917673497729716</v>
      </c>
      <c r="X17" s="181">
        <v>41.446418241013362</v>
      </c>
      <c r="Y17" s="181">
        <v>113.46008572807307</v>
      </c>
      <c r="Z17" s="181">
        <v>68.237964747606867</v>
      </c>
      <c r="AA17" s="181">
        <v>67.553477291840139</v>
      </c>
      <c r="AB17" s="180">
        <v>39.55106243319414</v>
      </c>
      <c r="AC17" s="181">
        <v>16.653791883110394</v>
      </c>
      <c r="AD17" s="180">
        <v>45.754549767580492</v>
      </c>
      <c r="AE17" s="181">
        <v>5.8299840715733522</v>
      </c>
      <c r="AF17" s="181">
        <v>44.335267155882491</v>
      </c>
      <c r="AG17" s="181">
        <v>3.1049602573210402</v>
      </c>
      <c r="AH17" s="181">
        <v>5.0609251834316407</v>
      </c>
      <c r="AI17" s="181"/>
      <c r="AJ17" s="181"/>
      <c r="AK17" s="181">
        <v>1.7109242322634082</v>
      </c>
      <c r="AL17" s="180">
        <v>72.583729421099093</v>
      </c>
    </row>
    <row r="18" spans="1:38">
      <c r="A18" s="6" t="s">
        <v>39</v>
      </c>
      <c r="B18" s="7" t="s">
        <v>49</v>
      </c>
      <c r="C18" s="8">
        <v>6.6120405512734273</v>
      </c>
      <c r="D18" s="180">
        <v>4.6851238520643985</v>
      </c>
      <c r="E18" s="181">
        <v>6.9079745661120997</v>
      </c>
      <c r="F18" s="181">
        <v>4.5430622854479807</v>
      </c>
      <c r="G18" s="181"/>
      <c r="H18" s="181">
        <v>5.2530317885596229</v>
      </c>
      <c r="I18" s="181">
        <v>2.1981755157671619</v>
      </c>
      <c r="J18" s="181"/>
      <c r="K18" s="181">
        <v>2.6436503598232317</v>
      </c>
      <c r="L18" s="180">
        <v>7.3954781611484819</v>
      </c>
      <c r="M18" s="180">
        <v>4.7110404859043058</v>
      </c>
      <c r="N18" s="181">
        <v>2.4710702592926075</v>
      </c>
      <c r="O18" s="181">
        <v>4.588603472194297</v>
      </c>
      <c r="P18" s="181"/>
      <c r="Q18" s="180">
        <v>3.0613869106740763</v>
      </c>
      <c r="R18" s="181"/>
      <c r="S18" s="181"/>
      <c r="T18" s="181">
        <v>2.8794980469880431</v>
      </c>
      <c r="U18" s="181"/>
      <c r="V18" s="180">
        <v>5.8160104245323812</v>
      </c>
      <c r="W18" s="182">
        <v>7.8925170378162832</v>
      </c>
      <c r="X18" s="181">
        <v>3.6940770505435863</v>
      </c>
      <c r="Y18" s="181">
        <v>7.6945785347664213</v>
      </c>
      <c r="Z18" s="181">
        <v>5.5383990352638994</v>
      </c>
      <c r="AA18" s="181">
        <v>1.4413318365808196</v>
      </c>
      <c r="AB18" s="180">
        <v>1.0407345062523177</v>
      </c>
      <c r="AC18" s="181">
        <v>2.1166363285980228</v>
      </c>
      <c r="AD18" s="180">
        <v>4.5325425692131649</v>
      </c>
      <c r="AE18" s="181">
        <v>1.5047338564344686E-2</v>
      </c>
      <c r="AF18" s="181">
        <v>9.2816949917865035</v>
      </c>
      <c r="AG18" s="181"/>
      <c r="AH18" s="181"/>
      <c r="AI18" s="181"/>
      <c r="AJ18" s="181"/>
      <c r="AK18" s="181">
        <v>0.17650175854970779</v>
      </c>
      <c r="AL18" s="180">
        <v>5.2478392728882399</v>
      </c>
    </row>
    <row r="19" spans="1:38">
      <c r="A19" s="6" t="s">
        <v>39</v>
      </c>
      <c r="B19" s="9" t="s">
        <v>50</v>
      </c>
      <c r="C19" s="8">
        <v>17.095496954538412</v>
      </c>
      <c r="D19" s="180">
        <v>3.1431167748186448</v>
      </c>
      <c r="E19" s="181">
        <v>24.318956414247982</v>
      </c>
      <c r="F19" s="181">
        <v>12.809760537226627</v>
      </c>
      <c r="G19" s="181"/>
      <c r="H19" s="181">
        <v>24.288090242895134</v>
      </c>
      <c r="I19" s="181">
        <v>1.3750892542598558</v>
      </c>
      <c r="J19" s="181">
        <v>17.917137654234359</v>
      </c>
      <c r="K19" s="181">
        <v>4.0819917427790795</v>
      </c>
      <c r="L19" s="180">
        <v>4.7252100072227234</v>
      </c>
      <c r="M19" s="180">
        <v>10.227347260108189</v>
      </c>
      <c r="N19" s="181">
        <v>10.058359536540545</v>
      </c>
      <c r="O19" s="181">
        <v>7.7739581392202624</v>
      </c>
      <c r="P19" s="181">
        <v>25.841683877313056</v>
      </c>
      <c r="Q19" s="180">
        <v>5.051324068834167</v>
      </c>
      <c r="R19" s="181">
        <v>10.217464336005959</v>
      </c>
      <c r="S19" s="181">
        <v>22.974447850118828</v>
      </c>
      <c r="T19" s="181">
        <v>6.4742379633286173</v>
      </c>
      <c r="U19" s="181"/>
      <c r="V19" s="180">
        <v>11.305882154998857</v>
      </c>
      <c r="W19" s="182">
        <v>20.284181997445803</v>
      </c>
      <c r="X19" s="181">
        <v>8.043182605750177</v>
      </c>
      <c r="Y19" s="181">
        <v>22.451665640380213</v>
      </c>
      <c r="Z19" s="181">
        <v>19.987010433910534</v>
      </c>
      <c r="AA19" s="181">
        <v>5.6076126079148265</v>
      </c>
      <c r="AB19" s="180">
        <v>10.223757670633182</v>
      </c>
      <c r="AC19" s="181">
        <v>2.2152994753022104</v>
      </c>
      <c r="AD19" s="180">
        <v>11.559938209285315</v>
      </c>
      <c r="AE19" s="181">
        <v>0</v>
      </c>
      <c r="AF19" s="181">
        <v>11.738802554555299</v>
      </c>
      <c r="AG19" s="181">
        <v>7.0670944169899663E-2</v>
      </c>
      <c r="AH19" s="181">
        <v>0.11067665749783519</v>
      </c>
      <c r="AI19" s="181">
        <v>0.12089364905362497</v>
      </c>
      <c r="AJ19" s="181">
        <v>0</v>
      </c>
      <c r="AK19" s="181">
        <v>3.0310911303540644</v>
      </c>
      <c r="AL19" s="180">
        <v>13.252013496883132</v>
      </c>
    </row>
    <row r="20" spans="1:38">
      <c r="A20" s="11"/>
      <c r="B20" s="14"/>
      <c r="C20" s="13"/>
      <c r="D20" s="183"/>
      <c r="E20" s="183"/>
      <c r="F20" s="183"/>
      <c r="G20" s="183"/>
      <c r="H20" s="183"/>
      <c r="I20" s="183"/>
      <c r="J20" s="183"/>
      <c r="K20" s="183"/>
      <c r="L20" s="183"/>
      <c r="M20" s="183"/>
      <c r="N20" s="183"/>
      <c r="O20" s="183"/>
      <c r="P20" s="183"/>
      <c r="Q20" s="183"/>
      <c r="R20" s="183"/>
      <c r="S20" s="183"/>
      <c r="T20" s="183"/>
      <c r="U20" s="183"/>
      <c r="V20" s="183"/>
      <c r="W20" s="183"/>
      <c r="X20" s="183"/>
      <c r="Y20" s="183"/>
      <c r="Z20" s="183"/>
      <c r="AA20" s="183"/>
      <c r="AB20" s="183"/>
      <c r="AC20" s="183"/>
      <c r="AD20" s="183"/>
      <c r="AE20" s="183"/>
      <c r="AF20" s="183"/>
      <c r="AG20" s="183"/>
      <c r="AH20" s="183"/>
      <c r="AI20" s="183"/>
      <c r="AJ20" s="183"/>
      <c r="AK20" s="183"/>
      <c r="AL20" s="183"/>
    </row>
    <row r="21" spans="1:38" s="94" customFormat="1">
      <c r="A21" s="104" t="s">
        <v>36</v>
      </c>
      <c r="B21" s="104" t="s">
        <v>108</v>
      </c>
      <c r="C21" s="106">
        <v>23.115957068068909</v>
      </c>
      <c r="D21" s="182">
        <v>59.310212159006262</v>
      </c>
      <c r="E21" s="182">
        <v>28.579249749565651</v>
      </c>
      <c r="F21" s="182">
        <v>38.638929407848593</v>
      </c>
      <c r="G21" s="182"/>
      <c r="H21" s="182">
        <v>36.267933860511889</v>
      </c>
      <c r="I21" s="182">
        <v>8.3321901625836396</v>
      </c>
      <c r="J21" s="182">
        <v>36.352725768729975</v>
      </c>
      <c r="K21" s="182">
        <v>3.699108259539992</v>
      </c>
      <c r="L21" s="182">
        <v>58.625233493744183</v>
      </c>
      <c r="M21" s="182">
        <v>51.984741450020643</v>
      </c>
      <c r="N21" s="182">
        <v>31.626165094968254</v>
      </c>
      <c r="O21" s="182">
        <v>22.247984912753903</v>
      </c>
      <c r="P21" s="182">
        <v>34.161171143477198</v>
      </c>
      <c r="Q21" s="182">
        <v>20.674141299851367</v>
      </c>
      <c r="R21" s="182">
        <v>30.851128207634048</v>
      </c>
      <c r="S21" s="182">
        <v>112.7598637452802</v>
      </c>
      <c r="T21" s="182">
        <v>31.014962797960838</v>
      </c>
      <c r="U21" s="182"/>
      <c r="V21" s="182">
        <v>17.721488959934305</v>
      </c>
      <c r="W21" s="182">
        <v>29.442610261751511</v>
      </c>
      <c r="X21" s="182">
        <v>23.140545471536768</v>
      </c>
      <c r="Y21" s="182">
        <v>72.007867891181576</v>
      </c>
      <c r="Z21" s="182">
        <v>28.771407918959689</v>
      </c>
      <c r="AA21" s="182">
        <v>16.894961578801492</v>
      </c>
      <c r="AB21" s="182">
        <v>25.823951577650814</v>
      </c>
      <c r="AC21" s="182">
        <v>9.2972196791997153</v>
      </c>
      <c r="AD21" s="182">
        <v>25.483256891227185</v>
      </c>
      <c r="AE21" s="182">
        <v>8.3836063841036932</v>
      </c>
      <c r="AF21" s="182">
        <v>37.988072913508638</v>
      </c>
      <c r="AG21" s="182">
        <v>3.1049602573210402</v>
      </c>
      <c r="AH21" s="182">
        <v>5.0609251834316407</v>
      </c>
      <c r="AI21" s="182"/>
      <c r="AJ21" s="182"/>
      <c r="AK21" s="182">
        <v>0.57069372761710169</v>
      </c>
      <c r="AL21" s="182">
        <v>37.585134099974809</v>
      </c>
    </row>
    <row r="22" spans="1:38" s="94" customFormat="1">
      <c r="A22" s="104" t="s">
        <v>39</v>
      </c>
      <c r="B22" s="104" t="s">
        <v>109</v>
      </c>
      <c r="C22" s="106">
        <v>7.1437366465002343</v>
      </c>
      <c r="D22" s="182">
        <v>4.354244430202697</v>
      </c>
      <c r="E22" s="182">
        <v>8.9589715048603686</v>
      </c>
      <c r="F22" s="182">
        <v>8.2920474220763829</v>
      </c>
      <c r="G22" s="182"/>
      <c r="H22" s="182">
        <v>7.0097143805288233</v>
      </c>
      <c r="I22" s="182">
        <v>1.8395701350877625</v>
      </c>
      <c r="J22" s="182">
        <v>17.917137654234359</v>
      </c>
      <c r="K22" s="182">
        <v>3.1987180538057034</v>
      </c>
      <c r="L22" s="182">
        <v>7.126184486682325</v>
      </c>
      <c r="M22" s="182">
        <v>5.2759993210561653</v>
      </c>
      <c r="N22" s="182">
        <v>8.8381864252920259</v>
      </c>
      <c r="O22" s="182">
        <v>5.0264989616893763</v>
      </c>
      <c r="P22" s="182">
        <v>25.841683877313056</v>
      </c>
      <c r="Q22" s="182">
        <v>3.1230904536029387</v>
      </c>
      <c r="R22" s="182">
        <v>10.217464336005959</v>
      </c>
      <c r="S22" s="182">
        <v>22.974447850118828</v>
      </c>
      <c r="T22" s="182">
        <v>3.5075662621555082</v>
      </c>
      <c r="U22" s="182"/>
      <c r="V22" s="182">
        <v>6.7766390035979835</v>
      </c>
      <c r="W22" s="182">
        <v>9.4852167132656149</v>
      </c>
      <c r="X22" s="182">
        <v>5.2406853445191537</v>
      </c>
      <c r="Y22" s="182">
        <v>10.734335613605714</v>
      </c>
      <c r="Z22" s="182">
        <v>7.3199414663105387</v>
      </c>
      <c r="AA22" s="182">
        <v>2.2950373891331726</v>
      </c>
      <c r="AB22" s="182">
        <v>2.6932989584026719</v>
      </c>
      <c r="AC22" s="182">
        <v>2.121256587065667</v>
      </c>
      <c r="AD22" s="182">
        <v>10.179934916586909</v>
      </c>
      <c r="AE22" s="182">
        <v>1.2956301854259751E-2</v>
      </c>
      <c r="AF22" s="182">
        <v>9.3308371430418777</v>
      </c>
      <c r="AG22" s="182">
        <v>7.0670944169899663E-2</v>
      </c>
      <c r="AH22" s="182">
        <v>0.11067665749783519</v>
      </c>
      <c r="AI22" s="182"/>
      <c r="AJ22" s="182"/>
      <c r="AK22" s="182">
        <v>0.97746884005696666</v>
      </c>
      <c r="AL22" s="182">
        <v>7.1167245648056632</v>
      </c>
    </row>
    <row r="23" spans="1:38">
      <c r="D23" s="184"/>
      <c r="E23" s="184"/>
      <c r="F23" s="184"/>
      <c r="G23" s="184"/>
      <c r="H23" s="184"/>
      <c r="I23" s="184"/>
      <c r="J23" s="184"/>
      <c r="K23" s="184"/>
      <c r="L23" s="184"/>
      <c r="M23" s="184"/>
      <c r="N23" s="184"/>
      <c r="O23" s="184"/>
      <c r="P23" s="184"/>
      <c r="Q23" s="184"/>
      <c r="R23" s="184"/>
      <c r="S23" s="184"/>
      <c r="T23" s="184"/>
      <c r="U23" s="184"/>
      <c r="V23" s="184"/>
      <c r="W23" s="184"/>
      <c r="X23" s="184"/>
      <c r="Y23" s="184"/>
      <c r="Z23" s="184"/>
      <c r="AA23" s="184"/>
      <c r="AB23" s="184"/>
      <c r="AC23" s="184"/>
      <c r="AD23" s="184"/>
      <c r="AE23" s="184"/>
      <c r="AF23" s="184"/>
      <c r="AG23" s="184"/>
      <c r="AH23" s="184"/>
      <c r="AI23" s="184"/>
      <c r="AJ23" s="184"/>
      <c r="AK23" s="184"/>
      <c r="AL23" s="184"/>
    </row>
    <row r="24" spans="1:38">
      <c r="A24" s="3" t="s">
        <v>96</v>
      </c>
      <c r="D24" s="184"/>
      <c r="E24" s="184"/>
      <c r="F24" s="184"/>
      <c r="G24" s="184"/>
      <c r="H24" s="184"/>
      <c r="I24" s="184"/>
      <c r="J24" s="184"/>
      <c r="K24" s="184"/>
      <c r="L24" s="184"/>
      <c r="M24" s="184"/>
      <c r="N24" s="184"/>
      <c r="O24" s="184"/>
      <c r="P24" s="184"/>
      <c r="Q24" s="184"/>
      <c r="R24" s="184"/>
      <c r="S24" s="184"/>
      <c r="T24" s="184"/>
      <c r="U24" s="184"/>
      <c r="V24" s="184"/>
      <c r="W24" s="184"/>
      <c r="X24" s="184"/>
      <c r="Y24" s="184"/>
      <c r="Z24" s="184"/>
      <c r="AA24" s="184"/>
      <c r="AB24" s="184"/>
      <c r="AC24" s="184"/>
      <c r="AD24" s="184"/>
      <c r="AE24" s="184"/>
      <c r="AF24" s="184"/>
      <c r="AG24" s="184"/>
      <c r="AH24" s="184"/>
      <c r="AI24" s="184"/>
      <c r="AJ24" s="184"/>
      <c r="AK24" s="184"/>
      <c r="AL24" s="184"/>
    </row>
    <row r="25" spans="1:38">
      <c r="A25" s="5" t="s">
        <v>37</v>
      </c>
      <c r="B25" s="5" t="s">
        <v>38</v>
      </c>
      <c r="C25" s="5" t="s">
        <v>0</v>
      </c>
      <c r="D25" s="185" t="s">
        <v>1</v>
      </c>
      <c r="E25" s="185" t="s">
        <v>2</v>
      </c>
      <c r="F25" s="185" t="s">
        <v>3</v>
      </c>
      <c r="G25" s="185" t="s">
        <v>4</v>
      </c>
      <c r="H25" s="185" t="s">
        <v>5</v>
      </c>
      <c r="I25" s="185" t="s">
        <v>6</v>
      </c>
      <c r="J25" s="185" t="s">
        <v>7</v>
      </c>
      <c r="K25" s="185" t="s">
        <v>8</v>
      </c>
      <c r="L25" s="185" t="s">
        <v>9</v>
      </c>
      <c r="M25" s="185" t="s">
        <v>10</v>
      </c>
      <c r="N25" s="185" t="s">
        <v>11</v>
      </c>
      <c r="O25" s="185" t="s">
        <v>12</v>
      </c>
      <c r="P25" s="185" t="s">
        <v>13</v>
      </c>
      <c r="Q25" s="185" t="s">
        <v>14</v>
      </c>
      <c r="R25" s="185" t="s">
        <v>15</v>
      </c>
      <c r="S25" s="185" t="s">
        <v>16</v>
      </c>
      <c r="T25" s="185" t="s">
        <v>17</v>
      </c>
      <c r="U25" s="185" t="s">
        <v>18</v>
      </c>
      <c r="V25" s="185" t="s">
        <v>19</v>
      </c>
      <c r="W25" s="185" t="s">
        <v>20</v>
      </c>
      <c r="X25" s="185" t="s">
        <v>21</v>
      </c>
      <c r="Y25" s="185" t="s">
        <v>22</v>
      </c>
      <c r="Z25" s="185" t="s">
        <v>23</v>
      </c>
      <c r="AA25" s="185" t="s">
        <v>24</v>
      </c>
      <c r="AB25" s="185" t="s">
        <v>25</v>
      </c>
      <c r="AC25" s="185" t="s">
        <v>26</v>
      </c>
      <c r="AD25" s="185" t="s">
        <v>27</v>
      </c>
      <c r="AE25" s="185" t="s">
        <v>28</v>
      </c>
      <c r="AF25" s="185" t="s">
        <v>29</v>
      </c>
      <c r="AG25" s="185" t="s">
        <v>30</v>
      </c>
      <c r="AH25" s="185" t="s">
        <v>31</v>
      </c>
      <c r="AI25" s="185" t="s">
        <v>32</v>
      </c>
      <c r="AJ25" s="185" t="s">
        <v>33</v>
      </c>
      <c r="AK25" s="185" t="s">
        <v>34</v>
      </c>
      <c r="AL25" s="185" t="s">
        <v>35</v>
      </c>
    </row>
    <row r="26" spans="1:38">
      <c r="A26" s="6" t="s">
        <v>36</v>
      </c>
      <c r="B26" s="7" t="s">
        <v>47</v>
      </c>
      <c r="C26" s="10"/>
      <c r="D26" s="180">
        <v>48.41507388807451</v>
      </c>
      <c r="E26" s="182"/>
      <c r="F26" s="182"/>
      <c r="G26" s="182"/>
      <c r="H26" s="182"/>
      <c r="I26" s="182"/>
      <c r="J26" s="182"/>
      <c r="K26" s="182"/>
      <c r="L26" s="180">
        <v>52.085938416336603</v>
      </c>
      <c r="M26" s="180">
        <v>21.797437840821583</v>
      </c>
      <c r="N26" s="182"/>
      <c r="O26" s="182"/>
      <c r="P26" s="182"/>
      <c r="Q26" s="180">
        <v>22.22005212803138</v>
      </c>
      <c r="R26" s="182"/>
      <c r="S26" s="182"/>
      <c r="T26" s="182"/>
      <c r="U26" s="182"/>
      <c r="V26" s="180">
        <v>55.750290252454228</v>
      </c>
      <c r="W26" s="182"/>
      <c r="X26" s="182"/>
      <c r="Y26" s="182"/>
      <c r="Z26" s="182"/>
      <c r="AA26" s="182"/>
      <c r="AB26" s="180">
        <v>14.432375308087916</v>
      </c>
      <c r="AC26" s="182"/>
      <c r="AD26" s="180">
        <v>72.849400578102973</v>
      </c>
      <c r="AE26" s="182"/>
      <c r="AF26" s="182"/>
      <c r="AG26" s="182"/>
      <c r="AH26" s="182"/>
      <c r="AI26" s="182"/>
      <c r="AJ26" s="182"/>
      <c r="AK26" s="182">
        <v>0.10028126027619783</v>
      </c>
      <c r="AL26" s="180">
        <v>37.434196729970786</v>
      </c>
    </row>
    <row r="27" spans="1:38">
      <c r="A27" s="6" t="s">
        <v>36</v>
      </c>
      <c r="B27" s="95" t="s">
        <v>218</v>
      </c>
      <c r="C27" s="155">
        <v>18.5975051987628</v>
      </c>
      <c r="D27" s="180">
        <v>56.984988350114762</v>
      </c>
      <c r="E27" s="180">
        <v>21.438195705716542</v>
      </c>
      <c r="F27" s="180">
        <v>13.783443524783644</v>
      </c>
      <c r="G27" s="180"/>
      <c r="H27" s="180">
        <v>11.154753217623474</v>
      </c>
      <c r="I27" s="180">
        <v>13.478294825447918</v>
      </c>
      <c r="J27" s="180">
        <v>20.066680285498236</v>
      </c>
      <c r="K27" s="180">
        <v>3.2364919123531077</v>
      </c>
      <c r="L27" s="180">
        <v>53.364673426140037</v>
      </c>
      <c r="M27" s="180">
        <v>40.646244766695006</v>
      </c>
      <c r="N27" s="180">
        <v>33.045580518539232</v>
      </c>
      <c r="O27" s="180">
        <v>16.161156602911024</v>
      </c>
      <c r="P27" s="180">
        <v>67.293093503042769</v>
      </c>
      <c r="Q27" s="180">
        <v>17.510019458962255</v>
      </c>
      <c r="R27" s="180">
        <v>15.268946703405163</v>
      </c>
      <c r="S27" s="180">
        <v>76.902081087074492</v>
      </c>
      <c r="T27" s="180">
        <v>27.980883764072772</v>
      </c>
      <c r="U27" s="180"/>
      <c r="V27" s="180">
        <v>16.362271473119375</v>
      </c>
      <c r="W27" s="180">
        <v>26.76830542595345</v>
      </c>
      <c r="X27" s="180">
        <v>18.073422035504628</v>
      </c>
      <c r="Y27" s="180">
        <v>48.093715565066411</v>
      </c>
      <c r="Z27" s="180">
        <v>16.347876627263897</v>
      </c>
      <c r="AA27" s="180">
        <v>6.2838396314569147</v>
      </c>
      <c r="AB27" s="180">
        <v>23.244809098904437</v>
      </c>
      <c r="AC27" s="180">
        <v>9.1072602380792596</v>
      </c>
      <c r="AD27" s="180">
        <v>16.807673957204983</v>
      </c>
      <c r="AE27" s="180">
        <v>9.2286298755466234</v>
      </c>
      <c r="AF27" s="180">
        <v>37.858538337133666</v>
      </c>
      <c r="AG27" s="180"/>
      <c r="AH27" s="180"/>
      <c r="AI27" s="180"/>
      <c r="AJ27" s="180"/>
      <c r="AK27" s="180">
        <v>0.10028126027619783</v>
      </c>
      <c r="AL27" s="180">
        <v>31.531707693535036</v>
      </c>
    </row>
    <row r="28" spans="1:38">
      <c r="A28" s="6" t="s">
        <v>36</v>
      </c>
      <c r="B28" s="7" t="s">
        <v>48</v>
      </c>
      <c r="C28" s="10">
        <v>80.832637184875651</v>
      </c>
      <c r="D28" s="180">
        <v>215.53148577729465</v>
      </c>
      <c r="E28" s="182">
        <v>102.54350297222764</v>
      </c>
      <c r="F28" s="182">
        <v>78.942832416816202</v>
      </c>
      <c r="G28" s="182"/>
      <c r="H28" s="182">
        <v>114.70830203604247</v>
      </c>
      <c r="I28" s="182">
        <v>5.2231020571114524</v>
      </c>
      <c r="J28" s="182">
        <v>39.609934865376324</v>
      </c>
      <c r="K28" s="182">
        <v>8.5974567405245406</v>
      </c>
      <c r="L28" s="180">
        <v>107.04363060651374</v>
      </c>
      <c r="M28" s="180">
        <v>138.40927501736761</v>
      </c>
      <c r="N28" s="182">
        <v>31.431965551190974</v>
      </c>
      <c r="O28" s="182">
        <v>43.587403355148474</v>
      </c>
      <c r="P28" s="182">
        <v>31.11475634230143</v>
      </c>
      <c r="Q28" s="180">
        <v>110.23227163590795</v>
      </c>
      <c r="R28" s="182">
        <v>33.272225395985338</v>
      </c>
      <c r="S28" s="182">
        <v>115.25254151411274</v>
      </c>
      <c r="T28" s="182">
        <v>184.43792521610294</v>
      </c>
      <c r="U28" s="182"/>
      <c r="V28" s="180">
        <v>35.479963445582548</v>
      </c>
      <c r="W28" s="182">
        <v>61.917673497729716</v>
      </c>
      <c r="X28" s="182">
        <v>41.446418241013362</v>
      </c>
      <c r="Y28" s="182">
        <v>113.46008572807307</v>
      </c>
      <c r="Z28" s="182">
        <v>68.237964747606867</v>
      </c>
      <c r="AA28" s="182">
        <v>67.553477291840139</v>
      </c>
      <c r="AB28" s="180">
        <v>39.55106243319414</v>
      </c>
      <c r="AC28" s="182">
        <v>16.653791883110394</v>
      </c>
      <c r="AD28" s="180">
        <v>45.754549767580492</v>
      </c>
      <c r="AE28" s="182">
        <v>5.8299840715733522</v>
      </c>
      <c r="AF28" s="182">
        <v>44.335267155882491</v>
      </c>
      <c r="AG28" s="182">
        <v>3.1049602573210402</v>
      </c>
      <c r="AH28" s="182">
        <v>5.0609251834316407</v>
      </c>
      <c r="AI28" s="182"/>
      <c r="AJ28" s="182"/>
      <c r="AK28" s="182">
        <v>1.7109242322634082</v>
      </c>
      <c r="AL28" s="180">
        <v>72.583729421099093</v>
      </c>
    </row>
    <row r="29" spans="1:38">
      <c r="A29" s="6" t="s">
        <v>39</v>
      </c>
      <c r="B29" s="7" t="s">
        <v>49</v>
      </c>
      <c r="C29" s="10">
        <v>6.6120405512734273</v>
      </c>
      <c r="D29" s="180">
        <v>4.6851238520643985</v>
      </c>
      <c r="E29" s="182">
        <v>6.9079745661120997</v>
      </c>
      <c r="F29" s="182">
        <v>4.5430622854479807</v>
      </c>
      <c r="G29" s="182"/>
      <c r="H29" s="182">
        <v>5.2530317885596229</v>
      </c>
      <c r="I29" s="182">
        <v>2.1981755157671619</v>
      </c>
      <c r="J29" s="182"/>
      <c r="K29" s="182">
        <v>2.6436503598232317</v>
      </c>
      <c r="L29" s="180">
        <v>7.3954781611484819</v>
      </c>
      <c r="M29" s="180">
        <v>4.7110404859043058</v>
      </c>
      <c r="N29" s="182">
        <v>2.4710702592926075</v>
      </c>
      <c r="O29" s="182">
        <v>4.588603472194297</v>
      </c>
      <c r="P29" s="182"/>
      <c r="Q29" s="180">
        <v>3.0613869106740763</v>
      </c>
      <c r="R29" s="182"/>
      <c r="S29" s="182"/>
      <c r="T29" s="182">
        <v>2.8794980469880431</v>
      </c>
      <c r="U29" s="182"/>
      <c r="V29" s="180">
        <v>5.8160104245323812</v>
      </c>
      <c r="W29" s="182">
        <v>7.8925170378162832</v>
      </c>
      <c r="X29" s="182">
        <v>3.6940770505435863</v>
      </c>
      <c r="Y29" s="182">
        <v>7.6945785347664213</v>
      </c>
      <c r="Z29" s="182">
        <v>5.5383990352638994</v>
      </c>
      <c r="AA29" s="182">
        <v>1.4413318365808196</v>
      </c>
      <c r="AB29" s="180">
        <v>1.0407345062523177</v>
      </c>
      <c r="AC29" s="182">
        <v>2.1166363285980228</v>
      </c>
      <c r="AD29" s="180">
        <v>4.5325425692131649</v>
      </c>
      <c r="AE29" s="182">
        <v>1.5047338564344686E-2</v>
      </c>
      <c r="AF29" s="182">
        <v>9.2816949917865035</v>
      </c>
      <c r="AG29" s="182"/>
      <c r="AH29" s="182"/>
      <c r="AI29" s="182"/>
      <c r="AJ29" s="182"/>
      <c r="AK29" s="182">
        <v>0.17650175854970779</v>
      </c>
      <c r="AL29" s="180">
        <v>5.2478392728882399</v>
      </c>
    </row>
    <row r="30" spans="1:38">
      <c r="A30" s="6" t="s">
        <v>39</v>
      </c>
      <c r="B30" s="9" t="s">
        <v>50</v>
      </c>
      <c r="C30" s="10">
        <v>17.095496954538412</v>
      </c>
      <c r="D30" s="180">
        <v>3.1431167748186448</v>
      </c>
      <c r="E30" s="182">
        <v>24.318956414247982</v>
      </c>
      <c r="F30" s="182">
        <v>12.809760537226627</v>
      </c>
      <c r="G30" s="182"/>
      <c r="H30" s="182">
        <v>24.288090242895134</v>
      </c>
      <c r="I30" s="182">
        <v>1.3750892542598558</v>
      </c>
      <c r="J30" s="182">
        <v>17.917137654234359</v>
      </c>
      <c r="K30" s="182">
        <v>4.0819917427790795</v>
      </c>
      <c r="L30" s="180">
        <v>4.7252100072227234</v>
      </c>
      <c r="M30" s="180">
        <v>10.227347260108189</v>
      </c>
      <c r="N30" s="182">
        <v>10.058359536540545</v>
      </c>
      <c r="O30" s="182">
        <v>7.7739581392202624</v>
      </c>
      <c r="P30" s="182">
        <v>25.841683877313056</v>
      </c>
      <c r="Q30" s="180">
        <v>5.051324068834167</v>
      </c>
      <c r="R30" s="182">
        <v>10.217464336005959</v>
      </c>
      <c r="S30" s="182">
        <v>22.974447850118828</v>
      </c>
      <c r="T30" s="182">
        <v>6.4742379633286173</v>
      </c>
      <c r="U30" s="182"/>
      <c r="V30" s="180">
        <v>11.305882154998857</v>
      </c>
      <c r="W30" s="182">
        <v>20.284181997445803</v>
      </c>
      <c r="X30" s="182">
        <v>8.043182605750177</v>
      </c>
      <c r="Y30" s="182">
        <v>22.451665640380213</v>
      </c>
      <c r="Z30" s="182">
        <v>19.987010433910534</v>
      </c>
      <c r="AA30" s="182">
        <v>5.6076126079148265</v>
      </c>
      <c r="AB30" s="180">
        <v>10.223757670633182</v>
      </c>
      <c r="AC30" s="182">
        <v>2.2152994753022104</v>
      </c>
      <c r="AD30" s="180">
        <v>11.559938209285315</v>
      </c>
      <c r="AE30" s="182">
        <v>0</v>
      </c>
      <c r="AF30" s="182">
        <v>11.738802554555299</v>
      </c>
      <c r="AG30" s="182">
        <v>7.0670944169899663E-2</v>
      </c>
      <c r="AH30" s="182">
        <v>0.11067665749783519</v>
      </c>
      <c r="AI30" s="182">
        <v>0.12089364905362497</v>
      </c>
      <c r="AJ30" s="182">
        <v>0</v>
      </c>
      <c r="AK30" s="182">
        <v>3.0310911303540644</v>
      </c>
      <c r="AL30" s="180">
        <v>13.252013496883132</v>
      </c>
    </row>
    <row r="31" spans="1:38">
      <c r="D31" s="184"/>
      <c r="E31" s="184"/>
      <c r="F31" s="184"/>
      <c r="G31" s="184"/>
      <c r="H31" s="184"/>
      <c r="I31" s="184"/>
      <c r="J31" s="184"/>
      <c r="K31" s="184"/>
      <c r="L31" s="183"/>
      <c r="M31" s="184"/>
      <c r="N31" s="184"/>
      <c r="O31" s="184"/>
      <c r="P31" s="184"/>
      <c r="Q31" s="184"/>
      <c r="R31" s="184"/>
      <c r="S31" s="184"/>
      <c r="T31" s="184"/>
      <c r="U31" s="184"/>
      <c r="V31" s="184"/>
      <c r="W31" s="184"/>
      <c r="X31" s="184"/>
      <c r="Y31" s="184"/>
      <c r="Z31" s="184"/>
      <c r="AA31" s="184"/>
      <c r="AB31" s="184"/>
      <c r="AC31" s="184"/>
      <c r="AD31" s="184"/>
      <c r="AE31" s="184"/>
      <c r="AF31" s="184"/>
      <c r="AG31" s="184"/>
      <c r="AH31" s="184"/>
      <c r="AI31" s="184"/>
      <c r="AJ31" s="184"/>
      <c r="AK31" s="184"/>
      <c r="AL31" s="184"/>
    </row>
    <row r="32" spans="1:38" s="94" customFormat="1">
      <c r="A32" s="104" t="s">
        <v>36</v>
      </c>
      <c r="B32" s="104" t="s">
        <v>108</v>
      </c>
      <c r="C32" s="106">
        <v>23.115957068068909</v>
      </c>
      <c r="D32" s="182">
        <v>59.310212159006262</v>
      </c>
      <c r="E32" s="182">
        <v>28.579249749565651</v>
      </c>
      <c r="F32" s="182">
        <v>38.638929407848593</v>
      </c>
      <c r="G32" s="182"/>
      <c r="H32" s="182">
        <v>36.267933860511889</v>
      </c>
      <c r="I32" s="182">
        <v>8.3321901625836396</v>
      </c>
      <c r="J32" s="182">
        <v>36.352725768729975</v>
      </c>
      <c r="K32" s="182">
        <v>3.699108259539992</v>
      </c>
      <c r="L32" s="182">
        <v>58.625233493744183</v>
      </c>
      <c r="M32" s="182">
        <v>51.984741450020643</v>
      </c>
      <c r="N32" s="182">
        <v>31.626165094968254</v>
      </c>
      <c r="O32" s="182">
        <v>22.247984912753903</v>
      </c>
      <c r="P32" s="182">
        <v>34.161171143477198</v>
      </c>
      <c r="Q32" s="182">
        <v>20.674141299851367</v>
      </c>
      <c r="R32" s="182">
        <v>30.851128207634048</v>
      </c>
      <c r="S32" s="182">
        <v>112.7598637452802</v>
      </c>
      <c r="T32" s="182">
        <v>31.014962797960838</v>
      </c>
      <c r="U32" s="182"/>
      <c r="V32" s="182">
        <v>17.721488959934305</v>
      </c>
      <c r="W32" s="182">
        <v>29.442610261751511</v>
      </c>
      <c r="X32" s="182">
        <v>23.140545471536768</v>
      </c>
      <c r="Y32" s="182">
        <v>72.007867891181576</v>
      </c>
      <c r="Z32" s="182">
        <v>28.771407918959689</v>
      </c>
      <c r="AA32" s="182">
        <v>16.894961578801492</v>
      </c>
      <c r="AB32" s="182">
        <v>25.823951577650814</v>
      </c>
      <c r="AC32" s="182">
        <v>9.2972196791997153</v>
      </c>
      <c r="AD32" s="182">
        <v>25.483256891227185</v>
      </c>
      <c r="AE32" s="182">
        <v>8.3836063841036932</v>
      </c>
      <c r="AF32" s="182">
        <v>37.988072913508638</v>
      </c>
      <c r="AG32" s="182">
        <v>3.1049602573210402</v>
      </c>
      <c r="AH32" s="182">
        <v>5.0609251834316407</v>
      </c>
      <c r="AI32" s="182"/>
      <c r="AJ32" s="182"/>
      <c r="AK32" s="182">
        <v>0.57069372761710169</v>
      </c>
      <c r="AL32" s="182">
        <v>37.585134099974809</v>
      </c>
    </row>
    <row r="33" spans="1:44" s="94" customFormat="1">
      <c r="A33" s="104" t="s">
        <v>39</v>
      </c>
      <c r="B33" s="104" t="s">
        <v>109</v>
      </c>
      <c r="C33" s="106">
        <v>7.1437366465002343</v>
      </c>
      <c r="D33" s="182">
        <v>4.354244430202697</v>
      </c>
      <c r="E33" s="182">
        <v>8.9589715048603686</v>
      </c>
      <c r="F33" s="182">
        <v>8.2920474220763829</v>
      </c>
      <c r="G33" s="182"/>
      <c r="H33" s="182">
        <v>7.0097143805288233</v>
      </c>
      <c r="I33" s="182">
        <v>1.8395701350877625</v>
      </c>
      <c r="J33" s="182">
        <v>17.917137654234359</v>
      </c>
      <c r="K33" s="182">
        <v>3.1987180538057034</v>
      </c>
      <c r="L33" s="182">
        <v>7.126184486682325</v>
      </c>
      <c r="M33" s="182">
        <v>5.2759993210561653</v>
      </c>
      <c r="N33" s="182">
        <v>8.8381864252920259</v>
      </c>
      <c r="O33" s="182">
        <v>5.0264989616893763</v>
      </c>
      <c r="P33" s="182">
        <v>25.841683877313056</v>
      </c>
      <c r="Q33" s="182">
        <v>3.1230904536029387</v>
      </c>
      <c r="R33" s="182">
        <v>10.217464336005959</v>
      </c>
      <c r="S33" s="182">
        <v>22.974447850118828</v>
      </c>
      <c r="T33" s="182">
        <v>3.5075662621555082</v>
      </c>
      <c r="U33" s="182"/>
      <c r="V33" s="182">
        <v>6.7766390035979835</v>
      </c>
      <c r="W33" s="182">
        <v>9.4852167132656149</v>
      </c>
      <c r="X33" s="182">
        <v>5.2406853445191537</v>
      </c>
      <c r="Y33" s="182">
        <v>10.734335613605714</v>
      </c>
      <c r="Z33" s="182">
        <v>7.3199414663105387</v>
      </c>
      <c r="AA33" s="182">
        <v>2.2950373891331726</v>
      </c>
      <c r="AB33" s="182">
        <v>2.6932989584026719</v>
      </c>
      <c r="AC33" s="182">
        <v>2.121256587065667</v>
      </c>
      <c r="AD33" s="182">
        <v>10.179934916586909</v>
      </c>
      <c r="AE33" s="182">
        <v>1.2956301854259751E-2</v>
      </c>
      <c r="AF33" s="182">
        <v>9.3308371430418777</v>
      </c>
      <c r="AG33" s="182">
        <v>7.0670944169899663E-2</v>
      </c>
      <c r="AH33" s="182">
        <v>0.11067665749783519</v>
      </c>
      <c r="AI33" s="182"/>
      <c r="AJ33" s="182"/>
      <c r="AK33" s="182">
        <v>0.97746884005696666</v>
      </c>
      <c r="AL33" s="182">
        <v>7.1167245648056632</v>
      </c>
    </row>
    <row r="34" spans="1:44">
      <c r="D34" s="184"/>
      <c r="E34" s="184"/>
      <c r="F34" s="184"/>
      <c r="G34" s="184"/>
      <c r="H34" s="184"/>
      <c r="I34" s="184"/>
      <c r="J34" s="184"/>
      <c r="K34" s="184"/>
      <c r="L34" s="184"/>
      <c r="M34" s="184"/>
      <c r="N34" s="184"/>
      <c r="O34" s="184"/>
      <c r="P34" s="184"/>
      <c r="Q34" s="184"/>
      <c r="R34" s="184"/>
      <c r="S34" s="184"/>
      <c r="T34" s="184"/>
      <c r="U34" s="184"/>
      <c r="V34" s="184"/>
      <c r="W34" s="184"/>
      <c r="X34" s="184"/>
      <c r="Y34" s="184"/>
      <c r="Z34" s="184"/>
      <c r="AA34" s="184"/>
      <c r="AB34" s="184"/>
      <c r="AC34" s="184"/>
      <c r="AD34" s="184"/>
      <c r="AE34" s="184"/>
      <c r="AF34" s="184"/>
      <c r="AG34" s="184"/>
      <c r="AH34" s="184"/>
      <c r="AI34" s="184"/>
      <c r="AJ34" s="184"/>
      <c r="AK34" s="184"/>
      <c r="AL34" s="184"/>
    </row>
    <row r="35" spans="1:44">
      <c r="A35" s="3" t="s">
        <v>97</v>
      </c>
      <c r="D35" s="184"/>
      <c r="E35" s="184"/>
      <c r="F35" s="184"/>
      <c r="G35" s="184"/>
      <c r="H35" s="184"/>
      <c r="I35" s="184"/>
      <c r="J35" s="184"/>
      <c r="K35" s="184"/>
      <c r="L35" s="184"/>
      <c r="M35" s="184"/>
      <c r="N35" s="184"/>
      <c r="O35" s="184"/>
      <c r="P35" s="184"/>
      <c r="Q35" s="184"/>
      <c r="R35" s="184"/>
      <c r="S35" s="184"/>
      <c r="T35" s="184"/>
      <c r="U35" s="184"/>
      <c r="V35" s="184"/>
      <c r="W35" s="184"/>
      <c r="X35" s="184"/>
      <c r="Y35" s="184"/>
      <c r="Z35" s="184"/>
      <c r="AA35" s="184"/>
      <c r="AB35" s="184"/>
      <c r="AC35" s="184"/>
      <c r="AD35" s="184"/>
      <c r="AE35" s="184"/>
      <c r="AF35" s="184"/>
      <c r="AG35" s="184"/>
      <c r="AH35" s="184"/>
      <c r="AI35" s="184"/>
      <c r="AJ35" s="184"/>
      <c r="AK35" s="184"/>
      <c r="AL35" s="184"/>
    </row>
    <row r="36" spans="1:44">
      <c r="A36" s="5" t="s">
        <v>37</v>
      </c>
      <c r="B36" s="5" t="s">
        <v>38</v>
      </c>
      <c r="C36" s="5" t="s">
        <v>0</v>
      </c>
      <c r="D36" s="185" t="s">
        <v>1</v>
      </c>
      <c r="E36" s="185" t="s">
        <v>2</v>
      </c>
      <c r="F36" s="185" t="s">
        <v>3</v>
      </c>
      <c r="G36" s="185" t="s">
        <v>4</v>
      </c>
      <c r="H36" s="185" t="s">
        <v>5</v>
      </c>
      <c r="I36" s="185" t="s">
        <v>6</v>
      </c>
      <c r="J36" s="185" t="s">
        <v>7</v>
      </c>
      <c r="K36" s="185" t="s">
        <v>8</v>
      </c>
      <c r="L36" s="185" t="s">
        <v>9</v>
      </c>
      <c r="M36" s="185" t="s">
        <v>10</v>
      </c>
      <c r="N36" s="185" t="s">
        <v>11</v>
      </c>
      <c r="O36" s="185" t="s">
        <v>12</v>
      </c>
      <c r="P36" s="185" t="s">
        <v>13</v>
      </c>
      <c r="Q36" s="185" t="s">
        <v>14</v>
      </c>
      <c r="R36" s="185" t="s">
        <v>15</v>
      </c>
      <c r="S36" s="185" t="s">
        <v>16</v>
      </c>
      <c r="T36" s="185" t="s">
        <v>17</v>
      </c>
      <c r="U36" s="185" t="s">
        <v>18</v>
      </c>
      <c r="V36" s="185" t="s">
        <v>19</v>
      </c>
      <c r="W36" s="185" t="s">
        <v>20</v>
      </c>
      <c r="X36" s="185" t="s">
        <v>21</v>
      </c>
      <c r="Y36" s="185" t="s">
        <v>22</v>
      </c>
      <c r="Z36" s="185" t="s">
        <v>23</v>
      </c>
      <c r="AA36" s="185" t="s">
        <v>24</v>
      </c>
      <c r="AB36" s="185" t="s">
        <v>25</v>
      </c>
      <c r="AC36" s="185" t="s">
        <v>26</v>
      </c>
      <c r="AD36" s="185" t="s">
        <v>27</v>
      </c>
      <c r="AE36" s="185" t="s">
        <v>28</v>
      </c>
      <c r="AF36" s="185" t="s">
        <v>29</v>
      </c>
      <c r="AG36" s="185" t="s">
        <v>30</v>
      </c>
      <c r="AH36" s="185" t="s">
        <v>31</v>
      </c>
      <c r="AI36" s="185" t="s">
        <v>32</v>
      </c>
      <c r="AJ36" s="185" t="s">
        <v>33</v>
      </c>
      <c r="AK36" s="185" t="s">
        <v>34</v>
      </c>
      <c r="AL36" s="185" t="s">
        <v>35</v>
      </c>
    </row>
    <row r="37" spans="1:44" s="94" customFormat="1">
      <c r="A37" s="6" t="s">
        <v>36</v>
      </c>
      <c r="B37" s="7" t="s">
        <v>47</v>
      </c>
      <c r="C37" s="10">
        <v>0</v>
      </c>
      <c r="D37" s="180">
        <v>48.372797159558303</v>
      </c>
      <c r="E37" s="182">
        <v>0</v>
      </c>
      <c r="F37" s="182">
        <v>0</v>
      </c>
      <c r="G37" s="182">
        <v>0</v>
      </c>
      <c r="H37" s="182">
        <v>0</v>
      </c>
      <c r="I37" s="182">
        <v>0</v>
      </c>
      <c r="J37" s="182">
        <v>0</v>
      </c>
      <c r="K37" s="182">
        <v>0</v>
      </c>
      <c r="L37" s="180">
        <v>50.612955600855386</v>
      </c>
      <c r="M37" s="180">
        <v>21.112187525445087</v>
      </c>
      <c r="N37" s="182">
        <v>0</v>
      </c>
      <c r="O37" s="182">
        <v>0</v>
      </c>
      <c r="P37" s="182">
        <v>0</v>
      </c>
      <c r="Q37" s="180">
        <v>22.161023886269948</v>
      </c>
      <c r="R37" s="182">
        <v>0</v>
      </c>
      <c r="S37" s="182">
        <v>0</v>
      </c>
      <c r="T37" s="182">
        <v>0</v>
      </c>
      <c r="U37" s="182">
        <v>0</v>
      </c>
      <c r="V37" s="180">
        <v>55.554802218042603</v>
      </c>
      <c r="W37" s="182">
        <v>0</v>
      </c>
      <c r="X37" s="182">
        <v>0</v>
      </c>
      <c r="Y37" s="182">
        <v>0</v>
      </c>
      <c r="Z37" s="182">
        <v>0</v>
      </c>
      <c r="AA37" s="182">
        <v>0</v>
      </c>
      <c r="AB37" s="180">
        <v>13.84587369025289</v>
      </c>
      <c r="AC37" s="182">
        <v>0</v>
      </c>
      <c r="AD37" s="180">
        <v>70.717657050511775</v>
      </c>
      <c r="AE37" s="182">
        <v>0</v>
      </c>
      <c r="AF37" s="182">
        <v>0</v>
      </c>
      <c r="AG37" s="182">
        <v>0</v>
      </c>
      <c r="AH37" s="182">
        <v>0</v>
      </c>
      <c r="AI37" s="182">
        <v>0</v>
      </c>
      <c r="AJ37" s="182">
        <v>0</v>
      </c>
      <c r="AK37" s="182">
        <v>0</v>
      </c>
      <c r="AL37" s="180">
        <v>36.42439232919736</v>
      </c>
    </row>
    <row r="38" spans="1:44" s="94" customFormat="1">
      <c r="A38" s="6" t="s">
        <v>36</v>
      </c>
      <c r="B38" s="95" t="s">
        <v>218</v>
      </c>
      <c r="C38" s="159">
        <v>16.914789706079951</v>
      </c>
      <c r="D38" s="180">
        <v>56.838945262784158</v>
      </c>
      <c r="E38" s="186">
        <v>20.021836035667604</v>
      </c>
      <c r="F38" s="186">
        <v>13.244293571142952</v>
      </c>
      <c r="G38" s="186"/>
      <c r="H38" s="186">
        <v>10.704511355640081</v>
      </c>
      <c r="I38" s="186">
        <v>13.278466198088726</v>
      </c>
      <c r="J38" s="186">
        <v>19.251116376012025</v>
      </c>
      <c r="K38" s="186">
        <v>3.1228487498047133</v>
      </c>
      <c r="L38" s="180">
        <v>51.891788272544268</v>
      </c>
      <c r="M38" s="180">
        <v>39.112247810396156</v>
      </c>
      <c r="N38" s="186">
        <v>32.386676860412052</v>
      </c>
      <c r="O38" s="186">
        <v>15.678073333084164</v>
      </c>
      <c r="P38" s="186">
        <v>67.081141294762276</v>
      </c>
      <c r="Q38" s="180">
        <v>17.41012681267031</v>
      </c>
      <c r="R38" s="186">
        <v>15.090736074381411</v>
      </c>
      <c r="S38" s="186">
        <v>76.29691479677588</v>
      </c>
      <c r="T38" s="186">
        <v>27.762085278459427</v>
      </c>
      <c r="U38" s="186"/>
      <c r="V38" s="180">
        <v>15.97076587917007</v>
      </c>
      <c r="W38" s="180">
        <v>25.829791790867159</v>
      </c>
      <c r="X38" s="186">
        <v>17.835448916429918</v>
      </c>
      <c r="Y38" s="186">
        <v>47.400310978168299</v>
      </c>
      <c r="Z38" s="186">
        <v>16.144234855631833</v>
      </c>
      <c r="AA38" s="186">
        <v>5.8446824788303084</v>
      </c>
      <c r="AB38" s="180">
        <v>21.555674633533464</v>
      </c>
      <c r="AC38" s="186">
        <v>9.0360510248955599</v>
      </c>
      <c r="AD38" s="180">
        <v>14.11993683787596</v>
      </c>
      <c r="AE38" s="186">
        <v>7.4853125492505814</v>
      </c>
      <c r="AF38" s="186">
        <v>37.786424349726545</v>
      </c>
      <c r="AG38" s="186"/>
      <c r="AH38" s="186"/>
      <c r="AI38" s="186"/>
      <c r="AJ38" s="186"/>
      <c r="AK38" s="186"/>
      <c r="AL38" s="180">
        <v>30.163637332270259</v>
      </c>
    </row>
    <row r="39" spans="1:44" s="94" customFormat="1">
      <c r="A39" s="6" t="s">
        <v>36</v>
      </c>
      <c r="B39" s="7" t="s">
        <v>48</v>
      </c>
      <c r="C39" s="10">
        <v>49.056399018411483</v>
      </c>
      <c r="D39" s="180">
        <v>215.53148577729465</v>
      </c>
      <c r="E39" s="182">
        <v>34.992338595016328</v>
      </c>
      <c r="F39" s="182">
        <v>21.817520230854928</v>
      </c>
      <c r="G39" s="182">
        <v>0</v>
      </c>
      <c r="H39" s="182">
        <v>39.459453264682644</v>
      </c>
      <c r="I39" s="182">
        <v>3.4709124771612898</v>
      </c>
      <c r="J39" s="182">
        <v>19.251116376012025</v>
      </c>
      <c r="K39" s="182">
        <v>2.9687600642275536</v>
      </c>
      <c r="L39" s="180">
        <v>101.77962490594439</v>
      </c>
      <c r="M39" s="180">
        <v>104.87113513197524</v>
      </c>
      <c r="N39" s="182">
        <v>14.466270700104456</v>
      </c>
      <c r="O39" s="182">
        <v>43.587403355148474</v>
      </c>
      <c r="P39" s="182">
        <v>27.875521450394313</v>
      </c>
      <c r="Q39" s="180">
        <v>79.087196671961323</v>
      </c>
      <c r="R39" s="182">
        <v>12.553742763325985</v>
      </c>
      <c r="S39" s="182">
        <v>76.29691479677588</v>
      </c>
      <c r="T39" s="182">
        <v>128.53409767035336</v>
      </c>
      <c r="U39" s="182">
        <v>0</v>
      </c>
      <c r="V39" s="180">
        <v>16.431816892493799</v>
      </c>
      <c r="W39" s="180">
        <v>38.578105546412594</v>
      </c>
      <c r="X39" s="182">
        <v>24.848245217956499</v>
      </c>
      <c r="Y39" s="182">
        <v>61.310365329345686</v>
      </c>
      <c r="Z39" s="182">
        <v>35.205000982037028</v>
      </c>
      <c r="AA39" s="182">
        <v>15.023379448282167</v>
      </c>
      <c r="AB39" s="180">
        <v>15.467522041457329</v>
      </c>
      <c r="AC39" s="182">
        <v>16.653791883110394</v>
      </c>
      <c r="AD39" s="180">
        <v>16.933228922440474</v>
      </c>
      <c r="AE39" s="182">
        <v>5.8299840715733522</v>
      </c>
      <c r="AF39" s="182">
        <v>41.505088333350422</v>
      </c>
      <c r="AG39" s="182">
        <v>0</v>
      </c>
      <c r="AH39" s="182">
        <v>0</v>
      </c>
      <c r="AI39" s="182">
        <v>0</v>
      </c>
      <c r="AJ39" s="182">
        <v>0</v>
      </c>
      <c r="AK39" s="182">
        <v>0</v>
      </c>
      <c r="AL39" s="180">
        <v>48.114518079330281</v>
      </c>
    </row>
    <row r="40" spans="1:44">
      <c r="A40" s="6" t="s">
        <v>39</v>
      </c>
      <c r="B40" s="7" t="s">
        <v>49</v>
      </c>
      <c r="C40" s="10">
        <v>6.073151810188909</v>
      </c>
      <c r="D40" s="180">
        <v>4.6581452709127245</v>
      </c>
      <c r="E40" s="182">
        <v>6.6973730979793036</v>
      </c>
      <c r="F40" s="182">
        <v>4.4380578901449006</v>
      </c>
      <c r="G40" s="182">
        <v>0</v>
      </c>
      <c r="H40" s="182">
        <v>5.1703681726228394</v>
      </c>
      <c r="I40" s="182">
        <v>2.1691070434874002</v>
      </c>
      <c r="J40" s="182">
        <v>0</v>
      </c>
      <c r="K40" s="182">
        <v>2.6234343582547139</v>
      </c>
      <c r="L40" s="180">
        <v>6.664828414695112</v>
      </c>
      <c r="M40" s="180">
        <v>4.3164571568986219</v>
      </c>
      <c r="N40" s="182">
        <v>2.3939363807403597</v>
      </c>
      <c r="O40" s="182">
        <v>4.4987624960760106</v>
      </c>
      <c r="P40" s="182">
        <v>0</v>
      </c>
      <c r="Q40" s="180">
        <v>3.0330130074907262</v>
      </c>
      <c r="R40" s="182">
        <v>0</v>
      </c>
      <c r="S40" s="182">
        <v>0</v>
      </c>
      <c r="T40" s="182">
        <v>2.8339825758676045</v>
      </c>
      <c r="U40" s="182">
        <v>0</v>
      </c>
      <c r="V40" s="180">
        <v>5.704397864948505</v>
      </c>
      <c r="W40" s="180">
        <v>7.6391804110610408</v>
      </c>
      <c r="X40" s="182">
        <v>3.6128618481005117</v>
      </c>
      <c r="Y40" s="182">
        <v>7.6069166046667354</v>
      </c>
      <c r="Z40" s="182">
        <v>5.5067395099162191</v>
      </c>
      <c r="AA40" s="182">
        <v>1.3868533660455336</v>
      </c>
      <c r="AB40" s="180">
        <v>0.42545853599241967</v>
      </c>
      <c r="AC40" s="182">
        <v>2.1031076330897096</v>
      </c>
      <c r="AD40" s="180">
        <v>3.8273499927130707</v>
      </c>
      <c r="AE40" s="182">
        <v>0</v>
      </c>
      <c r="AF40" s="182">
        <v>9.2652644310009524</v>
      </c>
      <c r="AG40" s="182">
        <v>0</v>
      </c>
      <c r="AH40" s="182">
        <v>0</v>
      </c>
      <c r="AI40" s="182">
        <v>0</v>
      </c>
      <c r="AJ40" s="182">
        <v>0</v>
      </c>
      <c r="AK40" s="182">
        <v>0</v>
      </c>
      <c r="AL40" s="180">
        <v>4.9034070778223162</v>
      </c>
    </row>
    <row r="41" spans="1:44">
      <c r="A41" s="6" t="s">
        <v>39</v>
      </c>
      <c r="B41" s="9" t="s">
        <v>50</v>
      </c>
      <c r="C41" s="10">
        <v>10.517453325640469</v>
      </c>
      <c r="D41" s="180">
        <v>3.1431167748186448</v>
      </c>
      <c r="E41" s="182">
        <v>11.548362175989025</v>
      </c>
      <c r="F41" s="182">
        <v>4.3320952047355448</v>
      </c>
      <c r="G41" s="182">
        <v>0</v>
      </c>
      <c r="H41" s="182">
        <v>11.968576792170737</v>
      </c>
      <c r="I41" s="182">
        <v>0.80093926580040264</v>
      </c>
      <c r="J41" s="182">
        <v>11.499997030297246</v>
      </c>
      <c r="K41" s="182">
        <v>2.957677659823136</v>
      </c>
      <c r="L41" s="180">
        <v>3.1086635711885315</v>
      </c>
      <c r="M41" s="180">
        <v>5.6964807925091989</v>
      </c>
      <c r="N41" s="182">
        <v>3.000396960195391</v>
      </c>
      <c r="O41" s="182">
        <v>7.7739581392202624</v>
      </c>
      <c r="P41" s="182">
        <v>23.579566406471216</v>
      </c>
      <c r="Q41" s="180">
        <v>2.7465747470344541</v>
      </c>
      <c r="R41" s="182">
        <v>4.4429467089021024</v>
      </c>
      <c r="S41" s="182">
        <v>17.611937132268</v>
      </c>
      <c r="T41" s="182">
        <v>3.042751267087247</v>
      </c>
      <c r="U41" s="182">
        <v>0</v>
      </c>
      <c r="V41" s="180">
        <v>6.2805289682017298</v>
      </c>
      <c r="W41" s="180">
        <v>14.098186957398561</v>
      </c>
      <c r="X41" s="182">
        <v>3.1773117470651573</v>
      </c>
      <c r="Y41" s="182">
        <v>12.15412528514152</v>
      </c>
      <c r="Z41" s="182">
        <v>12.412880318718654</v>
      </c>
      <c r="AA41" s="182">
        <v>1.5595076855922387</v>
      </c>
      <c r="AB41" s="180">
        <v>0.40954009213513337</v>
      </c>
      <c r="AC41" s="182">
        <v>2.2152994753022104</v>
      </c>
      <c r="AD41" s="180">
        <v>5.7678343778254595</v>
      </c>
      <c r="AE41" s="182">
        <v>0</v>
      </c>
      <c r="AF41" s="182">
        <v>10.823140751257752</v>
      </c>
      <c r="AG41" s="182">
        <v>0</v>
      </c>
      <c r="AH41" s="182">
        <v>0</v>
      </c>
      <c r="AI41" s="182">
        <v>0</v>
      </c>
      <c r="AJ41" s="182">
        <v>0</v>
      </c>
      <c r="AK41" s="182">
        <v>0</v>
      </c>
      <c r="AL41" s="180">
        <v>7.8878096236738342</v>
      </c>
    </row>
    <row r="42" spans="1:44">
      <c r="D42" s="184"/>
      <c r="E42" s="184"/>
      <c r="F42" s="184"/>
      <c r="G42" s="184"/>
      <c r="H42" s="184"/>
      <c r="I42" s="184"/>
      <c r="J42" s="184"/>
      <c r="K42" s="184"/>
      <c r="L42" s="184"/>
      <c r="M42" s="184"/>
      <c r="N42" s="184"/>
      <c r="O42" s="184"/>
      <c r="P42" s="184"/>
      <c r="Q42" s="184"/>
      <c r="R42" s="184"/>
      <c r="S42" s="184"/>
      <c r="T42" s="184"/>
      <c r="U42" s="184"/>
      <c r="V42" s="184"/>
      <c r="W42" s="184"/>
      <c r="X42" s="184"/>
      <c r="Y42" s="184"/>
      <c r="Z42" s="184"/>
      <c r="AA42" s="184"/>
      <c r="AB42" s="184"/>
      <c r="AC42" s="184"/>
      <c r="AD42" s="184"/>
      <c r="AE42" s="184"/>
      <c r="AF42" s="184"/>
      <c r="AG42" s="184"/>
      <c r="AH42" s="184"/>
      <c r="AI42" s="184"/>
      <c r="AJ42" s="184"/>
      <c r="AK42" s="184"/>
      <c r="AL42" s="184"/>
    </row>
    <row r="43" spans="1:44">
      <c r="A43" s="6" t="s">
        <v>36</v>
      </c>
      <c r="B43" s="104" t="s">
        <v>108</v>
      </c>
      <c r="C43" s="106">
        <v>19.248364168687626</v>
      </c>
      <c r="D43" s="182">
        <v>59.166310921980113</v>
      </c>
      <c r="E43" s="182">
        <v>21.339939270127978</v>
      </c>
      <c r="F43" s="182">
        <v>16.514608376671202</v>
      </c>
      <c r="G43" s="182"/>
      <c r="H43" s="182">
        <v>17.677986033980648</v>
      </c>
      <c r="I43" s="182">
        <v>7.1646540375609344</v>
      </c>
      <c r="J43" s="182">
        <v>19.251116376012025</v>
      </c>
      <c r="K43" s="182">
        <v>3.1095518998627139</v>
      </c>
      <c r="L43" s="182">
        <v>56.780816954136789</v>
      </c>
      <c r="M43" s="182">
        <v>46.738923496318634</v>
      </c>
      <c r="N43" s="182">
        <v>16.623002492419424</v>
      </c>
      <c r="O43" s="182">
        <v>21.87211445076608</v>
      </c>
      <c r="P43" s="182">
        <v>31.176850089477224</v>
      </c>
      <c r="Q43" s="182">
        <v>19.51484018235212</v>
      </c>
      <c r="R43" s="182">
        <v>12.894919916507188</v>
      </c>
      <c r="S43" s="182">
        <v>76.29691479677588</v>
      </c>
      <c r="T43" s="182">
        <v>29.71629741978192</v>
      </c>
      <c r="U43" s="182"/>
      <c r="V43" s="182">
        <v>16.00354539044821</v>
      </c>
      <c r="W43" s="182">
        <v>26.79973460904549</v>
      </c>
      <c r="X43" s="182">
        <v>19.355780506746513</v>
      </c>
      <c r="Y43" s="182">
        <v>52.489275805021343</v>
      </c>
      <c r="Z43" s="182">
        <v>20.707765830293145</v>
      </c>
      <c r="AA43" s="182">
        <v>7.4343160490570819</v>
      </c>
      <c r="AB43" s="182">
        <v>20.592718113393182</v>
      </c>
      <c r="AC43" s="182">
        <v>9.2278029268411039</v>
      </c>
      <c r="AD43" s="182">
        <v>14.963100326645941</v>
      </c>
      <c r="AE43" s="182">
        <v>7.0737393726469966</v>
      </c>
      <c r="AF43" s="182">
        <v>37.860797629399023</v>
      </c>
      <c r="AG43" s="182">
        <v>0</v>
      </c>
      <c r="AH43" s="182">
        <v>0</v>
      </c>
      <c r="AI43" s="182"/>
      <c r="AJ43" s="182"/>
      <c r="AK43" s="182">
        <v>0</v>
      </c>
      <c r="AL43" s="182">
        <v>32.810628417246292</v>
      </c>
    </row>
    <row r="44" spans="1:44">
      <c r="A44" s="6" t="s">
        <v>39</v>
      </c>
      <c r="B44" s="104" t="s">
        <v>109</v>
      </c>
      <c r="C44" s="106">
        <v>6.2985562637277477</v>
      </c>
      <c r="D44" s="182">
        <v>4.3330548350199196</v>
      </c>
      <c r="E44" s="182">
        <v>7.2688149520735026</v>
      </c>
      <c r="F44" s="182">
        <v>4.3900033318995417</v>
      </c>
      <c r="G44" s="182"/>
      <c r="H44" s="182">
        <v>5.7977523630724734</v>
      </c>
      <c r="I44" s="182">
        <v>1.5730184563054863</v>
      </c>
      <c r="J44" s="182">
        <v>11.499997030297246</v>
      </c>
      <c r="K44" s="182">
        <v>2.7524215798066698</v>
      </c>
      <c r="L44" s="182">
        <v>6.3061930108659743</v>
      </c>
      <c r="M44" s="182">
        <v>4.4577938478351236</v>
      </c>
      <c r="N44" s="182">
        <v>2.9028671488170072</v>
      </c>
      <c r="O44" s="182">
        <v>4.9490085594714728</v>
      </c>
      <c r="P44" s="182">
        <v>23.579566406471216</v>
      </c>
      <c r="Q44" s="182">
        <v>3.0241311915861107</v>
      </c>
      <c r="R44" s="182">
        <v>4.4429467089021024</v>
      </c>
      <c r="S44" s="182">
        <v>17.611937132268</v>
      </c>
      <c r="T44" s="182">
        <v>2.870458366141369</v>
      </c>
      <c r="U44" s="182"/>
      <c r="V44" s="182">
        <v>5.8052104212787814</v>
      </c>
      <c r="W44" s="182">
        <v>8.4693559898546447</v>
      </c>
      <c r="X44" s="182">
        <v>3.4579735865597598</v>
      </c>
      <c r="Y44" s="182">
        <v>8.5435790826007771</v>
      </c>
      <c r="Z44" s="182">
        <v>6.3582803636495226</v>
      </c>
      <c r="AA44" s="182">
        <v>1.4222316709075884</v>
      </c>
      <c r="AB44" s="182">
        <v>0.42259387432477419</v>
      </c>
      <c r="AC44" s="182">
        <v>2.108361421624724</v>
      </c>
      <c r="AD44" s="182">
        <v>5.3867721781088314</v>
      </c>
      <c r="AE44" s="182">
        <v>0</v>
      </c>
      <c r="AF44" s="182">
        <v>9.2964219574060873</v>
      </c>
      <c r="AG44" s="182">
        <v>0</v>
      </c>
      <c r="AH44" s="182">
        <v>0</v>
      </c>
      <c r="AI44" s="182"/>
      <c r="AJ44" s="182"/>
      <c r="AK44" s="182">
        <v>0</v>
      </c>
      <c r="AL44" s="182">
        <v>5.600231742930502</v>
      </c>
    </row>
    <row r="45" spans="1:44">
      <c r="G45" s="47"/>
      <c r="H45" s="48"/>
      <c r="I45" s="11"/>
      <c r="J45" s="49"/>
      <c r="K45" s="49"/>
      <c r="L45" s="49"/>
      <c r="M45" s="49"/>
      <c r="N45" s="49"/>
      <c r="O45" s="49"/>
      <c r="P45" s="49"/>
      <c r="Q45" s="49"/>
      <c r="R45" s="49"/>
      <c r="S45" s="48"/>
      <c r="T45" s="48"/>
      <c r="U45" s="49"/>
      <c r="V45" s="49"/>
      <c r="W45" s="49"/>
      <c r="X45" s="48"/>
      <c r="Y45" s="49"/>
      <c r="Z45" s="49"/>
      <c r="AA45" s="49"/>
      <c r="AB45" s="49"/>
      <c r="AC45" s="49"/>
      <c r="AD45" s="49"/>
      <c r="AE45" s="49"/>
      <c r="AF45" s="49"/>
      <c r="AG45" s="49"/>
      <c r="AH45" s="49"/>
      <c r="AI45" s="49"/>
      <c r="AJ45" s="49"/>
      <c r="AK45" s="48"/>
      <c r="AL45" s="49"/>
      <c r="AM45" s="49"/>
      <c r="AN45" s="49"/>
      <c r="AO45" s="49"/>
      <c r="AP45" s="49"/>
      <c r="AQ45" s="49"/>
      <c r="AR45" s="49"/>
    </row>
    <row r="46" spans="1:44">
      <c r="G46" s="47"/>
      <c r="H46" s="48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1"/>
      <c r="AN46" s="11"/>
      <c r="AO46" s="11"/>
      <c r="AP46" s="11"/>
      <c r="AQ46" s="11"/>
      <c r="AR46" s="11"/>
    </row>
    <row r="47" spans="1:44">
      <c r="G47" s="47"/>
      <c r="H47" s="49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  <c r="AJ47" s="11"/>
      <c r="AK47" s="11"/>
      <c r="AL47" s="171"/>
      <c r="AM47" s="11"/>
      <c r="AN47" s="11"/>
      <c r="AO47" s="11"/>
      <c r="AP47" s="11"/>
      <c r="AQ47" s="11"/>
      <c r="AR47" s="11"/>
    </row>
    <row r="48" spans="1:44">
      <c r="A48" s="107"/>
      <c r="B48" s="171"/>
      <c r="C48" s="107"/>
      <c r="D48" s="107"/>
      <c r="E48" s="107"/>
      <c r="F48" s="107"/>
      <c r="G48" s="47"/>
      <c r="H48" s="49"/>
      <c r="I48" s="107"/>
      <c r="J48" s="107"/>
      <c r="K48" s="107"/>
      <c r="L48" s="107"/>
      <c r="M48" s="107"/>
      <c r="N48" s="107"/>
      <c r="O48" s="107"/>
      <c r="P48" s="107"/>
      <c r="Q48" s="107"/>
      <c r="R48" s="107"/>
      <c r="S48" s="107"/>
      <c r="T48" s="107"/>
      <c r="U48" s="107"/>
      <c r="V48" s="107"/>
      <c r="W48" s="107"/>
      <c r="X48" s="107"/>
      <c r="Y48" s="107"/>
      <c r="Z48" s="107"/>
      <c r="AA48" s="107"/>
      <c r="AB48" s="107"/>
      <c r="AC48" s="107"/>
      <c r="AD48" s="107"/>
      <c r="AE48" s="107"/>
      <c r="AF48" s="107"/>
      <c r="AG48" s="107"/>
      <c r="AH48" s="107"/>
      <c r="AI48" s="107"/>
      <c r="AJ48" s="107"/>
      <c r="AK48" s="107"/>
      <c r="AL48" s="107"/>
      <c r="AM48" s="107"/>
      <c r="AN48" s="107"/>
      <c r="AO48" s="11"/>
      <c r="AP48" s="11"/>
      <c r="AQ48" s="11"/>
      <c r="AR48" s="11"/>
    </row>
    <row r="49" spans="1:44" s="136" customFormat="1">
      <c r="A49" s="171"/>
      <c r="B49" s="171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5"/>
      <c r="P49" s="175"/>
      <c r="Q49" s="175"/>
      <c r="R49" s="175"/>
      <c r="S49" s="175"/>
      <c r="T49" s="175"/>
      <c r="U49" s="175"/>
      <c r="V49" s="175"/>
      <c r="W49" s="175"/>
      <c r="X49" s="175"/>
      <c r="Y49" s="175"/>
      <c r="Z49" s="175"/>
      <c r="AA49" s="175"/>
      <c r="AB49" s="175"/>
      <c r="AC49" s="175"/>
      <c r="AD49" s="175"/>
      <c r="AE49" s="175"/>
      <c r="AF49" s="175"/>
      <c r="AG49" s="175"/>
      <c r="AH49" s="175"/>
      <c r="AI49" s="175"/>
      <c r="AJ49" s="175"/>
      <c r="AK49" s="175"/>
      <c r="AL49" s="175"/>
      <c r="AM49" s="173"/>
      <c r="AN49" s="171"/>
      <c r="AO49" s="171"/>
      <c r="AP49" s="171"/>
      <c r="AQ49" s="171"/>
      <c r="AR49" s="171"/>
    </row>
    <row r="50" spans="1:44" s="136" customFormat="1" ht="15">
      <c r="A50" s="171"/>
      <c r="B50" s="12"/>
      <c r="C50" s="165"/>
      <c r="D50" s="165"/>
      <c r="E50" s="165"/>
      <c r="F50" s="165"/>
      <c r="G50" s="165"/>
      <c r="H50" s="165"/>
      <c r="I50" s="165"/>
      <c r="J50" s="165"/>
      <c r="K50" s="165"/>
      <c r="L50" s="165"/>
      <c r="M50" s="165"/>
      <c r="N50" s="165"/>
      <c r="O50" s="165"/>
      <c r="P50" s="165"/>
      <c r="Q50" s="165"/>
      <c r="R50" s="165"/>
      <c r="S50" s="165"/>
      <c r="T50" s="165"/>
      <c r="U50" s="165"/>
      <c r="V50" s="165"/>
      <c r="W50" s="165"/>
      <c r="X50" s="165"/>
      <c r="Y50" s="165"/>
      <c r="Z50" s="165"/>
      <c r="AA50" s="165"/>
      <c r="AB50" s="165"/>
      <c r="AC50" s="165"/>
      <c r="AD50" s="165"/>
      <c r="AE50" s="165"/>
      <c r="AF50" s="165"/>
      <c r="AG50" s="166"/>
      <c r="AH50" s="166"/>
      <c r="AI50" s="165"/>
      <c r="AJ50" s="165"/>
      <c r="AK50" s="165"/>
      <c r="AL50" s="176"/>
      <c r="AM50" s="177"/>
      <c r="AN50" s="171"/>
    </row>
    <row r="51" spans="1:44" s="136" customFormat="1" ht="15">
      <c r="A51" s="171"/>
      <c r="B51" s="12"/>
      <c r="C51" s="165"/>
      <c r="D51" s="165"/>
      <c r="E51" s="165"/>
      <c r="F51" s="165"/>
      <c r="G51" s="165"/>
      <c r="H51" s="165"/>
      <c r="I51" s="165"/>
      <c r="J51" s="165"/>
      <c r="K51" s="165"/>
      <c r="L51" s="165"/>
      <c r="M51" s="165"/>
      <c r="N51" s="165"/>
      <c r="O51" s="165"/>
      <c r="P51" s="165"/>
      <c r="Q51" s="165"/>
      <c r="R51" s="165"/>
      <c r="S51" s="165"/>
      <c r="T51" s="165"/>
      <c r="U51" s="165"/>
      <c r="V51" s="165"/>
      <c r="W51" s="165"/>
      <c r="X51" s="165"/>
      <c r="Y51" s="165"/>
      <c r="Z51" s="165"/>
      <c r="AA51" s="165"/>
      <c r="AB51" s="165"/>
      <c r="AC51" s="165"/>
      <c r="AD51" s="165"/>
      <c r="AE51" s="165"/>
      <c r="AF51" s="165"/>
      <c r="AG51" s="166"/>
      <c r="AH51" s="166"/>
      <c r="AI51" s="165"/>
      <c r="AJ51" s="165"/>
      <c r="AK51" s="165"/>
      <c r="AL51" s="176"/>
      <c r="AM51" s="177"/>
      <c r="AN51" s="171"/>
      <c r="AO51" s="171"/>
      <c r="AP51" s="171"/>
      <c r="AQ51" s="171"/>
      <c r="AR51" s="171"/>
    </row>
    <row r="52" spans="1:44" s="136" customFormat="1" ht="15">
      <c r="A52" s="171"/>
      <c r="B52" s="12"/>
      <c r="C52" s="165"/>
      <c r="D52" s="165"/>
      <c r="E52" s="165"/>
      <c r="F52" s="165"/>
      <c r="G52" s="165"/>
      <c r="H52" s="165"/>
      <c r="I52" s="165"/>
      <c r="J52" s="165"/>
      <c r="K52" s="165"/>
      <c r="L52" s="165"/>
      <c r="M52" s="165"/>
      <c r="N52" s="165"/>
      <c r="O52" s="165"/>
      <c r="P52" s="165"/>
      <c r="Q52" s="165"/>
      <c r="R52" s="165"/>
      <c r="S52" s="165"/>
      <c r="T52" s="165"/>
      <c r="U52" s="165"/>
      <c r="V52" s="165"/>
      <c r="W52" s="165"/>
      <c r="X52" s="165"/>
      <c r="Y52" s="165"/>
      <c r="Z52" s="165"/>
      <c r="AA52" s="165"/>
      <c r="AB52" s="165"/>
      <c r="AC52" s="165"/>
      <c r="AD52" s="165"/>
      <c r="AE52" s="165"/>
      <c r="AF52" s="165"/>
      <c r="AG52" s="167"/>
      <c r="AH52" s="167"/>
      <c r="AI52" s="165"/>
      <c r="AJ52" s="165"/>
      <c r="AK52" s="165"/>
      <c r="AL52" s="176"/>
      <c r="AM52" s="177"/>
      <c r="AN52" s="171"/>
      <c r="AO52" s="171"/>
      <c r="AP52" s="171"/>
      <c r="AQ52" s="171"/>
      <c r="AR52" s="171"/>
    </row>
    <row r="53" spans="1:44" s="136" customFormat="1" ht="15">
      <c r="A53" s="171"/>
      <c r="B53" s="12"/>
      <c r="C53" s="165"/>
      <c r="D53" s="165"/>
      <c r="E53" s="165"/>
      <c r="F53" s="165"/>
      <c r="G53" s="165"/>
      <c r="H53" s="165"/>
      <c r="I53" s="165"/>
      <c r="J53" s="165"/>
      <c r="K53" s="165"/>
      <c r="L53" s="165"/>
      <c r="M53" s="165"/>
      <c r="N53" s="168"/>
      <c r="O53" s="165"/>
      <c r="P53" s="165"/>
      <c r="Q53" s="165"/>
      <c r="R53" s="165"/>
      <c r="S53" s="165"/>
      <c r="T53" s="169"/>
      <c r="U53" s="165"/>
      <c r="V53" s="165"/>
      <c r="W53" s="165"/>
      <c r="X53" s="165"/>
      <c r="Y53" s="165"/>
      <c r="Z53" s="165"/>
      <c r="AA53" s="165"/>
      <c r="AB53" s="165"/>
      <c r="AC53" s="165"/>
      <c r="AD53" s="165"/>
      <c r="AE53" s="165"/>
      <c r="AF53" s="165"/>
      <c r="AG53" s="166"/>
      <c r="AH53" s="166"/>
      <c r="AI53" s="165"/>
      <c r="AJ53" s="165"/>
      <c r="AK53" s="165"/>
      <c r="AL53" s="176"/>
      <c r="AM53" s="177"/>
      <c r="AN53" s="171"/>
      <c r="AO53" s="171"/>
      <c r="AP53" s="171"/>
      <c r="AQ53" s="171"/>
      <c r="AR53" s="171"/>
    </row>
    <row r="54" spans="1:44" s="136" customFormat="1" ht="15">
      <c r="A54" s="171"/>
      <c r="B54" s="108"/>
      <c r="C54" s="165"/>
      <c r="D54" s="165"/>
      <c r="E54" s="169"/>
      <c r="F54" s="165"/>
      <c r="G54" s="165"/>
      <c r="H54" s="165"/>
      <c r="I54" s="165"/>
      <c r="J54" s="165"/>
      <c r="K54" s="165"/>
      <c r="L54" s="165"/>
      <c r="M54" s="165"/>
      <c r="N54" s="169"/>
      <c r="O54" s="165"/>
      <c r="P54" s="169"/>
      <c r="Q54" s="165"/>
      <c r="R54" s="165"/>
      <c r="S54" s="165"/>
      <c r="T54" s="169"/>
      <c r="U54" s="165"/>
      <c r="V54" s="165"/>
      <c r="W54" s="165"/>
      <c r="X54" s="165"/>
      <c r="Y54" s="165"/>
      <c r="Z54" s="165"/>
      <c r="AA54" s="165"/>
      <c r="AB54" s="165"/>
      <c r="AC54" s="165"/>
      <c r="AD54" s="165"/>
      <c r="AE54" s="169"/>
      <c r="AF54" s="169"/>
      <c r="AG54" s="170"/>
      <c r="AH54" s="170"/>
      <c r="AI54" s="165"/>
      <c r="AJ54" s="165"/>
      <c r="AK54" s="165"/>
      <c r="AL54" s="176"/>
      <c r="AM54" s="177"/>
      <c r="AN54" s="171"/>
      <c r="AO54" s="171"/>
      <c r="AP54" s="171"/>
      <c r="AQ54" s="171"/>
      <c r="AR54" s="171"/>
    </row>
    <row r="55" spans="1:44">
      <c r="A55" s="107"/>
      <c r="B55" s="107"/>
      <c r="C55" s="107"/>
      <c r="D55" s="107"/>
      <c r="E55" s="107"/>
      <c r="F55" s="107"/>
      <c r="G55" s="47"/>
      <c r="H55" s="49"/>
      <c r="I55" s="107"/>
      <c r="J55" s="107"/>
      <c r="K55" s="107"/>
      <c r="L55" s="107"/>
      <c r="M55" s="107"/>
      <c r="N55" s="107"/>
      <c r="O55" s="107"/>
      <c r="P55" s="107"/>
      <c r="Q55" s="107"/>
      <c r="R55" s="107"/>
      <c r="S55" s="107"/>
      <c r="T55" s="107"/>
      <c r="U55" s="107"/>
      <c r="V55" s="107"/>
      <c r="W55" s="107"/>
      <c r="X55" s="107"/>
      <c r="Y55" s="107"/>
      <c r="Z55" s="107"/>
      <c r="AA55" s="107"/>
      <c r="AB55" s="107"/>
      <c r="AC55" s="107"/>
      <c r="AD55" s="107"/>
      <c r="AE55" s="107"/>
      <c r="AF55" s="107"/>
      <c r="AG55" s="107"/>
      <c r="AH55" s="107"/>
      <c r="AI55" s="107"/>
      <c r="AJ55" s="107"/>
      <c r="AK55" s="107"/>
      <c r="AL55" s="173"/>
      <c r="AM55" s="173"/>
      <c r="AN55" s="107"/>
      <c r="AO55" s="11"/>
      <c r="AP55" s="11"/>
      <c r="AQ55" s="11"/>
      <c r="AR55" s="11"/>
    </row>
    <row r="56" spans="1:44" ht="15">
      <c r="A56" s="107"/>
      <c r="B56" s="107"/>
      <c r="C56" s="165"/>
      <c r="D56" s="165"/>
      <c r="E56" s="165"/>
      <c r="F56" s="165"/>
      <c r="G56" s="165"/>
      <c r="H56" s="165"/>
      <c r="I56" s="165"/>
      <c r="J56" s="165"/>
      <c r="K56" s="165"/>
      <c r="L56" s="165"/>
      <c r="M56" s="165"/>
      <c r="N56" s="165"/>
      <c r="O56" s="165"/>
      <c r="P56" s="165"/>
      <c r="Q56" s="165"/>
      <c r="R56" s="165"/>
      <c r="S56" s="165"/>
      <c r="T56" s="165"/>
      <c r="U56" s="165"/>
      <c r="V56" s="165"/>
      <c r="W56" s="165"/>
      <c r="X56" s="165"/>
      <c r="Y56" s="165"/>
      <c r="Z56" s="165"/>
      <c r="AA56" s="165"/>
      <c r="AB56" s="165"/>
      <c r="AC56" s="165"/>
      <c r="AD56" s="165"/>
      <c r="AE56" s="165"/>
      <c r="AF56" s="165"/>
      <c r="AG56" s="166"/>
      <c r="AH56" s="166"/>
      <c r="AI56" s="165"/>
      <c r="AJ56" s="165"/>
      <c r="AK56" s="165"/>
      <c r="AL56" s="173"/>
      <c r="AM56" s="173"/>
      <c r="AN56" s="107"/>
      <c r="AO56" s="11"/>
      <c r="AP56" s="11"/>
      <c r="AQ56" s="11"/>
      <c r="AR56" s="11"/>
    </row>
    <row r="57" spans="1:44" ht="15">
      <c r="A57" s="107"/>
      <c r="B57" s="107"/>
      <c r="C57" s="165"/>
      <c r="D57" s="165"/>
      <c r="E57" s="165"/>
      <c r="F57" s="165"/>
      <c r="G57" s="165"/>
      <c r="H57" s="165"/>
      <c r="I57" s="165"/>
      <c r="J57" s="165"/>
      <c r="K57" s="165"/>
      <c r="L57" s="165"/>
      <c r="M57" s="165"/>
      <c r="N57" s="165"/>
      <c r="O57" s="165"/>
      <c r="P57" s="165"/>
      <c r="Q57" s="165"/>
      <c r="R57" s="165"/>
      <c r="S57" s="165"/>
      <c r="T57" s="165"/>
      <c r="U57" s="165"/>
      <c r="V57" s="165"/>
      <c r="W57" s="165"/>
      <c r="X57" s="165"/>
      <c r="Y57" s="165"/>
      <c r="Z57" s="165"/>
      <c r="AA57" s="165"/>
      <c r="AB57" s="165"/>
      <c r="AC57" s="165"/>
      <c r="AD57" s="165"/>
      <c r="AE57" s="165"/>
      <c r="AF57" s="165"/>
      <c r="AG57" s="166"/>
      <c r="AH57" s="166"/>
      <c r="AI57" s="165"/>
      <c r="AJ57" s="165"/>
      <c r="AK57" s="165"/>
      <c r="AL57" s="173"/>
      <c r="AM57" s="173"/>
      <c r="AN57" s="107"/>
      <c r="AO57" s="11"/>
      <c r="AP57" s="11"/>
      <c r="AQ57" s="11"/>
      <c r="AR57" s="11"/>
    </row>
    <row r="58" spans="1:44" ht="15">
      <c r="A58" s="107"/>
      <c r="B58" s="107"/>
      <c r="C58" s="165"/>
      <c r="D58" s="165"/>
      <c r="E58" s="165"/>
      <c r="F58" s="165"/>
      <c r="G58" s="165"/>
      <c r="H58" s="165"/>
      <c r="I58" s="165"/>
      <c r="J58" s="165"/>
      <c r="K58" s="165"/>
      <c r="L58" s="165"/>
      <c r="M58" s="165"/>
      <c r="N58" s="165"/>
      <c r="O58" s="165"/>
      <c r="P58" s="165"/>
      <c r="Q58" s="165"/>
      <c r="R58" s="165"/>
      <c r="S58" s="165"/>
      <c r="T58" s="165"/>
      <c r="U58" s="165"/>
      <c r="V58" s="165"/>
      <c r="W58" s="165"/>
      <c r="X58" s="165"/>
      <c r="Y58" s="165"/>
      <c r="Z58" s="165"/>
      <c r="AA58" s="165"/>
      <c r="AB58" s="165"/>
      <c r="AC58" s="165"/>
      <c r="AD58" s="165"/>
      <c r="AE58" s="165"/>
      <c r="AF58" s="165"/>
      <c r="AG58" s="167"/>
      <c r="AH58" s="167"/>
      <c r="AI58" s="165"/>
      <c r="AJ58" s="165"/>
      <c r="AK58" s="165"/>
      <c r="AL58" s="174"/>
      <c r="AM58" s="173"/>
      <c r="AN58" s="11"/>
      <c r="AO58" s="11"/>
      <c r="AP58" s="11"/>
      <c r="AQ58" s="11"/>
      <c r="AR58" s="11"/>
    </row>
    <row r="59" spans="1:44" ht="15">
      <c r="A59" s="107"/>
      <c r="B59" s="107"/>
      <c r="C59" s="165"/>
      <c r="D59" s="165"/>
      <c r="E59" s="165"/>
      <c r="F59" s="165"/>
      <c r="G59" s="165"/>
      <c r="H59" s="165"/>
      <c r="I59" s="165"/>
      <c r="J59" s="165"/>
      <c r="K59" s="165"/>
      <c r="L59" s="165"/>
      <c r="M59" s="165"/>
      <c r="N59" s="168"/>
      <c r="O59" s="165"/>
      <c r="P59" s="165"/>
      <c r="Q59" s="165"/>
      <c r="R59" s="165"/>
      <c r="S59" s="165"/>
      <c r="T59" s="169"/>
      <c r="U59" s="165"/>
      <c r="V59" s="165"/>
      <c r="W59" s="165"/>
      <c r="X59" s="165"/>
      <c r="Y59" s="165"/>
      <c r="Z59" s="165"/>
      <c r="AA59" s="165"/>
      <c r="AB59" s="165"/>
      <c r="AC59" s="165"/>
      <c r="AD59" s="165"/>
      <c r="AE59" s="165"/>
      <c r="AF59" s="165"/>
      <c r="AG59" s="166"/>
      <c r="AH59" s="166"/>
      <c r="AI59" s="165"/>
      <c r="AJ59" s="165"/>
      <c r="AK59" s="165"/>
      <c r="AL59" s="174"/>
      <c r="AM59" s="173"/>
      <c r="AN59" s="11"/>
      <c r="AO59" s="11"/>
      <c r="AP59" s="11"/>
      <c r="AQ59" s="11"/>
      <c r="AR59" s="11"/>
    </row>
    <row r="60" spans="1:44" ht="15">
      <c r="A60" s="107"/>
      <c r="B60" s="107"/>
      <c r="C60" s="165"/>
      <c r="D60" s="165"/>
      <c r="E60" s="169"/>
      <c r="F60" s="165"/>
      <c r="G60" s="165"/>
      <c r="H60" s="165"/>
      <c r="I60" s="165"/>
      <c r="J60" s="165"/>
      <c r="K60" s="165"/>
      <c r="L60" s="165"/>
      <c r="M60" s="165"/>
      <c r="N60" s="169"/>
      <c r="O60" s="165"/>
      <c r="P60" s="169"/>
      <c r="Q60" s="165"/>
      <c r="R60" s="165"/>
      <c r="S60" s="165"/>
      <c r="T60" s="169"/>
      <c r="U60" s="165"/>
      <c r="V60" s="165"/>
      <c r="W60" s="165"/>
      <c r="X60" s="165"/>
      <c r="Y60" s="165"/>
      <c r="Z60" s="165"/>
      <c r="AA60" s="165"/>
      <c r="AB60" s="165"/>
      <c r="AC60" s="165"/>
      <c r="AD60" s="165"/>
      <c r="AE60" s="169"/>
      <c r="AF60" s="169"/>
      <c r="AG60" s="170"/>
      <c r="AH60" s="170"/>
      <c r="AI60" s="165"/>
      <c r="AJ60" s="165"/>
      <c r="AK60" s="165"/>
      <c r="AL60" s="174"/>
      <c r="AM60" s="173"/>
      <c r="AN60" s="11"/>
      <c r="AO60" s="11"/>
      <c r="AP60" s="11"/>
      <c r="AQ60" s="11"/>
      <c r="AR60" s="11"/>
    </row>
    <row r="61" spans="1:44">
      <c r="G61" s="47"/>
      <c r="H61" s="48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  <c r="AN61" s="11"/>
      <c r="AO61" s="11"/>
      <c r="AP61" s="11"/>
      <c r="AQ61" s="11"/>
      <c r="AR61" s="11"/>
    </row>
    <row r="62" spans="1:44">
      <c r="G62" s="47"/>
      <c r="H62" s="49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</row>
    <row r="63" spans="1:44">
      <c r="G63" s="47"/>
      <c r="H63" s="49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  <c r="AJ63" s="11"/>
      <c r="AK63" s="11"/>
      <c r="AL63" s="11"/>
      <c r="AM63" s="11"/>
      <c r="AN63" s="11"/>
      <c r="AO63" s="11"/>
      <c r="AP63" s="11"/>
      <c r="AQ63" s="11"/>
      <c r="AR63" s="11"/>
    </row>
    <row r="64" spans="1:44">
      <c r="G64" s="47"/>
      <c r="H64" s="49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  <c r="AN64" s="11"/>
      <c r="AO64" s="11"/>
      <c r="AP64" s="11"/>
      <c r="AQ64" s="11"/>
      <c r="AR64" s="11"/>
    </row>
    <row r="65" spans="7:44">
      <c r="G65" s="47"/>
      <c r="H65" s="49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11"/>
      <c r="AM65" s="11"/>
      <c r="AN65" s="11"/>
      <c r="AO65" s="11"/>
      <c r="AP65" s="11"/>
      <c r="AQ65" s="11"/>
      <c r="AR65" s="11"/>
    </row>
    <row r="66" spans="7:44">
      <c r="G66" s="47"/>
      <c r="H66" s="49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</row>
    <row r="67" spans="7:44">
      <c r="G67" s="47"/>
      <c r="H67" s="49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  <c r="AJ67" s="11"/>
      <c r="AK67" s="11"/>
      <c r="AL67" s="11"/>
      <c r="AM67" s="11"/>
      <c r="AN67" s="11"/>
      <c r="AO67" s="11"/>
      <c r="AP67" s="11"/>
      <c r="AQ67" s="11"/>
      <c r="AR67" s="11"/>
    </row>
    <row r="68" spans="7:44">
      <c r="G68" s="47"/>
      <c r="H68" s="49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</row>
    <row r="69" spans="7:44">
      <c r="G69" s="47"/>
      <c r="H69" s="49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  <c r="AJ69" s="11"/>
      <c r="AK69" s="11"/>
      <c r="AL69" s="11"/>
      <c r="AM69" s="11"/>
      <c r="AN69" s="11"/>
      <c r="AO69" s="11"/>
      <c r="AP69" s="11"/>
      <c r="AQ69" s="11"/>
      <c r="AR69" s="11"/>
    </row>
    <row r="70" spans="7:44">
      <c r="G70" s="47"/>
      <c r="H70" s="49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  <c r="AJ70" s="11"/>
      <c r="AK70" s="11"/>
      <c r="AL70" s="11"/>
      <c r="AM70" s="11"/>
      <c r="AN70" s="11"/>
      <c r="AO70" s="11"/>
      <c r="AP70" s="11"/>
      <c r="AQ70" s="11"/>
      <c r="AR70" s="11"/>
    </row>
    <row r="71" spans="7:44">
      <c r="G71" s="47"/>
      <c r="H71" s="49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  <c r="AJ71" s="11"/>
      <c r="AK71" s="11"/>
      <c r="AL71" s="11"/>
      <c r="AM71" s="11"/>
      <c r="AN71" s="11"/>
      <c r="AO71" s="11"/>
      <c r="AP71" s="11"/>
      <c r="AQ71" s="11"/>
      <c r="AR71" s="11"/>
    </row>
    <row r="72" spans="7:44">
      <c r="G72" s="47"/>
      <c r="H72" s="49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  <c r="AJ72" s="11"/>
      <c r="AK72" s="11"/>
      <c r="AL72" s="11"/>
      <c r="AM72" s="11"/>
      <c r="AN72" s="11"/>
      <c r="AO72" s="11"/>
      <c r="AP72" s="11"/>
      <c r="AQ72" s="11"/>
      <c r="AR72" s="11"/>
    </row>
    <row r="73" spans="7:44">
      <c r="G73" s="47"/>
      <c r="H73" s="49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  <c r="AJ73" s="11"/>
      <c r="AK73" s="11"/>
      <c r="AL73" s="11"/>
      <c r="AM73" s="11"/>
      <c r="AN73" s="11"/>
      <c r="AO73" s="11"/>
      <c r="AP73" s="11"/>
      <c r="AQ73" s="11"/>
      <c r="AR73" s="11"/>
    </row>
    <row r="74" spans="7:44">
      <c r="G74" s="47"/>
      <c r="H74" s="48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  <c r="AJ74" s="11"/>
      <c r="AK74" s="11"/>
      <c r="AL74" s="11"/>
      <c r="AM74" s="11"/>
      <c r="AN74" s="11"/>
      <c r="AO74" s="11"/>
      <c r="AP74" s="11"/>
      <c r="AQ74" s="11"/>
      <c r="AR74" s="11"/>
    </row>
    <row r="75" spans="7:44">
      <c r="G75" s="47"/>
      <c r="H75" s="49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  <c r="AJ75" s="11"/>
      <c r="AK75" s="11"/>
      <c r="AL75" s="11"/>
      <c r="AM75" s="11"/>
      <c r="AN75" s="11"/>
      <c r="AO75" s="11"/>
      <c r="AP75" s="11"/>
      <c r="AQ75" s="11"/>
      <c r="AR75" s="11"/>
    </row>
    <row r="76" spans="7:44">
      <c r="G76" s="47"/>
      <c r="H76" s="49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  <c r="AJ76" s="11"/>
      <c r="AK76" s="11"/>
      <c r="AL76" s="11"/>
      <c r="AM76" s="11"/>
      <c r="AN76" s="11"/>
      <c r="AO76" s="11"/>
      <c r="AP76" s="11"/>
      <c r="AQ76" s="11"/>
      <c r="AR76" s="11"/>
    </row>
    <row r="77" spans="7:44">
      <c r="G77" s="47"/>
      <c r="H77" s="49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  <c r="AJ77" s="11"/>
      <c r="AK77" s="11"/>
      <c r="AL77" s="11"/>
      <c r="AM77" s="11"/>
      <c r="AN77" s="11"/>
      <c r="AO77" s="11"/>
      <c r="AP77" s="11"/>
      <c r="AQ77" s="11"/>
      <c r="AR77" s="11"/>
    </row>
    <row r="78" spans="7:44">
      <c r="G78" s="47"/>
      <c r="H78" s="49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  <c r="AJ78" s="11"/>
      <c r="AK78" s="11"/>
      <c r="AL78" s="11"/>
      <c r="AM78" s="11"/>
      <c r="AN78" s="11"/>
      <c r="AO78" s="11"/>
      <c r="AP78" s="11"/>
      <c r="AQ78" s="11"/>
      <c r="AR78" s="11"/>
    </row>
    <row r="79" spans="7:44">
      <c r="G79" s="47"/>
      <c r="H79" s="49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  <c r="AJ79" s="11"/>
      <c r="AK79" s="11"/>
      <c r="AL79" s="11"/>
      <c r="AM79" s="11"/>
      <c r="AN79" s="11"/>
      <c r="AO79" s="11"/>
      <c r="AP79" s="11"/>
      <c r="AQ79" s="11"/>
      <c r="AR79" s="11"/>
    </row>
    <row r="80" spans="7:44">
      <c r="G80" s="47"/>
      <c r="H80" s="49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  <c r="AJ80" s="11"/>
      <c r="AK80" s="11"/>
      <c r="AL80" s="11"/>
      <c r="AM80" s="11"/>
      <c r="AN80" s="11"/>
      <c r="AO80" s="11"/>
      <c r="AP80" s="11"/>
      <c r="AQ80" s="11"/>
      <c r="AR80" s="11"/>
    </row>
    <row r="81" spans="7:44">
      <c r="G81" s="47"/>
      <c r="H81" s="49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/>
      <c r="AO81" s="11"/>
      <c r="AP81" s="11"/>
      <c r="AQ81" s="11"/>
      <c r="AR81" s="11"/>
    </row>
    <row r="82" spans="7:44">
      <c r="G82" s="50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</row>
    <row r="83" spans="7:44">
      <c r="G83" s="5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  <c r="AJ83" s="11"/>
      <c r="AK83" s="11"/>
      <c r="AL83" s="11"/>
      <c r="AM83" s="11"/>
      <c r="AN83" s="11"/>
      <c r="AO83" s="11"/>
      <c r="AP83" s="11"/>
      <c r="AQ83" s="11"/>
      <c r="AR83" s="11"/>
    </row>
    <row r="84" spans="7:44">
      <c r="G84" s="52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  <c r="AJ84" s="11"/>
      <c r="AK84" s="11"/>
      <c r="AL84" s="11"/>
      <c r="AM84" s="11"/>
      <c r="AN84" s="11"/>
      <c r="AO84" s="11"/>
      <c r="AP84" s="11"/>
      <c r="AQ84" s="11"/>
      <c r="AR84" s="11"/>
    </row>
    <row r="85" spans="7:44">
      <c r="G85" s="52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  <c r="AJ85" s="11"/>
      <c r="AK85" s="11"/>
      <c r="AL85" s="11"/>
      <c r="AM85" s="11"/>
      <c r="AN85" s="11"/>
      <c r="AO85" s="11"/>
      <c r="AP85" s="11"/>
      <c r="AQ85" s="11"/>
      <c r="AR85" s="11"/>
    </row>
    <row r="86" spans="7:44">
      <c r="G86" s="5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  <c r="AJ86" s="11"/>
      <c r="AK86" s="11"/>
      <c r="AL86" s="11"/>
      <c r="AM86" s="11"/>
      <c r="AN86" s="11"/>
      <c r="AO86" s="11"/>
      <c r="AP86" s="11"/>
      <c r="AQ86" s="11"/>
      <c r="AR86" s="11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AL66"/>
  <sheetViews>
    <sheetView zoomScale="80" zoomScaleNormal="80" workbookViewId="0"/>
    <sheetView workbookViewId="1"/>
  </sheetViews>
  <sheetFormatPr defaultColWidth="9.140625" defaultRowHeight="12.75"/>
  <cols>
    <col min="1" max="1" width="11.140625" style="2" customWidth="1"/>
    <col min="2" max="2" width="17.42578125" style="2" customWidth="1"/>
    <col min="3" max="3" width="9.42578125" style="2" bestFit="1" customWidth="1"/>
    <col min="4" max="4" width="9.140625" style="2"/>
    <col min="5" max="6" width="9.42578125" style="2" bestFit="1" customWidth="1"/>
    <col min="7" max="7" width="9.140625" style="2"/>
    <col min="8" max="14" width="9.42578125" style="2" bestFit="1" customWidth="1"/>
    <col min="15" max="15" width="9.140625" style="2"/>
    <col min="16" max="20" width="9.42578125" style="2" bestFit="1" customWidth="1"/>
    <col min="21" max="21" width="9.140625" style="2"/>
    <col min="22" max="28" width="9.42578125" style="2" bestFit="1" customWidth="1"/>
    <col min="29" max="29" width="9.140625" style="2"/>
    <col min="30" max="30" width="9.42578125" style="2" bestFit="1" customWidth="1"/>
    <col min="31" max="31" width="9.140625" style="2"/>
    <col min="32" max="38" width="9.42578125" style="2" bestFit="1" customWidth="1"/>
    <col min="39" max="16384" width="9.140625" style="2"/>
  </cols>
  <sheetData>
    <row r="1" spans="1:38" ht="18.75">
      <c r="A1" s="1" t="s">
        <v>98</v>
      </c>
      <c r="B1" s="135"/>
    </row>
    <row r="2" spans="1:38">
      <c r="C2" s="15"/>
    </row>
    <row r="3" spans="1:38">
      <c r="A3" s="38" t="s">
        <v>106</v>
      </c>
    </row>
    <row r="4" spans="1:38">
      <c r="A4" s="5" t="s">
        <v>37</v>
      </c>
      <c r="B4" s="5" t="s">
        <v>38</v>
      </c>
      <c r="C4" s="5" t="s">
        <v>0</v>
      </c>
      <c r="D4" s="5" t="s">
        <v>1</v>
      </c>
      <c r="E4" s="5" t="s">
        <v>2</v>
      </c>
      <c r="F4" s="5" t="s">
        <v>3</v>
      </c>
      <c r="G4" s="5" t="s">
        <v>4</v>
      </c>
      <c r="H4" s="5" t="s">
        <v>5</v>
      </c>
      <c r="I4" s="5" t="s">
        <v>6</v>
      </c>
      <c r="J4" s="5" t="s">
        <v>7</v>
      </c>
      <c r="K4" s="5" t="s">
        <v>8</v>
      </c>
      <c r="L4" s="5" t="s">
        <v>9</v>
      </c>
      <c r="M4" s="5" t="s">
        <v>10</v>
      </c>
      <c r="N4" s="5" t="s">
        <v>11</v>
      </c>
      <c r="O4" s="5" t="s">
        <v>12</v>
      </c>
      <c r="P4" s="5" t="s">
        <v>13</v>
      </c>
      <c r="Q4" s="5" t="s">
        <v>14</v>
      </c>
      <c r="R4" s="5" t="s">
        <v>15</v>
      </c>
      <c r="S4" s="5" t="s">
        <v>16</v>
      </c>
      <c r="T4" s="5" t="s">
        <v>17</v>
      </c>
      <c r="U4" s="5" t="s">
        <v>18</v>
      </c>
      <c r="V4" s="5" t="s">
        <v>19</v>
      </c>
      <c r="W4" s="5" t="s">
        <v>20</v>
      </c>
      <c r="X4" s="5" t="s">
        <v>21</v>
      </c>
      <c r="Y4" s="5" t="s">
        <v>22</v>
      </c>
      <c r="Z4" s="5" t="s">
        <v>23</v>
      </c>
      <c r="AA4" s="5" t="s">
        <v>24</v>
      </c>
      <c r="AB4" s="5" t="s">
        <v>25</v>
      </c>
      <c r="AC4" s="5" t="s">
        <v>26</v>
      </c>
      <c r="AD4" s="5" t="s">
        <v>27</v>
      </c>
      <c r="AE4" s="5" t="s">
        <v>28</v>
      </c>
      <c r="AF4" s="5" t="s">
        <v>29</v>
      </c>
      <c r="AG4" s="5" t="s">
        <v>30</v>
      </c>
      <c r="AH4" s="5" t="s">
        <v>31</v>
      </c>
      <c r="AI4" s="5" t="s">
        <v>32</v>
      </c>
      <c r="AJ4" s="5" t="s">
        <v>33</v>
      </c>
      <c r="AK4" s="5" t="s">
        <v>34</v>
      </c>
      <c r="AL4" s="45" t="s">
        <v>35</v>
      </c>
    </row>
    <row r="5" spans="1:38">
      <c r="A5" s="6" t="s">
        <v>99</v>
      </c>
      <c r="B5" s="7" t="s">
        <v>101</v>
      </c>
      <c r="C5" s="54">
        <v>0.47</v>
      </c>
      <c r="D5" s="54">
        <v>0.56999999999999995</v>
      </c>
      <c r="E5" s="54">
        <v>0.76</v>
      </c>
      <c r="F5" s="54">
        <v>0.79</v>
      </c>
      <c r="G5" s="54">
        <v>0.54</v>
      </c>
      <c r="H5" s="54">
        <v>0.73</v>
      </c>
      <c r="I5" s="54">
        <v>0.47</v>
      </c>
      <c r="J5" s="54">
        <v>0.63</v>
      </c>
      <c r="K5" s="54">
        <v>0.55000000000000004</v>
      </c>
      <c r="L5" s="54">
        <v>0.59</v>
      </c>
      <c r="M5" s="54">
        <v>0.62</v>
      </c>
      <c r="N5" s="54">
        <v>0.82</v>
      </c>
      <c r="O5" s="54">
        <v>0.65</v>
      </c>
      <c r="P5" s="54">
        <v>0.53</v>
      </c>
      <c r="Q5" s="54">
        <v>0.74</v>
      </c>
      <c r="R5" s="54">
        <v>0.65</v>
      </c>
      <c r="S5" s="54">
        <v>0.71</v>
      </c>
      <c r="T5" s="54">
        <v>0.38</v>
      </c>
      <c r="U5" s="54">
        <v>0.67</v>
      </c>
      <c r="V5" s="54">
        <v>0.7</v>
      </c>
      <c r="W5" s="54">
        <v>0.63</v>
      </c>
      <c r="X5" s="54">
        <v>0.84</v>
      </c>
      <c r="Y5" s="54">
        <v>0.91</v>
      </c>
      <c r="Z5" s="54">
        <v>0.83</v>
      </c>
      <c r="AA5" s="54">
        <v>0.67</v>
      </c>
      <c r="AB5" s="54">
        <v>0.47</v>
      </c>
      <c r="AC5" s="54">
        <v>0.52</v>
      </c>
      <c r="AD5" s="54">
        <v>0.71</v>
      </c>
      <c r="AE5" s="54">
        <v>0.43</v>
      </c>
      <c r="AF5" s="54">
        <v>0.44</v>
      </c>
      <c r="AG5" s="54">
        <v>0.08</v>
      </c>
      <c r="AH5" s="54">
        <v>0.16</v>
      </c>
      <c r="AI5" s="54">
        <v>7.0000000000000007E-2</v>
      </c>
      <c r="AJ5" s="54">
        <v>0.06</v>
      </c>
      <c r="AK5" s="55">
        <v>0.39</v>
      </c>
      <c r="AL5" s="53">
        <v>0.65607142857142864</v>
      </c>
    </row>
    <row r="6" spans="1:38">
      <c r="A6" s="6" t="s">
        <v>99</v>
      </c>
      <c r="B6" s="7" t="s">
        <v>102</v>
      </c>
      <c r="C6" s="56">
        <v>0.37</v>
      </c>
      <c r="D6" s="56">
        <v>0.43</v>
      </c>
      <c r="E6" s="56">
        <v>0.69</v>
      </c>
      <c r="F6" s="56">
        <v>0.63</v>
      </c>
      <c r="G6" s="56">
        <v>0.51</v>
      </c>
      <c r="H6" s="56">
        <v>0.62</v>
      </c>
      <c r="I6" s="56">
        <v>0.31</v>
      </c>
      <c r="J6" s="56">
        <v>0.61</v>
      </c>
      <c r="K6" s="56">
        <v>0.41</v>
      </c>
      <c r="L6" s="56">
        <v>0.45</v>
      </c>
      <c r="M6" s="56">
        <v>0.44</v>
      </c>
      <c r="N6" s="56">
        <v>0.41</v>
      </c>
      <c r="O6" s="56">
        <v>0.6</v>
      </c>
      <c r="P6" s="56">
        <v>0.43</v>
      </c>
      <c r="Q6" s="56">
        <v>0.63</v>
      </c>
      <c r="R6" s="56">
        <v>0.5</v>
      </c>
      <c r="S6" s="56">
        <v>0.54</v>
      </c>
      <c r="T6" s="56">
        <v>0.28000000000000003</v>
      </c>
      <c r="U6" s="56">
        <v>0.57999999999999996</v>
      </c>
      <c r="V6" s="56">
        <v>0.44</v>
      </c>
      <c r="W6" s="56">
        <v>0.62</v>
      </c>
      <c r="X6" s="56">
        <v>0.56999999999999995</v>
      </c>
      <c r="Y6" s="56">
        <v>0.85</v>
      </c>
      <c r="Z6" s="56">
        <v>0.57999999999999996</v>
      </c>
      <c r="AA6" s="56">
        <v>0.56999999999999995</v>
      </c>
      <c r="AB6" s="56">
        <v>0.37</v>
      </c>
      <c r="AC6" s="56">
        <v>0.46</v>
      </c>
      <c r="AD6" s="56">
        <v>0.71</v>
      </c>
      <c r="AE6" s="56">
        <v>0.32</v>
      </c>
      <c r="AF6" s="56">
        <v>0.46</v>
      </c>
      <c r="AG6" s="56">
        <v>0.08</v>
      </c>
      <c r="AH6" s="56">
        <v>0.17</v>
      </c>
      <c r="AI6" s="56">
        <v>7.0000000000000007E-2</v>
      </c>
      <c r="AJ6" s="56">
        <v>7.0000000000000007E-2</v>
      </c>
      <c r="AK6" s="56">
        <v>0.39</v>
      </c>
      <c r="AL6" s="53">
        <v>0.51821428571428563</v>
      </c>
    </row>
    <row r="7" spans="1:38">
      <c r="A7" s="6" t="s">
        <v>100</v>
      </c>
      <c r="B7" s="7" t="s">
        <v>103</v>
      </c>
      <c r="C7" s="10">
        <v>1.3792215673473891E-2</v>
      </c>
      <c r="D7" s="10"/>
      <c r="E7" s="10">
        <v>2.1447530198447692E-3</v>
      </c>
      <c r="F7" s="10">
        <v>7.8382908656832065E-4</v>
      </c>
      <c r="G7" s="6"/>
      <c r="H7" s="6"/>
      <c r="I7" s="10">
        <v>3.7242759241658751E-4</v>
      </c>
      <c r="J7" s="10">
        <v>6.1023557550538973E-3</v>
      </c>
      <c r="K7" s="10"/>
      <c r="L7" s="10">
        <v>4.5659181604828917E-4</v>
      </c>
      <c r="M7" s="10">
        <v>1.0774194765741455E-2</v>
      </c>
      <c r="N7" s="10">
        <v>6.0926645537305992E-4</v>
      </c>
      <c r="O7" s="10">
        <v>1.6905963639927471E-3</v>
      </c>
      <c r="P7" s="10"/>
      <c r="Q7" s="10"/>
      <c r="R7" s="10"/>
      <c r="S7" s="10">
        <v>8.477076843071376E-4</v>
      </c>
      <c r="T7" s="10">
        <v>4.1371891936618262E-4</v>
      </c>
      <c r="U7" s="6"/>
      <c r="V7" s="10">
        <v>2.3321021445301365E-3</v>
      </c>
      <c r="W7" s="2">
        <v>8.2342139825187649E-3</v>
      </c>
      <c r="X7" s="10">
        <v>0</v>
      </c>
      <c r="Y7" s="10">
        <v>1.0390771942285183E-3</v>
      </c>
      <c r="Z7" s="10">
        <v>0</v>
      </c>
      <c r="AA7" s="10">
        <v>3.968234437138245E-3</v>
      </c>
      <c r="AB7" s="10">
        <v>5.6772704862329496E-3</v>
      </c>
      <c r="AC7" s="10"/>
      <c r="AD7" s="10"/>
      <c r="AE7" s="10"/>
      <c r="AF7" s="10"/>
      <c r="AG7" s="10"/>
      <c r="AH7" s="10"/>
      <c r="AI7" s="10">
        <v>2.0018291591536341E-2</v>
      </c>
      <c r="AJ7" s="10"/>
      <c r="AK7" s="10">
        <v>2.4612708617728655E-3</v>
      </c>
      <c r="AL7" s="46">
        <v>3.2910308542686085E-3</v>
      </c>
    </row>
    <row r="8" spans="1:38">
      <c r="A8" s="6" t="s">
        <v>99</v>
      </c>
      <c r="B8" s="7" t="s">
        <v>104</v>
      </c>
      <c r="C8" s="10">
        <v>0.36503397482460903</v>
      </c>
      <c r="D8" s="10"/>
      <c r="E8" s="10">
        <v>0.69275522540986034</v>
      </c>
      <c r="F8" s="10">
        <v>0.63960453463974953</v>
      </c>
      <c r="G8" s="6"/>
      <c r="H8" s="17">
        <v>0.61991191023449088</v>
      </c>
      <c r="I8" s="10">
        <v>4.5711762693211949E-2</v>
      </c>
      <c r="J8" s="10">
        <v>0.67303386739185034</v>
      </c>
      <c r="K8" s="10">
        <v>0.17399647128651688</v>
      </c>
      <c r="L8" s="10">
        <v>0.17186115956057604</v>
      </c>
      <c r="M8" s="10">
        <v>0.44342132573541893</v>
      </c>
      <c r="N8" s="10">
        <v>0.40211586054621956</v>
      </c>
      <c r="O8" s="10"/>
      <c r="P8" s="10">
        <v>9.2733124801668246E-2</v>
      </c>
      <c r="Q8" s="10">
        <v>0.18869962101145116</v>
      </c>
      <c r="R8" s="10">
        <v>0.55070399808141834</v>
      </c>
      <c r="S8" s="10">
        <v>0.56568185856649367</v>
      </c>
      <c r="T8" s="10">
        <v>0.27719167597534239</v>
      </c>
      <c r="U8" s="6"/>
      <c r="V8" s="10">
        <v>0.43675850131621652</v>
      </c>
      <c r="W8" s="10">
        <v>0.60070649555970013</v>
      </c>
      <c r="X8" s="10">
        <v>0.42000804461654767</v>
      </c>
      <c r="Y8" s="10">
        <v>0.83173525891436162</v>
      </c>
      <c r="Z8" s="10">
        <v>0.591079500192776</v>
      </c>
      <c r="AA8" s="10">
        <v>0.35596600976493292</v>
      </c>
      <c r="AB8" s="10">
        <v>0.36755071311500898</v>
      </c>
      <c r="AC8" s="10"/>
      <c r="AD8" s="10">
        <v>0.57946051724843228</v>
      </c>
      <c r="AE8" s="10"/>
      <c r="AF8" s="10">
        <v>0.10225183999235328</v>
      </c>
      <c r="AG8" s="10">
        <v>0.10124137931034484</v>
      </c>
      <c r="AH8" s="10">
        <v>0.1678189655172414</v>
      </c>
      <c r="AI8" s="10">
        <v>6.0544476908923645E-2</v>
      </c>
      <c r="AJ8" s="10">
        <v>6.6995114006514658E-2</v>
      </c>
      <c r="AK8" s="10">
        <v>0.2108312269731531</v>
      </c>
      <c r="AL8" s="10">
        <v>0.43850962658638493</v>
      </c>
    </row>
    <row r="9" spans="1:38">
      <c r="A9" s="6" t="s">
        <v>99</v>
      </c>
      <c r="B9" s="7" t="s">
        <v>105</v>
      </c>
      <c r="C9" s="10">
        <v>0</v>
      </c>
      <c r="D9" s="10">
        <v>0</v>
      </c>
      <c r="E9" s="10">
        <v>0.18</v>
      </c>
      <c r="F9" s="10">
        <v>0</v>
      </c>
      <c r="G9" s="10"/>
      <c r="H9" s="10">
        <v>0.63</v>
      </c>
      <c r="I9" s="10"/>
      <c r="J9" s="10"/>
      <c r="K9" s="10"/>
      <c r="L9" s="10">
        <v>0</v>
      </c>
      <c r="M9" s="10">
        <v>0</v>
      </c>
      <c r="N9" s="10"/>
      <c r="O9" s="10">
        <v>0.47</v>
      </c>
      <c r="P9" s="10"/>
      <c r="Q9" s="10">
        <v>0.95</v>
      </c>
      <c r="R9" s="10"/>
      <c r="S9" s="10">
        <v>0.31</v>
      </c>
      <c r="T9" s="10">
        <v>0</v>
      </c>
      <c r="U9" s="10"/>
      <c r="V9" s="10">
        <v>0</v>
      </c>
      <c r="W9" s="10">
        <v>0</v>
      </c>
      <c r="X9" s="10"/>
      <c r="Y9" s="10">
        <v>0</v>
      </c>
      <c r="Z9" s="10">
        <v>0.3</v>
      </c>
      <c r="AA9" s="10"/>
      <c r="AB9" s="10"/>
      <c r="AC9" s="10"/>
      <c r="AD9" s="10"/>
      <c r="AE9" s="10"/>
      <c r="AF9" s="10">
        <v>0</v>
      </c>
      <c r="AG9" s="10"/>
      <c r="AH9" s="10"/>
      <c r="AI9" s="10">
        <v>0.06</v>
      </c>
      <c r="AJ9" s="10">
        <v>0.06</v>
      </c>
      <c r="AK9" s="6"/>
      <c r="AL9" s="6"/>
    </row>
    <row r="12" spans="1:38">
      <c r="A12" s="38" t="s">
        <v>107</v>
      </c>
    </row>
    <row r="13" spans="1:38">
      <c r="A13" s="5" t="s">
        <v>37</v>
      </c>
      <c r="B13" s="5" t="s">
        <v>38</v>
      </c>
      <c r="C13" s="5" t="s">
        <v>0</v>
      </c>
      <c r="D13" s="5" t="s">
        <v>1</v>
      </c>
      <c r="E13" s="5" t="s">
        <v>2</v>
      </c>
      <c r="F13" s="5" t="s">
        <v>3</v>
      </c>
      <c r="G13" s="5" t="s">
        <v>4</v>
      </c>
      <c r="H13" s="5" t="s">
        <v>5</v>
      </c>
      <c r="I13" s="5" t="s">
        <v>6</v>
      </c>
      <c r="J13" s="5" t="s">
        <v>7</v>
      </c>
      <c r="K13" s="5" t="s">
        <v>8</v>
      </c>
      <c r="L13" s="5" t="s">
        <v>9</v>
      </c>
      <c r="M13" s="5" t="s">
        <v>10</v>
      </c>
      <c r="N13" s="5" t="s">
        <v>11</v>
      </c>
      <c r="O13" s="5" t="s">
        <v>12</v>
      </c>
      <c r="P13" s="5" t="s">
        <v>13</v>
      </c>
      <c r="Q13" s="5" t="s">
        <v>14</v>
      </c>
      <c r="R13" s="5" t="s">
        <v>15</v>
      </c>
      <c r="S13" s="5" t="s">
        <v>16</v>
      </c>
      <c r="T13" s="5" t="s">
        <v>17</v>
      </c>
      <c r="U13" s="5" t="s">
        <v>18</v>
      </c>
      <c r="V13" s="5" t="s">
        <v>19</v>
      </c>
      <c r="W13" s="5" t="s">
        <v>20</v>
      </c>
      <c r="X13" s="5" t="s">
        <v>21</v>
      </c>
      <c r="Y13" s="5" t="s">
        <v>22</v>
      </c>
      <c r="Z13" s="5" t="s">
        <v>23</v>
      </c>
      <c r="AA13" s="5" t="s">
        <v>24</v>
      </c>
      <c r="AB13" s="5" t="s">
        <v>25</v>
      </c>
      <c r="AC13" s="5" t="s">
        <v>26</v>
      </c>
      <c r="AD13" s="5" t="s">
        <v>27</v>
      </c>
      <c r="AE13" s="5" t="s">
        <v>28</v>
      </c>
      <c r="AF13" s="5" t="s">
        <v>29</v>
      </c>
      <c r="AG13" s="5" t="s">
        <v>30</v>
      </c>
      <c r="AH13" s="5" t="s">
        <v>31</v>
      </c>
      <c r="AI13" s="5" t="s">
        <v>32</v>
      </c>
      <c r="AJ13" s="5" t="s">
        <v>33</v>
      </c>
      <c r="AK13" s="5" t="s">
        <v>34</v>
      </c>
      <c r="AL13" s="45" t="s">
        <v>35</v>
      </c>
    </row>
    <row r="14" spans="1:38">
      <c r="A14" s="6" t="s">
        <v>99</v>
      </c>
      <c r="B14" s="7" t="s">
        <v>101</v>
      </c>
      <c r="C14" s="106">
        <v>0.31923774275515882</v>
      </c>
      <c r="D14" s="106">
        <v>0.31624684489169325</v>
      </c>
      <c r="E14" s="106">
        <v>0.28213476472395566</v>
      </c>
      <c r="F14" s="106">
        <v>0.30461251115245014</v>
      </c>
      <c r="G14" s="106">
        <v>0.28634969379882302</v>
      </c>
      <c r="H14" s="106">
        <v>0.30860310911097488</v>
      </c>
      <c r="I14" s="106">
        <v>0.30618180475905105</v>
      </c>
      <c r="J14" s="106">
        <v>0.28438689638129655</v>
      </c>
      <c r="K14" s="106">
        <v>0.28563405070905179</v>
      </c>
      <c r="L14" s="106">
        <v>0.31987480906999699</v>
      </c>
      <c r="M14" s="106">
        <v>0.31743562802185082</v>
      </c>
      <c r="N14" s="106">
        <v>0.28613130516253948</v>
      </c>
      <c r="O14" s="106">
        <v>0.31320984128628104</v>
      </c>
      <c r="P14" s="106">
        <v>0.30766065164314904</v>
      </c>
      <c r="Q14" s="106">
        <v>0.31450937084350422</v>
      </c>
      <c r="R14" s="106">
        <v>0.28685698612555105</v>
      </c>
      <c r="S14" s="106">
        <v>0.29000326972242824</v>
      </c>
      <c r="T14" s="106">
        <v>0.34144608205776855</v>
      </c>
      <c r="U14" s="106">
        <v>0.29195733609772262</v>
      </c>
      <c r="V14" s="106">
        <v>0.31322253471919259</v>
      </c>
      <c r="W14" s="106">
        <v>0.29860124955614248</v>
      </c>
      <c r="X14" s="106">
        <v>0.28968511616596165</v>
      </c>
      <c r="Y14" s="106">
        <v>0.29123981433507351</v>
      </c>
      <c r="Z14" s="106">
        <v>0.30899938593713744</v>
      </c>
      <c r="AA14" s="106">
        <v>0.30535962492534885</v>
      </c>
      <c r="AB14" s="106">
        <v>0.28931089469040888</v>
      </c>
      <c r="AC14" s="106">
        <v>0.28749840480034228</v>
      </c>
      <c r="AD14" s="106">
        <v>0.30237845604778679</v>
      </c>
      <c r="AE14" s="106">
        <v>0.31088615151655147</v>
      </c>
      <c r="AF14" s="106">
        <v>0.30539260162444692</v>
      </c>
      <c r="AG14" s="106">
        <v>0.42580176143947751</v>
      </c>
      <c r="AH14" s="106">
        <v>0.35351433558249595</v>
      </c>
      <c r="AI14" s="106">
        <v>0.31330507670259267</v>
      </c>
      <c r="AJ14" s="106">
        <v>0.31336033124123874</v>
      </c>
      <c r="AK14" s="106">
        <v>0.30561842366513925</v>
      </c>
      <c r="AL14" s="106">
        <v>0.30759983593470702</v>
      </c>
    </row>
    <row r="15" spans="1:38">
      <c r="A15" s="6" t="s">
        <v>99</v>
      </c>
      <c r="B15" s="7" t="s">
        <v>102</v>
      </c>
      <c r="C15" s="106">
        <v>0.36217305189944116</v>
      </c>
      <c r="D15" s="106">
        <v>0.35841492742148195</v>
      </c>
      <c r="E15" s="106">
        <v>0.32022065785889398</v>
      </c>
      <c r="F15" s="106">
        <v>0.34141710821720311</v>
      </c>
      <c r="G15" s="106">
        <v>0.31728484596635986</v>
      </c>
      <c r="H15" s="106">
        <v>0.34818255493990408</v>
      </c>
      <c r="I15" s="106">
        <v>0.34648468991500792</v>
      </c>
      <c r="J15" s="106">
        <v>0.3211660674780063</v>
      </c>
      <c r="K15" s="106">
        <v>0.32079106483264846</v>
      </c>
      <c r="L15" s="106">
        <v>0.35607365923969847</v>
      </c>
      <c r="M15" s="106">
        <v>0.36043311748072554</v>
      </c>
      <c r="N15" s="106">
        <v>0.31940503444318097</v>
      </c>
      <c r="O15" s="106">
        <v>0.34874856565211793</v>
      </c>
      <c r="P15" s="106">
        <v>0.34495648872783191</v>
      </c>
      <c r="Q15" s="106">
        <v>0.350969892438872</v>
      </c>
      <c r="R15" s="106">
        <v>0.32591538522434838</v>
      </c>
      <c r="S15" s="106">
        <v>0.32796723019945273</v>
      </c>
      <c r="T15" s="106">
        <v>0.39309086062881415</v>
      </c>
      <c r="U15" s="106">
        <v>0.32358090975100606</v>
      </c>
      <c r="V15" s="106">
        <v>0.3525239733126459</v>
      </c>
      <c r="W15" s="106">
        <v>0.33702902403920165</v>
      </c>
      <c r="X15" s="106">
        <v>0.32063552299067877</v>
      </c>
      <c r="Y15" s="106">
        <v>0.32727455544017459</v>
      </c>
      <c r="Z15" s="106">
        <v>0.34735788978227339</v>
      </c>
      <c r="AA15" s="106">
        <v>0.34242584813424776</v>
      </c>
      <c r="AB15" s="106">
        <v>0.33078928811796515</v>
      </c>
      <c r="AC15" s="106">
        <v>0.33087399534236672</v>
      </c>
      <c r="AD15" s="106">
        <v>0.34074255048627705</v>
      </c>
      <c r="AE15" s="106">
        <v>0.35952805931510518</v>
      </c>
      <c r="AF15" s="106">
        <v>0.35055089257300748</v>
      </c>
      <c r="AG15" s="106">
        <v>0.48070671944059862</v>
      </c>
      <c r="AH15" s="106">
        <v>0.38018009134057196</v>
      </c>
      <c r="AI15" s="106">
        <v>0.34644104720161578</v>
      </c>
      <c r="AJ15" s="106">
        <v>0.34649843293071336</v>
      </c>
      <c r="AK15" s="106">
        <v>0.29118428149892805</v>
      </c>
      <c r="AL15" s="106">
        <v>0.34766661344372002</v>
      </c>
    </row>
    <row r="16" spans="1:38">
      <c r="A16" s="6" t="s">
        <v>100</v>
      </c>
      <c r="B16" s="7" t="s">
        <v>103</v>
      </c>
      <c r="C16" s="106">
        <v>3.0424680000000003E-2</v>
      </c>
      <c r="D16" s="106">
        <v>3.6416520000000008E-2</v>
      </c>
      <c r="E16" s="106">
        <v>0.11060424000000001</v>
      </c>
      <c r="F16" s="106">
        <v>6.1422479999999995E-2</v>
      </c>
      <c r="G16" s="106"/>
      <c r="H16" s="106">
        <v>0.12204035999999999</v>
      </c>
      <c r="I16" s="106">
        <v>7.6005719999999999E-2</v>
      </c>
      <c r="J16" s="106">
        <v>0.14879339999999999</v>
      </c>
      <c r="K16" s="106">
        <v>3.7141200000000006E-2</v>
      </c>
      <c r="L16" s="106">
        <v>1.943568E-2</v>
      </c>
      <c r="M16" s="106">
        <v>0.10338984000000001</v>
      </c>
      <c r="N16" s="106">
        <v>0.10828188</v>
      </c>
      <c r="O16" s="106">
        <v>7.3198800000000008E-2</v>
      </c>
      <c r="P16" s="106">
        <v>7.5806280000000018E-2</v>
      </c>
      <c r="Q16" s="106">
        <v>8.3764439999999996E-2</v>
      </c>
      <c r="R16" s="106">
        <v>3.6714959999999998E-2</v>
      </c>
      <c r="S16" s="106">
        <v>7.0214760000000001E-2</v>
      </c>
      <c r="T16" s="106">
        <v>7.0306919999999995E-2</v>
      </c>
      <c r="U16" s="106"/>
      <c r="V16" s="106">
        <v>9.0159840000000019E-2</v>
      </c>
      <c r="W16" s="106">
        <v>0.16765848000000003</v>
      </c>
      <c r="X16" s="106">
        <v>5.0477039999999994E-2</v>
      </c>
      <c r="Y16" s="106">
        <v>8.0638559999999998E-2</v>
      </c>
      <c r="Z16" s="106">
        <v>4.5322200000000007E-2</v>
      </c>
      <c r="AA16" s="106">
        <v>6.25806E-2</v>
      </c>
      <c r="AB16" s="106">
        <v>4.7499839999999995E-2</v>
      </c>
      <c r="AC16" s="106">
        <v>5.9756400000000008E-3</v>
      </c>
      <c r="AD16" s="106">
        <v>8.7364800000000006E-2</v>
      </c>
      <c r="AE16" s="106">
        <v>2.4429602579342058E-3</v>
      </c>
      <c r="AF16" s="106">
        <v>3.8675448330163504E-3</v>
      </c>
      <c r="AG16" s="106">
        <v>3.2561849204411519E-2</v>
      </c>
      <c r="AH16" s="106">
        <v>3.2561849204411519E-2</v>
      </c>
      <c r="AI16" s="106">
        <v>9.9921254038140311E-2</v>
      </c>
      <c r="AJ16" s="106">
        <v>9.9921254038140311E-2</v>
      </c>
      <c r="AK16" s="106">
        <v>0.12589086996320856</v>
      </c>
      <c r="AL16" s="106">
        <v>7.8286319999999993E-2</v>
      </c>
    </row>
    <row r="17" spans="1:38">
      <c r="A17" s="6" t="s">
        <v>99</v>
      </c>
      <c r="B17" s="7" t="s">
        <v>104</v>
      </c>
      <c r="C17" s="106">
        <v>0.47111147034150846</v>
      </c>
      <c r="D17" s="106">
        <v>0.68097198228607592</v>
      </c>
      <c r="E17" s="106">
        <v>0.37251551382291098</v>
      </c>
      <c r="F17" s="106">
        <v>0.46152359939790161</v>
      </c>
      <c r="G17" s="106"/>
      <c r="H17" s="106">
        <v>0.52094250484647342</v>
      </c>
      <c r="I17" s="106">
        <v>0.52951952988068751</v>
      </c>
      <c r="J17" s="106">
        <v>0.42056108394166358</v>
      </c>
      <c r="K17" s="106">
        <v>0.48386912795664033</v>
      </c>
      <c r="L17" s="106">
        <v>0.52311437422917195</v>
      </c>
      <c r="M17" s="106">
        <v>0.53676941876347495</v>
      </c>
      <c r="N17" s="106">
        <v>0.39023435045070237</v>
      </c>
      <c r="O17" s="106">
        <v>0.45920215427137656</v>
      </c>
      <c r="P17" s="106">
        <v>0.56478188017920861</v>
      </c>
      <c r="Q17" s="106">
        <v>0.51286237285599801</v>
      </c>
      <c r="R17" s="106">
        <v>0.41388428242110625</v>
      </c>
      <c r="S17" s="106">
        <v>0.39773910350651781</v>
      </c>
      <c r="T17" s="106">
        <v>0.59515563318118259</v>
      </c>
      <c r="U17" s="106"/>
      <c r="V17" s="106">
        <v>0.37091954523030801</v>
      </c>
      <c r="W17" s="106">
        <v>0.4242588736316894</v>
      </c>
      <c r="X17" s="106">
        <v>0.39241333789819116</v>
      </c>
      <c r="Y17" s="106">
        <v>0.42175575600706433</v>
      </c>
      <c r="Z17" s="106">
        <v>0.42842112407745231</v>
      </c>
      <c r="AA17" s="106">
        <v>0.50841922528963057</v>
      </c>
      <c r="AB17" s="106">
        <v>0.42669530148229368</v>
      </c>
      <c r="AC17" s="106">
        <v>0.32412268692544466</v>
      </c>
      <c r="AD17" s="106">
        <v>0.4936659017095173</v>
      </c>
      <c r="AE17" s="106">
        <v>0.49538348561581996</v>
      </c>
      <c r="AF17" s="106">
        <v>0.46963086750003358</v>
      </c>
      <c r="AG17" s="106">
        <v>0.269924249873983</v>
      </c>
      <c r="AH17" s="106">
        <v>0.26965802264647226</v>
      </c>
      <c r="AI17" s="106">
        <v>0.4209375806154092</v>
      </c>
      <c r="AJ17" s="106">
        <v>0.34998795941270444</v>
      </c>
      <c r="AK17" s="106">
        <v>0.37923412596511807</v>
      </c>
      <c r="AL17" s="106">
        <v>0.47037957107171835</v>
      </c>
    </row>
    <row r="18" spans="1:38">
      <c r="A18" s="6" t="s">
        <v>99</v>
      </c>
      <c r="B18" s="7" t="s">
        <v>105</v>
      </c>
      <c r="C18" s="106">
        <v>0.40980327522138965</v>
      </c>
      <c r="D18" s="106">
        <v>0.39581291987796641</v>
      </c>
      <c r="E18" s="106">
        <v>0.33608113566054831</v>
      </c>
      <c r="F18" s="106">
        <v>0.36491700795292092</v>
      </c>
      <c r="G18" s="106"/>
      <c r="H18" s="106">
        <v>0.37886991711400214</v>
      </c>
      <c r="I18" s="106"/>
      <c r="J18" s="106">
        <v>0.3289261737441519</v>
      </c>
      <c r="K18" s="106">
        <v>0.33039741368745518</v>
      </c>
      <c r="L18" s="106">
        <v>0.39155434960649471</v>
      </c>
      <c r="M18" s="106">
        <v>0.40853649712865719</v>
      </c>
      <c r="N18" s="106"/>
      <c r="O18" s="106">
        <v>0.37853393860060869</v>
      </c>
      <c r="P18" s="106"/>
      <c r="Q18" s="106">
        <v>0.37835757121850661</v>
      </c>
      <c r="R18" s="106"/>
      <c r="S18" s="106"/>
      <c r="T18" s="106">
        <v>0.48322055596997915</v>
      </c>
      <c r="U18" s="106"/>
      <c r="V18" s="106">
        <v>0.39455211514955807</v>
      </c>
      <c r="W18" s="106">
        <v>0.35168506475292088</v>
      </c>
      <c r="X18" s="106"/>
      <c r="Y18" s="106">
        <v>0.35334511928433221</v>
      </c>
      <c r="Z18" s="106">
        <v>0.37323145380661465</v>
      </c>
      <c r="AA18" s="106"/>
      <c r="AB18" s="106"/>
      <c r="AC18" s="106"/>
      <c r="AD18" s="106">
        <v>0.35217036514691491</v>
      </c>
      <c r="AE18" s="106"/>
      <c r="AF18" s="106">
        <v>0.38795196758379236</v>
      </c>
      <c r="AG18" s="106"/>
      <c r="AH18" s="106"/>
      <c r="AI18" s="106"/>
      <c r="AJ18" s="106"/>
      <c r="AK18" s="106"/>
      <c r="AL18" s="106">
        <v>0.39290183678343171</v>
      </c>
    </row>
    <row r="20" spans="1:38" ht="15">
      <c r="C20" s="57"/>
      <c r="D20" s="57"/>
      <c r="E20" s="57"/>
      <c r="F20" s="57"/>
      <c r="G20" s="57"/>
      <c r="H20" s="57"/>
      <c r="I20" s="57"/>
      <c r="J20" s="57"/>
      <c r="K20" s="57"/>
      <c r="L20" s="57"/>
      <c r="M20" s="57"/>
      <c r="N20" s="57"/>
      <c r="O20" s="57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</row>
    <row r="21" spans="1:38">
      <c r="C21" s="94"/>
      <c r="D21" s="94"/>
      <c r="E21" s="94"/>
      <c r="F21" s="94"/>
      <c r="G21" s="94"/>
      <c r="H21" s="94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</row>
    <row r="22" spans="1:38">
      <c r="C22" s="94"/>
      <c r="D22" s="94"/>
      <c r="E22" s="94"/>
      <c r="F22" s="94"/>
      <c r="G22" s="94"/>
      <c r="H22" s="94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</row>
    <row r="23" spans="1:38" ht="15"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07"/>
      <c r="AI23" s="11"/>
      <c r="AJ23" s="107"/>
      <c r="AK23" s="11"/>
      <c r="AL23" s="57"/>
    </row>
    <row r="24" spans="1:38" ht="15">
      <c r="A24" s="94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07"/>
      <c r="AI24" s="11"/>
      <c r="AJ24" s="107"/>
      <c r="AK24" s="11"/>
      <c r="AL24" s="57"/>
    </row>
    <row r="25" spans="1:38">
      <c r="A25" s="94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</row>
    <row r="26" spans="1:38">
      <c r="A26" s="94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</row>
    <row r="27" spans="1:38">
      <c r="A27" s="94"/>
      <c r="B27" s="94"/>
      <c r="C27" s="94"/>
      <c r="D27" s="94"/>
      <c r="E27" s="94"/>
      <c r="F27" s="94"/>
      <c r="G27" s="107"/>
      <c r="H27" s="107"/>
      <c r="I27" s="107"/>
      <c r="J27" s="107"/>
      <c r="K27" s="107"/>
      <c r="L27" s="107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</row>
    <row r="28" spans="1:38">
      <c r="A28" s="94"/>
      <c r="B28" s="94"/>
      <c r="C28" s="94"/>
      <c r="D28" s="94"/>
      <c r="E28" s="94"/>
      <c r="F28" s="94"/>
      <c r="G28" s="107"/>
      <c r="H28" s="107"/>
      <c r="I28" s="107"/>
      <c r="J28" s="107"/>
      <c r="K28" s="107"/>
      <c r="L28" s="107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</row>
    <row r="29" spans="1:38">
      <c r="A29" s="94"/>
      <c r="B29" s="94"/>
      <c r="C29" s="94"/>
      <c r="D29" s="94"/>
      <c r="E29" s="94"/>
      <c r="F29" s="94"/>
      <c r="G29" s="107"/>
      <c r="H29" s="107"/>
      <c r="I29" s="107"/>
      <c r="J29" s="107"/>
      <c r="K29" s="107"/>
      <c r="L29" s="107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1"/>
    </row>
    <row r="30" spans="1:38">
      <c r="A30" s="94"/>
      <c r="B30" s="94"/>
      <c r="C30" s="94"/>
      <c r="D30" s="94"/>
      <c r="E30" s="94"/>
      <c r="F30" s="94"/>
      <c r="G30" s="107"/>
      <c r="H30" s="107"/>
      <c r="I30" s="107"/>
      <c r="J30" s="107"/>
      <c r="K30" s="107"/>
      <c r="L30" s="107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1"/>
    </row>
    <row r="31" spans="1:38">
      <c r="A31" s="94"/>
      <c r="B31" s="94"/>
      <c r="C31" s="94"/>
      <c r="D31" s="94"/>
      <c r="E31" s="94"/>
      <c r="F31" s="94"/>
      <c r="G31" s="107"/>
      <c r="H31" s="107"/>
      <c r="I31" s="107"/>
      <c r="J31" s="107"/>
      <c r="K31" s="107"/>
      <c r="L31" s="107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  <c r="AJ31" s="11"/>
      <c r="AK31" s="11"/>
    </row>
    <row r="32" spans="1:38">
      <c r="A32" s="94"/>
      <c r="B32" s="94"/>
      <c r="C32" s="94"/>
      <c r="D32" s="94"/>
      <c r="E32" s="94"/>
      <c r="F32" s="94"/>
      <c r="G32" s="107"/>
      <c r="H32" s="107"/>
      <c r="I32" s="107"/>
      <c r="J32" s="107"/>
      <c r="K32" s="107"/>
      <c r="L32" s="107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  <c r="AJ32" s="11"/>
      <c r="AK32" s="11"/>
    </row>
    <row r="33" spans="1:37">
      <c r="A33" s="94"/>
      <c r="B33" s="94"/>
      <c r="C33" s="94"/>
      <c r="D33" s="94"/>
      <c r="E33" s="94"/>
      <c r="F33" s="94"/>
      <c r="G33" s="107"/>
      <c r="H33" s="107"/>
      <c r="I33" s="107"/>
      <c r="J33" s="107"/>
      <c r="K33" s="107"/>
      <c r="L33" s="107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  <c r="AJ33" s="11"/>
      <c r="AK33" s="11"/>
    </row>
    <row r="34" spans="1:37">
      <c r="A34" s="94"/>
      <c r="B34" s="94"/>
      <c r="C34" s="94"/>
      <c r="D34" s="94"/>
      <c r="E34" s="94"/>
      <c r="F34" s="94"/>
      <c r="G34" s="107"/>
      <c r="H34" s="107"/>
      <c r="I34" s="107"/>
      <c r="J34" s="107"/>
      <c r="K34" s="107"/>
      <c r="L34" s="107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</row>
    <row r="35" spans="1:37">
      <c r="A35" s="94"/>
      <c r="B35" s="94"/>
      <c r="C35" s="94"/>
      <c r="D35" s="94"/>
      <c r="E35" s="94"/>
      <c r="F35" s="94"/>
      <c r="G35" s="107"/>
      <c r="H35" s="107"/>
      <c r="I35" s="107"/>
      <c r="J35" s="107"/>
      <c r="K35" s="107"/>
      <c r="L35" s="107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</row>
    <row r="36" spans="1:37">
      <c r="A36" s="94"/>
      <c r="B36" s="94"/>
      <c r="C36" s="94"/>
      <c r="D36" s="94"/>
      <c r="E36" s="94"/>
      <c r="F36" s="94"/>
      <c r="G36" s="107"/>
      <c r="H36" s="107"/>
      <c r="I36" s="107"/>
      <c r="J36" s="107"/>
      <c r="K36" s="107"/>
      <c r="L36" s="107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</row>
    <row r="37" spans="1:37">
      <c r="A37" s="94"/>
      <c r="B37" s="94"/>
      <c r="C37" s="94"/>
      <c r="D37" s="94"/>
      <c r="E37" s="94"/>
      <c r="F37" s="94"/>
      <c r="G37" s="107"/>
      <c r="H37" s="107"/>
      <c r="I37" s="107"/>
      <c r="J37" s="107"/>
      <c r="K37" s="107"/>
      <c r="L37" s="107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</row>
    <row r="38" spans="1:37">
      <c r="A38" s="94"/>
      <c r="B38" s="94"/>
      <c r="C38" s="94"/>
      <c r="D38" s="94"/>
      <c r="E38" s="94"/>
      <c r="F38" s="94"/>
      <c r="G38" s="107"/>
      <c r="H38" s="107"/>
      <c r="I38" s="107"/>
      <c r="J38" s="107"/>
      <c r="K38" s="107"/>
      <c r="L38" s="107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  <c r="AJ38" s="11"/>
      <c r="AK38" s="11"/>
    </row>
    <row r="39" spans="1:37">
      <c r="A39" s="94"/>
      <c r="B39" s="94"/>
      <c r="C39" s="94"/>
      <c r="D39" s="94"/>
      <c r="E39" s="94"/>
      <c r="F39" s="94"/>
      <c r="G39" s="107"/>
      <c r="H39" s="107"/>
      <c r="I39" s="107"/>
      <c r="J39" s="107"/>
      <c r="K39" s="107"/>
      <c r="L39" s="107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1"/>
    </row>
    <row r="40" spans="1:37">
      <c r="A40" s="94"/>
      <c r="B40" s="94"/>
      <c r="C40" s="94"/>
      <c r="D40" s="94"/>
      <c r="E40" s="94"/>
      <c r="F40" s="94"/>
      <c r="G40" s="107"/>
      <c r="H40" s="107"/>
      <c r="I40" s="107"/>
      <c r="J40" s="107"/>
      <c r="K40" s="107"/>
      <c r="L40" s="107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</row>
    <row r="41" spans="1:37">
      <c r="A41" s="94"/>
      <c r="B41" s="94"/>
      <c r="C41" s="94"/>
      <c r="D41" s="94"/>
      <c r="E41" s="94"/>
      <c r="F41" s="94"/>
      <c r="G41" s="107"/>
      <c r="H41" s="107"/>
      <c r="I41" s="107"/>
      <c r="J41" s="107"/>
      <c r="K41" s="107"/>
      <c r="L41" s="107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</row>
    <row r="42" spans="1:37">
      <c r="A42" s="94"/>
      <c r="B42" s="94"/>
      <c r="C42" s="94"/>
      <c r="D42" s="94"/>
      <c r="E42" s="94"/>
      <c r="F42" s="94"/>
      <c r="G42" s="107"/>
      <c r="H42" s="107"/>
      <c r="I42" s="107"/>
      <c r="J42" s="107"/>
      <c r="K42" s="107"/>
      <c r="L42" s="107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</row>
    <row r="43" spans="1:37">
      <c r="A43" s="94"/>
      <c r="B43" s="94"/>
      <c r="C43" s="94"/>
      <c r="D43" s="94"/>
      <c r="E43" s="94"/>
      <c r="F43" s="94"/>
      <c r="G43" s="107"/>
      <c r="H43" s="107"/>
      <c r="I43" s="107"/>
      <c r="J43" s="107"/>
      <c r="K43" s="107"/>
      <c r="L43" s="107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</row>
    <row r="44" spans="1:37">
      <c r="A44" s="94"/>
      <c r="B44" s="94"/>
      <c r="C44" s="94"/>
      <c r="D44" s="94"/>
      <c r="E44" s="94"/>
      <c r="F44" s="94"/>
      <c r="G44" s="107"/>
      <c r="H44" s="107"/>
      <c r="I44" s="107"/>
      <c r="J44" s="107"/>
      <c r="K44" s="107"/>
      <c r="L44" s="107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  <c r="AJ44" s="11"/>
      <c r="AK44" s="11"/>
    </row>
    <row r="45" spans="1:37">
      <c r="A45" s="94"/>
      <c r="B45" s="94"/>
      <c r="C45" s="94"/>
      <c r="D45" s="94"/>
      <c r="E45" s="94"/>
      <c r="F45" s="94"/>
      <c r="G45" s="107"/>
      <c r="H45" s="107"/>
      <c r="I45" s="107"/>
      <c r="J45" s="107"/>
      <c r="K45" s="107"/>
      <c r="L45" s="107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1"/>
    </row>
    <row r="46" spans="1:37">
      <c r="A46" s="94"/>
      <c r="B46" s="94"/>
      <c r="C46" s="94"/>
      <c r="D46" s="94"/>
      <c r="E46" s="94"/>
      <c r="F46" s="94"/>
      <c r="G46" s="107"/>
      <c r="H46" s="107"/>
      <c r="I46" s="107"/>
      <c r="J46" s="107"/>
      <c r="K46" s="107"/>
      <c r="L46" s="107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</row>
    <row r="47" spans="1:37">
      <c r="A47" s="94"/>
      <c r="B47" s="94"/>
      <c r="C47" s="94"/>
      <c r="D47" s="94"/>
      <c r="E47" s="94"/>
      <c r="F47" s="94"/>
      <c r="G47" s="107"/>
      <c r="H47" s="107"/>
      <c r="I47" s="107"/>
      <c r="J47" s="107"/>
      <c r="K47" s="107"/>
      <c r="L47" s="107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  <c r="AJ47" s="11"/>
      <c r="AK47" s="11"/>
    </row>
    <row r="48" spans="1:37">
      <c r="A48" s="94"/>
      <c r="B48" s="94"/>
      <c r="C48" s="94"/>
      <c r="D48" s="94"/>
      <c r="E48" s="94"/>
      <c r="F48" s="94"/>
      <c r="G48" s="107"/>
      <c r="H48" s="107"/>
      <c r="I48" s="107"/>
      <c r="J48" s="107"/>
      <c r="K48" s="107"/>
      <c r="L48" s="107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</row>
    <row r="49" spans="1:37">
      <c r="A49" s="94"/>
      <c r="B49" s="94"/>
      <c r="C49" s="94"/>
      <c r="D49" s="94"/>
      <c r="E49" s="94"/>
      <c r="F49" s="94"/>
      <c r="G49" s="107"/>
      <c r="H49" s="107"/>
      <c r="I49" s="107"/>
      <c r="J49" s="107"/>
      <c r="K49" s="107"/>
      <c r="L49" s="107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  <c r="AJ49" s="11"/>
      <c r="AK49" s="11"/>
    </row>
    <row r="50" spans="1:37">
      <c r="A50" s="94"/>
      <c r="B50" s="94"/>
      <c r="C50" s="94"/>
      <c r="D50" s="94"/>
      <c r="E50" s="94"/>
      <c r="F50" s="94"/>
      <c r="G50" s="107"/>
      <c r="H50" s="107"/>
      <c r="I50" s="107"/>
      <c r="J50" s="107"/>
      <c r="K50" s="107"/>
      <c r="L50" s="107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</row>
    <row r="51" spans="1:37">
      <c r="A51" s="94"/>
      <c r="B51" s="94"/>
      <c r="C51" s="94"/>
      <c r="D51" s="94"/>
      <c r="E51" s="94"/>
      <c r="F51" s="94"/>
      <c r="G51" s="107"/>
      <c r="H51" s="107"/>
      <c r="I51" s="107"/>
      <c r="J51" s="107"/>
      <c r="K51" s="107"/>
      <c r="L51" s="107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</row>
    <row r="52" spans="1:37">
      <c r="A52" s="94"/>
      <c r="B52" s="94"/>
      <c r="C52" s="94"/>
      <c r="D52" s="94"/>
      <c r="E52" s="94"/>
      <c r="F52" s="94"/>
      <c r="G52" s="107"/>
      <c r="H52" s="107"/>
      <c r="I52" s="107"/>
      <c r="J52" s="107"/>
      <c r="K52" s="107"/>
      <c r="L52" s="107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</row>
    <row r="53" spans="1:37">
      <c r="A53" s="94"/>
      <c r="B53" s="94"/>
      <c r="C53" s="94"/>
      <c r="D53" s="94"/>
      <c r="E53" s="94"/>
      <c r="F53" s="94"/>
      <c r="G53" s="107"/>
      <c r="H53" s="107"/>
      <c r="I53" s="107"/>
      <c r="J53" s="107"/>
      <c r="K53" s="107"/>
      <c r="L53" s="107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  <c r="AJ53" s="11"/>
      <c r="AK53" s="11"/>
    </row>
    <row r="54" spans="1:37">
      <c r="A54" s="94"/>
      <c r="B54" s="94"/>
      <c r="C54" s="94"/>
      <c r="D54" s="94"/>
      <c r="E54" s="94"/>
      <c r="F54" s="94"/>
      <c r="G54" s="107"/>
      <c r="H54" s="107"/>
      <c r="I54" s="107"/>
      <c r="J54" s="107"/>
      <c r="K54" s="107"/>
      <c r="L54" s="107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  <c r="AJ54" s="11"/>
      <c r="AK54" s="11"/>
    </row>
    <row r="55" spans="1:37">
      <c r="A55" s="94"/>
      <c r="B55" s="94"/>
      <c r="C55" s="94"/>
      <c r="D55" s="94"/>
      <c r="E55" s="94"/>
      <c r="F55" s="94"/>
      <c r="G55" s="107"/>
      <c r="H55" s="107"/>
      <c r="I55" s="107"/>
      <c r="J55" s="107"/>
      <c r="K55" s="107"/>
      <c r="L55" s="107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  <c r="AJ55" s="11"/>
      <c r="AK55" s="11"/>
    </row>
    <row r="56" spans="1:37">
      <c r="A56" s="94"/>
      <c r="B56" s="94"/>
      <c r="C56" s="94"/>
      <c r="D56" s="94"/>
      <c r="E56" s="94"/>
      <c r="F56" s="94"/>
      <c r="G56" s="107"/>
      <c r="H56" s="107"/>
      <c r="I56" s="107"/>
      <c r="J56" s="107"/>
      <c r="K56" s="107"/>
      <c r="L56" s="107"/>
    </row>
    <row r="57" spans="1:37">
      <c r="A57" s="94"/>
      <c r="B57" s="94"/>
      <c r="C57" s="94"/>
      <c r="D57" s="94"/>
      <c r="E57" s="94"/>
      <c r="F57" s="94"/>
      <c r="G57" s="107"/>
      <c r="H57" s="107"/>
      <c r="I57" s="107"/>
      <c r="J57" s="107"/>
      <c r="K57" s="107"/>
      <c r="L57" s="107"/>
    </row>
    <row r="58" spans="1:37">
      <c r="A58" s="94"/>
      <c r="B58" s="94"/>
      <c r="C58" s="94"/>
      <c r="D58" s="94"/>
      <c r="E58" s="94"/>
      <c r="F58" s="94"/>
      <c r="G58" s="107"/>
      <c r="H58" s="107"/>
      <c r="I58" s="107"/>
      <c r="J58" s="107"/>
      <c r="K58" s="107"/>
      <c r="L58" s="107"/>
    </row>
    <row r="59" spans="1:37">
      <c r="A59" s="94"/>
      <c r="B59" s="94"/>
      <c r="C59" s="94"/>
      <c r="D59" s="94"/>
      <c r="E59" s="94"/>
      <c r="F59" s="94"/>
      <c r="G59" s="107"/>
      <c r="H59" s="107"/>
      <c r="I59" s="107"/>
      <c r="J59" s="107"/>
      <c r="K59" s="107"/>
      <c r="L59" s="107"/>
    </row>
    <row r="60" spans="1:37">
      <c r="A60" s="94"/>
      <c r="B60" s="94"/>
      <c r="C60" s="94"/>
      <c r="D60" s="94"/>
      <c r="E60" s="94"/>
      <c r="F60" s="94"/>
      <c r="G60" s="107"/>
      <c r="H60" s="107"/>
      <c r="I60" s="107"/>
      <c r="J60" s="107"/>
      <c r="K60" s="107"/>
      <c r="L60" s="107"/>
    </row>
    <row r="61" spans="1:37">
      <c r="A61" s="94"/>
      <c r="B61" s="94"/>
      <c r="C61" s="94"/>
      <c r="D61" s="94"/>
      <c r="E61" s="94"/>
      <c r="F61" s="94"/>
      <c r="G61" s="107"/>
      <c r="H61" s="107"/>
      <c r="I61" s="107"/>
      <c r="J61" s="107"/>
      <c r="K61" s="107"/>
      <c r="L61" s="107"/>
    </row>
    <row r="62" spans="1:37">
      <c r="A62" s="94"/>
      <c r="B62" s="94"/>
      <c r="C62" s="94"/>
      <c r="D62" s="94"/>
      <c r="E62" s="94"/>
      <c r="F62" s="94"/>
      <c r="G62" s="107"/>
      <c r="H62" s="107"/>
      <c r="I62" s="107"/>
      <c r="J62" s="107"/>
      <c r="K62" s="107"/>
      <c r="L62" s="107"/>
    </row>
    <row r="63" spans="1:37">
      <c r="A63" s="94"/>
      <c r="B63" s="94"/>
      <c r="C63" s="94"/>
      <c r="D63" s="94"/>
      <c r="E63" s="94"/>
      <c r="F63" s="94"/>
      <c r="G63" s="107"/>
      <c r="H63" s="107"/>
      <c r="I63" s="107"/>
      <c r="J63" s="107"/>
      <c r="K63" s="107"/>
      <c r="L63" s="107"/>
    </row>
    <row r="64" spans="1:37">
      <c r="A64" s="94"/>
      <c r="B64" s="94"/>
      <c r="C64" s="94"/>
      <c r="D64" s="94"/>
      <c r="E64" s="94"/>
      <c r="F64" s="94"/>
      <c r="G64" s="107"/>
      <c r="H64" s="107"/>
      <c r="I64" s="107"/>
      <c r="J64" s="107"/>
      <c r="K64" s="107"/>
      <c r="L64" s="107"/>
    </row>
    <row r="65" spans="1:12">
      <c r="A65" s="94"/>
      <c r="B65" s="94"/>
      <c r="C65" s="94"/>
      <c r="D65" s="94"/>
      <c r="E65" s="94"/>
      <c r="F65" s="94"/>
      <c r="G65" s="107"/>
      <c r="H65" s="107"/>
      <c r="I65" s="107"/>
      <c r="J65" s="107"/>
      <c r="K65" s="107"/>
      <c r="L65" s="107"/>
    </row>
    <row r="66" spans="1:12">
      <c r="A66" s="94"/>
      <c r="B66" s="94"/>
      <c r="C66" s="94"/>
      <c r="D66" s="94"/>
      <c r="E66" s="94"/>
      <c r="F66" s="94"/>
      <c r="G66" s="107"/>
      <c r="H66" s="107"/>
      <c r="I66" s="107"/>
      <c r="J66" s="107"/>
      <c r="K66" s="107"/>
      <c r="L66" s="107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80" zoomScaleNormal="80" workbookViewId="0"/>
    <sheetView topLeftCell="A10" workbookViewId="1">
      <selection activeCell="H29" sqref="H29"/>
    </sheetView>
  </sheetViews>
  <sheetFormatPr defaultColWidth="9.140625" defaultRowHeight="15"/>
  <cols>
    <col min="3" max="3" width="26.5703125" style="98" bestFit="1" customWidth="1"/>
    <col min="4" max="4" width="28.7109375" style="98" bestFit="1" customWidth="1"/>
    <col min="5" max="5" width="26.28515625" bestFit="1" customWidth="1"/>
    <col min="6" max="6" width="28.7109375" bestFit="1" customWidth="1"/>
    <col min="7" max="7" width="9.28515625" bestFit="1" customWidth="1"/>
    <col min="8" max="8" width="11.5703125" bestFit="1" customWidth="1"/>
    <col min="9" max="9" width="9.28515625" bestFit="1" customWidth="1"/>
  </cols>
  <sheetData>
    <row r="1" spans="1:9" s="160" customFormat="1">
      <c r="A1" s="160">
        <v>1</v>
      </c>
      <c r="B1" s="160" t="s">
        <v>124</v>
      </c>
    </row>
    <row r="2" spans="1:9" s="160" customFormat="1">
      <c r="A2" s="161" t="s">
        <v>112</v>
      </c>
      <c r="B2" s="160" t="s">
        <v>111</v>
      </c>
    </row>
    <row r="4" spans="1:9">
      <c r="C4" s="98" t="str">
        <f>Infra_costs_rail!A13</f>
        <v>Average infrastructure costs</v>
      </c>
      <c r="D4" s="98" t="str">
        <f>Taxes_rail!A35</f>
        <v>Average infrastructure charges</v>
      </c>
      <c r="E4" t="s">
        <v>83</v>
      </c>
      <c r="F4" t="s">
        <v>117</v>
      </c>
      <c r="G4" t="s">
        <v>220</v>
      </c>
      <c r="H4" t="s">
        <v>110</v>
      </c>
    </row>
    <row r="5" spans="1:9">
      <c r="B5" t="str">
        <f t="array" ref="B5:B40">TRANSPOSE(Infra_costs_rail!C14:'Infra_costs_rail'!AL14)</f>
        <v>AT</v>
      </c>
      <c r="C5" s="98">
        <f t="array" ref="C5:C40">TRANSPOSE(Infra_costs_rail!C21:'Infra_costs_rail'!AL21)</f>
        <v>255.42757988943413</v>
      </c>
      <c r="D5" s="98">
        <f t="array" ref="D5:D40">TRANSPOSE(Taxes_rail!C43:'Taxes_rail'!AL43)</f>
        <v>19.248364168687626</v>
      </c>
      <c r="E5" s="145">
        <f>C5/10</f>
        <v>25.542757988943414</v>
      </c>
      <c r="F5" s="145">
        <f>D5/10</f>
        <v>1.9248364168687626</v>
      </c>
      <c r="G5" s="145">
        <f t="shared" ref="G5:G40" si="0">E5</f>
        <v>25.542757988943414</v>
      </c>
      <c r="H5" s="146">
        <f t="shared" ref="H5:H40" si="1">F5/E5</f>
        <v>7.5357422941639995E-2</v>
      </c>
      <c r="I5" s="145">
        <v>1</v>
      </c>
    </row>
    <row r="6" spans="1:9">
      <c r="B6" t="str">
        <v>BE</v>
      </c>
      <c r="C6" s="98">
        <v>187.88566656697438</v>
      </c>
      <c r="D6" s="98">
        <v>59.166310921980113</v>
      </c>
      <c r="E6" s="145">
        <f t="shared" ref="E6:E40" si="2">C6/10</f>
        <v>18.788566656697437</v>
      </c>
      <c r="F6" s="145">
        <f t="shared" ref="F6:F40" si="3">D6/10</f>
        <v>5.9166310921980116</v>
      </c>
      <c r="G6" s="145">
        <f t="shared" si="0"/>
        <v>18.788566656697437</v>
      </c>
      <c r="H6" s="146">
        <f t="shared" si="1"/>
        <v>0.31490593190561178</v>
      </c>
      <c r="I6" s="145">
        <v>1</v>
      </c>
    </row>
    <row r="7" spans="1:9">
      <c r="B7" t="str">
        <v>BG</v>
      </c>
      <c r="C7" s="98">
        <v>266.69695561370764</v>
      </c>
      <c r="D7" s="98">
        <v>21.339939270127978</v>
      </c>
      <c r="E7" s="145">
        <f t="shared" si="2"/>
        <v>26.669695561370766</v>
      </c>
      <c r="F7" s="145">
        <f t="shared" si="3"/>
        <v>2.1339939270127979</v>
      </c>
      <c r="G7" s="145">
        <f t="shared" si="0"/>
        <v>26.669695561370766</v>
      </c>
      <c r="H7" s="146">
        <f t="shared" si="1"/>
        <v>8.001568379744621E-2</v>
      </c>
      <c r="I7" s="145">
        <v>1</v>
      </c>
    </row>
    <row r="8" spans="1:9">
      <c r="B8" t="str">
        <v>HR</v>
      </c>
      <c r="C8" s="98">
        <v>394.21000482903497</v>
      </c>
      <c r="D8" s="98">
        <v>16.514608376671202</v>
      </c>
      <c r="E8" s="145">
        <f t="shared" si="2"/>
        <v>39.421000482903494</v>
      </c>
      <c r="F8" s="145">
        <f t="shared" si="3"/>
        <v>1.6514608376671203</v>
      </c>
      <c r="G8" s="145">
        <f t="shared" si="0"/>
        <v>39.421000482903494</v>
      </c>
      <c r="H8" s="146">
        <f t="shared" si="1"/>
        <v>4.1892920459574406E-2</v>
      </c>
      <c r="I8" s="145">
        <v>1</v>
      </c>
    </row>
    <row r="9" spans="1:9">
      <c r="B9" t="str">
        <v>CY</v>
      </c>
      <c r="C9" s="98">
        <v>0</v>
      </c>
      <c r="D9" s="98">
        <v>0</v>
      </c>
      <c r="E9" s="145">
        <f t="shared" si="2"/>
        <v>0</v>
      </c>
      <c r="F9" s="145">
        <f t="shared" si="3"/>
        <v>0</v>
      </c>
      <c r="G9" s="145">
        <f t="shared" si="0"/>
        <v>0</v>
      </c>
      <c r="H9" s="146" t="e">
        <f t="shared" si="1"/>
        <v>#DIV/0!</v>
      </c>
      <c r="I9" s="145">
        <v>1</v>
      </c>
    </row>
    <row r="10" spans="1:9">
      <c r="B10" t="str">
        <v>CZ</v>
      </c>
      <c r="C10" s="98">
        <v>268.21295545525641</v>
      </c>
      <c r="D10" s="98">
        <v>17.677986033980648</v>
      </c>
      <c r="E10" s="145">
        <f t="shared" si="2"/>
        <v>26.82129554552564</v>
      </c>
      <c r="F10" s="145">
        <f t="shared" si="3"/>
        <v>1.7677986033980648</v>
      </c>
      <c r="G10" s="145">
        <f t="shared" si="0"/>
        <v>26.82129554552564</v>
      </c>
      <c r="H10" s="146">
        <f t="shared" si="1"/>
        <v>6.5910261508339812E-2</v>
      </c>
      <c r="I10" s="145">
        <v>1</v>
      </c>
    </row>
    <row r="11" spans="1:9">
      <c r="B11" t="str">
        <v>DK</v>
      </c>
      <c r="C11" s="98">
        <v>75.082573432504176</v>
      </c>
      <c r="D11" s="98">
        <v>7.1646540375609344</v>
      </c>
      <c r="E11" s="145">
        <f t="shared" si="2"/>
        <v>7.5082573432504178</v>
      </c>
      <c r="F11" s="145">
        <f t="shared" si="3"/>
        <v>0.71646540375609347</v>
      </c>
      <c r="G11" s="145">
        <f t="shared" si="0"/>
        <v>7.5082573432504178</v>
      </c>
      <c r="H11" s="146">
        <f t="shared" si="1"/>
        <v>9.5423661044351835E-2</v>
      </c>
      <c r="I11" s="145">
        <v>1</v>
      </c>
    </row>
    <row r="12" spans="1:9">
      <c r="B12" t="str">
        <v>EE</v>
      </c>
      <c r="C12" s="98">
        <v>102.09103387549963</v>
      </c>
      <c r="D12" s="98">
        <v>19.251116376012025</v>
      </c>
      <c r="E12" s="145">
        <f t="shared" si="2"/>
        <v>10.209103387549963</v>
      </c>
      <c r="F12" s="145">
        <f t="shared" si="3"/>
        <v>1.9251116376012025</v>
      </c>
      <c r="G12" s="145">
        <f t="shared" si="0"/>
        <v>10.209103387549963</v>
      </c>
      <c r="H12" s="146">
        <f t="shared" si="1"/>
        <v>0.18856814007279846</v>
      </c>
      <c r="I12" s="145">
        <v>1</v>
      </c>
    </row>
    <row r="13" spans="1:9">
      <c r="B13" t="str">
        <v>FI</v>
      </c>
      <c r="C13" s="98">
        <v>104.65959388119619</v>
      </c>
      <c r="D13" s="98">
        <v>3.1095518998627139</v>
      </c>
      <c r="E13" s="145">
        <f t="shared" si="2"/>
        <v>10.465959388119618</v>
      </c>
      <c r="F13" s="145">
        <f t="shared" si="3"/>
        <v>0.31095518998627136</v>
      </c>
      <c r="G13" s="145">
        <f t="shared" si="0"/>
        <v>10.465959388119618</v>
      </c>
      <c r="H13" s="146">
        <f t="shared" si="1"/>
        <v>2.9711102294095522E-2</v>
      </c>
      <c r="I13" s="145">
        <v>1</v>
      </c>
    </row>
    <row r="14" spans="1:9">
      <c r="B14" t="str">
        <v>FR</v>
      </c>
      <c r="C14" s="98">
        <v>81.104838851088516</v>
      </c>
      <c r="D14" s="98">
        <v>56.780816954136789</v>
      </c>
      <c r="E14" s="145">
        <f t="shared" si="2"/>
        <v>8.1104838851088523</v>
      </c>
      <c r="F14" s="145">
        <f t="shared" si="3"/>
        <v>5.6780816954136792</v>
      </c>
      <c r="G14" s="145">
        <f t="shared" si="0"/>
        <v>8.1104838851088523</v>
      </c>
      <c r="H14" s="146">
        <f t="shared" si="1"/>
        <v>0.70009160684467253</v>
      </c>
      <c r="I14" s="145">
        <v>1</v>
      </c>
    </row>
    <row r="15" spans="1:9">
      <c r="B15" t="str">
        <v>DE</v>
      </c>
      <c r="C15" s="98">
        <v>106.93699780720944</v>
      </c>
      <c r="D15" s="98">
        <v>46.738923496318634</v>
      </c>
      <c r="E15" s="145">
        <f t="shared" si="2"/>
        <v>10.693699780720944</v>
      </c>
      <c r="F15" s="145">
        <f t="shared" si="3"/>
        <v>4.6738923496318634</v>
      </c>
      <c r="G15" s="145">
        <f t="shared" si="0"/>
        <v>10.693699780720944</v>
      </c>
      <c r="H15" s="146">
        <f t="shared" si="1"/>
        <v>0.43706971819595636</v>
      </c>
      <c r="I15" s="145">
        <v>1</v>
      </c>
    </row>
    <row r="16" spans="1:9">
      <c r="B16" t="str">
        <v>EL</v>
      </c>
      <c r="C16" s="98">
        <v>700.14645864040392</v>
      </c>
      <c r="D16" s="98">
        <v>16.623002492419424</v>
      </c>
      <c r="E16" s="145">
        <f t="shared" si="2"/>
        <v>70.014645864040389</v>
      </c>
      <c r="F16" s="145">
        <f t="shared" si="3"/>
        <v>1.6623002492419423</v>
      </c>
      <c r="G16" s="145">
        <f t="shared" si="0"/>
        <v>70.014645864040389</v>
      </c>
      <c r="H16" s="146">
        <f t="shared" si="1"/>
        <v>2.3742178921677612E-2</v>
      </c>
      <c r="I16" s="145">
        <v>1</v>
      </c>
    </row>
    <row r="17" spans="2:9">
      <c r="B17" t="str">
        <v>HU</v>
      </c>
      <c r="C17" s="98">
        <v>247.53933189067408</v>
      </c>
      <c r="D17" s="98">
        <v>21.87211445076608</v>
      </c>
      <c r="E17" s="145">
        <f t="shared" si="2"/>
        <v>24.753933189067407</v>
      </c>
      <c r="F17" s="145">
        <f t="shared" si="3"/>
        <v>2.187211445076608</v>
      </c>
      <c r="G17" s="145">
        <f t="shared" si="0"/>
        <v>24.753933189067407</v>
      </c>
      <c r="H17" s="146">
        <f t="shared" si="1"/>
        <v>8.8358138012693335E-2</v>
      </c>
      <c r="I17" s="145">
        <v>1</v>
      </c>
    </row>
    <row r="18" spans="2:9">
      <c r="B18" t="str">
        <v>IE</v>
      </c>
      <c r="C18" s="98">
        <v>186.31563484919548</v>
      </c>
      <c r="D18" s="98">
        <v>31.176850089477224</v>
      </c>
      <c r="E18" s="145">
        <f t="shared" si="2"/>
        <v>18.631563484919546</v>
      </c>
      <c r="F18" s="145">
        <f t="shared" si="3"/>
        <v>3.1176850089477224</v>
      </c>
      <c r="G18" s="145">
        <f t="shared" si="0"/>
        <v>18.631563484919546</v>
      </c>
      <c r="H18" s="146">
        <f t="shared" si="1"/>
        <v>0.16733351505745547</v>
      </c>
      <c r="I18" s="145">
        <v>1</v>
      </c>
    </row>
    <row r="19" spans="2:9">
      <c r="B19" t="str">
        <v>IT</v>
      </c>
      <c r="C19" s="98">
        <v>239.293482571449</v>
      </c>
      <c r="D19" s="98">
        <v>19.51484018235212</v>
      </c>
      <c r="E19" s="145">
        <f t="shared" si="2"/>
        <v>23.929348257144902</v>
      </c>
      <c r="F19" s="145">
        <f t="shared" si="3"/>
        <v>1.951484018235212</v>
      </c>
      <c r="G19" s="145">
        <f t="shared" si="0"/>
        <v>23.929348257144902</v>
      </c>
      <c r="H19" s="146">
        <f t="shared" si="1"/>
        <v>8.1551908445836235E-2</v>
      </c>
      <c r="I19" s="145">
        <v>1</v>
      </c>
    </row>
    <row r="20" spans="2:9">
      <c r="B20" t="str">
        <v>LV</v>
      </c>
      <c r="C20" s="98">
        <v>62.870391021829846</v>
      </c>
      <c r="D20" s="98">
        <v>12.894919916507188</v>
      </c>
      <c r="E20" s="145">
        <f t="shared" si="2"/>
        <v>6.2870391021829848</v>
      </c>
      <c r="F20" s="145">
        <f t="shared" si="3"/>
        <v>1.2894919916507188</v>
      </c>
      <c r="G20" s="145">
        <f t="shared" si="0"/>
        <v>6.2870391021829848</v>
      </c>
      <c r="H20" s="194">
        <f t="shared" si="1"/>
        <v>0.2051032243783853</v>
      </c>
      <c r="I20" s="145">
        <v>1</v>
      </c>
    </row>
    <row r="21" spans="2:9">
      <c r="B21" t="str">
        <v>LT</v>
      </c>
      <c r="C21" s="98">
        <v>316.21924268658938</v>
      </c>
      <c r="D21" s="98">
        <v>76.29691479677588</v>
      </c>
      <c r="E21" s="145">
        <f t="shared" si="2"/>
        <v>31.621924268658937</v>
      </c>
      <c r="F21" s="145">
        <f t="shared" si="3"/>
        <v>7.6296914796775877</v>
      </c>
      <c r="G21" s="145">
        <f t="shared" si="0"/>
        <v>31.621924268658937</v>
      </c>
      <c r="H21" s="146">
        <f t="shared" si="1"/>
        <v>0.2412785324149142</v>
      </c>
      <c r="I21" s="145">
        <v>1</v>
      </c>
    </row>
    <row r="22" spans="2:9">
      <c r="B22" t="str">
        <v>LU</v>
      </c>
      <c r="C22" s="98">
        <v>1245.9621781590295</v>
      </c>
      <c r="D22" s="98">
        <v>29.71629741978192</v>
      </c>
      <c r="E22" s="145">
        <f t="shared" si="2"/>
        <v>124.59621781590295</v>
      </c>
      <c r="F22" s="145">
        <f t="shared" si="3"/>
        <v>2.9716297419781919</v>
      </c>
      <c r="G22" s="145">
        <f t="shared" si="0"/>
        <v>124.59621781590295</v>
      </c>
      <c r="H22" s="146">
        <f t="shared" si="1"/>
        <v>2.385007983443704E-2</v>
      </c>
      <c r="I22" s="145">
        <v>1</v>
      </c>
    </row>
    <row r="23" spans="2:9">
      <c r="B23" t="str">
        <v>MT</v>
      </c>
      <c r="C23" s="98">
        <v>0</v>
      </c>
      <c r="D23" s="98">
        <v>0</v>
      </c>
      <c r="E23" s="145">
        <f t="shared" si="2"/>
        <v>0</v>
      </c>
      <c r="F23" s="145">
        <f t="shared" si="3"/>
        <v>0</v>
      </c>
      <c r="G23" s="145">
        <f t="shared" si="0"/>
        <v>0</v>
      </c>
      <c r="H23" s="146" t="e">
        <f t="shared" si="1"/>
        <v>#DIV/0!</v>
      </c>
      <c r="I23" s="145">
        <v>1</v>
      </c>
    </row>
    <row r="24" spans="2:9">
      <c r="B24" t="str">
        <v>NL</v>
      </c>
      <c r="C24" s="98">
        <v>198.71386972538036</v>
      </c>
      <c r="D24" s="98">
        <v>16.00354539044821</v>
      </c>
      <c r="E24" s="145">
        <f t="shared" si="2"/>
        <v>19.871386972538037</v>
      </c>
      <c r="F24" s="145">
        <f t="shared" si="3"/>
        <v>1.6003545390448211</v>
      </c>
      <c r="G24" s="145">
        <f t="shared" si="0"/>
        <v>19.871386972538037</v>
      </c>
      <c r="H24" s="146">
        <f t="shared" si="1"/>
        <v>8.0535623469891029E-2</v>
      </c>
      <c r="I24" s="145">
        <v>1</v>
      </c>
    </row>
    <row r="25" spans="2:9">
      <c r="B25" t="str">
        <v>PL</v>
      </c>
      <c r="C25" s="98">
        <v>157.27120002008596</v>
      </c>
      <c r="D25" s="98">
        <v>26.79973460904549</v>
      </c>
      <c r="E25" s="145">
        <f t="shared" si="2"/>
        <v>15.727120002008595</v>
      </c>
      <c r="F25" s="145">
        <f t="shared" si="3"/>
        <v>2.6799734609045491</v>
      </c>
      <c r="G25" s="145">
        <f t="shared" si="0"/>
        <v>15.727120002008595</v>
      </c>
      <c r="H25" s="146">
        <f t="shared" si="1"/>
        <v>0.17040459159479138</v>
      </c>
      <c r="I25" s="145">
        <v>1</v>
      </c>
    </row>
    <row r="26" spans="2:9">
      <c r="B26" t="str">
        <v>PT</v>
      </c>
      <c r="C26" s="98">
        <v>204.09150192330569</v>
      </c>
      <c r="D26" s="98">
        <v>19.355780506746513</v>
      </c>
      <c r="E26" s="145">
        <f t="shared" si="2"/>
        <v>20.409150192330568</v>
      </c>
      <c r="F26" s="145">
        <f t="shared" si="3"/>
        <v>1.9355780506746512</v>
      </c>
      <c r="G26" s="145">
        <f t="shared" si="0"/>
        <v>20.409150192330568</v>
      </c>
      <c r="H26" s="146">
        <f t="shared" si="1"/>
        <v>9.4838738136289985E-2</v>
      </c>
      <c r="I26" s="145">
        <v>1</v>
      </c>
    </row>
    <row r="27" spans="2:9">
      <c r="B27" t="str">
        <v>RO</v>
      </c>
      <c r="C27" s="98">
        <v>322.80940395454081</v>
      </c>
      <c r="D27" s="98">
        <v>52.489275805021343</v>
      </c>
      <c r="E27" s="145">
        <f t="shared" si="2"/>
        <v>32.280940395454081</v>
      </c>
      <c r="F27" s="145">
        <f t="shared" si="3"/>
        <v>5.2489275805021345</v>
      </c>
      <c r="G27" s="145">
        <f t="shared" si="0"/>
        <v>32.280940395454081</v>
      </c>
      <c r="H27" s="146">
        <f t="shared" si="1"/>
        <v>0.16260144581293881</v>
      </c>
      <c r="I27" s="145">
        <v>1</v>
      </c>
    </row>
    <row r="28" spans="2:9">
      <c r="B28" t="str">
        <v>SK</v>
      </c>
      <c r="C28" s="98">
        <v>250.10628259321976</v>
      </c>
      <c r="D28" s="98">
        <v>20.707765830293145</v>
      </c>
      <c r="E28" s="145">
        <f t="shared" si="2"/>
        <v>25.010628259321976</v>
      </c>
      <c r="F28" s="145">
        <f t="shared" si="3"/>
        <v>2.0707765830293146</v>
      </c>
      <c r="G28" s="145">
        <f t="shared" si="0"/>
        <v>25.010628259321976</v>
      </c>
      <c r="H28" s="146">
        <f t="shared" si="1"/>
        <v>8.2795864284516463E-2</v>
      </c>
      <c r="I28" s="145">
        <v>1</v>
      </c>
    </row>
    <row r="29" spans="2:9">
      <c r="B29" t="str">
        <v>SI</v>
      </c>
      <c r="C29" s="98">
        <v>377.08664541518095</v>
      </c>
      <c r="D29" s="98">
        <v>7.4343160490570819</v>
      </c>
      <c r="E29" s="145">
        <f t="shared" si="2"/>
        <v>37.708664541518097</v>
      </c>
      <c r="F29" s="145">
        <f t="shared" si="3"/>
        <v>0.74343160490570814</v>
      </c>
      <c r="G29" s="145">
        <f t="shared" si="0"/>
        <v>37.708664541518097</v>
      </c>
      <c r="H29" s="146">
        <f t="shared" si="1"/>
        <v>1.9715140112882359E-2</v>
      </c>
      <c r="I29" s="145">
        <v>1</v>
      </c>
    </row>
    <row r="30" spans="2:9">
      <c r="B30" t="str">
        <v>ES</v>
      </c>
      <c r="C30" s="98">
        <v>214.06617542814845</v>
      </c>
      <c r="D30" s="98">
        <v>20.592718113393182</v>
      </c>
      <c r="E30" s="145">
        <f t="shared" si="2"/>
        <v>21.406617542814846</v>
      </c>
      <c r="F30" s="145">
        <f t="shared" si="3"/>
        <v>2.0592718113393182</v>
      </c>
      <c r="G30" s="145">
        <f t="shared" si="0"/>
        <v>21.406617542814846</v>
      </c>
      <c r="H30" s="146">
        <f t="shared" si="1"/>
        <v>9.6197907363020793E-2</v>
      </c>
      <c r="I30" s="145">
        <v>1</v>
      </c>
    </row>
    <row r="31" spans="2:9">
      <c r="B31" t="str">
        <v>SE</v>
      </c>
      <c r="C31" s="98">
        <v>90.856910166746573</v>
      </c>
      <c r="D31" s="98">
        <v>9.2278029268411039</v>
      </c>
      <c r="E31" s="145">
        <f t="shared" si="2"/>
        <v>9.085691016674657</v>
      </c>
      <c r="F31" s="145">
        <f t="shared" si="3"/>
        <v>0.92278029268411044</v>
      </c>
      <c r="G31" s="145">
        <f t="shared" si="0"/>
        <v>9.085691016674657</v>
      </c>
      <c r="H31" s="146">
        <f t="shared" si="1"/>
        <v>0.10156412880325376</v>
      </c>
      <c r="I31" s="145">
        <v>1</v>
      </c>
    </row>
    <row r="32" spans="2:9">
      <c r="B32" t="str">
        <v>UK</v>
      </c>
      <c r="C32" s="98">
        <v>139.29606449165811</v>
      </c>
      <c r="D32" s="98">
        <v>14.963100326645941</v>
      </c>
      <c r="E32" s="145">
        <f t="shared" si="2"/>
        <v>13.929606449165812</v>
      </c>
      <c r="F32" s="145">
        <f t="shared" si="3"/>
        <v>1.4963100326645942</v>
      </c>
      <c r="G32" s="145">
        <f t="shared" si="0"/>
        <v>13.929606449165812</v>
      </c>
      <c r="H32" s="146">
        <f t="shared" si="1"/>
        <v>0.1074194047136344</v>
      </c>
      <c r="I32" s="145">
        <v>1</v>
      </c>
    </row>
    <row r="33" spans="2:9">
      <c r="B33" t="str">
        <v>NO</v>
      </c>
      <c r="C33" s="98">
        <v>231.20910465271834</v>
      </c>
      <c r="D33" s="98">
        <v>7.0737393726469966</v>
      </c>
      <c r="E33" s="145">
        <f t="shared" si="2"/>
        <v>23.120910465271834</v>
      </c>
      <c r="F33" s="145">
        <f t="shared" si="3"/>
        <v>0.70737393726469966</v>
      </c>
      <c r="G33" s="145">
        <f t="shared" si="0"/>
        <v>23.120910465271834</v>
      </c>
      <c r="H33" s="146">
        <f t="shared" si="1"/>
        <v>3.0594553719118994E-2</v>
      </c>
      <c r="I33" s="145">
        <v>1</v>
      </c>
    </row>
    <row r="34" spans="2:9">
      <c r="B34" t="str">
        <v>CH</v>
      </c>
      <c r="C34" s="98">
        <v>175.28757877691973</v>
      </c>
      <c r="D34" s="98">
        <v>37.860797629399023</v>
      </c>
      <c r="E34" s="145">
        <f t="shared" si="2"/>
        <v>17.528757877691973</v>
      </c>
      <c r="F34" s="145">
        <f t="shared" si="3"/>
        <v>3.7860797629399023</v>
      </c>
      <c r="G34" s="145">
        <f t="shared" si="0"/>
        <v>17.528757877691973</v>
      </c>
      <c r="H34" s="146">
        <f t="shared" si="1"/>
        <v>0.2159924730181976</v>
      </c>
      <c r="I34" s="145">
        <v>1</v>
      </c>
    </row>
    <row r="35" spans="2:9">
      <c r="B35" t="str">
        <v>CA-AB</v>
      </c>
      <c r="C35" s="98">
        <v>318.10523615571321</v>
      </c>
      <c r="D35" s="98">
        <v>0</v>
      </c>
      <c r="E35" s="145">
        <f t="shared" si="2"/>
        <v>31.81052361557132</v>
      </c>
      <c r="F35" s="145">
        <f t="shared" si="3"/>
        <v>0</v>
      </c>
      <c r="G35" s="145">
        <f t="shared" si="0"/>
        <v>31.81052361557132</v>
      </c>
      <c r="H35" s="146">
        <f t="shared" si="1"/>
        <v>0</v>
      </c>
      <c r="I35" s="145">
        <v>1</v>
      </c>
    </row>
    <row r="36" spans="2:9">
      <c r="B36" t="str">
        <v>CA-BC</v>
      </c>
      <c r="C36" s="98">
        <v>312.44531613748632</v>
      </c>
      <c r="D36" s="98">
        <v>0</v>
      </c>
      <c r="E36" s="145">
        <f t="shared" si="2"/>
        <v>31.244531613748631</v>
      </c>
      <c r="F36" s="145">
        <f t="shared" si="3"/>
        <v>0</v>
      </c>
      <c r="G36" s="145">
        <f t="shared" si="0"/>
        <v>31.244531613748631</v>
      </c>
      <c r="H36" s="146">
        <f t="shared" si="1"/>
        <v>0</v>
      </c>
      <c r="I36" s="145">
        <v>1</v>
      </c>
    </row>
    <row r="37" spans="2:9">
      <c r="B37" t="str">
        <v>US-CA</v>
      </c>
      <c r="C37" s="98">
        <v>0</v>
      </c>
      <c r="D37" s="98">
        <v>0</v>
      </c>
      <c r="E37" s="145">
        <f t="shared" si="2"/>
        <v>0</v>
      </c>
      <c r="F37" s="145">
        <f t="shared" si="3"/>
        <v>0</v>
      </c>
      <c r="G37" s="145">
        <f t="shared" si="0"/>
        <v>0</v>
      </c>
      <c r="H37" s="146" t="e">
        <f t="shared" si="1"/>
        <v>#DIV/0!</v>
      </c>
      <c r="I37" s="145">
        <v>1</v>
      </c>
    </row>
    <row r="38" spans="2:9">
      <c r="B38" t="str">
        <v>US-MO</v>
      </c>
      <c r="C38" s="98">
        <v>0</v>
      </c>
      <c r="D38" s="98">
        <v>0</v>
      </c>
      <c r="E38" s="145">
        <f t="shared" si="2"/>
        <v>0</v>
      </c>
      <c r="F38" s="145">
        <f t="shared" si="3"/>
        <v>0</v>
      </c>
      <c r="G38" s="145">
        <f t="shared" si="0"/>
        <v>0</v>
      </c>
      <c r="H38" s="146" t="e">
        <f t="shared" si="1"/>
        <v>#DIV/0!</v>
      </c>
      <c r="I38" s="145">
        <v>1</v>
      </c>
    </row>
    <row r="39" spans="2:9">
      <c r="B39" t="str">
        <v>JP</v>
      </c>
      <c r="C39" s="98">
        <v>98.249394878271332</v>
      </c>
      <c r="D39" s="98">
        <v>0</v>
      </c>
      <c r="E39" s="98">
        <f t="shared" si="2"/>
        <v>9.8249394878271339</v>
      </c>
      <c r="F39" s="98">
        <f t="shared" si="3"/>
        <v>0</v>
      </c>
      <c r="G39">
        <f t="shared" si="0"/>
        <v>9.8249394878271339</v>
      </c>
      <c r="H39" s="117">
        <f t="shared" si="1"/>
        <v>0</v>
      </c>
      <c r="I39">
        <v>1</v>
      </c>
    </row>
    <row r="40" spans="2:9">
      <c r="B40" t="str">
        <v>EU28</v>
      </c>
      <c r="C40" s="98">
        <v>153.81027597249565</v>
      </c>
      <c r="D40" s="98">
        <v>32.810628417246292</v>
      </c>
      <c r="E40" s="98">
        <f t="shared" si="2"/>
        <v>15.381027597249565</v>
      </c>
      <c r="F40" s="98">
        <f t="shared" si="3"/>
        <v>3.281062841724629</v>
      </c>
      <c r="G40">
        <f t="shared" si="0"/>
        <v>15.381027597249565</v>
      </c>
      <c r="H40" s="143">
        <f t="shared" si="1"/>
        <v>0.21331883198176879</v>
      </c>
      <c r="I40">
        <v>1</v>
      </c>
    </row>
    <row r="41" spans="2:9">
      <c r="E41">
        <v>0</v>
      </c>
      <c r="F41">
        <v>0</v>
      </c>
      <c r="G41">
        <v>0</v>
      </c>
    </row>
  </sheetData>
  <autoFilter ref="E4:I34"/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zoomScale="70" zoomScaleNormal="70" workbookViewId="0"/>
    <sheetView topLeftCell="A37" workbookViewId="1">
      <selection activeCell="H42" sqref="H42"/>
    </sheetView>
  </sheetViews>
  <sheetFormatPr defaultColWidth="9.140625" defaultRowHeight="15"/>
  <cols>
    <col min="3" max="3" width="22.7109375" style="98" customWidth="1"/>
    <col min="4" max="4" width="32.28515625" style="98" customWidth="1"/>
    <col min="5" max="5" width="19.5703125" bestFit="1" customWidth="1"/>
    <col min="6" max="6" width="19.140625" bestFit="1" customWidth="1"/>
  </cols>
  <sheetData>
    <row r="1" spans="1:9" s="160" customFormat="1">
      <c r="A1" s="160">
        <v>1</v>
      </c>
      <c r="B1" s="160" t="s">
        <v>124</v>
      </c>
    </row>
    <row r="2" spans="1:9" s="160" customFormat="1">
      <c r="A2" s="161" t="s">
        <v>114</v>
      </c>
      <c r="B2" s="160" t="s">
        <v>113</v>
      </c>
    </row>
    <row r="4" spans="1:9">
      <c r="C4" s="98" t="str">
        <f>Infra_costs_rail!A13</f>
        <v>Average infrastructure costs</v>
      </c>
      <c r="D4" s="98" t="str">
        <f>Taxes_rail!A35</f>
        <v>Average infrastructure charges</v>
      </c>
      <c r="E4" t="s">
        <v>83</v>
      </c>
      <c r="F4" t="s">
        <v>117</v>
      </c>
      <c r="G4" s="98" t="s">
        <v>220</v>
      </c>
      <c r="H4" t="s">
        <v>110</v>
      </c>
    </row>
    <row r="5" spans="1:9">
      <c r="B5" t="str">
        <f t="array" ref="B5:B40">TRANSPOSE(Infra_costs_rail!C14:'Infra_costs_rail'!AL14)</f>
        <v>AT</v>
      </c>
      <c r="C5" s="98">
        <f t="array" ref="C5:C40">TRANSPOSE(Infra_costs_rail!C22:'Infra_costs_rail'!AL22)</f>
        <v>58.460405754031349</v>
      </c>
      <c r="D5" s="98">
        <f t="array" ref="D5:D40">TRANSPOSE(Taxes_rail!C44:'Taxes_rail'!AL44)</f>
        <v>6.2985562637277477</v>
      </c>
      <c r="E5">
        <f>C5/10</f>
        <v>5.8460405754031353</v>
      </c>
      <c r="F5">
        <f>D5/10</f>
        <v>0.62985562637277481</v>
      </c>
      <c r="G5">
        <f t="shared" ref="G5:G34" si="0">E5</f>
        <v>5.8460405754031353</v>
      </c>
      <c r="H5" s="117">
        <f t="shared" ref="H5:H34" si="1">F5/E5</f>
        <v>0.1077405499070353</v>
      </c>
      <c r="I5">
        <v>1</v>
      </c>
    </row>
    <row r="6" spans="1:9">
      <c r="B6" t="str">
        <v>BE</v>
      </c>
      <c r="C6" s="98">
        <v>29.772876496913192</v>
      </c>
      <c r="D6" s="98">
        <v>4.3330548350199196</v>
      </c>
      <c r="E6" s="98">
        <f t="shared" ref="E6:E40" si="2">C6/10</f>
        <v>2.977287649691319</v>
      </c>
      <c r="F6" s="98">
        <f t="shared" ref="F6:F40" si="3">D6/10</f>
        <v>0.43330548350199194</v>
      </c>
      <c r="G6">
        <f t="shared" si="0"/>
        <v>2.977287649691319</v>
      </c>
      <c r="H6" s="117">
        <f t="shared" si="1"/>
        <v>0.14553699020211111</v>
      </c>
      <c r="I6">
        <v>1</v>
      </c>
    </row>
    <row r="7" spans="1:9">
      <c r="B7" t="str">
        <v>BG</v>
      </c>
      <c r="C7" s="98">
        <v>37.346419486224327</v>
      </c>
      <c r="D7" s="98">
        <v>7.2688149520735026</v>
      </c>
      <c r="E7" s="98">
        <f t="shared" si="2"/>
        <v>3.7346419486224329</v>
      </c>
      <c r="F7" s="98">
        <f t="shared" si="3"/>
        <v>0.72688149520735024</v>
      </c>
      <c r="G7">
        <f t="shared" si="0"/>
        <v>3.7346419486224329</v>
      </c>
      <c r="H7" s="117">
        <f t="shared" si="1"/>
        <v>0.19463217765105142</v>
      </c>
      <c r="I7">
        <v>1</v>
      </c>
    </row>
    <row r="8" spans="1:9">
      <c r="B8" t="str">
        <v>HR</v>
      </c>
      <c r="C8" s="98">
        <v>57.432842302548551</v>
      </c>
      <c r="D8" s="98">
        <v>4.3900033318995417</v>
      </c>
      <c r="E8" s="98">
        <f t="shared" si="2"/>
        <v>5.7432842302548552</v>
      </c>
      <c r="F8" s="98">
        <f t="shared" si="3"/>
        <v>0.43900033318995418</v>
      </c>
      <c r="G8">
        <f t="shared" si="0"/>
        <v>5.7432842302548552</v>
      </c>
      <c r="H8" s="117">
        <f t="shared" si="1"/>
        <v>7.6437159574544292E-2</v>
      </c>
      <c r="I8">
        <v>1</v>
      </c>
    </row>
    <row r="9" spans="1:9">
      <c r="B9" t="str">
        <v>CY</v>
      </c>
      <c r="C9" s="98">
        <v>0</v>
      </c>
      <c r="D9" s="98">
        <v>0</v>
      </c>
      <c r="E9" s="98">
        <f t="shared" si="2"/>
        <v>0</v>
      </c>
      <c r="F9" s="98">
        <f t="shared" si="3"/>
        <v>0</v>
      </c>
      <c r="G9">
        <f t="shared" si="0"/>
        <v>0</v>
      </c>
      <c r="H9" s="117" t="e">
        <f t="shared" si="1"/>
        <v>#DIV/0!</v>
      </c>
      <c r="I9">
        <v>1</v>
      </c>
    </row>
    <row r="10" spans="1:9">
      <c r="B10" t="str">
        <v>CZ</v>
      </c>
      <c r="C10" s="98">
        <v>34.618435278743853</v>
      </c>
      <c r="D10" s="98">
        <v>5.7977523630724734</v>
      </c>
      <c r="E10" s="98">
        <f t="shared" si="2"/>
        <v>3.4618435278743851</v>
      </c>
      <c r="F10" s="98">
        <f t="shared" si="3"/>
        <v>0.57977523630724737</v>
      </c>
      <c r="G10">
        <f t="shared" si="0"/>
        <v>3.4618435278743851</v>
      </c>
      <c r="H10" s="117">
        <f t="shared" si="1"/>
        <v>0.16747586412816196</v>
      </c>
      <c r="I10">
        <v>1</v>
      </c>
    </row>
    <row r="11" spans="1:9">
      <c r="B11" t="str">
        <v>DK</v>
      </c>
      <c r="C11" s="98">
        <v>12.987678854418883</v>
      </c>
      <c r="D11" s="98">
        <v>1.5730184563054863</v>
      </c>
      <c r="E11" s="98">
        <f t="shared" si="2"/>
        <v>1.2987678854418883</v>
      </c>
      <c r="F11" s="98">
        <f t="shared" si="3"/>
        <v>0.15730184563054864</v>
      </c>
      <c r="G11">
        <f t="shared" si="0"/>
        <v>1.2987678854418883</v>
      </c>
      <c r="H11" s="117">
        <f t="shared" si="1"/>
        <v>0.1211162112905408</v>
      </c>
      <c r="I11">
        <v>1</v>
      </c>
    </row>
    <row r="12" spans="1:9">
      <c r="B12" t="str">
        <v>EE</v>
      </c>
      <c r="C12" s="98">
        <v>23.87725646855521</v>
      </c>
      <c r="D12" s="98">
        <v>11.499997030297246</v>
      </c>
      <c r="E12" s="98">
        <f t="shared" si="2"/>
        <v>2.3877256468555208</v>
      </c>
      <c r="F12" s="98">
        <f t="shared" si="3"/>
        <v>1.1499997030297247</v>
      </c>
      <c r="G12">
        <f t="shared" si="0"/>
        <v>2.3877256468555208</v>
      </c>
      <c r="H12" s="117">
        <f t="shared" si="1"/>
        <v>0.48162974860373903</v>
      </c>
      <c r="I12">
        <v>1</v>
      </c>
    </row>
    <row r="13" spans="1:9">
      <c r="B13" t="str">
        <v>FI</v>
      </c>
      <c r="C13" s="98">
        <v>19.415751840928522</v>
      </c>
      <c r="D13" s="98">
        <v>2.7524215798066698</v>
      </c>
      <c r="E13" s="98">
        <f t="shared" si="2"/>
        <v>1.9415751840928521</v>
      </c>
      <c r="F13" s="98">
        <f t="shared" si="3"/>
        <v>0.27524215798066698</v>
      </c>
      <c r="G13">
        <f t="shared" si="0"/>
        <v>1.9415751840928521</v>
      </c>
      <c r="H13" s="117">
        <f t="shared" si="1"/>
        <v>0.1417622970440191</v>
      </c>
      <c r="I13">
        <v>1</v>
      </c>
    </row>
    <row r="14" spans="1:9">
      <c r="B14" t="str">
        <v>FR</v>
      </c>
      <c r="C14" s="98">
        <v>44.703079582496144</v>
      </c>
      <c r="D14" s="98">
        <v>6.3061930108659743</v>
      </c>
      <c r="E14" s="98">
        <f t="shared" si="2"/>
        <v>4.4703079582496148</v>
      </c>
      <c r="F14" s="98">
        <f t="shared" si="3"/>
        <v>0.63061930108659747</v>
      </c>
      <c r="G14">
        <f t="shared" si="0"/>
        <v>4.4703079582496148</v>
      </c>
      <c r="H14" s="117">
        <f t="shared" si="1"/>
        <v>0.14106842458646218</v>
      </c>
      <c r="I14">
        <v>1</v>
      </c>
    </row>
    <row r="15" spans="1:9">
      <c r="B15" t="str">
        <v>DE</v>
      </c>
      <c r="C15" s="98">
        <v>16.316074850132242</v>
      </c>
      <c r="D15" s="98">
        <v>4.4577938478351236</v>
      </c>
      <c r="E15" s="98">
        <f t="shared" si="2"/>
        <v>1.6316074850132243</v>
      </c>
      <c r="F15" s="98">
        <f t="shared" si="3"/>
        <v>0.44577938478351237</v>
      </c>
      <c r="G15">
        <f t="shared" si="0"/>
        <v>1.6316074850132243</v>
      </c>
      <c r="H15" s="117">
        <f t="shared" si="1"/>
        <v>0.27321484418165642</v>
      </c>
      <c r="I15">
        <v>1</v>
      </c>
    </row>
    <row r="16" spans="1:9">
      <c r="B16" t="str">
        <v>EL</v>
      </c>
      <c r="C16" s="98">
        <v>172.71846787086574</v>
      </c>
      <c r="D16" s="98">
        <v>2.9028671488170072</v>
      </c>
      <c r="E16" s="98">
        <f t="shared" si="2"/>
        <v>17.271846787086574</v>
      </c>
      <c r="F16" s="98">
        <f t="shared" si="3"/>
        <v>0.29028671488170071</v>
      </c>
      <c r="G16">
        <f t="shared" si="0"/>
        <v>17.271846787086574</v>
      </c>
      <c r="H16" s="117">
        <f t="shared" si="1"/>
        <v>1.6806929708219492E-2</v>
      </c>
      <c r="I16">
        <v>1</v>
      </c>
    </row>
    <row r="17" spans="2:9">
      <c r="B17" t="str">
        <v>HU</v>
      </c>
      <c r="C17" s="98">
        <v>33.835074616508749</v>
      </c>
      <c r="D17" s="98">
        <v>4.9490085594714728</v>
      </c>
      <c r="E17" s="98">
        <f t="shared" si="2"/>
        <v>3.3835074616508747</v>
      </c>
      <c r="F17" s="98">
        <f t="shared" si="3"/>
        <v>0.49490085594714728</v>
      </c>
      <c r="G17">
        <f t="shared" si="0"/>
        <v>3.3835074616508747</v>
      </c>
      <c r="H17" s="117">
        <f t="shared" si="1"/>
        <v>0.14626858712635324</v>
      </c>
      <c r="I17">
        <v>1</v>
      </c>
    </row>
    <row r="18" spans="2:9">
      <c r="B18" t="str">
        <v>IE</v>
      </c>
      <c r="C18" s="98">
        <v>77.566889739407458</v>
      </c>
      <c r="D18" s="98">
        <v>23.579566406471216</v>
      </c>
      <c r="E18" s="98">
        <f t="shared" si="2"/>
        <v>7.7566889739407454</v>
      </c>
      <c r="F18" s="98">
        <f t="shared" si="3"/>
        <v>2.3579566406471217</v>
      </c>
      <c r="G18">
        <f t="shared" si="0"/>
        <v>7.7566889739407454</v>
      </c>
      <c r="H18" s="117">
        <f t="shared" si="1"/>
        <v>0.30399009791018783</v>
      </c>
      <c r="I18">
        <v>1</v>
      </c>
    </row>
    <row r="19" spans="2:9">
      <c r="B19" t="str">
        <v>IT</v>
      </c>
      <c r="C19" s="98">
        <v>57.807103070162661</v>
      </c>
      <c r="D19" s="98">
        <v>3.0241311915861107</v>
      </c>
      <c r="E19" s="98">
        <f t="shared" si="2"/>
        <v>5.7807103070162658</v>
      </c>
      <c r="F19" s="98">
        <f t="shared" si="3"/>
        <v>0.30241311915861108</v>
      </c>
      <c r="G19">
        <f t="shared" si="0"/>
        <v>5.7807103070162658</v>
      </c>
      <c r="H19" s="117">
        <f t="shared" si="1"/>
        <v>5.2314179935908721E-2</v>
      </c>
      <c r="I19">
        <v>1</v>
      </c>
    </row>
    <row r="20" spans="2:9">
      <c r="B20" t="str">
        <v>LV</v>
      </c>
      <c r="C20" s="98">
        <v>12.812131673217126</v>
      </c>
      <c r="D20" s="98">
        <v>4.4429467089021024</v>
      </c>
      <c r="E20" s="98">
        <f t="shared" si="2"/>
        <v>1.2812131673217126</v>
      </c>
      <c r="F20" s="98">
        <f t="shared" si="3"/>
        <v>0.44429467089021024</v>
      </c>
      <c r="G20">
        <f t="shared" si="0"/>
        <v>1.2812131673217126</v>
      </c>
      <c r="H20" s="117">
        <f t="shared" si="1"/>
        <v>0.34677654134555724</v>
      </c>
      <c r="I20">
        <v>1</v>
      </c>
    </row>
    <row r="21" spans="2:9">
      <c r="B21" t="str">
        <v>LT</v>
      </c>
      <c r="C21" s="98">
        <v>31.650754573630625</v>
      </c>
      <c r="D21" s="98">
        <v>17.611937132268</v>
      </c>
      <c r="E21" s="98">
        <f t="shared" si="2"/>
        <v>3.1650754573630624</v>
      </c>
      <c r="F21" s="98">
        <f t="shared" si="3"/>
        <v>1.7611937132268001</v>
      </c>
      <c r="G21">
        <f t="shared" si="0"/>
        <v>3.1650754573630624</v>
      </c>
      <c r="H21" s="117">
        <f t="shared" si="1"/>
        <v>0.5564460427411464</v>
      </c>
      <c r="I21">
        <v>1</v>
      </c>
    </row>
    <row r="22" spans="2:9">
      <c r="B22" t="str">
        <v>LU</v>
      </c>
      <c r="C22" s="98">
        <v>225.48968339640007</v>
      </c>
      <c r="D22" s="98">
        <v>2.870458366141369</v>
      </c>
      <c r="E22" s="98">
        <f t="shared" si="2"/>
        <v>22.548968339640005</v>
      </c>
      <c r="F22" s="98">
        <f t="shared" si="3"/>
        <v>0.28704583661413691</v>
      </c>
      <c r="G22">
        <f t="shared" si="0"/>
        <v>22.548968339640005</v>
      </c>
      <c r="H22" s="117">
        <f t="shared" si="1"/>
        <v>1.2729887784246169E-2</v>
      </c>
      <c r="I22">
        <v>1</v>
      </c>
    </row>
    <row r="23" spans="2:9">
      <c r="B23" t="str">
        <v>MT</v>
      </c>
      <c r="C23" s="98">
        <v>0</v>
      </c>
      <c r="D23" s="98">
        <v>0</v>
      </c>
      <c r="E23" s="98">
        <f t="shared" si="2"/>
        <v>0</v>
      </c>
      <c r="F23" s="98">
        <f t="shared" si="3"/>
        <v>0</v>
      </c>
      <c r="G23">
        <f t="shared" si="0"/>
        <v>0</v>
      </c>
      <c r="H23" s="117" t="e">
        <f t="shared" si="1"/>
        <v>#DIV/0!</v>
      </c>
      <c r="I23">
        <v>1</v>
      </c>
    </row>
    <row r="24" spans="2:9">
      <c r="B24" t="str">
        <v>NL</v>
      </c>
      <c r="C24" s="98">
        <v>40.975372852282575</v>
      </c>
      <c r="D24" s="98">
        <v>5.8052104212787814</v>
      </c>
      <c r="E24" s="98">
        <f t="shared" si="2"/>
        <v>4.0975372852282579</v>
      </c>
      <c r="F24" s="98">
        <f t="shared" si="3"/>
        <v>0.58052104212787814</v>
      </c>
      <c r="G24">
        <f t="shared" si="0"/>
        <v>4.0975372852282579</v>
      </c>
      <c r="H24" s="117">
        <f t="shared" si="1"/>
        <v>0.14167559724732062</v>
      </c>
      <c r="I24">
        <v>1</v>
      </c>
    </row>
    <row r="25" spans="2:9">
      <c r="B25" t="str">
        <v>PL</v>
      </c>
      <c r="C25" s="98">
        <v>29.304443135620009</v>
      </c>
      <c r="D25" s="98">
        <v>8.4693559898546447</v>
      </c>
      <c r="E25" s="98">
        <f t="shared" si="2"/>
        <v>2.9304443135620009</v>
      </c>
      <c r="F25" s="98">
        <f t="shared" si="3"/>
        <v>0.84693559898546444</v>
      </c>
      <c r="G25">
        <f t="shared" si="0"/>
        <v>2.9304443135620009</v>
      </c>
      <c r="H25" s="117">
        <f t="shared" si="1"/>
        <v>0.28901269171568084</v>
      </c>
      <c r="I25">
        <v>1</v>
      </c>
    </row>
    <row r="26" spans="2:9">
      <c r="B26" t="str">
        <v>PT</v>
      </c>
      <c r="C26" s="98">
        <v>58.971869409789235</v>
      </c>
      <c r="D26" s="98">
        <v>3.4579735865597598</v>
      </c>
      <c r="E26" s="98">
        <f t="shared" si="2"/>
        <v>5.8971869409789237</v>
      </c>
      <c r="F26" s="98">
        <f t="shared" si="3"/>
        <v>0.34579735865597599</v>
      </c>
      <c r="G26">
        <f t="shared" si="0"/>
        <v>5.8971869409789237</v>
      </c>
      <c r="H26" s="117">
        <f t="shared" si="1"/>
        <v>5.8637679645708193E-2</v>
      </c>
      <c r="I26">
        <v>1</v>
      </c>
    </row>
    <row r="27" spans="2:9">
      <c r="B27" t="str">
        <v>RO</v>
      </c>
      <c r="C27" s="98">
        <v>38.828871686641797</v>
      </c>
      <c r="D27" s="98">
        <v>8.5435790826007771</v>
      </c>
      <c r="E27" s="98">
        <f t="shared" si="2"/>
        <v>3.8828871686641797</v>
      </c>
      <c r="F27" s="98">
        <f t="shared" si="3"/>
        <v>0.85435790826007774</v>
      </c>
      <c r="G27">
        <f t="shared" si="0"/>
        <v>3.8828871686641797</v>
      </c>
      <c r="H27" s="117">
        <f t="shared" si="1"/>
        <v>0.22003160822053977</v>
      </c>
      <c r="I27">
        <v>1</v>
      </c>
    </row>
    <row r="28" spans="2:9">
      <c r="B28" t="str">
        <v>SK</v>
      </c>
      <c r="C28" s="98">
        <v>37.934040620197969</v>
      </c>
      <c r="D28" s="98">
        <v>6.3582803636495226</v>
      </c>
      <c r="E28" s="98">
        <f t="shared" si="2"/>
        <v>3.7934040620197971</v>
      </c>
      <c r="F28" s="98">
        <f t="shared" si="3"/>
        <v>0.63582803636495222</v>
      </c>
      <c r="G28">
        <f t="shared" si="0"/>
        <v>3.7934040620197971</v>
      </c>
      <c r="H28" s="117">
        <f t="shared" si="1"/>
        <v>0.16761410753232697</v>
      </c>
      <c r="I28">
        <v>1</v>
      </c>
    </row>
    <row r="29" spans="2:9">
      <c r="B29" t="str">
        <v>SI</v>
      </c>
      <c r="C29" s="98">
        <v>39.776954027715789</v>
      </c>
      <c r="D29" s="98">
        <v>1.4222316709075884</v>
      </c>
      <c r="E29" s="98">
        <f t="shared" si="2"/>
        <v>3.977695402771579</v>
      </c>
      <c r="F29" s="98">
        <f t="shared" si="3"/>
        <v>0.14222316709075883</v>
      </c>
      <c r="G29">
        <f t="shared" si="0"/>
        <v>3.977695402771579</v>
      </c>
      <c r="H29" s="117">
        <f t="shared" si="1"/>
        <v>3.5755167927554371E-2</v>
      </c>
      <c r="I29">
        <v>1</v>
      </c>
    </row>
    <row r="30" spans="2:9">
      <c r="B30" t="str">
        <v>ES</v>
      </c>
      <c r="C30" s="98">
        <v>31.261758624568262</v>
      </c>
      <c r="D30" s="98">
        <v>0.42259387432477419</v>
      </c>
      <c r="E30" s="98">
        <f t="shared" si="2"/>
        <v>3.1261758624568263</v>
      </c>
      <c r="F30" s="98">
        <f t="shared" si="3"/>
        <v>4.2259387432477417E-2</v>
      </c>
      <c r="G30">
        <f t="shared" si="0"/>
        <v>3.1261758624568263</v>
      </c>
      <c r="H30" s="117">
        <f t="shared" si="1"/>
        <v>1.3517917510650294E-2</v>
      </c>
      <c r="I30">
        <v>1</v>
      </c>
    </row>
    <row r="31" spans="2:9">
      <c r="B31" t="str">
        <v>SE</v>
      </c>
      <c r="C31" s="98">
        <v>17.630488157953739</v>
      </c>
      <c r="D31" s="98">
        <v>2.108361421624724</v>
      </c>
      <c r="E31" s="98">
        <f t="shared" si="2"/>
        <v>1.7630488157953739</v>
      </c>
      <c r="F31" s="98">
        <f t="shared" si="3"/>
        <v>0.2108361421624724</v>
      </c>
      <c r="G31">
        <f t="shared" si="0"/>
        <v>1.7630488157953739</v>
      </c>
      <c r="H31" s="117">
        <f t="shared" si="1"/>
        <v>0.11958610576948588</v>
      </c>
      <c r="I31">
        <v>1</v>
      </c>
    </row>
    <row r="32" spans="2:9">
      <c r="B32" t="str">
        <v>UK</v>
      </c>
      <c r="C32" s="98">
        <v>30.013590815830447</v>
      </c>
      <c r="D32" s="98">
        <v>5.3867721781088314</v>
      </c>
      <c r="E32" s="98">
        <f t="shared" si="2"/>
        <v>3.0013590815830447</v>
      </c>
      <c r="F32" s="98">
        <f t="shared" si="3"/>
        <v>0.53867721781088318</v>
      </c>
      <c r="G32">
        <f t="shared" si="0"/>
        <v>3.0013590815830447</v>
      </c>
      <c r="H32" s="117">
        <f t="shared" si="1"/>
        <v>0.17947776429562098</v>
      </c>
      <c r="I32">
        <v>1</v>
      </c>
    </row>
    <row r="33" spans="2:9">
      <c r="B33" t="str">
        <v>NO</v>
      </c>
      <c r="C33" s="98">
        <v>51.060044844761919</v>
      </c>
      <c r="D33" s="98">
        <v>0</v>
      </c>
      <c r="E33" s="98">
        <f t="shared" si="2"/>
        <v>5.106004484476192</v>
      </c>
      <c r="F33" s="98">
        <f t="shared" si="3"/>
        <v>0</v>
      </c>
      <c r="G33">
        <f t="shared" si="0"/>
        <v>5.106004484476192</v>
      </c>
      <c r="H33" s="117">
        <f t="shared" si="1"/>
        <v>0</v>
      </c>
      <c r="I33">
        <v>1</v>
      </c>
    </row>
    <row r="34" spans="2:9">
      <c r="B34" t="str">
        <v>CH</v>
      </c>
      <c r="C34" s="98">
        <v>41.485847230502806</v>
      </c>
      <c r="D34" s="98">
        <v>9.2964219574060873</v>
      </c>
      <c r="E34" s="98">
        <f t="shared" si="2"/>
        <v>4.1485847230502806</v>
      </c>
      <c r="F34" s="98">
        <f t="shared" si="3"/>
        <v>0.92964219574060869</v>
      </c>
      <c r="G34">
        <f t="shared" si="0"/>
        <v>4.1485847230502806</v>
      </c>
      <c r="H34" s="117">
        <f t="shared" si="1"/>
        <v>0.22408658802973216</v>
      </c>
      <c r="I34">
        <v>1</v>
      </c>
    </row>
    <row r="35" spans="2:9">
      <c r="B35" t="str">
        <v>CA-AB</v>
      </c>
      <c r="C35" s="98">
        <v>5.8104079186141462</v>
      </c>
      <c r="D35" s="98">
        <v>0</v>
      </c>
      <c r="E35" s="98">
        <f t="shared" si="2"/>
        <v>0.58104079186141466</v>
      </c>
      <c r="F35" s="98">
        <f t="shared" si="3"/>
        <v>0</v>
      </c>
      <c r="G35">
        <f t="shared" ref="G35:G40" si="4">E35</f>
        <v>0.58104079186141466</v>
      </c>
      <c r="H35" s="117">
        <f t="shared" ref="H35:H40" si="5">F35/E35</f>
        <v>0</v>
      </c>
      <c r="I35">
        <v>1</v>
      </c>
    </row>
    <row r="36" spans="2:9">
      <c r="B36" t="str">
        <v>CA-BC</v>
      </c>
      <c r="C36" s="98">
        <v>5.4786503354288456</v>
      </c>
      <c r="D36" s="98">
        <v>0</v>
      </c>
      <c r="E36" s="98">
        <f t="shared" si="2"/>
        <v>0.54786503354288452</v>
      </c>
      <c r="F36" s="98">
        <f t="shared" si="3"/>
        <v>0</v>
      </c>
      <c r="G36">
        <f t="shared" si="4"/>
        <v>0.54786503354288452</v>
      </c>
      <c r="H36" s="117">
        <f t="shared" si="5"/>
        <v>0</v>
      </c>
      <c r="I36">
        <v>1</v>
      </c>
    </row>
    <row r="37" spans="2:9">
      <c r="B37" t="str">
        <v>US-CA</v>
      </c>
      <c r="C37" s="98">
        <v>0</v>
      </c>
      <c r="D37" s="98">
        <v>0</v>
      </c>
      <c r="E37" s="98">
        <f t="shared" si="2"/>
        <v>0</v>
      </c>
      <c r="F37" s="98">
        <f t="shared" si="3"/>
        <v>0</v>
      </c>
      <c r="G37">
        <f t="shared" si="4"/>
        <v>0</v>
      </c>
      <c r="H37" s="117" t="e">
        <f t="shared" si="5"/>
        <v>#DIV/0!</v>
      </c>
      <c r="I37">
        <v>1</v>
      </c>
    </row>
    <row r="38" spans="2:9">
      <c r="B38" t="str">
        <v>US-MO</v>
      </c>
      <c r="C38" s="98">
        <v>0</v>
      </c>
      <c r="D38" s="98">
        <v>0</v>
      </c>
      <c r="E38" s="98">
        <f t="shared" si="2"/>
        <v>0</v>
      </c>
      <c r="F38" s="98">
        <f t="shared" si="3"/>
        <v>0</v>
      </c>
      <c r="G38">
        <f t="shared" si="4"/>
        <v>0</v>
      </c>
      <c r="H38" s="117" t="e">
        <f t="shared" si="5"/>
        <v>#DIV/0!</v>
      </c>
      <c r="I38">
        <v>1</v>
      </c>
    </row>
    <row r="39" spans="2:9">
      <c r="B39" t="str">
        <v>JP</v>
      </c>
      <c r="C39" s="98">
        <v>320.51418420552392</v>
      </c>
      <c r="D39" s="98">
        <v>0</v>
      </c>
      <c r="E39" s="98">
        <f t="shared" si="2"/>
        <v>32.051418420552395</v>
      </c>
      <c r="F39" s="98">
        <f t="shared" si="3"/>
        <v>0</v>
      </c>
      <c r="G39">
        <f t="shared" si="4"/>
        <v>32.051418420552395</v>
      </c>
      <c r="H39" s="117">
        <f t="shared" si="5"/>
        <v>0</v>
      </c>
      <c r="I39">
        <v>1</v>
      </c>
    </row>
    <row r="40" spans="2:9">
      <c r="B40" t="str">
        <v>EU28</v>
      </c>
      <c r="C40" s="98">
        <v>29.992295099493489</v>
      </c>
      <c r="D40" s="98">
        <v>5.600231742930502</v>
      </c>
      <c r="E40" s="98">
        <f t="shared" si="2"/>
        <v>2.9992295099493491</v>
      </c>
      <c r="F40" s="98">
        <f t="shared" si="3"/>
        <v>0.56002317429305015</v>
      </c>
      <c r="G40">
        <f t="shared" si="4"/>
        <v>2.9992295099493491</v>
      </c>
      <c r="H40" s="117">
        <f t="shared" si="5"/>
        <v>0.18672234733463522</v>
      </c>
      <c r="I40">
        <v>1</v>
      </c>
    </row>
    <row r="41" spans="2:9">
      <c r="D41" s="196"/>
      <c r="E41">
        <v>0</v>
      </c>
      <c r="F41">
        <v>0</v>
      </c>
      <c r="G41">
        <v>0</v>
      </c>
    </row>
    <row r="42" spans="2:9">
      <c r="H42" s="198"/>
    </row>
  </sheetData>
  <autoFilter ref="E4:I41"/>
  <conditionalFormatting sqref="H5:H32">
    <cfRule type="cellIs" dxfId="2" priority="1" operator="greaterThanOrEqual">
      <formula>$H$40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2"/>
  <sheetViews>
    <sheetView tabSelected="1" zoomScale="90" zoomScaleNormal="90" workbookViewId="0">
      <selection activeCell="L10" sqref="L10"/>
    </sheetView>
    <sheetView topLeftCell="A34" workbookViewId="1">
      <selection activeCell="G33" sqref="G33"/>
    </sheetView>
  </sheetViews>
  <sheetFormatPr defaultColWidth="9.140625" defaultRowHeight="15"/>
  <cols>
    <col min="1" max="2" width="9.140625" style="98"/>
    <col min="3" max="3" width="15.85546875" style="98" customWidth="1"/>
    <col min="4" max="4" width="13.7109375" style="98" customWidth="1"/>
    <col min="5" max="5" width="26.140625" style="98" bestFit="1" customWidth="1"/>
    <col min="6" max="6" width="28.5703125" style="98" bestFit="1" customWidth="1"/>
    <col min="7" max="22" width="9.140625" style="98"/>
    <col min="23" max="23" width="10.7109375" style="98" bestFit="1" customWidth="1"/>
    <col min="24" max="16384" width="9.140625" style="98"/>
  </cols>
  <sheetData>
    <row r="1" spans="1:23" s="160" customFormat="1">
      <c r="A1" s="160">
        <v>2</v>
      </c>
      <c r="B1" s="160" t="s">
        <v>118</v>
      </c>
    </row>
    <row r="2" spans="1:23" s="160" customFormat="1">
      <c r="A2" s="161" t="s">
        <v>119</v>
      </c>
      <c r="B2" s="160" t="s">
        <v>111</v>
      </c>
    </row>
    <row r="4" spans="1:23">
      <c r="C4" s="98" t="str">
        <f>Infra_costs_rail!A24</f>
        <v>Average variable infrastructure costs</v>
      </c>
      <c r="D4" s="98" t="str">
        <f>Taxes_rail!A35</f>
        <v>Average infrastructure charges</v>
      </c>
      <c r="E4" s="98" t="s">
        <v>83</v>
      </c>
      <c r="F4" s="98" t="s">
        <v>117</v>
      </c>
      <c r="G4" s="98" t="s">
        <v>220</v>
      </c>
      <c r="H4" s="98" t="s">
        <v>110</v>
      </c>
    </row>
    <row r="5" spans="1:23">
      <c r="A5" s="135"/>
      <c r="B5" s="98" t="str">
        <f t="array" ref="B5:B40">TRANSPOSE(Infra_costs_rail!C14:'Infra_costs_rail'!AL14)</f>
        <v>AT</v>
      </c>
      <c r="C5" s="98">
        <f t="array" ref="C5:C40">TRANSPOSE(Infra_costs_rail!C32:AL32)</f>
        <v>23.36681807439896</v>
      </c>
      <c r="D5" s="145">
        <f t="array" ref="D5:D40">TRANSPOSE(Taxes_rail!C43:'Taxes_rail'!AL43)</f>
        <v>19.248364168687626</v>
      </c>
      <c r="E5" s="145">
        <f>C5/10</f>
        <v>2.3366818074398958</v>
      </c>
      <c r="F5" s="145">
        <f>D5/10</f>
        <v>1.9248364168687626</v>
      </c>
      <c r="G5" s="145">
        <f t="shared" ref="G5:G40" si="0">E5</f>
        <v>2.3366818074398958</v>
      </c>
      <c r="H5" s="146">
        <f t="shared" ref="H5:H40" si="1">F5/E5</f>
        <v>0.82374776520284665</v>
      </c>
      <c r="I5" s="98">
        <v>1</v>
      </c>
      <c r="K5" s="98">
        <f>COUNTIF(H5:H32,"&gt;=1")</f>
        <v>12</v>
      </c>
      <c r="W5" s="187"/>
    </row>
    <row r="6" spans="1:23">
      <c r="A6" s="135"/>
      <c r="B6" s="98" t="str">
        <v>BE</v>
      </c>
      <c r="C6" s="98">
        <v>26.282660139959066</v>
      </c>
      <c r="D6" s="145">
        <v>59.166310921980113</v>
      </c>
      <c r="E6" s="145">
        <f t="shared" ref="E6:E41" si="2">C6/10</f>
        <v>2.6282660139959066</v>
      </c>
      <c r="F6" s="145">
        <f t="shared" ref="F6:F40" si="3">D6/10</f>
        <v>5.9166310921980116</v>
      </c>
      <c r="G6" s="145">
        <f t="shared" si="0"/>
        <v>2.6282660139959066</v>
      </c>
      <c r="H6" s="146">
        <f t="shared" si="1"/>
        <v>2.2511538256367785</v>
      </c>
      <c r="I6" s="98">
        <v>1</v>
      </c>
      <c r="W6" s="187"/>
    </row>
    <row r="7" spans="1:23">
      <c r="A7" s="135"/>
      <c r="B7" s="98" t="str">
        <v>BG</v>
      </c>
      <c r="C7" s="98">
        <v>27.587964652684146</v>
      </c>
      <c r="D7" s="145">
        <v>21.339939270127978</v>
      </c>
      <c r="E7" s="145">
        <f t="shared" si="2"/>
        <v>2.7587964652684147</v>
      </c>
      <c r="F7" s="145">
        <f t="shared" si="3"/>
        <v>2.1339939270127979</v>
      </c>
      <c r="G7" s="145">
        <f t="shared" si="0"/>
        <v>2.7587964652684147</v>
      </c>
      <c r="H7" s="146">
        <f t="shared" si="1"/>
        <v>0.7735235106607159</v>
      </c>
      <c r="I7" s="98">
        <v>1</v>
      </c>
      <c r="W7" s="187"/>
    </row>
    <row r="8" spans="1:23">
      <c r="A8" s="135"/>
      <c r="B8" s="98" t="str">
        <v>HR</v>
      </c>
      <c r="C8" s="98">
        <v>66.00971874418758</v>
      </c>
      <c r="D8" s="145">
        <v>16.514608376671202</v>
      </c>
      <c r="E8" s="145">
        <f t="shared" si="2"/>
        <v>6.6009718744187582</v>
      </c>
      <c r="F8" s="145">
        <f t="shared" si="3"/>
        <v>1.6514608376671203</v>
      </c>
      <c r="G8" s="145">
        <f t="shared" si="0"/>
        <v>6.6009718744187582</v>
      </c>
      <c r="H8" s="146">
        <f t="shared" si="1"/>
        <v>0.25018449844744078</v>
      </c>
      <c r="I8" s="98">
        <v>1</v>
      </c>
      <c r="W8" s="187"/>
    </row>
    <row r="9" spans="1:23">
      <c r="A9" s="135"/>
      <c r="B9" s="98" t="str">
        <v>CY</v>
      </c>
      <c r="C9" s="98">
        <v>0</v>
      </c>
      <c r="D9" s="145">
        <v>0</v>
      </c>
      <c r="E9" s="145">
        <f t="shared" si="2"/>
        <v>0</v>
      </c>
      <c r="F9" s="145">
        <f t="shared" si="3"/>
        <v>0</v>
      </c>
      <c r="G9" s="145">
        <f t="shared" si="0"/>
        <v>0</v>
      </c>
      <c r="H9" s="146" t="e">
        <f t="shared" si="1"/>
        <v>#DIV/0!</v>
      </c>
      <c r="I9" s="98">
        <v>1</v>
      </c>
      <c r="W9" s="187"/>
    </row>
    <row r="10" spans="1:23">
      <c r="A10" s="135"/>
      <c r="B10" s="98" t="str">
        <v>CZ</v>
      </c>
      <c r="C10" s="98">
        <v>34.27249949493158</v>
      </c>
      <c r="D10" s="145">
        <v>17.677986033980648</v>
      </c>
      <c r="E10" s="145">
        <f t="shared" si="2"/>
        <v>3.4272499494931581</v>
      </c>
      <c r="F10" s="145">
        <f t="shared" si="3"/>
        <v>1.7677986033980648</v>
      </c>
      <c r="G10" s="145">
        <f t="shared" si="0"/>
        <v>3.4272499494931581</v>
      </c>
      <c r="H10" s="146">
        <f t="shared" si="1"/>
        <v>0.51580673410163658</v>
      </c>
      <c r="I10" s="98">
        <v>1</v>
      </c>
      <c r="W10" s="187"/>
    </row>
    <row r="11" spans="1:23">
      <c r="A11" s="135"/>
      <c r="B11" s="98" t="str">
        <v>DK</v>
      </c>
      <c r="C11" s="98">
        <v>14.653432977326203</v>
      </c>
      <c r="D11" s="145">
        <v>7.1646540375609344</v>
      </c>
      <c r="E11" s="145">
        <f t="shared" si="2"/>
        <v>1.4653432977326202</v>
      </c>
      <c r="F11" s="145">
        <f t="shared" si="3"/>
        <v>0.71646540375609347</v>
      </c>
      <c r="G11" s="145">
        <f t="shared" si="0"/>
        <v>1.4653432977326202</v>
      </c>
      <c r="H11" s="146">
        <f t="shared" si="1"/>
        <v>0.48894030829820345</v>
      </c>
      <c r="I11" s="98">
        <v>1</v>
      </c>
      <c r="W11" s="187"/>
    </row>
    <row r="12" spans="1:23">
      <c r="A12" s="135"/>
      <c r="B12" s="98" t="str">
        <v>EE</v>
      </c>
      <c r="C12" s="98">
        <v>14.394930103627846</v>
      </c>
      <c r="D12" s="145">
        <v>19.251116376012025</v>
      </c>
      <c r="E12" s="145">
        <f t="shared" si="2"/>
        <v>1.4394930103627845</v>
      </c>
      <c r="F12" s="145">
        <f t="shared" si="3"/>
        <v>1.9251116376012025</v>
      </c>
      <c r="G12" s="145">
        <f t="shared" si="0"/>
        <v>1.4394930103627845</v>
      </c>
      <c r="H12" s="146">
        <f t="shared" si="1"/>
        <v>1.3373539320736481</v>
      </c>
      <c r="I12" s="98">
        <v>1</v>
      </c>
      <c r="W12" s="187"/>
    </row>
    <row r="13" spans="1:23">
      <c r="A13" s="135"/>
      <c r="B13" s="98" t="str">
        <v>FI</v>
      </c>
      <c r="C13" s="98">
        <v>12.117797165080059</v>
      </c>
      <c r="D13" s="145">
        <v>3.1095518998627139</v>
      </c>
      <c r="E13" s="145">
        <f t="shared" si="2"/>
        <v>1.211779716508006</v>
      </c>
      <c r="F13" s="145">
        <f t="shared" si="3"/>
        <v>0.31095518998627136</v>
      </c>
      <c r="G13" s="145">
        <f t="shared" si="0"/>
        <v>1.211779716508006</v>
      </c>
      <c r="H13" s="146">
        <f t="shared" si="1"/>
        <v>0.2566103275621357</v>
      </c>
      <c r="I13" s="98">
        <v>1</v>
      </c>
      <c r="W13" s="187"/>
    </row>
    <row r="14" spans="1:23">
      <c r="A14" s="135"/>
      <c r="B14" s="98" t="str">
        <v>FR</v>
      </c>
      <c r="C14" s="98">
        <v>17.738179301462988</v>
      </c>
      <c r="D14" s="145">
        <v>56.780816954136789</v>
      </c>
      <c r="E14" s="145">
        <f t="shared" si="2"/>
        <v>1.7738179301462988</v>
      </c>
      <c r="F14" s="145">
        <f t="shared" si="3"/>
        <v>5.6780816954136792</v>
      </c>
      <c r="G14" s="145">
        <f t="shared" si="0"/>
        <v>1.7738179301462988</v>
      </c>
      <c r="H14" s="146">
        <f t="shared" si="1"/>
        <v>3.2010510204648619</v>
      </c>
      <c r="I14" s="98">
        <v>1</v>
      </c>
      <c r="W14" s="187"/>
    </row>
    <row r="15" spans="1:23">
      <c r="A15" s="135"/>
      <c r="B15" s="98" t="str">
        <v>DE</v>
      </c>
      <c r="C15" s="98">
        <v>15.36437026359021</v>
      </c>
      <c r="D15" s="145">
        <v>46.738923496318634</v>
      </c>
      <c r="E15" s="145">
        <f t="shared" si="2"/>
        <v>1.536437026359021</v>
      </c>
      <c r="F15" s="145">
        <f t="shared" si="3"/>
        <v>4.6738923496318634</v>
      </c>
      <c r="G15" s="145">
        <f t="shared" si="0"/>
        <v>1.536437026359021</v>
      </c>
      <c r="H15" s="146">
        <f t="shared" si="1"/>
        <v>3.0420331386492565</v>
      </c>
      <c r="I15" s="98">
        <v>1</v>
      </c>
      <c r="W15" s="187"/>
    </row>
    <row r="16" spans="1:23">
      <c r="A16" s="135"/>
      <c r="B16" s="98" t="str">
        <v>EL</v>
      </c>
      <c r="C16" s="98">
        <v>25.555480633032914</v>
      </c>
      <c r="D16" s="145">
        <v>16.623002492419424</v>
      </c>
      <c r="E16" s="145">
        <f t="shared" si="2"/>
        <v>2.5555480633032914</v>
      </c>
      <c r="F16" s="145">
        <f t="shared" si="3"/>
        <v>1.6623002492419423</v>
      </c>
      <c r="G16" s="145">
        <f t="shared" si="0"/>
        <v>2.5555480633032914</v>
      </c>
      <c r="H16" s="146">
        <f t="shared" si="1"/>
        <v>0.65046722192861417</v>
      </c>
      <c r="I16" s="98">
        <v>1</v>
      </c>
      <c r="W16" s="187"/>
    </row>
    <row r="17" spans="1:23">
      <c r="A17" s="135"/>
      <c r="B17" s="98" t="str">
        <v>HU</v>
      </c>
      <c r="C17" s="98">
        <v>19.216945465619311</v>
      </c>
      <c r="D17" s="145">
        <v>21.87211445076608</v>
      </c>
      <c r="E17" s="145">
        <f t="shared" si="2"/>
        <v>1.9216945465619311</v>
      </c>
      <c r="F17" s="145">
        <f t="shared" si="3"/>
        <v>2.187211445076608</v>
      </c>
      <c r="G17" s="145">
        <f t="shared" si="0"/>
        <v>1.9216945465619311</v>
      </c>
      <c r="H17" s="146">
        <f t="shared" si="1"/>
        <v>1.1381681074079688</v>
      </c>
      <c r="I17" s="98">
        <v>1</v>
      </c>
      <c r="W17" s="187"/>
    </row>
    <row r="18" spans="1:23">
      <c r="A18" s="135"/>
      <c r="B18" s="98" t="str">
        <v>IE</v>
      </c>
      <c r="C18" s="98">
        <v>43.586315279556274</v>
      </c>
      <c r="D18" s="145">
        <v>31.176850089477224</v>
      </c>
      <c r="E18" s="145">
        <f t="shared" si="2"/>
        <v>4.3586315279556276</v>
      </c>
      <c r="F18" s="145">
        <f t="shared" si="3"/>
        <v>3.1176850089477224</v>
      </c>
      <c r="G18" s="145">
        <f t="shared" si="0"/>
        <v>4.3586315279556276</v>
      </c>
      <c r="H18" s="146">
        <f t="shared" si="1"/>
        <v>0.71528987686877066</v>
      </c>
      <c r="I18" s="98">
        <v>1</v>
      </c>
      <c r="W18" s="187"/>
    </row>
    <row r="19" spans="1:23">
      <c r="A19" s="135"/>
      <c r="B19" s="98" t="str">
        <v>IT</v>
      </c>
      <c r="C19" s="98">
        <v>36.667073105238266</v>
      </c>
      <c r="D19" s="145">
        <v>19.51484018235212</v>
      </c>
      <c r="E19" s="145">
        <f t="shared" si="2"/>
        <v>3.6667073105238268</v>
      </c>
      <c r="F19" s="145">
        <f t="shared" si="3"/>
        <v>1.951484018235212</v>
      </c>
      <c r="G19" s="145">
        <f t="shared" si="0"/>
        <v>3.6667073105238268</v>
      </c>
      <c r="H19" s="146">
        <f t="shared" si="1"/>
        <v>0.53221701460442516</v>
      </c>
      <c r="I19" s="98">
        <v>1</v>
      </c>
      <c r="W19" s="187"/>
    </row>
    <row r="20" spans="1:23">
      <c r="A20" s="135"/>
      <c r="B20" s="98" t="str">
        <v>LV</v>
      </c>
      <c r="C20" s="98">
        <v>9.0088234759221848</v>
      </c>
      <c r="D20" s="145">
        <v>12.894919916507188</v>
      </c>
      <c r="E20" s="145">
        <f t="shared" si="2"/>
        <v>0.90088234759221852</v>
      </c>
      <c r="F20" s="145">
        <f t="shared" si="3"/>
        <v>1.2894919916507188</v>
      </c>
      <c r="G20" s="145">
        <f t="shared" si="0"/>
        <v>0.90088234759221852</v>
      </c>
      <c r="H20" s="146">
        <f t="shared" si="1"/>
        <v>1.4313655885223353</v>
      </c>
      <c r="I20" s="98">
        <v>1</v>
      </c>
      <c r="W20" s="187"/>
    </row>
    <row r="21" spans="1:23">
      <c r="A21" s="135"/>
      <c r="B21" s="98" t="str">
        <v>LT</v>
      </c>
      <c r="C21" s="98">
        <v>58.155208896732489</v>
      </c>
      <c r="D21" s="145">
        <v>76.29691479677588</v>
      </c>
      <c r="E21" s="145">
        <f t="shared" si="2"/>
        <v>5.8155208896732491</v>
      </c>
      <c r="F21" s="145">
        <f t="shared" si="3"/>
        <v>7.6296914796775877</v>
      </c>
      <c r="G21" s="145">
        <f t="shared" si="0"/>
        <v>5.8155208896732491</v>
      </c>
      <c r="H21" s="146">
        <f t="shared" si="1"/>
        <v>1.3119532410632042</v>
      </c>
      <c r="I21" s="98">
        <v>1</v>
      </c>
      <c r="W21" s="187"/>
    </row>
    <row r="22" spans="1:23">
      <c r="A22" s="135"/>
      <c r="B22" s="98" t="str">
        <v>LU</v>
      </c>
      <c r="C22" s="98">
        <v>140.64391820491551</v>
      </c>
      <c r="D22" s="145">
        <v>29.71629741978192</v>
      </c>
      <c r="E22" s="145">
        <f t="shared" si="2"/>
        <v>14.064391820491551</v>
      </c>
      <c r="F22" s="145">
        <f t="shared" si="3"/>
        <v>2.9716297419781919</v>
      </c>
      <c r="G22" s="145">
        <f t="shared" si="0"/>
        <v>14.064391820491551</v>
      </c>
      <c r="H22" s="146">
        <f t="shared" si="1"/>
        <v>0.21128746837446494</v>
      </c>
      <c r="I22" s="98">
        <v>1</v>
      </c>
      <c r="W22" s="187"/>
    </row>
    <row r="23" spans="1:23">
      <c r="A23" s="135"/>
      <c r="B23" s="98" t="str">
        <v>MT</v>
      </c>
      <c r="C23" s="98">
        <v>0</v>
      </c>
      <c r="D23" s="145">
        <v>0</v>
      </c>
      <c r="E23" s="145">
        <f t="shared" si="2"/>
        <v>0</v>
      </c>
      <c r="F23" s="145">
        <f t="shared" si="3"/>
        <v>0</v>
      </c>
      <c r="G23" s="145">
        <f t="shared" si="0"/>
        <v>0</v>
      </c>
      <c r="H23" s="146" t="e">
        <f t="shared" si="1"/>
        <v>#DIV/0!</v>
      </c>
      <c r="I23" s="98">
        <v>1</v>
      </c>
      <c r="W23" s="187"/>
    </row>
    <row r="24" spans="1:23">
      <c r="A24" s="135"/>
      <c r="B24" s="98" t="str">
        <v>NL</v>
      </c>
      <c r="C24" s="98">
        <v>21.721801754165465</v>
      </c>
      <c r="D24" s="145">
        <v>16.00354539044821</v>
      </c>
      <c r="E24" s="145">
        <f t="shared" si="2"/>
        <v>2.1721801754165466</v>
      </c>
      <c r="F24" s="145">
        <f t="shared" si="3"/>
        <v>1.6003545390448211</v>
      </c>
      <c r="G24" s="145">
        <f t="shared" si="0"/>
        <v>2.1721801754165466</v>
      </c>
      <c r="H24" s="146">
        <f t="shared" si="1"/>
        <v>0.73675036590274112</v>
      </c>
      <c r="I24" s="98">
        <v>1</v>
      </c>
      <c r="W24" s="187"/>
    </row>
    <row r="25" spans="1:23">
      <c r="A25" s="135"/>
      <c r="B25" s="98" t="str">
        <v>PL</v>
      </c>
      <c r="C25" s="98">
        <v>20.814824407522039</v>
      </c>
      <c r="D25" s="145">
        <v>26.79973460904549</v>
      </c>
      <c r="E25" s="145">
        <f t="shared" si="2"/>
        <v>2.0814824407522039</v>
      </c>
      <c r="F25" s="145">
        <f t="shared" si="3"/>
        <v>2.6799734609045491</v>
      </c>
      <c r="G25" s="145">
        <f t="shared" si="0"/>
        <v>2.0814824407522039</v>
      </c>
      <c r="H25" s="146">
        <f t="shared" si="1"/>
        <v>1.287531140515441</v>
      </c>
      <c r="I25" s="98">
        <v>1</v>
      </c>
      <c r="W25" s="187"/>
    </row>
    <row r="26" spans="1:23">
      <c r="A26" s="135"/>
      <c r="B26" s="98" t="str">
        <v>PT</v>
      </c>
      <c r="C26" s="98">
        <v>32.602823503462481</v>
      </c>
      <c r="D26" s="145">
        <v>19.355780506746513</v>
      </c>
      <c r="E26" s="145">
        <f t="shared" si="2"/>
        <v>3.2602823503462481</v>
      </c>
      <c r="F26" s="145">
        <f t="shared" si="3"/>
        <v>1.9355780506746512</v>
      </c>
      <c r="G26" s="145">
        <f t="shared" si="0"/>
        <v>3.2602823503462481</v>
      </c>
      <c r="H26" s="146">
        <f t="shared" si="1"/>
        <v>0.59368417906169668</v>
      </c>
      <c r="I26" s="98">
        <v>1</v>
      </c>
      <c r="W26" s="187"/>
    </row>
    <row r="27" spans="1:23">
      <c r="A27" s="135"/>
      <c r="B27" s="98" t="str">
        <v>RO</v>
      </c>
      <c r="C27" s="98">
        <v>24.112006954224693</v>
      </c>
      <c r="D27" s="145">
        <v>52.489275805021343</v>
      </c>
      <c r="E27" s="145">
        <f t="shared" si="2"/>
        <v>2.4112006954224694</v>
      </c>
      <c r="F27" s="145">
        <f t="shared" si="3"/>
        <v>5.2489275805021345</v>
      </c>
      <c r="G27" s="145">
        <f t="shared" si="0"/>
        <v>2.4112006954224694</v>
      </c>
      <c r="H27" s="146">
        <f t="shared" si="1"/>
        <v>2.1768936905446865</v>
      </c>
      <c r="I27" s="98">
        <v>1</v>
      </c>
      <c r="W27" s="187"/>
    </row>
    <row r="28" spans="1:23">
      <c r="A28" s="135"/>
      <c r="B28" s="98" t="str">
        <v>SK</v>
      </c>
      <c r="C28" s="98">
        <v>20.732585683823892</v>
      </c>
      <c r="D28" s="145">
        <v>20.707765830293145</v>
      </c>
      <c r="E28" s="145">
        <f t="shared" si="2"/>
        <v>2.0732585683823892</v>
      </c>
      <c r="F28" s="145">
        <f t="shared" si="3"/>
        <v>2.0707765830293146</v>
      </c>
      <c r="G28" s="145">
        <f t="shared" si="0"/>
        <v>2.0732585683823892</v>
      </c>
      <c r="H28" s="146">
        <f t="shared" si="1"/>
        <v>0.99880285778584232</v>
      </c>
      <c r="I28" s="98">
        <v>1</v>
      </c>
      <c r="W28" s="187"/>
    </row>
    <row r="29" spans="1:23">
      <c r="A29" s="135"/>
      <c r="B29" s="98" t="str">
        <v>SI</v>
      </c>
      <c r="C29" s="98">
        <v>53.718534197805276</v>
      </c>
      <c r="D29" s="145">
        <v>7.4343160490570819</v>
      </c>
      <c r="E29" s="145">
        <f t="shared" si="2"/>
        <v>5.3718534197805274</v>
      </c>
      <c r="F29" s="145">
        <f t="shared" si="3"/>
        <v>0.74343160490570814</v>
      </c>
      <c r="G29" s="145">
        <f t="shared" si="0"/>
        <v>5.3718534197805274</v>
      </c>
      <c r="H29" s="146">
        <f t="shared" si="1"/>
        <v>0.13839387392221172</v>
      </c>
      <c r="I29" s="98">
        <v>1</v>
      </c>
      <c r="W29" s="187"/>
    </row>
    <row r="30" spans="1:23">
      <c r="A30" s="135"/>
      <c r="B30" s="98" t="str">
        <v>ES</v>
      </c>
      <c r="C30" s="98">
        <v>7.4910978751974655</v>
      </c>
      <c r="D30" s="145">
        <v>20.592718113393182</v>
      </c>
      <c r="E30" s="145">
        <f t="shared" si="2"/>
        <v>0.74910978751974655</v>
      </c>
      <c r="F30" s="145">
        <f t="shared" si="3"/>
        <v>2.0592718113393182</v>
      </c>
      <c r="G30" s="145">
        <f t="shared" si="0"/>
        <v>0.74910978751974655</v>
      </c>
      <c r="H30" s="146">
        <f t="shared" si="1"/>
        <v>2.7489586248197777</v>
      </c>
      <c r="I30" s="98">
        <v>1</v>
      </c>
      <c r="W30" s="187"/>
    </row>
    <row r="31" spans="1:23">
      <c r="A31" s="135"/>
      <c r="B31" s="98" t="str">
        <v>SE</v>
      </c>
      <c r="C31" s="98">
        <v>7.7464777047143079</v>
      </c>
      <c r="D31" s="145">
        <v>9.2278029268411039</v>
      </c>
      <c r="E31" s="145">
        <f t="shared" si="2"/>
        <v>0.77464777047143074</v>
      </c>
      <c r="F31" s="145">
        <f t="shared" si="3"/>
        <v>0.92278029268411044</v>
      </c>
      <c r="G31" s="145">
        <f t="shared" si="0"/>
        <v>0.77464777047143074</v>
      </c>
      <c r="H31" s="146">
        <f t="shared" si="1"/>
        <v>1.1912256484292598</v>
      </c>
      <c r="I31" s="98">
        <v>1</v>
      </c>
      <c r="W31" s="187"/>
    </row>
    <row r="32" spans="1:23">
      <c r="A32" s="135"/>
      <c r="B32" s="98" t="str">
        <v>UK</v>
      </c>
      <c r="C32" s="98">
        <v>7.6894778541310744</v>
      </c>
      <c r="D32" s="145">
        <v>14.963100326645941</v>
      </c>
      <c r="E32" s="145">
        <f t="shared" si="2"/>
        <v>0.76894778541310749</v>
      </c>
      <c r="F32" s="145">
        <f t="shared" si="3"/>
        <v>1.4963100326645942</v>
      </c>
      <c r="G32" s="145">
        <f t="shared" si="0"/>
        <v>0.76894778541310749</v>
      </c>
      <c r="H32" s="146">
        <f t="shared" si="1"/>
        <v>1.9459189050927828</v>
      </c>
      <c r="I32" s="98">
        <v>1</v>
      </c>
      <c r="W32" s="187"/>
    </row>
    <row r="33" spans="1:23">
      <c r="A33" s="135"/>
      <c r="B33" s="98" t="str">
        <v>NO</v>
      </c>
      <c r="C33" s="98">
        <v>18.415364395891149</v>
      </c>
      <c r="D33" s="145">
        <v>7.0737393726469966</v>
      </c>
      <c r="E33" s="145">
        <f t="shared" si="2"/>
        <v>1.8415364395891149</v>
      </c>
      <c r="F33" s="145">
        <f t="shared" si="3"/>
        <v>0.70737393726469966</v>
      </c>
      <c r="G33" s="145">
        <f t="shared" si="0"/>
        <v>1.8415364395891149</v>
      </c>
      <c r="H33" s="146">
        <f t="shared" si="1"/>
        <v>0.38412160740220241</v>
      </c>
      <c r="I33" s="98">
        <v>1</v>
      </c>
      <c r="W33" s="187"/>
    </row>
    <row r="34" spans="1:23">
      <c r="A34" s="135"/>
      <c r="B34" s="98" t="str">
        <v>CH</v>
      </c>
      <c r="C34" s="98">
        <v>29.783271348162728</v>
      </c>
      <c r="D34" s="145">
        <v>37.860797629399023</v>
      </c>
      <c r="E34" s="145">
        <f t="shared" si="2"/>
        <v>2.978327134816273</v>
      </c>
      <c r="F34" s="145">
        <f t="shared" si="3"/>
        <v>3.7860797629399023</v>
      </c>
      <c r="G34" s="145">
        <f t="shared" si="0"/>
        <v>2.978327134816273</v>
      </c>
      <c r="H34" s="146">
        <f t="shared" si="1"/>
        <v>1.2712101765723121</v>
      </c>
      <c r="I34" s="98">
        <v>1</v>
      </c>
      <c r="W34" s="187"/>
    </row>
    <row r="35" spans="1:23">
      <c r="A35" s="135"/>
      <c r="B35" s="98" t="str">
        <v>CA-AB</v>
      </c>
      <c r="C35" s="98">
        <v>0</v>
      </c>
      <c r="D35" s="145">
        <v>0</v>
      </c>
      <c r="E35" s="145">
        <f t="shared" si="2"/>
        <v>0</v>
      </c>
      <c r="F35" s="145">
        <f t="shared" si="3"/>
        <v>0</v>
      </c>
      <c r="G35" s="145">
        <f t="shared" si="0"/>
        <v>0</v>
      </c>
      <c r="H35" s="146" t="e">
        <f t="shared" si="1"/>
        <v>#DIV/0!</v>
      </c>
      <c r="I35" s="98">
        <v>1</v>
      </c>
      <c r="W35" s="187"/>
    </row>
    <row r="36" spans="1:23">
      <c r="A36" s="135"/>
      <c r="B36" s="98" t="str">
        <v>CA-BC</v>
      </c>
      <c r="C36" s="98">
        <v>0</v>
      </c>
      <c r="D36" s="145">
        <v>0</v>
      </c>
      <c r="E36" s="145">
        <f t="shared" si="2"/>
        <v>0</v>
      </c>
      <c r="F36" s="145">
        <f t="shared" si="3"/>
        <v>0</v>
      </c>
      <c r="G36" s="145">
        <f t="shared" si="0"/>
        <v>0</v>
      </c>
      <c r="H36" s="146" t="e">
        <f t="shared" si="1"/>
        <v>#DIV/0!</v>
      </c>
      <c r="I36" s="98">
        <v>1</v>
      </c>
      <c r="W36" s="187"/>
    </row>
    <row r="37" spans="1:23">
      <c r="A37" s="135"/>
      <c r="B37" s="98" t="str">
        <v>US-CA</v>
      </c>
      <c r="C37" s="98">
        <v>0</v>
      </c>
      <c r="D37" s="145">
        <v>0</v>
      </c>
      <c r="E37" s="145">
        <f t="shared" si="2"/>
        <v>0</v>
      </c>
      <c r="F37" s="145">
        <f t="shared" si="3"/>
        <v>0</v>
      </c>
      <c r="G37" s="145">
        <f t="shared" si="0"/>
        <v>0</v>
      </c>
      <c r="H37" s="146" t="e">
        <f t="shared" si="1"/>
        <v>#DIV/0!</v>
      </c>
      <c r="I37" s="98">
        <v>1</v>
      </c>
      <c r="W37" s="187"/>
    </row>
    <row r="38" spans="1:23">
      <c r="A38" s="135"/>
      <c r="B38" s="98" t="str">
        <v>US-MO</v>
      </c>
      <c r="C38" s="98">
        <v>0</v>
      </c>
      <c r="D38" s="145">
        <v>0</v>
      </c>
      <c r="E38" s="145">
        <f t="shared" si="2"/>
        <v>0</v>
      </c>
      <c r="F38" s="145">
        <f t="shared" si="3"/>
        <v>0</v>
      </c>
      <c r="G38" s="145">
        <f t="shared" si="0"/>
        <v>0</v>
      </c>
      <c r="H38" s="146" t="e">
        <f t="shared" si="1"/>
        <v>#DIV/0!</v>
      </c>
      <c r="I38" s="98">
        <v>1</v>
      </c>
      <c r="W38" s="187"/>
    </row>
    <row r="39" spans="1:23">
      <c r="A39" s="135"/>
      <c r="B39" s="98" t="str">
        <v>JP</v>
      </c>
      <c r="C39" s="98">
        <v>5.6666661847180997</v>
      </c>
      <c r="D39" s="145">
        <v>0</v>
      </c>
      <c r="E39" s="145">
        <f t="shared" si="2"/>
        <v>0.56666661847180999</v>
      </c>
      <c r="F39" s="145">
        <f t="shared" si="3"/>
        <v>0</v>
      </c>
      <c r="G39" s="145">
        <f t="shared" si="0"/>
        <v>0.56666661847180999</v>
      </c>
      <c r="H39" s="146">
        <f t="shared" si="1"/>
        <v>0</v>
      </c>
      <c r="I39" s="98">
        <v>1</v>
      </c>
      <c r="W39" s="187"/>
    </row>
    <row r="40" spans="1:23">
      <c r="A40" s="135"/>
      <c r="B40" s="98" t="str">
        <v>EU28</v>
      </c>
      <c r="C40" s="98">
        <v>18.72871052852074</v>
      </c>
      <c r="D40" s="145">
        <v>32.810628417246292</v>
      </c>
      <c r="E40" s="145">
        <f t="shared" si="2"/>
        <v>1.872871052852074</v>
      </c>
      <c r="F40" s="145">
        <f t="shared" si="3"/>
        <v>3.281062841724629</v>
      </c>
      <c r="G40" s="145">
        <f t="shared" si="0"/>
        <v>1.872871052852074</v>
      </c>
      <c r="H40" s="146">
        <f t="shared" si="1"/>
        <v>1.7518893448260151</v>
      </c>
      <c r="I40" s="98">
        <v>1</v>
      </c>
      <c r="J40" s="143">
        <f>E40/F40</f>
        <v>0.57081230783974701</v>
      </c>
      <c r="W40" s="187"/>
    </row>
    <row r="41" spans="1:23">
      <c r="C41" s="117"/>
      <c r="E41" s="145">
        <f t="shared" si="2"/>
        <v>0</v>
      </c>
      <c r="F41" s="98">
        <v>0</v>
      </c>
      <c r="G41" s="98">
        <v>0</v>
      </c>
      <c r="J41" s="143">
        <f>E40/'1c'!E40</f>
        <v>0.12176501478919267</v>
      </c>
    </row>
    <row r="42" spans="1:23">
      <c r="C42" s="98">
        <f>COUNTIF(C5:C32,"&gt;18.728")</f>
        <v>17</v>
      </c>
      <c r="H42" s="195">
        <f>COUNTIF(H5:H32,"&gt;100%")</f>
        <v>12</v>
      </c>
    </row>
  </sheetData>
  <autoFilter ref="E4:I34"/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"/>
  <sheetViews>
    <sheetView zoomScale="70" zoomScaleNormal="70" workbookViewId="0">
      <selection activeCell="C4" sqref="C4"/>
    </sheetView>
    <sheetView topLeftCell="A25" workbookViewId="1">
      <selection activeCell="L10" sqref="L10"/>
    </sheetView>
  </sheetViews>
  <sheetFormatPr defaultColWidth="9.140625" defaultRowHeight="15"/>
  <cols>
    <col min="1" max="2" width="9.140625" style="98"/>
    <col min="3" max="3" width="20.42578125" style="98" customWidth="1"/>
    <col min="4" max="4" width="32.28515625" style="98" customWidth="1"/>
    <col min="5" max="5" width="19.5703125" style="98" bestFit="1" customWidth="1"/>
    <col min="6" max="6" width="19.140625" style="98" bestFit="1" customWidth="1"/>
    <col min="7" max="16384" width="9.140625" style="98"/>
  </cols>
  <sheetData>
    <row r="1" spans="1:9" s="160" customFormat="1">
      <c r="A1" s="160">
        <v>2</v>
      </c>
      <c r="B1" s="160" t="s">
        <v>118</v>
      </c>
    </row>
    <row r="2" spans="1:9" s="160" customFormat="1">
      <c r="A2" s="161" t="s">
        <v>120</v>
      </c>
      <c r="B2" s="160" t="s">
        <v>113</v>
      </c>
    </row>
    <row r="4" spans="1:9">
      <c r="C4" s="98" t="str">
        <f>Infra_costs_rail!A24</f>
        <v>Average variable infrastructure costs</v>
      </c>
      <c r="D4" s="98" t="str">
        <f>Taxes_rail!A35</f>
        <v>Average infrastructure charges</v>
      </c>
      <c r="E4" s="98" t="s">
        <v>83</v>
      </c>
      <c r="F4" s="98" t="s">
        <v>117</v>
      </c>
      <c r="G4" s="98" t="s">
        <v>220</v>
      </c>
      <c r="H4" s="98" t="s">
        <v>110</v>
      </c>
    </row>
    <row r="5" spans="1:9">
      <c r="B5" s="98" t="str">
        <f t="array" ref="B5:B40">TRANSPOSE(Infra_costs_rail!C14:'Infra_costs_rail'!AL14)</f>
        <v>AT</v>
      </c>
      <c r="C5" s="98">
        <f t="array" ref="C5:C40">TRANSPOSE(Infra_costs_rail!C33:'Infra_costs_rail'!AL33)</f>
        <v>6.949124151555492</v>
      </c>
      <c r="D5" s="98">
        <f t="array" ref="D5:D40">TRANSPOSE(Taxes_rail!C44:'Taxes_rail'!AL44)</f>
        <v>6.2985562637277477</v>
      </c>
      <c r="E5" s="98">
        <f>C5/10</f>
        <v>0.69491241515554925</v>
      </c>
      <c r="F5" s="98">
        <f>D5/10</f>
        <v>0.62985562637277481</v>
      </c>
      <c r="G5" s="98">
        <f t="shared" ref="G5:G40" si="0">E5</f>
        <v>0.69491241515554925</v>
      </c>
      <c r="H5" s="117">
        <f t="shared" ref="H5:H40" si="1">F5/E5</f>
        <v>0.90638131171075409</v>
      </c>
      <c r="I5" s="98">
        <v>1</v>
      </c>
    </row>
    <row r="6" spans="1:9">
      <c r="B6" s="98" t="str">
        <v>BE</v>
      </c>
      <c r="C6" s="98">
        <v>5.7568182224407041</v>
      </c>
      <c r="D6" s="98">
        <v>4.3330548350199196</v>
      </c>
      <c r="E6" s="98">
        <f t="shared" ref="E6:F40" si="2">C6/10</f>
        <v>0.57568182224407038</v>
      </c>
      <c r="F6" s="98">
        <f t="shared" si="2"/>
        <v>0.43330548350199194</v>
      </c>
      <c r="G6" s="98">
        <f t="shared" si="0"/>
        <v>0.57568182224407038</v>
      </c>
      <c r="H6" s="117">
        <f t="shared" si="1"/>
        <v>0.75268224001397166</v>
      </c>
      <c r="I6" s="98">
        <v>1</v>
      </c>
    </row>
    <row r="7" spans="1:9">
      <c r="B7" s="98" t="str">
        <v>BG</v>
      </c>
      <c r="C7" s="98">
        <v>4.6388441083057002</v>
      </c>
      <c r="D7" s="98">
        <v>7.2688149520735026</v>
      </c>
      <c r="E7" s="98">
        <f t="shared" si="2"/>
        <v>0.46388441083057003</v>
      </c>
      <c r="F7" s="98">
        <f t="shared" si="2"/>
        <v>0.72688149520735024</v>
      </c>
      <c r="G7" s="98">
        <f t="shared" si="0"/>
        <v>0.46388441083057003</v>
      </c>
      <c r="H7" s="117">
        <f t="shared" si="1"/>
        <v>1.5669452955012919</v>
      </c>
      <c r="I7" s="98">
        <v>1</v>
      </c>
    </row>
    <row r="8" spans="1:9">
      <c r="B8" s="98" t="str">
        <v>HR</v>
      </c>
      <c r="C8" s="98">
        <v>11.512802264001502</v>
      </c>
      <c r="D8" s="98">
        <v>4.3900033318995417</v>
      </c>
      <c r="E8" s="98">
        <f t="shared" si="2"/>
        <v>1.1512802264001503</v>
      </c>
      <c r="F8" s="98">
        <f t="shared" si="2"/>
        <v>0.43900033318995418</v>
      </c>
      <c r="G8" s="98">
        <f t="shared" si="0"/>
        <v>1.1512802264001503</v>
      </c>
      <c r="H8" s="117">
        <f t="shared" si="1"/>
        <v>0.38131492500538344</v>
      </c>
      <c r="I8" s="98">
        <v>1</v>
      </c>
    </row>
    <row r="9" spans="1:9">
      <c r="B9" s="98" t="str">
        <v>CY</v>
      </c>
      <c r="C9" s="98">
        <v>0</v>
      </c>
      <c r="D9" s="98">
        <v>0</v>
      </c>
      <c r="E9" s="98">
        <f t="shared" si="2"/>
        <v>0</v>
      </c>
      <c r="F9" s="98">
        <f t="shared" si="2"/>
        <v>0</v>
      </c>
      <c r="G9" s="98">
        <f t="shared" si="0"/>
        <v>0</v>
      </c>
      <c r="H9" s="117" t="e">
        <f t="shared" si="1"/>
        <v>#DIV/0!</v>
      </c>
      <c r="I9" s="98">
        <v>1</v>
      </c>
    </row>
    <row r="10" spans="1:9">
      <c r="B10" s="98" t="str">
        <v>CZ</v>
      </c>
      <c r="C10" s="98">
        <v>5.4545009474361059</v>
      </c>
      <c r="D10" s="98">
        <v>5.7977523630724734</v>
      </c>
      <c r="E10" s="98">
        <f t="shared" si="2"/>
        <v>0.54545009474361061</v>
      </c>
      <c r="F10" s="98">
        <f t="shared" si="2"/>
        <v>0.57977523630724737</v>
      </c>
      <c r="G10" s="98">
        <f t="shared" si="0"/>
        <v>0.54545009474361061</v>
      </c>
      <c r="H10" s="117">
        <f t="shared" si="1"/>
        <v>1.062929939685447</v>
      </c>
      <c r="I10" s="98">
        <v>1</v>
      </c>
    </row>
    <row r="11" spans="1:9">
      <c r="B11" s="98" t="str">
        <v>DK</v>
      </c>
      <c r="C11" s="98">
        <v>3.2606742050914179</v>
      </c>
      <c r="D11" s="98">
        <v>1.5730184563054863</v>
      </c>
      <c r="E11" s="98">
        <f t="shared" si="2"/>
        <v>0.32606742050914178</v>
      </c>
      <c r="F11" s="98">
        <f t="shared" si="2"/>
        <v>0.15730184563054864</v>
      </c>
      <c r="G11" s="98">
        <f t="shared" si="0"/>
        <v>0.32606742050914178</v>
      </c>
      <c r="H11" s="117">
        <f t="shared" si="1"/>
        <v>0.48242122866776399</v>
      </c>
      <c r="I11" s="98">
        <v>1</v>
      </c>
    </row>
    <row r="12" spans="1:9">
      <c r="B12" s="98" t="str">
        <v>EE</v>
      </c>
      <c r="C12" s="98">
        <v>4.4110672623274345</v>
      </c>
      <c r="D12" s="98">
        <v>11.499997030297246</v>
      </c>
      <c r="E12" s="98">
        <f t="shared" si="2"/>
        <v>0.44110672623274344</v>
      </c>
      <c r="F12" s="98">
        <f t="shared" si="2"/>
        <v>1.1499997030297247</v>
      </c>
      <c r="G12" s="98">
        <f t="shared" si="0"/>
        <v>0.44110672623274344</v>
      </c>
      <c r="H12" s="117">
        <f t="shared" si="1"/>
        <v>2.6070781392323279</v>
      </c>
      <c r="I12" s="98">
        <v>1</v>
      </c>
    </row>
    <row r="13" spans="1:9">
      <c r="B13" s="98" t="str">
        <v>FI</v>
      </c>
      <c r="C13" s="98">
        <v>3.5481391030748566</v>
      </c>
      <c r="D13" s="98">
        <v>2.7524215798066698</v>
      </c>
      <c r="E13" s="98">
        <f t="shared" si="2"/>
        <v>0.35481391030748566</v>
      </c>
      <c r="F13" s="98">
        <f t="shared" si="2"/>
        <v>0.27524215798066698</v>
      </c>
      <c r="G13" s="98">
        <f t="shared" si="0"/>
        <v>0.35481391030748566</v>
      </c>
      <c r="H13" s="117">
        <f t="shared" si="1"/>
        <v>0.77573666078125036</v>
      </c>
      <c r="I13" s="98">
        <v>1</v>
      </c>
    </row>
    <row r="14" spans="1:9">
      <c r="B14" s="98" t="str">
        <v>FR</v>
      </c>
      <c r="C14" s="98">
        <v>13.031186705166558</v>
      </c>
      <c r="D14" s="98">
        <v>6.3061930108659743</v>
      </c>
      <c r="E14" s="98">
        <f t="shared" si="2"/>
        <v>1.3031186705166558</v>
      </c>
      <c r="F14" s="98">
        <f t="shared" si="2"/>
        <v>0.63061930108659747</v>
      </c>
      <c r="G14" s="98">
        <f t="shared" si="0"/>
        <v>1.3031186705166558</v>
      </c>
      <c r="H14" s="117">
        <f t="shared" si="1"/>
        <v>0.48393083097840339</v>
      </c>
      <c r="I14" s="98">
        <v>1</v>
      </c>
    </row>
    <row r="15" spans="1:9">
      <c r="B15" s="98" t="str">
        <v>DE</v>
      </c>
      <c r="C15" s="98">
        <v>3.0413682099680446</v>
      </c>
      <c r="D15" s="98">
        <v>4.4577938478351236</v>
      </c>
      <c r="E15" s="98">
        <f t="shared" si="2"/>
        <v>0.30413682099680445</v>
      </c>
      <c r="F15" s="98">
        <f t="shared" si="2"/>
        <v>0.44577938478351237</v>
      </c>
      <c r="G15" s="98">
        <f t="shared" si="0"/>
        <v>0.30413682099680445</v>
      </c>
      <c r="H15" s="117">
        <f t="shared" si="1"/>
        <v>1.4657198800279305</v>
      </c>
      <c r="I15" s="98">
        <v>1</v>
      </c>
    </row>
    <row r="16" spans="1:9">
      <c r="B16" s="98" t="str">
        <v>EL</v>
      </c>
      <c r="C16" s="98">
        <v>6.3176542504493565</v>
      </c>
      <c r="D16" s="98">
        <v>2.9028671488170072</v>
      </c>
      <c r="E16" s="98">
        <f t="shared" si="2"/>
        <v>0.6317654250449356</v>
      </c>
      <c r="F16" s="98">
        <f t="shared" si="2"/>
        <v>0.29028671488170071</v>
      </c>
      <c r="G16" s="98">
        <f t="shared" si="0"/>
        <v>0.6317654250449356</v>
      </c>
      <c r="H16" s="117">
        <f t="shared" si="1"/>
        <v>0.45948496605532579</v>
      </c>
      <c r="I16" s="98">
        <v>1</v>
      </c>
    </row>
    <row r="17" spans="2:9">
      <c r="B17" s="98" t="str">
        <v>HU</v>
      </c>
      <c r="C17" s="98">
        <v>4.7596978703004389</v>
      </c>
      <c r="D17" s="98">
        <v>4.9490085594714728</v>
      </c>
      <c r="E17" s="98">
        <f t="shared" si="2"/>
        <v>0.47596978703004389</v>
      </c>
      <c r="F17" s="98">
        <f t="shared" si="2"/>
        <v>0.49490085594714728</v>
      </c>
      <c r="G17" s="98">
        <f t="shared" si="0"/>
        <v>0.47596978703004389</v>
      </c>
      <c r="H17" s="117">
        <f t="shared" si="1"/>
        <v>1.0397736777269613</v>
      </c>
      <c r="I17" s="98">
        <v>1</v>
      </c>
    </row>
    <row r="18" spans="2:9">
      <c r="B18" s="98" t="str">
        <v>IE</v>
      </c>
      <c r="C18" s="98">
        <v>14.806110296956948</v>
      </c>
      <c r="D18" s="98">
        <v>23.579566406471216</v>
      </c>
      <c r="E18" s="98">
        <f t="shared" si="2"/>
        <v>1.4806110296956949</v>
      </c>
      <c r="F18" s="98">
        <f t="shared" si="2"/>
        <v>2.3579566406471217</v>
      </c>
      <c r="G18" s="98">
        <f t="shared" si="0"/>
        <v>1.4806110296956949</v>
      </c>
      <c r="H18" s="117">
        <f t="shared" si="1"/>
        <v>1.5925564468689286</v>
      </c>
      <c r="I18" s="98">
        <v>1</v>
      </c>
    </row>
    <row r="19" spans="2:9">
      <c r="B19" s="98" t="str">
        <v>IT</v>
      </c>
      <c r="C19" s="98">
        <v>15.663521364192235</v>
      </c>
      <c r="D19" s="98">
        <v>3.0241311915861107</v>
      </c>
      <c r="E19" s="98">
        <f t="shared" si="2"/>
        <v>1.5663521364192234</v>
      </c>
      <c r="F19" s="98">
        <f t="shared" si="2"/>
        <v>0.30241311915861108</v>
      </c>
      <c r="G19" s="98">
        <f t="shared" si="0"/>
        <v>1.5663521364192234</v>
      </c>
      <c r="H19" s="117">
        <f t="shared" si="1"/>
        <v>0.19306841171101277</v>
      </c>
      <c r="I19" s="98">
        <v>1</v>
      </c>
    </row>
    <row r="20" spans="2:9">
      <c r="B20" s="98" t="str">
        <v>LV</v>
      </c>
      <c r="C20" s="98">
        <v>2.2403445368405617</v>
      </c>
      <c r="D20" s="98">
        <v>4.4429467089021024</v>
      </c>
      <c r="E20" s="98">
        <f t="shared" si="2"/>
        <v>0.22403445368405617</v>
      </c>
      <c r="F20" s="98">
        <f t="shared" si="2"/>
        <v>0.44429467089021024</v>
      </c>
      <c r="G20" s="98">
        <f t="shared" si="0"/>
        <v>0.22403445368405617</v>
      </c>
      <c r="H20" s="117">
        <f t="shared" si="1"/>
        <v>1.9831533212153847</v>
      </c>
      <c r="I20" s="98">
        <v>1</v>
      </c>
    </row>
    <row r="21" spans="2:9">
      <c r="B21" s="98" t="str">
        <v>LT</v>
      </c>
      <c r="C21" s="98">
        <v>6.6336459307793669</v>
      </c>
      <c r="D21" s="98">
        <v>17.611937132268</v>
      </c>
      <c r="E21" s="98">
        <f t="shared" si="2"/>
        <v>0.66336459307793672</v>
      </c>
      <c r="F21" s="98">
        <f t="shared" si="2"/>
        <v>1.7611937132268001</v>
      </c>
      <c r="G21" s="98">
        <f t="shared" si="0"/>
        <v>0.66336459307793672</v>
      </c>
      <c r="H21" s="117">
        <f t="shared" si="1"/>
        <v>2.6549407846069388</v>
      </c>
      <c r="I21" s="98">
        <v>1</v>
      </c>
    </row>
    <row r="22" spans="2:9">
      <c r="B22" s="98" t="str">
        <v>LU</v>
      </c>
      <c r="C22" s="98">
        <v>30.528463752132428</v>
      </c>
      <c r="D22" s="98">
        <v>2.870458366141369</v>
      </c>
      <c r="E22" s="98">
        <f t="shared" si="2"/>
        <v>3.0528463752132429</v>
      </c>
      <c r="F22" s="98">
        <f t="shared" si="2"/>
        <v>0.28704583661413691</v>
      </c>
      <c r="G22" s="98">
        <f t="shared" si="0"/>
        <v>3.0528463752132429</v>
      </c>
      <c r="H22" s="117">
        <f t="shared" si="1"/>
        <v>9.4025640774042102E-2</v>
      </c>
      <c r="I22" s="98">
        <v>1</v>
      </c>
    </row>
    <row r="23" spans="2:9">
      <c r="B23" s="98" t="str">
        <v>MT</v>
      </c>
      <c r="C23" s="98">
        <v>0</v>
      </c>
      <c r="D23" s="98">
        <v>0</v>
      </c>
      <c r="E23" s="98">
        <f t="shared" si="2"/>
        <v>0</v>
      </c>
      <c r="F23" s="98">
        <f t="shared" si="2"/>
        <v>0</v>
      </c>
      <c r="G23" s="98">
        <f t="shared" si="0"/>
        <v>0</v>
      </c>
      <c r="H23" s="117" t="e">
        <f t="shared" si="1"/>
        <v>#DIV/0!</v>
      </c>
      <c r="I23" s="98">
        <v>1</v>
      </c>
    </row>
    <row r="24" spans="2:9">
      <c r="B24" s="98" t="str">
        <v>NL</v>
      </c>
      <c r="C24" s="98">
        <v>6.1255199207624127</v>
      </c>
      <c r="D24" s="98">
        <v>5.8052104212787814</v>
      </c>
      <c r="E24" s="98">
        <f t="shared" si="2"/>
        <v>0.61255199207624123</v>
      </c>
      <c r="F24" s="98">
        <f t="shared" si="2"/>
        <v>0.58052104212787814</v>
      </c>
      <c r="G24" s="98">
        <f t="shared" si="0"/>
        <v>0.61255199207624123</v>
      </c>
      <c r="H24" s="117">
        <f t="shared" si="1"/>
        <v>0.94770901023471599</v>
      </c>
      <c r="I24" s="98">
        <v>1</v>
      </c>
    </row>
    <row r="25" spans="2:9">
      <c r="B25" s="98" t="str">
        <v>PL</v>
      </c>
      <c r="C25" s="98">
        <v>6.9430301687356408</v>
      </c>
      <c r="D25" s="98">
        <v>8.4693559898546447</v>
      </c>
      <c r="E25" s="98">
        <f t="shared" si="2"/>
        <v>0.69430301687356411</v>
      </c>
      <c r="F25" s="98">
        <f t="shared" si="2"/>
        <v>0.84693559898546444</v>
      </c>
      <c r="G25" s="98">
        <f t="shared" si="0"/>
        <v>0.69430301687356411</v>
      </c>
      <c r="H25" s="117">
        <f t="shared" si="1"/>
        <v>1.219835689032726</v>
      </c>
      <c r="I25" s="98">
        <v>1</v>
      </c>
    </row>
    <row r="26" spans="2:9">
      <c r="B26" s="98" t="str">
        <v>PT</v>
      </c>
      <c r="C26" s="98">
        <v>7.6174146236974307</v>
      </c>
      <c r="D26" s="98">
        <v>3.4579735865597598</v>
      </c>
      <c r="E26" s="98">
        <f t="shared" si="2"/>
        <v>0.76174146236974305</v>
      </c>
      <c r="F26" s="98">
        <f t="shared" si="2"/>
        <v>0.34579735865597599</v>
      </c>
      <c r="G26" s="98">
        <f t="shared" si="0"/>
        <v>0.76174146236974305</v>
      </c>
      <c r="H26" s="117">
        <f t="shared" si="1"/>
        <v>0.45395632998657592</v>
      </c>
      <c r="I26" s="98">
        <v>1</v>
      </c>
    </row>
    <row r="27" spans="2:9">
      <c r="B27" s="98" t="str">
        <v>RO</v>
      </c>
      <c r="C27" s="98">
        <v>4.5076346816184696</v>
      </c>
      <c r="D27" s="98">
        <v>8.5435790826007771</v>
      </c>
      <c r="E27" s="98">
        <f t="shared" si="2"/>
        <v>0.45076346816184698</v>
      </c>
      <c r="F27" s="98">
        <f t="shared" si="2"/>
        <v>0.85435790826007774</v>
      </c>
      <c r="G27" s="98">
        <f t="shared" si="0"/>
        <v>0.45076346816184698</v>
      </c>
      <c r="H27" s="117">
        <f t="shared" si="1"/>
        <v>1.8953574737190544</v>
      </c>
      <c r="I27" s="98">
        <v>1</v>
      </c>
    </row>
    <row r="28" spans="2:9">
      <c r="B28" s="98" t="str">
        <v>SK</v>
      </c>
      <c r="C28" s="98">
        <v>5.7967502037063907</v>
      </c>
      <c r="D28" s="98">
        <v>6.3582803636495226</v>
      </c>
      <c r="E28" s="98">
        <f t="shared" si="2"/>
        <v>0.57967502037063912</v>
      </c>
      <c r="F28" s="98">
        <f t="shared" si="2"/>
        <v>0.63582803636495222</v>
      </c>
      <c r="G28" s="98">
        <f t="shared" si="0"/>
        <v>0.57967502037063912</v>
      </c>
      <c r="H28" s="117">
        <f t="shared" si="1"/>
        <v>1.0968698219192012</v>
      </c>
      <c r="I28" s="98">
        <v>1</v>
      </c>
    </row>
    <row r="29" spans="2:9">
      <c r="B29" s="98" t="str">
        <v>SI</v>
      </c>
      <c r="C29" s="98">
        <v>7.4353289066337531</v>
      </c>
      <c r="D29" s="98">
        <v>1.4222316709075884</v>
      </c>
      <c r="E29" s="98">
        <f t="shared" si="2"/>
        <v>0.74353289066337536</v>
      </c>
      <c r="F29" s="98">
        <f t="shared" si="2"/>
        <v>0.14222316709075883</v>
      </c>
      <c r="G29" s="98">
        <f t="shared" si="0"/>
        <v>0.74353289066337536</v>
      </c>
      <c r="H29" s="117">
        <f t="shared" si="1"/>
        <v>0.19128026328985692</v>
      </c>
      <c r="I29" s="98">
        <v>1</v>
      </c>
    </row>
    <row r="30" spans="2:9">
      <c r="B30" s="98" t="str">
        <v>ES</v>
      </c>
      <c r="C30" s="98">
        <v>1.7185179263663155</v>
      </c>
      <c r="D30" s="98">
        <v>0.42259387432477419</v>
      </c>
      <c r="E30" s="98">
        <f t="shared" si="2"/>
        <v>0.17185179263663156</v>
      </c>
      <c r="F30" s="98">
        <f t="shared" si="2"/>
        <v>4.2259387432477417E-2</v>
      </c>
      <c r="G30" s="98">
        <f t="shared" si="0"/>
        <v>0.17185179263663156</v>
      </c>
      <c r="H30" s="117">
        <f t="shared" si="1"/>
        <v>0.24590600298148707</v>
      </c>
      <c r="I30" s="98">
        <v>1</v>
      </c>
    </row>
    <row r="31" spans="2:9">
      <c r="B31" s="98" t="str">
        <v>SE</v>
      </c>
      <c r="C31" s="98">
        <v>2.0765394591822925</v>
      </c>
      <c r="D31" s="98">
        <v>2.108361421624724</v>
      </c>
      <c r="E31" s="98">
        <f t="shared" si="2"/>
        <v>0.20765394591822925</v>
      </c>
      <c r="F31" s="98">
        <f t="shared" si="2"/>
        <v>0.2108361421624724</v>
      </c>
      <c r="G31" s="98">
        <f t="shared" si="0"/>
        <v>0.20765394591822925</v>
      </c>
      <c r="H31" s="117">
        <f t="shared" si="1"/>
        <v>1.015324516132702</v>
      </c>
      <c r="I31" s="98">
        <v>1</v>
      </c>
    </row>
    <row r="32" spans="2:9">
      <c r="B32" s="98" t="str">
        <v>UK</v>
      </c>
      <c r="C32" s="98">
        <v>2.4565545977009653</v>
      </c>
      <c r="D32" s="98">
        <v>5.3867721781088314</v>
      </c>
      <c r="E32" s="98">
        <f t="shared" si="2"/>
        <v>0.24565545977009653</v>
      </c>
      <c r="F32" s="98">
        <f t="shared" si="2"/>
        <v>0.53867721781088318</v>
      </c>
      <c r="G32" s="98">
        <f t="shared" si="0"/>
        <v>0.24565545977009653</v>
      </c>
      <c r="H32" s="117">
        <f t="shared" si="1"/>
        <v>2.1928159802148066</v>
      </c>
      <c r="I32" s="98">
        <v>1</v>
      </c>
    </row>
    <row r="33" spans="2:10">
      <c r="B33" s="98" t="str">
        <v>NO</v>
      </c>
      <c r="C33" s="98">
        <v>4.619990792276611</v>
      </c>
      <c r="D33" s="98">
        <v>0</v>
      </c>
      <c r="E33" s="98">
        <f t="shared" si="2"/>
        <v>0.46199907922766109</v>
      </c>
      <c r="F33" s="98">
        <f t="shared" si="2"/>
        <v>0</v>
      </c>
      <c r="G33" s="98">
        <f t="shared" si="0"/>
        <v>0.46199907922766109</v>
      </c>
      <c r="H33" s="117">
        <f t="shared" si="1"/>
        <v>0</v>
      </c>
      <c r="I33" s="98">
        <v>1</v>
      </c>
    </row>
    <row r="34" spans="2:10">
      <c r="B34" s="98" t="str">
        <v>CH</v>
      </c>
      <c r="C34" s="98">
        <v>8.3339240915027641</v>
      </c>
      <c r="D34" s="98">
        <v>9.2964219574060873</v>
      </c>
      <c r="E34" s="98">
        <f t="shared" si="2"/>
        <v>0.83339240915027646</v>
      </c>
      <c r="F34" s="98">
        <f t="shared" si="2"/>
        <v>0.92964219574060869</v>
      </c>
      <c r="G34" s="98">
        <f t="shared" si="0"/>
        <v>0.83339240915027646</v>
      </c>
      <c r="H34" s="117">
        <f t="shared" si="1"/>
        <v>1.1154915565987313</v>
      </c>
      <c r="I34" s="98">
        <v>1</v>
      </c>
    </row>
    <row r="35" spans="2:10">
      <c r="B35" s="98" t="str">
        <v>CA-AB</v>
      </c>
      <c r="C35" s="98">
        <v>0</v>
      </c>
      <c r="D35" s="98">
        <v>0</v>
      </c>
      <c r="E35" s="98">
        <f t="shared" si="2"/>
        <v>0</v>
      </c>
      <c r="F35" s="98">
        <f t="shared" si="2"/>
        <v>0</v>
      </c>
      <c r="G35" s="98">
        <f t="shared" si="0"/>
        <v>0</v>
      </c>
      <c r="H35" s="117" t="e">
        <f t="shared" si="1"/>
        <v>#DIV/0!</v>
      </c>
      <c r="I35" s="98">
        <v>1</v>
      </c>
    </row>
    <row r="36" spans="2:10">
      <c r="B36" s="98" t="str">
        <v>CA-BC</v>
      </c>
      <c r="C36" s="98">
        <v>0</v>
      </c>
      <c r="D36" s="98">
        <v>0</v>
      </c>
      <c r="E36" s="98">
        <f t="shared" si="2"/>
        <v>0</v>
      </c>
      <c r="F36" s="98">
        <f t="shared" si="2"/>
        <v>0</v>
      </c>
      <c r="G36" s="98">
        <f t="shared" si="0"/>
        <v>0</v>
      </c>
      <c r="H36" s="117" t="e">
        <f t="shared" si="1"/>
        <v>#DIV/0!</v>
      </c>
      <c r="I36" s="98">
        <v>1</v>
      </c>
    </row>
    <row r="37" spans="2:10">
      <c r="B37" s="98" t="str">
        <v>US-CA</v>
      </c>
      <c r="C37" s="98">
        <v>0</v>
      </c>
      <c r="D37" s="98">
        <v>0</v>
      </c>
      <c r="E37" s="98">
        <f t="shared" si="2"/>
        <v>0</v>
      </c>
      <c r="F37" s="98">
        <f t="shared" si="2"/>
        <v>0</v>
      </c>
      <c r="G37" s="98">
        <f t="shared" si="0"/>
        <v>0</v>
      </c>
      <c r="H37" s="117" t="e">
        <f t="shared" si="1"/>
        <v>#DIV/0!</v>
      </c>
      <c r="I37" s="98">
        <v>1</v>
      </c>
    </row>
    <row r="38" spans="2:10">
      <c r="B38" s="98" t="str">
        <v>US-MO</v>
      </c>
      <c r="C38" s="98">
        <v>0</v>
      </c>
      <c r="D38" s="98">
        <v>0</v>
      </c>
      <c r="E38" s="98">
        <f t="shared" si="2"/>
        <v>0</v>
      </c>
      <c r="F38" s="98">
        <f t="shared" si="2"/>
        <v>0</v>
      </c>
      <c r="G38" s="98">
        <f t="shared" si="0"/>
        <v>0</v>
      </c>
      <c r="H38" s="117" t="e">
        <f t="shared" si="1"/>
        <v>#DIV/0!</v>
      </c>
      <c r="I38" s="98">
        <v>1</v>
      </c>
    </row>
    <row r="39" spans="2:10">
      <c r="B39" s="98" t="str">
        <v>JP</v>
      </c>
      <c r="C39" s="98">
        <v>32.856262011733648</v>
      </c>
      <c r="D39" s="98">
        <v>0</v>
      </c>
      <c r="E39" s="98">
        <f t="shared" si="2"/>
        <v>3.2856262011733648</v>
      </c>
      <c r="F39" s="98">
        <f t="shared" si="2"/>
        <v>0</v>
      </c>
      <c r="G39" s="98">
        <f t="shared" si="0"/>
        <v>3.2856262011733648</v>
      </c>
      <c r="H39" s="117">
        <f t="shared" si="1"/>
        <v>0</v>
      </c>
      <c r="I39" s="98">
        <v>1</v>
      </c>
    </row>
    <row r="40" spans="2:10">
      <c r="B40" s="98" t="str">
        <v>EU28</v>
      </c>
      <c r="C40" s="98">
        <v>5.5094661005793046</v>
      </c>
      <c r="D40" s="98">
        <v>5.600231742930502</v>
      </c>
      <c r="E40" s="98">
        <f t="shared" si="2"/>
        <v>0.55094661005793044</v>
      </c>
      <c r="F40" s="98">
        <f t="shared" si="2"/>
        <v>0.56002317429305015</v>
      </c>
      <c r="G40" s="98">
        <f t="shared" si="0"/>
        <v>0.55094661005793044</v>
      </c>
      <c r="H40" s="117">
        <f t="shared" si="1"/>
        <v>1.0164744896681828</v>
      </c>
      <c r="I40" s="98">
        <v>1</v>
      </c>
      <c r="J40" s="117">
        <f>E40/'1d'!E40</f>
        <v>0.18369604867859374</v>
      </c>
    </row>
    <row r="41" spans="2:10">
      <c r="E41" s="98">
        <v>0</v>
      </c>
      <c r="F41" s="98">
        <v>0</v>
      </c>
      <c r="G41" s="98">
        <v>0</v>
      </c>
    </row>
    <row r="42" spans="2:10">
      <c r="C42" s="198"/>
      <c r="H42" s="198"/>
    </row>
  </sheetData>
  <autoFilter ref="E4:I41"/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0" zoomScaleNormal="90" workbookViewId="0">
      <selection activeCell="D5" sqref="D5"/>
    </sheetView>
    <sheetView workbookViewId="1"/>
  </sheetViews>
  <sheetFormatPr defaultColWidth="9.140625" defaultRowHeight="15"/>
  <cols>
    <col min="1" max="2" width="9.140625" style="98"/>
    <col min="3" max="3" width="15.140625" style="98" customWidth="1"/>
    <col min="4" max="4" width="13.7109375" style="98" customWidth="1"/>
    <col min="5" max="5" width="26.140625" style="98" bestFit="1" customWidth="1"/>
    <col min="6" max="6" width="28.5703125" style="98" bestFit="1" customWidth="1"/>
    <col min="7" max="7" width="12.42578125" style="98" bestFit="1" customWidth="1"/>
    <col min="8" max="8" width="20.85546875" style="98" bestFit="1" customWidth="1"/>
    <col min="9" max="16384" width="9.140625" style="98"/>
  </cols>
  <sheetData>
    <row r="1" spans="1:9" s="160" customFormat="1">
      <c r="A1" s="160">
        <v>3</v>
      </c>
      <c r="B1" s="160" t="s">
        <v>127</v>
      </c>
    </row>
    <row r="2" spans="1:9" s="160" customFormat="1">
      <c r="A2" s="161" t="s">
        <v>121</v>
      </c>
      <c r="B2" s="160" t="s">
        <v>111</v>
      </c>
    </row>
    <row r="4" spans="1:9">
      <c r="C4" s="98" t="str">
        <f>Ext_costs_rail!A13</f>
        <v>Average external costs</v>
      </c>
      <c r="D4" s="98" t="str">
        <f>Taxes_rail!A13</f>
        <v>Average taxes and charges</v>
      </c>
      <c r="E4" s="98" t="s">
        <v>83</v>
      </c>
      <c r="F4" s="98" t="s">
        <v>117</v>
      </c>
      <c r="G4" s="98" t="s">
        <v>220</v>
      </c>
      <c r="H4" s="98" t="s">
        <v>110</v>
      </c>
    </row>
    <row r="5" spans="1:9">
      <c r="B5" s="98" t="str">
        <f t="array" ref="B5:B40">TRANSPOSE(Infra_costs_rail!C14:'Infra_costs_rail'!AL14)</f>
        <v>AT</v>
      </c>
      <c r="C5" s="98">
        <f t="array" ref="C5:C40">TRANSPOSE(Ext_costs_rail!C21:'Ext_costs_rail'!AL21)</f>
        <v>32.747716201843708</v>
      </c>
      <c r="D5" s="98">
        <f t="array" ref="D5:D40">TRANSPOSE(Taxes_rail!C21:'Taxes_rail'!AL21)</f>
        <v>23.115957068068909</v>
      </c>
      <c r="E5" s="98">
        <f>C5/10</f>
        <v>3.2747716201843708</v>
      </c>
      <c r="F5" s="98">
        <f>D5/10</f>
        <v>2.3115957068068909</v>
      </c>
      <c r="G5" s="98">
        <f t="shared" ref="G5:G40" si="0">E5</f>
        <v>3.2747716201843708</v>
      </c>
      <c r="H5" s="117">
        <f t="shared" ref="H5:H40" si="1">F5/E5</f>
        <v>0.70587997421229243</v>
      </c>
      <c r="I5" s="98">
        <v>1</v>
      </c>
    </row>
    <row r="6" spans="1:9">
      <c r="B6" s="98" t="str">
        <v>BE</v>
      </c>
      <c r="C6" s="98">
        <v>29.334591670918037</v>
      </c>
      <c r="D6" s="98">
        <v>59.310212159006262</v>
      </c>
      <c r="E6" s="98">
        <f t="shared" ref="E6:F40" si="2">C6/10</f>
        <v>2.9334591670918035</v>
      </c>
      <c r="F6" s="98">
        <f t="shared" si="2"/>
        <v>5.9310212159006266</v>
      </c>
      <c r="G6" s="98">
        <f t="shared" si="0"/>
        <v>2.9334591670918035</v>
      </c>
      <c r="H6" s="117">
        <f t="shared" si="1"/>
        <v>2.0218523177128693</v>
      </c>
      <c r="I6" s="98">
        <v>1</v>
      </c>
    </row>
    <row r="7" spans="1:9">
      <c r="B7" s="98" t="str">
        <v>BG</v>
      </c>
      <c r="C7" s="98">
        <v>53.556781632994635</v>
      </c>
      <c r="D7" s="98">
        <v>28.579249749565651</v>
      </c>
      <c r="E7" s="98">
        <f t="shared" si="2"/>
        <v>5.3556781632994639</v>
      </c>
      <c r="F7" s="98">
        <f t="shared" si="2"/>
        <v>2.8579249749565649</v>
      </c>
      <c r="G7" s="98">
        <f t="shared" si="0"/>
        <v>5.3556781632994639</v>
      </c>
      <c r="H7" s="117">
        <f t="shared" si="1"/>
        <v>0.53362522687432878</v>
      </c>
      <c r="I7" s="98">
        <v>1</v>
      </c>
    </row>
    <row r="8" spans="1:9">
      <c r="B8" s="98" t="str">
        <v>HR</v>
      </c>
      <c r="C8" s="98">
        <v>44.330712907376629</v>
      </c>
      <c r="D8" s="98">
        <v>38.638929407848593</v>
      </c>
      <c r="E8" s="98">
        <f t="shared" si="2"/>
        <v>4.4330712907376633</v>
      </c>
      <c r="F8" s="98">
        <f t="shared" si="2"/>
        <v>3.8638929407848592</v>
      </c>
      <c r="G8" s="98">
        <f t="shared" si="0"/>
        <v>4.4330712907376633</v>
      </c>
      <c r="H8" s="117">
        <f t="shared" si="1"/>
        <v>0.87160631701501634</v>
      </c>
      <c r="I8" s="98">
        <v>1</v>
      </c>
    </row>
    <row r="9" spans="1:9">
      <c r="B9" s="98" t="str">
        <v>CY</v>
      </c>
      <c r="C9" s="98">
        <v>0</v>
      </c>
      <c r="D9" s="98">
        <v>0</v>
      </c>
      <c r="E9" s="98">
        <f t="shared" si="2"/>
        <v>0</v>
      </c>
      <c r="F9" s="98">
        <f t="shared" si="2"/>
        <v>0</v>
      </c>
      <c r="G9" s="98">
        <f t="shared" si="0"/>
        <v>0</v>
      </c>
      <c r="H9" s="117" t="e">
        <f t="shared" si="1"/>
        <v>#DIV/0!</v>
      </c>
      <c r="I9" s="98">
        <v>1</v>
      </c>
    </row>
    <row r="10" spans="1:9">
      <c r="B10" s="98" t="str">
        <v>CZ</v>
      </c>
      <c r="C10" s="98">
        <v>34.060380155182671</v>
      </c>
      <c r="D10" s="98">
        <v>36.267933860511889</v>
      </c>
      <c r="E10" s="98">
        <f t="shared" si="2"/>
        <v>3.4060380155182672</v>
      </c>
      <c r="F10" s="98">
        <f t="shared" si="2"/>
        <v>3.6267933860511889</v>
      </c>
      <c r="G10" s="98">
        <f t="shared" si="0"/>
        <v>3.4060380155182672</v>
      </c>
      <c r="H10" s="117">
        <f t="shared" si="1"/>
        <v>1.0648129496873309</v>
      </c>
      <c r="I10" s="98">
        <v>1</v>
      </c>
    </row>
    <row r="11" spans="1:9">
      <c r="B11" s="98" t="str">
        <v>DK</v>
      </c>
      <c r="C11" s="98">
        <v>22.82970248427603</v>
      </c>
      <c r="D11" s="98">
        <v>8.3321901625836396</v>
      </c>
      <c r="E11" s="98">
        <f t="shared" si="2"/>
        <v>2.2829702484276031</v>
      </c>
      <c r="F11" s="98">
        <f t="shared" si="2"/>
        <v>0.83321901625836392</v>
      </c>
      <c r="G11" s="98">
        <f t="shared" si="0"/>
        <v>2.2829702484276031</v>
      </c>
      <c r="H11" s="117">
        <f t="shared" si="1"/>
        <v>0.36497147382110823</v>
      </c>
      <c r="I11" s="98">
        <v>1</v>
      </c>
    </row>
    <row r="12" spans="1:9">
      <c r="B12" s="98" t="str">
        <v>EE</v>
      </c>
      <c r="C12" s="98">
        <v>28.183230573102627</v>
      </c>
      <c r="D12" s="98">
        <v>36.352725768729975</v>
      </c>
      <c r="E12" s="98">
        <f t="shared" si="2"/>
        <v>2.8183230573102627</v>
      </c>
      <c r="F12" s="98">
        <f t="shared" si="2"/>
        <v>3.6352725768729974</v>
      </c>
      <c r="G12" s="98">
        <f t="shared" si="0"/>
        <v>2.8183230573102627</v>
      </c>
      <c r="H12" s="117">
        <f t="shared" si="1"/>
        <v>1.2898707859071383</v>
      </c>
      <c r="I12" s="98">
        <v>1</v>
      </c>
    </row>
    <row r="13" spans="1:9">
      <c r="B13" s="98" t="str">
        <v>FI</v>
      </c>
      <c r="C13" s="98">
        <v>29.598830827601905</v>
      </c>
      <c r="D13" s="98">
        <v>3.699108259539992</v>
      </c>
      <c r="E13" s="98">
        <f t="shared" si="2"/>
        <v>2.9598830827601903</v>
      </c>
      <c r="F13" s="98">
        <f t="shared" si="2"/>
        <v>0.36991082595399921</v>
      </c>
      <c r="G13" s="98">
        <f t="shared" si="0"/>
        <v>2.9598830827601903</v>
      </c>
      <c r="H13" s="117">
        <f t="shared" si="1"/>
        <v>0.12497481002156509</v>
      </c>
      <c r="I13" s="98">
        <v>1</v>
      </c>
    </row>
    <row r="14" spans="1:9">
      <c r="B14" s="98" t="str">
        <v>FR</v>
      </c>
      <c r="C14" s="98">
        <v>14.896054009341109</v>
      </c>
      <c r="D14" s="98">
        <v>58.625233493744183</v>
      </c>
      <c r="E14" s="98">
        <f t="shared" si="2"/>
        <v>1.4896054009341109</v>
      </c>
      <c r="F14" s="98">
        <f t="shared" si="2"/>
        <v>5.8625233493744187</v>
      </c>
      <c r="G14" s="98">
        <f t="shared" si="0"/>
        <v>1.4896054009341109</v>
      </c>
      <c r="H14" s="117">
        <f t="shared" si="1"/>
        <v>3.9356217060559202</v>
      </c>
      <c r="I14" s="98">
        <v>1</v>
      </c>
    </row>
    <row r="15" spans="1:9">
      <c r="B15" s="98" t="str">
        <v>DE</v>
      </c>
      <c r="C15" s="98">
        <v>39.582944872458235</v>
      </c>
      <c r="D15" s="98">
        <v>51.984741450020643</v>
      </c>
      <c r="E15" s="98">
        <f t="shared" si="2"/>
        <v>3.9582944872458237</v>
      </c>
      <c r="F15" s="98">
        <f t="shared" si="2"/>
        <v>5.1984741450020646</v>
      </c>
      <c r="G15" s="98">
        <f t="shared" si="0"/>
        <v>3.9582944872458237</v>
      </c>
      <c r="H15" s="117">
        <f t="shared" si="1"/>
        <v>1.3133116198787818</v>
      </c>
      <c r="I15" s="98">
        <v>1</v>
      </c>
    </row>
    <row r="16" spans="1:9">
      <c r="B16" s="98" t="str">
        <v>EL</v>
      </c>
      <c r="C16" s="98">
        <v>43.913074424720286</v>
      </c>
      <c r="D16" s="98">
        <v>31.626165094968254</v>
      </c>
      <c r="E16" s="98">
        <f t="shared" si="2"/>
        <v>4.3913074424720282</v>
      </c>
      <c r="F16" s="98">
        <f t="shared" si="2"/>
        <v>3.1626165094968255</v>
      </c>
      <c r="G16" s="98">
        <f t="shared" si="0"/>
        <v>4.3913074424720282</v>
      </c>
      <c r="H16" s="117">
        <f t="shared" si="1"/>
        <v>0.72019929165252716</v>
      </c>
      <c r="I16" s="98">
        <v>1</v>
      </c>
    </row>
    <row r="17" spans="2:9">
      <c r="B17" s="98" t="str">
        <v>HU</v>
      </c>
      <c r="C17" s="98">
        <v>46.440221488065575</v>
      </c>
      <c r="D17" s="98">
        <v>22.247984912753903</v>
      </c>
      <c r="E17" s="98">
        <f t="shared" si="2"/>
        <v>4.6440221488065578</v>
      </c>
      <c r="F17" s="98">
        <f t="shared" si="2"/>
        <v>2.2247984912753904</v>
      </c>
      <c r="G17" s="98">
        <f t="shared" si="0"/>
        <v>4.6440221488065578</v>
      </c>
      <c r="H17" s="117">
        <f t="shared" si="1"/>
        <v>0.47906715773246888</v>
      </c>
      <c r="I17" s="98">
        <v>1</v>
      </c>
    </row>
    <row r="18" spans="2:9">
      <c r="B18" s="98" t="str">
        <v>IE</v>
      </c>
      <c r="C18" s="98">
        <v>27.946105338011495</v>
      </c>
      <c r="D18" s="98">
        <v>34.161171143477198</v>
      </c>
      <c r="E18" s="98">
        <f t="shared" si="2"/>
        <v>2.7946105338011495</v>
      </c>
      <c r="F18" s="98">
        <f t="shared" si="2"/>
        <v>3.4161171143477196</v>
      </c>
      <c r="G18" s="98">
        <f t="shared" si="0"/>
        <v>2.7946105338011495</v>
      </c>
      <c r="H18" s="117">
        <f t="shared" si="1"/>
        <v>1.2223947033153184</v>
      </c>
      <c r="I18" s="98">
        <v>1</v>
      </c>
    </row>
    <row r="19" spans="2:9">
      <c r="B19" s="98" t="str">
        <v>IT</v>
      </c>
      <c r="C19" s="98">
        <v>33.830389960971551</v>
      </c>
      <c r="D19" s="98">
        <v>20.674141299851367</v>
      </c>
      <c r="E19" s="98">
        <f t="shared" si="2"/>
        <v>3.383038996097155</v>
      </c>
      <c r="F19" s="98">
        <f t="shared" si="2"/>
        <v>2.0674141299851367</v>
      </c>
      <c r="G19" s="98">
        <f t="shared" si="0"/>
        <v>3.383038996097155</v>
      </c>
      <c r="H19" s="117">
        <f t="shared" si="1"/>
        <v>0.61111152793988199</v>
      </c>
      <c r="I19" s="98">
        <v>1</v>
      </c>
    </row>
    <row r="20" spans="2:9">
      <c r="B20" s="98" t="str">
        <v>LV</v>
      </c>
      <c r="C20" s="98">
        <v>21.697784701549558</v>
      </c>
      <c r="D20" s="98">
        <v>30.851128207634048</v>
      </c>
      <c r="E20" s="98">
        <f t="shared" si="2"/>
        <v>2.1697784701549558</v>
      </c>
      <c r="F20" s="98">
        <f t="shared" si="2"/>
        <v>3.0851128207634049</v>
      </c>
      <c r="G20" s="98">
        <f t="shared" si="0"/>
        <v>2.1697784701549558</v>
      </c>
      <c r="H20" s="117">
        <f t="shared" si="1"/>
        <v>1.4218561310284732</v>
      </c>
      <c r="I20" s="98">
        <v>1</v>
      </c>
    </row>
    <row r="21" spans="2:9">
      <c r="B21" s="98" t="str">
        <v>LT</v>
      </c>
      <c r="C21" s="98">
        <v>54.096961471709321</v>
      </c>
      <c r="D21" s="98">
        <v>112.7598637452802</v>
      </c>
      <c r="E21" s="98">
        <f t="shared" si="2"/>
        <v>5.4096961471709317</v>
      </c>
      <c r="F21" s="98">
        <f t="shared" si="2"/>
        <v>11.275986374528021</v>
      </c>
      <c r="G21" s="98">
        <f t="shared" si="0"/>
        <v>5.4096961471709317</v>
      </c>
      <c r="H21" s="117">
        <f t="shared" si="1"/>
        <v>2.0844029068850638</v>
      </c>
      <c r="I21" s="98">
        <v>1</v>
      </c>
    </row>
    <row r="22" spans="2:9">
      <c r="B22" s="98" t="str">
        <v>LU</v>
      </c>
      <c r="C22" s="98">
        <v>59.825370816495656</v>
      </c>
      <c r="D22" s="98">
        <v>31.014962797960838</v>
      </c>
      <c r="E22" s="98">
        <f t="shared" si="2"/>
        <v>5.982537081649566</v>
      </c>
      <c r="F22" s="98">
        <f t="shared" si="2"/>
        <v>3.1014962797960837</v>
      </c>
      <c r="G22" s="98">
        <f t="shared" si="0"/>
        <v>5.982537081649566</v>
      </c>
      <c r="H22" s="117">
        <f t="shared" si="1"/>
        <v>0.51842491529378165</v>
      </c>
      <c r="I22" s="98">
        <v>1</v>
      </c>
    </row>
    <row r="23" spans="2:9">
      <c r="B23" s="98" t="str">
        <v>MT</v>
      </c>
      <c r="C23" s="98">
        <v>0</v>
      </c>
      <c r="D23" s="98">
        <v>0</v>
      </c>
      <c r="E23" s="98">
        <f t="shared" si="2"/>
        <v>0</v>
      </c>
      <c r="F23" s="98">
        <f t="shared" si="2"/>
        <v>0</v>
      </c>
      <c r="G23" s="98">
        <f t="shared" si="0"/>
        <v>0</v>
      </c>
      <c r="H23" s="117" t="e">
        <f t="shared" si="1"/>
        <v>#DIV/0!</v>
      </c>
      <c r="I23" s="98">
        <v>1</v>
      </c>
    </row>
    <row r="24" spans="2:9">
      <c r="B24" s="98" t="str">
        <v>NL</v>
      </c>
      <c r="C24" s="98">
        <v>16.145992482575249</v>
      </c>
      <c r="D24" s="98">
        <v>17.721488959934305</v>
      </c>
      <c r="E24" s="98">
        <f t="shared" si="2"/>
        <v>1.6145992482575249</v>
      </c>
      <c r="F24" s="98">
        <f t="shared" si="2"/>
        <v>1.7721488959934306</v>
      </c>
      <c r="G24" s="98">
        <f t="shared" si="0"/>
        <v>1.6145992482575249</v>
      </c>
      <c r="H24" s="117">
        <f t="shared" si="1"/>
        <v>1.0975781748356028</v>
      </c>
      <c r="I24" s="98">
        <v>1</v>
      </c>
    </row>
    <row r="25" spans="2:9">
      <c r="B25" s="98" t="str">
        <v>PL</v>
      </c>
      <c r="C25" s="98">
        <v>49.073823841398301</v>
      </c>
      <c r="D25" s="98">
        <v>29.442610261751511</v>
      </c>
      <c r="E25" s="98">
        <f t="shared" si="2"/>
        <v>4.9073823841398303</v>
      </c>
      <c r="F25" s="98">
        <f t="shared" si="2"/>
        <v>2.944261026175151</v>
      </c>
      <c r="G25" s="98">
        <f t="shared" si="0"/>
        <v>4.9073823841398303</v>
      </c>
      <c r="H25" s="117">
        <f t="shared" si="1"/>
        <v>0.59996568347531032</v>
      </c>
      <c r="I25" s="98">
        <v>1</v>
      </c>
    </row>
    <row r="26" spans="2:9">
      <c r="B26" s="98" t="str">
        <v>PT</v>
      </c>
      <c r="C26" s="98">
        <v>30.662949265783841</v>
      </c>
      <c r="D26" s="98">
        <v>23.140545471536768</v>
      </c>
      <c r="E26" s="98">
        <f t="shared" si="2"/>
        <v>3.0662949265783839</v>
      </c>
      <c r="F26" s="98">
        <f t="shared" si="2"/>
        <v>2.3140545471536766</v>
      </c>
      <c r="G26" s="98">
        <f t="shared" si="0"/>
        <v>3.0662949265783839</v>
      </c>
      <c r="H26" s="117">
        <f t="shared" si="1"/>
        <v>0.7546744858414135</v>
      </c>
      <c r="I26" s="98">
        <v>1</v>
      </c>
    </row>
    <row r="27" spans="2:9">
      <c r="B27" s="98" t="str">
        <v>RO</v>
      </c>
      <c r="C27" s="98">
        <v>62.48013405038602</v>
      </c>
      <c r="D27" s="98">
        <v>72.007867891181576</v>
      </c>
      <c r="E27" s="98">
        <f t="shared" si="2"/>
        <v>6.248013405038602</v>
      </c>
      <c r="F27" s="98">
        <f t="shared" si="2"/>
        <v>7.2007867891181574</v>
      </c>
      <c r="G27" s="98">
        <f t="shared" si="0"/>
        <v>6.248013405038602</v>
      </c>
      <c r="H27" s="117">
        <f t="shared" si="1"/>
        <v>1.1524922118942971</v>
      </c>
      <c r="I27" s="98">
        <v>1</v>
      </c>
    </row>
    <row r="28" spans="2:9">
      <c r="B28" s="98" t="str">
        <v>SK</v>
      </c>
      <c r="C28" s="98">
        <v>61.842276708718487</v>
      </c>
      <c r="D28" s="98">
        <v>28.771407918959689</v>
      </c>
      <c r="E28" s="98">
        <f t="shared" si="2"/>
        <v>6.1842276708718487</v>
      </c>
      <c r="F28" s="98">
        <f t="shared" si="2"/>
        <v>2.8771407918959691</v>
      </c>
      <c r="G28" s="98">
        <f t="shared" si="0"/>
        <v>6.1842276708718487</v>
      </c>
      <c r="H28" s="117">
        <f t="shared" si="1"/>
        <v>0.4652384978398364</v>
      </c>
      <c r="I28" s="98">
        <v>1</v>
      </c>
    </row>
    <row r="29" spans="2:9">
      <c r="B29" s="98" t="str">
        <v>SI</v>
      </c>
      <c r="C29" s="98">
        <v>29.843544917238155</v>
      </c>
      <c r="D29" s="98">
        <v>16.894961578801492</v>
      </c>
      <c r="E29" s="98">
        <f t="shared" si="2"/>
        <v>2.9843544917238156</v>
      </c>
      <c r="F29" s="98">
        <f t="shared" si="2"/>
        <v>1.6894961578801493</v>
      </c>
      <c r="G29" s="98">
        <f t="shared" si="0"/>
        <v>2.9843544917238156</v>
      </c>
      <c r="H29" s="117">
        <f t="shared" si="1"/>
        <v>0.56611778612944419</v>
      </c>
      <c r="I29" s="98">
        <v>1</v>
      </c>
    </row>
    <row r="30" spans="2:9">
      <c r="B30" s="98" t="str">
        <v>ES</v>
      </c>
      <c r="C30" s="98">
        <v>26.540635928679933</v>
      </c>
      <c r="D30" s="98">
        <v>25.823951577650814</v>
      </c>
      <c r="E30" s="98">
        <f t="shared" si="2"/>
        <v>2.6540635928679932</v>
      </c>
      <c r="F30" s="98">
        <f t="shared" si="2"/>
        <v>2.5823951577650814</v>
      </c>
      <c r="G30" s="98">
        <f t="shared" si="0"/>
        <v>2.6540635928679932</v>
      </c>
      <c r="H30" s="117">
        <f t="shared" si="1"/>
        <v>0.97299671518968145</v>
      </c>
      <c r="I30" s="98">
        <v>1</v>
      </c>
    </row>
    <row r="31" spans="2:9">
      <c r="B31" s="98" t="str">
        <v>SE</v>
      </c>
      <c r="C31" s="98">
        <v>19.689337967685777</v>
      </c>
      <c r="D31" s="98">
        <v>9.2972196791997153</v>
      </c>
      <c r="E31" s="98">
        <f t="shared" si="2"/>
        <v>1.9689337967685776</v>
      </c>
      <c r="F31" s="98">
        <f t="shared" si="2"/>
        <v>0.92972196791997153</v>
      </c>
      <c r="G31" s="98">
        <f t="shared" si="0"/>
        <v>1.9689337967685776</v>
      </c>
      <c r="H31" s="117">
        <f t="shared" si="1"/>
        <v>0.47219564692618671</v>
      </c>
      <c r="I31" s="98">
        <v>1</v>
      </c>
    </row>
    <row r="32" spans="2:9">
      <c r="B32" s="98" t="str">
        <v>UK</v>
      </c>
      <c r="C32" s="98">
        <v>17.616283648235946</v>
      </c>
      <c r="D32" s="98">
        <v>25.483256891227185</v>
      </c>
      <c r="E32" s="98">
        <f t="shared" si="2"/>
        <v>1.7616283648235946</v>
      </c>
      <c r="F32" s="98">
        <f t="shared" si="2"/>
        <v>2.5483256891227186</v>
      </c>
      <c r="G32" s="98">
        <f t="shared" si="0"/>
        <v>1.7616283648235946</v>
      </c>
      <c r="H32" s="117">
        <f t="shared" si="1"/>
        <v>1.4465739426135444</v>
      </c>
      <c r="I32" s="98">
        <v>1</v>
      </c>
    </row>
    <row r="33" spans="2:9">
      <c r="B33" s="98" t="str">
        <v>NO</v>
      </c>
      <c r="C33" s="98">
        <v>28.100541690536922</v>
      </c>
      <c r="D33" s="98">
        <v>8.3836063841036932</v>
      </c>
      <c r="E33" s="98">
        <f t="shared" si="2"/>
        <v>2.810054169053692</v>
      </c>
      <c r="F33" s="98">
        <f t="shared" si="2"/>
        <v>0.83836063841036934</v>
      </c>
      <c r="G33" s="98">
        <f t="shared" si="0"/>
        <v>2.810054169053692</v>
      </c>
      <c r="H33" s="117">
        <f t="shared" si="1"/>
        <v>0.29834323040565935</v>
      </c>
      <c r="I33" s="98">
        <v>1</v>
      </c>
    </row>
    <row r="34" spans="2:9">
      <c r="B34" s="98" t="str">
        <v>CH</v>
      </c>
      <c r="C34" s="98">
        <v>25.221308331162657</v>
      </c>
      <c r="D34" s="98">
        <v>37.988072913508638</v>
      </c>
      <c r="E34" s="98">
        <f t="shared" si="2"/>
        <v>2.5221308331162655</v>
      </c>
      <c r="F34" s="98">
        <f t="shared" si="2"/>
        <v>3.7988072913508639</v>
      </c>
      <c r="G34" s="98">
        <f t="shared" si="0"/>
        <v>2.5221308331162655</v>
      </c>
      <c r="H34" s="117">
        <f t="shared" si="1"/>
        <v>1.5061896240557739</v>
      </c>
      <c r="I34" s="98">
        <v>1</v>
      </c>
    </row>
    <row r="35" spans="2:9">
      <c r="B35" s="98" t="str">
        <v>CA-AB</v>
      </c>
      <c r="C35" s="98">
        <v>1024.6001515725284</v>
      </c>
      <c r="D35" s="98">
        <v>3.1049602573210402</v>
      </c>
      <c r="E35" s="98">
        <f t="shared" si="2"/>
        <v>102.46001515725284</v>
      </c>
      <c r="F35" s="98">
        <f t="shared" si="2"/>
        <v>0.310496025732104</v>
      </c>
      <c r="G35" s="98">
        <f t="shared" si="0"/>
        <v>102.46001515725284</v>
      </c>
      <c r="H35" s="117">
        <f t="shared" si="1"/>
        <v>3.0304116708899874E-3</v>
      </c>
      <c r="I35" s="98">
        <v>1</v>
      </c>
    </row>
    <row r="36" spans="2:9">
      <c r="B36" s="98" t="str">
        <v>CA-BC</v>
      </c>
      <c r="C36" s="98">
        <v>279.40899918864545</v>
      </c>
      <c r="D36" s="98">
        <v>5.0609251834316407</v>
      </c>
      <c r="E36" s="98">
        <f t="shared" si="2"/>
        <v>27.940899918864545</v>
      </c>
      <c r="F36" s="98">
        <f t="shared" si="2"/>
        <v>0.50609251834316404</v>
      </c>
      <c r="G36" s="98">
        <f t="shared" si="0"/>
        <v>27.940899918864545</v>
      </c>
      <c r="H36" s="117">
        <f t="shared" si="1"/>
        <v>1.8112964142628463E-2</v>
      </c>
      <c r="I36" s="98">
        <v>1</v>
      </c>
    </row>
    <row r="37" spans="2:9">
      <c r="B37" s="98" t="str">
        <v>US-CA</v>
      </c>
      <c r="C37" s="98">
        <v>0</v>
      </c>
      <c r="D37" s="98">
        <v>0</v>
      </c>
      <c r="E37" s="98">
        <f t="shared" si="2"/>
        <v>0</v>
      </c>
      <c r="F37" s="98">
        <f t="shared" si="2"/>
        <v>0</v>
      </c>
      <c r="G37" s="98">
        <f t="shared" si="0"/>
        <v>0</v>
      </c>
      <c r="H37" s="117" t="e">
        <f t="shared" si="1"/>
        <v>#DIV/0!</v>
      </c>
      <c r="I37" s="98">
        <v>1</v>
      </c>
    </row>
    <row r="38" spans="2:9">
      <c r="B38" s="98" t="str">
        <v>US-MO</v>
      </c>
      <c r="C38" s="98">
        <v>0</v>
      </c>
      <c r="D38" s="98">
        <v>0</v>
      </c>
      <c r="E38" s="98">
        <f t="shared" si="2"/>
        <v>0</v>
      </c>
      <c r="F38" s="98">
        <f t="shared" si="2"/>
        <v>0</v>
      </c>
      <c r="G38" s="98">
        <f t="shared" si="0"/>
        <v>0</v>
      </c>
      <c r="H38" s="117" t="e">
        <f t="shared" si="1"/>
        <v>#DIV/0!</v>
      </c>
      <c r="I38" s="98">
        <v>1</v>
      </c>
    </row>
    <row r="39" spans="2:9">
      <c r="B39" s="98" t="str">
        <v>JP</v>
      </c>
      <c r="C39" s="98">
        <v>7.8680053116756756</v>
      </c>
      <c r="D39" s="98">
        <v>0.57069372761710169</v>
      </c>
      <c r="E39" s="98">
        <f t="shared" si="2"/>
        <v>0.78680053116756754</v>
      </c>
      <c r="F39" s="98">
        <f t="shared" si="2"/>
        <v>5.7069372761710167E-2</v>
      </c>
      <c r="G39" s="98">
        <f t="shared" si="0"/>
        <v>0.78680053116756754</v>
      </c>
      <c r="H39" s="117">
        <f t="shared" si="1"/>
        <v>7.2533470048656984E-2</v>
      </c>
      <c r="I39" s="98">
        <v>1</v>
      </c>
    </row>
    <row r="40" spans="2:9">
      <c r="B40" s="98" t="str">
        <v>EU28</v>
      </c>
      <c r="C40" s="98">
        <v>28.328826476889546</v>
      </c>
      <c r="D40" s="98">
        <v>37.585134099974809</v>
      </c>
      <c r="E40" s="98">
        <f t="shared" si="2"/>
        <v>2.8328826476889546</v>
      </c>
      <c r="F40" s="98">
        <f t="shared" si="2"/>
        <v>3.7585134099974811</v>
      </c>
      <c r="G40" s="98">
        <f t="shared" si="0"/>
        <v>2.8328826476889546</v>
      </c>
      <c r="H40" s="117">
        <f t="shared" si="1"/>
        <v>1.3267451841196631</v>
      </c>
      <c r="I40" s="98">
        <v>1</v>
      </c>
    </row>
    <row r="41" spans="2:9">
      <c r="E41" s="98">
        <v>0</v>
      </c>
      <c r="F41" s="98">
        <v>0</v>
      </c>
      <c r="G41" s="98">
        <v>0</v>
      </c>
    </row>
  </sheetData>
  <autoFilter ref="E4:I34"/>
  <conditionalFormatting sqref="H5:H32">
    <cfRule type="cellIs" dxfId="1" priority="1" operator="greaterThanOrEqual">
      <formula>1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70" zoomScaleNormal="70" workbookViewId="0">
      <selection activeCell="AA42" sqref="AA42"/>
    </sheetView>
    <sheetView topLeftCell="A13" workbookViewId="1"/>
  </sheetViews>
  <sheetFormatPr defaultColWidth="9.140625" defaultRowHeight="15"/>
  <cols>
    <col min="1" max="2" width="9.140625" style="98"/>
    <col min="3" max="3" width="22.7109375" style="98" customWidth="1"/>
    <col min="4" max="4" width="32.28515625" style="98" customWidth="1"/>
    <col min="5" max="5" width="19.5703125" style="98" bestFit="1" customWidth="1"/>
    <col min="6" max="6" width="19.140625" style="98" bestFit="1" customWidth="1"/>
    <col min="7" max="16384" width="9.140625" style="98"/>
  </cols>
  <sheetData>
    <row r="1" spans="1:9" s="160" customFormat="1">
      <c r="A1" s="160">
        <v>3</v>
      </c>
      <c r="B1" s="160" t="s">
        <v>127</v>
      </c>
    </row>
    <row r="2" spans="1:9" s="160" customFormat="1">
      <c r="A2" s="161" t="s">
        <v>122</v>
      </c>
      <c r="B2" s="160" t="s">
        <v>113</v>
      </c>
    </row>
    <row r="4" spans="1:9">
      <c r="C4" s="98" t="str">
        <f>Ext_costs_rail!A13</f>
        <v>Average external costs</v>
      </c>
      <c r="D4" s="98" t="str">
        <f>Taxes_rail!A13</f>
        <v>Average taxes and charges</v>
      </c>
      <c r="E4" s="98" t="s">
        <v>83</v>
      </c>
      <c r="F4" s="98" t="s">
        <v>117</v>
      </c>
      <c r="G4" s="98" t="s">
        <v>220</v>
      </c>
      <c r="H4" s="98" t="s">
        <v>110</v>
      </c>
    </row>
    <row r="5" spans="1:9">
      <c r="B5" s="98" t="str">
        <f t="array" ref="B5:B40">TRANSPOSE(Infra_costs_rail!C14:'Infra_costs_rail'!AL14)</f>
        <v>AT</v>
      </c>
      <c r="C5" s="98">
        <f t="array" ref="C5:C40">TRANSPOSE(Ext_costs_rail!C22:'Ext_costs_rail'!AL22)</f>
        <v>22.211364076816643</v>
      </c>
      <c r="D5" s="98">
        <f t="array" ref="D5:D40">TRANSPOSE(Taxes_rail!C22:'Taxes_rail'!AL22)</f>
        <v>7.1437366465002343</v>
      </c>
      <c r="E5" s="98">
        <f>C5/10</f>
        <v>2.2211364076816644</v>
      </c>
      <c r="F5" s="98">
        <f>D5/10</f>
        <v>0.71437366465002339</v>
      </c>
      <c r="G5" s="98">
        <f t="shared" ref="G5:G40" si="0">E5</f>
        <v>2.2211364076816644</v>
      </c>
      <c r="H5" s="117">
        <f t="shared" ref="H5:H40" si="1">F5/E5</f>
        <v>0.32162530053508004</v>
      </c>
      <c r="I5" s="98">
        <v>1</v>
      </c>
    </row>
    <row r="6" spans="1:9">
      <c r="B6" s="98" t="str">
        <v>BE</v>
      </c>
      <c r="C6" s="98">
        <v>15.930460483828186</v>
      </c>
      <c r="D6" s="98">
        <v>4.354244430202697</v>
      </c>
      <c r="E6" s="98">
        <f t="shared" ref="E6:F40" si="2">C6/10</f>
        <v>1.5930460483828186</v>
      </c>
      <c r="F6" s="98">
        <f t="shared" si="2"/>
        <v>0.43542444302026972</v>
      </c>
      <c r="G6" s="98">
        <f t="shared" si="0"/>
        <v>1.5930460483828186</v>
      </c>
      <c r="H6" s="117">
        <f t="shared" si="1"/>
        <v>0.2733282214047052</v>
      </c>
      <c r="I6" s="98">
        <v>1</v>
      </c>
    </row>
    <row r="7" spans="1:9">
      <c r="B7" s="98" t="str">
        <v>BG</v>
      </c>
      <c r="C7" s="98">
        <v>9.3064178969240583</v>
      </c>
      <c r="D7" s="98">
        <v>8.9589715048603686</v>
      </c>
      <c r="E7" s="98">
        <f t="shared" si="2"/>
        <v>0.93064178969240585</v>
      </c>
      <c r="F7" s="98">
        <f t="shared" si="2"/>
        <v>0.89589715048603691</v>
      </c>
      <c r="G7" s="98">
        <f t="shared" si="0"/>
        <v>0.93064178969240585</v>
      </c>
      <c r="H7" s="117">
        <f t="shared" si="1"/>
        <v>0.96266593700047287</v>
      </c>
      <c r="I7" s="98">
        <v>1</v>
      </c>
    </row>
    <row r="8" spans="1:9">
      <c r="B8" s="98" t="str">
        <v>HR</v>
      </c>
      <c r="C8" s="98">
        <v>11.152642035187547</v>
      </c>
      <c r="D8" s="98">
        <v>8.2920474220763829</v>
      </c>
      <c r="E8" s="98">
        <f t="shared" si="2"/>
        <v>1.1152642035187548</v>
      </c>
      <c r="F8" s="98">
        <f t="shared" si="2"/>
        <v>0.82920474220763829</v>
      </c>
      <c r="G8" s="98">
        <f t="shared" si="0"/>
        <v>1.1152642035187548</v>
      </c>
      <c r="H8" s="117">
        <f t="shared" si="1"/>
        <v>0.74350520674063225</v>
      </c>
      <c r="I8" s="98">
        <v>1</v>
      </c>
    </row>
    <row r="9" spans="1:9">
      <c r="B9" s="98" t="str">
        <v>CY</v>
      </c>
      <c r="C9" s="98">
        <v>0</v>
      </c>
      <c r="D9" s="98">
        <v>0</v>
      </c>
      <c r="E9" s="98">
        <f t="shared" si="2"/>
        <v>0</v>
      </c>
      <c r="F9" s="98">
        <f t="shared" si="2"/>
        <v>0</v>
      </c>
      <c r="G9" s="98">
        <f t="shared" si="0"/>
        <v>0</v>
      </c>
      <c r="H9" s="117" t="e">
        <f t="shared" si="1"/>
        <v>#DIV/0!</v>
      </c>
      <c r="I9" s="98">
        <v>1</v>
      </c>
    </row>
    <row r="10" spans="1:9">
      <c r="B10" s="98" t="str">
        <v>CZ</v>
      </c>
      <c r="C10" s="98">
        <v>8.2887705373783636</v>
      </c>
      <c r="D10" s="98">
        <v>7.0097143805288233</v>
      </c>
      <c r="E10" s="98">
        <f t="shared" si="2"/>
        <v>0.82887705373783638</v>
      </c>
      <c r="F10" s="98">
        <f t="shared" si="2"/>
        <v>0.70097143805288231</v>
      </c>
      <c r="G10" s="98">
        <f t="shared" si="0"/>
        <v>0.82887705373783638</v>
      </c>
      <c r="H10" s="117">
        <f t="shared" si="1"/>
        <v>0.84568807266631241</v>
      </c>
      <c r="I10" s="98">
        <v>1</v>
      </c>
    </row>
    <row r="11" spans="1:9">
      <c r="B11" s="98" t="str">
        <v>DK</v>
      </c>
      <c r="C11" s="98">
        <v>11.748901762428856</v>
      </c>
      <c r="D11" s="98">
        <v>1.8395701350877625</v>
      </c>
      <c r="E11" s="98">
        <f t="shared" si="2"/>
        <v>1.1748901762428856</v>
      </c>
      <c r="F11" s="98">
        <f t="shared" si="2"/>
        <v>0.18395701350877625</v>
      </c>
      <c r="G11" s="98">
        <f t="shared" si="0"/>
        <v>1.1748901762428856</v>
      </c>
      <c r="H11" s="117">
        <f t="shared" si="1"/>
        <v>0.15657379492017023</v>
      </c>
      <c r="I11" s="98">
        <v>1</v>
      </c>
    </row>
    <row r="12" spans="1:9">
      <c r="B12" s="98" t="str">
        <v>EE</v>
      </c>
      <c r="C12" s="98">
        <v>11.788140883232211</v>
      </c>
      <c r="D12" s="98">
        <v>17.917137654234359</v>
      </c>
      <c r="E12" s="98">
        <f t="shared" si="2"/>
        <v>1.1788140883232212</v>
      </c>
      <c r="F12" s="98">
        <f t="shared" si="2"/>
        <v>1.7917137654234359</v>
      </c>
      <c r="G12" s="98">
        <f t="shared" si="0"/>
        <v>1.1788140883232212</v>
      </c>
      <c r="H12" s="117">
        <f t="shared" si="1"/>
        <v>1.5199290398471743</v>
      </c>
      <c r="I12" s="98">
        <v>1</v>
      </c>
    </row>
    <row r="13" spans="1:9">
      <c r="B13" s="98" t="str">
        <v>FI</v>
      </c>
      <c r="C13" s="98">
        <v>13.038516476005686</v>
      </c>
      <c r="D13" s="98">
        <v>3.1987180538057034</v>
      </c>
      <c r="E13" s="98">
        <f t="shared" si="2"/>
        <v>1.3038516476005686</v>
      </c>
      <c r="F13" s="98">
        <f t="shared" si="2"/>
        <v>0.31987180538057036</v>
      </c>
      <c r="G13" s="98">
        <f t="shared" si="0"/>
        <v>1.3038516476005686</v>
      </c>
      <c r="H13" s="117">
        <f t="shared" si="1"/>
        <v>0.24532837456563328</v>
      </c>
      <c r="I13" s="98">
        <v>1</v>
      </c>
    </row>
    <row r="14" spans="1:9">
      <c r="B14" s="98" t="str">
        <v>FR</v>
      </c>
      <c r="C14" s="98">
        <v>12.627211966998489</v>
      </c>
      <c r="D14" s="98">
        <v>7.126184486682325</v>
      </c>
      <c r="E14" s="98">
        <f t="shared" si="2"/>
        <v>1.2627211966998488</v>
      </c>
      <c r="F14" s="98">
        <f t="shared" si="2"/>
        <v>0.71261844866823254</v>
      </c>
      <c r="G14" s="98">
        <f t="shared" si="0"/>
        <v>1.2627211966998488</v>
      </c>
      <c r="H14" s="117">
        <f t="shared" si="1"/>
        <v>0.56435137901436783</v>
      </c>
      <c r="I14" s="98">
        <v>1</v>
      </c>
    </row>
    <row r="15" spans="1:9">
      <c r="B15" s="98" t="str">
        <v>DE</v>
      </c>
      <c r="C15" s="98">
        <v>15.028555456180179</v>
      </c>
      <c r="D15" s="98">
        <v>5.2759993210561653</v>
      </c>
      <c r="E15" s="98">
        <f t="shared" si="2"/>
        <v>1.5028555456180179</v>
      </c>
      <c r="F15" s="98">
        <f t="shared" si="2"/>
        <v>0.52759993210561651</v>
      </c>
      <c r="G15" s="98">
        <f t="shared" si="0"/>
        <v>1.5028555456180179</v>
      </c>
      <c r="H15" s="117">
        <f t="shared" si="1"/>
        <v>0.35106496671884196</v>
      </c>
      <c r="I15" s="98">
        <v>1</v>
      </c>
    </row>
    <row r="16" spans="1:9">
      <c r="B16" s="98" t="str">
        <v>EL</v>
      </c>
      <c r="C16" s="98">
        <v>25.702131372731035</v>
      </c>
      <c r="D16" s="98">
        <v>8.8381864252920259</v>
      </c>
      <c r="E16" s="98">
        <f t="shared" si="2"/>
        <v>2.5702131372731034</v>
      </c>
      <c r="F16" s="98">
        <f t="shared" si="2"/>
        <v>0.88381864252920261</v>
      </c>
      <c r="G16" s="98">
        <f t="shared" si="0"/>
        <v>2.5702131372731034</v>
      </c>
      <c r="H16" s="117">
        <f t="shared" si="1"/>
        <v>0.34386978640491267</v>
      </c>
      <c r="I16" s="98">
        <v>1</v>
      </c>
    </row>
    <row r="17" spans="2:9">
      <c r="B17" s="98" t="str">
        <v>HU</v>
      </c>
      <c r="C17" s="98">
        <v>7.468384391349943</v>
      </c>
      <c r="D17" s="98">
        <v>5.0264989616893763</v>
      </c>
      <c r="E17" s="98">
        <f t="shared" si="2"/>
        <v>0.74683843913499426</v>
      </c>
      <c r="F17" s="98">
        <f t="shared" si="2"/>
        <v>0.50264989616893763</v>
      </c>
      <c r="G17" s="98">
        <f t="shared" si="0"/>
        <v>0.74683843913499426</v>
      </c>
      <c r="H17" s="117">
        <f t="shared" si="1"/>
        <v>0.67303699144237739</v>
      </c>
      <c r="I17" s="98">
        <v>1</v>
      </c>
    </row>
    <row r="18" spans="2:9">
      <c r="B18" s="98" t="str">
        <v>IE</v>
      </c>
      <c r="C18" s="98">
        <v>47.636710396547471</v>
      </c>
      <c r="D18" s="98">
        <v>25.841683877313056</v>
      </c>
      <c r="E18" s="98">
        <f t="shared" si="2"/>
        <v>4.7636710396547475</v>
      </c>
      <c r="F18" s="98">
        <f t="shared" si="2"/>
        <v>2.5841683877313057</v>
      </c>
      <c r="G18" s="98">
        <f t="shared" si="0"/>
        <v>4.7636710396547475</v>
      </c>
      <c r="H18" s="117">
        <f t="shared" si="1"/>
        <v>0.54247414781995451</v>
      </c>
      <c r="I18" s="98">
        <v>1</v>
      </c>
    </row>
    <row r="19" spans="2:9">
      <c r="B19" s="98" t="str">
        <v>IT</v>
      </c>
      <c r="C19" s="98">
        <v>20.855729389442729</v>
      </c>
      <c r="D19" s="98">
        <v>3.1230904536029387</v>
      </c>
      <c r="E19" s="98">
        <f t="shared" si="2"/>
        <v>2.085572938944273</v>
      </c>
      <c r="F19" s="98">
        <f t="shared" si="2"/>
        <v>0.31230904536029386</v>
      </c>
      <c r="G19" s="98">
        <f t="shared" si="0"/>
        <v>2.085572938944273</v>
      </c>
      <c r="H19" s="117">
        <f t="shared" si="1"/>
        <v>0.14974736175776532</v>
      </c>
      <c r="I19" s="98">
        <v>1</v>
      </c>
    </row>
    <row r="20" spans="2:9">
      <c r="B20" s="98" t="str">
        <v>LV</v>
      </c>
      <c r="C20" s="98">
        <v>8.7621116191951689</v>
      </c>
      <c r="D20" s="98">
        <v>10.217464336005959</v>
      </c>
      <c r="E20" s="98">
        <f t="shared" si="2"/>
        <v>0.87621116191951687</v>
      </c>
      <c r="F20" s="98">
        <f t="shared" si="2"/>
        <v>1.0217464336005959</v>
      </c>
      <c r="G20" s="98">
        <f t="shared" si="0"/>
        <v>0.87621116191951687</v>
      </c>
      <c r="H20" s="117">
        <f t="shared" si="1"/>
        <v>1.1660961170161936</v>
      </c>
      <c r="I20" s="98">
        <v>1</v>
      </c>
    </row>
    <row r="21" spans="2:9">
      <c r="B21" s="98" t="str">
        <v>LT</v>
      </c>
      <c r="C21" s="98">
        <v>7.7492738746612577</v>
      </c>
      <c r="D21" s="98">
        <v>22.974447850118828</v>
      </c>
      <c r="E21" s="98">
        <f t="shared" si="2"/>
        <v>0.77492738746612577</v>
      </c>
      <c r="F21" s="98">
        <f t="shared" si="2"/>
        <v>2.2974447850118827</v>
      </c>
      <c r="G21" s="98">
        <f t="shared" si="0"/>
        <v>0.77492738746612577</v>
      </c>
      <c r="H21" s="117">
        <f t="shared" si="1"/>
        <v>2.9647226594018274</v>
      </c>
      <c r="I21" s="98">
        <v>1</v>
      </c>
    </row>
    <row r="22" spans="2:9">
      <c r="B22" s="98" t="str">
        <v>LU</v>
      </c>
      <c r="C22" s="98">
        <v>35.074076303622242</v>
      </c>
      <c r="D22" s="98">
        <v>3.5075662621555082</v>
      </c>
      <c r="E22" s="98">
        <f t="shared" si="2"/>
        <v>3.5074076303622244</v>
      </c>
      <c r="F22" s="98">
        <f t="shared" si="2"/>
        <v>0.35075662621555082</v>
      </c>
      <c r="G22" s="98">
        <f t="shared" si="0"/>
        <v>3.5074076303622244</v>
      </c>
      <c r="H22" s="117">
        <f t="shared" si="1"/>
        <v>0.10000452276467413</v>
      </c>
      <c r="I22" s="98">
        <v>1</v>
      </c>
    </row>
    <row r="23" spans="2:9">
      <c r="B23" s="98" t="str">
        <v>MT</v>
      </c>
      <c r="C23" s="98">
        <v>0</v>
      </c>
      <c r="D23" s="98">
        <v>0</v>
      </c>
      <c r="E23" s="98">
        <f t="shared" si="2"/>
        <v>0</v>
      </c>
      <c r="F23" s="98">
        <f t="shared" si="2"/>
        <v>0</v>
      </c>
      <c r="G23" s="98">
        <f t="shared" si="0"/>
        <v>0</v>
      </c>
      <c r="H23" s="117" t="e">
        <f t="shared" si="1"/>
        <v>#DIV/0!</v>
      </c>
      <c r="I23" s="98">
        <v>1</v>
      </c>
    </row>
    <row r="24" spans="2:9">
      <c r="B24" s="98" t="str">
        <v>NL</v>
      </c>
      <c r="C24" s="98">
        <v>9.8106269490664939</v>
      </c>
      <c r="D24" s="98">
        <v>6.7766390035979835</v>
      </c>
      <c r="E24" s="98">
        <f t="shared" si="2"/>
        <v>0.98106269490664944</v>
      </c>
      <c r="F24" s="98">
        <f t="shared" si="2"/>
        <v>0.6776639003597984</v>
      </c>
      <c r="G24" s="98">
        <f t="shared" si="0"/>
        <v>0.98106269490664944</v>
      </c>
      <c r="H24" s="117">
        <f t="shared" si="1"/>
        <v>0.69074474432470379</v>
      </c>
      <c r="I24" s="98">
        <v>1</v>
      </c>
    </row>
    <row r="25" spans="2:9">
      <c r="B25" s="98" t="str">
        <v>PL</v>
      </c>
      <c r="C25" s="98">
        <v>8.6161917635022025</v>
      </c>
      <c r="D25" s="98">
        <v>9.4852167132656149</v>
      </c>
      <c r="E25" s="98">
        <f t="shared" si="2"/>
        <v>0.86161917635022023</v>
      </c>
      <c r="F25" s="98">
        <f t="shared" si="2"/>
        <v>0.94852167132656151</v>
      </c>
      <c r="G25" s="98">
        <f t="shared" si="0"/>
        <v>0.86161917635022023</v>
      </c>
      <c r="H25" s="117">
        <f t="shared" si="1"/>
        <v>1.1008595181742082</v>
      </c>
      <c r="I25" s="98">
        <v>1</v>
      </c>
    </row>
    <row r="26" spans="2:9">
      <c r="B26" s="98" t="str">
        <v>PT</v>
      </c>
      <c r="C26" s="98">
        <v>20.488681963191095</v>
      </c>
      <c r="D26" s="98">
        <v>5.2406853445191537</v>
      </c>
      <c r="E26" s="98">
        <f t="shared" si="2"/>
        <v>2.0488681963191095</v>
      </c>
      <c r="F26" s="98">
        <f t="shared" si="2"/>
        <v>0.52406853445191537</v>
      </c>
      <c r="G26" s="98">
        <f t="shared" si="0"/>
        <v>2.0488681963191095</v>
      </c>
      <c r="H26" s="117">
        <f t="shared" si="1"/>
        <v>0.25578440594345198</v>
      </c>
      <c r="I26" s="98">
        <v>1</v>
      </c>
    </row>
    <row r="27" spans="2:9">
      <c r="B27" s="98" t="str">
        <v>RO</v>
      </c>
      <c r="C27" s="98">
        <v>10.243356906801191</v>
      </c>
      <c r="D27" s="98">
        <v>10.734335613605714</v>
      </c>
      <c r="E27" s="98">
        <f t="shared" si="2"/>
        <v>1.0243356906801191</v>
      </c>
      <c r="F27" s="98">
        <f t="shared" si="2"/>
        <v>1.0734335613605714</v>
      </c>
      <c r="G27" s="98">
        <f t="shared" si="0"/>
        <v>1.0243356906801191</v>
      </c>
      <c r="H27" s="117">
        <f t="shared" si="1"/>
        <v>1.0479314263157746</v>
      </c>
      <c r="I27" s="98">
        <v>1</v>
      </c>
    </row>
    <row r="28" spans="2:9">
      <c r="B28" s="98" t="str">
        <v>SK</v>
      </c>
      <c r="C28" s="98">
        <v>13.861041375691226</v>
      </c>
      <c r="D28" s="98">
        <v>7.3199414663105387</v>
      </c>
      <c r="E28" s="98">
        <f t="shared" si="2"/>
        <v>1.3861041375691225</v>
      </c>
      <c r="F28" s="98">
        <f t="shared" si="2"/>
        <v>0.73199414663105389</v>
      </c>
      <c r="G28" s="98">
        <f t="shared" si="0"/>
        <v>1.3861041375691225</v>
      </c>
      <c r="H28" s="117">
        <f t="shared" si="1"/>
        <v>0.52809462636392324</v>
      </c>
      <c r="I28" s="98">
        <v>1</v>
      </c>
    </row>
    <row r="29" spans="2:9">
      <c r="B29" s="98" t="str">
        <v>SI</v>
      </c>
      <c r="C29" s="98">
        <v>6.8587424429537363</v>
      </c>
      <c r="D29" s="98">
        <v>2.2950373891331726</v>
      </c>
      <c r="E29" s="98">
        <f t="shared" si="2"/>
        <v>0.68587424429537358</v>
      </c>
      <c r="F29" s="98">
        <f t="shared" si="2"/>
        <v>0.22950373891331727</v>
      </c>
      <c r="G29" s="98">
        <f t="shared" si="0"/>
        <v>0.68587424429537358</v>
      </c>
      <c r="H29" s="117">
        <f t="shared" si="1"/>
        <v>0.33461489598446104</v>
      </c>
      <c r="I29" s="98">
        <v>1</v>
      </c>
    </row>
    <row r="30" spans="2:9">
      <c r="B30" s="98" t="str">
        <v>ES</v>
      </c>
      <c r="C30" s="98">
        <v>12.294773353988239</v>
      </c>
      <c r="D30" s="98">
        <v>2.6932989584026719</v>
      </c>
      <c r="E30" s="98">
        <f t="shared" si="2"/>
        <v>1.229477335398824</v>
      </c>
      <c r="F30" s="98">
        <f t="shared" si="2"/>
        <v>0.26932989584026718</v>
      </c>
      <c r="G30" s="98">
        <f t="shared" si="0"/>
        <v>1.229477335398824</v>
      </c>
      <c r="H30" s="117">
        <f t="shared" si="1"/>
        <v>0.21906048048693846</v>
      </c>
      <c r="I30" s="98">
        <v>1</v>
      </c>
    </row>
    <row r="31" spans="2:9">
      <c r="B31" s="98" t="str">
        <v>SE</v>
      </c>
      <c r="C31" s="98">
        <v>10.351187016860591</v>
      </c>
      <c r="D31" s="98">
        <v>2.121256587065667</v>
      </c>
      <c r="E31" s="98">
        <f t="shared" si="2"/>
        <v>1.035118701686059</v>
      </c>
      <c r="F31" s="98">
        <f t="shared" si="2"/>
        <v>0.21212565870656669</v>
      </c>
      <c r="G31" s="98">
        <f t="shared" si="0"/>
        <v>1.035118701686059</v>
      </c>
      <c r="H31" s="117">
        <f t="shared" si="1"/>
        <v>0.20492882445370236</v>
      </c>
      <c r="I31" s="98">
        <v>1</v>
      </c>
    </row>
    <row r="32" spans="2:9">
      <c r="B32" s="98" t="str">
        <v>UK</v>
      </c>
      <c r="C32" s="98">
        <v>11.54093785381753</v>
      </c>
      <c r="D32" s="98">
        <v>10.179934916586909</v>
      </c>
      <c r="E32" s="98">
        <f t="shared" si="2"/>
        <v>1.154093785381753</v>
      </c>
      <c r="F32" s="98">
        <f t="shared" si="2"/>
        <v>1.0179934916586908</v>
      </c>
      <c r="G32" s="98">
        <f t="shared" si="0"/>
        <v>1.154093785381753</v>
      </c>
      <c r="H32" s="117">
        <f t="shared" si="1"/>
        <v>0.88207172116602051</v>
      </c>
      <c r="I32" s="98">
        <v>1</v>
      </c>
    </row>
    <row r="33" spans="2:9">
      <c r="B33" s="98" t="str">
        <v>NO</v>
      </c>
      <c r="C33" s="98">
        <v>20.689642342274645</v>
      </c>
      <c r="D33" s="98">
        <v>1.2956301854259751E-2</v>
      </c>
      <c r="E33" s="98">
        <f t="shared" si="2"/>
        <v>2.0689642342274643</v>
      </c>
      <c r="F33" s="98">
        <f t="shared" si="2"/>
        <v>1.2956301854259752E-3</v>
      </c>
      <c r="G33" s="98">
        <f t="shared" si="0"/>
        <v>2.0689642342274643</v>
      </c>
      <c r="H33" s="117">
        <f t="shared" si="1"/>
        <v>6.2622164462391191E-4</v>
      </c>
      <c r="I33" s="98">
        <v>1</v>
      </c>
    </row>
    <row r="34" spans="2:9">
      <c r="B34" s="98" t="str">
        <v>CH</v>
      </c>
      <c r="C34" s="98">
        <v>20.210110957644272</v>
      </c>
      <c r="D34" s="98">
        <v>9.3308371430418777</v>
      </c>
      <c r="E34" s="98">
        <f t="shared" si="2"/>
        <v>2.0210110957644272</v>
      </c>
      <c r="F34" s="98">
        <f t="shared" si="2"/>
        <v>0.93308371430418779</v>
      </c>
      <c r="G34" s="98">
        <f t="shared" si="0"/>
        <v>2.0210110957644272</v>
      </c>
      <c r="H34" s="117">
        <f t="shared" si="1"/>
        <v>0.46169153462824419</v>
      </c>
      <c r="I34" s="98">
        <v>1</v>
      </c>
    </row>
    <row r="35" spans="2:9">
      <c r="B35" s="98" t="str">
        <v>CA-AB</v>
      </c>
      <c r="C35" s="98">
        <v>19.414913453869179</v>
      </c>
      <c r="D35" s="98">
        <v>7.0670944169899663E-2</v>
      </c>
      <c r="E35" s="98">
        <f t="shared" si="2"/>
        <v>1.9414913453869178</v>
      </c>
      <c r="F35" s="98">
        <f t="shared" si="2"/>
        <v>7.0670944169899663E-3</v>
      </c>
      <c r="G35" s="98">
        <f t="shared" si="0"/>
        <v>1.9414913453869178</v>
      </c>
      <c r="H35" s="117">
        <f t="shared" si="1"/>
        <v>3.6400339531678788E-3</v>
      </c>
      <c r="I35" s="98">
        <v>1</v>
      </c>
    </row>
    <row r="36" spans="2:9">
      <c r="B36" s="98" t="str">
        <v>CA-BC</v>
      </c>
      <c r="C36" s="98">
        <v>6.6346348896883391</v>
      </c>
      <c r="D36" s="98">
        <v>0.11067665749783519</v>
      </c>
      <c r="E36" s="98">
        <f t="shared" si="2"/>
        <v>0.66346348896883389</v>
      </c>
      <c r="F36" s="98">
        <f t="shared" si="2"/>
        <v>1.1067665749783519E-2</v>
      </c>
      <c r="G36" s="98">
        <f t="shared" si="0"/>
        <v>0.66346348896883389</v>
      </c>
      <c r="H36" s="117">
        <f t="shared" si="1"/>
        <v>1.6681650058822484E-2</v>
      </c>
      <c r="I36" s="98">
        <v>1</v>
      </c>
    </row>
    <row r="37" spans="2:9">
      <c r="B37" s="98" t="str">
        <v>US-CA</v>
      </c>
      <c r="C37" s="98">
        <v>0</v>
      </c>
      <c r="D37" s="98">
        <v>0</v>
      </c>
      <c r="E37" s="98">
        <f t="shared" si="2"/>
        <v>0</v>
      </c>
      <c r="F37" s="98">
        <f t="shared" si="2"/>
        <v>0</v>
      </c>
      <c r="G37" s="98">
        <f t="shared" si="0"/>
        <v>0</v>
      </c>
      <c r="H37" s="117" t="e">
        <f t="shared" si="1"/>
        <v>#DIV/0!</v>
      </c>
      <c r="I37" s="98">
        <v>1</v>
      </c>
    </row>
    <row r="38" spans="2:9">
      <c r="B38" s="98" t="str">
        <v>US-MO</v>
      </c>
      <c r="C38" s="98">
        <v>0</v>
      </c>
      <c r="D38" s="98">
        <v>0</v>
      </c>
      <c r="E38" s="98">
        <f t="shared" si="2"/>
        <v>0</v>
      </c>
      <c r="F38" s="98">
        <f t="shared" si="2"/>
        <v>0</v>
      </c>
      <c r="G38" s="98">
        <f t="shared" si="0"/>
        <v>0</v>
      </c>
      <c r="H38" s="117" t="e">
        <f t="shared" si="1"/>
        <v>#DIV/0!</v>
      </c>
      <c r="I38" s="98">
        <v>1</v>
      </c>
    </row>
    <row r="39" spans="2:9">
      <c r="B39" s="98" t="str">
        <v>JP</v>
      </c>
      <c r="C39" s="98">
        <v>11.632770838853117</v>
      </c>
      <c r="D39" s="98">
        <v>0.97746884005696666</v>
      </c>
      <c r="E39" s="98">
        <f t="shared" si="2"/>
        <v>1.1632770838853117</v>
      </c>
      <c r="F39" s="98">
        <f t="shared" si="2"/>
        <v>9.7746884005696671E-2</v>
      </c>
      <c r="G39" s="98">
        <f t="shared" si="0"/>
        <v>1.1632770838853117</v>
      </c>
      <c r="H39" s="117">
        <f t="shared" si="1"/>
        <v>8.4027172339048328E-2</v>
      </c>
      <c r="I39" s="98">
        <v>1</v>
      </c>
    </row>
    <row r="40" spans="2:9">
      <c r="B40" s="98" t="str">
        <v>EU28</v>
      </c>
      <c r="C40" s="98">
        <v>12.829275021200051</v>
      </c>
      <c r="D40" s="98">
        <v>7.1167245648056632</v>
      </c>
      <c r="E40" s="98">
        <f t="shared" si="2"/>
        <v>1.2829275021200051</v>
      </c>
      <c r="F40" s="98">
        <f t="shared" si="2"/>
        <v>0.71167245648056632</v>
      </c>
      <c r="G40" s="98">
        <f t="shared" si="0"/>
        <v>1.2829275021200051</v>
      </c>
      <c r="H40" s="117">
        <f t="shared" si="1"/>
        <v>0.55472538807106841</v>
      </c>
      <c r="I40" s="98">
        <v>1</v>
      </c>
    </row>
    <row r="41" spans="2:9">
      <c r="E41" s="98">
        <v>0</v>
      </c>
      <c r="F41" s="98">
        <v>0</v>
      </c>
      <c r="G41" s="98">
        <v>0</v>
      </c>
    </row>
  </sheetData>
  <autoFilter ref="E4:I41"/>
  <conditionalFormatting sqref="H5:H32">
    <cfRule type="cellIs" dxfId="0" priority="1" operator="greaterThanOrEqual">
      <formula>1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70" zoomScaleNormal="70" workbookViewId="0">
      <selection activeCell="E14" sqref="E14"/>
    </sheetView>
    <sheetView topLeftCell="A31" workbookViewId="1">
      <selection activeCell="H34" sqref="H34"/>
    </sheetView>
  </sheetViews>
  <sheetFormatPr defaultColWidth="9.140625" defaultRowHeight="15"/>
  <cols>
    <col min="1" max="2" width="9.140625" style="98"/>
    <col min="3" max="4" width="13.7109375" style="98" customWidth="1"/>
    <col min="5" max="5" width="26.140625" style="98" bestFit="1" customWidth="1"/>
    <col min="6" max="6" width="28.5703125" style="98" bestFit="1" customWidth="1"/>
    <col min="7" max="16384" width="9.140625" style="98"/>
  </cols>
  <sheetData>
    <row r="1" spans="1:9" s="160" customFormat="1">
      <c r="A1" s="160">
        <v>4</v>
      </c>
      <c r="B1" s="160" t="s">
        <v>128</v>
      </c>
    </row>
    <row r="2" spans="1:9" s="160" customFormat="1">
      <c r="A2" s="161" t="s">
        <v>130</v>
      </c>
      <c r="B2" s="160" t="s">
        <v>111</v>
      </c>
    </row>
    <row r="4" spans="1:9">
      <c r="C4" s="98" t="str">
        <f>Ext_costs_rail!A44</f>
        <v>Average external plus average infrastructure costs</v>
      </c>
      <c r="D4" s="98" t="str">
        <f>Taxes_rail!A13</f>
        <v>Average taxes and charges</v>
      </c>
      <c r="E4" s="98" t="s">
        <v>83</v>
      </c>
      <c r="F4" s="98" t="s">
        <v>117</v>
      </c>
      <c r="G4" s="98" t="s">
        <v>220</v>
      </c>
      <c r="H4" s="98" t="s">
        <v>110</v>
      </c>
    </row>
    <row r="5" spans="1:9">
      <c r="B5" s="98" t="str">
        <f t="array" ref="B5:B40">TRANSPOSE(Infra_costs_rail!C14:'Infra_costs_rail'!AL14)</f>
        <v>AT</v>
      </c>
      <c r="C5" s="98">
        <f t="array" ref="C5:C40">TRANSPOSE(Ext_costs_rail!C52:'Ext_costs_rail'!AL52)</f>
        <v>288.17529609127786</v>
      </c>
      <c r="D5" s="98">
        <f t="array" ref="D5:D40">TRANSPOSE(Taxes_rail!C21:'Taxes_rail'!AL21)</f>
        <v>23.115957068068909</v>
      </c>
      <c r="E5" s="98">
        <f>C5/10</f>
        <v>28.817529609127785</v>
      </c>
      <c r="F5" s="98">
        <f>D5/10</f>
        <v>2.3115957068068909</v>
      </c>
      <c r="G5" s="98">
        <f t="shared" ref="G5:G40" si="0">E5</f>
        <v>28.817529609127785</v>
      </c>
      <c r="H5" s="117">
        <f t="shared" ref="H5:H40" si="1">F5/E5</f>
        <v>8.0214915648935653E-2</v>
      </c>
      <c r="I5" s="98">
        <v>1</v>
      </c>
    </row>
    <row r="6" spans="1:9">
      <c r="B6" s="98" t="str">
        <v>BE</v>
      </c>
      <c r="C6" s="98">
        <v>217.22025823789241</v>
      </c>
      <c r="D6" s="98">
        <v>59.310212159006262</v>
      </c>
      <c r="E6" s="98">
        <f t="shared" ref="E6:F40" si="2">C6/10</f>
        <v>21.722025823789242</v>
      </c>
      <c r="F6" s="98">
        <f t="shared" si="2"/>
        <v>5.9310212159006266</v>
      </c>
      <c r="G6" s="98">
        <f t="shared" si="0"/>
        <v>21.722025823789242</v>
      </c>
      <c r="H6" s="117">
        <f t="shared" si="1"/>
        <v>0.27304180853174242</v>
      </c>
      <c r="I6" s="98">
        <v>1</v>
      </c>
    </row>
    <row r="7" spans="1:9">
      <c r="B7" s="98" t="str">
        <v>BG</v>
      </c>
      <c r="C7" s="98">
        <v>320.25373724670226</v>
      </c>
      <c r="D7" s="98">
        <v>28.579249749565651</v>
      </c>
      <c r="E7" s="98">
        <f t="shared" si="2"/>
        <v>32.025373724670224</v>
      </c>
      <c r="F7" s="98">
        <f t="shared" si="2"/>
        <v>2.8579249749565649</v>
      </c>
      <c r="G7" s="98">
        <f t="shared" si="0"/>
        <v>32.025373724670224</v>
      </c>
      <c r="H7" s="117">
        <f t="shared" si="1"/>
        <v>8.9239394972462388E-2</v>
      </c>
      <c r="I7" s="98">
        <v>1</v>
      </c>
    </row>
    <row r="8" spans="1:9">
      <c r="B8" s="98" t="str">
        <v>HR</v>
      </c>
      <c r="C8" s="98">
        <v>438.54071773641158</v>
      </c>
      <c r="D8" s="98">
        <v>38.638929407848593</v>
      </c>
      <c r="E8" s="98">
        <f t="shared" si="2"/>
        <v>43.854071773641159</v>
      </c>
      <c r="F8" s="98">
        <f t="shared" si="2"/>
        <v>3.8638929407848592</v>
      </c>
      <c r="G8" s="98">
        <f t="shared" si="0"/>
        <v>43.854071773641159</v>
      </c>
      <c r="H8" s="117">
        <f t="shared" si="1"/>
        <v>8.8107963172242607E-2</v>
      </c>
      <c r="I8" s="98">
        <v>1</v>
      </c>
    </row>
    <row r="9" spans="1:9">
      <c r="B9" s="98" t="str">
        <v>CY</v>
      </c>
      <c r="C9" s="98">
        <v>0</v>
      </c>
      <c r="D9" s="98">
        <v>0</v>
      </c>
      <c r="E9" s="98">
        <f t="shared" si="2"/>
        <v>0</v>
      </c>
      <c r="F9" s="98">
        <f t="shared" si="2"/>
        <v>0</v>
      </c>
      <c r="G9" s="98">
        <f t="shared" si="0"/>
        <v>0</v>
      </c>
      <c r="H9" s="117" t="e">
        <f t="shared" si="1"/>
        <v>#DIV/0!</v>
      </c>
      <c r="I9" s="98">
        <v>1</v>
      </c>
    </row>
    <row r="10" spans="1:9">
      <c r="B10" s="98" t="str">
        <v>CZ</v>
      </c>
      <c r="C10" s="98">
        <v>302.27333561043912</v>
      </c>
      <c r="D10" s="98">
        <v>36.267933860511889</v>
      </c>
      <c r="E10" s="98">
        <f t="shared" si="2"/>
        <v>30.227333561043913</v>
      </c>
      <c r="F10" s="98">
        <f t="shared" si="2"/>
        <v>3.6267933860511889</v>
      </c>
      <c r="G10" s="98">
        <f t="shared" si="0"/>
        <v>30.227333561043913</v>
      </c>
      <c r="H10" s="117">
        <f t="shared" si="1"/>
        <v>0.11998390062182965</v>
      </c>
      <c r="I10" s="98">
        <v>1</v>
      </c>
    </row>
    <row r="11" spans="1:9">
      <c r="B11" s="98" t="str">
        <v>DK</v>
      </c>
      <c r="C11" s="98">
        <v>97.912275916780203</v>
      </c>
      <c r="D11" s="98">
        <v>8.3321901625836396</v>
      </c>
      <c r="E11" s="98">
        <f t="shared" si="2"/>
        <v>9.7912275916780196</v>
      </c>
      <c r="F11" s="98">
        <f t="shared" si="2"/>
        <v>0.83321901625836392</v>
      </c>
      <c r="G11" s="98">
        <f t="shared" si="0"/>
        <v>9.7912275916780196</v>
      </c>
      <c r="H11" s="117">
        <f t="shared" si="1"/>
        <v>8.5098524005973689E-2</v>
      </c>
      <c r="I11" s="98">
        <v>1</v>
      </c>
    </row>
    <row r="12" spans="1:9">
      <c r="B12" s="98" t="str">
        <v>EE</v>
      </c>
      <c r="C12" s="98">
        <v>130.27426444860225</v>
      </c>
      <c r="D12" s="98">
        <v>36.352725768729975</v>
      </c>
      <c r="E12" s="98">
        <f t="shared" si="2"/>
        <v>13.027426444860225</v>
      </c>
      <c r="F12" s="98">
        <f t="shared" si="2"/>
        <v>3.6352725768729974</v>
      </c>
      <c r="G12" s="98">
        <f t="shared" si="0"/>
        <v>13.027426444860225</v>
      </c>
      <c r="H12" s="117">
        <f t="shared" si="1"/>
        <v>0.27904763786305925</v>
      </c>
      <c r="I12" s="98">
        <v>1</v>
      </c>
    </row>
    <row r="13" spans="1:9">
      <c r="B13" s="98" t="str">
        <v>FI</v>
      </c>
      <c r="C13" s="98">
        <v>134.25842470879809</v>
      </c>
      <c r="D13" s="98">
        <v>3.699108259539992</v>
      </c>
      <c r="E13" s="98">
        <f t="shared" si="2"/>
        <v>13.425842470879809</v>
      </c>
      <c r="F13" s="98">
        <f t="shared" si="2"/>
        <v>0.36991082595399921</v>
      </c>
      <c r="G13" s="98">
        <f t="shared" si="0"/>
        <v>13.425842470879809</v>
      </c>
      <c r="H13" s="117">
        <f t="shared" si="1"/>
        <v>2.7552150023830765E-2</v>
      </c>
      <c r="I13" s="98">
        <v>1</v>
      </c>
    </row>
    <row r="14" spans="1:9">
      <c r="B14" s="98" t="str">
        <v>FR</v>
      </c>
      <c r="C14" s="98">
        <v>96.00089286042963</v>
      </c>
      <c r="D14" s="98">
        <v>58.625233493744183</v>
      </c>
      <c r="E14" s="98">
        <f t="shared" si="2"/>
        <v>9.6000892860429623</v>
      </c>
      <c r="F14" s="98">
        <f t="shared" si="2"/>
        <v>5.8625233493744187</v>
      </c>
      <c r="G14" s="98">
        <f t="shared" si="0"/>
        <v>9.6000892860429623</v>
      </c>
      <c r="H14" s="117">
        <f t="shared" si="1"/>
        <v>0.61067383590875723</v>
      </c>
      <c r="I14" s="98">
        <v>1</v>
      </c>
    </row>
    <row r="15" spans="1:9">
      <c r="B15" s="98" t="str">
        <v>DE</v>
      </c>
      <c r="C15" s="98">
        <v>146.51994267966771</v>
      </c>
      <c r="D15" s="98">
        <v>51.984741450020643</v>
      </c>
      <c r="E15" s="98">
        <f t="shared" si="2"/>
        <v>14.651994267966771</v>
      </c>
      <c r="F15" s="98">
        <f t="shared" si="2"/>
        <v>5.1984741450020646</v>
      </c>
      <c r="G15" s="98">
        <f t="shared" si="0"/>
        <v>14.651994267966771</v>
      </c>
      <c r="H15" s="117">
        <f t="shared" si="1"/>
        <v>0.35479635399307641</v>
      </c>
      <c r="I15" s="98">
        <v>1</v>
      </c>
    </row>
    <row r="16" spans="1:9">
      <c r="B16" s="98" t="str">
        <v>EL</v>
      </c>
      <c r="C16" s="98">
        <v>744.05953306512436</v>
      </c>
      <c r="D16" s="98">
        <v>31.626165094968254</v>
      </c>
      <c r="E16" s="98">
        <f t="shared" si="2"/>
        <v>74.40595330651243</v>
      </c>
      <c r="F16" s="98">
        <f t="shared" si="2"/>
        <v>3.1626165094968255</v>
      </c>
      <c r="G16" s="98">
        <f t="shared" si="0"/>
        <v>74.40595330651243</v>
      </c>
      <c r="H16" s="117">
        <f t="shared" si="1"/>
        <v>4.2504885280732173E-2</v>
      </c>
      <c r="I16" s="98">
        <v>1</v>
      </c>
    </row>
    <row r="17" spans="2:9">
      <c r="B17" s="98" t="str">
        <v>HU</v>
      </c>
      <c r="C17" s="98">
        <v>293.97955337873964</v>
      </c>
      <c r="D17" s="98">
        <v>22.247984912753903</v>
      </c>
      <c r="E17" s="98">
        <f t="shared" si="2"/>
        <v>29.397955337873963</v>
      </c>
      <c r="F17" s="98">
        <f t="shared" si="2"/>
        <v>2.2247984912753904</v>
      </c>
      <c r="G17" s="98">
        <f t="shared" si="0"/>
        <v>29.397955337873963</v>
      </c>
      <c r="H17" s="117">
        <f t="shared" si="1"/>
        <v>7.5678681245193224E-2</v>
      </c>
      <c r="I17" s="98">
        <v>1</v>
      </c>
    </row>
    <row r="18" spans="2:9">
      <c r="B18" s="98" t="str">
        <v>IE</v>
      </c>
      <c r="C18" s="98">
        <v>214.26174018720695</v>
      </c>
      <c r="D18" s="98">
        <v>34.161171143477198</v>
      </c>
      <c r="E18" s="98">
        <f t="shared" si="2"/>
        <v>21.426174018720694</v>
      </c>
      <c r="F18" s="98">
        <f t="shared" si="2"/>
        <v>3.4161171143477196</v>
      </c>
      <c r="G18" s="98">
        <f t="shared" si="0"/>
        <v>21.426174018720694</v>
      </c>
      <c r="H18" s="117">
        <f t="shared" si="1"/>
        <v>0.15943663630114061</v>
      </c>
      <c r="I18" s="98">
        <v>1</v>
      </c>
    </row>
    <row r="19" spans="2:9">
      <c r="B19" s="98" t="str">
        <v>IT</v>
      </c>
      <c r="C19" s="98">
        <v>273.12387253242053</v>
      </c>
      <c r="D19" s="98">
        <v>20.674141299851367</v>
      </c>
      <c r="E19" s="98">
        <f t="shared" si="2"/>
        <v>27.312387253242054</v>
      </c>
      <c r="F19" s="98">
        <f t="shared" si="2"/>
        <v>2.0674141299851367</v>
      </c>
      <c r="G19" s="98">
        <f t="shared" si="0"/>
        <v>27.312387253242054</v>
      </c>
      <c r="H19" s="117">
        <f t="shared" si="1"/>
        <v>7.569510899270547E-2</v>
      </c>
      <c r="I19" s="98">
        <v>1</v>
      </c>
    </row>
    <row r="20" spans="2:9">
      <c r="B20" s="98" t="str">
        <v>LV</v>
      </c>
      <c r="C20" s="98">
        <v>84.568175723379397</v>
      </c>
      <c r="D20" s="98">
        <v>30.851128207634048</v>
      </c>
      <c r="E20" s="98">
        <f t="shared" si="2"/>
        <v>8.4568175723379397</v>
      </c>
      <c r="F20" s="98">
        <f t="shared" si="2"/>
        <v>3.0851128207634049</v>
      </c>
      <c r="G20" s="98">
        <f t="shared" si="0"/>
        <v>8.4568175723379397</v>
      </c>
      <c r="H20" s="117">
        <f t="shared" si="1"/>
        <v>0.36480777720152552</v>
      </c>
      <c r="I20" s="98">
        <v>1</v>
      </c>
    </row>
    <row r="21" spans="2:9">
      <c r="B21" s="98" t="str">
        <v>LT</v>
      </c>
      <c r="C21" s="98">
        <v>370.31620415829872</v>
      </c>
      <c r="D21" s="98">
        <v>112.7598637452802</v>
      </c>
      <c r="E21" s="98">
        <f t="shared" si="2"/>
        <v>37.03162041582987</v>
      </c>
      <c r="F21" s="98">
        <f t="shared" si="2"/>
        <v>11.275986374528021</v>
      </c>
      <c r="G21" s="98">
        <f t="shared" si="0"/>
        <v>37.03162041582987</v>
      </c>
      <c r="H21" s="117">
        <f t="shared" si="1"/>
        <v>0.30449616430254522</v>
      </c>
      <c r="I21" s="98">
        <v>1</v>
      </c>
    </row>
    <row r="22" spans="2:9">
      <c r="B22" s="98" t="str">
        <v>LU</v>
      </c>
      <c r="C22" s="98">
        <v>1305.7875489755252</v>
      </c>
      <c r="D22" s="98">
        <v>31.014962797960838</v>
      </c>
      <c r="E22" s="98">
        <f t="shared" si="2"/>
        <v>130.57875489755253</v>
      </c>
      <c r="F22" s="98">
        <f t="shared" si="2"/>
        <v>3.1014962797960837</v>
      </c>
      <c r="G22" s="98">
        <f t="shared" si="0"/>
        <v>130.57875489755253</v>
      </c>
      <c r="H22" s="117">
        <f t="shared" si="1"/>
        <v>2.3751921070387046E-2</v>
      </c>
      <c r="I22" s="98">
        <v>1</v>
      </c>
    </row>
    <row r="23" spans="2:9">
      <c r="B23" s="98" t="str">
        <v>MT</v>
      </c>
      <c r="C23" s="98">
        <v>0</v>
      </c>
      <c r="D23" s="98">
        <v>0</v>
      </c>
      <c r="E23" s="98">
        <f t="shared" si="2"/>
        <v>0</v>
      </c>
      <c r="F23" s="98">
        <f t="shared" si="2"/>
        <v>0</v>
      </c>
      <c r="G23" s="98">
        <f t="shared" si="0"/>
        <v>0</v>
      </c>
      <c r="H23" s="117" t="e">
        <f t="shared" si="1"/>
        <v>#DIV/0!</v>
      </c>
      <c r="I23" s="98">
        <v>1</v>
      </c>
    </row>
    <row r="24" spans="2:9">
      <c r="B24" s="98" t="str">
        <v>NL</v>
      </c>
      <c r="C24" s="98">
        <v>214.85986220795562</v>
      </c>
      <c r="D24" s="98">
        <v>17.721488959934305</v>
      </c>
      <c r="E24" s="98">
        <f t="shared" si="2"/>
        <v>21.48598622079556</v>
      </c>
      <c r="F24" s="98">
        <f t="shared" si="2"/>
        <v>1.7721488959934306</v>
      </c>
      <c r="G24" s="98">
        <f t="shared" si="0"/>
        <v>21.48598622079556</v>
      </c>
      <c r="H24" s="117">
        <f t="shared" si="1"/>
        <v>8.2479290351504905E-2</v>
      </c>
      <c r="I24" s="98">
        <v>1</v>
      </c>
    </row>
    <row r="25" spans="2:9">
      <c r="B25" s="98" t="str">
        <v>PL</v>
      </c>
      <c r="C25" s="98">
        <v>206.34502386148426</v>
      </c>
      <c r="D25" s="98">
        <v>29.442610261751511</v>
      </c>
      <c r="E25" s="98">
        <f t="shared" si="2"/>
        <v>20.634502386148426</v>
      </c>
      <c r="F25" s="98">
        <f t="shared" si="2"/>
        <v>2.944261026175151</v>
      </c>
      <c r="G25" s="98">
        <f t="shared" si="0"/>
        <v>20.634502386148426</v>
      </c>
      <c r="H25" s="117">
        <f t="shared" si="1"/>
        <v>0.14268631106663279</v>
      </c>
      <c r="I25" s="98">
        <v>1</v>
      </c>
    </row>
    <row r="26" spans="2:9">
      <c r="B26" s="98" t="str">
        <v>PT</v>
      </c>
      <c r="C26" s="98">
        <v>234.75445118908954</v>
      </c>
      <c r="D26" s="98">
        <v>23.140545471536768</v>
      </c>
      <c r="E26" s="98">
        <f t="shared" si="2"/>
        <v>23.475445118908954</v>
      </c>
      <c r="F26" s="98">
        <f t="shared" si="2"/>
        <v>2.3140545471536766</v>
      </c>
      <c r="G26" s="98">
        <f t="shared" si="0"/>
        <v>23.475445118908954</v>
      </c>
      <c r="H26" s="117">
        <f t="shared" si="1"/>
        <v>9.8573404484235169E-2</v>
      </c>
      <c r="I26" s="98">
        <v>1</v>
      </c>
    </row>
    <row r="27" spans="2:9">
      <c r="B27" s="98" t="str">
        <v>RO</v>
      </c>
      <c r="C27" s="98">
        <v>385.28953800492684</v>
      </c>
      <c r="D27" s="98">
        <v>72.007867891181576</v>
      </c>
      <c r="E27" s="98">
        <f t="shared" si="2"/>
        <v>38.528953800492687</v>
      </c>
      <c r="F27" s="98">
        <f t="shared" si="2"/>
        <v>7.2007867891181574</v>
      </c>
      <c r="G27" s="98">
        <f t="shared" si="0"/>
        <v>38.528953800492687</v>
      </c>
      <c r="H27" s="117">
        <f t="shared" si="1"/>
        <v>0.18689287091480999</v>
      </c>
      <c r="I27" s="98">
        <v>1</v>
      </c>
    </row>
    <row r="28" spans="2:9">
      <c r="B28" s="98" t="str">
        <v>SK</v>
      </c>
      <c r="C28" s="98">
        <v>311.94855930193825</v>
      </c>
      <c r="D28" s="98">
        <v>28.771407918959689</v>
      </c>
      <c r="E28" s="98">
        <f t="shared" si="2"/>
        <v>31.194855930193825</v>
      </c>
      <c r="F28" s="98">
        <f t="shared" si="2"/>
        <v>2.8771407918959691</v>
      </c>
      <c r="G28" s="98">
        <f t="shared" si="0"/>
        <v>31.194855930193825</v>
      </c>
      <c r="H28" s="117">
        <f t="shared" si="1"/>
        <v>9.2231257561640301E-2</v>
      </c>
      <c r="I28" s="98">
        <v>1</v>
      </c>
    </row>
    <row r="29" spans="2:9">
      <c r="B29" s="98" t="str">
        <v>SI</v>
      </c>
      <c r="C29" s="98">
        <v>406.9301903324191</v>
      </c>
      <c r="D29" s="98">
        <v>16.894961578801492</v>
      </c>
      <c r="E29" s="98">
        <f t="shared" si="2"/>
        <v>40.69301903324191</v>
      </c>
      <c r="F29" s="98">
        <f t="shared" si="2"/>
        <v>1.6894961578801493</v>
      </c>
      <c r="G29" s="98">
        <f t="shared" si="0"/>
        <v>40.69301903324191</v>
      </c>
      <c r="H29" s="117">
        <f t="shared" si="1"/>
        <v>4.1518083396565118E-2</v>
      </c>
      <c r="I29" s="98">
        <v>1</v>
      </c>
    </row>
    <row r="30" spans="2:9">
      <c r="B30" s="98" t="str">
        <v>ES</v>
      </c>
      <c r="C30" s="98">
        <v>240.60681135682842</v>
      </c>
      <c r="D30" s="98">
        <v>25.823951577650814</v>
      </c>
      <c r="E30" s="98">
        <f t="shared" si="2"/>
        <v>24.060681135682842</v>
      </c>
      <c r="F30" s="98">
        <f t="shared" si="2"/>
        <v>2.5823951577650814</v>
      </c>
      <c r="G30" s="98">
        <f t="shared" si="0"/>
        <v>24.060681135682842</v>
      </c>
      <c r="H30" s="117">
        <f t="shared" si="1"/>
        <v>0.10732843111142427</v>
      </c>
      <c r="I30" s="98">
        <v>1</v>
      </c>
    </row>
    <row r="31" spans="2:9">
      <c r="B31" s="98" t="str">
        <v>SE</v>
      </c>
      <c r="C31" s="98">
        <v>110.54624813443236</v>
      </c>
      <c r="D31" s="98">
        <v>9.2972196791997153</v>
      </c>
      <c r="E31" s="98">
        <f t="shared" si="2"/>
        <v>11.054624813443237</v>
      </c>
      <c r="F31" s="98">
        <f t="shared" si="2"/>
        <v>0.92972196791997153</v>
      </c>
      <c r="G31" s="98">
        <f t="shared" si="0"/>
        <v>11.054624813443237</v>
      </c>
      <c r="H31" s="117">
        <f t="shared" si="1"/>
        <v>8.4102534786107006E-2</v>
      </c>
      <c r="I31" s="98">
        <v>1</v>
      </c>
    </row>
    <row r="32" spans="2:9">
      <c r="B32" s="98" t="str">
        <v>UK</v>
      </c>
      <c r="C32" s="98">
        <v>156.91234813989408</v>
      </c>
      <c r="D32" s="98">
        <v>25.483256891227185</v>
      </c>
      <c r="E32" s="98">
        <f t="shared" si="2"/>
        <v>15.691234813989407</v>
      </c>
      <c r="F32" s="98">
        <f t="shared" si="2"/>
        <v>2.5483256891227186</v>
      </c>
      <c r="G32" s="98">
        <f t="shared" si="0"/>
        <v>15.691234813989407</v>
      </c>
      <c r="H32" s="117">
        <f t="shared" si="1"/>
        <v>0.16240440725868033</v>
      </c>
      <c r="I32" s="98">
        <v>1</v>
      </c>
    </row>
    <row r="33" spans="2:9">
      <c r="B33" s="98" t="str">
        <v>NO</v>
      </c>
      <c r="C33" s="98">
        <v>259.30964634325528</v>
      </c>
      <c r="D33" s="98">
        <v>8.3836063841036932</v>
      </c>
      <c r="E33" s="98">
        <f t="shared" si="2"/>
        <v>25.930964634325527</v>
      </c>
      <c r="F33" s="98">
        <f t="shared" si="2"/>
        <v>0.83836063841036934</v>
      </c>
      <c r="G33" s="98">
        <f t="shared" si="0"/>
        <v>25.930964634325527</v>
      </c>
      <c r="H33" s="117">
        <f t="shared" si="1"/>
        <v>3.2330484046112516E-2</v>
      </c>
      <c r="I33" s="98">
        <v>1</v>
      </c>
    </row>
    <row r="34" spans="2:9">
      <c r="B34" s="98" t="str">
        <v>CH</v>
      </c>
      <c r="C34" s="98">
        <v>200.5088871080824</v>
      </c>
      <c r="D34" s="98">
        <v>37.988072913508638</v>
      </c>
      <c r="E34" s="98">
        <f t="shared" si="2"/>
        <v>20.050888710808241</v>
      </c>
      <c r="F34" s="98">
        <f t="shared" si="2"/>
        <v>3.7988072913508639</v>
      </c>
      <c r="G34" s="98">
        <f t="shared" si="0"/>
        <v>20.050888710808241</v>
      </c>
      <c r="H34" s="117">
        <f t="shared" si="1"/>
        <v>0.189458300135253</v>
      </c>
      <c r="I34" s="98">
        <v>1</v>
      </c>
    </row>
    <row r="35" spans="2:9">
      <c r="B35" s="98" t="str">
        <v>CA-AB</v>
      </c>
      <c r="C35" s="98">
        <v>1342.7053877282415</v>
      </c>
      <c r="D35" s="98">
        <v>3.1049602573210402</v>
      </c>
      <c r="E35" s="98">
        <f t="shared" si="2"/>
        <v>134.27053877282415</v>
      </c>
      <c r="F35" s="98">
        <f t="shared" si="2"/>
        <v>0.310496025732104</v>
      </c>
      <c r="G35" s="98">
        <f t="shared" si="0"/>
        <v>134.27053877282415</v>
      </c>
      <c r="H35" s="117">
        <f t="shared" si="1"/>
        <v>2.3124657767065369E-3</v>
      </c>
      <c r="I35" s="98">
        <v>1</v>
      </c>
    </row>
    <row r="36" spans="2:9">
      <c r="B36" s="98" t="str">
        <v>CA-BC</v>
      </c>
      <c r="C36" s="98">
        <v>591.85431532613177</v>
      </c>
      <c r="D36" s="98">
        <v>5.0609251834316407</v>
      </c>
      <c r="E36" s="98">
        <f t="shared" si="2"/>
        <v>59.18543153261318</v>
      </c>
      <c r="F36" s="98">
        <f t="shared" si="2"/>
        <v>0.50609251834316404</v>
      </c>
      <c r="G36" s="98">
        <f t="shared" si="0"/>
        <v>59.18543153261318</v>
      </c>
      <c r="H36" s="117">
        <f t="shared" si="1"/>
        <v>8.5509644052234358E-3</v>
      </c>
      <c r="I36" s="98">
        <v>1</v>
      </c>
    </row>
    <row r="37" spans="2:9">
      <c r="B37" s="98" t="str">
        <v>US-CA</v>
      </c>
      <c r="C37" s="98">
        <v>0</v>
      </c>
      <c r="D37" s="98">
        <v>0</v>
      </c>
      <c r="E37" s="98">
        <f t="shared" si="2"/>
        <v>0</v>
      </c>
      <c r="F37" s="98">
        <f t="shared" si="2"/>
        <v>0</v>
      </c>
      <c r="G37" s="98">
        <f t="shared" si="0"/>
        <v>0</v>
      </c>
      <c r="H37" s="117" t="e">
        <f t="shared" si="1"/>
        <v>#DIV/0!</v>
      </c>
      <c r="I37" s="98">
        <v>1</v>
      </c>
    </row>
    <row r="38" spans="2:9">
      <c r="B38" s="98" t="str">
        <v>US-MO</v>
      </c>
      <c r="C38" s="98">
        <v>0</v>
      </c>
      <c r="D38" s="98">
        <v>0</v>
      </c>
      <c r="E38" s="98">
        <f t="shared" si="2"/>
        <v>0</v>
      </c>
      <c r="F38" s="98">
        <f t="shared" si="2"/>
        <v>0</v>
      </c>
      <c r="G38" s="98">
        <f t="shared" si="0"/>
        <v>0</v>
      </c>
      <c r="H38" s="117" t="e">
        <f t="shared" si="1"/>
        <v>#DIV/0!</v>
      </c>
      <c r="I38" s="98">
        <v>1</v>
      </c>
    </row>
    <row r="39" spans="2:9">
      <c r="B39" s="98" t="str">
        <v>JP</v>
      </c>
      <c r="C39" s="98">
        <v>106.11740018994701</v>
      </c>
      <c r="D39" s="98">
        <v>0.57069372761710169</v>
      </c>
      <c r="E39" s="98">
        <f t="shared" si="2"/>
        <v>10.6117400189947</v>
      </c>
      <c r="F39" s="98">
        <f t="shared" si="2"/>
        <v>5.7069372761710167E-2</v>
      </c>
      <c r="G39" s="98">
        <f t="shared" si="0"/>
        <v>10.6117400189947</v>
      </c>
      <c r="H39" s="117">
        <f t="shared" si="1"/>
        <v>5.3779467513864528E-3</v>
      </c>
      <c r="I39" s="98">
        <v>1</v>
      </c>
    </row>
    <row r="40" spans="2:9">
      <c r="B40" s="98" t="str">
        <v>EU28</v>
      </c>
      <c r="C40" s="98">
        <v>182.13910244938518</v>
      </c>
      <c r="D40" s="98">
        <v>37.585134099974809</v>
      </c>
      <c r="E40" s="98">
        <f t="shared" si="2"/>
        <v>18.213910244938518</v>
      </c>
      <c r="F40" s="98">
        <f t="shared" si="2"/>
        <v>3.7585134099974811</v>
      </c>
      <c r="G40" s="98">
        <f t="shared" si="0"/>
        <v>18.213910244938518</v>
      </c>
      <c r="H40" s="117">
        <f t="shared" si="1"/>
        <v>0.20635400962524991</v>
      </c>
      <c r="I40" s="98">
        <v>1</v>
      </c>
    </row>
    <row r="41" spans="2:9">
      <c r="E41" s="98">
        <v>0</v>
      </c>
      <c r="F41" s="98">
        <v>0</v>
      </c>
      <c r="G41" s="98">
        <v>0</v>
      </c>
    </row>
  </sheetData>
  <autoFilter ref="E4:I34"/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70" zoomScaleNormal="70" workbookViewId="0">
      <selection activeCell="H14" sqref="H14"/>
    </sheetView>
    <sheetView topLeftCell="A25" workbookViewId="1">
      <selection activeCell="C16" sqref="C16"/>
    </sheetView>
  </sheetViews>
  <sheetFormatPr defaultColWidth="9.140625" defaultRowHeight="15"/>
  <cols>
    <col min="1" max="2" width="9.140625" style="98"/>
    <col min="3" max="3" width="22.7109375" style="98" customWidth="1"/>
    <col min="4" max="4" width="32.28515625" style="98" customWidth="1"/>
    <col min="5" max="5" width="19.5703125" style="98" bestFit="1" customWidth="1"/>
    <col min="6" max="6" width="19.140625" style="98" bestFit="1" customWidth="1"/>
    <col min="7" max="16384" width="9.140625" style="98"/>
  </cols>
  <sheetData>
    <row r="1" spans="1:9" s="160" customFormat="1">
      <c r="A1" s="160">
        <v>4</v>
      </c>
      <c r="B1" s="160" t="s">
        <v>128</v>
      </c>
    </row>
    <row r="2" spans="1:9" s="160" customFormat="1">
      <c r="A2" s="161" t="s">
        <v>131</v>
      </c>
      <c r="B2" s="160" t="s">
        <v>113</v>
      </c>
    </row>
    <row r="4" spans="1:9">
      <c r="C4" s="98" t="str">
        <f>Ext_costs_rail!A44</f>
        <v>Average external plus average infrastructure costs</v>
      </c>
      <c r="D4" s="98" t="str">
        <f>Taxes_rail!A13</f>
        <v>Average taxes and charges</v>
      </c>
      <c r="E4" s="98" t="s">
        <v>83</v>
      </c>
      <c r="F4" s="98" t="s">
        <v>117</v>
      </c>
      <c r="G4" s="98" t="s">
        <v>220</v>
      </c>
      <c r="H4" s="98" t="s">
        <v>110</v>
      </c>
    </row>
    <row r="5" spans="1:9">
      <c r="B5" s="98" t="str">
        <f t="array" ref="B5:B40">TRANSPOSE(Infra_costs_rail!C14:'Infra_costs_rail'!AL14)</f>
        <v>AT</v>
      </c>
      <c r="C5" s="98">
        <f t="array" ref="C5:C40">TRANSPOSE(Ext_costs_rail!C53:'Ext_costs_rail'!AL53)</f>
        <v>80.671769830847992</v>
      </c>
      <c r="D5" s="98">
        <f t="array" ref="D5:D40">TRANSPOSE(Taxes_rail!C22:'Taxes_rail'!AL22)</f>
        <v>7.1437366465002343</v>
      </c>
      <c r="E5" s="98">
        <f>C5/10</f>
        <v>8.0671769830847992</v>
      </c>
      <c r="F5" s="98">
        <f>D5/10</f>
        <v>0.71437366465002339</v>
      </c>
      <c r="G5" s="98">
        <f t="shared" ref="G5:G40" si="0">E5</f>
        <v>8.0671769830847992</v>
      </c>
      <c r="H5" s="117">
        <f t="shared" ref="H5:H40" si="1">F5/E5</f>
        <v>8.8553116678599858E-2</v>
      </c>
      <c r="I5" s="98">
        <v>1</v>
      </c>
    </row>
    <row r="6" spans="1:9">
      <c r="B6" s="98" t="str">
        <v>BE</v>
      </c>
      <c r="C6" s="98">
        <v>45.703336980741376</v>
      </c>
      <c r="D6" s="98">
        <v>4.354244430202697</v>
      </c>
      <c r="E6" s="98">
        <f t="shared" ref="E6:F40" si="2">C6/10</f>
        <v>4.5703336980741378</v>
      </c>
      <c r="F6" s="98">
        <f t="shared" si="2"/>
        <v>0.43542444302026972</v>
      </c>
      <c r="G6" s="98">
        <f t="shared" si="0"/>
        <v>4.5703336980741378</v>
      </c>
      <c r="H6" s="117">
        <f t="shared" si="1"/>
        <v>9.5271914872156999E-2</v>
      </c>
      <c r="I6" s="98">
        <v>1</v>
      </c>
    </row>
    <row r="7" spans="1:9">
      <c r="B7" s="98" t="str">
        <v>BG</v>
      </c>
      <c r="C7" s="98">
        <v>46.652837383148395</v>
      </c>
      <c r="D7" s="98">
        <v>8.9589715048603686</v>
      </c>
      <c r="E7" s="98">
        <f t="shared" si="2"/>
        <v>4.6652837383148391</v>
      </c>
      <c r="F7" s="98">
        <f t="shared" si="2"/>
        <v>0.89589715048603691</v>
      </c>
      <c r="G7" s="98">
        <f t="shared" si="0"/>
        <v>4.6652837383148391</v>
      </c>
      <c r="H7" s="117">
        <f t="shared" si="1"/>
        <v>0.19203486877512976</v>
      </c>
      <c r="I7" s="98">
        <v>1</v>
      </c>
    </row>
    <row r="8" spans="1:9">
      <c r="B8" s="98" t="str">
        <v>HR</v>
      </c>
      <c r="C8" s="98">
        <v>68.585484337736091</v>
      </c>
      <c r="D8" s="98">
        <v>8.2920474220763829</v>
      </c>
      <c r="E8" s="98">
        <f t="shared" si="2"/>
        <v>6.8585484337736089</v>
      </c>
      <c r="F8" s="98">
        <f t="shared" si="2"/>
        <v>0.82920474220763829</v>
      </c>
      <c r="G8" s="98">
        <f t="shared" si="0"/>
        <v>6.8585484337736089</v>
      </c>
      <c r="H8" s="117">
        <f t="shared" si="1"/>
        <v>0.12090090931258549</v>
      </c>
      <c r="I8" s="98">
        <v>1</v>
      </c>
    </row>
    <row r="9" spans="1:9">
      <c r="B9" s="98" t="str">
        <v>CY</v>
      </c>
      <c r="C9" s="98">
        <v>0</v>
      </c>
      <c r="D9" s="98">
        <v>0</v>
      </c>
      <c r="E9" s="98">
        <f t="shared" si="2"/>
        <v>0</v>
      </c>
      <c r="F9" s="98">
        <f t="shared" si="2"/>
        <v>0</v>
      </c>
      <c r="G9" s="98">
        <f t="shared" si="0"/>
        <v>0</v>
      </c>
      <c r="H9" s="117" t="e">
        <f t="shared" si="1"/>
        <v>#DIV/0!</v>
      </c>
      <c r="I9" s="98">
        <v>1</v>
      </c>
    </row>
    <row r="10" spans="1:9">
      <c r="B10" s="98" t="str">
        <v>CZ</v>
      </c>
      <c r="C10" s="98">
        <v>42.907205816122207</v>
      </c>
      <c r="D10" s="98">
        <v>7.0097143805288233</v>
      </c>
      <c r="E10" s="98">
        <f t="shared" si="2"/>
        <v>4.2907205816122209</v>
      </c>
      <c r="F10" s="98">
        <f t="shared" si="2"/>
        <v>0.70097143805288231</v>
      </c>
      <c r="G10" s="98">
        <f t="shared" si="0"/>
        <v>4.2907205816122209</v>
      </c>
      <c r="H10" s="117">
        <f t="shared" si="1"/>
        <v>0.16336916485703554</v>
      </c>
      <c r="I10" s="98">
        <v>1</v>
      </c>
    </row>
    <row r="11" spans="1:9">
      <c r="B11" s="98" t="str">
        <v>DK</v>
      </c>
      <c r="C11" s="98">
        <v>24.736580616847739</v>
      </c>
      <c r="D11" s="98">
        <v>1.8395701350877625</v>
      </c>
      <c r="E11" s="98">
        <f t="shared" si="2"/>
        <v>2.4736580616847741</v>
      </c>
      <c r="F11" s="98">
        <f t="shared" si="2"/>
        <v>0.18395701350877625</v>
      </c>
      <c r="G11" s="98">
        <f t="shared" si="0"/>
        <v>2.4736580616847741</v>
      </c>
      <c r="H11" s="117">
        <f t="shared" si="1"/>
        <v>7.4366387318498539E-2</v>
      </c>
      <c r="I11" s="98">
        <v>1</v>
      </c>
    </row>
    <row r="12" spans="1:9">
      <c r="B12" s="98" t="str">
        <v>EE</v>
      </c>
      <c r="C12" s="98">
        <v>35.665397351787419</v>
      </c>
      <c r="D12" s="98">
        <v>17.917137654234359</v>
      </c>
      <c r="E12" s="98">
        <f t="shared" si="2"/>
        <v>3.566539735178742</v>
      </c>
      <c r="F12" s="98">
        <f t="shared" si="2"/>
        <v>1.7917137654234359</v>
      </c>
      <c r="G12" s="98">
        <f t="shared" si="0"/>
        <v>3.566539735178742</v>
      </c>
      <c r="H12" s="117">
        <f t="shared" si="1"/>
        <v>0.50236753224723052</v>
      </c>
      <c r="I12" s="98">
        <v>1</v>
      </c>
    </row>
    <row r="13" spans="1:9">
      <c r="B13" s="98" t="str">
        <v>FI</v>
      </c>
      <c r="C13" s="98">
        <v>32.454268316934211</v>
      </c>
      <c r="D13" s="98">
        <v>3.1987180538057034</v>
      </c>
      <c r="E13" s="98">
        <f t="shared" si="2"/>
        <v>3.2454268316934209</v>
      </c>
      <c r="F13" s="98">
        <f t="shared" si="2"/>
        <v>0.31987180538057036</v>
      </c>
      <c r="G13" s="98">
        <f t="shared" si="0"/>
        <v>3.2454268316934209</v>
      </c>
      <c r="H13" s="117">
        <f t="shared" si="1"/>
        <v>9.856078166879069E-2</v>
      </c>
      <c r="I13" s="98">
        <v>1</v>
      </c>
    </row>
    <row r="14" spans="1:9">
      <c r="B14" s="98" t="str">
        <v>FR</v>
      </c>
      <c r="C14" s="98">
        <v>57.330291549494639</v>
      </c>
      <c r="D14" s="98">
        <v>7.126184486682325</v>
      </c>
      <c r="E14" s="98">
        <f t="shared" si="2"/>
        <v>5.7330291549494641</v>
      </c>
      <c r="F14" s="98">
        <f t="shared" si="2"/>
        <v>0.71261844866823254</v>
      </c>
      <c r="G14" s="98">
        <f t="shared" si="0"/>
        <v>5.7330291549494641</v>
      </c>
      <c r="H14" s="117">
        <f t="shared" si="1"/>
        <v>0.12430051015055656</v>
      </c>
      <c r="I14" s="98">
        <v>1</v>
      </c>
    </row>
    <row r="15" spans="1:9">
      <c r="B15" s="98" t="str">
        <v>DE</v>
      </c>
      <c r="C15" s="98">
        <v>31.344630306312421</v>
      </c>
      <c r="D15" s="98">
        <v>5.2759993210561653</v>
      </c>
      <c r="E15" s="98">
        <f t="shared" si="2"/>
        <v>3.1344630306312422</v>
      </c>
      <c r="F15" s="98">
        <f t="shared" si="2"/>
        <v>0.52759993210561651</v>
      </c>
      <c r="G15" s="98">
        <f t="shared" si="0"/>
        <v>3.1344630306312422</v>
      </c>
      <c r="H15" s="117">
        <f t="shared" si="1"/>
        <v>0.16832226985920595</v>
      </c>
      <c r="I15" s="98">
        <v>1</v>
      </c>
    </row>
    <row r="16" spans="1:9">
      <c r="B16" s="98" t="str">
        <v>EL</v>
      </c>
      <c r="C16" s="98">
        <v>198.4205992435968</v>
      </c>
      <c r="D16" s="98">
        <v>8.8381864252920259</v>
      </c>
      <c r="E16" s="98">
        <f t="shared" si="2"/>
        <v>19.842059924359681</v>
      </c>
      <c r="F16" s="98">
        <f t="shared" si="2"/>
        <v>0.88381864252920261</v>
      </c>
      <c r="G16" s="98">
        <f t="shared" si="0"/>
        <v>19.842059924359681</v>
      </c>
      <c r="H16" s="117">
        <f t="shared" si="1"/>
        <v>4.4542685885357952E-2</v>
      </c>
      <c r="I16" s="98">
        <v>1</v>
      </c>
    </row>
    <row r="17" spans="2:9">
      <c r="B17" s="98" t="str">
        <v>HU</v>
      </c>
      <c r="C17" s="98">
        <v>41.303459007858685</v>
      </c>
      <c r="D17" s="98">
        <v>5.0264989616893763</v>
      </c>
      <c r="E17" s="98">
        <f t="shared" si="2"/>
        <v>4.1303459007858683</v>
      </c>
      <c r="F17" s="98">
        <f t="shared" si="2"/>
        <v>0.50264989616893763</v>
      </c>
      <c r="G17" s="98">
        <f t="shared" si="0"/>
        <v>4.1303459007858683</v>
      </c>
      <c r="H17" s="117">
        <f t="shared" si="1"/>
        <v>0.12169680415223819</v>
      </c>
      <c r="I17" s="98">
        <v>1</v>
      </c>
    </row>
    <row r="18" spans="2:9">
      <c r="B18" s="98" t="str">
        <v>IE</v>
      </c>
      <c r="C18" s="98">
        <v>125.20360013595491</v>
      </c>
      <c r="D18" s="98">
        <v>25.841683877313056</v>
      </c>
      <c r="E18" s="98">
        <f t="shared" si="2"/>
        <v>12.520360013595491</v>
      </c>
      <c r="F18" s="98">
        <f t="shared" si="2"/>
        <v>2.5841683877313057</v>
      </c>
      <c r="G18" s="98">
        <f t="shared" si="0"/>
        <v>12.520360013595491</v>
      </c>
      <c r="H18" s="117">
        <f t="shared" si="1"/>
        <v>0.20639729088662254</v>
      </c>
      <c r="I18" s="98">
        <v>1</v>
      </c>
    </row>
    <row r="19" spans="2:9">
      <c r="B19" s="98" t="str">
        <v>IT</v>
      </c>
      <c r="C19" s="98">
        <v>78.662832459605383</v>
      </c>
      <c r="D19" s="98">
        <v>3.1230904536029387</v>
      </c>
      <c r="E19" s="98">
        <f t="shared" si="2"/>
        <v>7.8662832459605383</v>
      </c>
      <c r="F19" s="98">
        <f t="shared" si="2"/>
        <v>0.31230904536029386</v>
      </c>
      <c r="G19" s="98">
        <f t="shared" si="0"/>
        <v>7.8662832459605383</v>
      </c>
      <c r="H19" s="117">
        <f t="shared" si="1"/>
        <v>3.9702237460196917E-2</v>
      </c>
      <c r="I19" s="98">
        <v>1</v>
      </c>
    </row>
    <row r="20" spans="2:9">
      <c r="B20" s="98" t="str">
        <v>LV</v>
      </c>
      <c r="C20" s="98">
        <v>21.574243292412294</v>
      </c>
      <c r="D20" s="98">
        <v>10.217464336005959</v>
      </c>
      <c r="E20" s="98">
        <f t="shared" si="2"/>
        <v>2.1574243292412296</v>
      </c>
      <c r="F20" s="98">
        <f t="shared" si="2"/>
        <v>1.0217464336005959</v>
      </c>
      <c r="G20" s="98">
        <f t="shared" si="0"/>
        <v>2.1574243292412296</v>
      </c>
      <c r="H20" s="117">
        <f t="shared" si="1"/>
        <v>0.47359549058202477</v>
      </c>
      <c r="I20" s="98">
        <v>1</v>
      </c>
    </row>
    <row r="21" spans="2:9">
      <c r="B21" s="98" t="str">
        <v>LT</v>
      </c>
      <c r="C21" s="98">
        <v>39.400028448291884</v>
      </c>
      <c r="D21" s="98">
        <v>22.974447850118828</v>
      </c>
      <c r="E21" s="98">
        <f t="shared" si="2"/>
        <v>3.9400028448291886</v>
      </c>
      <c r="F21" s="98">
        <f t="shared" si="2"/>
        <v>2.2974447850118827</v>
      </c>
      <c r="G21" s="98">
        <f t="shared" si="0"/>
        <v>3.9400028448291886</v>
      </c>
      <c r="H21" s="117">
        <f t="shared" si="1"/>
        <v>0.58310739242917575</v>
      </c>
      <c r="I21" s="98">
        <v>1</v>
      </c>
    </row>
    <row r="22" spans="2:9">
      <c r="B22" s="98" t="str">
        <v>LU</v>
      </c>
      <c r="C22" s="98">
        <v>260.56375970002227</v>
      </c>
      <c r="D22" s="98">
        <v>3.5075662621555082</v>
      </c>
      <c r="E22" s="98">
        <f t="shared" si="2"/>
        <v>26.056375970002229</v>
      </c>
      <c r="F22" s="98">
        <f t="shared" si="2"/>
        <v>0.35075662621555082</v>
      </c>
      <c r="G22" s="98">
        <f t="shared" si="0"/>
        <v>26.056375970002229</v>
      </c>
      <c r="H22" s="117">
        <f t="shared" si="1"/>
        <v>1.3461450917785511E-2</v>
      </c>
      <c r="I22" s="98">
        <v>1</v>
      </c>
    </row>
    <row r="23" spans="2:9">
      <c r="B23" s="98" t="str">
        <v>MT</v>
      </c>
      <c r="C23" s="98">
        <v>0</v>
      </c>
      <c r="D23" s="98">
        <v>0</v>
      </c>
      <c r="E23" s="98">
        <f t="shared" si="2"/>
        <v>0</v>
      </c>
      <c r="F23" s="98">
        <f t="shared" si="2"/>
        <v>0</v>
      </c>
      <c r="G23" s="98">
        <f t="shared" si="0"/>
        <v>0</v>
      </c>
      <c r="H23" s="117" t="e">
        <f t="shared" si="1"/>
        <v>#DIV/0!</v>
      </c>
      <c r="I23" s="98">
        <v>1</v>
      </c>
    </row>
    <row r="24" spans="2:9">
      <c r="B24" s="98" t="str">
        <v>NL</v>
      </c>
      <c r="C24" s="98">
        <v>50.785999801349071</v>
      </c>
      <c r="D24" s="98">
        <v>6.7766390035979835</v>
      </c>
      <c r="E24" s="98">
        <f t="shared" si="2"/>
        <v>5.0785999801349071</v>
      </c>
      <c r="F24" s="98">
        <f t="shared" si="2"/>
        <v>0.6776639003597984</v>
      </c>
      <c r="G24" s="98">
        <f t="shared" si="0"/>
        <v>5.0785999801349071</v>
      </c>
      <c r="H24" s="117">
        <f t="shared" si="1"/>
        <v>0.13343517957911641</v>
      </c>
      <c r="I24" s="98">
        <v>1</v>
      </c>
    </row>
    <row r="25" spans="2:9">
      <c r="B25" s="98" t="str">
        <v>PL</v>
      </c>
      <c r="C25" s="98">
        <v>37.920634899122206</v>
      </c>
      <c r="D25" s="98">
        <v>9.4852167132656149</v>
      </c>
      <c r="E25" s="98">
        <f t="shared" si="2"/>
        <v>3.7920634899122208</v>
      </c>
      <c r="F25" s="98">
        <f t="shared" si="2"/>
        <v>0.94852167132656151</v>
      </c>
      <c r="G25" s="98">
        <f t="shared" si="0"/>
        <v>3.7920634899122208</v>
      </c>
      <c r="H25" s="117">
        <f t="shared" si="1"/>
        <v>0.25013338353902881</v>
      </c>
      <c r="I25" s="98">
        <v>1</v>
      </c>
    </row>
    <row r="26" spans="2:9">
      <c r="B26" s="98" t="str">
        <v>PT</v>
      </c>
      <c r="C26" s="98">
        <v>79.460551372980333</v>
      </c>
      <c r="D26" s="98">
        <v>5.2406853445191537</v>
      </c>
      <c r="E26" s="98">
        <f t="shared" si="2"/>
        <v>7.9460551372980337</v>
      </c>
      <c r="F26" s="98">
        <f t="shared" si="2"/>
        <v>0.52406853445191537</v>
      </c>
      <c r="G26" s="98">
        <f t="shared" si="0"/>
        <v>7.9460551372980337</v>
      </c>
      <c r="H26" s="117">
        <f t="shared" si="1"/>
        <v>6.5953297000418118E-2</v>
      </c>
      <c r="I26" s="98">
        <v>1</v>
      </c>
    </row>
    <row r="27" spans="2:9">
      <c r="B27" s="98" t="str">
        <v>RO</v>
      </c>
      <c r="C27" s="98">
        <v>49.072228593442986</v>
      </c>
      <c r="D27" s="98">
        <v>10.734335613605714</v>
      </c>
      <c r="E27" s="98">
        <f t="shared" si="2"/>
        <v>4.9072228593442988</v>
      </c>
      <c r="F27" s="98">
        <f t="shared" si="2"/>
        <v>1.0734335613605714</v>
      </c>
      <c r="G27" s="98">
        <f t="shared" si="0"/>
        <v>4.9072228593442988</v>
      </c>
      <c r="H27" s="117">
        <f t="shared" si="1"/>
        <v>0.21874563110916123</v>
      </c>
      <c r="I27" s="98">
        <v>1</v>
      </c>
    </row>
    <row r="28" spans="2:9">
      <c r="B28" s="98" t="str">
        <v>SK</v>
      </c>
      <c r="C28" s="98">
        <v>51.795081995889184</v>
      </c>
      <c r="D28" s="98">
        <v>7.3199414663105387</v>
      </c>
      <c r="E28" s="98">
        <f t="shared" si="2"/>
        <v>5.1795081995889181</v>
      </c>
      <c r="F28" s="98">
        <f t="shared" si="2"/>
        <v>0.73199414663105389</v>
      </c>
      <c r="G28" s="98">
        <f t="shared" si="0"/>
        <v>5.1795081995889181</v>
      </c>
      <c r="H28" s="117">
        <f t="shared" si="1"/>
        <v>0.14132502902286168</v>
      </c>
      <c r="I28" s="98">
        <v>1</v>
      </c>
    </row>
    <row r="29" spans="2:9">
      <c r="B29" s="98" t="str">
        <v>SI</v>
      </c>
      <c r="C29" s="98">
        <v>46.635696470669515</v>
      </c>
      <c r="D29" s="98">
        <v>2.2950373891331726</v>
      </c>
      <c r="E29" s="98">
        <f t="shared" si="2"/>
        <v>4.6635696470669519</v>
      </c>
      <c r="F29" s="98">
        <f t="shared" si="2"/>
        <v>0.22950373891331727</v>
      </c>
      <c r="G29" s="98">
        <f t="shared" si="0"/>
        <v>4.6635696470669519</v>
      </c>
      <c r="H29" s="117">
        <f t="shared" si="1"/>
        <v>4.9212032044521632E-2</v>
      </c>
      <c r="I29" s="98">
        <v>1</v>
      </c>
    </row>
    <row r="30" spans="2:9">
      <c r="B30" s="98" t="str">
        <v>ES</v>
      </c>
      <c r="C30" s="98">
        <v>43.556531978556499</v>
      </c>
      <c r="D30" s="98">
        <v>2.6932989584026719</v>
      </c>
      <c r="E30" s="98">
        <f t="shared" si="2"/>
        <v>4.3556531978556503</v>
      </c>
      <c r="F30" s="98">
        <f t="shared" si="2"/>
        <v>0.26932989584026718</v>
      </c>
      <c r="G30" s="98">
        <f t="shared" si="0"/>
        <v>4.3556531978556503</v>
      </c>
      <c r="H30" s="117">
        <f t="shared" si="1"/>
        <v>6.18345592741089E-2</v>
      </c>
      <c r="I30" s="98">
        <v>1</v>
      </c>
    </row>
    <row r="31" spans="2:9">
      <c r="B31" s="98" t="str">
        <v>SE</v>
      </c>
      <c r="C31" s="98">
        <v>27.981675174814328</v>
      </c>
      <c r="D31" s="98">
        <v>2.121256587065667</v>
      </c>
      <c r="E31" s="98">
        <f t="shared" si="2"/>
        <v>2.7981675174814327</v>
      </c>
      <c r="F31" s="98">
        <f t="shared" si="2"/>
        <v>0.21212565870656669</v>
      </c>
      <c r="G31" s="98">
        <f t="shared" si="0"/>
        <v>2.7981675174814327</v>
      </c>
      <c r="H31" s="117">
        <f t="shared" si="1"/>
        <v>7.5808777487881146E-2</v>
      </c>
      <c r="I31" s="98">
        <v>1</v>
      </c>
    </row>
    <row r="32" spans="2:9">
      <c r="B32" s="98" t="str">
        <v>UK</v>
      </c>
      <c r="C32" s="98">
        <v>41.554528669647972</v>
      </c>
      <c r="D32" s="98">
        <v>10.179934916586909</v>
      </c>
      <c r="E32" s="98">
        <f t="shared" si="2"/>
        <v>4.1554528669647972</v>
      </c>
      <c r="F32" s="98">
        <f t="shared" si="2"/>
        <v>1.0179934916586908</v>
      </c>
      <c r="G32" s="98">
        <f t="shared" si="0"/>
        <v>4.1554528669647972</v>
      </c>
      <c r="H32" s="117">
        <f t="shared" si="1"/>
        <v>0.24497774953762091</v>
      </c>
      <c r="I32" s="98">
        <v>1</v>
      </c>
    </row>
    <row r="33" spans="2:9">
      <c r="B33" s="98" t="str">
        <v>NO</v>
      </c>
      <c r="C33" s="98">
        <v>71.749687187036571</v>
      </c>
      <c r="D33" s="98">
        <v>1.2956301854259751E-2</v>
      </c>
      <c r="E33" s="98">
        <f t="shared" si="2"/>
        <v>7.1749687187036573</v>
      </c>
      <c r="F33" s="98">
        <f t="shared" si="2"/>
        <v>1.2956301854259752E-3</v>
      </c>
      <c r="G33" s="98">
        <f t="shared" si="0"/>
        <v>7.1749687187036573</v>
      </c>
      <c r="H33" s="117">
        <f t="shared" si="1"/>
        <v>1.8057642286976606E-4</v>
      </c>
      <c r="I33" s="98">
        <v>1</v>
      </c>
    </row>
    <row r="34" spans="2:9">
      <c r="B34" s="98" t="str">
        <v>CH</v>
      </c>
      <c r="C34" s="98">
        <v>61.695958188147067</v>
      </c>
      <c r="D34" s="98">
        <v>9.3308371430418777</v>
      </c>
      <c r="E34" s="98">
        <f t="shared" si="2"/>
        <v>6.1695958188147069</v>
      </c>
      <c r="F34" s="98">
        <f t="shared" si="2"/>
        <v>0.93308371430418779</v>
      </c>
      <c r="G34" s="98">
        <f t="shared" si="0"/>
        <v>6.1695958188147069</v>
      </c>
      <c r="H34" s="117">
        <f t="shared" si="1"/>
        <v>0.15123903440459904</v>
      </c>
      <c r="I34" s="98">
        <v>1</v>
      </c>
    </row>
    <row r="35" spans="2:9">
      <c r="B35" s="98" t="str">
        <v>CA-AB</v>
      </c>
      <c r="C35" s="98">
        <v>29.638355992625691</v>
      </c>
      <c r="D35" s="98">
        <v>7.0670944169899663E-2</v>
      </c>
      <c r="E35" s="98">
        <f t="shared" si="2"/>
        <v>2.9638355992625689</v>
      </c>
      <c r="F35" s="98">
        <f t="shared" si="2"/>
        <v>7.0670944169899663E-3</v>
      </c>
      <c r="G35" s="98">
        <f t="shared" si="0"/>
        <v>2.9638355992625689</v>
      </c>
      <c r="H35" s="117">
        <f t="shared" si="1"/>
        <v>2.3844421123588393E-3</v>
      </c>
      <c r="I35" s="98">
        <v>1</v>
      </c>
    </row>
    <row r="36" spans="2:9">
      <c r="B36" s="98" t="str">
        <v>CA-BC</v>
      </c>
      <c r="C36" s="98">
        <v>16.841287559930354</v>
      </c>
      <c r="D36" s="98">
        <v>0.11067665749783519</v>
      </c>
      <c r="E36" s="98">
        <f t="shared" si="2"/>
        <v>1.6841287559930354</v>
      </c>
      <c r="F36" s="98">
        <f t="shared" si="2"/>
        <v>1.1067665749783519E-2</v>
      </c>
      <c r="G36" s="98">
        <f t="shared" si="0"/>
        <v>1.6841287559930354</v>
      </c>
      <c r="H36" s="117">
        <f t="shared" si="1"/>
        <v>6.5717456046034579E-3</v>
      </c>
      <c r="I36" s="98">
        <v>1</v>
      </c>
    </row>
    <row r="37" spans="2:9">
      <c r="B37" s="98" t="str">
        <v>US-CA</v>
      </c>
      <c r="C37" s="98">
        <v>0</v>
      </c>
      <c r="D37" s="98">
        <v>0</v>
      </c>
      <c r="E37" s="98">
        <f t="shared" si="2"/>
        <v>0</v>
      </c>
      <c r="F37" s="98">
        <f t="shared" si="2"/>
        <v>0</v>
      </c>
      <c r="G37" s="98">
        <f t="shared" si="0"/>
        <v>0</v>
      </c>
      <c r="H37" s="117" t="e">
        <f t="shared" si="1"/>
        <v>#DIV/0!</v>
      </c>
      <c r="I37" s="98">
        <v>1</v>
      </c>
    </row>
    <row r="38" spans="2:9">
      <c r="B38" s="98" t="str">
        <v>US-MO</v>
      </c>
      <c r="C38" s="98">
        <v>0</v>
      </c>
      <c r="D38" s="98">
        <v>0</v>
      </c>
      <c r="E38" s="98">
        <f t="shared" si="2"/>
        <v>0</v>
      </c>
      <c r="F38" s="98">
        <f t="shared" si="2"/>
        <v>0</v>
      </c>
      <c r="G38" s="98">
        <f t="shared" si="0"/>
        <v>0</v>
      </c>
      <c r="H38" s="117" t="e">
        <f t="shared" si="1"/>
        <v>#DIV/0!</v>
      </c>
      <c r="I38" s="98">
        <v>1</v>
      </c>
    </row>
    <row r="39" spans="2:9">
      <c r="B39" s="98" t="str">
        <v>JP</v>
      </c>
      <c r="C39" s="98">
        <v>332.14695504437708</v>
      </c>
      <c r="D39" s="98">
        <v>0.97746884005696666</v>
      </c>
      <c r="E39" s="98">
        <f t="shared" si="2"/>
        <v>33.214695504437707</v>
      </c>
      <c r="F39" s="98">
        <f t="shared" si="2"/>
        <v>9.7746884005696671E-2</v>
      </c>
      <c r="G39" s="98">
        <f t="shared" si="0"/>
        <v>33.214695504437707</v>
      </c>
      <c r="H39" s="117">
        <f t="shared" si="1"/>
        <v>2.9428806292274164E-3</v>
      </c>
      <c r="I39" s="98">
        <v>1</v>
      </c>
    </row>
    <row r="40" spans="2:9">
      <c r="B40" s="98" t="str">
        <v>EU28</v>
      </c>
      <c r="C40" s="98">
        <v>42.821570120693536</v>
      </c>
      <c r="D40" s="98">
        <v>7.1167245648056632</v>
      </c>
      <c r="E40" s="98">
        <f t="shared" si="2"/>
        <v>4.2821570120693533</v>
      </c>
      <c r="F40" s="98">
        <f t="shared" si="2"/>
        <v>0.71167245648056632</v>
      </c>
      <c r="G40" s="98">
        <f t="shared" si="0"/>
        <v>4.2821570120693533</v>
      </c>
      <c r="H40" s="117">
        <f t="shared" si="1"/>
        <v>0.16619485331217465</v>
      </c>
      <c r="I40" s="98">
        <v>1</v>
      </c>
    </row>
    <row r="41" spans="2:9">
      <c r="E41" s="98">
        <v>0</v>
      </c>
      <c r="F41" s="98">
        <v>0</v>
      </c>
      <c r="G41" s="98">
        <v>0</v>
      </c>
    </row>
  </sheetData>
  <autoFilter ref="E4:I41"/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70" zoomScaleNormal="70" workbookViewId="0">
      <selection activeCell="H14" sqref="H14"/>
    </sheetView>
    <sheetView workbookViewId="1">
      <selection activeCell="B2" sqref="B2"/>
    </sheetView>
  </sheetViews>
  <sheetFormatPr defaultColWidth="9.140625" defaultRowHeight="15"/>
  <cols>
    <col min="1" max="2" width="9.140625" style="98"/>
    <col min="3" max="4" width="13.7109375" style="98" customWidth="1"/>
    <col min="5" max="5" width="26.140625" style="98" bestFit="1" customWidth="1"/>
    <col min="6" max="6" width="28.5703125" style="98" bestFit="1" customWidth="1"/>
    <col min="7" max="16384" width="9.140625" style="98"/>
  </cols>
  <sheetData>
    <row r="1" spans="1:9" s="160" customFormat="1">
      <c r="A1" s="160">
        <v>5</v>
      </c>
      <c r="B1" s="160" t="s">
        <v>223</v>
      </c>
    </row>
    <row r="2" spans="1:9" s="160" customFormat="1">
      <c r="A2" s="161" t="s">
        <v>135</v>
      </c>
      <c r="B2" s="160" t="s">
        <v>111</v>
      </c>
    </row>
    <row r="4" spans="1:9">
      <c r="C4" s="98" t="str">
        <f>Ext_costs_rail!A56</f>
        <v>Average external excl. fixed infra costs</v>
      </c>
      <c r="D4" s="98" t="str">
        <f>Taxes_rail!A13</f>
        <v>Average taxes and charges</v>
      </c>
      <c r="E4" s="98" t="s">
        <v>83</v>
      </c>
      <c r="F4" s="98" t="s">
        <v>117</v>
      </c>
      <c r="G4" s="98" t="s">
        <v>220</v>
      </c>
      <c r="H4" s="98" t="s">
        <v>110</v>
      </c>
    </row>
    <row r="5" spans="1:9">
      <c r="B5" s="98" t="str">
        <f t="array" ref="B5:B40">TRANSPOSE(Infra_costs_rail!C14:'Infra_costs_rail'!AL14)</f>
        <v>AT</v>
      </c>
      <c r="C5" s="98">
        <f t="array" ref="C5:C40">TRANSPOSE(Ext_costs_rail!C64:'Ext_costs_rail'!AL64)</f>
        <v>56.114534276242672</v>
      </c>
      <c r="D5" s="98">
        <f t="array" ref="D5:D40">TRANSPOSE(Taxes_rail!C21:'Taxes_rail'!AL21)</f>
        <v>23.115957068068909</v>
      </c>
      <c r="E5" s="98">
        <f>C5/10</f>
        <v>5.6114534276242676</v>
      </c>
      <c r="F5" s="98">
        <f>D5/10</f>
        <v>2.3115957068068909</v>
      </c>
      <c r="G5" s="98">
        <f t="shared" ref="G5:G40" si="0">E5</f>
        <v>5.6114534276242676</v>
      </c>
      <c r="H5" s="117">
        <f t="shared" ref="H5:H40" si="1">F5/E5</f>
        <v>0.41194242037673934</v>
      </c>
      <c r="I5" s="98">
        <v>1</v>
      </c>
    </row>
    <row r="6" spans="1:9">
      <c r="B6" s="98" t="str">
        <v>BE</v>
      </c>
      <c r="C6" s="98">
        <v>55.6172518108771</v>
      </c>
      <c r="D6" s="98">
        <v>59.310212159006262</v>
      </c>
      <c r="E6" s="98">
        <f t="shared" ref="E6:F40" si="2">C6/10</f>
        <v>5.5617251810877102</v>
      </c>
      <c r="F6" s="98">
        <f t="shared" si="2"/>
        <v>5.9310212159006266</v>
      </c>
      <c r="G6" s="98">
        <f t="shared" si="0"/>
        <v>5.5617251810877102</v>
      </c>
      <c r="H6" s="117">
        <f t="shared" si="1"/>
        <v>1.0663995474045866</v>
      </c>
      <c r="I6" s="98">
        <v>1</v>
      </c>
    </row>
    <row r="7" spans="1:9">
      <c r="B7" s="98" t="str">
        <v>BG</v>
      </c>
      <c r="C7" s="98">
        <v>81.144746285678792</v>
      </c>
      <c r="D7" s="98">
        <v>28.579249749565651</v>
      </c>
      <c r="E7" s="98">
        <f t="shared" si="2"/>
        <v>8.1144746285678799</v>
      </c>
      <c r="F7" s="98">
        <f t="shared" si="2"/>
        <v>2.8579249749565649</v>
      </c>
      <c r="G7" s="98">
        <f t="shared" si="0"/>
        <v>8.1144746285678799</v>
      </c>
      <c r="H7" s="117">
        <f t="shared" si="1"/>
        <v>0.35220086398384104</v>
      </c>
      <c r="I7" s="98">
        <v>1</v>
      </c>
    </row>
    <row r="8" spans="1:9">
      <c r="B8" s="98" t="str">
        <v>HR</v>
      </c>
      <c r="C8" s="98">
        <v>110.34043165156423</v>
      </c>
      <c r="D8" s="98">
        <v>38.638929407848593</v>
      </c>
      <c r="E8" s="98">
        <f t="shared" si="2"/>
        <v>11.034043165156422</v>
      </c>
      <c r="F8" s="98">
        <f t="shared" si="2"/>
        <v>3.8638929407848592</v>
      </c>
      <c r="G8" s="98">
        <f t="shared" si="0"/>
        <v>11.034043165156422</v>
      </c>
      <c r="H8" s="117">
        <f t="shared" si="1"/>
        <v>0.35017924825474284</v>
      </c>
      <c r="I8" s="98">
        <v>1</v>
      </c>
    </row>
    <row r="9" spans="1:9">
      <c r="B9" s="98" t="str">
        <v>CY</v>
      </c>
      <c r="C9" s="98">
        <v>0</v>
      </c>
      <c r="D9" s="98">
        <v>0</v>
      </c>
      <c r="E9" s="98">
        <f t="shared" si="2"/>
        <v>0</v>
      </c>
      <c r="F9" s="98">
        <f t="shared" si="2"/>
        <v>0</v>
      </c>
      <c r="G9" s="98">
        <f t="shared" si="0"/>
        <v>0</v>
      </c>
      <c r="H9" s="117" t="e">
        <f t="shared" si="1"/>
        <v>#DIV/0!</v>
      </c>
      <c r="I9" s="98">
        <v>1</v>
      </c>
    </row>
    <row r="10" spans="1:9">
      <c r="B10" s="98" t="str">
        <v>CZ</v>
      </c>
      <c r="C10" s="98">
        <v>68.332879650114265</v>
      </c>
      <c r="D10" s="98">
        <v>36.267933860511889</v>
      </c>
      <c r="E10" s="98">
        <f t="shared" si="2"/>
        <v>6.8332879650114267</v>
      </c>
      <c r="F10" s="98">
        <f t="shared" si="2"/>
        <v>3.6267933860511889</v>
      </c>
      <c r="G10" s="98">
        <f t="shared" si="0"/>
        <v>6.8332879650114267</v>
      </c>
      <c r="H10" s="117">
        <f t="shared" si="1"/>
        <v>0.53075377543307212</v>
      </c>
      <c r="I10" s="98">
        <v>1</v>
      </c>
    </row>
    <row r="11" spans="1:9">
      <c r="B11" s="98" t="str">
        <v>DK</v>
      </c>
      <c r="C11" s="98">
        <v>37.483135461602224</v>
      </c>
      <c r="D11" s="98">
        <v>8.3321901625836396</v>
      </c>
      <c r="E11" s="98">
        <f t="shared" si="2"/>
        <v>3.7483135461602224</v>
      </c>
      <c r="F11" s="98">
        <f t="shared" si="2"/>
        <v>0.83321901625836392</v>
      </c>
      <c r="G11" s="98">
        <f t="shared" si="0"/>
        <v>3.7483135461602224</v>
      </c>
      <c r="H11" s="117">
        <f t="shared" si="1"/>
        <v>0.22229170692294795</v>
      </c>
      <c r="I11" s="98">
        <v>1</v>
      </c>
    </row>
    <row r="12" spans="1:9">
      <c r="B12" s="98" t="str">
        <v>EE</v>
      </c>
      <c r="C12" s="98">
        <v>42.578160676730477</v>
      </c>
      <c r="D12" s="98">
        <v>36.352725768729975</v>
      </c>
      <c r="E12" s="98">
        <f t="shared" si="2"/>
        <v>4.2578160676730477</v>
      </c>
      <c r="F12" s="98">
        <f t="shared" si="2"/>
        <v>3.6352725768729974</v>
      </c>
      <c r="G12" s="98">
        <f t="shared" si="0"/>
        <v>4.2578160676730477</v>
      </c>
      <c r="H12" s="117">
        <f t="shared" si="1"/>
        <v>0.85378807329733286</v>
      </c>
      <c r="I12" s="98">
        <v>1</v>
      </c>
    </row>
    <row r="13" spans="1:9">
      <c r="B13" s="98" t="str">
        <v>FI</v>
      </c>
      <c r="C13" s="98">
        <v>41.716627992681964</v>
      </c>
      <c r="D13" s="98">
        <v>3.699108259539992</v>
      </c>
      <c r="E13" s="98">
        <f t="shared" si="2"/>
        <v>4.1716627992681961</v>
      </c>
      <c r="F13" s="98">
        <f t="shared" si="2"/>
        <v>0.36991082595399921</v>
      </c>
      <c r="G13" s="98">
        <f t="shared" si="0"/>
        <v>4.1716627992681961</v>
      </c>
      <c r="H13" s="117">
        <f t="shared" si="1"/>
        <v>8.8672273803839061E-2</v>
      </c>
      <c r="I13" s="98">
        <v>1</v>
      </c>
    </row>
    <row r="14" spans="1:9">
      <c r="B14" s="98" t="str">
        <v>FR</v>
      </c>
      <c r="C14" s="98">
        <v>32.634233310804092</v>
      </c>
      <c r="D14" s="98">
        <v>58.625233493744183</v>
      </c>
      <c r="E14" s="98">
        <f t="shared" si="2"/>
        <v>3.2634233310804093</v>
      </c>
      <c r="F14" s="98">
        <f t="shared" si="2"/>
        <v>5.8625233493744187</v>
      </c>
      <c r="G14" s="98">
        <f t="shared" si="0"/>
        <v>3.2634233310804093</v>
      </c>
      <c r="H14" s="117">
        <f t="shared" si="1"/>
        <v>1.7964336080889436</v>
      </c>
      <c r="I14" s="98">
        <v>1</v>
      </c>
    </row>
    <row r="15" spans="1:9">
      <c r="B15" s="98" t="str">
        <v>DE</v>
      </c>
      <c r="C15" s="98">
        <v>54.947315136048452</v>
      </c>
      <c r="D15" s="98">
        <v>51.984741450020643</v>
      </c>
      <c r="E15" s="98">
        <f t="shared" si="2"/>
        <v>5.4947315136048456</v>
      </c>
      <c r="F15" s="98">
        <f t="shared" si="2"/>
        <v>5.1984741450020646</v>
      </c>
      <c r="G15" s="98">
        <f t="shared" si="0"/>
        <v>5.4947315136048456</v>
      </c>
      <c r="H15" s="117">
        <f t="shared" si="1"/>
        <v>0.94608337680025789</v>
      </c>
      <c r="I15" s="98">
        <v>1</v>
      </c>
    </row>
    <row r="16" spans="1:9">
      <c r="B16" s="98" t="str">
        <v>EL</v>
      </c>
      <c r="C16" s="98">
        <v>69.468555057753207</v>
      </c>
      <c r="D16" s="98">
        <v>31.626165094968254</v>
      </c>
      <c r="E16" s="98">
        <f t="shared" si="2"/>
        <v>6.9468555057753205</v>
      </c>
      <c r="F16" s="98">
        <f t="shared" si="2"/>
        <v>3.1626165094968255</v>
      </c>
      <c r="G16" s="98">
        <f t="shared" si="0"/>
        <v>6.9468555057753205</v>
      </c>
      <c r="H16" s="117">
        <f t="shared" si="1"/>
        <v>0.45525871480521807</v>
      </c>
      <c r="I16" s="98">
        <v>1</v>
      </c>
    </row>
    <row r="17" spans="2:9">
      <c r="B17" s="98" t="str">
        <v>HU</v>
      </c>
      <c r="C17" s="98">
        <v>65.657166953684893</v>
      </c>
      <c r="D17" s="98">
        <v>22.247984912753903</v>
      </c>
      <c r="E17" s="98">
        <f t="shared" si="2"/>
        <v>6.5657166953684891</v>
      </c>
      <c r="F17" s="98">
        <f t="shared" si="2"/>
        <v>2.2247984912753904</v>
      </c>
      <c r="G17" s="98">
        <f t="shared" si="0"/>
        <v>6.5657166953684891</v>
      </c>
      <c r="H17" s="117">
        <f t="shared" si="1"/>
        <v>0.33885082078621848</v>
      </c>
      <c r="I17" s="98">
        <v>1</v>
      </c>
    </row>
    <row r="18" spans="2:9">
      <c r="B18" s="98" t="str">
        <v>IE</v>
      </c>
      <c r="C18" s="98">
        <v>71.532420617567752</v>
      </c>
      <c r="D18" s="98">
        <v>34.161171143477198</v>
      </c>
      <c r="E18" s="98">
        <f t="shared" si="2"/>
        <v>7.1532420617567753</v>
      </c>
      <c r="F18" s="98">
        <f t="shared" si="2"/>
        <v>3.4161171143477196</v>
      </c>
      <c r="G18" s="98">
        <f t="shared" si="0"/>
        <v>7.1532420617567753</v>
      </c>
      <c r="H18" s="117">
        <f t="shared" si="1"/>
        <v>0.47756207393165584</v>
      </c>
      <c r="I18" s="98">
        <v>1</v>
      </c>
    </row>
    <row r="19" spans="2:9">
      <c r="B19" s="98" t="str">
        <v>IT</v>
      </c>
      <c r="C19" s="98">
        <v>70.497463066209818</v>
      </c>
      <c r="D19" s="98">
        <v>20.674141299851367</v>
      </c>
      <c r="E19" s="98">
        <f t="shared" si="2"/>
        <v>7.0497463066209818</v>
      </c>
      <c r="F19" s="98">
        <f t="shared" si="2"/>
        <v>2.0674141299851367</v>
      </c>
      <c r="G19" s="98">
        <f t="shared" si="0"/>
        <v>7.0497463066209818</v>
      </c>
      <c r="H19" s="117">
        <f t="shared" si="1"/>
        <v>0.29326078415665291</v>
      </c>
      <c r="I19" s="98">
        <v>1</v>
      </c>
    </row>
    <row r="20" spans="2:9">
      <c r="B20" s="98" t="str">
        <v>LV</v>
      </c>
      <c r="C20" s="98">
        <v>30.706608177471743</v>
      </c>
      <c r="D20" s="98">
        <v>30.851128207634048</v>
      </c>
      <c r="E20" s="98">
        <f t="shared" si="2"/>
        <v>3.0706608177471741</v>
      </c>
      <c r="F20" s="98">
        <f t="shared" si="2"/>
        <v>3.0851128207634049</v>
      </c>
      <c r="G20" s="98">
        <f t="shared" si="0"/>
        <v>3.0706608177471741</v>
      </c>
      <c r="H20" s="117">
        <f t="shared" si="1"/>
        <v>1.0047064797690139</v>
      </c>
      <c r="I20" s="98">
        <v>1</v>
      </c>
    </row>
    <row r="21" spans="2:9">
      <c r="B21" s="98" t="str">
        <v>LT</v>
      </c>
      <c r="C21" s="98">
        <v>112.25217036844181</v>
      </c>
      <c r="D21" s="98">
        <v>112.7598637452802</v>
      </c>
      <c r="E21" s="98">
        <f t="shared" si="2"/>
        <v>11.225217036844182</v>
      </c>
      <c r="F21" s="98">
        <f t="shared" si="2"/>
        <v>11.275986374528021</v>
      </c>
      <c r="G21" s="98">
        <f t="shared" si="0"/>
        <v>11.225217036844182</v>
      </c>
      <c r="H21" s="117">
        <f t="shared" si="1"/>
        <v>1.0045227934139003</v>
      </c>
      <c r="I21" s="98">
        <v>1</v>
      </c>
    </row>
    <row r="22" spans="2:9">
      <c r="B22" s="98" t="str">
        <v>LU</v>
      </c>
      <c r="C22" s="98">
        <v>200.46928902141119</v>
      </c>
      <c r="D22" s="98">
        <v>31.014962797960838</v>
      </c>
      <c r="E22" s="98">
        <f t="shared" si="2"/>
        <v>20.046928902141119</v>
      </c>
      <c r="F22" s="98">
        <f t="shared" si="2"/>
        <v>3.1014962797960837</v>
      </c>
      <c r="G22" s="98">
        <f t="shared" si="0"/>
        <v>20.046928902141119</v>
      </c>
      <c r="H22" s="117">
        <f t="shared" si="1"/>
        <v>0.15471179126418846</v>
      </c>
      <c r="I22" s="98">
        <v>1</v>
      </c>
    </row>
    <row r="23" spans="2:9">
      <c r="B23" s="98" t="str">
        <v>MT</v>
      </c>
      <c r="C23" s="98">
        <v>0</v>
      </c>
      <c r="D23" s="98">
        <v>0</v>
      </c>
      <c r="E23" s="98">
        <f t="shared" si="2"/>
        <v>0</v>
      </c>
      <c r="F23" s="98">
        <f t="shared" si="2"/>
        <v>0</v>
      </c>
      <c r="G23" s="98">
        <f t="shared" si="0"/>
        <v>0</v>
      </c>
      <c r="H23" s="117" t="e">
        <f t="shared" si="1"/>
        <v>#DIV/0!</v>
      </c>
      <c r="I23" s="98">
        <v>1</v>
      </c>
    </row>
    <row r="24" spans="2:9">
      <c r="B24" s="98" t="str">
        <v>NL</v>
      </c>
      <c r="C24" s="98">
        <v>37.867794236740707</v>
      </c>
      <c r="D24" s="98">
        <v>17.721488959934305</v>
      </c>
      <c r="E24" s="98">
        <f t="shared" si="2"/>
        <v>3.7867794236740706</v>
      </c>
      <c r="F24" s="98">
        <f t="shared" si="2"/>
        <v>1.7721488959934306</v>
      </c>
      <c r="G24" s="98">
        <f t="shared" si="0"/>
        <v>3.7867794236740706</v>
      </c>
      <c r="H24" s="117">
        <f t="shared" si="1"/>
        <v>0.46798313229293603</v>
      </c>
      <c r="I24" s="98">
        <v>1</v>
      </c>
    </row>
    <row r="25" spans="2:9">
      <c r="B25" s="98" t="str">
        <v>PL</v>
      </c>
      <c r="C25" s="98">
        <v>69.888648248920347</v>
      </c>
      <c r="D25" s="98">
        <v>29.442610261751511</v>
      </c>
      <c r="E25" s="98">
        <f t="shared" si="2"/>
        <v>6.9888648248920351</v>
      </c>
      <c r="F25" s="98">
        <f t="shared" si="2"/>
        <v>2.944261026175151</v>
      </c>
      <c r="G25" s="98">
        <f t="shared" si="0"/>
        <v>6.9888648248920351</v>
      </c>
      <c r="H25" s="117">
        <f t="shared" si="1"/>
        <v>0.42127886286892585</v>
      </c>
      <c r="I25" s="98">
        <v>1</v>
      </c>
    </row>
    <row r="26" spans="2:9">
      <c r="B26" s="98" t="str">
        <v>PT</v>
      </c>
      <c r="C26" s="98">
        <v>63.265772769246318</v>
      </c>
      <c r="D26" s="98">
        <v>23.140545471536768</v>
      </c>
      <c r="E26" s="98">
        <f t="shared" si="2"/>
        <v>6.326577276924632</v>
      </c>
      <c r="F26" s="98">
        <f t="shared" si="2"/>
        <v>2.3140545471536766</v>
      </c>
      <c r="G26" s="98">
        <f t="shared" si="0"/>
        <v>6.326577276924632</v>
      </c>
      <c r="H26" s="117">
        <f t="shared" si="1"/>
        <v>0.36576721438207827</v>
      </c>
      <c r="I26" s="98">
        <v>1</v>
      </c>
    </row>
    <row r="27" spans="2:9">
      <c r="B27" s="98" t="str">
        <v>RO</v>
      </c>
      <c r="C27" s="98">
        <v>86.59214100461071</v>
      </c>
      <c r="D27" s="98">
        <v>72.007867891181576</v>
      </c>
      <c r="E27" s="98">
        <f t="shared" si="2"/>
        <v>8.659214100461071</v>
      </c>
      <c r="F27" s="98">
        <f t="shared" si="2"/>
        <v>7.2007867891181574</v>
      </c>
      <c r="G27" s="98">
        <f t="shared" si="0"/>
        <v>8.659214100461071</v>
      </c>
      <c r="H27" s="117">
        <f t="shared" si="1"/>
        <v>0.83157509510415528</v>
      </c>
      <c r="I27" s="98">
        <v>1</v>
      </c>
    </row>
    <row r="28" spans="2:9">
      <c r="B28" s="98" t="str">
        <v>SK</v>
      </c>
      <c r="C28" s="98">
        <v>82.574862392542371</v>
      </c>
      <c r="D28" s="98">
        <v>28.771407918959689</v>
      </c>
      <c r="E28" s="98">
        <f t="shared" si="2"/>
        <v>8.2574862392542379</v>
      </c>
      <c r="F28" s="98">
        <f t="shared" si="2"/>
        <v>2.8771407918959691</v>
      </c>
      <c r="G28" s="98">
        <f t="shared" si="0"/>
        <v>8.2574862392542379</v>
      </c>
      <c r="H28" s="117">
        <f t="shared" si="1"/>
        <v>0.34842816670025883</v>
      </c>
      <c r="I28" s="98">
        <v>1</v>
      </c>
    </row>
    <row r="29" spans="2:9">
      <c r="B29" s="98" t="str">
        <v>SI</v>
      </c>
      <c r="C29" s="98">
        <v>83.562079115043446</v>
      </c>
      <c r="D29" s="98">
        <v>16.894961578801492</v>
      </c>
      <c r="E29" s="98">
        <f t="shared" si="2"/>
        <v>8.3562079115043453</v>
      </c>
      <c r="F29" s="98">
        <f t="shared" si="2"/>
        <v>1.6894961578801493</v>
      </c>
      <c r="G29" s="98">
        <f t="shared" si="0"/>
        <v>8.3562079115043453</v>
      </c>
      <c r="H29" s="117">
        <f t="shared" si="1"/>
        <v>0.20218455258325352</v>
      </c>
      <c r="I29" s="98">
        <v>1</v>
      </c>
    </row>
    <row r="30" spans="2:9">
      <c r="B30" s="98" t="str">
        <v>ES</v>
      </c>
      <c r="C30" s="98">
        <v>34.031733803877401</v>
      </c>
      <c r="D30" s="98">
        <v>25.823951577650814</v>
      </c>
      <c r="E30" s="98">
        <f t="shared" si="2"/>
        <v>3.4031733803877402</v>
      </c>
      <c r="F30" s="98">
        <f t="shared" si="2"/>
        <v>2.5823951577650814</v>
      </c>
      <c r="G30" s="98">
        <f t="shared" si="0"/>
        <v>3.4031733803877402</v>
      </c>
      <c r="H30" s="117">
        <f t="shared" si="1"/>
        <v>0.75881974531396235</v>
      </c>
      <c r="I30" s="98">
        <v>1</v>
      </c>
    </row>
    <row r="31" spans="2:9">
      <c r="B31" s="98" t="str">
        <v>SE</v>
      </c>
      <c r="C31" s="98">
        <v>27.435815672400082</v>
      </c>
      <c r="D31" s="98">
        <v>9.2972196791997153</v>
      </c>
      <c r="E31" s="98">
        <f t="shared" si="2"/>
        <v>2.7435815672400081</v>
      </c>
      <c r="F31" s="98">
        <f t="shared" si="2"/>
        <v>0.92972196791997153</v>
      </c>
      <c r="G31" s="98">
        <f t="shared" si="0"/>
        <v>2.7435815672400081</v>
      </c>
      <c r="H31" s="117">
        <f t="shared" si="1"/>
        <v>0.3388716337146318</v>
      </c>
      <c r="I31" s="98">
        <v>1</v>
      </c>
    </row>
    <row r="32" spans="2:9">
      <c r="B32" s="98" t="str">
        <v>UK</v>
      </c>
      <c r="C32" s="98">
        <v>25.305761502367023</v>
      </c>
      <c r="D32" s="98">
        <v>25.483256891227185</v>
      </c>
      <c r="E32" s="98">
        <f t="shared" si="2"/>
        <v>2.5305761502367021</v>
      </c>
      <c r="F32" s="98">
        <f t="shared" si="2"/>
        <v>2.5483256891227186</v>
      </c>
      <c r="G32" s="98">
        <f t="shared" si="0"/>
        <v>2.5305761502367021</v>
      </c>
      <c r="H32" s="117">
        <f t="shared" si="1"/>
        <v>1.0070140307314428</v>
      </c>
      <c r="I32" s="98">
        <v>1</v>
      </c>
    </row>
    <row r="33" spans="2:9">
      <c r="B33" s="98" t="str">
        <v>NO</v>
      </c>
      <c r="C33" s="98">
        <v>46.515906086428068</v>
      </c>
      <c r="D33" s="98">
        <v>8.3836063841036932</v>
      </c>
      <c r="E33" s="98">
        <f t="shared" si="2"/>
        <v>4.6515906086428069</v>
      </c>
      <c r="F33" s="98">
        <f t="shared" si="2"/>
        <v>0.83836063841036934</v>
      </c>
      <c r="G33" s="98">
        <f t="shared" si="0"/>
        <v>4.6515906086428069</v>
      </c>
      <c r="H33" s="117">
        <f t="shared" si="1"/>
        <v>0.18023095945990344</v>
      </c>
      <c r="I33" s="98">
        <v>1</v>
      </c>
    </row>
    <row r="34" spans="2:9">
      <c r="B34" s="98" t="str">
        <v>CH</v>
      </c>
      <c r="C34" s="98">
        <v>55.004579679325388</v>
      </c>
      <c r="D34" s="98">
        <v>37.988072913508638</v>
      </c>
      <c r="E34" s="98">
        <f t="shared" si="2"/>
        <v>5.5004579679325385</v>
      </c>
      <c r="F34" s="98">
        <f t="shared" si="2"/>
        <v>3.7988072913508639</v>
      </c>
      <c r="G34" s="98">
        <f t="shared" si="0"/>
        <v>5.5004579679325385</v>
      </c>
      <c r="H34" s="117">
        <f t="shared" si="1"/>
        <v>0.69063472778044421</v>
      </c>
      <c r="I34" s="98">
        <v>1</v>
      </c>
    </row>
    <row r="35" spans="2:9">
      <c r="B35" s="98" t="str">
        <v>CA-AB</v>
      </c>
      <c r="C35" s="98">
        <v>1024.6001515725284</v>
      </c>
      <c r="D35" s="98">
        <v>3.1049602573210402</v>
      </c>
      <c r="E35" s="98">
        <f t="shared" si="2"/>
        <v>102.46001515725284</v>
      </c>
      <c r="F35" s="98">
        <f t="shared" si="2"/>
        <v>0.310496025732104</v>
      </c>
      <c r="G35" s="98">
        <f t="shared" si="0"/>
        <v>102.46001515725284</v>
      </c>
      <c r="H35" s="117">
        <f t="shared" si="1"/>
        <v>3.0304116708899874E-3</v>
      </c>
      <c r="I35" s="98">
        <v>1</v>
      </c>
    </row>
    <row r="36" spans="2:9">
      <c r="B36" s="98" t="str">
        <v>CA-BC</v>
      </c>
      <c r="C36" s="98">
        <v>279.40899918864545</v>
      </c>
      <c r="D36" s="98">
        <v>5.0609251834316407</v>
      </c>
      <c r="E36" s="98">
        <f t="shared" si="2"/>
        <v>27.940899918864545</v>
      </c>
      <c r="F36" s="98">
        <f t="shared" si="2"/>
        <v>0.50609251834316404</v>
      </c>
      <c r="G36" s="98">
        <f t="shared" si="0"/>
        <v>27.940899918864545</v>
      </c>
      <c r="H36" s="117">
        <f t="shared" si="1"/>
        <v>1.8112964142628463E-2</v>
      </c>
      <c r="I36" s="98">
        <v>1</v>
      </c>
    </row>
    <row r="37" spans="2:9">
      <c r="B37" s="98" t="str">
        <v>US-CA</v>
      </c>
      <c r="C37" s="98">
        <v>0</v>
      </c>
      <c r="D37" s="98">
        <v>0</v>
      </c>
      <c r="E37" s="98">
        <f t="shared" si="2"/>
        <v>0</v>
      </c>
      <c r="F37" s="98">
        <f t="shared" si="2"/>
        <v>0</v>
      </c>
      <c r="G37" s="98">
        <f t="shared" si="0"/>
        <v>0</v>
      </c>
      <c r="H37" s="117" t="e">
        <f t="shared" si="1"/>
        <v>#DIV/0!</v>
      </c>
      <c r="I37" s="98">
        <v>1</v>
      </c>
    </row>
    <row r="38" spans="2:9">
      <c r="B38" s="98" t="str">
        <v>US-MO</v>
      </c>
      <c r="C38" s="98">
        <v>0</v>
      </c>
      <c r="D38" s="98">
        <v>0</v>
      </c>
      <c r="E38" s="98">
        <f t="shared" si="2"/>
        <v>0</v>
      </c>
      <c r="F38" s="98">
        <f t="shared" si="2"/>
        <v>0</v>
      </c>
      <c r="G38" s="98">
        <f t="shared" si="0"/>
        <v>0</v>
      </c>
      <c r="H38" s="117" t="e">
        <f t="shared" si="1"/>
        <v>#DIV/0!</v>
      </c>
      <c r="I38" s="98">
        <v>1</v>
      </c>
    </row>
    <row r="39" spans="2:9">
      <c r="B39" s="98" t="str">
        <v>JP</v>
      </c>
      <c r="C39" s="98">
        <v>13.534671496393777</v>
      </c>
      <c r="D39" s="98">
        <v>0.57069372761710169</v>
      </c>
      <c r="E39" s="98">
        <f t="shared" si="2"/>
        <v>1.3534671496393778</v>
      </c>
      <c r="F39" s="98">
        <f t="shared" si="2"/>
        <v>5.7069372761710167E-2</v>
      </c>
      <c r="G39" s="98">
        <f t="shared" si="0"/>
        <v>1.3534671496393778</v>
      </c>
      <c r="H39" s="117">
        <f t="shared" si="1"/>
        <v>4.2165317996019275E-2</v>
      </c>
      <c r="I39" s="98">
        <v>1</v>
      </c>
    </row>
    <row r="40" spans="2:9">
      <c r="B40" s="98" t="str">
        <v>EU28</v>
      </c>
      <c r="C40" s="98">
        <v>47.057537005410282</v>
      </c>
      <c r="D40" s="98">
        <v>37.585134099974809</v>
      </c>
      <c r="E40" s="98">
        <f t="shared" si="2"/>
        <v>4.7057537005410284</v>
      </c>
      <c r="F40" s="98">
        <f t="shared" si="2"/>
        <v>3.7585134099974811</v>
      </c>
      <c r="G40" s="98">
        <f t="shared" si="0"/>
        <v>4.7057537005410284</v>
      </c>
      <c r="H40" s="117">
        <f t="shared" si="1"/>
        <v>0.79870593515452337</v>
      </c>
      <c r="I40" s="98">
        <v>1</v>
      </c>
    </row>
    <row r="41" spans="2:9">
      <c r="E41" s="98">
        <v>0</v>
      </c>
      <c r="F41" s="98">
        <v>0</v>
      </c>
      <c r="G41" s="98">
        <v>0</v>
      </c>
    </row>
  </sheetData>
  <autoFilter ref="E4:I34"/>
  <pageMargins left="0.7" right="0.7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70" zoomScaleNormal="70" workbookViewId="0">
      <selection activeCell="H14" sqref="H14"/>
    </sheetView>
    <sheetView workbookViewId="1">
      <selection activeCell="B2" sqref="B2"/>
    </sheetView>
  </sheetViews>
  <sheetFormatPr defaultColWidth="9.140625" defaultRowHeight="15"/>
  <cols>
    <col min="1" max="2" width="9.140625" style="98"/>
    <col min="3" max="3" width="22.7109375" style="98" customWidth="1"/>
    <col min="4" max="4" width="32.28515625" style="98" customWidth="1"/>
    <col min="5" max="5" width="19.5703125" style="98" bestFit="1" customWidth="1"/>
    <col min="6" max="6" width="19.140625" style="98" bestFit="1" customWidth="1"/>
    <col min="7" max="16384" width="9.140625" style="98"/>
  </cols>
  <sheetData>
    <row r="1" spans="1:9" s="160" customFormat="1">
      <c r="A1" s="160">
        <v>5</v>
      </c>
      <c r="B1" s="160" t="s">
        <v>223</v>
      </c>
    </row>
    <row r="2" spans="1:9" s="160" customFormat="1">
      <c r="A2" s="161" t="s">
        <v>136</v>
      </c>
      <c r="B2" s="160" t="s">
        <v>113</v>
      </c>
    </row>
    <row r="4" spans="1:9">
      <c r="C4" s="98" t="str">
        <f>Ext_costs_rail!A56</f>
        <v>Average external excl. fixed infra costs</v>
      </c>
      <c r="D4" s="98" t="str">
        <f>Taxes_rail!A13</f>
        <v>Average taxes and charges</v>
      </c>
      <c r="E4" s="98" t="s">
        <v>83</v>
      </c>
      <c r="F4" s="98" t="s">
        <v>117</v>
      </c>
      <c r="G4" s="98" t="s">
        <v>220</v>
      </c>
      <c r="H4" s="98" t="s">
        <v>110</v>
      </c>
    </row>
    <row r="5" spans="1:9">
      <c r="B5" s="98" t="str">
        <f t="array" ref="B5:B40">TRANSPOSE(Infra_costs_rail!C14:'Infra_costs_rail'!AL14)</f>
        <v>AT</v>
      </c>
      <c r="C5" s="98">
        <f t="array" ref="C5:C40">TRANSPOSE(Ext_costs_rail!C65:'Ext_costs_rail'!AL65)</f>
        <v>29.160488228372131</v>
      </c>
      <c r="D5" s="98">
        <f t="array" ref="D5:D40">TRANSPOSE(Taxes_rail!C22:'Taxes_rail'!AL22)</f>
        <v>7.1437366465002343</v>
      </c>
      <c r="E5" s="98">
        <f>C5/10</f>
        <v>2.916048822837213</v>
      </c>
      <c r="F5" s="98">
        <f>D5/10</f>
        <v>0.71437366465002339</v>
      </c>
      <c r="G5" s="98">
        <f t="shared" ref="G5:G40" si="0">E5</f>
        <v>2.916048822837213</v>
      </c>
      <c r="H5" s="117">
        <f t="shared" ref="H5:H39" si="1">F5/E5</f>
        <v>0.24498000824107016</v>
      </c>
      <c r="I5" s="98">
        <v>1</v>
      </c>
    </row>
    <row r="6" spans="1:9">
      <c r="B6" s="98" t="str">
        <v>BE</v>
      </c>
      <c r="C6" s="98">
        <v>21.687278706268888</v>
      </c>
      <c r="D6" s="98">
        <v>4.354244430202697</v>
      </c>
      <c r="E6" s="98">
        <f t="shared" ref="E6:F40" si="2">C6/10</f>
        <v>2.1687278706268889</v>
      </c>
      <c r="F6" s="98">
        <f t="shared" si="2"/>
        <v>0.43542444302026972</v>
      </c>
      <c r="G6" s="98">
        <f t="shared" si="0"/>
        <v>2.1687278706268889</v>
      </c>
      <c r="H6" s="117">
        <f t="shared" si="1"/>
        <v>0.20077412612141451</v>
      </c>
      <c r="I6" s="98">
        <v>1</v>
      </c>
    </row>
    <row r="7" spans="1:9">
      <c r="B7" s="98" t="str">
        <v>BG</v>
      </c>
      <c r="C7" s="98">
        <v>13.945262005229758</v>
      </c>
      <c r="D7" s="98">
        <v>8.9589715048603686</v>
      </c>
      <c r="E7" s="98">
        <f t="shared" si="2"/>
        <v>1.3945262005229757</v>
      </c>
      <c r="F7" s="98">
        <f t="shared" si="2"/>
        <v>0.89589715048603691</v>
      </c>
      <c r="G7" s="98">
        <f t="shared" si="0"/>
        <v>1.3945262005229757</v>
      </c>
      <c r="H7" s="117">
        <f t="shared" si="1"/>
        <v>0.6424383781029408</v>
      </c>
      <c r="I7" s="98">
        <v>1</v>
      </c>
    </row>
    <row r="8" spans="1:9">
      <c r="B8" s="98" t="str">
        <v>HR</v>
      </c>
      <c r="C8" s="98">
        <v>22.665444299189048</v>
      </c>
      <c r="D8" s="98">
        <v>8.2920474220763829</v>
      </c>
      <c r="E8" s="98">
        <f t="shared" si="2"/>
        <v>2.2665444299189046</v>
      </c>
      <c r="F8" s="98">
        <f t="shared" si="2"/>
        <v>0.82920474220763829</v>
      </c>
      <c r="G8" s="98">
        <f t="shared" si="0"/>
        <v>2.2665444299189046</v>
      </c>
      <c r="H8" s="117">
        <f t="shared" si="1"/>
        <v>0.36584535086184333</v>
      </c>
      <c r="I8" s="98">
        <v>1</v>
      </c>
    </row>
    <row r="9" spans="1:9">
      <c r="B9" s="98" t="str">
        <v>CY</v>
      </c>
      <c r="C9" s="98">
        <v>0</v>
      </c>
      <c r="D9" s="98">
        <v>0</v>
      </c>
      <c r="E9" s="98">
        <f t="shared" si="2"/>
        <v>0</v>
      </c>
      <c r="F9" s="98">
        <f t="shared" si="2"/>
        <v>0</v>
      </c>
      <c r="G9" s="98">
        <f t="shared" si="0"/>
        <v>0</v>
      </c>
      <c r="H9" s="117" t="e">
        <f t="shared" si="1"/>
        <v>#DIV/0!</v>
      </c>
      <c r="I9" s="98">
        <v>1</v>
      </c>
    </row>
    <row r="10" spans="1:9">
      <c r="B10" s="98" t="str">
        <v>CZ</v>
      </c>
      <c r="C10" s="98">
        <v>13.743271484814468</v>
      </c>
      <c r="D10" s="98">
        <v>7.0097143805288233</v>
      </c>
      <c r="E10" s="98">
        <f t="shared" si="2"/>
        <v>1.3743271484814468</v>
      </c>
      <c r="F10" s="98">
        <f t="shared" si="2"/>
        <v>0.70097143805288231</v>
      </c>
      <c r="G10" s="98">
        <f t="shared" si="0"/>
        <v>1.3743271484814468</v>
      </c>
      <c r="H10" s="117">
        <f t="shared" si="1"/>
        <v>0.5100469992369836</v>
      </c>
      <c r="I10" s="98">
        <v>1</v>
      </c>
    </row>
    <row r="11" spans="1:9">
      <c r="B11" s="98" t="str">
        <v>DK</v>
      </c>
      <c r="C11" s="98">
        <v>15.009575967520272</v>
      </c>
      <c r="D11" s="98">
        <v>1.8395701350877625</v>
      </c>
      <c r="E11" s="98">
        <f t="shared" si="2"/>
        <v>1.5009575967520272</v>
      </c>
      <c r="F11" s="98">
        <f t="shared" si="2"/>
        <v>0.18395701350877625</v>
      </c>
      <c r="G11" s="98">
        <f t="shared" si="0"/>
        <v>1.5009575967520272</v>
      </c>
      <c r="H11" s="117">
        <f t="shared" si="1"/>
        <v>0.12255976711590456</v>
      </c>
      <c r="I11" s="98">
        <v>1</v>
      </c>
    </row>
    <row r="12" spans="1:9">
      <c r="B12" s="98" t="str">
        <v>EE</v>
      </c>
      <c r="C12" s="98">
        <v>16.199208145559648</v>
      </c>
      <c r="D12" s="98">
        <v>17.917137654234359</v>
      </c>
      <c r="E12" s="98">
        <f t="shared" si="2"/>
        <v>1.6199208145559649</v>
      </c>
      <c r="F12" s="98">
        <f t="shared" si="2"/>
        <v>1.7917137654234359</v>
      </c>
      <c r="G12" s="98">
        <f t="shared" si="0"/>
        <v>1.6199208145559649</v>
      </c>
      <c r="H12" s="117">
        <f t="shared" si="1"/>
        <v>1.1060502151239788</v>
      </c>
      <c r="I12" s="98">
        <v>1</v>
      </c>
    </row>
    <row r="13" spans="1:9">
      <c r="B13" s="98" t="str">
        <v>FI</v>
      </c>
      <c r="C13" s="98">
        <v>16.586655579080546</v>
      </c>
      <c r="D13" s="98">
        <v>3.1987180538057034</v>
      </c>
      <c r="E13" s="98">
        <f t="shared" si="2"/>
        <v>1.6586655579080545</v>
      </c>
      <c r="F13" s="98">
        <f t="shared" si="2"/>
        <v>0.31987180538057036</v>
      </c>
      <c r="G13" s="98">
        <f t="shared" si="0"/>
        <v>1.6586655579080545</v>
      </c>
      <c r="H13" s="117">
        <f t="shared" si="1"/>
        <v>0.19284888617570364</v>
      </c>
      <c r="I13" s="98">
        <v>1</v>
      </c>
    </row>
    <row r="14" spans="1:9">
      <c r="B14" s="98" t="str">
        <v>FR</v>
      </c>
      <c r="C14" s="98">
        <v>25.658398672165049</v>
      </c>
      <c r="D14" s="98">
        <v>7.126184486682325</v>
      </c>
      <c r="E14" s="98">
        <f t="shared" si="2"/>
        <v>2.5658398672165048</v>
      </c>
      <c r="F14" s="98">
        <f t="shared" si="2"/>
        <v>0.71261844866823254</v>
      </c>
      <c r="G14" s="98">
        <f t="shared" si="0"/>
        <v>2.5658398672165048</v>
      </c>
      <c r="H14" s="117">
        <f t="shared" si="1"/>
        <v>0.27773301747053336</v>
      </c>
      <c r="I14" s="98">
        <v>1</v>
      </c>
    </row>
    <row r="15" spans="1:9">
      <c r="B15" s="98" t="str">
        <v>DE</v>
      </c>
      <c r="C15" s="98">
        <v>18.06992366614822</v>
      </c>
      <c r="D15" s="98">
        <v>5.2759993210561653</v>
      </c>
      <c r="E15" s="98">
        <f t="shared" si="2"/>
        <v>1.806992366614822</v>
      </c>
      <c r="F15" s="98">
        <f t="shared" si="2"/>
        <v>0.52759993210561651</v>
      </c>
      <c r="G15" s="98">
        <f t="shared" si="0"/>
        <v>1.806992366614822</v>
      </c>
      <c r="H15" s="117">
        <f t="shared" si="1"/>
        <v>0.29197684608596886</v>
      </c>
      <c r="I15" s="98">
        <v>1</v>
      </c>
    </row>
    <row r="16" spans="1:9">
      <c r="B16" s="98" t="str">
        <v>EL</v>
      </c>
      <c r="C16" s="98">
        <v>32.01978562318039</v>
      </c>
      <c r="D16" s="98">
        <v>8.8381864252920259</v>
      </c>
      <c r="E16" s="98">
        <f t="shared" si="2"/>
        <v>3.2019785623180388</v>
      </c>
      <c r="F16" s="98">
        <f t="shared" si="2"/>
        <v>0.88381864252920261</v>
      </c>
      <c r="G16" s="98">
        <f t="shared" si="0"/>
        <v>3.2019785623180388</v>
      </c>
      <c r="H16" s="117">
        <f t="shared" si="1"/>
        <v>0.27602266077926874</v>
      </c>
      <c r="I16" s="98">
        <v>1</v>
      </c>
    </row>
    <row r="17" spans="2:9">
      <c r="B17" s="98" t="str">
        <v>HU</v>
      </c>
      <c r="C17" s="98">
        <v>12.22808226165038</v>
      </c>
      <c r="D17" s="98">
        <v>5.0264989616893763</v>
      </c>
      <c r="E17" s="98">
        <f t="shared" si="2"/>
        <v>1.2228082261650379</v>
      </c>
      <c r="F17" s="98">
        <f t="shared" si="2"/>
        <v>0.50264989616893763</v>
      </c>
      <c r="G17" s="98">
        <f t="shared" si="0"/>
        <v>1.2228082261650379</v>
      </c>
      <c r="H17" s="117">
        <f t="shared" si="1"/>
        <v>0.41106191912475476</v>
      </c>
      <c r="I17" s="98">
        <v>1</v>
      </c>
    </row>
    <row r="18" spans="2:9">
      <c r="B18" s="98" t="str">
        <v>IE</v>
      </c>
      <c r="C18" s="98">
        <v>62.442820693504416</v>
      </c>
      <c r="D18" s="98">
        <v>25.841683877313056</v>
      </c>
      <c r="E18" s="98">
        <f t="shared" si="2"/>
        <v>6.2442820693504419</v>
      </c>
      <c r="F18" s="98">
        <f t="shared" si="2"/>
        <v>2.5841683877313057</v>
      </c>
      <c r="G18" s="98">
        <f t="shared" si="0"/>
        <v>6.2442820693504419</v>
      </c>
      <c r="H18" s="117">
        <f t="shared" si="1"/>
        <v>0.41384555646765048</v>
      </c>
      <c r="I18" s="98">
        <v>1</v>
      </c>
    </row>
    <row r="19" spans="2:9">
      <c r="B19" s="98" t="str">
        <v>IT</v>
      </c>
      <c r="C19" s="98">
        <v>36.519250753634971</v>
      </c>
      <c r="D19" s="98">
        <v>3.1230904536029387</v>
      </c>
      <c r="E19" s="98">
        <f t="shared" si="2"/>
        <v>3.6519250753634971</v>
      </c>
      <c r="F19" s="98">
        <f t="shared" si="2"/>
        <v>0.31230904536029386</v>
      </c>
      <c r="G19" s="98">
        <f t="shared" si="0"/>
        <v>3.6519250753634971</v>
      </c>
      <c r="H19" s="117">
        <f t="shared" si="1"/>
        <v>8.5519017755096724E-2</v>
      </c>
      <c r="I19" s="98">
        <v>1</v>
      </c>
    </row>
    <row r="20" spans="2:9">
      <c r="B20" s="98" t="str">
        <v>LV</v>
      </c>
      <c r="C20" s="98">
        <v>11.002456156035731</v>
      </c>
      <c r="D20" s="98">
        <v>10.217464336005959</v>
      </c>
      <c r="E20" s="98">
        <f t="shared" si="2"/>
        <v>1.1002456156035731</v>
      </c>
      <c r="F20" s="98">
        <f t="shared" si="2"/>
        <v>1.0217464336005959</v>
      </c>
      <c r="G20" s="98">
        <f t="shared" si="0"/>
        <v>1.1002456156035731</v>
      </c>
      <c r="H20" s="117">
        <f t="shared" si="1"/>
        <v>0.92865303811284527</v>
      </c>
      <c r="I20" s="98">
        <v>1</v>
      </c>
    </row>
    <row r="21" spans="2:9">
      <c r="B21" s="98" t="str">
        <v>LT</v>
      </c>
      <c r="C21" s="98">
        <v>14.382919805440626</v>
      </c>
      <c r="D21" s="98">
        <v>22.974447850118828</v>
      </c>
      <c r="E21" s="98">
        <f t="shared" si="2"/>
        <v>1.4382919805440626</v>
      </c>
      <c r="F21" s="98">
        <f t="shared" si="2"/>
        <v>2.2974447850118827</v>
      </c>
      <c r="G21" s="98">
        <f t="shared" si="0"/>
        <v>1.4382919805440626</v>
      </c>
      <c r="H21" s="117">
        <f t="shared" si="1"/>
        <v>1.5973424145372961</v>
      </c>
      <c r="I21" s="98">
        <v>1</v>
      </c>
    </row>
    <row r="22" spans="2:9">
      <c r="B22" s="98" t="str">
        <v>LU</v>
      </c>
      <c r="C22" s="98">
        <v>65.602540055754673</v>
      </c>
      <c r="D22" s="98">
        <v>3.5075662621555082</v>
      </c>
      <c r="E22" s="98">
        <f t="shared" si="2"/>
        <v>6.5602540055754677</v>
      </c>
      <c r="F22" s="98">
        <f t="shared" si="2"/>
        <v>0.35075662621555082</v>
      </c>
      <c r="G22" s="98">
        <f t="shared" si="0"/>
        <v>6.5602540055754677</v>
      </c>
      <c r="H22" s="117">
        <f t="shared" si="1"/>
        <v>5.3466927639912676E-2</v>
      </c>
      <c r="I22" s="98">
        <v>1</v>
      </c>
    </row>
    <row r="23" spans="2:9">
      <c r="B23" s="98" t="str">
        <v>MT</v>
      </c>
      <c r="C23" s="98">
        <v>0</v>
      </c>
      <c r="D23" s="98">
        <v>0</v>
      </c>
      <c r="E23" s="98">
        <f t="shared" si="2"/>
        <v>0</v>
      </c>
      <c r="F23" s="98">
        <f t="shared" si="2"/>
        <v>0</v>
      </c>
      <c r="G23" s="98">
        <f t="shared" si="0"/>
        <v>0</v>
      </c>
      <c r="H23" s="117" t="e">
        <f t="shared" si="1"/>
        <v>#DIV/0!</v>
      </c>
      <c r="I23" s="98">
        <v>1</v>
      </c>
    </row>
    <row r="24" spans="2:9">
      <c r="B24" s="98" t="str">
        <v>NL</v>
      </c>
      <c r="C24" s="98">
        <v>15.936146869828905</v>
      </c>
      <c r="D24" s="98">
        <v>6.7766390035979835</v>
      </c>
      <c r="E24" s="98">
        <f t="shared" si="2"/>
        <v>1.5936146869828904</v>
      </c>
      <c r="F24" s="98">
        <f t="shared" si="2"/>
        <v>0.6776639003597984</v>
      </c>
      <c r="G24" s="98">
        <f t="shared" si="0"/>
        <v>1.5936146869828904</v>
      </c>
      <c r="H24" s="117">
        <f t="shared" si="1"/>
        <v>0.42523698224869211</v>
      </c>
      <c r="I24" s="98">
        <v>1</v>
      </c>
    </row>
    <row r="25" spans="2:9">
      <c r="B25" s="98" t="str">
        <v>PL</v>
      </c>
      <c r="C25" s="98">
        <v>15.559221932237842</v>
      </c>
      <c r="D25" s="98">
        <v>9.4852167132656149</v>
      </c>
      <c r="E25" s="98">
        <f t="shared" si="2"/>
        <v>1.5559221932237841</v>
      </c>
      <c r="F25" s="98">
        <f t="shared" si="2"/>
        <v>0.94852167132656151</v>
      </c>
      <c r="G25" s="98">
        <f t="shared" si="0"/>
        <v>1.5559221932237841</v>
      </c>
      <c r="H25" s="117">
        <f t="shared" si="1"/>
        <v>0.60962024673051129</v>
      </c>
      <c r="I25" s="98">
        <v>1</v>
      </c>
    </row>
    <row r="26" spans="2:9">
      <c r="B26" s="98" t="str">
        <v>PT</v>
      </c>
      <c r="C26" s="98">
        <v>28.106096586888519</v>
      </c>
      <c r="D26" s="98">
        <v>5.2406853445191537</v>
      </c>
      <c r="E26" s="98">
        <f t="shared" si="2"/>
        <v>2.8106096586888518</v>
      </c>
      <c r="F26" s="98">
        <f t="shared" si="2"/>
        <v>0.52406853445191537</v>
      </c>
      <c r="G26" s="98">
        <f t="shared" si="0"/>
        <v>2.8106096586888518</v>
      </c>
      <c r="H26" s="117">
        <f t="shared" si="1"/>
        <v>0.18646080320395436</v>
      </c>
      <c r="I26" s="98">
        <v>1</v>
      </c>
    </row>
    <row r="27" spans="2:9">
      <c r="B27" s="98" t="str">
        <v>RO</v>
      </c>
      <c r="C27" s="98">
        <v>14.750991588419661</v>
      </c>
      <c r="D27" s="98">
        <v>10.734335613605714</v>
      </c>
      <c r="E27" s="98">
        <f t="shared" si="2"/>
        <v>1.475099158841966</v>
      </c>
      <c r="F27" s="98">
        <f t="shared" si="2"/>
        <v>1.0734335613605714</v>
      </c>
      <c r="G27" s="98">
        <f t="shared" si="0"/>
        <v>1.475099158841966</v>
      </c>
      <c r="H27" s="117">
        <f t="shared" si="1"/>
        <v>0.72770264624330472</v>
      </c>
      <c r="I27" s="98">
        <v>1</v>
      </c>
    </row>
    <row r="28" spans="2:9">
      <c r="B28" s="98" t="str">
        <v>SK</v>
      </c>
      <c r="C28" s="98">
        <v>19.657791579397617</v>
      </c>
      <c r="D28" s="98">
        <v>7.3199414663105387</v>
      </c>
      <c r="E28" s="98">
        <f t="shared" si="2"/>
        <v>1.9657791579397617</v>
      </c>
      <c r="F28" s="98">
        <f t="shared" si="2"/>
        <v>0.73199414663105389</v>
      </c>
      <c r="G28" s="98">
        <f t="shared" si="0"/>
        <v>1.9657791579397617</v>
      </c>
      <c r="H28" s="117">
        <f t="shared" si="1"/>
        <v>0.37236845434775168</v>
      </c>
      <c r="I28" s="98">
        <v>1</v>
      </c>
    </row>
    <row r="29" spans="2:9">
      <c r="B29" s="98" t="str">
        <v>SI</v>
      </c>
      <c r="C29" s="98">
        <v>14.294071349587488</v>
      </c>
      <c r="D29" s="98">
        <v>2.2950373891331726</v>
      </c>
      <c r="E29" s="98">
        <f t="shared" si="2"/>
        <v>1.4294071349587489</v>
      </c>
      <c r="F29" s="98">
        <f t="shared" si="2"/>
        <v>0.22950373891331727</v>
      </c>
      <c r="G29" s="98">
        <f t="shared" si="0"/>
        <v>1.4294071349587489</v>
      </c>
      <c r="H29" s="117">
        <f t="shared" si="1"/>
        <v>0.16055869129262496</v>
      </c>
      <c r="I29" s="98">
        <v>1</v>
      </c>
    </row>
    <row r="30" spans="2:9">
      <c r="B30" s="98" t="str">
        <v>ES</v>
      </c>
      <c r="C30" s="98">
        <v>14.013291280354553</v>
      </c>
      <c r="D30" s="98">
        <v>2.6932989584026719</v>
      </c>
      <c r="E30" s="98">
        <f t="shared" si="2"/>
        <v>1.4013291280354552</v>
      </c>
      <c r="F30" s="98">
        <f t="shared" si="2"/>
        <v>0.26932989584026718</v>
      </c>
      <c r="G30" s="98">
        <f t="shared" si="0"/>
        <v>1.4013291280354552</v>
      </c>
      <c r="H30" s="117">
        <f t="shared" si="1"/>
        <v>0.19219603050558501</v>
      </c>
      <c r="I30" s="98">
        <v>1</v>
      </c>
    </row>
    <row r="31" spans="2:9">
      <c r="B31" s="98" t="str">
        <v>SE</v>
      </c>
      <c r="C31" s="98">
        <v>12.427726476042883</v>
      </c>
      <c r="D31" s="98">
        <v>2.121256587065667</v>
      </c>
      <c r="E31" s="98">
        <f t="shared" si="2"/>
        <v>1.2427726476042884</v>
      </c>
      <c r="F31" s="98">
        <f t="shared" si="2"/>
        <v>0.21212565870656669</v>
      </c>
      <c r="G31" s="98">
        <f t="shared" si="0"/>
        <v>1.2427726476042884</v>
      </c>
      <c r="H31" s="117">
        <f t="shared" si="1"/>
        <v>0.1706874214808996</v>
      </c>
      <c r="I31" s="98">
        <v>1</v>
      </c>
    </row>
    <row r="32" spans="2:9">
      <c r="B32" s="98" t="str">
        <v>UK</v>
      </c>
      <c r="C32" s="98">
        <v>13.997492451518495</v>
      </c>
      <c r="D32" s="98">
        <v>10.179934916586909</v>
      </c>
      <c r="E32" s="98">
        <f t="shared" si="2"/>
        <v>1.3997492451518494</v>
      </c>
      <c r="F32" s="98">
        <f t="shared" si="2"/>
        <v>1.0179934916586908</v>
      </c>
      <c r="G32" s="98">
        <f t="shared" si="0"/>
        <v>1.3997492451518494</v>
      </c>
      <c r="H32" s="117">
        <f t="shared" si="1"/>
        <v>0.72726846982386162</v>
      </c>
      <c r="I32" s="98">
        <v>1</v>
      </c>
    </row>
    <row r="33" spans="2:9">
      <c r="B33" s="98" t="str">
        <v>NO</v>
      </c>
      <c r="C33" s="98">
        <v>25.309633134551252</v>
      </c>
      <c r="D33" s="98">
        <v>1.2956301854259751E-2</v>
      </c>
      <c r="E33" s="98">
        <f t="shared" si="2"/>
        <v>2.5309633134551253</v>
      </c>
      <c r="F33" s="98">
        <f t="shared" si="2"/>
        <v>1.2956301854259752E-3</v>
      </c>
      <c r="G33" s="98">
        <f t="shared" si="0"/>
        <v>2.5309633134551253</v>
      </c>
      <c r="H33" s="117">
        <f t="shared" si="1"/>
        <v>5.1191187898225817E-4</v>
      </c>
      <c r="I33" s="98">
        <v>1</v>
      </c>
    </row>
    <row r="34" spans="2:9">
      <c r="B34" s="98" t="str">
        <v>CH</v>
      </c>
      <c r="C34" s="98">
        <v>28.544035049147038</v>
      </c>
      <c r="D34" s="98">
        <v>9.3308371430418777</v>
      </c>
      <c r="E34" s="98">
        <f t="shared" si="2"/>
        <v>2.8544035049147038</v>
      </c>
      <c r="F34" s="98">
        <f t="shared" si="2"/>
        <v>0.93308371430418779</v>
      </c>
      <c r="G34" s="98">
        <f t="shared" si="0"/>
        <v>2.8544035049147038</v>
      </c>
      <c r="H34" s="117">
        <f t="shared" si="1"/>
        <v>0.32689271600795294</v>
      </c>
      <c r="I34" s="98">
        <v>1</v>
      </c>
    </row>
    <row r="35" spans="2:9">
      <c r="B35" s="98" t="str">
        <v>CA-AB</v>
      </c>
      <c r="C35" s="98">
        <v>19.414913453869179</v>
      </c>
      <c r="D35" s="98">
        <v>7.0670944169899663E-2</v>
      </c>
      <c r="E35" s="98">
        <f t="shared" si="2"/>
        <v>1.9414913453869178</v>
      </c>
      <c r="F35" s="98">
        <f t="shared" si="2"/>
        <v>7.0670944169899663E-3</v>
      </c>
      <c r="G35" s="98">
        <f t="shared" si="0"/>
        <v>1.9414913453869178</v>
      </c>
      <c r="H35" s="117">
        <f t="shared" si="1"/>
        <v>3.6400339531678788E-3</v>
      </c>
      <c r="I35" s="98">
        <v>1</v>
      </c>
    </row>
    <row r="36" spans="2:9">
      <c r="B36" s="98" t="str">
        <v>CA-BC</v>
      </c>
      <c r="C36" s="98">
        <v>6.6346348896883391</v>
      </c>
      <c r="D36" s="98">
        <v>0.11067665749783519</v>
      </c>
      <c r="E36" s="98">
        <f t="shared" si="2"/>
        <v>0.66346348896883389</v>
      </c>
      <c r="F36" s="98">
        <f t="shared" si="2"/>
        <v>1.1067665749783519E-2</v>
      </c>
      <c r="G36" s="98">
        <f t="shared" si="0"/>
        <v>0.66346348896883389</v>
      </c>
      <c r="H36" s="117">
        <f t="shared" si="1"/>
        <v>1.6681650058822484E-2</v>
      </c>
      <c r="I36" s="98">
        <v>1</v>
      </c>
    </row>
    <row r="37" spans="2:9">
      <c r="B37" s="98" t="str">
        <v>US-CA</v>
      </c>
      <c r="C37" s="98">
        <v>0</v>
      </c>
      <c r="D37" s="98">
        <v>0</v>
      </c>
      <c r="E37" s="98">
        <f t="shared" si="2"/>
        <v>0</v>
      </c>
      <c r="F37" s="98">
        <f t="shared" si="2"/>
        <v>0</v>
      </c>
      <c r="G37" s="98">
        <f t="shared" si="0"/>
        <v>0</v>
      </c>
      <c r="H37" s="117" t="e">
        <f t="shared" si="1"/>
        <v>#DIV/0!</v>
      </c>
      <c r="I37" s="98">
        <v>1</v>
      </c>
    </row>
    <row r="38" spans="2:9">
      <c r="B38" s="98" t="str">
        <v>US-MO</v>
      </c>
      <c r="C38" s="98">
        <v>0</v>
      </c>
      <c r="D38" s="98">
        <v>0</v>
      </c>
      <c r="E38" s="98">
        <f t="shared" si="2"/>
        <v>0</v>
      </c>
      <c r="F38" s="98">
        <f t="shared" si="2"/>
        <v>0</v>
      </c>
      <c r="G38" s="98">
        <f t="shared" si="0"/>
        <v>0</v>
      </c>
      <c r="H38" s="117" t="e">
        <f t="shared" si="1"/>
        <v>#DIV/0!</v>
      </c>
      <c r="I38" s="98">
        <v>1</v>
      </c>
    </row>
    <row r="39" spans="2:9">
      <c r="B39" s="98" t="str">
        <v>JP</v>
      </c>
      <c r="C39" s="98">
        <v>11.632770838853117</v>
      </c>
      <c r="D39" s="98">
        <v>0.97746884005696666</v>
      </c>
      <c r="E39" s="98">
        <f t="shared" si="2"/>
        <v>1.1632770838853117</v>
      </c>
      <c r="F39" s="98">
        <f t="shared" si="2"/>
        <v>9.7746884005696671E-2</v>
      </c>
      <c r="G39" s="98">
        <f t="shared" si="0"/>
        <v>1.1632770838853117</v>
      </c>
      <c r="H39" s="117">
        <f t="shared" si="1"/>
        <v>8.4027172339048328E-2</v>
      </c>
      <c r="I39" s="98">
        <v>1</v>
      </c>
    </row>
    <row r="40" spans="2:9">
      <c r="B40" s="98" t="str">
        <v>EU28</v>
      </c>
      <c r="C40" s="98">
        <v>18.338741121779353</v>
      </c>
      <c r="D40" s="98">
        <v>7.1167245648056632</v>
      </c>
      <c r="E40" s="98">
        <f t="shared" si="2"/>
        <v>1.8338741121779354</v>
      </c>
      <c r="F40" s="98">
        <f t="shared" si="2"/>
        <v>0.71167245648056632</v>
      </c>
      <c r="G40" s="98">
        <f t="shared" si="0"/>
        <v>1.8338741121779354</v>
      </c>
      <c r="H40" s="117">
        <f>F40/E40</f>
        <v>0.38807050699645562</v>
      </c>
      <c r="I40" s="98">
        <v>1</v>
      </c>
    </row>
    <row r="41" spans="2:9">
      <c r="E41" s="98">
        <v>0</v>
      </c>
      <c r="F41" s="98">
        <v>0</v>
      </c>
      <c r="G41" s="98">
        <v>0</v>
      </c>
    </row>
  </sheetData>
  <autoFilter ref="E4:I41"/>
  <pageMargins left="0.7" right="0.7" top="0.75" bottom="0.75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70" zoomScaleNormal="70" workbookViewId="0"/>
    <sheetView topLeftCell="A28" workbookViewId="1">
      <selection activeCell="Q58" sqref="Q58"/>
    </sheetView>
  </sheetViews>
  <sheetFormatPr defaultColWidth="9.140625" defaultRowHeight="15"/>
  <cols>
    <col min="1" max="2" width="9.140625" style="98"/>
    <col min="3" max="3" width="14" style="98" customWidth="1"/>
    <col min="4" max="4" width="12.85546875" style="98" customWidth="1"/>
    <col min="5" max="5" width="11" style="98" customWidth="1"/>
    <col min="6" max="6" width="13" style="98" customWidth="1"/>
    <col min="7" max="16384" width="9.140625" style="98"/>
  </cols>
  <sheetData>
    <row r="1" spans="1:9" s="160" customFormat="1">
      <c r="A1" s="160">
        <v>6</v>
      </c>
      <c r="B1" s="160" t="s">
        <v>138</v>
      </c>
    </row>
    <row r="2" spans="1:9" s="160" customFormat="1">
      <c r="A2" s="161" t="s">
        <v>139</v>
      </c>
      <c r="B2" s="160" t="s">
        <v>111</v>
      </c>
    </row>
    <row r="4" spans="1:9">
      <c r="C4" s="98" t="str">
        <f>Ext_costs_rail!A32</f>
        <v>Average variable external plus average variable infrastructure costs</v>
      </c>
      <c r="D4" s="98" t="str">
        <f>Taxes_rail!A24</f>
        <v>Average variable taxes and charges</v>
      </c>
      <c r="E4" s="98" t="s">
        <v>83</v>
      </c>
      <c r="F4" s="98" t="s">
        <v>117</v>
      </c>
      <c r="G4" s="98" t="s">
        <v>220</v>
      </c>
      <c r="H4" s="98" t="s">
        <v>110</v>
      </c>
    </row>
    <row r="5" spans="1:9">
      <c r="B5" s="98" t="str">
        <f t="array" ref="B5:B40">TRANSPOSE(Infra_costs_rail!C14:'Infra_costs_rail'!AL14)</f>
        <v>AT</v>
      </c>
      <c r="C5" s="98">
        <f t="array" ref="C5:C40">TRANSPOSE(Ext_costs_rail!C40:'Ext_costs_rail'!AL40)</f>
        <v>52.905108348768721</v>
      </c>
      <c r="D5" s="98">
        <f t="array" ref="D5:D40">TRANSPOSE(Taxes_rail!C32:'Taxes_rail'!AL32)</f>
        <v>23.115957068068909</v>
      </c>
      <c r="E5" s="98">
        <f>C5/10</f>
        <v>5.2905108348768719</v>
      </c>
      <c r="F5" s="98">
        <f>D5/10</f>
        <v>2.3115957068068909</v>
      </c>
      <c r="G5" s="98">
        <f t="shared" ref="G5:G40" si="0">E5</f>
        <v>5.2905108348768719</v>
      </c>
      <c r="H5" s="117">
        <f t="shared" ref="H5:H40" si="1">F5/E5</f>
        <v>0.43693242088609946</v>
      </c>
      <c r="I5" s="98">
        <v>1</v>
      </c>
    </row>
    <row r="6" spans="1:9">
      <c r="B6" s="98" t="str">
        <v>BE</v>
      </c>
      <c r="C6" s="98">
        <v>50.133627584049371</v>
      </c>
      <c r="D6" s="98">
        <v>59.310212159006262</v>
      </c>
      <c r="E6" s="98">
        <f t="shared" ref="E6:F40" si="2">C6/10</f>
        <v>5.0133627584049369</v>
      </c>
      <c r="F6" s="98">
        <f t="shared" si="2"/>
        <v>5.9310212159006266</v>
      </c>
      <c r="G6" s="98">
        <f t="shared" si="0"/>
        <v>5.0133627584049369</v>
      </c>
      <c r="H6" s="117">
        <f t="shared" si="1"/>
        <v>1.1830425009555172</v>
      </c>
      <c r="I6" s="98">
        <v>1</v>
      </c>
    </row>
    <row r="7" spans="1:9">
      <c r="B7" s="98" t="str">
        <v>BG</v>
      </c>
      <c r="C7" s="98">
        <v>69.699032405963493</v>
      </c>
      <c r="D7" s="98">
        <v>28.579249749565651</v>
      </c>
      <c r="E7" s="98">
        <f t="shared" si="2"/>
        <v>6.9699032405963495</v>
      </c>
      <c r="F7" s="98">
        <f t="shared" si="2"/>
        <v>2.8579249749565649</v>
      </c>
      <c r="G7" s="98">
        <f t="shared" si="0"/>
        <v>6.9699032405963495</v>
      </c>
      <c r="H7" s="117">
        <f t="shared" si="1"/>
        <v>0.41003796986886709</v>
      </c>
      <c r="I7" s="98">
        <v>1</v>
      </c>
    </row>
    <row r="8" spans="1:9">
      <c r="B8" s="98" t="str">
        <v>HR</v>
      </c>
      <c r="C8" s="98">
        <v>97.420632535022932</v>
      </c>
      <c r="D8" s="98">
        <v>38.638929407848593</v>
      </c>
      <c r="E8" s="98">
        <f t="shared" si="2"/>
        <v>9.7420632535022929</v>
      </c>
      <c r="F8" s="98">
        <f t="shared" si="2"/>
        <v>3.8638929407848592</v>
      </c>
      <c r="G8" s="98">
        <f t="shared" si="0"/>
        <v>9.7420632535022929</v>
      </c>
      <c r="H8" s="117">
        <f t="shared" si="1"/>
        <v>0.3966195702328027</v>
      </c>
      <c r="I8" s="98">
        <v>1</v>
      </c>
    </row>
    <row r="9" spans="1:9">
      <c r="B9" s="98" t="str">
        <v>CY</v>
      </c>
      <c r="C9" s="98">
        <v>0</v>
      </c>
      <c r="D9" s="98">
        <v>0</v>
      </c>
      <c r="E9" s="98">
        <f t="shared" si="2"/>
        <v>0</v>
      </c>
      <c r="F9" s="98">
        <f t="shared" si="2"/>
        <v>0</v>
      </c>
      <c r="G9" s="98">
        <f t="shared" si="0"/>
        <v>0</v>
      </c>
      <c r="H9" s="117" t="e">
        <f t="shared" si="1"/>
        <v>#DIV/0!</v>
      </c>
      <c r="I9" s="98">
        <v>1</v>
      </c>
    </row>
    <row r="10" spans="1:9">
      <c r="B10" s="98" t="str">
        <v>CZ</v>
      </c>
      <c r="C10" s="98">
        <v>61.089064862253501</v>
      </c>
      <c r="D10" s="98">
        <v>36.267933860511889</v>
      </c>
      <c r="E10" s="98">
        <f t="shared" si="2"/>
        <v>6.1089064862253499</v>
      </c>
      <c r="F10" s="98">
        <f t="shared" si="2"/>
        <v>3.6267933860511889</v>
      </c>
      <c r="G10" s="98">
        <f t="shared" si="0"/>
        <v>6.1089064862253499</v>
      </c>
      <c r="H10" s="117">
        <f t="shared" si="1"/>
        <v>0.59368945886290014</v>
      </c>
      <c r="I10" s="98">
        <v>1</v>
      </c>
    </row>
    <row r="11" spans="1:9">
      <c r="B11" s="98" t="str">
        <v>DK</v>
      </c>
      <c r="C11" s="98">
        <v>31.063155630938976</v>
      </c>
      <c r="D11" s="98">
        <v>8.3321901625836396</v>
      </c>
      <c r="E11" s="98">
        <f t="shared" si="2"/>
        <v>3.1063155630938977</v>
      </c>
      <c r="F11" s="98">
        <f t="shared" si="2"/>
        <v>0.83321901625836392</v>
      </c>
      <c r="G11" s="98">
        <f t="shared" si="0"/>
        <v>3.1063155630938977</v>
      </c>
      <c r="H11" s="117">
        <f t="shared" si="1"/>
        <v>0.2682338607699199</v>
      </c>
      <c r="I11" s="98">
        <v>1</v>
      </c>
    </row>
    <row r="12" spans="1:9">
      <c r="B12" s="98" t="str">
        <v>EE</v>
      </c>
      <c r="C12" s="98">
        <v>34.117333607727666</v>
      </c>
      <c r="D12" s="98">
        <v>36.352725768729975</v>
      </c>
      <c r="E12" s="98">
        <f t="shared" si="2"/>
        <v>3.4117333607727667</v>
      </c>
      <c r="F12" s="98">
        <f t="shared" si="2"/>
        <v>3.6352725768729974</v>
      </c>
      <c r="G12" s="98">
        <f t="shared" si="0"/>
        <v>3.4117333607727667</v>
      </c>
      <c r="H12" s="117">
        <f t="shared" si="1"/>
        <v>1.0655207170262562</v>
      </c>
      <c r="I12" s="98">
        <v>1</v>
      </c>
    </row>
    <row r="13" spans="1:9">
      <c r="B13" s="98" t="str">
        <v>FI</v>
      </c>
      <c r="C13" s="98">
        <v>27.293872784419921</v>
      </c>
      <c r="D13" s="98">
        <v>3.699108259539992</v>
      </c>
      <c r="E13" s="98">
        <f t="shared" si="2"/>
        <v>2.7293872784419921</v>
      </c>
      <c r="F13" s="98">
        <f t="shared" si="2"/>
        <v>0.36991082595399921</v>
      </c>
      <c r="G13" s="98">
        <f t="shared" si="0"/>
        <v>2.7293872784419921</v>
      </c>
      <c r="H13" s="117">
        <f t="shared" si="1"/>
        <v>0.13552888916707867</v>
      </c>
      <c r="I13" s="98">
        <v>1</v>
      </c>
    </row>
    <row r="14" spans="1:9">
      <c r="B14" s="98" t="str">
        <v>FR</v>
      </c>
      <c r="C14" s="98">
        <v>26.343442412815843</v>
      </c>
      <c r="D14" s="98">
        <v>58.625233493744183</v>
      </c>
      <c r="E14" s="98">
        <f t="shared" si="2"/>
        <v>2.6343442412815845</v>
      </c>
      <c r="F14" s="98">
        <f t="shared" si="2"/>
        <v>5.8625233493744187</v>
      </c>
      <c r="G14" s="98">
        <f t="shared" si="0"/>
        <v>2.6343442412815845</v>
      </c>
      <c r="H14" s="117">
        <f t="shared" si="1"/>
        <v>2.2254203750237114</v>
      </c>
      <c r="I14" s="98">
        <v>1</v>
      </c>
    </row>
    <row r="15" spans="1:9">
      <c r="B15" s="98" t="str">
        <v>DE</v>
      </c>
      <c r="C15" s="98">
        <v>48.24567815091438</v>
      </c>
      <c r="D15" s="98">
        <v>51.984741450020643</v>
      </c>
      <c r="E15" s="98">
        <f t="shared" si="2"/>
        <v>4.824567815091438</v>
      </c>
      <c r="F15" s="98">
        <f t="shared" si="2"/>
        <v>5.1984741450020646</v>
      </c>
      <c r="G15" s="98">
        <f t="shared" si="0"/>
        <v>4.824567815091438</v>
      </c>
      <c r="H15" s="117">
        <f t="shared" si="1"/>
        <v>1.0775004817511391</v>
      </c>
      <c r="I15" s="98">
        <v>1</v>
      </c>
    </row>
    <row r="16" spans="1:9">
      <c r="B16" s="98" t="str">
        <v>EL</v>
      </c>
      <c r="C16" s="98">
        <v>53.706930280833937</v>
      </c>
      <c r="D16" s="98">
        <v>31.626165094968254</v>
      </c>
      <c r="E16" s="98">
        <f t="shared" si="2"/>
        <v>5.3706930280833935</v>
      </c>
      <c r="F16" s="98">
        <f t="shared" si="2"/>
        <v>3.1626165094968255</v>
      </c>
      <c r="G16" s="98">
        <f t="shared" si="0"/>
        <v>5.3706930280833935</v>
      </c>
      <c r="H16" s="117">
        <f t="shared" si="1"/>
        <v>0.58886562552718624</v>
      </c>
      <c r="I16" s="98">
        <v>1</v>
      </c>
    </row>
    <row r="17" spans="2:9">
      <c r="B17" s="98" t="str">
        <v>HU</v>
      </c>
      <c r="C17" s="98">
        <v>59.555560232059065</v>
      </c>
      <c r="D17" s="98">
        <v>22.247984912753903</v>
      </c>
      <c r="E17" s="98">
        <f t="shared" si="2"/>
        <v>5.9555560232059062</v>
      </c>
      <c r="F17" s="98">
        <f t="shared" si="2"/>
        <v>2.2247984912753904</v>
      </c>
      <c r="G17" s="98">
        <f t="shared" si="0"/>
        <v>5.9555560232059062</v>
      </c>
      <c r="H17" s="117">
        <f t="shared" si="1"/>
        <v>0.37356688151474565</v>
      </c>
      <c r="I17" s="98">
        <v>1</v>
      </c>
    </row>
    <row r="18" spans="2:9">
      <c r="B18" s="98" t="str">
        <v>IE</v>
      </c>
      <c r="C18" s="98">
        <v>59.040032905271623</v>
      </c>
      <c r="D18" s="98">
        <v>34.161171143477198</v>
      </c>
      <c r="E18" s="98">
        <f t="shared" si="2"/>
        <v>5.9040032905271627</v>
      </c>
      <c r="F18" s="98">
        <f t="shared" si="2"/>
        <v>3.4161171143477196</v>
      </c>
      <c r="G18" s="98">
        <f t="shared" si="0"/>
        <v>5.9040032905271627</v>
      </c>
      <c r="H18" s="117">
        <f t="shared" si="1"/>
        <v>0.57861029986700729</v>
      </c>
      <c r="I18" s="98">
        <v>1</v>
      </c>
    </row>
    <row r="19" spans="2:9">
      <c r="B19" s="98" t="str">
        <v>IT</v>
      </c>
      <c r="C19" s="98">
        <v>66.268585391950268</v>
      </c>
      <c r="D19" s="98">
        <v>20.674141299851367</v>
      </c>
      <c r="E19" s="98">
        <f t="shared" si="2"/>
        <v>6.6268585391950268</v>
      </c>
      <c r="F19" s="98">
        <f t="shared" si="2"/>
        <v>2.0674141299851367</v>
      </c>
      <c r="G19" s="98">
        <f t="shared" si="0"/>
        <v>6.6268585391950268</v>
      </c>
      <c r="H19" s="117">
        <f t="shared" si="1"/>
        <v>0.31197499052639627</v>
      </c>
      <c r="I19" s="98">
        <v>1</v>
      </c>
    </row>
    <row r="20" spans="2:9">
      <c r="B20" s="98" t="str">
        <v>LV</v>
      </c>
      <c r="C20" s="98">
        <v>28.833451108528447</v>
      </c>
      <c r="D20" s="98">
        <v>30.851128207634048</v>
      </c>
      <c r="E20" s="98">
        <f t="shared" si="2"/>
        <v>2.8833451108528445</v>
      </c>
      <c r="F20" s="98">
        <f t="shared" si="2"/>
        <v>3.0851128207634049</v>
      </c>
      <c r="G20" s="98">
        <f t="shared" si="0"/>
        <v>2.8833451108528445</v>
      </c>
      <c r="H20" s="117">
        <f t="shared" si="1"/>
        <v>1.0699769545973221</v>
      </c>
      <c r="I20" s="98">
        <v>1</v>
      </c>
    </row>
    <row r="21" spans="2:9">
      <c r="B21" s="98" t="str">
        <v>LT</v>
      </c>
      <c r="C21" s="98">
        <v>107.12793217502063</v>
      </c>
      <c r="D21" s="98">
        <v>112.7598637452802</v>
      </c>
      <c r="E21" s="98">
        <f t="shared" si="2"/>
        <v>10.712793217502064</v>
      </c>
      <c r="F21" s="98">
        <f t="shared" si="2"/>
        <v>11.275986374528021</v>
      </c>
      <c r="G21" s="98">
        <f t="shared" si="0"/>
        <v>10.712793217502064</v>
      </c>
      <c r="H21" s="117">
        <f t="shared" si="1"/>
        <v>1.0525720179220708</v>
      </c>
      <c r="I21" s="98">
        <v>1</v>
      </c>
    </row>
    <row r="22" spans="2:9">
      <c r="B22" s="98" t="str">
        <v>LU</v>
      </c>
      <c r="C22" s="98">
        <v>192.44501085054674</v>
      </c>
      <c r="D22" s="98">
        <v>31.014962797960838</v>
      </c>
      <c r="E22" s="98">
        <f t="shared" si="2"/>
        <v>19.244501085054672</v>
      </c>
      <c r="F22" s="98">
        <f t="shared" si="2"/>
        <v>3.1014962797960837</v>
      </c>
      <c r="G22" s="98">
        <f t="shared" si="0"/>
        <v>19.244501085054672</v>
      </c>
      <c r="H22" s="117">
        <f t="shared" si="1"/>
        <v>0.16116272726886713</v>
      </c>
      <c r="I22" s="98">
        <v>1</v>
      </c>
    </row>
    <row r="23" spans="2:9">
      <c r="B23" s="98" t="str">
        <v>MT</v>
      </c>
      <c r="C23" s="98">
        <v>0</v>
      </c>
      <c r="D23" s="98">
        <v>0</v>
      </c>
      <c r="E23" s="98">
        <f t="shared" si="2"/>
        <v>0</v>
      </c>
      <c r="F23" s="98">
        <f t="shared" si="2"/>
        <v>0</v>
      </c>
      <c r="G23" s="98">
        <f t="shared" si="0"/>
        <v>0</v>
      </c>
      <c r="H23" s="117" t="e">
        <f t="shared" si="1"/>
        <v>#DIV/0!</v>
      </c>
      <c r="I23" s="98">
        <v>1</v>
      </c>
    </row>
    <row r="24" spans="2:9">
      <c r="B24" s="98" t="str">
        <v>NL</v>
      </c>
      <c r="C24" s="98">
        <v>35.009697962891956</v>
      </c>
      <c r="D24" s="98">
        <v>17.721488959934305</v>
      </c>
      <c r="E24" s="98">
        <f t="shared" si="2"/>
        <v>3.5009697962891955</v>
      </c>
      <c r="F24" s="98">
        <f t="shared" si="2"/>
        <v>1.7721488959934306</v>
      </c>
      <c r="G24" s="98">
        <f t="shared" si="0"/>
        <v>3.5009697962891955</v>
      </c>
      <c r="H24" s="117">
        <f t="shared" si="1"/>
        <v>0.50618799907151313</v>
      </c>
      <c r="I24" s="98">
        <v>1</v>
      </c>
    </row>
    <row r="25" spans="2:9">
      <c r="B25" s="98" t="str">
        <v>PL</v>
      </c>
      <c r="C25" s="98">
        <v>64.415198758025227</v>
      </c>
      <c r="D25" s="98">
        <v>29.442610261751511</v>
      </c>
      <c r="E25" s="98">
        <f t="shared" si="2"/>
        <v>6.4415198758025225</v>
      </c>
      <c r="F25" s="98">
        <f t="shared" si="2"/>
        <v>2.944261026175151</v>
      </c>
      <c r="G25" s="98">
        <f t="shared" si="0"/>
        <v>6.4415198758025225</v>
      </c>
      <c r="H25" s="117">
        <f t="shared" si="1"/>
        <v>0.45707551679460395</v>
      </c>
      <c r="I25" s="98">
        <v>1</v>
      </c>
    </row>
    <row r="26" spans="2:9">
      <c r="B26" s="98" t="str">
        <v>PT</v>
      </c>
      <c r="C26" s="98">
        <v>59.73083234367283</v>
      </c>
      <c r="D26" s="98">
        <v>23.140545471536768</v>
      </c>
      <c r="E26" s="98">
        <f t="shared" si="2"/>
        <v>5.9730832343672828</v>
      </c>
      <c r="F26" s="98">
        <f t="shared" si="2"/>
        <v>2.3140545471536766</v>
      </c>
      <c r="G26" s="98">
        <f t="shared" si="0"/>
        <v>5.9730832343672828</v>
      </c>
      <c r="H26" s="117">
        <f t="shared" si="1"/>
        <v>0.38741374535672279</v>
      </c>
      <c r="I26" s="98">
        <v>1</v>
      </c>
    </row>
    <row r="27" spans="2:9">
      <c r="B27" s="98" t="str">
        <v>RO</v>
      </c>
      <c r="C27" s="98">
        <v>78.010509697882725</v>
      </c>
      <c r="D27" s="98">
        <v>72.007867891181576</v>
      </c>
      <c r="E27" s="98">
        <f t="shared" si="2"/>
        <v>7.8010509697882728</v>
      </c>
      <c r="F27" s="98">
        <f t="shared" si="2"/>
        <v>7.2007867891181574</v>
      </c>
      <c r="G27" s="98">
        <f t="shared" si="0"/>
        <v>7.8010509697882728</v>
      </c>
      <c r="H27" s="117">
        <f t="shared" si="1"/>
        <v>0.92305342152040737</v>
      </c>
      <c r="I27" s="98">
        <v>1</v>
      </c>
    </row>
    <row r="28" spans="2:9">
      <c r="B28" s="98" t="str">
        <v>SK</v>
      </c>
      <c r="C28" s="98">
        <v>76.620161575528826</v>
      </c>
      <c r="D28" s="98">
        <v>28.771407918959689</v>
      </c>
      <c r="E28" s="98">
        <f t="shared" si="2"/>
        <v>7.6620161575528822</v>
      </c>
      <c r="F28" s="98">
        <f t="shared" si="2"/>
        <v>2.8771407918959691</v>
      </c>
      <c r="G28" s="98">
        <f t="shared" si="0"/>
        <v>7.6620161575528822</v>
      </c>
      <c r="H28" s="117">
        <f t="shared" si="1"/>
        <v>0.37550701182740376</v>
      </c>
      <c r="I28" s="98">
        <v>1</v>
      </c>
    </row>
    <row r="29" spans="2:9">
      <c r="B29" s="98" t="str">
        <v>SI</v>
      </c>
      <c r="C29" s="98">
        <v>76.272828637006768</v>
      </c>
      <c r="D29" s="98">
        <v>16.894961578801492</v>
      </c>
      <c r="E29" s="98">
        <f t="shared" si="2"/>
        <v>7.6272828637006764</v>
      </c>
      <c r="F29" s="98">
        <f t="shared" si="2"/>
        <v>1.6894961578801493</v>
      </c>
      <c r="G29" s="98">
        <f t="shared" si="0"/>
        <v>7.6272828637006764</v>
      </c>
      <c r="H29" s="117">
        <f t="shared" si="1"/>
        <v>0.22150694920739097</v>
      </c>
      <c r="I29" s="98">
        <v>1</v>
      </c>
    </row>
    <row r="30" spans="2:9">
      <c r="B30" s="98" t="str">
        <v>ES</v>
      </c>
      <c r="C30" s="98">
        <v>21.6893216750526</v>
      </c>
      <c r="D30" s="98">
        <v>25.823951577650814</v>
      </c>
      <c r="E30" s="98">
        <f t="shared" si="2"/>
        <v>2.1689321675052602</v>
      </c>
      <c r="F30" s="98">
        <f t="shared" si="2"/>
        <v>2.5823951577650814</v>
      </c>
      <c r="G30" s="98">
        <f t="shared" si="0"/>
        <v>2.1689321675052602</v>
      </c>
      <c r="H30" s="117">
        <f t="shared" si="1"/>
        <v>1.1906297469576437</v>
      </c>
      <c r="I30" s="98">
        <v>1</v>
      </c>
    </row>
    <row r="31" spans="2:9">
      <c r="B31" s="98" t="str">
        <v>SE</v>
      </c>
      <c r="C31" s="98">
        <v>16.993737548899535</v>
      </c>
      <c r="D31" s="98">
        <v>9.2972196791997153</v>
      </c>
      <c r="E31" s="98">
        <f t="shared" si="2"/>
        <v>1.6993737548899535</v>
      </c>
      <c r="F31" s="98">
        <f t="shared" si="2"/>
        <v>0.92972196791997153</v>
      </c>
      <c r="G31" s="98">
        <f t="shared" si="0"/>
        <v>1.6993737548899535</v>
      </c>
      <c r="H31" s="117">
        <f t="shared" si="1"/>
        <v>0.54709681448515579</v>
      </c>
      <c r="I31" s="98">
        <v>1</v>
      </c>
    </row>
    <row r="32" spans="2:9">
      <c r="B32" s="98" t="str">
        <v>UK</v>
      </c>
      <c r="C32" s="98">
        <v>22.053327151733335</v>
      </c>
      <c r="D32" s="98">
        <v>25.483256891227185</v>
      </c>
      <c r="E32" s="98">
        <f t="shared" si="2"/>
        <v>2.2053327151733333</v>
      </c>
      <c r="F32" s="98">
        <f t="shared" si="2"/>
        <v>2.5483256891227186</v>
      </c>
      <c r="G32" s="98">
        <f t="shared" si="0"/>
        <v>2.2053327151733333</v>
      </c>
      <c r="H32" s="117">
        <f t="shared" si="1"/>
        <v>1.1555289011900534</v>
      </c>
      <c r="I32" s="98">
        <v>1</v>
      </c>
    </row>
    <row r="33" spans="2:9">
      <c r="B33" s="98" t="str">
        <v>NO</v>
      </c>
      <c r="C33" s="98">
        <v>32.20057112786791</v>
      </c>
      <c r="D33" s="98">
        <v>8.3836063841036932</v>
      </c>
      <c r="E33" s="98">
        <f t="shared" si="2"/>
        <v>3.2200571127867912</v>
      </c>
      <c r="F33" s="98">
        <f t="shared" si="2"/>
        <v>0.83836063841036934</v>
      </c>
      <c r="G33" s="98">
        <f t="shared" si="0"/>
        <v>3.2200571127867912</v>
      </c>
      <c r="H33" s="117">
        <f t="shared" si="1"/>
        <v>0.26035582880851826</v>
      </c>
      <c r="I33" s="98">
        <v>1</v>
      </c>
    </row>
    <row r="34" spans="2:9">
      <c r="B34" s="98" t="str">
        <v>CH</v>
      </c>
      <c r="C34" s="98">
        <v>51.962849058898911</v>
      </c>
      <c r="D34" s="98">
        <v>37.988072913508638</v>
      </c>
      <c r="E34" s="98">
        <f t="shared" si="2"/>
        <v>5.1962849058898914</v>
      </c>
      <c r="F34" s="98">
        <f t="shared" si="2"/>
        <v>3.7988072913508639</v>
      </c>
      <c r="G34" s="98">
        <f t="shared" si="0"/>
        <v>5.1962849058898914</v>
      </c>
      <c r="H34" s="117">
        <f t="shared" si="1"/>
        <v>0.73106216463323381</v>
      </c>
      <c r="I34" s="98">
        <v>1</v>
      </c>
    </row>
    <row r="35" spans="2:9">
      <c r="B35" s="98" t="str">
        <v>CA-AB</v>
      </c>
      <c r="C35" s="98">
        <v>992.14071628916747</v>
      </c>
      <c r="D35" s="98">
        <v>3.1049602573210402</v>
      </c>
      <c r="E35" s="98">
        <f t="shared" si="2"/>
        <v>99.214071628916741</v>
      </c>
      <c r="F35" s="98">
        <f t="shared" si="2"/>
        <v>0.310496025732104</v>
      </c>
      <c r="G35" s="98">
        <f t="shared" si="0"/>
        <v>99.214071628916741</v>
      </c>
      <c r="H35" s="117">
        <f t="shared" si="1"/>
        <v>3.1295563283949271E-3</v>
      </c>
      <c r="I35" s="98">
        <v>1</v>
      </c>
    </row>
    <row r="36" spans="2:9">
      <c r="B36" s="98" t="str">
        <v>CA-BC</v>
      </c>
      <c r="C36" s="98">
        <v>247.45183697371388</v>
      </c>
      <c r="D36" s="98">
        <v>5.0609251834316407</v>
      </c>
      <c r="E36" s="98">
        <f t="shared" si="2"/>
        <v>24.745183697371388</v>
      </c>
      <c r="F36" s="98">
        <f t="shared" si="2"/>
        <v>0.50609251834316404</v>
      </c>
      <c r="G36" s="98">
        <f t="shared" si="0"/>
        <v>24.745183697371388</v>
      </c>
      <c r="H36" s="117">
        <f t="shared" si="1"/>
        <v>2.0452162510999052E-2</v>
      </c>
      <c r="I36" s="98">
        <v>1</v>
      </c>
    </row>
    <row r="37" spans="2:9">
      <c r="B37" s="98" t="str">
        <v>US-CA</v>
      </c>
      <c r="C37" s="98">
        <v>0</v>
      </c>
      <c r="D37" s="98">
        <v>0</v>
      </c>
      <c r="E37" s="98">
        <f t="shared" si="2"/>
        <v>0</v>
      </c>
      <c r="F37" s="98">
        <f t="shared" si="2"/>
        <v>0</v>
      </c>
      <c r="G37" s="98">
        <f t="shared" si="0"/>
        <v>0</v>
      </c>
      <c r="H37" s="117" t="e">
        <f t="shared" si="1"/>
        <v>#DIV/0!</v>
      </c>
      <c r="I37" s="98">
        <v>1</v>
      </c>
    </row>
    <row r="38" spans="2:9">
      <c r="B38" s="98" t="str">
        <v>US-MO</v>
      </c>
      <c r="C38" s="98">
        <v>0</v>
      </c>
      <c r="D38" s="98">
        <v>0</v>
      </c>
      <c r="E38" s="98">
        <f t="shared" si="2"/>
        <v>0</v>
      </c>
      <c r="F38" s="98">
        <f t="shared" si="2"/>
        <v>0</v>
      </c>
      <c r="G38" s="98">
        <f t="shared" si="0"/>
        <v>0</v>
      </c>
      <c r="H38" s="117" t="e">
        <f t="shared" si="1"/>
        <v>#DIV/0!</v>
      </c>
      <c r="I38" s="98">
        <v>1</v>
      </c>
    </row>
    <row r="39" spans="2:9">
      <c r="B39" s="98" t="str">
        <v>JP</v>
      </c>
      <c r="C39" s="98">
        <v>12.200927486317527</v>
      </c>
      <c r="D39" s="98">
        <v>0.57069372761710169</v>
      </c>
      <c r="E39" s="98">
        <f t="shared" si="2"/>
        <v>1.2200927486317528</v>
      </c>
      <c r="F39" s="98">
        <f t="shared" si="2"/>
        <v>5.7069372761710167E-2</v>
      </c>
      <c r="G39" s="98">
        <f t="shared" si="0"/>
        <v>1.2200927486317528</v>
      </c>
      <c r="H39" s="117">
        <f t="shared" si="1"/>
        <v>4.6774618426106876E-2</v>
      </c>
      <c r="I39" s="98">
        <v>1</v>
      </c>
    </row>
    <row r="40" spans="2:9">
      <c r="B40" s="98" t="str">
        <v>EU28</v>
      </c>
      <c r="C40" s="98">
        <v>40.998852927508281</v>
      </c>
      <c r="D40" s="98">
        <v>37.585134099974809</v>
      </c>
      <c r="E40" s="98">
        <f t="shared" si="2"/>
        <v>4.0998852927508285</v>
      </c>
      <c r="F40" s="98">
        <f t="shared" si="2"/>
        <v>3.7585134099974811</v>
      </c>
      <c r="G40" s="98">
        <f t="shared" si="0"/>
        <v>4.0998852927508285</v>
      </c>
      <c r="H40" s="117">
        <f t="shared" si="1"/>
        <v>0.91673623568031504</v>
      </c>
      <c r="I40" s="98">
        <v>1</v>
      </c>
    </row>
    <row r="41" spans="2:9">
      <c r="E41" s="98">
        <v>0</v>
      </c>
      <c r="F41" s="98">
        <v>0</v>
      </c>
      <c r="G41" s="98">
        <v>0</v>
      </c>
    </row>
  </sheetData>
  <autoFilter ref="E4:I34"/>
  <pageMargins left="0.7" right="0.7" top="0.75" bottom="0.75" header="0.3" footer="0.3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70" zoomScaleNormal="70" workbookViewId="0"/>
    <sheetView topLeftCell="A34" workbookViewId="1">
      <selection activeCell="I59" sqref="I59"/>
    </sheetView>
  </sheetViews>
  <sheetFormatPr defaultColWidth="9.140625" defaultRowHeight="15"/>
  <cols>
    <col min="1" max="2" width="9.140625" style="98"/>
    <col min="3" max="3" width="28.85546875" style="98" customWidth="1"/>
    <col min="4" max="4" width="32.28515625" style="98" customWidth="1"/>
    <col min="5" max="5" width="19.5703125" style="98" bestFit="1" customWidth="1"/>
    <col min="6" max="6" width="19.140625" style="98" bestFit="1" customWidth="1"/>
    <col min="7" max="16384" width="9.140625" style="98"/>
  </cols>
  <sheetData>
    <row r="1" spans="1:9" s="160" customFormat="1">
      <c r="A1" s="160">
        <v>6</v>
      </c>
      <c r="B1" s="160" t="s">
        <v>138</v>
      </c>
    </row>
    <row r="2" spans="1:9" s="160" customFormat="1">
      <c r="A2" s="161" t="s">
        <v>140</v>
      </c>
      <c r="B2" s="160" t="s">
        <v>113</v>
      </c>
    </row>
    <row r="4" spans="1:9">
      <c r="C4" s="98" t="str">
        <f>Ext_costs_rail!A32</f>
        <v>Average variable external plus average variable infrastructure costs</v>
      </c>
      <c r="D4" s="98" t="str">
        <f>Taxes_rail!A24</f>
        <v>Average variable taxes and charges</v>
      </c>
      <c r="E4" s="98" t="s">
        <v>83</v>
      </c>
      <c r="F4" s="98" t="s">
        <v>117</v>
      </c>
      <c r="G4" s="98" t="s">
        <v>220</v>
      </c>
      <c r="H4" s="98" t="s">
        <v>110</v>
      </c>
    </row>
    <row r="5" spans="1:9">
      <c r="B5" s="98" t="str">
        <f t="array" ref="B5:B40">TRANSPOSE(Infra_costs_rail!C14:'Infra_costs_rail'!AL14)</f>
        <v>AT</v>
      </c>
      <c r="C5" s="98">
        <f t="array" ref="C5:C40">TRANSPOSE(Ext_costs_rail!C41:'Ext_costs_rail'!AL641)</f>
        <v>27.379471465355468</v>
      </c>
      <c r="D5" s="98">
        <f t="array" ref="D5:D40">TRANSPOSE(Taxes_rail!C33:'Taxes_rail'!AL33)</f>
        <v>7.1437366465002343</v>
      </c>
      <c r="E5" s="98">
        <f>C5/10</f>
        <v>2.7379471465355469</v>
      </c>
      <c r="F5" s="98">
        <f>D5/10</f>
        <v>0.71437366465002339</v>
      </c>
      <c r="G5" s="98">
        <f t="shared" ref="G5:G40" si="0">E5</f>
        <v>2.7379471465355469</v>
      </c>
      <c r="H5" s="117">
        <f t="shared" ref="H5:H40" si="1">F5/E5</f>
        <v>0.26091579801091264</v>
      </c>
      <c r="I5" s="98">
        <v>1</v>
      </c>
    </row>
    <row r="6" spans="1:9">
      <c r="B6" s="98" t="str">
        <v>BE</v>
      </c>
      <c r="C6" s="98">
        <v>20.026042264672988</v>
      </c>
      <c r="D6" s="98">
        <v>4.354244430202697</v>
      </c>
      <c r="E6" s="98">
        <f t="shared" ref="E6:F40" si="2">C6/10</f>
        <v>2.002604226467299</v>
      </c>
      <c r="F6" s="98">
        <f t="shared" si="2"/>
        <v>0.43542444302026972</v>
      </c>
      <c r="G6" s="98">
        <f t="shared" si="0"/>
        <v>2.002604226467299</v>
      </c>
      <c r="H6" s="117">
        <f t="shared" si="1"/>
        <v>0.21742910419618047</v>
      </c>
      <c r="I6" s="98">
        <v>1</v>
      </c>
    </row>
    <row r="7" spans="1:9">
      <c r="B7" s="98" t="str">
        <v>BG</v>
      </c>
      <c r="C7" s="98">
        <v>10.031131173404397</v>
      </c>
      <c r="D7" s="98">
        <v>8.9589715048603686</v>
      </c>
      <c r="E7" s="98">
        <f t="shared" si="2"/>
        <v>1.0031131173404397</v>
      </c>
      <c r="F7" s="98">
        <f t="shared" si="2"/>
        <v>0.89589715048603691</v>
      </c>
      <c r="G7" s="98">
        <f t="shared" si="0"/>
        <v>1.0031131173404397</v>
      </c>
      <c r="H7" s="117">
        <f t="shared" si="1"/>
        <v>0.89311677317243621</v>
      </c>
      <c r="I7" s="98">
        <v>1</v>
      </c>
    </row>
    <row r="8" spans="1:9">
      <c r="B8" s="98" t="str">
        <v>HR</v>
      </c>
      <c r="C8" s="98">
        <v>18.146270201271108</v>
      </c>
      <c r="D8" s="98">
        <v>8.2920474220763829</v>
      </c>
      <c r="E8" s="98">
        <f t="shared" si="2"/>
        <v>1.8146270201271109</v>
      </c>
      <c r="F8" s="98">
        <f t="shared" si="2"/>
        <v>0.82920474220763829</v>
      </c>
      <c r="G8" s="98">
        <f t="shared" si="0"/>
        <v>1.8146270201271109</v>
      </c>
      <c r="H8" s="117">
        <f t="shared" si="1"/>
        <v>0.45695602071964864</v>
      </c>
      <c r="I8" s="98">
        <v>1</v>
      </c>
    </row>
    <row r="9" spans="1:9">
      <c r="B9" s="98" t="str">
        <v>CY</v>
      </c>
      <c r="C9" s="98">
        <v>0</v>
      </c>
      <c r="D9" s="98">
        <v>0</v>
      </c>
      <c r="E9" s="98">
        <f t="shared" si="2"/>
        <v>0</v>
      </c>
      <c r="F9" s="98">
        <f t="shared" si="2"/>
        <v>0</v>
      </c>
      <c r="G9" s="98">
        <f t="shared" si="0"/>
        <v>0</v>
      </c>
      <c r="H9" s="117" t="e">
        <f t="shared" si="1"/>
        <v>#DIV/0!</v>
      </c>
      <c r="I9" s="98">
        <v>1</v>
      </c>
    </row>
    <row r="10" spans="1:9">
      <c r="B10" s="98" t="str">
        <v>CZ</v>
      </c>
      <c r="C10" s="98">
        <v>11.485665613331992</v>
      </c>
      <c r="D10" s="98">
        <v>7.0097143805288233</v>
      </c>
      <c r="E10" s="98">
        <f t="shared" si="2"/>
        <v>1.1485665613331992</v>
      </c>
      <c r="F10" s="98">
        <f t="shared" si="2"/>
        <v>0.70097143805288231</v>
      </c>
      <c r="G10" s="98">
        <f t="shared" si="0"/>
        <v>1.1485665613331992</v>
      </c>
      <c r="H10" s="117">
        <f t="shared" si="1"/>
        <v>0.61030110195723386</v>
      </c>
      <c r="I10" s="98">
        <v>1</v>
      </c>
    </row>
    <row r="11" spans="1:9">
      <c r="B11" s="98" t="str">
        <v>DK</v>
      </c>
      <c r="C11" s="98">
        <v>12.178610572246548</v>
      </c>
      <c r="D11" s="98">
        <v>1.8395701350877625</v>
      </c>
      <c r="E11" s="98">
        <f t="shared" si="2"/>
        <v>1.2178610572246549</v>
      </c>
      <c r="F11" s="98">
        <f t="shared" si="2"/>
        <v>0.18395701350877625</v>
      </c>
      <c r="G11" s="98">
        <f t="shared" si="0"/>
        <v>1.2178610572246549</v>
      </c>
      <c r="H11" s="117">
        <f t="shared" si="1"/>
        <v>0.1510492616686423</v>
      </c>
      <c r="I11" s="98">
        <v>1</v>
      </c>
    </row>
    <row r="12" spans="1:9">
      <c r="B12" s="98" t="str">
        <v>EE</v>
      </c>
      <c r="C12" s="98">
        <v>11.504014930510303</v>
      </c>
      <c r="D12" s="98">
        <v>17.917137654234359</v>
      </c>
      <c r="E12" s="98">
        <f t="shared" si="2"/>
        <v>1.1504014930510302</v>
      </c>
      <c r="F12" s="98">
        <f t="shared" si="2"/>
        <v>1.7917137654234359</v>
      </c>
      <c r="G12" s="98">
        <f t="shared" si="0"/>
        <v>1.1504014930510302</v>
      </c>
      <c r="H12" s="117">
        <f t="shared" si="1"/>
        <v>1.557468219787818</v>
      </c>
      <c r="I12" s="98">
        <v>1</v>
      </c>
    </row>
    <row r="13" spans="1:9">
      <c r="B13" s="98" t="str">
        <v>FI</v>
      </c>
      <c r="C13" s="98">
        <v>10.404187159983243</v>
      </c>
      <c r="D13" s="98">
        <v>3.1987180538057034</v>
      </c>
      <c r="E13" s="98">
        <f t="shared" si="2"/>
        <v>1.0404187159983243</v>
      </c>
      <c r="F13" s="98">
        <f t="shared" si="2"/>
        <v>0.31987180538057036</v>
      </c>
      <c r="G13" s="98">
        <f t="shared" si="0"/>
        <v>1.0404187159983243</v>
      </c>
      <c r="H13" s="117">
        <f t="shared" si="1"/>
        <v>0.30744526262548083</v>
      </c>
      <c r="I13" s="98">
        <v>1</v>
      </c>
    </row>
    <row r="14" spans="1:9">
      <c r="B14" s="98" t="str">
        <v>FR</v>
      </c>
      <c r="C14" s="98">
        <v>21.682056519575269</v>
      </c>
      <c r="D14" s="98">
        <v>7.126184486682325</v>
      </c>
      <c r="E14" s="98">
        <f t="shared" si="2"/>
        <v>2.168205651957527</v>
      </c>
      <c r="F14" s="98">
        <f t="shared" si="2"/>
        <v>0.71261844866823254</v>
      </c>
      <c r="G14" s="98">
        <f t="shared" si="0"/>
        <v>2.168205651957527</v>
      </c>
      <c r="H14" s="117">
        <f t="shared" si="1"/>
        <v>0.32866736973259769</v>
      </c>
      <c r="I14" s="98">
        <v>1</v>
      </c>
    </row>
    <row r="15" spans="1:9">
      <c r="B15" s="98" t="str">
        <v>DE</v>
      </c>
      <c r="C15" s="98">
        <v>15.891108770413473</v>
      </c>
      <c r="D15" s="98">
        <v>5.2759993210561653</v>
      </c>
      <c r="E15" s="98">
        <f t="shared" si="2"/>
        <v>1.5891108770413473</v>
      </c>
      <c r="F15" s="98">
        <f t="shared" si="2"/>
        <v>0.52759993210561651</v>
      </c>
      <c r="G15" s="98">
        <f t="shared" si="0"/>
        <v>1.5891108770413473</v>
      </c>
      <c r="H15" s="117">
        <f t="shared" si="1"/>
        <v>0.33200951533848749</v>
      </c>
      <c r="I15" s="98">
        <v>1</v>
      </c>
    </row>
    <row r="16" spans="1:9">
      <c r="B16" s="98" t="str">
        <v>EL</v>
      </c>
      <c r="C16" s="98">
        <v>22.300017377071335</v>
      </c>
      <c r="D16" s="98">
        <v>8.8381864252920259</v>
      </c>
      <c r="E16" s="98">
        <f t="shared" si="2"/>
        <v>2.2300017377071333</v>
      </c>
      <c r="F16" s="98">
        <f t="shared" si="2"/>
        <v>0.88381864252920261</v>
      </c>
      <c r="G16" s="98">
        <f t="shared" si="0"/>
        <v>2.2300017377071333</v>
      </c>
      <c r="H16" s="117">
        <f t="shared" si="1"/>
        <v>0.39633092099647266</v>
      </c>
      <c r="I16" s="98">
        <v>1</v>
      </c>
    </row>
    <row r="17" spans="1:9">
      <c r="B17" s="98" t="str">
        <v>HU</v>
      </c>
      <c r="C17" s="98">
        <v>10.28558204336035</v>
      </c>
      <c r="D17" s="98">
        <v>5.0264989616893763</v>
      </c>
      <c r="E17" s="98">
        <f t="shared" si="2"/>
        <v>1.0285582043360351</v>
      </c>
      <c r="F17" s="98">
        <f t="shared" si="2"/>
        <v>0.50264989616893763</v>
      </c>
      <c r="G17" s="98">
        <f t="shared" si="0"/>
        <v>1.0285582043360351</v>
      </c>
      <c r="H17" s="117">
        <f t="shared" si="1"/>
        <v>0.48869368213674702</v>
      </c>
      <c r="I17" s="98">
        <v>1</v>
      </c>
    </row>
    <row r="18" spans="1:9">
      <c r="A18" s="197"/>
      <c r="B18" s="98" t="str">
        <v>IE</v>
      </c>
      <c r="C18" s="98">
        <v>48.709973225916315</v>
      </c>
      <c r="D18" s="98">
        <v>25.841683877313056</v>
      </c>
      <c r="E18" s="98">
        <f t="shared" si="2"/>
        <v>4.8709973225916317</v>
      </c>
      <c r="F18" s="98">
        <f t="shared" si="2"/>
        <v>2.5841683877313057</v>
      </c>
      <c r="G18" s="98">
        <f t="shared" si="0"/>
        <v>4.8709973225916317</v>
      </c>
      <c r="H18" s="117">
        <f t="shared" si="1"/>
        <v>0.53052141411492082</v>
      </c>
      <c r="I18" s="98">
        <v>1</v>
      </c>
    </row>
    <row r="19" spans="1:9">
      <c r="B19" s="98" t="str">
        <v>IT</v>
      </c>
      <c r="C19" s="98">
        <v>34.729952482053861</v>
      </c>
      <c r="D19" s="98">
        <v>3.1230904536029387</v>
      </c>
      <c r="E19" s="98">
        <f t="shared" si="2"/>
        <v>3.4729952482053861</v>
      </c>
      <c r="F19" s="98">
        <f t="shared" si="2"/>
        <v>0.31230904536029386</v>
      </c>
      <c r="G19" s="98">
        <f t="shared" si="0"/>
        <v>3.4729952482053861</v>
      </c>
      <c r="H19" s="117">
        <f t="shared" si="1"/>
        <v>8.9924984930997098E-2</v>
      </c>
      <c r="I19" s="98">
        <v>1</v>
      </c>
    </row>
    <row r="20" spans="1:9">
      <c r="B20" s="98" t="str">
        <v>LV</v>
      </c>
      <c r="C20" s="98">
        <v>10.08331200984145</v>
      </c>
      <c r="D20" s="98">
        <v>10.217464336005959</v>
      </c>
      <c r="E20" s="98">
        <f t="shared" si="2"/>
        <v>1.008331200984145</v>
      </c>
      <c r="F20" s="98">
        <f t="shared" si="2"/>
        <v>1.0217464336005959</v>
      </c>
      <c r="G20" s="98">
        <f t="shared" si="0"/>
        <v>1.008331200984145</v>
      </c>
      <c r="H20" s="117">
        <f t="shared" si="1"/>
        <v>1.0133043910605537</v>
      </c>
      <c r="I20" s="98">
        <v>1</v>
      </c>
    </row>
    <row r="21" spans="1:9">
      <c r="B21" s="98" t="str">
        <v>LT</v>
      </c>
      <c r="C21" s="98">
        <v>13.141041755697991</v>
      </c>
      <c r="D21" s="98">
        <v>22.974447850118828</v>
      </c>
      <c r="E21" s="98">
        <f t="shared" si="2"/>
        <v>1.3141041755697991</v>
      </c>
      <c r="F21" s="98">
        <f t="shared" si="2"/>
        <v>2.2974447850118827</v>
      </c>
      <c r="G21" s="98">
        <f t="shared" si="0"/>
        <v>1.3141041755697991</v>
      </c>
      <c r="H21" s="117">
        <f t="shared" si="1"/>
        <v>1.7482973022406725</v>
      </c>
      <c r="I21" s="98">
        <v>1</v>
      </c>
    </row>
    <row r="22" spans="1:9">
      <c r="B22" s="98" t="str">
        <v>LU</v>
      </c>
      <c r="C22" s="98">
        <v>62.064140493302979</v>
      </c>
      <c r="D22" s="98">
        <v>3.5075662621555082</v>
      </c>
      <c r="E22" s="98">
        <f t="shared" si="2"/>
        <v>6.2064140493302977</v>
      </c>
      <c r="F22" s="98">
        <f t="shared" si="2"/>
        <v>0.35075662621555082</v>
      </c>
      <c r="G22" s="98">
        <f t="shared" si="0"/>
        <v>6.2064140493302977</v>
      </c>
      <c r="H22" s="117">
        <f t="shared" si="1"/>
        <v>5.6515183071519239E-2</v>
      </c>
      <c r="I22" s="98">
        <v>1</v>
      </c>
    </row>
    <row r="23" spans="1:9">
      <c r="B23" s="98" t="str">
        <v>MT</v>
      </c>
      <c r="C23" s="98">
        <v>0</v>
      </c>
      <c r="D23" s="98">
        <v>0</v>
      </c>
      <c r="E23" s="98">
        <f t="shared" si="2"/>
        <v>0</v>
      </c>
      <c r="F23" s="98">
        <f t="shared" si="2"/>
        <v>0</v>
      </c>
      <c r="G23" s="98">
        <f t="shared" si="0"/>
        <v>0</v>
      </c>
      <c r="H23" s="117" t="e">
        <f t="shared" si="1"/>
        <v>#DIV/0!</v>
      </c>
      <c r="I23" s="98">
        <v>1</v>
      </c>
    </row>
    <row r="24" spans="1:9">
      <c r="B24" s="98" t="str">
        <v>NL</v>
      </c>
      <c r="C24" s="98">
        <v>14.628309752087514</v>
      </c>
      <c r="D24" s="98">
        <v>6.7766390035979835</v>
      </c>
      <c r="E24" s="98">
        <f t="shared" si="2"/>
        <v>1.4628309752087514</v>
      </c>
      <c r="F24" s="98">
        <f t="shared" si="2"/>
        <v>0.6776639003597984</v>
      </c>
      <c r="G24" s="98">
        <f t="shared" si="0"/>
        <v>1.4628309752087514</v>
      </c>
      <c r="H24" s="117">
        <f t="shared" si="1"/>
        <v>0.46325509361263917</v>
      </c>
      <c r="I24" s="98">
        <v>1</v>
      </c>
    </row>
    <row r="25" spans="1:9">
      <c r="B25" s="98" t="str">
        <v>PL</v>
      </c>
      <c r="C25" s="98">
        <v>13.625969730221104</v>
      </c>
      <c r="D25" s="98">
        <v>9.4852167132656149</v>
      </c>
      <c r="E25" s="98">
        <f t="shared" si="2"/>
        <v>1.3625969730221104</v>
      </c>
      <c r="F25" s="98">
        <f t="shared" si="2"/>
        <v>0.94852167132656151</v>
      </c>
      <c r="G25" s="98">
        <f t="shared" si="0"/>
        <v>1.3625969730221104</v>
      </c>
      <c r="H25" s="117">
        <f t="shared" si="1"/>
        <v>0.6961131501876382</v>
      </c>
      <c r="I25" s="98">
        <v>1</v>
      </c>
    </row>
    <row r="26" spans="1:9">
      <c r="B26" s="98" t="str">
        <v>PT</v>
      </c>
      <c r="C26" s="98">
        <v>25.459639982152741</v>
      </c>
      <c r="D26" s="98">
        <v>5.2406853445191537</v>
      </c>
      <c r="E26" s="98">
        <f t="shared" si="2"/>
        <v>2.545963998215274</v>
      </c>
      <c r="F26" s="98">
        <f t="shared" si="2"/>
        <v>0.52406853445191537</v>
      </c>
      <c r="G26" s="98">
        <f t="shared" si="0"/>
        <v>2.545963998215274</v>
      </c>
      <c r="H26" s="117">
        <f t="shared" si="1"/>
        <v>0.2058428692704565</v>
      </c>
      <c r="I26" s="98">
        <v>1</v>
      </c>
    </row>
    <row r="27" spans="1:9">
      <c r="B27" s="98" t="str">
        <v>RO</v>
      </c>
      <c r="C27" s="98">
        <v>12.285852915252486</v>
      </c>
      <c r="D27" s="98">
        <v>10.734335613605714</v>
      </c>
      <c r="E27" s="98">
        <f t="shared" si="2"/>
        <v>1.2285852915252486</v>
      </c>
      <c r="F27" s="98">
        <f t="shared" si="2"/>
        <v>1.0734335613605714</v>
      </c>
      <c r="G27" s="98">
        <f t="shared" si="0"/>
        <v>1.2285852915252486</v>
      </c>
      <c r="H27" s="117">
        <f t="shared" si="1"/>
        <v>0.8737151329786299</v>
      </c>
      <c r="I27" s="98">
        <v>1</v>
      </c>
    </row>
    <row r="28" spans="1:9">
      <c r="B28" s="98" t="str">
        <v>SK</v>
      </c>
      <c r="C28" s="98">
        <v>17.57202551207827</v>
      </c>
      <c r="D28" s="98">
        <v>7.3199414663105387</v>
      </c>
      <c r="E28" s="98">
        <f t="shared" si="2"/>
        <v>1.7572025512078269</v>
      </c>
      <c r="F28" s="98">
        <f t="shared" si="2"/>
        <v>0.73199414663105389</v>
      </c>
      <c r="G28" s="98">
        <f t="shared" si="0"/>
        <v>1.7572025512078269</v>
      </c>
      <c r="H28" s="117">
        <f t="shared" si="1"/>
        <v>0.41656788292727664</v>
      </c>
      <c r="I28" s="98">
        <v>1</v>
      </c>
    </row>
    <row r="29" spans="1:9">
      <c r="B29" s="98" t="str">
        <v>SI</v>
      </c>
      <c r="C29" s="98">
        <v>12.471487441368915</v>
      </c>
      <c r="D29" s="98">
        <v>2.2950373891331726</v>
      </c>
      <c r="E29" s="98">
        <f t="shared" si="2"/>
        <v>1.2471487441368914</v>
      </c>
      <c r="F29" s="98">
        <f t="shared" si="2"/>
        <v>0.22950373891331727</v>
      </c>
      <c r="G29" s="98">
        <f t="shared" si="0"/>
        <v>1.2471487441368914</v>
      </c>
      <c r="H29" s="117">
        <f t="shared" si="1"/>
        <v>0.18402274788172832</v>
      </c>
      <c r="I29" s="98">
        <v>1</v>
      </c>
    </row>
    <row r="30" spans="1:9">
      <c r="B30" s="98" t="str">
        <v>ES</v>
      </c>
      <c r="C30" s="98">
        <v>10.23595216047843</v>
      </c>
      <c r="D30" s="98">
        <v>2.6932989584026719</v>
      </c>
      <c r="E30" s="98">
        <f t="shared" si="2"/>
        <v>1.023595216047843</v>
      </c>
      <c r="F30" s="98">
        <f t="shared" si="2"/>
        <v>0.26932989584026718</v>
      </c>
      <c r="G30" s="98">
        <f t="shared" si="0"/>
        <v>1.023595216047843</v>
      </c>
      <c r="H30" s="117">
        <f t="shared" si="1"/>
        <v>0.26312148749596997</v>
      </c>
      <c r="I30" s="98">
        <v>1</v>
      </c>
    </row>
    <row r="31" spans="1:9">
      <c r="B31" s="98" t="str">
        <v>SE</v>
      </c>
      <c r="C31" s="98">
        <v>7.5421921745673064</v>
      </c>
      <c r="D31" s="98">
        <v>2.121256587065667</v>
      </c>
      <c r="E31" s="98">
        <f t="shared" si="2"/>
        <v>0.7542192174567306</v>
      </c>
      <c r="F31" s="98">
        <f t="shared" si="2"/>
        <v>0.21212565870656669</v>
      </c>
      <c r="G31" s="98">
        <f t="shared" si="0"/>
        <v>0.7542192174567306</v>
      </c>
      <c r="H31" s="117">
        <f t="shared" si="1"/>
        <v>0.28125199384585597</v>
      </c>
      <c r="I31" s="98">
        <v>1</v>
      </c>
    </row>
    <row r="32" spans="1:9">
      <c r="B32" s="98" t="str">
        <v>UK</v>
      </c>
      <c r="C32" s="98">
        <v>12.358163249657808</v>
      </c>
      <c r="D32" s="98">
        <v>10.179934916586909</v>
      </c>
      <c r="E32" s="98">
        <f t="shared" si="2"/>
        <v>1.2358163249657808</v>
      </c>
      <c r="F32" s="98">
        <f t="shared" si="2"/>
        <v>1.0179934916586908</v>
      </c>
      <c r="G32" s="98">
        <f t="shared" si="0"/>
        <v>1.2358163249657808</v>
      </c>
      <c r="H32" s="117">
        <f t="shared" si="1"/>
        <v>0.82374174146540635</v>
      </c>
      <c r="I32" s="98">
        <v>1</v>
      </c>
    </row>
    <row r="33" spans="2:9">
      <c r="B33" s="98" t="str">
        <v>NO</v>
      </c>
      <c r="C33" s="98">
        <v>17.499195096611398</v>
      </c>
      <c r="D33" s="98">
        <v>1.2956301854259751E-2</v>
      </c>
      <c r="E33" s="98">
        <f t="shared" si="2"/>
        <v>1.7499195096611397</v>
      </c>
      <c r="F33" s="98">
        <f t="shared" si="2"/>
        <v>1.2956301854259752E-3</v>
      </c>
      <c r="G33" s="98">
        <f t="shared" si="0"/>
        <v>1.7499195096611397</v>
      </c>
      <c r="H33" s="117">
        <f t="shared" si="1"/>
        <v>7.4039416000160226E-4</v>
      </c>
      <c r="I33" s="98">
        <v>1</v>
      </c>
    </row>
    <row r="34" spans="2:9">
      <c r="B34" s="98" t="str">
        <v>CH</v>
      </c>
      <c r="C34" s="98">
        <v>26.811453699497047</v>
      </c>
      <c r="D34" s="98">
        <v>9.3308371430418777</v>
      </c>
      <c r="E34" s="98">
        <f t="shared" si="2"/>
        <v>2.6811453699497045</v>
      </c>
      <c r="F34" s="98">
        <f t="shared" si="2"/>
        <v>0.93308371430418779</v>
      </c>
      <c r="G34" s="98">
        <f t="shared" si="0"/>
        <v>2.6811453699497045</v>
      </c>
      <c r="H34" s="117">
        <f t="shared" si="1"/>
        <v>0.34801683070310041</v>
      </c>
      <c r="I34" s="98">
        <v>1</v>
      </c>
    </row>
    <row r="35" spans="2:9">
      <c r="B35" s="98" t="str">
        <v>CA-AB</v>
      </c>
      <c r="C35" s="98">
        <v>17.126323383193661</v>
      </c>
      <c r="D35" s="98">
        <v>7.0670944169899663E-2</v>
      </c>
      <c r="E35" s="98">
        <f t="shared" si="2"/>
        <v>1.712632338319366</v>
      </c>
      <c r="F35" s="98">
        <f t="shared" si="2"/>
        <v>7.0670944169899663E-3</v>
      </c>
      <c r="G35" s="98">
        <f t="shared" si="0"/>
        <v>1.712632338319366</v>
      </c>
      <c r="H35" s="117">
        <f t="shared" si="1"/>
        <v>4.1264515791667351E-3</v>
      </c>
      <c r="I35" s="98">
        <v>1</v>
      </c>
    </row>
    <row r="36" spans="2:9">
      <c r="B36" s="98" t="str">
        <v>CA-BC</v>
      </c>
      <c r="C36" s="98">
        <v>4.3424178224165271</v>
      </c>
      <c r="D36" s="98">
        <v>0.11067665749783519</v>
      </c>
      <c r="E36" s="98">
        <f t="shared" si="2"/>
        <v>0.43424178224165272</v>
      </c>
      <c r="F36" s="98">
        <f t="shared" si="2"/>
        <v>1.1067665749783519E-2</v>
      </c>
      <c r="G36" s="98">
        <f t="shared" si="0"/>
        <v>0.43424178224165272</v>
      </c>
      <c r="H36" s="117">
        <f t="shared" si="1"/>
        <v>2.5487334941952766E-2</v>
      </c>
      <c r="I36" s="98">
        <v>1</v>
      </c>
    </row>
    <row r="37" spans="2:9">
      <c r="B37" s="98" t="str">
        <v>US-CA</v>
      </c>
      <c r="C37" s="98">
        <v>0</v>
      </c>
      <c r="D37" s="98">
        <v>0</v>
      </c>
      <c r="E37" s="98">
        <f t="shared" si="2"/>
        <v>0</v>
      </c>
      <c r="F37" s="98">
        <f t="shared" si="2"/>
        <v>0</v>
      </c>
      <c r="G37" s="98">
        <f t="shared" si="0"/>
        <v>0</v>
      </c>
      <c r="H37" s="117" t="e">
        <f t="shared" si="1"/>
        <v>#DIV/0!</v>
      </c>
      <c r="I37" s="98">
        <v>1</v>
      </c>
    </row>
    <row r="38" spans="2:9">
      <c r="B38" s="98" t="str">
        <v>US-MO</v>
      </c>
      <c r="C38" s="98">
        <v>0</v>
      </c>
      <c r="D38" s="98">
        <v>0</v>
      </c>
      <c r="E38" s="98">
        <f t="shared" si="2"/>
        <v>0</v>
      </c>
      <c r="F38" s="98">
        <f t="shared" si="2"/>
        <v>0</v>
      </c>
      <c r="G38" s="98">
        <f t="shared" si="0"/>
        <v>0</v>
      </c>
      <c r="H38" s="117" t="e">
        <f t="shared" si="1"/>
        <v>#DIV/0!</v>
      </c>
      <c r="I38" s="98">
        <v>1</v>
      </c>
    </row>
    <row r="39" spans="2:9">
      <c r="B39" s="98" t="str">
        <v>JP</v>
      </c>
      <c r="C39" s="98">
        <v>8.9669332614811559</v>
      </c>
      <c r="D39" s="98">
        <v>0.97746884005696666</v>
      </c>
      <c r="E39" s="98">
        <f t="shared" si="2"/>
        <v>0.89669332614811559</v>
      </c>
      <c r="F39" s="98">
        <f t="shared" si="2"/>
        <v>9.7746884005696671E-2</v>
      </c>
      <c r="G39" s="98">
        <f t="shared" si="0"/>
        <v>0.89669332614811559</v>
      </c>
      <c r="H39" s="117">
        <f t="shared" si="1"/>
        <v>0.10900815379722238</v>
      </c>
      <c r="I39" s="98">
        <v>1</v>
      </c>
    </row>
    <row r="40" spans="2:9">
      <c r="B40" s="98" t="str">
        <v>EU28</v>
      </c>
      <c r="C40" s="98">
        <v>15.900760547131583</v>
      </c>
      <c r="D40" s="98">
        <v>7.1167245648056632</v>
      </c>
      <c r="E40" s="98">
        <f t="shared" si="2"/>
        <v>1.5900760547131583</v>
      </c>
      <c r="F40" s="98">
        <f t="shared" si="2"/>
        <v>0.71167245648056632</v>
      </c>
      <c r="G40" s="98">
        <f t="shared" si="0"/>
        <v>1.5900760547131583</v>
      </c>
      <c r="H40" s="117">
        <f t="shared" si="1"/>
        <v>0.4475713311769533</v>
      </c>
      <c r="I40" s="98">
        <v>1</v>
      </c>
    </row>
    <row r="41" spans="2:9">
      <c r="E41" s="98">
        <v>0</v>
      </c>
      <c r="F41" s="98">
        <v>0</v>
      </c>
      <c r="G41" s="98">
        <v>0</v>
      </c>
    </row>
  </sheetData>
  <autoFilter ref="E4:I41"/>
  <pageMargins left="0.7" right="0.7" top="0.75" bottom="0.75" header="0.3" footer="0.3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9"/>
  <sheetViews>
    <sheetView zoomScale="96" zoomScaleNormal="96" workbookViewId="0"/>
    <sheetView workbookViewId="1"/>
  </sheetViews>
  <sheetFormatPr defaultColWidth="9.140625" defaultRowHeight="15"/>
  <cols>
    <col min="1" max="1" width="9.140625" style="98"/>
    <col min="2" max="6" width="16.7109375" style="98" customWidth="1"/>
    <col min="7" max="16384" width="9.140625" style="98"/>
  </cols>
  <sheetData>
    <row r="1" spans="1:6" s="160" customFormat="1">
      <c r="A1" s="160">
        <v>1</v>
      </c>
      <c r="B1" s="160" t="s">
        <v>124</v>
      </c>
    </row>
    <row r="3" spans="1:6" s="119" customFormat="1">
      <c r="A3" s="122"/>
      <c r="B3" s="21" t="s">
        <v>47</v>
      </c>
      <c r="C3" s="21" t="s">
        <v>169</v>
      </c>
      <c r="D3" s="21" t="s">
        <v>170</v>
      </c>
      <c r="E3" s="21" t="s">
        <v>171</v>
      </c>
      <c r="F3" s="21" t="s">
        <v>172</v>
      </c>
    </row>
    <row r="4" spans="1:6">
      <c r="A4" s="120" t="s">
        <v>0</v>
      </c>
      <c r="B4" s="121" t="e">
        <f>'1ca'!H5</f>
        <v>#DIV/0!</v>
      </c>
      <c r="C4" s="121">
        <f>'1cb'!H5</f>
        <v>7.5357422941639995E-2</v>
      </c>
      <c r="D4" s="121">
        <f>'1cc'!H5</f>
        <v>7.5357422941639954E-2</v>
      </c>
      <c r="E4" s="121">
        <f>'1da'!H5</f>
        <v>0.10735218072631648</v>
      </c>
      <c r="F4" s="121">
        <f>'1db'!H5</f>
        <v>0.11212459230092663</v>
      </c>
    </row>
    <row r="5" spans="1:6">
      <c r="A5" s="120" t="s">
        <v>1</v>
      </c>
      <c r="B5" s="121">
        <f>'1ca'!H6</f>
        <v>0.14271540478245792</v>
      </c>
      <c r="C5" s="121">
        <f>'1cb'!H6</f>
        <v>0.31526729658616176</v>
      </c>
      <c r="D5" s="121">
        <f>'1cc'!H6</f>
        <v>0.30863796312503189</v>
      </c>
      <c r="E5" s="121">
        <f>'1da'!H6</f>
        <v>0.15702303886729074</v>
      </c>
      <c r="F5" s="121">
        <f>'1db'!H6</f>
        <v>0.10419258408260826</v>
      </c>
    </row>
    <row r="6" spans="1:6">
      <c r="A6" s="120" t="s">
        <v>2</v>
      </c>
      <c r="B6" s="121" t="e">
        <f>'1ca'!H7</f>
        <v>#DIV/0!</v>
      </c>
      <c r="C6" s="121">
        <f>'1cb'!H7</f>
        <v>8.001568379744621E-2</v>
      </c>
      <c r="D6" s="121">
        <f>'1cc'!H7</f>
        <v>8.001568379744621E-2</v>
      </c>
      <c r="E6" s="121">
        <f>'1da'!H7</f>
        <v>0.19302201096693561</v>
      </c>
      <c r="F6" s="121">
        <f>'1db'!H7</f>
        <v>0.20194887888408761</v>
      </c>
    </row>
    <row r="7" spans="1:6">
      <c r="A7" s="120" t="s">
        <v>3</v>
      </c>
      <c r="B7" s="121" t="e">
        <f>'1ca'!H8</f>
        <v>#DIV/0!</v>
      </c>
      <c r="C7" s="121">
        <f>'1cb'!H8</f>
        <v>4.1892920459574406E-2</v>
      </c>
      <c r="D7" s="121">
        <f>'1cc'!H8</f>
        <v>4.1892920459574413E-2</v>
      </c>
      <c r="E7" s="121">
        <f>'1da'!H8</f>
        <v>7.6582967451829437E-2</v>
      </c>
      <c r="F7" s="121">
        <f>'1db'!H8</f>
        <v>7.6257920103503476E-2</v>
      </c>
    </row>
    <row r="8" spans="1:6">
      <c r="A8" s="120" t="s">
        <v>4</v>
      </c>
      <c r="B8" s="121" t="e">
        <f>'1ca'!H9</f>
        <v>#DIV/0!</v>
      </c>
      <c r="C8" s="121" t="e">
        <f>'1cb'!H9</f>
        <v>#DIV/0!</v>
      </c>
      <c r="D8" s="121" t="e">
        <f>'1cc'!H9</f>
        <v>#DIV/0!</v>
      </c>
      <c r="E8" s="121" t="e">
        <f>'1da'!H9</f>
        <v>#DIV/0!</v>
      </c>
      <c r="F8" s="121" t="e">
        <f>'1db'!H9</f>
        <v>#DIV/0!</v>
      </c>
    </row>
    <row r="9" spans="1:6">
      <c r="A9" s="120" t="s">
        <v>5</v>
      </c>
      <c r="B9" s="121" t="e">
        <f>'1ca'!H10</f>
        <v>#DIV/0!</v>
      </c>
      <c r="C9" s="121">
        <f>'1cb'!H10</f>
        <v>6.5910261508339785E-2</v>
      </c>
      <c r="D9" s="121">
        <f>'1cc'!H10</f>
        <v>6.5910261508339826E-2</v>
      </c>
      <c r="E9" s="121">
        <f>'1da'!H10</f>
        <v>0.16531807032991663</v>
      </c>
      <c r="F9" s="121">
        <f>'1db'!H10</f>
        <v>0.17730940588239674</v>
      </c>
    </row>
    <row r="10" spans="1:6">
      <c r="A10" s="120" t="s">
        <v>6</v>
      </c>
      <c r="B10" s="121" t="e">
        <f>'1ca'!H11</f>
        <v>#DIV/0!</v>
      </c>
      <c r="C10" s="121">
        <f>'1cb'!H11</f>
        <v>0.14749750466929129</v>
      </c>
      <c r="D10" s="121">
        <f>'1cc'!H11</f>
        <v>5.2545880366796444E-2</v>
      </c>
      <c r="E10" s="121">
        <f>'1da'!H11</f>
        <v>0.19545061257192414</v>
      </c>
      <c r="F10" s="121">
        <f>'1db'!H11</f>
        <v>5.1890112087996425E-2</v>
      </c>
    </row>
    <row r="11" spans="1:6">
      <c r="A11" s="120" t="s">
        <v>7</v>
      </c>
      <c r="B11" s="121" t="e">
        <f>'1ca'!H12</f>
        <v>#DIV/0!</v>
      </c>
      <c r="C11" s="121">
        <f>'1cb'!H12</f>
        <v>0.18856814007279843</v>
      </c>
      <c r="D11" s="121">
        <f>'1cc'!H12</f>
        <v>0.18856814007279846</v>
      </c>
      <c r="E11" s="121" t="e">
        <f>'1da'!H12</f>
        <v>#DIV/0!</v>
      </c>
      <c r="F11" s="121">
        <f>'1db'!H12</f>
        <v>0.48162974860373903</v>
      </c>
    </row>
    <row r="12" spans="1:6">
      <c r="A12" s="120" t="s">
        <v>8</v>
      </c>
      <c r="B12" s="121" t="e">
        <f>'1ca'!H13</f>
        <v>#DIV/0!</v>
      </c>
      <c r="C12" s="121">
        <f>'1cb'!H13</f>
        <v>3.0355810992172706E-2</v>
      </c>
      <c r="D12" s="121">
        <f>'1cc'!H13</f>
        <v>2.4027382001141784E-2</v>
      </c>
      <c r="E12" s="121">
        <f>'1da'!H13</f>
        <v>0.13290729660931641</v>
      </c>
      <c r="F12" s="121">
        <f>'1db'!H13</f>
        <v>0.15647727966267749</v>
      </c>
    </row>
    <row r="13" spans="1:6">
      <c r="A13" s="120" t="s">
        <v>9</v>
      </c>
      <c r="B13" s="121">
        <f>'1ca'!H14</f>
        <v>1.2052640994202939</v>
      </c>
      <c r="C13" s="121">
        <f>'1cb'!H14</f>
        <v>0.77989969269939263</v>
      </c>
      <c r="D13" s="121">
        <f>'1cc'!H14</f>
        <v>0.47297017536732333</v>
      </c>
      <c r="E13" s="121">
        <f>'1da'!H14</f>
        <v>0.15090128992011176</v>
      </c>
      <c r="F13" s="121">
        <f>'1db'!H14</f>
        <v>6.2821114499199623E-2</v>
      </c>
    </row>
    <row r="14" spans="1:6">
      <c r="A14" s="120" t="s">
        <v>10</v>
      </c>
      <c r="B14" s="121">
        <f>'1ca'!H15</f>
        <v>0.23270366850378921</v>
      </c>
      <c r="C14" s="121">
        <f>'1cb'!H15</f>
        <v>0.4185745660379791</v>
      </c>
      <c r="D14" s="121">
        <f>'1cc'!H15</f>
        <v>0.49985659381606806</v>
      </c>
      <c r="E14" s="121">
        <f>'1da'!H15</f>
        <v>0.27169510628802868</v>
      </c>
      <c r="F14" s="121">
        <f>'1db'!H15</f>
        <v>0.28375527239185466</v>
      </c>
    </row>
    <row r="15" spans="1:6">
      <c r="A15" s="120" t="s">
        <v>11</v>
      </c>
      <c r="B15" s="121" t="e">
        <f>'1ca'!H16</f>
        <v>#DIV/0!</v>
      </c>
      <c r="C15" s="121">
        <f>'1cb'!H16</f>
        <v>2.3742178921677608E-2</v>
      </c>
      <c r="D15" s="121">
        <f>'1cc'!H16</f>
        <v>2.3742178921677608E-2</v>
      </c>
      <c r="E15" s="121">
        <f>'1da'!H16</f>
        <v>1.6686983361998531E-2</v>
      </c>
      <c r="F15" s="121">
        <f>'1db'!H16</f>
        <v>1.682542187140558E-2</v>
      </c>
    </row>
    <row r="16" spans="1:6">
      <c r="A16" s="120" t="s">
        <v>12</v>
      </c>
      <c r="B16" s="121" t="e">
        <f>'1ca'!H17</f>
        <v>#DIV/0!</v>
      </c>
      <c r="C16" s="121">
        <f>'1cb'!H17</f>
        <v>8.8358138012693349E-2</v>
      </c>
      <c r="D16" s="121">
        <f>'1cc'!H17</f>
        <v>8.8358138012693307E-2</v>
      </c>
      <c r="E16" s="121">
        <f>'1da'!H17</f>
        <v>0.14444254378560248</v>
      </c>
      <c r="F16" s="121">
        <f>'1db'!H17</f>
        <v>0.15330555366075713</v>
      </c>
    </row>
    <row r="17" spans="1:6">
      <c r="A17" s="120" t="s">
        <v>13</v>
      </c>
      <c r="B17" s="121" t="e">
        <f>'1ca'!H18</f>
        <v>#DIV/0!</v>
      </c>
      <c r="C17" s="121">
        <f>'1cb'!H18</f>
        <v>0.16733351505745547</v>
      </c>
      <c r="D17" s="121">
        <f>'1cc'!H18</f>
        <v>0.16733351505745547</v>
      </c>
      <c r="E17" s="121" t="e">
        <f>'1da'!H18</f>
        <v>#DIV/0!</v>
      </c>
      <c r="F17" s="121">
        <f>'1db'!H18</f>
        <v>0.30399009791018783</v>
      </c>
    </row>
    <row r="18" spans="1:6">
      <c r="A18" s="120" t="s">
        <v>14</v>
      </c>
      <c r="B18" s="121">
        <f>'1ca'!H19</f>
        <v>0.10770040421271167</v>
      </c>
      <c r="C18" s="121">
        <f>'1cb'!H19</f>
        <v>8.4017926186618644E-2</v>
      </c>
      <c r="D18" s="121">
        <f>'1cc'!H19</f>
        <v>6.894338048663147E-2</v>
      </c>
      <c r="E18" s="121">
        <f>'1da'!H19</f>
        <v>5.2660878282322118E-2</v>
      </c>
      <c r="F18" s="121">
        <f>'1db'!H19</f>
        <v>4.2629117716528407E-2</v>
      </c>
    </row>
    <row r="19" spans="1:6">
      <c r="A19" s="120" t="s">
        <v>15</v>
      </c>
      <c r="B19" s="121" t="e">
        <f>'1ca'!H20</f>
        <v>#DIV/0!</v>
      </c>
      <c r="C19" s="121">
        <f>'1cb'!H20</f>
        <v>0.24002930201502334</v>
      </c>
      <c r="D19" s="121">
        <f>'1cc'!H20</f>
        <v>0.19967654979220784</v>
      </c>
      <c r="E19" s="121" t="e">
        <f>'1da'!H20</f>
        <v>#DIV/0!</v>
      </c>
      <c r="F19" s="121">
        <f>'1db'!H20</f>
        <v>0.34677654134555724</v>
      </c>
    </row>
    <row r="20" spans="1:6">
      <c r="A20" s="120" t="s">
        <v>16</v>
      </c>
      <c r="B20" s="121" t="e">
        <f>'1ca'!H21</f>
        <v>#DIV/0!</v>
      </c>
      <c r="C20" s="121">
        <f>'1cb'!H21</f>
        <v>0.24127853241491423</v>
      </c>
      <c r="D20" s="121">
        <f>'1cc'!H21</f>
        <v>0.2412785324149142</v>
      </c>
      <c r="E20" s="121" t="e">
        <f>'1da'!H21</f>
        <v>#DIV/0!</v>
      </c>
      <c r="F20" s="121">
        <f>'1db'!H21</f>
        <v>0.5564460427411464</v>
      </c>
    </row>
    <row r="21" spans="1:6">
      <c r="A21" s="120" t="s">
        <v>17</v>
      </c>
      <c r="B21" s="121" t="e">
        <f>'1ca'!H22</f>
        <v>#DIV/0!</v>
      </c>
      <c r="C21" s="121">
        <f>'1cb'!H22</f>
        <v>2.3850079834437037E-2</v>
      </c>
      <c r="D21" s="121">
        <f>'1cc'!H22</f>
        <v>2.385007983443704E-2</v>
      </c>
      <c r="E21" s="121">
        <f>'1da'!H22</f>
        <v>1.2713266688947161E-2</v>
      </c>
      <c r="F21" s="121">
        <f>'1db'!H22</f>
        <v>1.2803529787794287E-2</v>
      </c>
    </row>
    <row r="22" spans="1:6">
      <c r="A22" s="120" t="s">
        <v>18</v>
      </c>
      <c r="B22" s="121" t="e">
        <f>'1ca'!H23</f>
        <v>#DIV/0!</v>
      </c>
      <c r="C22" s="121" t="e">
        <f>'1cb'!H23</f>
        <v>#DIV/0!</v>
      </c>
      <c r="D22" s="121" t="e">
        <f>'1cc'!H23</f>
        <v>#DIV/0!</v>
      </c>
      <c r="E22" s="121" t="e">
        <f>'1da'!H23</f>
        <v>#DIV/0!</v>
      </c>
      <c r="F22" s="121" t="e">
        <f>'1db'!H23</f>
        <v>#DIV/0!</v>
      </c>
    </row>
    <row r="23" spans="1:6">
      <c r="A23" s="120" t="s">
        <v>19</v>
      </c>
      <c r="B23" s="121">
        <f>'1ca'!H24</f>
        <v>9.4451072188709753E-2</v>
      </c>
      <c r="C23" s="121">
        <f>'1cb'!H24</f>
        <v>8.2502593594137155E-2</v>
      </c>
      <c r="D23" s="121">
        <f>'1cc'!H24</f>
        <v>6.1819612220348284E-2</v>
      </c>
      <c r="E23" s="121">
        <f>'1da'!H24</f>
        <v>0.14581042826920385</v>
      </c>
      <c r="F23" s="121">
        <f>'1db'!H24</f>
        <v>0.12633391907406932</v>
      </c>
    </row>
    <row r="24" spans="1:6">
      <c r="A24" s="120" t="s">
        <v>20</v>
      </c>
      <c r="B24" s="121" t="e">
        <f>'1ca'!H25</f>
        <v>#DIV/0!</v>
      </c>
      <c r="C24" s="121">
        <f>'1cb'!H25</f>
        <v>0.1707251292650338</v>
      </c>
      <c r="D24" s="121">
        <f>'1cc'!H25</f>
        <v>0.16784245340903911</v>
      </c>
      <c r="E24" s="121">
        <f>'1da'!H25</f>
        <v>0.28214048258212426</v>
      </c>
      <c r="F24" s="121">
        <f>'1db'!H25</f>
        <v>0.31741762366754744</v>
      </c>
    </row>
    <row r="25" spans="1:6">
      <c r="A25" s="120" t="s">
        <v>21</v>
      </c>
      <c r="B25" s="121" t="e">
        <f>'1ca'!H26</f>
        <v>#DIV/0!</v>
      </c>
      <c r="C25" s="121">
        <f>'1cb'!H26</f>
        <v>0.10106450683504505</v>
      </c>
      <c r="D25" s="121">
        <f>'1cc'!H26</f>
        <v>8.1775915978262781E-2</v>
      </c>
      <c r="E25" s="121">
        <f>'1da'!H26</f>
        <v>6.2075182989708086E-2</v>
      </c>
      <c r="F25" s="121">
        <f>'1db'!H26</f>
        <v>5.2632382034023567E-2</v>
      </c>
    </row>
    <row r="26" spans="1:6">
      <c r="A26" s="120" t="s">
        <v>22</v>
      </c>
      <c r="B26" s="121" t="e">
        <f>'1ca'!H27</f>
        <v>#DIV/0!</v>
      </c>
      <c r="C26" s="121">
        <f>'1cb'!H27</f>
        <v>0.17095691890080514</v>
      </c>
      <c r="D26" s="121">
        <f>'1cc'!H27</f>
        <v>0.1526061324080614</v>
      </c>
      <c r="E26" s="121">
        <f>'1da'!H27</f>
        <v>0.22263658120311997</v>
      </c>
      <c r="F26" s="121">
        <f>'1db'!H27</f>
        <v>0.21399105048270337</v>
      </c>
    </row>
    <row r="27" spans="1:6">
      <c r="A27" s="120" t="s">
        <v>23</v>
      </c>
      <c r="B27" s="121" t="e">
        <f>'1ca'!H28</f>
        <v>#DIV/0!</v>
      </c>
      <c r="C27" s="121">
        <f>'1cb'!H28</f>
        <v>8.2795864284516463E-2</v>
      </c>
      <c r="D27" s="121">
        <f>'1cc'!H28</f>
        <v>8.2795864284516449E-2</v>
      </c>
      <c r="E27" s="121">
        <f>'1da'!H28</f>
        <v>0.1639765311085753</v>
      </c>
      <c r="F27" s="121">
        <f>'1db'!H28</f>
        <v>0.18022504911750195</v>
      </c>
    </row>
    <row r="28" spans="1:6">
      <c r="A28" s="120" t="s">
        <v>24</v>
      </c>
      <c r="B28" s="121" t="e">
        <f>'1ca'!H29</f>
        <v>#DIV/0!</v>
      </c>
      <c r="C28" s="121">
        <f>'1cb'!H29</f>
        <v>1.9715140112882359E-2</v>
      </c>
      <c r="D28" s="121">
        <f>'1cc'!H29</f>
        <v>1.9715140112882359E-2</v>
      </c>
      <c r="E28" s="121">
        <f>'1da'!H29</f>
        <v>3.5630050116103949E-2</v>
      </c>
      <c r="F28" s="121">
        <f>'1db'!H29</f>
        <v>3.6193735771217261E-2</v>
      </c>
    </row>
    <row r="29" spans="1:6">
      <c r="A29" s="120" t="s">
        <v>25</v>
      </c>
      <c r="B29" s="121">
        <f>'1ca'!H30</f>
        <v>6.0729203225754085E-2</v>
      </c>
      <c r="C29" s="121">
        <f>'1cb'!H30</f>
        <v>9.3123561999959872E-2</v>
      </c>
      <c r="D29" s="121">
        <f>'1cc'!H30</f>
        <v>0.12739271860465456</v>
      </c>
      <c r="E29" s="121">
        <f>'1da'!H30</f>
        <v>1.3889040674655241E-2</v>
      </c>
      <c r="F29" s="121">
        <f>'1db'!H30</f>
        <v>1.19999915288749E-2</v>
      </c>
    </row>
    <row r="30" spans="1:6">
      <c r="A30" s="120" t="s">
        <v>26</v>
      </c>
      <c r="B30" s="121" t="e">
        <f>'1ca'!H31</f>
        <v>#DIV/0!</v>
      </c>
      <c r="C30" s="121">
        <f>'1cb'!H31</f>
        <v>0.10479913975559742</v>
      </c>
      <c r="D30" s="121">
        <f>'1cc'!H31</f>
        <v>6.1605103323852446E-2</v>
      </c>
      <c r="E30" s="121">
        <f>'1da'!H31</f>
        <v>0.12340249113283684</v>
      </c>
      <c r="F30" s="121">
        <f>'1db'!H31</f>
        <v>7.4853180793252094E-2</v>
      </c>
    </row>
    <row r="31" spans="1:6">
      <c r="A31" s="120" t="s">
        <v>27</v>
      </c>
      <c r="B31" s="121">
        <f>'1ca'!H32</f>
        <v>0.90642634671879863</v>
      </c>
      <c r="C31" s="121">
        <f>'1cb'!H32</f>
        <v>0.13521908705999464</v>
      </c>
      <c r="D31" s="121">
        <f>'1cc'!H32</f>
        <v>7.6696961521330223E-2</v>
      </c>
      <c r="E31" s="121">
        <f>'1da'!H32</f>
        <v>0.17464349260993894</v>
      </c>
      <c r="F31" s="121">
        <f>'1db'!H32</f>
        <v>0.1802869730112189</v>
      </c>
    </row>
    <row r="32" spans="1:6">
      <c r="A32" s="120" t="s">
        <v>28</v>
      </c>
      <c r="B32" s="121" t="e">
        <f>'1ca'!H33</f>
        <v>#DIV/0!</v>
      </c>
      <c r="C32" s="121">
        <f>'1cb'!H33</f>
        <v>3.0594553719118994E-2</v>
      </c>
      <c r="D32" s="121">
        <f>'1cc'!H33</f>
        <v>3.0594553719118997E-2</v>
      </c>
      <c r="E32" s="121">
        <f>'1da'!H33</f>
        <v>0</v>
      </c>
      <c r="F32" s="121">
        <f>'1db'!H33</f>
        <v>0</v>
      </c>
    </row>
    <row r="33" spans="1:6">
      <c r="A33" s="120" t="s">
        <v>29</v>
      </c>
      <c r="B33" s="121" t="e">
        <f>'1ca'!H34</f>
        <v>#DIV/0!</v>
      </c>
      <c r="C33" s="121">
        <f>'1cb'!H34</f>
        <v>0.21556818009230161</v>
      </c>
      <c r="D33" s="121">
        <f>'1cc'!H34</f>
        <v>0.23678282638709955</v>
      </c>
      <c r="E33" s="121">
        <f>'1da'!H34</f>
        <v>0.22333554813335454</v>
      </c>
      <c r="F33" s="121">
        <f>'1db'!H34</f>
        <v>0.26088754295223721</v>
      </c>
    </row>
    <row r="34" spans="1:6">
      <c r="A34" s="120" t="s">
        <v>30</v>
      </c>
      <c r="B34" s="121" t="e">
        <f>'1ca'!H35</f>
        <v>#DIV/0!</v>
      </c>
      <c r="C34" s="121" t="e">
        <f>'1cb'!H35</f>
        <v>#DIV/0!</v>
      </c>
      <c r="D34" s="121">
        <f>'1cc'!H35</f>
        <v>0</v>
      </c>
      <c r="E34" s="121" t="e">
        <f>'1da'!H35</f>
        <v>#DIV/0!</v>
      </c>
      <c r="F34" s="121">
        <f>'1db'!H35</f>
        <v>0</v>
      </c>
    </row>
    <row r="35" spans="1:6">
      <c r="A35" s="120" t="s">
        <v>31</v>
      </c>
      <c r="B35" s="121" t="e">
        <f>'1ca'!H36</f>
        <v>#DIV/0!</v>
      </c>
      <c r="C35" s="121" t="e">
        <f>'1cb'!H36</f>
        <v>#DIV/0!</v>
      </c>
      <c r="D35" s="121">
        <f>'1cc'!H36</f>
        <v>0</v>
      </c>
      <c r="E35" s="121" t="e">
        <f>'1da'!H36</f>
        <v>#DIV/0!</v>
      </c>
      <c r="F35" s="121">
        <f>'1db'!H36</f>
        <v>0</v>
      </c>
    </row>
    <row r="36" spans="1:6">
      <c r="A36" s="120" t="s">
        <v>32</v>
      </c>
      <c r="B36" s="121" t="e">
        <f>'1ca'!H37</f>
        <v>#DIV/0!</v>
      </c>
      <c r="C36" s="121" t="e">
        <f>'1cb'!H37</f>
        <v>#DIV/0!</v>
      </c>
      <c r="D36" s="121" t="e">
        <f>'1cc'!H37</f>
        <v>#DIV/0!</v>
      </c>
      <c r="E36" s="121" t="e">
        <f>'1da'!H37</f>
        <v>#DIV/0!</v>
      </c>
      <c r="F36" s="121">
        <f>'1db'!H37</f>
        <v>0</v>
      </c>
    </row>
    <row r="37" spans="1:6">
      <c r="A37" s="120" t="s">
        <v>33</v>
      </c>
      <c r="B37" s="121" t="e">
        <f>'1ca'!H38</f>
        <v>#DIV/0!</v>
      </c>
      <c r="C37" s="121" t="e">
        <f>'1cb'!H38</f>
        <v>#DIV/0!</v>
      </c>
      <c r="D37" s="121" t="e">
        <f>'1cc'!H38</f>
        <v>#DIV/0!</v>
      </c>
      <c r="E37" s="121" t="e">
        <f>'1da'!H38</f>
        <v>#DIV/0!</v>
      </c>
      <c r="F37" s="121">
        <f>'1db'!H38</f>
        <v>0</v>
      </c>
    </row>
    <row r="38" spans="1:6">
      <c r="A38" s="120" t="s">
        <v>34</v>
      </c>
      <c r="B38" s="121">
        <f>'1ca'!H39</f>
        <v>0</v>
      </c>
      <c r="C38" s="121">
        <f>'1cb'!H39</f>
        <v>0</v>
      </c>
      <c r="D38" s="121">
        <f>'1cc'!H39</f>
        <v>0</v>
      </c>
      <c r="E38" s="121">
        <f>'1da'!H39</f>
        <v>0</v>
      </c>
      <c r="F38" s="121">
        <f>'1db'!H39</f>
        <v>0</v>
      </c>
    </row>
    <row r="39" spans="1:6">
      <c r="A39" s="120" t="s">
        <v>35</v>
      </c>
      <c r="B39" s="121">
        <f>'1ca'!H40</f>
        <v>0.34452283982301268</v>
      </c>
      <c r="C39" s="121">
        <f>'1cb'!H40</f>
        <v>0.2256314235224067</v>
      </c>
      <c r="D39" s="121">
        <f>'1cc'!H40</f>
        <v>0.17809351485074848</v>
      </c>
      <c r="E39" s="121">
        <f>'1da'!H40</f>
        <v>0.16608015148121119</v>
      </c>
      <c r="F39" s="121">
        <f>'1db'!H40</f>
        <v>0.25018012730267275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9"/>
  <sheetViews>
    <sheetView zoomScale="96" zoomScaleNormal="96" workbookViewId="0"/>
    <sheetView workbookViewId="1"/>
  </sheetViews>
  <sheetFormatPr defaultColWidth="9.140625" defaultRowHeight="15"/>
  <cols>
    <col min="1" max="1" width="9.140625" style="98"/>
    <col min="2" max="6" width="16.7109375" style="98" customWidth="1"/>
    <col min="7" max="16384" width="9.140625" style="98"/>
  </cols>
  <sheetData>
    <row r="1" spans="1:6" s="160" customFormat="1">
      <c r="A1" s="160">
        <v>2</v>
      </c>
      <c r="B1" s="160" t="s">
        <v>118</v>
      </c>
    </row>
    <row r="3" spans="1:6" s="119" customFormat="1">
      <c r="A3" s="122"/>
      <c r="B3" s="21" t="s">
        <v>47</v>
      </c>
      <c r="C3" s="21" t="s">
        <v>169</v>
      </c>
      <c r="D3" s="21" t="s">
        <v>170</v>
      </c>
      <c r="E3" s="21" t="s">
        <v>171</v>
      </c>
      <c r="F3" s="21" t="s">
        <v>172</v>
      </c>
    </row>
    <row r="4" spans="1:6">
      <c r="A4" s="120" t="s">
        <v>0</v>
      </c>
      <c r="B4" s="121" t="e">
        <f>'2ca'!H5</f>
        <v>#DIV/0!</v>
      </c>
      <c r="C4" s="121">
        <f>'2cb'!H5</f>
        <v>0.82374776520284676</v>
      </c>
      <c r="D4" s="121">
        <f>'2cc'!H5</f>
        <v>0.82374776520284632</v>
      </c>
      <c r="E4" s="121">
        <f>'2da'!H5</f>
        <v>0.87821268669242369</v>
      </c>
      <c r="F4" s="121">
        <f>'2db'!H5</f>
        <v>1.3873078892009798</v>
      </c>
    </row>
    <row r="5" spans="1:6">
      <c r="A5" s="120" t="s">
        <v>1</v>
      </c>
      <c r="B5" s="121">
        <f>'2ca'!H6</f>
        <v>3.8578393716421688</v>
      </c>
      <c r="C5" s="121">
        <f>'2cb'!H6</f>
        <v>2.2719347182767948</v>
      </c>
      <c r="D5" s="121">
        <f>'2cc'!H6</f>
        <v>1.9372076317763702</v>
      </c>
      <c r="E5" s="121">
        <f>'2da'!H6</f>
        <v>0.80971699685724863</v>
      </c>
      <c r="F5" s="121">
        <f>'2db'!H6</f>
        <v>0.54459249930636389</v>
      </c>
    </row>
    <row r="6" spans="1:6">
      <c r="A6" s="120" t="s">
        <v>2</v>
      </c>
      <c r="B6" s="121" t="e">
        <f>'2ca'!H7</f>
        <v>#DIV/0!</v>
      </c>
      <c r="C6" s="121">
        <f>'2cb'!H7</f>
        <v>0.77352351066071601</v>
      </c>
      <c r="D6" s="121">
        <f>'2cc'!H7</f>
        <v>0.7735235106607159</v>
      </c>
      <c r="E6" s="121">
        <f>'2da'!H7</f>
        <v>1.4582966758352183</v>
      </c>
      <c r="F6" s="121">
        <f>'2db'!H7</f>
        <v>2.3165438166065728</v>
      </c>
    </row>
    <row r="7" spans="1:6">
      <c r="A7" s="120" t="s">
        <v>3</v>
      </c>
      <c r="B7" s="121" t="e">
        <f>'2ca'!H8</f>
        <v>#DIV/0!</v>
      </c>
      <c r="C7" s="121">
        <f>'2cb'!H8</f>
        <v>0.25018449844744084</v>
      </c>
      <c r="D7" s="121">
        <f>'2cc'!H8</f>
        <v>0.25018449844744078</v>
      </c>
      <c r="E7" s="121">
        <f>'2da'!H8</f>
        <v>0.38497134831737817</v>
      </c>
      <c r="F7" s="121">
        <f>'2db'!H8</f>
        <v>0.37689566952425313</v>
      </c>
    </row>
    <row r="8" spans="1:6">
      <c r="A8" s="120" t="s">
        <v>4</v>
      </c>
      <c r="B8" s="121" t="e">
        <f>'2ca'!H9</f>
        <v>#DIV/0!</v>
      </c>
      <c r="C8" s="121" t="e">
        <f>'2cb'!H9</f>
        <v>#DIV/0!</v>
      </c>
      <c r="D8" s="121" t="e">
        <f>'2cc'!H9</f>
        <v>#DIV/0!</v>
      </c>
      <c r="E8" s="121" t="e">
        <f>'2da'!H9</f>
        <v>#DIV/0!</v>
      </c>
      <c r="F8" s="121" t="e">
        <f>'2db'!H9</f>
        <v>#DIV/0!</v>
      </c>
    </row>
    <row r="9" spans="1:6">
      <c r="A9" s="120" t="s">
        <v>5</v>
      </c>
      <c r="B9" s="121" t="e">
        <f>'2ca'!H10</f>
        <v>#DIV/0!</v>
      </c>
      <c r="C9" s="121">
        <f>'2cb'!H10</f>
        <v>0.51580673410163658</v>
      </c>
      <c r="D9" s="121">
        <f>'2cc'!H10</f>
        <v>0.51580673410163669</v>
      </c>
      <c r="E9" s="121">
        <f>'2da'!H10</f>
        <v>0.9816127749635315</v>
      </c>
      <c r="F9" s="121">
        <f>'2db'!H10</f>
        <v>1.6402992400114147</v>
      </c>
    </row>
    <row r="10" spans="1:6">
      <c r="A10" s="120" t="s">
        <v>6</v>
      </c>
      <c r="B10" s="121" t="e">
        <f>'2ca'!H11</f>
        <v>#DIV/0!</v>
      </c>
      <c r="C10" s="121">
        <f>'2cb'!H11</f>
        <v>0.83225672785267979</v>
      </c>
      <c r="D10" s="121">
        <f>'2cc'!H11</f>
        <v>0.25029635088736352</v>
      </c>
      <c r="E10" s="121">
        <f>'2da'!H11</f>
        <v>0.68668185372504076</v>
      </c>
      <c r="F10" s="121">
        <f>'2db'!H11</f>
        <v>0.23608454710589338</v>
      </c>
    </row>
    <row r="11" spans="1:6">
      <c r="A11" s="120" t="s">
        <v>7</v>
      </c>
      <c r="B11" s="121" t="e">
        <f>'2ca'!H12</f>
        <v>#DIV/0!</v>
      </c>
      <c r="C11" s="121">
        <f>'2cb'!H12</f>
        <v>1.3373539320736483</v>
      </c>
      <c r="D11" s="121">
        <f>'2cc'!H12</f>
        <v>1.3373539320736478</v>
      </c>
      <c r="E11" s="121" t="e">
        <f>'2da'!H12</f>
        <v>#DIV/0!</v>
      </c>
      <c r="F11" s="121">
        <f>'2db'!H12</f>
        <v>2.6070781392323279</v>
      </c>
    </row>
    <row r="12" spans="1:6">
      <c r="A12" s="120" t="s">
        <v>8</v>
      </c>
      <c r="B12" s="121" t="e">
        <f>'2ca'!H13</f>
        <v>#DIV/0!</v>
      </c>
      <c r="C12" s="121">
        <f>'2cb'!H13</f>
        <v>0.26217857974470871</v>
      </c>
      <c r="D12" s="121">
        <f>'2cc'!H13</f>
        <v>0.20752088915256642</v>
      </c>
      <c r="E12" s="121">
        <f>'2da'!H13</f>
        <v>0.73748214998650496</v>
      </c>
      <c r="F12" s="121">
        <f>'2db'!H13</f>
        <v>0.83701897334616315</v>
      </c>
    </row>
    <row r="13" spans="1:6">
      <c r="A13" s="120" t="s">
        <v>9</v>
      </c>
      <c r="B13" s="121">
        <f>'2ca'!H14</f>
        <v>5.7911657505613183</v>
      </c>
      <c r="C13" s="121">
        <f>'2cb'!H14</f>
        <v>3.5909501198391678</v>
      </c>
      <c r="D13" s="121">
        <f>'2cc'!H14</f>
        <v>2.1205789897561709</v>
      </c>
      <c r="E13" s="121">
        <f>'2da'!H14</f>
        <v>0.51275275494565042</v>
      </c>
      <c r="F13" s="121">
        <f>'2db'!H14</f>
        <v>0.23328000993146544</v>
      </c>
    </row>
    <row r="14" spans="1:6">
      <c r="A14" s="120" t="s">
        <v>10</v>
      </c>
      <c r="B14" s="121">
        <f>'2ca'!H15</f>
        <v>1.8974848445299837</v>
      </c>
      <c r="C14" s="121">
        <f>'2cb'!H15</f>
        <v>2.9524316527500516</v>
      </c>
      <c r="D14" s="121">
        <f>'2cc'!H15</f>
        <v>3.3292573895787658</v>
      </c>
      <c r="E14" s="121">
        <f>'2da'!H15</f>
        <v>1.4230182901279647</v>
      </c>
      <c r="F14" s="121">
        <f>'2db'!H15</f>
        <v>1.8304995521694378</v>
      </c>
    </row>
    <row r="15" spans="1:6">
      <c r="A15" s="120" t="s">
        <v>11</v>
      </c>
      <c r="B15" s="121" t="e">
        <f>'2ca'!H16</f>
        <v>#DIV/0!</v>
      </c>
      <c r="C15" s="121">
        <f>'2cb'!H16</f>
        <v>0.65046722192861428</v>
      </c>
      <c r="D15" s="121">
        <f>'2cc'!H16</f>
        <v>0.65046722192861428</v>
      </c>
      <c r="E15" s="121">
        <f>'2da'!H16</f>
        <v>0.3840199165028878</v>
      </c>
      <c r="F15" s="121">
        <f>'2db'!H16</f>
        <v>0.473718914987727</v>
      </c>
    </row>
    <row r="16" spans="1:6">
      <c r="A16" s="120" t="s">
        <v>12</v>
      </c>
      <c r="B16" s="121" t="e">
        <f>'2ca'!H17</f>
        <v>#DIV/0!</v>
      </c>
      <c r="C16" s="121">
        <f>'2cb'!H17</f>
        <v>1.1381681074079688</v>
      </c>
      <c r="D16" s="121">
        <f>'2cc'!H17</f>
        <v>1.1381681074079684</v>
      </c>
      <c r="E16" s="121">
        <f>'2da'!H17</f>
        <v>0.95016192579384051</v>
      </c>
      <c r="F16" s="121">
        <f>'2db'!H17</f>
        <v>1.5812501081283679</v>
      </c>
    </row>
    <row r="17" spans="1:6">
      <c r="A17" s="120" t="s">
        <v>13</v>
      </c>
      <c r="B17" s="121" t="e">
        <f>'2ca'!H18</f>
        <v>#DIV/0!</v>
      </c>
      <c r="C17" s="121">
        <f>'2cb'!H18</f>
        <v>0.71528987686877077</v>
      </c>
      <c r="D17" s="121">
        <f>'2cc'!H18</f>
        <v>0.71528987686877077</v>
      </c>
      <c r="E17" s="121" t="e">
        <f>'2da'!H18</f>
        <v>#DIV/0!</v>
      </c>
      <c r="F17" s="121">
        <f>'2db'!H18</f>
        <v>1.5925564468689288</v>
      </c>
    </row>
    <row r="18" spans="1:6">
      <c r="A18" s="120" t="s">
        <v>14</v>
      </c>
      <c r="B18" s="121">
        <f>'2ca'!H19</f>
        <v>7.3407279827780432</v>
      </c>
      <c r="C18" s="121">
        <f>'2cb'!H19</f>
        <v>0.575484051156682</v>
      </c>
      <c r="D18" s="121">
        <f>'2cc'!H19</f>
        <v>0.36243237001250644</v>
      </c>
      <c r="E18" s="121">
        <f>'2da'!H19</f>
        <v>0.19377686408854969</v>
      </c>
      <c r="F18" s="121">
        <f>'2db'!H19</f>
        <v>0.17143873223579939</v>
      </c>
    </row>
    <row r="19" spans="1:6">
      <c r="A19" s="120" t="s">
        <v>15</v>
      </c>
      <c r="B19" s="121" t="e">
        <f>'2ca'!H20</f>
        <v>#DIV/0!</v>
      </c>
      <c r="C19" s="121">
        <f>'2cb'!H20</f>
        <v>1.6751062016826399</v>
      </c>
      <c r="D19" s="121">
        <f>'2cc'!H20</f>
        <v>1.3934941445881672</v>
      </c>
      <c r="E19" s="121" t="e">
        <f>'2da'!H20</f>
        <v>#DIV/0!</v>
      </c>
      <c r="F19" s="121">
        <f>'2db'!H20</f>
        <v>1.9831533212153851</v>
      </c>
    </row>
    <row r="20" spans="1:6">
      <c r="A20" s="120" t="s">
        <v>16</v>
      </c>
      <c r="B20" s="121" t="e">
        <f>'2ca'!H21</f>
        <v>#DIV/0!</v>
      </c>
      <c r="C20" s="121">
        <f>'2cb'!H21</f>
        <v>1.311953241063204</v>
      </c>
      <c r="D20" s="121">
        <f>'2cc'!H21</f>
        <v>1.3119532410632042</v>
      </c>
      <c r="E20" s="121" t="e">
        <f>'2da'!H21</f>
        <v>#DIV/0!</v>
      </c>
      <c r="F20" s="121">
        <f>'2db'!H21</f>
        <v>2.6549407846069388</v>
      </c>
    </row>
    <row r="21" spans="1:6">
      <c r="A21" s="120" t="s">
        <v>17</v>
      </c>
      <c r="B21" s="121" t="e">
        <f>'2ca'!H22</f>
        <v>#DIV/0!</v>
      </c>
      <c r="C21" s="121">
        <f>'2cb'!H22</f>
        <v>0.21128746837446494</v>
      </c>
      <c r="D21" s="121">
        <f>'2cc'!H22</f>
        <v>0.21128746837446497</v>
      </c>
      <c r="E21" s="121">
        <f>'2da'!H22</f>
        <v>9.3126356865826959E-2</v>
      </c>
      <c r="F21" s="121">
        <f>'2db'!H22</f>
        <v>9.8197383546038436E-2</v>
      </c>
    </row>
    <row r="22" spans="1:6">
      <c r="A22" s="120" t="s">
        <v>18</v>
      </c>
      <c r="B22" s="121" t="e">
        <f>'2ca'!H23</f>
        <v>#DIV/0!</v>
      </c>
      <c r="C22" s="121" t="e">
        <f>'2cb'!H23</f>
        <v>#DIV/0!</v>
      </c>
      <c r="D22" s="121" t="e">
        <f>'2cc'!H23</f>
        <v>#DIV/0!</v>
      </c>
      <c r="E22" s="121" t="e">
        <f>'2da'!H23</f>
        <v>#DIV/0!</v>
      </c>
      <c r="F22" s="121" t="e">
        <f>'2db'!H23</f>
        <v>#DIV/0!</v>
      </c>
    </row>
    <row r="23" spans="1:6">
      <c r="A23" s="120" t="s">
        <v>19</v>
      </c>
      <c r="B23" s="121">
        <f>'2ca'!H24</f>
        <v>2.492107017482128</v>
      </c>
      <c r="C23" s="121">
        <f>'2cb'!H24</f>
        <v>0.76537369352894624</v>
      </c>
      <c r="D23" s="121">
        <f>'2cc'!H24</f>
        <v>0.4995251656582062</v>
      </c>
      <c r="E23" s="121">
        <f>'2da'!H24</f>
        <v>0.94155134869358847</v>
      </c>
      <c r="F23" s="121">
        <f>'2db'!H24</f>
        <v>0.97501557552839047</v>
      </c>
    </row>
    <row r="24" spans="1:6">
      <c r="A24" s="120" t="s">
        <v>20</v>
      </c>
      <c r="B24" s="121" t="e">
        <f>'2ca'!H25</f>
        <v>#DIV/0!</v>
      </c>
      <c r="C24" s="121">
        <f>'2cb'!H25</f>
        <v>1.2899530367113297</v>
      </c>
      <c r="D24" s="121">
        <f>'2cc'!H25</f>
        <v>1.2681723153242503</v>
      </c>
      <c r="E24" s="121">
        <f>'2da'!H25</f>
        <v>1.1061206550765967</v>
      </c>
      <c r="F24" s="121">
        <f>'2db'!H25</f>
        <v>1.9602056081226678</v>
      </c>
    </row>
    <row r="25" spans="1:6">
      <c r="A25" s="120" t="s">
        <v>21</v>
      </c>
      <c r="B25" s="121" t="e">
        <f>'2ca'!H26</f>
        <v>#DIV/0!</v>
      </c>
      <c r="C25" s="121">
        <f>'2cb'!H26</f>
        <v>0.6326570761244642</v>
      </c>
      <c r="D25" s="121">
        <f>'2cc'!H26</f>
        <v>0.51191178308176954</v>
      </c>
      <c r="E25" s="121">
        <f>'2da'!H26</f>
        <v>0.47568949668896154</v>
      </c>
      <c r="F25" s="121">
        <f>'2db'!H26</f>
        <v>0.41489935552301976</v>
      </c>
    </row>
    <row r="26" spans="1:6">
      <c r="A26" s="120" t="s">
        <v>22</v>
      </c>
      <c r="B26" s="121" t="e">
        <f>'2ca'!H27</f>
        <v>#DIV/0!</v>
      </c>
      <c r="C26" s="121">
        <f>'2cb'!H27</f>
        <v>2.2887560208920887</v>
      </c>
      <c r="D26" s="121">
        <f>'2cc'!H27</f>
        <v>2.0430773239231605</v>
      </c>
      <c r="E26" s="121">
        <f>'2da'!H27</f>
        <v>1.7474721160783546</v>
      </c>
      <c r="F26" s="121">
        <f>'2db'!H27</f>
        <v>2.3816077855913091</v>
      </c>
    </row>
    <row r="27" spans="1:6">
      <c r="A27" s="120" t="s">
        <v>23</v>
      </c>
      <c r="B27" s="121" t="e">
        <f>'2ca'!H28</f>
        <v>#DIV/0!</v>
      </c>
      <c r="C27" s="121">
        <f>'2cb'!H28</f>
        <v>0.99880285778584244</v>
      </c>
      <c r="D27" s="121">
        <f>'2cc'!H28</f>
        <v>0.99880285778584221</v>
      </c>
      <c r="E27" s="121">
        <f>'2da'!H28</f>
        <v>0.95253049006331214</v>
      </c>
      <c r="F27" s="121">
        <f>'2db'!H28</f>
        <v>2.1011938594460573</v>
      </c>
    </row>
    <row r="28" spans="1:6">
      <c r="A28" s="120" t="s">
        <v>24</v>
      </c>
      <c r="B28" s="121" t="e">
        <f>'2ca'!H29</f>
        <v>#DIV/0!</v>
      </c>
      <c r="C28" s="121">
        <f>'2cb'!H29</f>
        <v>0.13839387392221172</v>
      </c>
      <c r="D28" s="121">
        <f>'2cc'!H29</f>
        <v>0.13839387392221172</v>
      </c>
      <c r="E28" s="121">
        <f>'2da'!H29</f>
        <v>0.18775313511294664</v>
      </c>
      <c r="F28" s="121">
        <f>'2db'!H29</f>
        <v>0.20453928384159456</v>
      </c>
    </row>
    <row r="29" spans="1:6">
      <c r="A29" s="120" t="s">
        <v>25</v>
      </c>
      <c r="B29" s="121">
        <f>'2ca'!H30</f>
        <v>7.0893936394617603</v>
      </c>
      <c r="C29" s="121">
        <f>'2cb'!H30</f>
        <v>2.9568264649403124</v>
      </c>
      <c r="D29" s="121">
        <f>'2cc'!H30</f>
        <v>1.806811117359699</v>
      </c>
      <c r="E29" s="121">
        <f>'2da'!H30</f>
        <v>0.24830073197203345</v>
      </c>
      <c r="F29" s="121">
        <f>'2db'!H30</f>
        <v>0.23516901859348821</v>
      </c>
    </row>
    <row r="30" spans="1:6">
      <c r="A30" s="120" t="s">
        <v>26</v>
      </c>
      <c r="B30" s="121" t="e">
        <f>'2ca'!H31</f>
        <v>#DIV/0!</v>
      </c>
      <c r="C30" s="121">
        <f>'2cb'!H31</f>
        <v>1.229168454268184</v>
      </c>
      <c r="D30" s="121">
        <f>'2cc'!H31</f>
        <v>0.72255411451091645</v>
      </c>
      <c r="E30" s="121">
        <f>'2da'!H31</f>
        <v>1.0217667255797718</v>
      </c>
      <c r="F30" s="121">
        <f>'2db'!H31</f>
        <v>0.90505696227022681</v>
      </c>
    </row>
    <row r="31" spans="1:6">
      <c r="A31" s="120" t="s">
        <v>27</v>
      </c>
      <c r="B31" s="121">
        <f>'2ca'!H32</f>
        <v>21.18115491748647</v>
      </c>
      <c r="C31" s="121">
        <f>'2cb'!H32</f>
        <v>2.4686861856264981</v>
      </c>
      <c r="D31" s="121">
        <f>'2cc'!H32</f>
        <v>1.3775543277112889</v>
      </c>
      <c r="E31" s="121">
        <f>'2da'!H32</f>
        <v>1.6386342439734058</v>
      </c>
      <c r="F31" s="121">
        <f>'2db'!H32</f>
        <v>2.3200443703299367</v>
      </c>
    </row>
    <row r="32" spans="1:6">
      <c r="A32" s="120" t="s">
        <v>28</v>
      </c>
      <c r="B32" s="121" t="e">
        <f>'2ca'!H33</f>
        <v>#DIV/0!</v>
      </c>
      <c r="C32" s="121">
        <f>'2cb'!H33</f>
        <v>0.38412160740220253</v>
      </c>
      <c r="D32" s="121">
        <f>'2cc'!H33</f>
        <v>0.38412160740220247</v>
      </c>
      <c r="E32" s="121">
        <f>'2da'!H33</f>
        <v>0</v>
      </c>
      <c r="F32" s="121">
        <f>'2db'!H33</f>
        <v>0</v>
      </c>
    </row>
    <row r="33" spans="1:6">
      <c r="A33" s="120" t="s">
        <v>29</v>
      </c>
      <c r="B33" s="121" t="e">
        <f>'2ca'!H34</f>
        <v>#DIV/0!</v>
      </c>
      <c r="C33" s="121">
        <f>'2cb'!H34</f>
        <v>1.2687130271221032</v>
      </c>
      <c r="D33" s="121">
        <f>'2cc'!H34</f>
        <v>1.3935704996325327</v>
      </c>
      <c r="E33" s="121">
        <f>'2da'!H34</f>
        <v>1.1117529184658375</v>
      </c>
      <c r="F33" s="121">
        <f>'2db'!H34</f>
        <v>1.2986848251105361</v>
      </c>
    </row>
    <row r="34" spans="1:6">
      <c r="A34" s="120" t="s">
        <v>30</v>
      </c>
      <c r="B34" s="121" t="e">
        <f>'2ca'!H35</f>
        <v>#DIV/0!</v>
      </c>
      <c r="C34" s="121" t="e">
        <f>'2cb'!H35</f>
        <v>#DIV/0!</v>
      </c>
      <c r="D34" s="121" t="e">
        <f>'2cc'!H35</f>
        <v>#DIV/0!</v>
      </c>
      <c r="E34" s="121" t="e">
        <f>'2da'!H35</f>
        <v>#DIV/0!</v>
      </c>
      <c r="F34" s="121" t="e">
        <f>'2db'!H35</f>
        <v>#DIV/0!</v>
      </c>
    </row>
    <row r="35" spans="1:6">
      <c r="A35" s="120" t="s">
        <v>31</v>
      </c>
      <c r="B35" s="121" t="e">
        <f>'2ca'!H36</f>
        <v>#DIV/0!</v>
      </c>
      <c r="C35" s="121" t="e">
        <f>'2cb'!H36</f>
        <v>#DIV/0!</v>
      </c>
      <c r="D35" s="121" t="e">
        <f>'2cc'!H36</f>
        <v>#DIV/0!</v>
      </c>
      <c r="E35" s="121" t="e">
        <f>'2da'!H36</f>
        <v>#DIV/0!</v>
      </c>
      <c r="F35" s="121" t="e">
        <f>'2db'!H36</f>
        <v>#DIV/0!</v>
      </c>
    </row>
    <row r="36" spans="1:6">
      <c r="A36" s="120" t="s">
        <v>32</v>
      </c>
      <c r="B36" s="121" t="e">
        <f>'2ca'!H37</f>
        <v>#DIV/0!</v>
      </c>
      <c r="C36" s="121" t="e">
        <f>'2cb'!H37</f>
        <v>#DIV/0!</v>
      </c>
      <c r="D36" s="121" t="e">
        <f>'2cc'!H37</f>
        <v>#DIV/0!</v>
      </c>
      <c r="E36" s="121" t="e">
        <f>'2da'!H37</f>
        <v>#DIV/0!</v>
      </c>
      <c r="F36" s="121" t="e">
        <f>'2db'!H37</f>
        <v>#DIV/0!</v>
      </c>
    </row>
    <row r="37" spans="1:6">
      <c r="A37" s="120" t="s">
        <v>33</v>
      </c>
      <c r="B37" s="121" t="e">
        <f>'2ca'!H38</f>
        <v>#DIV/0!</v>
      </c>
      <c r="C37" s="121" t="e">
        <f>'2cb'!H38</f>
        <v>#DIV/0!</v>
      </c>
      <c r="D37" s="121" t="e">
        <f>'2cc'!H38</f>
        <v>#DIV/0!</v>
      </c>
      <c r="E37" s="121" t="e">
        <f>'2da'!H38</f>
        <v>#DIV/0!</v>
      </c>
      <c r="F37" s="121" t="e">
        <f>'2db'!H38</f>
        <v>#DIV/0!</v>
      </c>
    </row>
    <row r="38" spans="1:6">
      <c r="A38" s="120" t="s">
        <v>34</v>
      </c>
      <c r="B38" s="121">
        <f>'2ca'!H39</f>
        <v>0</v>
      </c>
      <c r="C38" s="121">
        <f>'2cb'!H39</f>
        <v>0</v>
      </c>
      <c r="D38" s="121" t="e">
        <f>'2cc'!H39</f>
        <v>#DIV/0!</v>
      </c>
      <c r="E38" s="121" t="e">
        <f>'2da'!H39</f>
        <v>#DIV/0!</v>
      </c>
      <c r="F38" s="121" t="e">
        <f>'2db'!H39</f>
        <v>#DIV/0!</v>
      </c>
    </row>
    <row r="39" spans="1:6">
      <c r="A39" s="120" t="s">
        <v>35</v>
      </c>
      <c r="B39" s="121">
        <f>'2ca'!H40</f>
        <v>4.7655551513241097</v>
      </c>
      <c r="C39" s="121">
        <f>'2cb'!H40</f>
        <v>1.9001884694623088</v>
      </c>
      <c r="D39" s="121">
        <f>'2cc'!H40</f>
        <v>1.3655933399276117</v>
      </c>
      <c r="E39" s="121">
        <f>'2da'!H40</f>
        <v>0.89686404592504632</v>
      </c>
      <c r="F39" s="121">
        <f>'2db'!H40</f>
        <v>1.3965776473961993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9"/>
  <sheetViews>
    <sheetView zoomScale="96" zoomScaleNormal="96" workbookViewId="0"/>
    <sheetView workbookViewId="1"/>
  </sheetViews>
  <sheetFormatPr defaultColWidth="9.140625" defaultRowHeight="15"/>
  <cols>
    <col min="1" max="1" width="9.140625" style="98"/>
    <col min="2" max="6" width="16.7109375" style="98" customWidth="1"/>
    <col min="7" max="16384" width="9.140625" style="98"/>
  </cols>
  <sheetData>
    <row r="1" spans="1:6" s="160" customFormat="1">
      <c r="A1" s="160">
        <v>3</v>
      </c>
      <c r="B1" s="160" t="s">
        <v>127</v>
      </c>
    </row>
    <row r="3" spans="1:6" s="119" customFormat="1">
      <c r="A3" s="122"/>
      <c r="B3" s="21" t="s">
        <v>47</v>
      </c>
      <c r="C3" s="21" t="s">
        <v>169</v>
      </c>
      <c r="D3" s="21" t="s">
        <v>170</v>
      </c>
      <c r="E3" s="21" t="s">
        <v>171</v>
      </c>
      <c r="F3" s="21" t="s">
        <v>172</v>
      </c>
    </row>
    <row r="4" spans="1:6">
      <c r="A4" s="120" t="s">
        <v>0</v>
      </c>
      <c r="B4" s="121" t="e">
        <f>'3ca'!H5</f>
        <v>#DIV/0!</v>
      </c>
      <c r="C4" s="121">
        <f>'3cb'!H5</f>
        <v>0.64798898224255852</v>
      </c>
      <c r="D4" s="121">
        <f>'3cc'!H5</f>
        <v>0.95719889093743549</v>
      </c>
      <c r="E4" s="121">
        <f>'3da'!H5</f>
        <v>0.33740399822806311</v>
      </c>
      <c r="F4" s="121">
        <f>'3db'!H5</f>
        <v>0.24028051760327079</v>
      </c>
    </row>
    <row r="5" spans="1:6">
      <c r="A5" s="120" t="s">
        <v>1</v>
      </c>
      <c r="B5" s="121">
        <f>'3ca'!H6</f>
        <v>1.8720905939921006</v>
      </c>
      <c r="C5" s="121">
        <f>'3cb'!H6</f>
        <v>2.0569031409799776</v>
      </c>
      <c r="D5" s="121">
        <f>'3cc'!H6</f>
        <v>1.5520499262418084</v>
      </c>
      <c r="E5" s="121">
        <f>'3da'!H6</f>
        <v>0.3711088968472161</v>
      </c>
      <c r="F5" s="121">
        <f>'3db'!H6</f>
        <v>0.11213091883955549</v>
      </c>
    </row>
    <row r="6" spans="1:6">
      <c r="A6" s="120" t="s">
        <v>2</v>
      </c>
      <c r="B6" s="121" t="e">
        <f>'3ca'!H7</f>
        <v>#DIV/0!</v>
      </c>
      <c r="C6" s="121">
        <f>'3cb'!H7</f>
        <v>0.39987662100214261</v>
      </c>
      <c r="D6" s="121">
        <f>'3cc'!H7</f>
        <v>1.9353459862389677</v>
      </c>
      <c r="E6" s="121">
        <f>'3da'!H7</f>
        <v>0.92442910310719451</v>
      </c>
      <c r="F6" s="121">
        <f>'3db'!H7</f>
        <v>1.0555447220499909</v>
      </c>
    </row>
    <row r="7" spans="1:6">
      <c r="A7" s="120" t="s">
        <v>3</v>
      </c>
      <c r="B7" s="121" t="e">
        <f>'3ca'!H8</f>
        <v>#DIV/0!</v>
      </c>
      <c r="C7" s="121">
        <f>'3cb'!H8</f>
        <v>0.35989659920670303</v>
      </c>
      <c r="D7" s="121">
        <f>'3cc'!H8</f>
        <v>1.4588682919363996</v>
      </c>
      <c r="E7" s="121">
        <f>'3da'!H8</f>
        <v>0.55944658776393186</v>
      </c>
      <c r="F7" s="121">
        <f>'3db'!H8</f>
        <v>0.865152616327442</v>
      </c>
    </row>
    <row r="8" spans="1:6">
      <c r="A8" s="120" t="s">
        <v>4</v>
      </c>
      <c r="B8" s="121" t="e">
        <f>'3ca'!H9</f>
        <v>#DIV/0!</v>
      </c>
      <c r="C8" s="121" t="e">
        <f>'3cb'!H9</f>
        <v>#DIV/0!</v>
      </c>
      <c r="D8" s="121" t="e">
        <f>'3cc'!H9</f>
        <v>#DIV/0!</v>
      </c>
      <c r="E8" s="121" t="e">
        <f>'3da'!H9</f>
        <v>#DIV/0!</v>
      </c>
      <c r="F8" s="121" t="e">
        <f>'3db'!H9</f>
        <v>#DIV/0!</v>
      </c>
    </row>
    <row r="9" spans="1:6">
      <c r="A9" s="120" t="s">
        <v>5</v>
      </c>
      <c r="B9" s="121" t="e">
        <f>'3ca'!H10</f>
        <v>#DIV/0!</v>
      </c>
      <c r="C9" s="121">
        <f>'3cb'!H10</f>
        <v>0.3874462794415211</v>
      </c>
      <c r="D9" s="121">
        <f>'3cc'!H10</f>
        <v>2.2705133590933473</v>
      </c>
      <c r="E9" s="121">
        <f>'3da'!H10</f>
        <v>0.88499637213477877</v>
      </c>
      <c r="F9" s="121">
        <f>'3db'!H10</f>
        <v>0.77268033273538039</v>
      </c>
    </row>
    <row r="10" spans="1:6">
      <c r="A10" s="120" t="s">
        <v>6</v>
      </c>
      <c r="B10" s="121" t="e">
        <f>'3ca'!H11</f>
        <v>#DIV/0!</v>
      </c>
      <c r="C10" s="121">
        <f>'3cb'!H11</f>
        <v>0.52700599790160652</v>
      </c>
      <c r="D10" s="121">
        <f>'3cc'!H11</f>
        <v>0.24671067724647999</v>
      </c>
      <c r="E10" s="121">
        <f>'3da'!H11</f>
        <v>0.37512277163675928</v>
      </c>
      <c r="F10" s="121">
        <f>'3db'!H11</f>
        <v>7.0966457129416766E-2</v>
      </c>
    </row>
    <row r="11" spans="1:6">
      <c r="A11" s="120" t="s">
        <v>7</v>
      </c>
      <c r="B11" s="121" t="e">
        <f>'3ca'!H12</f>
        <v>#DIV/0!</v>
      </c>
      <c r="C11" s="121">
        <f>'3cb'!H12</f>
        <v>0.55609177587847625</v>
      </c>
      <c r="D11" s="121">
        <f>'3cc'!H12</f>
        <v>1.4889364582806452</v>
      </c>
      <c r="E11" s="121">
        <f>'3da'!H12</f>
        <v>0</v>
      </c>
      <c r="F11" s="121">
        <f>'3db'!H12</f>
        <v>1.5199290398471743</v>
      </c>
    </row>
    <row r="12" spans="1:6">
      <c r="A12" s="120" t="s">
        <v>8</v>
      </c>
      <c r="B12" s="121" t="e">
        <f>'3ca'!H13</f>
        <v>#DIV/0!</v>
      </c>
      <c r="C12" s="121">
        <f>'3cb'!H13</f>
        <v>0.11044854628208767</v>
      </c>
      <c r="D12" s="121">
        <f>'3cc'!H13</f>
        <v>0.26268256602570811</v>
      </c>
      <c r="E12" s="121">
        <f>'3da'!H13</f>
        <v>0.21924191161108764</v>
      </c>
      <c r="F12" s="121">
        <f>'3db'!H13</f>
        <v>0.27961577176171282</v>
      </c>
    </row>
    <row r="13" spans="1:6">
      <c r="A13" s="120" t="s">
        <v>9</v>
      </c>
      <c r="B13" s="121">
        <f>'3ca'!H14</f>
        <v>5.8535844116626894</v>
      </c>
      <c r="C13" s="121">
        <f>'3cb'!H14</f>
        <v>3.853976621051634</v>
      </c>
      <c r="D13" s="121">
        <f>'3cc'!H14</f>
        <v>4.3593788491046697</v>
      </c>
      <c r="E13" s="121">
        <f>'3da'!H14</f>
        <v>0.68478767644461347</v>
      </c>
      <c r="F13" s="121">
        <f>'3db'!H14</f>
        <v>0.16338173403268852</v>
      </c>
    </row>
    <row r="14" spans="1:6">
      <c r="A14" s="120" t="s">
        <v>10</v>
      </c>
      <c r="B14" s="121">
        <f>'3ca'!H15</f>
        <v>1.3771617054394418</v>
      </c>
      <c r="C14" s="121">
        <f>'3cb'!H15</f>
        <v>1.1461899166596308</v>
      </c>
      <c r="D14" s="121">
        <f>'3cc'!H15</f>
        <v>1.9496099934153526</v>
      </c>
      <c r="E14" s="121">
        <f>'3da'!H15</f>
        <v>0.38242952193520413</v>
      </c>
      <c r="F14" s="121">
        <f>'3db'!H15</f>
        <v>0.26374214937398732</v>
      </c>
    </row>
    <row r="15" spans="1:6">
      <c r="A15" s="120" t="s">
        <v>11</v>
      </c>
      <c r="B15" s="121" t="e">
        <f>'3ca'!H16</f>
        <v>#DIV/0!</v>
      </c>
      <c r="C15" s="121">
        <f>'3cb'!H16</f>
        <v>0.37608886103856509</v>
      </c>
      <c r="D15" s="121">
        <f>'3cc'!H16</f>
        <v>0.82934976497930757</v>
      </c>
      <c r="E15" s="121">
        <f>'3da'!H16</f>
        <v>0.15380850073516231</v>
      </c>
      <c r="F15" s="121">
        <f>'3db'!H16</f>
        <v>0.36511076789018465</v>
      </c>
    </row>
    <row r="16" spans="1:6">
      <c r="A16" s="120" t="s">
        <v>12</v>
      </c>
      <c r="B16" s="121" t="e">
        <f>'3ca'!H17</f>
        <v>#DIV/0!</v>
      </c>
      <c r="C16" s="121">
        <f>'3cb'!H17</f>
        <v>0.37673163601336979</v>
      </c>
      <c r="D16" s="121">
        <f>'3cc'!H17</f>
        <v>0.74055788755047325</v>
      </c>
      <c r="E16" s="121">
        <f>'3da'!H17</f>
        <v>0.80454748375655527</v>
      </c>
      <c r="F16" s="121">
        <f>'3db'!H17</f>
        <v>0.41924579753046476</v>
      </c>
    </row>
    <row r="17" spans="1:6">
      <c r="A17" s="120" t="s">
        <v>13</v>
      </c>
      <c r="B17" s="121" t="e">
        <f>'3ca'!H18</f>
        <v>#DIV/0!</v>
      </c>
      <c r="C17" s="121">
        <f>'3cb'!H18</f>
        <v>1.154957212131295</v>
      </c>
      <c r="D17" s="121">
        <f>'3cc'!H18</f>
        <v>1.23675507571653</v>
      </c>
      <c r="E17" s="121">
        <f>'3da'!H18</f>
        <v>0</v>
      </c>
      <c r="F17" s="121">
        <f>'3db'!H18</f>
        <v>0.54247414781995451</v>
      </c>
    </row>
    <row r="18" spans="1:6">
      <c r="A18" s="120" t="s">
        <v>14</v>
      </c>
      <c r="B18" s="121">
        <f>'3ca'!H19</f>
        <v>1.1637520150067473</v>
      </c>
      <c r="C18" s="121">
        <f>'3cb'!H19</f>
        <v>0.57829564684809331</v>
      </c>
      <c r="D18" s="121">
        <f>'3cc'!H19</f>
        <v>0.820428585593868</v>
      </c>
      <c r="E18" s="121">
        <f>'3da'!H19</f>
        <v>0.15627101651138731</v>
      </c>
      <c r="F18" s="121">
        <f>'3db'!H19</f>
        <v>8.3628159201122071E-2</v>
      </c>
    </row>
    <row r="19" spans="1:6">
      <c r="A19" s="120" t="s">
        <v>15</v>
      </c>
      <c r="B19" s="121" t="e">
        <f>'3ca'!H20</f>
        <v>#DIV/0!</v>
      </c>
      <c r="C19" s="121">
        <f>'3cb'!H20</f>
        <v>0.77896774007008163</v>
      </c>
      <c r="D19" s="121">
        <f>'3cc'!H20</f>
        <v>1.5107604615293639</v>
      </c>
      <c r="E19" s="121">
        <f>'3da'!H20</f>
        <v>0</v>
      </c>
      <c r="F19" s="121">
        <f>'3db'!H20</f>
        <v>1.1660961170161936</v>
      </c>
    </row>
    <row r="20" spans="1:6">
      <c r="A20" s="120" t="s">
        <v>16</v>
      </c>
      <c r="B20" s="121" t="e">
        <f>'3ca'!H21</f>
        <v>#DIV/0!</v>
      </c>
      <c r="C20" s="121">
        <f>'3cb'!H21</f>
        <v>1.3015449202077978</v>
      </c>
      <c r="D20" s="121">
        <f>'3cc'!H21</f>
        <v>2.1442254062851593</v>
      </c>
      <c r="E20" s="121">
        <f>'3da'!H21</f>
        <v>0</v>
      </c>
      <c r="F20" s="121">
        <f>'3db'!H21</f>
        <v>2.9647226594018274</v>
      </c>
    </row>
    <row r="21" spans="1:6">
      <c r="A21" s="120" t="s">
        <v>17</v>
      </c>
      <c r="B21" s="121" t="e">
        <f>'3ca'!H22</f>
        <v>#DIV/0!</v>
      </c>
      <c r="C21" s="121">
        <f>'3cb'!H22</f>
        <v>0.50243893093342218</v>
      </c>
      <c r="D21" s="121">
        <f>'3cc'!H22</f>
        <v>0.68581909208875347</v>
      </c>
      <c r="E21" s="121">
        <f>'3da'!H22</f>
        <v>9.0788683153879196E-2</v>
      </c>
      <c r="F21" s="121">
        <f>'3db'!H22</f>
        <v>0.12711132128402955</v>
      </c>
    </row>
    <row r="22" spans="1:6">
      <c r="A22" s="120" t="s">
        <v>18</v>
      </c>
      <c r="B22" s="121" t="e">
        <f>'3ca'!H23</f>
        <v>#DIV/0!</v>
      </c>
      <c r="C22" s="121" t="e">
        <f>'3cb'!H23</f>
        <v>#DIV/0!</v>
      </c>
      <c r="D22" s="121" t="e">
        <f>'3cc'!H23</f>
        <v>#DIV/0!</v>
      </c>
      <c r="E22" s="121" t="e">
        <f>'3da'!H23</f>
        <v>#DIV/0!</v>
      </c>
      <c r="F22" s="121" t="e">
        <f>'3db'!H23</f>
        <v>#DIV/0!</v>
      </c>
    </row>
    <row r="23" spans="1:6">
      <c r="A23" s="120" t="s">
        <v>19</v>
      </c>
      <c r="B23" s="121">
        <f>'3ca'!H24</f>
        <v>3.193968941202153</v>
      </c>
      <c r="C23" s="121">
        <f>'3cb'!H24</f>
        <v>1.0403346340478723</v>
      </c>
      <c r="D23" s="121">
        <f>'3cc'!H24</f>
        <v>1.6419403493272868</v>
      </c>
      <c r="E23" s="121">
        <f>'3da'!H24</f>
        <v>0.7997346690844348</v>
      </c>
      <c r="F23" s="121">
        <f>'3db'!H24</f>
        <v>0.51914401294312784</v>
      </c>
    </row>
    <row r="24" spans="1:6">
      <c r="A24" s="120" t="s">
        <v>20</v>
      </c>
      <c r="B24" s="121" t="e">
        <f>'3ca'!H25</f>
        <v>#DIV/0!</v>
      </c>
      <c r="C24" s="121">
        <f>'3cb'!H25</f>
        <v>0.53773701211358071</v>
      </c>
      <c r="D24" s="121">
        <f>'3cc'!H25</f>
        <v>1.5286821084129163</v>
      </c>
      <c r="E24" s="121">
        <f>'3da'!H25</f>
        <v>1.101320256118669</v>
      </c>
      <c r="F24" s="121">
        <f>'3db'!H25</f>
        <v>1.0996458513616163</v>
      </c>
    </row>
    <row r="25" spans="1:6">
      <c r="A25" s="120" t="s">
        <v>21</v>
      </c>
      <c r="B25" s="121" t="e">
        <f>'3ca'!H26</f>
        <v>#DIV/0!</v>
      </c>
      <c r="C25" s="121">
        <f>'3cb'!H26</f>
        <v>0.63269958377792601</v>
      </c>
      <c r="D25" s="121">
        <f>'3cc'!H26</f>
        <v>1.0838466572011625</v>
      </c>
      <c r="E25" s="121">
        <f>'3da'!H26</f>
        <v>0.21793610338770086</v>
      </c>
      <c r="F25" s="121">
        <f>'3db'!H26</f>
        <v>0.29899893093514845</v>
      </c>
    </row>
    <row r="26" spans="1:6">
      <c r="A26" s="120" t="s">
        <v>22</v>
      </c>
      <c r="B26" s="121" t="e">
        <f>'3ca'!H27</f>
        <v>#DIV/0!</v>
      </c>
      <c r="C26" s="121">
        <f>'3cb'!H27</f>
        <v>0.76922232218255016</v>
      </c>
      <c r="D26" s="121">
        <f>'3cc'!H27</f>
        <v>1.8180763035001248</v>
      </c>
      <c r="E26" s="121">
        <f>'3da'!H27</f>
        <v>0.93741381656956124</v>
      </c>
      <c r="F26" s="121">
        <f>'3db'!H27</f>
        <v>1.2412562569865115</v>
      </c>
    </row>
    <row r="27" spans="1:6">
      <c r="A27" s="120" t="s">
        <v>23</v>
      </c>
      <c r="B27" s="121" t="e">
        <f>'3ca'!H28</f>
        <v>#DIV/0!</v>
      </c>
      <c r="C27" s="121">
        <f>'3cb'!H28</f>
        <v>0.29290428192178192</v>
      </c>
      <c r="D27" s="121">
        <f>'3cc'!H28</f>
        <v>0.8424884837087836</v>
      </c>
      <c r="E27" s="121">
        <f>'3da'!H28</f>
        <v>0.50709054998952474</v>
      </c>
      <c r="F27" s="121">
        <f>'3db'!H28</f>
        <v>0.57502113546960454</v>
      </c>
    </row>
    <row r="28" spans="1:6">
      <c r="A28" s="120" t="s">
        <v>24</v>
      </c>
      <c r="B28" s="121" t="e">
        <f>'3ca'!H29</f>
        <v>#DIV/0!</v>
      </c>
      <c r="C28" s="121">
        <f>'3cb'!H29</f>
        <v>0.25805973891127493</v>
      </c>
      <c r="D28" s="121">
        <f>'3cc'!H29</f>
        <v>1.2048343675273732</v>
      </c>
      <c r="E28" s="121">
        <f>'3da'!H29</f>
        <v>0.27097965052663447</v>
      </c>
      <c r="F28" s="121">
        <f>'3db'!H29</f>
        <v>0.43695362237547097</v>
      </c>
    </row>
    <row r="29" spans="1:6">
      <c r="A29" s="120" t="s">
        <v>25</v>
      </c>
      <c r="B29" s="121">
        <f>'3ca'!H30</f>
        <v>0.83297469652444622</v>
      </c>
      <c r="C29" s="121">
        <f>'3cb'!H30</f>
        <v>0.84470534389376029</v>
      </c>
      <c r="D29" s="121">
        <f>'3cc'!H30</f>
        <v>1.8535983060777097</v>
      </c>
      <c r="E29" s="121">
        <f>'3da'!H30</f>
        <v>0.11760809486768235</v>
      </c>
      <c r="F29" s="121">
        <f>'3db'!H30</f>
        <v>0.36518910341639133</v>
      </c>
    </row>
    <row r="30" spans="1:6">
      <c r="A30" s="120" t="s">
        <v>26</v>
      </c>
      <c r="B30" s="121" t="e">
        <f>'3ca'!H31</f>
        <v>#DIV/0!</v>
      </c>
      <c r="C30" s="121">
        <f>'3cb'!H31</f>
        <v>0.49164180620011683</v>
      </c>
      <c r="D30" s="121">
        <f>'3cc'!H31</f>
        <v>0.25695309879717404</v>
      </c>
      <c r="E30" s="121">
        <f>'3da'!H31</f>
        <v>0.23407332170079417</v>
      </c>
      <c r="F30" s="121">
        <f>'3db'!H31</f>
        <v>5.989505777823928E-2</v>
      </c>
    </row>
    <row r="31" spans="1:6">
      <c r="A31" s="120" t="s">
        <v>27</v>
      </c>
      <c r="B31" s="121">
        <f>'3ca'!H32</f>
        <v>7.1989238817480032</v>
      </c>
      <c r="C31" s="121">
        <f>'3cb'!H32</f>
        <v>1.0997541828606283</v>
      </c>
      <c r="D31" s="121">
        <f>'3cc'!H32</f>
        <v>1.9834695645985347</v>
      </c>
      <c r="E31" s="121">
        <f>'3da'!H32</f>
        <v>0.73350750123571884</v>
      </c>
      <c r="F31" s="121">
        <f>'3db'!H32</f>
        <v>0.89952764027398424</v>
      </c>
    </row>
    <row r="32" spans="1:6">
      <c r="A32" s="120" t="s">
        <v>28</v>
      </c>
      <c r="B32" s="121" t="e">
        <f>'3ca'!H33</f>
        <v>#DIV/0!</v>
      </c>
      <c r="C32" s="121">
        <f>'3cb'!H33</f>
        <v>0.32934131934124089</v>
      </c>
      <c r="D32" s="121">
        <f>'3cc'!H33</f>
        <v>0.20571955394087363</v>
      </c>
      <c r="E32" s="121">
        <f>'3da'!H33</f>
        <v>9.2217526746792358E-4</v>
      </c>
      <c r="F32" s="121">
        <f>'3db'!H33</f>
        <v>0</v>
      </c>
    </row>
    <row r="33" spans="1:6">
      <c r="A33" s="120" t="s">
        <v>29</v>
      </c>
      <c r="B33" s="121" t="e">
        <f>'3ca'!H34</f>
        <v>#DIV/0!</v>
      </c>
      <c r="C33" s="121">
        <f>'3cb'!H34</f>
        <v>1.5118574944244059</v>
      </c>
      <c r="D33" s="121">
        <f>'3cc'!H34</f>
        <v>1.3019605901504858</v>
      </c>
      <c r="E33" s="121">
        <f>'3da'!H34</f>
        <v>0.50171838546901237</v>
      </c>
      <c r="F33" s="121">
        <f>'3db'!H34</f>
        <v>0.11285699808499902</v>
      </c>
    </row>
    <row r="34" spans="1:6">
      <c r="A34" s="120" t="s">
        <v>30</v>
      </c>
      <c r="B34" s="121" t="e">
        <f>'3ca'!H35</f>
        <v>#DIV/0!</v>
      </c>
      <c r="C34" s="121">
        <f>'3cb'!H35</f>
        <v>0</v>
      </c>
      <c r="D34" s="121">
        <f>'3cc'!H35</f>
        <v>3.0304116708899874E-3</v>
      </c>
      <c r="E34" s="121">
        <f>'3da'!H35</f>
        <v>0</v>
      </c>
      <c r="F34" s="121">
        <f>'3db'!H35</f>
        <v>3.6400339531678788E-3</v>
      </c>
    </row>
    <row r="35" spans="1:6">
      <c r="A35" s="120" t="s">
        <v>31</v>
      </c>
      <c r="B35" s="121" t="e">
        <f>'3ca'!H36</f>
        <v>#DIV/0!</v>
      </c>
      <c r="C35" s="121">
        <f>'3cb'!H36</f>
        <v>0</v>
      </c>
      <c r="D35" s="121">
        <f>'3cc'!H36</f>
        <v>1.8112964142628463E-2</v>
      </c>
      <c r="E35" s="121">
        <f>'3da'!H36</f>
        <v>0</v>
      </c>
      <c r="F35" s="121">
        <f>'3db'!H36</f>
        <v>1.6681650058822484E-2</v>
      </c>
    </row>
    <row r="36" spans="1:6">
      <c r="A36" s="120" t="s">
        <v>32</v>
      </c>
      <c r="B36" s="121" t="e">
        <f>'3ca'!H37</f>
        <v>#DIV/0!</v>
      </c>
      <c r="C36" s="121">
        <f>'3cb'!H37</f>
        <v>0</v>
      </c>
      <c r="D36" s="121">
        <f>'3cc'!H37</f>
        <v>0</v>
      </c>
      <c r="E36" s="121">
        <f>'3da'!H37</f>
        <v>0</v>
      </c>
      <c r="F36" s="121">
        <f>'3db'!H37</f>
        <v>4.6668240331442373E-3</v>
      </c>
    </row>
    <row r="37" spans="1:6">
      <c r="A37" s="120" t="s">
        <v>33</v>
      </c>
      <c r="B37" s="121" t="e">
        <f>'3ca'!H38</f>
        <v>#DIV/0!</v>
      </c>
      <c r="C37" s="121">
        <f>'3cb'!H38</f>
        <v>0</v>
      </c>
      <c r="D37" s="121">
        <f>'3cc'!H38</f>
        <v>0</v>
      </c>
      <c r="E37" s="121">
        <f>'3da'!H38</f>
        <v>0</v>
      </c>
      <c r="F37" s="121">
        <f>'3db'!H38</f>
        <v>0</v>
      </c>
    </row>
    <row r="38" spans="1:6">
      <c r="A38" s="120" t="s">
        <v>34</v>
      </c>
      <c r="B38" s="121">
        <f>'3ca'!H39</f>
        <v>1.4607106330306364E-2</v>
      </c>
      <c r="C38" s="121">
        <f>'3cb'!H39</f>
        <v>1.250237033237935E-2</v>
      </c>
      <c r="D38" s="121">
        <f>'3cc'!H39</f>
        <v>0.24080605265788291</v>
      </c>
      <c r="E38" s="121">
        <f>'3da'!H39</f>
        <v>1.6894163591417467E-2</v>
      </c>
      <c r="F38" s="121">
        <f>'3db'!H39</f>
        <v>0.20659408342007346</v>
      </c>
    </row>
    <row r="39" spans="1:6">
      <c r="A39" s="120" t="s">
        <v>35</v>
      </c>
      <c r="B39" s="121">
        <f>'3ca'!H40</f>
        <v>2.8609991554186966</v>
      </c>
      <c r="C39" s="121">
        <f>'3cb'!H40</f>
        <v>1.1938324732195043</v>
      </c>
      <c r="D39" s="121">
        <f>'3cc'!H40</f>
        <v>1.8417501262389278</v>
      </c>
      <c r="E39" s="121">
        <f>'3da'!H40</f>
        <v>0.46917613859837642</v>
      </c>
      <c r="F39" s="121">
        <f>'3db'!H40</f>
        <v>0.72707511385973789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9"/>
  <sheetViews>
    <sheetView zoomScale="96" zoomScaleNormal="96" workbookViewId="0"/>
    <sheetView workbookViewId="1"/>
  </sheetViews>
  <sheetFormatPr defaultColWidth="9.140625" defaultRowHeight="15"/>
  <cols>
    <col min="1" max="1" width="9.140625" style="98"/>
    <col min="2" max="6" width="16.7109375" style="98" customWidth="1"/>
    <col min="7" max="16384" width="9.140625" style="98"/>
  </cols>
  <sheetData>
    <row r="1" spans="1:6" s="160" customFormat="1">
      <c r="A1" s="160">
        <v>4</v>
      </c>
      <c r="B1" s="160" t="s">
        <v>128</v>
      </c>
    </row>
    <row r="3" spans="1:6" s="119" customFormat="1">
      <c r="A3" s="122"/>
      <c r="B3" s="21" t="s">
        <v>47</v>
      </c>
      <c r="C3" s="21" t="s">
        <v>169</v>
      </c>
      <c r="D3" s="21" t="s">
        <v>170</v>
      </c>
      <c r="E3" s="21" t="s">
        <v>171</v>
      </c>
      <c r="F3" s="21" t="s">
        <v>172</v>
      </c>
    </row>
    <row r="4" spans="1:6">
      <c r="A4" s="120" t="s">
        <v>0</v>
      </c>
      <c r="B4" s="121" t="e">
        <f>'4ca'!H5</f>
        <v>#DIV/0!</v>
      </c>
      <c r="C4" s="121">
        <f>'4cb'!H5</f>
        <v>7.346112782287828E-2</v>
      </c>
      <c r="D4" s="121">
        <f>'4cc'!H5</f>
        <v>0.1099120695138962</v>
      </c>
      <c r="E4" s="121">
        <f>'4da'!H5</f>
        <v>8.6807465328828937E-2</v>
      </c>
      <c r="F4" s="121">
        <f>'4db'!H5</f>
        <v>0.10364075302031883</v>
      </c>
    </row>
    <row r="5" spans="1:6">
      <c r="A5" s="120" t="s">
        <v>1</v>
      </c>
      <c r="B5" s="121">
        <f>'4ca'!H6</f>
        <v>0.13271407746358457</v>
      </c>
      <c r="C5" s="121">
        <f>'4cb'!H6</f>
        <v>0.27397633370654678</v>
      </c>
      <c r="D5" s="121">
        <f>'4cc'!H6</f>
        <v>0.2574432448564119</v>
      </c>
      <c r="E5" s="121">
        <f>'4da'!H6</f>
        <v>0.11078556081517606</v>
      </c>
      <c r="F5" s="121">
        <f>'4db'!H6</f>
        <v>5.4008048277834578E-2</v>
      </c>
    </row>
    <row r="6" spans="1:6">
      <c r="A6" s="120" t="s">
        <v>2</v>
      </c>
      <c r="B6" s="121" t="e">
        <f>'4ca'!H7</f>
        <v>#DIV/0!</v>
      </c>
      <c r="C6" s="121">
        <f>'4cb'!H7</f>
        <v>7.0558463510098993E-2</v>
      </c>
      <c r="D6" s="121">
        <f>'4cc'!H7</f>
        <v>0.20914309288551836</v>
      </c>
      <c r="E6" s="121">
        <f>'4da'!H7</f>
        <v>0.1638119493718323</v>
      </c>
      <c r="F6" s="121">
        <f>'4db'!H7</f>
        <v>0.30313881234262152</v>
      </c>
    </row>
    <row r="7" spans="1:6">
      <c r="A7" s="120" t="s">
        <v>3</v>
      </c>
      <c r="B7" s="121" t="e">
        <f>'4ca'!H8</f>
        <v>#DIV/0!</v>
      </c>
      <c r="C7" s="121">
        <f>'4cb'!H8</f>
        <v>3.8887431758565218E-2</v>
      </c>
      <c r="D7" s="121">
        <f>'4cc'!H8</f>
        <v>0.13731459008554525</v>
      </c>
      <c r="E7" s="121">
        <f>'4da'!H8</f>
        <v>6.875966791800045E-2</v>
      </c>
      <c r="F7" s="121">
        <f>'4db'!H8</f>
        <v>0.17887024195364085</v>
      </c>
    </row>
    <row r="8" spans="1:6">
      <c r="A8" s="120" t="s">
        <v>4</v>
      </c>
      <c r="B8" s="121" t="e">
        <f>'4ca'!H9</f>
        <v>#DIV/0!</v>
      </c>
      <c r="C8" s="121" t="e">
        <f>'4cb'!H9</f>
        <v>#DIV/0!</v>
      </c>
      <c r="D8" s="121" t="e">
        <f>'4cc'!H9</f>
        <v>#DIV/0!</v>
      </c>
      <c r="E8" s="121" t="e">
        <f>'4da'!H9</f>
        <v>#DIV/0!</v>
      </c>
      <c r="F8" s="121" t="e">
        <f>'4db'!H9</f>
        <v>#DIV/0!</v>
      </c>
    </row>
    <row r="9" spans="1:6">
      <c r="A9" s="120" t="s">
        <v>5</v>
      </c>
      <c r="B9" s="121" t="e">
        <f>'4ca'!H10</f>
        <v>#DIV/0!</v>
      </c>
      <c r="C9" s="121">
        <f>'4cb'!H10</f>
        <v>5.834050245337026E-2</v>
      </c>
      <c r="D9" s="121">
        <f>'4cc'!H10</f>
        <v>0.17669031167562377</v>
      </c>
      <c r="E9" s="121">
        <f>'4da'!H10</f>
        <v>0.14116905846201622</v>
      </c>
      <c r="F9" s="121">
        <f>'4db'!H10</f>
        <v>0.24549632721490328</v>
      </c>
    </row>
    <row r="10" spans="1:6">
      <c r="A10" s="120" t="s">
        <v>6</v>
      </c>
      <c r="B10" s="121" t="e">
        <f>'4ca'!H11</f>
        <v>#DIV/0!</v>
      </c>
      <c r="C10" s="121">
        <f>'4cb'!H11</f>
        <v>0.116594000228853</v>
      </c>
      <c r="D10" s="121">
        <f>'4cc'!H11</f>
        <v>5.988020599800075E-2</v>
      </c>
      <c r="E10" s="121">
        <f>'4da'!H11</f>
        <v>0.12962573718779305</v>
      </c>
      <c r="F10" s="121">
        <f>'4db'!H11</f>
        <v>3.9500546012512232E-2</v>
      </c>
    </row>
    <row r="11" spans="1:6">
      <c r="A11" s="120" t="s">
        <v>7</v>
      </c>
      <c r="B11" s="121" t="e">
        <f>'4ca'!H12</f>
        <v>#DIV/0!</v>
      </c>
      <c r="C11" s="121">
        <f>'4cb'!H12</f>
        <v>0.14522527079197617</v>
      </c>
      <c r="D11" s="121">
        <f>'4cc'!H12</f>
        <v>0.30778415783886287</v>
      </c>
      <c r="E11" s="121">
        <f>'4da'!H12</f>
        <v>0</v>
      </c>
      <c r="F11" s="121">
        <f>'4db'!H12</f>
        <v>0.50236753224723052</v>
      </c>
    </row>
    <row r="12" spans="1:6">
      <c r="A12" s="120" t="s">
        <v>8</v>
      </c>
      <c r="B12" s="121" t="e">
        <f>'4ca'!H13</f>
        <v>#DIV/0!</v>
      </c>
      <c r="C12" s="121">
        <f>'4cb'!H13</f>
        <v>2.4485861234211398E-2</v>
      </c>
      <c r="D12" s="121">
        <f>'4cc'!H13</f>
        <v>5.5010759786641217E-2</v>
      </c>
      <c r="E12" s="121">
        <f>'4da'!H13</f>
        <v>8.3141576245316276E-2</v>
      </c>
      <c r="F12" s="121">
        <f>'4db'!H13</f>
        <v>0.12184970821244674</v>
      </c>
    </row>
    <row r="13" spans="1:6">
      <c r="A13" s="120" t="s">
        <v>9</v>
      </c>
      <c r="B13" s="121">
        <f>'4ca'!H14</f>
        <v>1.0234727808818032</v>
      </c>
      <c r="C13" s="121">
        <f>'4cb'!H14</f>
        <v>0.66387891660972742</v>
      </c>
      <c r="D13" s="121">
        <f>'4cc'!H14</f>
        <v>0.44648529619794192</v>
      </c>
      <c r="E13" s="121">
        <f>'4da'!H14</f>
        <v>0.13454525139902021</v>
      </c>
      <c r="F13" s="121">
        <f>'4db'!H14</f>
        <v>6.0266183685292116E-2</v>
      </c>
    </row>
    <row r="14" spans="1:6">
      <c r="A14" s="120" t="s">
        <v>10</v>
      </c>
      <c r="B14" s="121">
        <f>'4ca'!H15</f>
        <v>0.20456814616634403</v>
      </c>
      <c r="C14" s="121">
        <f>'4cb'!H15</f>
        <v>0.3153228532311928</v>
      </c>
      <c r="D14" s="121">
        <f>'4cc'!H15</f>
        <v>0.49291796912739755</v>
      </c>
      <c r="E14" s="121">
        <f>'4da'!H15</f>
        <v>0.1670235146305899</v>
      </c>
      <c r="F14" s="121">
        <f>'4db'!H15</f>
        <v>0.17377737854522893</v>
      </c>
    </row>
    <row r="15" spans="1:6">
      <c r="A15" s="120" t="s">
        <v>11</v>
      </c>
      <c r="B15" s="121" t="e">
        <f>'4ca'!H16</f>
        <v>#DIV/0!</v>
      </c>
      <c r="C15" s="121">
        <f>'4cb'!H16</f>
        <v>2.2759210083204945E-2</v>
      </c>
      <c r="D15" s="121">
        <f>'4cc'!H16</f>
        <v>4.8565604015161357E-2</v>
      </c>
      <c r="E15" s="121">
        <f>'4da'!H16</f>
        <v>1.5489962734580637E-2</v>
      </c>
      <c r="F15" s="121">
        <f>'4db'!H16</f>
        <v>4.8856870577741005E-2</v>
      </c>
    </row>
    <row r="16" spans="1:6">
      <c r="A16" s="120" t="s">
        <v>12</v>
      </c>
      <c r="B16" s="121" t="e">
        <f>'4ca'!H17</f>
        <v>#DIV/0!</v>
      </c>
      <c r="C16" s="121">
        <f>'4cb'!H17</f>
        <v>7.3347739757333053E-2</v>
      </c>
      <c r="D16" s="121">
        <f>'4cc'!H17</f>
        <v>7.8939619957422325E-2</v>
      </c>
      <c r="E16" s="121">
        <f>'4da'!H17</f>
        <v>0.12452442622451868</v>
      </c>
      <c r="F16" s="121">
        <f>'4db'!H17</f>
        <v>0.11225667178434036</v>
      </c>
    </row>
    <row r="17" spans="1:6">
      <c r="A17" s="120" t="s">
        <v>13</v>
      </c>
      <c r="B17" s="121" t="e">
        <f>'4ca'!H18</f>
        <v>#DIV/0!</v>
      </c>
      <c r="C17" s="121">
        <f>'4cb'!H18</f>
        <v>0.14656096334779223</v>
      </c>
      <c r="D17" s="121">
        <f>'4cc'!H18</f>
        <v>0.16227155437725399</v>
      </c>
      <c r="E17" s="121">
        <f>'4da'!H18</f>
        <v>0</v>
      </c>
      <c r="F17" s="121">
        <f>'4db'!H18</f>
        <v>0.20639729088662251</v>
      </c>
    </row>
    <row r="18" spans="1:6">
      <c r="A18" s="120" t="s">
        <v>14</v>
      </c>
      <c r="B18" s="121">
        <f>'4ca'!H19</f>
        <v>9.8817745579482849E-2</v>
      </c>
      <c r="C18" s="121">
        <f>'4cb'!H19</f>
        <v>7.3727063221756969E-2</v>
      </c>
      <c r="D18" s="121">
        <f>'4cc'!H19</f>
        <v>8.6018700948343102E-2</v>
      </c>
      <c r="E18" s="121">
        <f>'4da'!H19</f>
        <v>3.9662758565398006E-2</v>
      </c>
      <c r="F18" s="121">
        <f>'4db'!H19</f>
        <v>4.0465062290123928E-2</v>
      </c>
    </row>
    <row r="19" spans="1:6">
      <c r="A19" s="120" t="s">
        <v>15</v>
      </c>
      <c r="B19" s="121" t="e">
        <f>'4ca'!H20</f>
        <v>#DIV/0!</v>
      </c>
      <c r="C19" s="121">
        <f>'4cb'!H20</f>
        <v>0.18514119183640854</v>
      </c>
      <c r="D19" s="121">
        <f>'4cc'!H20</f>
        <v>0.39192722791379458</v>
      </c>
      <c r="E19" s="121">
        <f>'4da'!H20</f>
        <v>0</v>
      </c>
      <c r="F19" s="121">
        <f>'4db'!H20</f>
        <v>0.47359549058202477</v>
      </c>
    </row>
    <row r="20" spans="1:6">
      <c r="A20" s="120" t="s">
        <v>16</v>
      </c>
      <c r="B20" s="121" t="e">
        <f>'4ca'!H21</f>
        <v>#DIV/0!</v>
      </c>
      <c r="C20" s="121">
        <f>'4cb'!H21</f>
        <v>0.20490584755754582</v>
      </c>
      <c r="D20" s="121">
        <f>'4cc'!H21</f>
        <v>0.31151908412013629</v>
      </c>
      <c r="E20" s="121">
        <f>'4da'!H21</f>
        <v>0</v>
      </c>
      <c r="F20" s="121">
        <f>'4db'!H21</f>
        <v>0.58310739242917575</v>
      </c>
    </row>
    <row r="21" spans="1:6">
      <c r="A21" s="120" t="s">
        <v>17</v>
      </c>
      <c r="B21" s="121" t="e">
        <f>'4ca'!H22</f>
        <v>#DIV/0!</v>
      </c>
      <c r="C21" s="121">
        <f>'4cb'!H22</f>
        <v>2.294051052115436E-2</v>
      </c>
      <c r="D21" s="121">
        <f>'4cc'!H22</f>
        <v>3.2596669209337875E-2</v>
      </c>
      <c r="E21" s="121">
        <f>'4da'!H22</f>
        <v>1.1308475150151532E-2</v>
      </c>
      <c r="F21" s="121">
        <f>'4db'!H22</f>
        <v>2.2434577438044355E-2</v>
      </c>
    </row>
    <row r="22" spans="1:6">
      <c r="A22" s="120" t="s">
        <v>18</v>
      </c>
      <c r="B22" s="121" t="e">
        <f>'4ca'!H23</f>
        <v>#DIV/0!</v>
      </c>
      <c r="C22" s="121" t="e">
        <f>'4cb'!H23</f>
        <v>#DIV/0!</v>
      </c>
      <c r="D22" s="121" t="e">
        <f>'4cc'!H23</f>
        <v>#DIV/0!</v>
      </c>
      <c r="E22" s="121" t="e">
        <f>'4da'!H23</f>
        <v>#DIV/0!</v>
      </c>
      <c r="F22" s="121" t="e">
        <f>'4db'!H23</f>
        <v>#DIV/0!</v>
      </c>
    </row>
    <row r="23" spans="1:6">
      <c r="A23" s="120" t="s">
        <v>19</v>
      </c>
      <c r="B23" s="121">
        <f>'4ca'!H24</f>
        <v>9.2051725513072516E-2</v>
      </c>
      <c r="C23" s="121">
        <f>'4cb'!H24</f>
        <v>7.8173607933172296E-2</v>
      </c>
      <c r="D23" s="121">
        <f>'4cc'!H24</f>
        <v>0.12344669296332005</v>
      </c>
      <c r="E23" s="121">
        <f>'4da'!H24</f>
        <v>0.12536007185824063</v>
      </c>
      <c r="F23" s="121">
        <f>'4db'!H24</f>
        <v>0.15814269553066354</v>
      </c>
    </row>
    <row r="24" spans="1:6">
      <c r="A24" s="120" t="s">
        <v>20</v>
      </c>
      <c r="B24" s="121" t="e">
        <f>'4ca'!H25</f>
        <v>#DIV/0!</v>
      </c>
      <c r="C24" s="121">
        <f>'4cb'!H25</f>
        <v>0.13312653268248675</v>
      </c>
      <c r="D24" s="121">
        <f>'4cc'!H25</f>
        <v>0.22902691171296183</v>
      </c>
      <c r="E24" s="121">
        <f>'4da'!H25</f>
        <v>0.23049082293515308</v>
      </c>
      <c r="F24" s="121">
        <f>'4db'!H25</f>
        <v>0.32268121379517972</v>
      </c>
    </row>
    <row r="25" spans="1:6">
      <c r="A25" s="120" t="s">
        <v>21</v>
      </c>
      <c r="B25" s="121" t="e">
        <f>'4ca'!H26</f>
        <v>#DIV/0!</v>
      </c>
      <c r="C25" s="121">
        <f>'4cb'!H26</f>
        <v>8.814520846001854E-2</v>
      </c>
      <c r="D25" s="121">
        <f>'4cc'!H26</f>
        <v>0.12115369220533517</v>
      </c>
      <c r="E25" s="121">
        <f>'4da'!H26</f>
        <v>4.9154959927933541E-2</v>
      </c>
      <c r="F25" s="121">
        <f>'4db'!H26</f>
        <v>9.2166064172099813E-2</v>
      </c>
    </row>
    <row r="26" spans="1:6">
      <c r="A26" s="120" t="s">
        <v>22</v>
      </c>
      <c r="B26" s="121" t="e">
        <f>'4ca'!H27</f>
        <v>#DIV/0!</v>
      </c>
      <c r="C26" s="121">
        <f>'4cb'!H27</f>
        <v>0.14154070456140133</v>
      </c>
      <c r="D26" s="121">
        <f>'4cc'!H27</f>
        <v>0.2444405719625255</v>
      </c>
      <c r="E26" s="121">
        <f>'4da'!H27</f>
        <v>0.18157988623766616</v>
      </c>
      <c r="F26" s="121">
        <f>'4db'!H27</f>
        <v>0.29981441697574068</v>
      </c>
    </row>
    <row r="27" spans="1:6">
      <c r="A27" s="120" t="s">
        <v>23</v>
      </c>
      <c r="B27" s="121" t="e">
        <f>'4ca'!H28</f>
        <v>#DIV/0!</v>
      </c>
      <c r="C27" s="121">
        <f>'4cb'!H28</f>
        <v>6.5182542983074424E-2</v>
      </c>
      <c r="D27" s="121">
        <f>'4cc'!H28</f>
        <v>0.13480485256188524</v>
      </c>
      <c r="E27" s="121">
        <f>'4da'!H28</f>
        <v>0.12444610324828195</v>
      </c>
      <c r="F27" s="121">
        <f>'4db'!H28</f>
        <v>0.19286323822752097</v>
      </c>
    </row>
    <row r="28" spans="1:6">
      <c r="A28" s="120" t="s">
        <v>24</v>
      </c>
      <c r="B28" s="121" t="e">
        <f>'4ca'!H29</f>
        <v>#DIV/0!</v>
      </c>
      <c r="C28" s="121">
        <f>'4cb'!H29</f>
        <v>1.9587608553142712E-2</v>
      </c>
      <c r="D28" s="121">
        <f>'4cc'!H29</f>
        <v>8.2574512996648752E-2</v>
      </c>
      <c r="E28" s="121">
        <f>'4da'!H29</f>
        <v>3.2577869882102393E-2</v>
      </c>
      <c r="F28" s="121">
        <f>'4db'!H29</f>
        <v>0.10027703212638012</v>
      </c>
    </row>
    <row r="29" spans="1:6">
      <c r="A29" s="120" t="s">
        <v>25</v>
      </c>
      <c r="B29" s="121">
        <f>'4ca'!H30</f>
        <v>5.8830820495242554E-2</v>
      </c>
      <c r="C29" s="121">
        <f>'4cb'!H30</f>
        <v>8.9751017395327939E-2</v>
      </c>
      <c r="D29" s="121">
        <f>'4cc'!H30</f>
        <v>0.2770584210535289</v>
      </c>
      <c r="E29" s="121">
        <f>'4da'!H30</f>
        <v>2.63598185774922E-2</v>
      </c>
      <c r="F29" s="121">
        <f>'4db'!H30</f>
        <v>0.164569764433496</v>
      </c>
    </row>
    <row r="30" spans="1:6">
      <c r="A30" s="120" t="s">
        <v>26</v>
      </c>
      <c r="B30" s="121" t="e">
        <f>'4ca'!H31</f>
        <v>#DIV/0!</v>
      </c>
      <c r="C30" s="121">
        <f>'4cb'!H31</f>
        <v>8.694551900926388E-2</v>
      </c>
      <c r="D30" s="121">
        <f>'4cc'!H31</f>
        <v>4.9691460133146993E-2</v>
      </c>
      <c r="E30" s="121">
        <f>'4da'!H31</f>
        <v>8.1142914148910741E-2</v>
      </c>
      <c r="F30" s="121">
        <f>'4db'!H31</f>
        <v>3.3271942075281141E-2</v>
      </c>
    </row>
    <row r="31" spans="1:6">
      <c r="A31" s="120" t="s">
        <v>27</v>
      </c>
      <c r="B31" s="121">
        <f>'4ca'!H32</f>
        <v>0.82654187426591708</v>
      </c>
      <c r="C31" s="121">
        <f>'4cb'!H32</f>
        <v>0.14040820770387752</v>
      </c>
      <c r="D31" s="121">
        <f>'4cc'!H32</f>
        <v>0.18763484325028304</v>
      </c>
      <c r="E31" s="121">
        <f>'4da'!H32</f>
        <v>0.16133208780276384</v>
      </c>
      <c r="F31" s="121">
        <f>'4db'!H32</f>
        <v>0.25778322972140894</v>
      </c>
    </row>
    <row r="32" spans="1:6">
      <c r="A32" s="120" t="s">
        <v>28</v>
      </c>
      <c r="B32" s="121" t="e">
        <f>'4ca'!H33</f>
        <v>#DIV/0!</v>
      </c>
      <c r="C32" s="121">
        <f>'4cb'!H33</f>
        <v>3.384379374350438E-2</v>
      </c>
      <c r="D32" s="121">
        <f>'4cc'!H33</f>
        <v>2.6633610690618949E-2</v>
      </c>
      <c r="E32" s="121">
        <f>'4da'!H33</f>
        <v>2.361791454013571E-4</v>
      </c>
      <c r="F32" s="121">
        <f>'4db'!H33</f>
        <v>0</v>
      </c>
    </row>
    <row r="33" spans="1:6">
      <c r="A33" s="120" t="s">
        <v>29</v>
      </c>
      <c r="B33" s="121" t="e">
        <f>'4ca'!H34</f>
        <v>#DIV/0!</v>
      </c>
      <c r="C33" s="121">
        <f>'4cb'!H34</f>
        <v>0.18898214231774044</v>
      </c>
      <c r="D33" s="121">
        <f>'4cc'!H34</f>
        <v>0.21178565553034903</v>
      </c>
      <c r="E33" s="121">
        <f>'4da'!H34</f>
        <v>0.15473190363518177</v>
      </c>
      <c r="F33" s="121">
        <f>'4db'!H34</f>
        <v>8.0678674510385642E-2</v>
      </c>
    </row>
    <row r="34" spans="1:6">
      <c r="A34" s="120" t="s">
        <v>30</v>
      </c>
      <c r="B34" s="121" t="e">
        <f>'4ca'!H35</f>
        <v>#DIV/0!</v>
      </c>
      <c r="C34" s="121">
        <f>'4cb'!H35</f>
        <v>0</v>
      </c>
      <c r="D34" s="121">
        <f>'4cc'!H35</f>
        <v>2.3124657767065369E-3</v>
      </c>
      <c r="E34" s="121">
        <f>'4da'!H35</f>
        <v>0</v>
      </c>
      <c r="F34" s="121">
        <f>'4db'!H35</f>
        <v>2.3844421123588393E-3</v>
      </c>
    </row>
    <row r="35" spans="1:6">
      <c r="A35" s="120" t="s">
        <v>31</v>
      </c>
      <c r="B35" s="121" t="e">
        <f>'4ca'!H36</f>
        <v>#DIV/0!</v>
      </c>
      <c r="C35" s="121">
        <f>'4cb'!H36</f>
        <v>0</v>
      </c>
      <c r="D35" s="121">
        <f>'4cc'!H36</f>
        <v>8.5509644052234358E-3</v>
      </c>
      <c r="E35" s="121">
        <f>'4da'!H36</f>
        <v>0</v>
      </c>
      <c r="F35" s="121">
        <f>'4db'!H36</f>
        <v>6.5717456046034588E-3</v>
      </c>
    </row>
    <row r="36" spans="1:6">
      <c r="A36" s="120" t="s">
        <v>32</v>
      </c>
      <c r="B36" s="121" t="e">
        <f>'4ca'!H37</f>
        <v>#DIV/0!</v>
      </c>
      <c r="C36" s="121">
        <f>'4cb'!H37</f>
        <v>0</v>
      </c>
      <c r="D36" s="121">
        <f>'4cc'!H37</f>
        <v>0</v>
      </c>
      <c r="E36" s="121">
        <f>'4da'!H37</f>
        <v>0</v>
      </c>
      <c r="F36" s="121">
        <f>'4db'!H37</f>
        <v>1.0870858723498952E-3</v>
      </c>
    </row>
    <row r="37" spans="1:6">
      <c r="A37" s="120" t="s">
        <v>33</v>
      </c>
      <c r="B37" s="121" t="e">
        <f>'4ca'!H38</f>
        <v>#DIV/0!</v>
      </c>
      <c r="C37" s="121">
        <f>'4cb'!H38</f>
        <v>0</v>
      </c>
      <c r="D37" s="121">
        <f>'4cc'!H38</f>
        <v>0</v>
      </c>
      <c r="E37" s="121">
        <f>'4da'!H38</f>
        <v>0</v>
      </c>
      <c r="F37" s="121">
        <f>'4db'!H38</f>
        <v>0</v>
      </c>
    </row>
    <row r="38" spans="1:6">
      <c r="A38" s="120" t="s">
        <v>34</v>
      </c>
      <c r="B38" s="121">
        <f>'4ca'!H39</f>
        <v>2.5429300812897931E-3</v>
      </c>
      <c r="C38" s="121">
        <f>'4cb'!H39</f>
        <v>1.3394242050638E-3</v>
      </c>
      <c r="D38" s="121">
        <f>'4cc'!H39</f>
        <v>6.5307273466205032E-3</v>
      </c>
      <c r="E38" s="121">
        <f>'4da'!H39</f>
        <v>5.352758326898294E-4</v>
      </c>
      <c r="F38" s="121">
        <f>'4db'!H39</f>
        <v>8.9592783792331113E-3</v>
      </c>
    </row>
    <row r="39" spans="1:6">
      <c r="A39" s="120" t="s">
        <v>35</v>
      </c>
      <c r="B39" s="121">
        <f>'4ca'!H40</f>
        <v>0.31508017037884156</v>
      </c>
      <c r="C39" s="121">
        <f>'4cb'!H40</f>
        <v>0.19695301138199586</v>
      </c>
      <c r="D39" s="121">
        <f>'4cc'!H40</f>
        <v>0.23446285123301921</v>
      </c>
      <c r="E39" s="121">
        <f>'4da'!H40</f>
        <v>0.12890924991934785</v>
      </c>
      <c r="F39" s="121">
        <f>'4db'!H40</f>
        <v>0.26634540005488661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9"/>
  <sheetViews>
    <sheetView zoomScale="96" zoomScaleNormal="96" workbookViewId="0"/>
    <sheetView workbookViewId="1">
      <selection activeCell="B2" sqref="B2"/>
    </sheetView>
  </sheetViews>
  <sheetFormatPr defaultColWidth="9.140625" defaultRowHeight="15"/>
  <cols>
    <col min="1" max="1" width="9.140625" style="98"/>
    <col min="2" max="6" width="16.7109375" style="98" customWidth="1"/>
    <col min="7" max="16384" width="9.140625" style="98"/>
  </cols>
  <sheetData>
    <row r="1" spans="1:6" s="160" customFormat="1">
      <c r="A1" s="160">
        <v>5</v>
      </c>
      <c r="B1" s="160" t="s">
        <v>223</v>
      </c>
    </row>
    <row r="3" spans="1:6" s="119" customFormat="1">
      <c r="A3" s="122"/>
      <c r="B3" s="21" t="s">
        <v>47</v>
      </c>
      <c r="C3" s="21" t="s">
        <v>169</v>
      </c>
      <c r="D3" s="21" t="s">
        <v>170</v>
      </c>
      <c r="E3" s="21" t="s">
        <v>171</v>
      </c>
      <c r="F3" s="21" t="s">
        <v>172</v>
      </c>
    </row>
    <row r="4" spans="1:6">
      <c r="A4" s="120" t="s">
        <v>0</v>
      </c>
      <c r="B4" s="121" t="e">
        <f>'5ca'!H5</f>
        <v>#DIV/0!</v>
      </c>
      <c r="C4" s="121">
        <f>'5cb'!H5</f>
        <v>0.37773485072649643</v>
      </c>
      <c r="D4" s="121">
        <f>'5cc'!H5</f>
        <v>0.56133869477196641</v>
      </c>
      <c r="E4" s="121">
        <f>'5da'!H5</f>
        <v>0.2493965261111612</v>
      </c>
      <c r="F4" s="121">
        <f>'5db'!H5</f>
        <v>0.21714282485774442</v>
      </c>
    </row>
    <row r="5" spans="1:6">
      <c r="A5" s="120" t="s">
        <v>1</v>
      </c>
      <c r="B5" s="121">
        <f>'5ca'!H6</f>
        <v>1.2607982848827017</v>
      </c>
      <c r="C5" s="121">
        <f>'5cb'!H6</f>
        <v>1.0808553106571726</v>
      </c>
      <c r="D5" s="121">
        <f>'5cc'!H6</f>
        <v>0.86168559128128408</v>
      </c>
      <c r="E5" s="121">
        <f>'5da'!H6</f>
        <v>0.25493849703368698</v>
      </c>
      <c r="F5" s="121">
        <f>'5db'!H6</f>
        <v>9.2985350686526302E-2</v>
      </c>
    </row>
    <row r="6" spans="1:6">
      <c r="A6" s="120" t="s">
        <v>2</v>
      </c>
      <c r="B6" s="121" t="e">
        <f>'5ca'!H7</f>
        <v>#DIV/0!</v>
      </c>
      <c r="C6" s="121">
        <f>'5cb'!H7</f>
        <v>0.26967652429664396</v>
      </c>
      <c r="D6" s="121">
        <f>'5cc'!H7</f>
        <v>1.0439954583282862</v>
      </c>
      <c r="E6" s="121">
        <f>'5da'!H7</f>
        <v>0.57254928246958792</v>
      </c>
      <c r="F6" s="121">
        <f>'5db'!H7</f>
        <v>0.86777743425316545</v>
      </c>
    </row>
    <row r="7" spans="1:6">
      <c r="A7" s="120" t="s">
        <v>3</v>
      </c>
      <c r="B7" s="121" t="e">
        <f>'5ca'!H8</f>
        <v>#DIV/0!</v>
      </c>
      <c r="C7" s="121">
        <f>'5cb'!H8</f>
        <v>0.15107386992732774</v>
      </c>
      <c r="D7" s="121">
        <f>'5cc'!H8</f>
        <v>0.55861797971236404</v>
      </c>
      <c r="E7" s="121">
        <f>'5da'!H8</f>
        <v>0.2312118374361862</v>
      </c>
      <c r="F7" s="121">
        <f>'5db'!H8</f>
        <v>0.48705371303348244</v>
      </c>
    </row>
    <row r="8" spans="1:6">
      <c r="A8" s="120" t="s">
        <v>4</v>
      </c>
      <c r="B8" s="121" t="e">
        <f>'5ca'!H9</f>
        <v>#DIV/0!</v>
      </c>
      <c r="C8" s="121" t="e">
        <f>'5cb'!H9</f>
        <v>#DIV/0!</v>
      </c>
      <c r="D8" s="121" t="e">
        <f>'5cc'!H9</f>
        <v>#DIV/0!</v>
      </c>
      <c r="E8" s="121" t="e">
        <f>'5da'!H9</f>
        <v>#DIV/0!</v>
      </c>
      <c r="F8" s="121" t="e">
        <f>'5db'!H9</f>
        <v>#DIV/0!</v>
      </c>
    </row>
    <row r="9" spans="1:6">
      <c r="A9" s="120" t="s">
        <v>5</v>
      </c>
      <c r="B9" s="121" t="e">
        <f>'5ca'!H10</f>
        <v>#DIV/0!</v>
      </c>
      <c r="C9" s="121">
        <f>'5cb'!H10</f>
        <v>0.22515113901542963</v>
      </c>
      <c r="D9" s="121">
        <f>'5cc'!H10</f>
        <v>0.90306331889823732</v>
      </c>
      <c r="E9" s="121">
        <f>'5da'!H10</f>
        <v>0.46890049104407872</v>
      </c>
      <c r="F9" s="121">
        <f>'5db'!H10</f>
        <v>0.62711087902825224</v>
      </c>
    </row>
    <row r="10" spans="1:6">
      <c r="A10" s="120" t="s">
        <v>6</v>
      </c>
      <c r="B10" s="121" t="e">
        <f>'5ca'!H11</f>
        <v>#DIV/0!</v>
      </c>
      <c r="C10" s="121">
        <f>'5cb'!H11</f>
        <v>0.32454363535031377</v>
      </c>
      <c r="D10" s="121">
        <f>'5cc'!H11</f>
        <v>0.14906890689136734</v>
      </c>
      <c r="E10" s="121">
        <f>'5da'!H11</f>
        <v>0.24373511266229234</v>
      </c>
      <c r="F10" s="121">
        <f>'5db'!H11</f>
        <v>6.0392505741785306E-2</v>
      </c>
    </row>
    <row r="11" spans="1:6">
      <c r="A11" s="120" t="s">
        <v>7</v>
      </c>
      <c r="B11" s="121" t="e">
        <f>'5ca'!H12</f>
        <v>#DIV/0!</v>
      </c>
      <c r="C11" s="121">
        <f>'5cb'!H12</f>
        <v>0.39751645151588899</v>
      </c>
      <c r="D11" s="121">
        <f>'5cc'!H12</f>
        <v>0.96614857440365209</v>
      </c>
      <c r="E11" s="121">
        <f>'5da'!H12</f>
        <v>0</v>
      </c>
      <c r="F11" s="121">
        <f>'5db'!H12</f>
        <v>1.1060502151239788</v>
      </c>
    </row>
    <row r="12" spans="1:6">
      <c r="A12" s="120" t="s">
        <v>8</v>
      </c>
      <c r="B12" s="121" t="e">
        <f>'5ca'!H13</f>
        <v>#DIV/0!</v>
      </c>
      <c r="C12" s="121">
        <f>'5cb'!H13</f>
        <v>7.852834263218314E-2</v>
      </c>
      <c r="D12" s="121">
        <f>'5cc'!H13</f>
        <v>0.18278736385860517</v>
      </c>
      <c r="E12" s="121">
        <f>'5da'!H13</f>
        <v>0.16929733157601989</v>
      </c>
      <c r="F12" s="121">
        <f>'5db'!H13</f>
        <v>0.22512440927902899</v>
      </c>
    </row>
    <row r="13" spans="1:6">
      <c r="A13" s="120" t="s">
        <v>9</v>
      </c>
      <c r="B13" s="121">
        <f>'5ca'!H14</f>
        <v>2.9530841162646557</v>
      </c>
      <c r="C13" s="121">
        <f>'5cb'!H14</f>
        <v>1.8858531155380518</v>
      </c>
      <c r="D13" s="121">
        <f>'5cc'!H14</f>
        <v>1.4754272348086068</v>
      </c>
      <c r="E13" s="121">
        <f>'5da'!H14</f>
        <v>0.31076311835946063</v>
      </c>
      <c r="F13" s="121">
        <f>'5db'!H14</f>
        <v>0.1118467655909029</v>
      </c>
    </row>
    <row r="14" spans="1:6">
      <c r="A14" s="120" t="s">
        <v>10</v>
      </c>
      <c r="B14" s="121">
        <f>'5ca'!H15</f>
        <v>0.80868413658284422</v>
      </c>
      <c r="C14" s="121">
        <f>'5cb'!H15</f>
        <v>0.8344620282327524</v>
      </c>
      <c r="D14" s="121">
        <f>'5cc'!H15</f>
        <v>1.3504243440815193</v>
      </c>
      <c r="E14" s="121">
        <f>'5da'!H15</f>
        <v>0.3068676603696332</v>
      </c>
      <c r="F14" s="121">
        <f>'5db'!H15</f>
        <v>0.24414882252015074</v>
      </c>
    </row>
    <row r="15" spans="1:6">
      <c r="A15" s="120" t="s">
        <v>11</v>
      </c>
      <c r="B15" s="121" t="e">
        <f>'5ca'!H16</f>
        <v>#DIV/0!</v>
      </c>
      <c r="C15" s="121">
        <f>'5cb'!H16</f>
        <v>0.24005864116602479</v>
      </c>
      <c r="D15" s="121">
        <f>'5cc'!H16</f>
        <v>0.52265228371344119</v>
      </c>
      <c r="E15" s="121">
        <f>'5da'!H16</f>
        <v>0.11081144490489368</v>
      </c>
      <c r="F15" s="121">
        <f>'5db'!H16</f>
        <v>0.29686004881270889</v>
      </c>
    </row>
    <row r="16" spans="1:6">
      <c r="A16" s="120" t="s">
        <v>12</v>
      </c>
      <c r="B16" s="121" t="e">
        <f>'5ca'!H17</f>
        <v>#DIV/0!</v>
      </c>
      <c r="C16" s="121">
        <f>'5cb'!H17</f>
        <v>0.28516421895177513</v>
      </c>
      <c r="D16" s="121">
        <f>'5cc'!H17</f>
        <v>0.4486441192389049</v>
      </c>
      <c r="E16" s="121">
        <f>'5da'!H17</f>
        <v>0.43960279899680244</v>
      </c>
      <c r="F16" s="121">
        <f>'5db'!H17</f>
        <v>0.33138406372248219</v>
      </c>
    </row>
    <row r="17" spans="1:6">
      <c r="A17" s="120" t="s">
        <v>13</v>
      </c>
      <c r="B17" s="121" t="e">
        <f>'5ca'!H18</f>
        <v>#DIV/0!</v>
      </c>
      <c r="C17" s="121">
        <f>'5cb'!H18</f>
        <v>0.44258280864636013</v>
      </c>
      <c r="D17" s="121">
        <f>'5cc'!H18</f>
        <v>0.48518764489201949</v>
      </c>
      <c r="E17" s="121">
        <f>'5da'!H18</f>
        <v>0</v>
      </c>
      <c r="F17" s="121">
        <f>'5db'!H18</f>
        <v>0.41384555646765048</v>
      </c>
    </row>
    <row r="18" spans="1:6">
      <c r="A18" s="120" t="s">
        <v>14</v>
      </c>
      <c r="B18" s="121">
        <f>'5ca'!H19</f>
        <v>1.0048696194154223</v>
      </c>
      <c r="C18" s="121">
        <f>'5cb'!H19</f>
        <v>0.28927034938330393</v>
      </c>
      <c r="D18" s="121">
        <f>'5cc'!H19</f>
        <v>0.31265210273267707</v>
      </c>
      <c r="E18" s="121">
        <f>'5da'!H19</f>
        <v>8.6866752655697196E-2</v>
      </c>
      <c r="F18" s="121">
        <f>'5db'!H19</f>
        <v>6.6096971398008797E-2</v>
      </c>
    </row>
    <row r="19" spans="1:6">
      <c r="A19" s="120" t="s">
        <v>15</v>
      </c>
      <c r="B19" s="121" t="e">
        <f>'5ca'!H20</f>
        <v>#DIV/0!</v>
      </c>
      <c r="C19" s="121">
        <f>'5cb'!H20</f>
        <v>0.53368636292040184</v>
      </c>
      <c r="D19" s="121">
        <f>'5cc'!H20</f>
        <v>1.0721798139194267</v>
      </c>
      <c r="E19" s="121">
        <f>'5da'!H20</f>
        <v>0</v>
      </c>
      <c r="F19" s="121">
        <f>'5db'!H20</f>
        <v>0.92865303811284527</v>
      </c>
    </row>
    <row r="20" spans="1:6">
      <c r="A20" s="120" t="s">
        <v>16</v>
      </c>
      <c r="B20" s="121" t="e">
        <f>'5ca'!H21</f>
        <v>#DIV/0!</v>
      </c>
      <c r="C20" s="121">
        <f>'5cb'!H21</f>
        <v>0.65593477600077654</v>
      </c>
      <c r="D20" s="121">
        <f>'5cc'!H21</f>
        <v>1.0299103863908816</v>
      </c>
      <c r="E20" s="121">
        <f>'5da'!H21</f>
        <v>0</v>
      </c>
      <c r="F20" s="121">
        <f>'5db'!H21</f>
        <v>1.5973424145372961</v>
      </c>
    </row>
    <row r="21" spans="1:6">
      <c r="A21" s="120" t="s">
        <v>17</v>
      </c>
      <c r="B21" s="121" t="e">
        <f>'5ca'!H22</f>
        <v>#DIV/0!</v>
      </c>
      <c r="C21" s="121">
        <f>'5cb'!H22</f>
        <v>0.14956243622729162</v>
      </c>
      <c r="D21" s="121">
        <f>'5cc'!H22</f>
        <v>0.2102411578321744</v>
      </c>
      <c r="E21" s="121">
        <f>'5da'!H22</f>
        <v>4.6332862951471501E-2</v>
      </c>
      <c r="F21" s="121">
        <f>'5db'!H22</f>
        <v>7.9031535041429998E-2</v>
      </c>
    </row>
    <row r="22" spans="1:6">
      <c r="A22" s="120" t="s">
        <v>18</v>
      </c>
      <c r="B22" s="121" t="e">
        <f>'5ca'!H23</f>
        <v>#DIV/0!</v>
      </c>
      <c r="C22" s="121" t="e">
        <f>'5cb'!H23</f>
        <v>#DIV/0!</v>
      </c>
      <c r="D22" s="121" t="e">
        <f>'5cc'!H23</f>
        <v>#DIV/0!</v>
      </c>
      <c r="E22" s="121" t="e">
        <f>'5da'!H23</f>
        <v>#DIV/0!</v>
      </c>
      <c r="F22" s="121" t="e">
        <f>'5db'!H23</f>
        <v>#DIV/0!</v>
      </c>
    </row>
    <row r="23" spans="1:6">
      <c r="A23" s="120" t="s">
        <v>19</v>
      </c>
      <c r="B23" s="121">
        <f>'5ca'!H24</f>
        <v>1.4026230622766425</v>
      </c>
      <c r="C23" s="121">
        <f>'5cb'!H24</f>
        <v>0.44712357186660223</v>
      </c>
      <c r="D23" s="121">
        <f>'5cc'!H24</f>
        <v>0.65096752103756095</v>
      </c>
      <c r="E23" s="121">
        <f>'5da'!H24</f>
        <v>0.43627927038693426</v>
      </c>
      <c r="F23" s="121">
        <f>'5db'!H24</f>
        <v>0.40064225000872489</v>
      </c>
    </row>
    <row r="24" spans="1:6">
      <c r="A24" s="120" t="s">
        <v>20</v>
      </c>
      <c r="B24" s="121" t="e">
        <f>'5ca'!H25</f>
        <v>#DIV/0!</v>
      </c>
      <c r="C24" s="121">
        <f>'5cb'!H25</f>
        <v>0.38348155508679604</v>
      </c>
      <c r="D24" s="121">
        <f>'5cc'!H25</f>
        <v>0.87301199124440299</v>
      </c>
      <c r="E24" s="121">
        <f>'5da'!H25</f>
        <v>0.56083904274041385</v>
      </c>
      <c r="F24" s="121">
        <f>'5db'!H25</f>
        <v>0.79116712833549308</v>
      </c>
    </row>
    <row r="25" spans="1:6">
      <c r="A25" s="120" t="s">
        <v>21</v>
      </c>
      <c r="B25" s="121" t="e">
        <f>'5ca'!H26</f>
        <v>#DIV/0!</v>
      </c>
      <c r="C25" s="121">
        <f>'5cb'!H26</f>
        <v>0.3184356594783368</v>
      </c>
      <c r="D25" s="121">
        <f>'5cc'!H26</f>
        <v>0.47760221653876983</v>
      </c>
      <c r="E25" s="121">
        <f>'5da'!H26</f>
        <v>0.15050053005792585</v>
      </c>
      <c r="F25" s="121">
        <f>'5db'!H26</f>
        <v>0.2327417361481374</v>
      </c>
    </row>
    <row r="26" spans="1:6">
      <c r="A26" s="120" t="s">
        <v>22</v>
      </c>
      <c r="B26" s="121" t="e">
        <f>'5ca'!H27</f>
        <v>#DIV/0!</v>
      </c>
      <c r="C26" s="121">
        <f>'5cb'!H27</f>
        <v>0.57782310973307238</v>
      </c>
      <c r="D26" s="121">
        <f>'5cc'!H27</f>
        <v>1.2277170393665489</v>
      </c>
      <c r="E26" s="121">
        <f>'5da'!H27</f>
        <v>0.61255727509785007</v>
      </c>
      <c r="F26" s="121">
        <f>'5db'!H27</f>
        <v>0.96811205793232802</v>
      </c>
    </row>
    <row r="27" spans="1:6">
      <c r="A27" s="120" t="s">
        <v>23</v>
      </c>
      <c r="B27" s="121" t="e">
        <f>'5ca'!H28</f>
        <v>#DIV/0!</v>
      </c>
      <c r="C27" s="121">
        <f>'5cb'!H28</f>
        <v>0.22712759888524267</v>
      </c>
      <c r="D27" s="121">
        <f>'5cc'!H28</f>
        <v>0.58702899232153327</v>
      </c>
      <c r="E27" s="121">
        <f>'5da'!H28</f>
        <v>0.33157946585009646</v>
      </c>
      <c r="F27" s="121">
        <f>'5db'!H28</f>
        <v>0.49148856729060514</v>
      </c>
    </row>
    <row r="28" spans="1:6">
      <c r="A28" s="120" t="s">
        <v>24</v>
      </c>
      <c r="B28" s="121" t="e">
        <f>'5ca'!H29</f>
        <v>#DIV/0!</v>
      </c>
      <c r="C28" s="121">
        <f>'5cb'!H29</f>
        <v>9.4376655219779587E-2</v>
      </c>
      <c r="D28" s="121">
        <f>'5cc'!H29</f>
        <v>0.41035031798120375</v>
      </c>
      <c r="E28" s="121">
        <f>'5da'!H29</f>
        <v>0.11344115621010492</v>
      </c>
      <c r="F28" s="121">
        <f>'5db'!H29</f>
        <v>0.27410476534838585</v>
      </c>
    </row>
    <row r="29" spans="1:6">
      <c r="A29" s="120" t="s">
        <v>25</v>
      </c>
      <c r="B29" s="121">
        <f>'5ca'!H30</f>
        <v>0.74859251491103218</v>
      </c>
      <c r="C29" s="121">
        <f>'5cb'!H30</f>
        <v>0.66779339718018871</v>
      </c>
      <c r="D29" s="121">
        <f>'5cc'!H30</f>
        <v>1.3228609507654865</v>
      </c>
      <c r="E29" s="121">
        <f>'5da'!H30</f>
        <v>9.8529632665340511E-2</v>
      </c>
      <c r="F29" s="121">
        <f>'5db'!H30</f>
        <v>0.34380292676468571</v>
      </c>
    </row>
    <row r="30" spans="1:6">
      <c r="A30" s="120" t="s">
        <v>26</v>
      </c>
      <c r="B30" s="121" t="e">
        <f>'5ca'!H31</f>
        <v>#DIV/0!</v>
      </c>
      <c r="C30" s="121">
        <f>'5cb'!H31</f>
        <v>0.35196419178100935</v>
      </c>
      <c r="D30" s="121">
        <f>'5cc'!H31</f>
        <v>0.18954686218715017</v>
      </c>
      <c r="E30" s="121">
        <f>'5da'!H31</f>
        <v>0.19067205021121081</v>
      </c>
      <c r="F30" s="121">
        <f>'5db'!H31</f>
        <v>5.6177341382269208E-2</v>
      </c>
    </row>
    <row r="31" spans="1:6">
      <c r="A31" s="120" t="s">
        <v>27</v>
      </c>
      <c r="B31" s="121">
        <f>'5ca'!H32</f>
        <v>5.4130157441662963</v>
      </c>
      <c r="C31" s="121">
        <f>'5cb'!H32</f>
        <v>0.80026120776345111</v>
      </c>
      <c r="D31" s="121">
        <f>'5cc'!H32</f>
        <v>1.293957042745183</v>
      </c>
      <c r="E31" s="121">
        <f>'5da'!H32</f>
        <v>0.53230298616778116</v>
      </c>
      <c r="F31" s="121">
        <f>'5db'!H32</f>
        <v>0.75371852353141666</v>
      </c>
    </row>
    <row r="32" spans="1:6">
      <c r="A32" s="120" t="s">
        <v>28</v>
      </c>
      <c r="B32" s="121" t="e">
        <f>'5ca'!H33</f>
        <v>#DIV/0!</v>
      </c>
      <c r="C32" s="121">
        <f>'5cb'!H33</f>
        <v>0.19425297614109968</v>
      </c>
      <c r="D32" s="121">
        <f>'5cc'!H33</f>
        <v>0.13397051767953913</v>
      </c>
      <c r="E32" s="121">
        <f>'5da'!H33</f>
        <v>7.2224395870840326E-4</v>
      </c>
      <c r="F32" s="121">
        <f>'5db'!H33</f>
        <v>0</v>
      </c>
    </row>
    <row r="33" spans="1:6">
      <c r="A33" s="120" t="s">
        <v>29</v>
      </c>
      <c r="B33" s="121" t="e">
        <f>'5ca'!H34</f>
        <v>#DIV/0!</v>
      </c>
      <c r="C33" s="121">
        <f>'5cb'!H34</f>
        <v>0.69054243608461774</v>
      </c>
      <c r="D33" s="121">
        <f>'5cc'!H34</f>
        <v>0.69451861613661969</v>
      </c>
      <c r="E33" s="121">
        <f>'5da'!H34</f>
        <v>0.3458965059109097</v>
      </c>
      <c r="F33" s="121">
        <f>'5db'!H34</f>
        <v>0.10448537365179023</v>
      </c>
    </row>
    <row r="34" spans="1:6">
      <c r="A34" s="120" t="s">
        <v>30</v>
      </c>
      <c r="B34" s="121" t="e">
        <f>'5ca'!H35</f>
        <v>#DIV/0!</v>
      </c>
      <c r="C34" s="121">
        <f>'5cb'!H35</f>
        <v>0</v>
      </c>
      <c r="D34" s="121">
        <f>'5cc'!H35</f>
        <v>3.0304116708899874E-3</v>
      </c>
      <c r="E34" s="121">
        <f>'5da'!H35</f>
        <v>0</v>
      </c>
      <c r="F34" s="121">
        <f>'5db'!H35</f>
        <v>3.6400339531678788E-3</v>
      </c>
    </row>
    <row r="35" spans="1:6">
      <c r="A35" s="120" t="s">
        <v>31</v>
      </c>
      <c r="B35" s="121" t="e">
        <f>'5ca'!H36</f>
        <v>#DIV/0!</v>
      </c>
      <c r="C35" s="121">
        <f>'5cb'!H36</f>
        <v>0</v>
      </c>
      <c r="D35" s="121">
        <f>'5cc'!H36</f>
        <v>1.8112964142628463E-2</v>
      </c>
      <c r="E35" s="121">
        <f>'5da'!H36</f>
        <v>0</v>
      </c>
      <c r="F35" s="121">
        <f>'5db'!H36</f>
        <v>1.6681650058822484E-2</v>
      </c>
    </row>
    <row r="36" spans="1:6">
      <c r="A36" s="120" t="s">
        <v>32</v>
      </c>
      <c r="B36" s="121" t="e">
        <f>'5ca'!H37</f>
        <v>#DIV/0!</v>
      </c>
      <c r="C36" s="121">
        <f>'5cb'!H37</f>
        <v>0</v>
      </c>
      <c r="D36" s="121">
        <f>'5cc'!H37</f>
        <v>0</v>
      </c>
      <c r="E36" s="121">
        <f>'5da'!H37</f>
        <v>0</v>
      </c>
      <c r="F36" s="121">
        <f>'5db'!H37</f>
        <v>4.6668240331442373E-3</v>
      </c>
    </row>
    <row r="37" spans="1:6">
      <c r="A37" s="120" t="s">
        <v>33</v>
      </c>
      <c r="B37" s="121" t="e">
        <f>'5ca'!H38</f>
        <v>#DIV/0!</v>
      </c>
      <c r="C37" s="121">
        <f>'5cb'!H38</f>
        <v>0</v>
      </c>
      <c r="D37" s="121">
        <f>'5cc'!H38</f>
        <v>0</v>
      </c>
      <c r="E37" s="121">
        <f>'5da'!H38</f>
        <v>0</v>
      </c>
      <c r="F37" s="121">
        <f>'5db'!H38</f>
        <v>0</v>
      </c>
    </row>
    <row r="38" spans="1:6">
      <c r="A38" s="120" t="s">
        <v>34</v>
      </c>
      <c r="B38" s="121">
        <f>'5ca'!H39</f>
        <v>1.0630791170372118E-2</v>
      </c>
      <c r="C38" s="121">
        <f>'5cb'!H39</f>
        <v>6.7649115141615555E-3</v>
      </c>
      <c r="D38" s="121">
        <f>'5cc'!H39</f>
        <v>0.24080605265788291</v>
      </c>
      <c r="E38" s="121">
        <f>'5da'!H39</f>
        <v>1.6894163591417467E-2</v>
      </c>
      <c r="F38" s="121">
        <f>'5db'!H39</f>
        <v>0.20659408342007346</v>
      </c>
    </row>
    <row r="39" spans="1:6">
      <c r="A39" s="120" t="s">
        <v>35</v>
      </c>
      <c r="B39" s="121">
        <f>'5ca'!H40</f>
        <v>1.8060097213987245</v>
      </c>
      <c r="C39" s="121">
        <f>'5cb'!H40</f>
        <v>0.74567379595207139</v>
      </c>
      <c r="D39" s="121">
        <f>'5cc'!H40</f>
        <v>0.97240379607588157</v>
      </c>
      <c r="E39" s="121">
        <f>'5da'!H40</f>
        <v>0.31513818121547937</v>
      </c>
      <c r="F39" s="121">
        <f>'5db'!H40</f>
        <v>0.55507146936927665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9"/>
  <sheetViews>
    <sheetView zoomScale="96" zoomScaleNormal="96" workbookViewId="0"/>
    <sheetView workbookViewId="1"/>
  </sheetViews>
  <sheetFormatPr defaultColWidth="9.140625" defaultRowHeight="15"/>
  <cols>
    <col min="1" max="1" width="9.140625" style="98"/>
    <col min="2" max="6" width="16.7109375" style="98" customWidth="1"/>
    <col min="7" max="16384" width="9.140625" style="98"/>
  </cols>
  <sheetData>
    <row r="1" spans="1:6" s="160" customFormat="1">
      <c r="A1" s="160">
        <v>6</v>
      </c>
      <c r="B1" s="160" t="s">
        <v>138</v>
      </c>
    </row>
    <row r="3" spans="1:6" s="119" customFormat="1">
      <c r="A3" s="122"/>
      <c r="B3" s="21" t="s">
        <v>47</v>
      </c>
      <c r="C3" s="21" t="s">
        <v>169</v>
      </c>
      <c r="D3" s="21" t="s">
        <v>170</v>
      </c>
      <c r="E3" s="21" t="s">
        <v>171</v>
      </c>
      <c r="F3" s="21" t="s">
        <v>172</v>
      </c>
    </row>
    <row r="4" spans="1:6">
      <c r="A4" s="120" t="s">
        <v>0</v>
      </c>
      <c r="B4" s="121" t="e">
        <f>'6ca'!H5</f>
        <v>#DIV/0!</v>
      </c>
      <c r="C4" s="121">
        <f>'6cb'!H5</f>
        <v>0.40068780685585337</v>
      </c>
      <c r="D4" s="121">
        <f>'6cc'!H5</f>
        <v>0.59514438179660423</v>
      </c>
      <c r="E4" s="121">
        <f>'6da'!H5</f>
        <v>0.26666550841662134</v>
      </c>
      <c r="F4" s="121">
        <f>'6db'!H5</f>
        <v>0.22568853950883858</v>
      </c>
    </row>
    <row r="5" spans="1:6">
      <c r="A5" s="120" t="s">
        <v>1</v>
      </c>
      <c r="B5" s="121">
        <f>'6ca'!H6</f>
        <v>2.560072888404092</v>
      </c>
      <c r="C5" s="121">
        <f>'6cb'!H6</f>
        <v>1.2022491070843815</v>
      </c>
      <c r="D5" s="121">
        <f>'6cc'!H6</f>
        <v>0.92153077621176827</v>
      </c>
      <c r="E5" s="121">
        <f>'6da'!H6</f>
        <v>0.28015395185213082</v>
      </c>
      <c r="F5" s="121">
        <f>'6db'!H6</f>
        <v>9.7871174669045033E-2</v>
      </c>
    </row>
    <row r="6" spans="1:6">
      <c r="A6" s="120" t="s">
        <v>2</v>
      </c>
      <c r="B6" s="121" t="e">
        <f>'6ca'!H7</f>
        <v>#DIV/0!</v>
      </c>
      <c r="C6" s="121">
        <f>'6cb'!H7</f>
        <v>0.31179556273188286</v>
      </c>
      <c r="D6" s="121">
        <f>'6cc'!H7</f>
        <v>1.2906026143539568</v>
      </c>
      <c r="E6" s="121">
        <f>'6da'!H7</f>
        <v>0.81629168554639386</v>
      </c>
      <c r="F6" s="121">
        <f>'6db'!H7</f>
        <v>1.1166913489595556</v>
      </c>
    </row>
    <row r="7" spans="1:6">
      <c r="A7" s="120" t="s">
        <v>3</v>
      </c>
      <c r="B7" s="121" t="e">
        <f>'6ca'!H8</f>
        <v>#DIV/0!</v>
      </c>
      <c r="C7" s="121">
        <f>'6cb'!H8</f>
        <v>0.17042876395479198</v>
      </c>
      <c r="D7" s="121">
        <f>'6cc'!H8</f>
        <v>0.63535632535465014</v>
      </c>
      <c r="E7" s="121">
        <f>'6da'!H8</f>
        <v>0.30125858850847381</v>
      </c>
      <c r="F7" s="121">
        <f>'6db'!H8</f>
        <v>0.58650206979882746</v>
      </c>
    </row>
    <row r="8" spans="1:6">
      <c r="A8" s="120" t="s">
        <v>4</v>
      </c>
      <c r="B8" s="121" t="e">
        <f>'6ca'!H9</f>
        <v>#DIV/0!</v>
      </c>
      <c r="C8" s="121" t="e">
        <f>'6cb'!H9</f>
        <v>#DIV/0!</v>
      </c>
      <c r="D8" s="121" t="e">
        <f>'6cc'!H9</f>
        <v>#DIV/0!</v>
      </c>
      <c r="E8" s="121" t="e">
        <f>'6da'!H9</f>
        <v>#DIV/0!</v>
      </c>
      <c r="F8" s="121" t="e">
        <f>'6db'!H9</f>
        <v>#DIV/0!</v>
      </c>
    </row>
    <row r="9" spans="1:6">
      <c r="A9" s="120" t="s">
        <v>5</v>
      </c>
      <c r="B9" s="121" t="e">
        <f>'6ca'!H10</f>
        <v>#DIV/0!</v>
      </c>
      <c r="C9" s="121">
        <f>'6cb'!H10</f>
        <v>0.24702118967820291</v>
      </c>
      <c r="D9" s="121">
        <f>'6cc'!H10</f>
        <v>1.0347856344767214</v>
      </c>
      <c r="E9" s="121">
        <f>'6da'!H10</f>
        <v>0.57163011344399361</v>
      </c>
      <c r="F9" s="121">
        <f>'6db'!H10</f>
        <v>0.7128951359275264</v>
      </c>
    </row>
    <row r="10" spans="1:6">
      <c r="A10" s="120" t="s">
        <v>6</v>
      </c>
      <c r="B10" s="121" t="e">
        <f>'6ca'!H11</f>
        <v>#DIV/0!</v>
      </c>
      <c r="C10" s="121">
        <f>'6cb'!H11</f>
        <v>0.39022426273685762</v>
      </c>
      <c r="D10" s="121">
        <f>'6cc'!H11</f>
        <v>0.18033921460778909</v>
      </c>
      <c r="E10" s="121">
        <f>'6da'!H11</f>
        <v>0.32769070996998412</v>
      </c>
      <c r="F10" s="121">
        <f>'6db'!H11</f>
        <v>7.1380281115203392E-2</v>
      </c>
    </row>
    <row r="11" spans="1:6">
      <c r="A11" s="120" t="s">
        <v>7</v>
      </c>
      <c r="B11" s="121" t="e">
        <f>'6ca'!H12</f>
        <v>#DIV/0!</v>
      </c>
      <c r="C11" s="121">
        <f>'6cb'!H12</f>
        <v>0.47755867245045669</v>
      </c>
      <c r="D11" s="121">
        <f>'6cc'!H12</f>
        <v>1.2173835042989449</v>
      </c>
      <c r="E11" s="121">
        <f>'6da'!H12</f>
        <v>0</v>
      </c>
      <c r="F11" s="121">
        <f>'6db'!H12</f>
        <v>1.5574682197878176</v>
      </c>
    </row>
    <row r="12" spans="1:6">
      <c r="A12" s="120" t="s">
        <v>8</v>
      </c>
      <c r="B12" s="121" t="e">
        <f>'6ca'!H13</f>
        <v>#DIV/0!</v>
      </c>
      <c r="C12" s="121">
        <f>'6cb'!H13</f>
        <v>0.11970375787365255</v>
      </c>
      <c r="D12" s="121">
        <f>'6cc'!H13</f>
        <v>0.28650260401387434</v>
      </c>
      <c r="E12" s="121">
        <f>'6da'!H13</f>
        <v>0.28393851520706825</v>
      </c>
      <c r="F12" s="121">
        <f>'6db'!H13</f>
        <v>0.33612320348952612</v>
      </c>
    </row>
    <row r="13" spans="1:6">
      <c r="A13" s="120" t="s">
        <v>9</v>
      </c>
      <c r="B13" s="121">
        <f>'6ca'!H14</f>
        <v>3.9066271976082168</v>
      </c>
      <c r="C13" s="121">
        <f>'6cb'!H14</f>
        <v>2.3999924030594233</v>
      </c>
      <c r="D13" s="121">
        <f>'6cc'!H14</f>
        <v>1.6685294736539502</v>
      </c>
      <c r="E13" s="121">
        <f>'6da'!H14</f>
        <v>0.3719192404463984</v>
      </c>
      <c r="F13" s="121">
        <f>'6db'!H14</f>
        <v>0.12531203532346843</v>
      </c>
    </row>
    <row r="14" spans="1:6">
      <c r="A14" s="120" t="s">
        <v>10</v>
      </c>
      <c r="B14" s="121">
        <f>'6ca'!H15</f>
        <v>1.0581948160055499</v>
      </c>
      <c r="C14" s="121">
        <f>'6cb'!H15</f>
        <v>0.95269590127230874</v>
      </c>
      <c r="D14" s="121">
        <f>'6cc'!H15</f>
        <v>1.524548645972182</v>
      </c>
      <c r="E14" s="121">
        <f>'6da'!H15</f>
        <v>0.35575717730832707</v>
      </c>
      <c r="F14" s="121">
        <f>'6db'!H15</f>
        <v>0.26153175539818752</v>
      </c>
    </row>
    <row r="15" spans="1:6">
      <c r="A15" s="120" t="s">
        <v>11</v>
      </c>
      <c r="B15" s="121" t="e">
        <f>'6ca'!H16</f>
        <v>#DIV/0!</v>
      </c>
      <c r="C15" s="121">
        <f>'6cb'!H16</f>
        <v>0.30898784369808885</v>
      </c>
      <c r="D15" s="121">
        <f>'6cc'!H16</f>
        <v>0.67708191217760194</v>
      </c>
      <c r="E15" s="121">
        <f>'6da'!H16</f>
        <v>0.17299475004626361</v>
      </c>
      <c r="F15" s="121">
        <f>'6db'!H16</f>
        <v>0.42197892161228912</v>
      </c>
    </row>
    <row r="16" spans="1:6">
      <c r="A16" s="120" t="s">
        <v>12</v>
      </c>
      <c r="B16" s="121" t="e">
        <f>'6ca'!H17</f>
        <v>#DIV/0!</v>
      </c>
      <c r="C16" s="121">
        <f>'6cb'!H17</f>
        <v>0.30901176766929994</v>
      </c>
      <c r="D16" s="121">
        <f>'6cc'!H17</f>
        <v>0.51282819907027444</v>
      </c>
      <c r="E16" s="121">
        <f>'6da'!H17</f>
        <v>0.52903258527227326</v>
      </c>
      <c r="F16" s="121">
        <f>'6db'!H17</f>
        <v>0.38108204134035584</v>
      </c>
    </row>
    <row r="17" spans="1:6">
      <c r="A17" s="120" t="s">
        <v>13</v>
      </c>
      <c r="B17" s="121" t="e">
        <f>'6ca'!H18</f>
        <v>#DIV/0!</v>
      </c>
      <c r="C17" s="121">
        <f>'6cb'!H18</f>
        <v>0.53762519249502949</v>
      </c>
      <c r="D17" s="121">
        <f>'6cc'!H18</f>
        <v>0.58751692844222358</v>
      </c>
      <c r="E17" s="121">
        <f>'6da'!H18</f>
        <v>0</v>
      </c>
      <c r="F17" s="121">
        <f>'6db'!H18</f>
        <v>0.53052141411492082</v>
      </c>
    </row>
    <row r="18" spans="1:6">
      <c r="A18" s="120" t="s">
        <v>14</v>
      </c>
      <c r="B18" s="121">
        <f>'6ca'!H19</f>
        <v>1.3119420917946163</v>
      </c>
      <c r="C18" s="121">
        <f>'6cb'!H19</f>
        <v>0.3087601211711351</v>
      </c>
      <c r="D18" s="121">
        <f>'6cc'!H19</f>
        <v>0.32729693025194695</v>
      </c>
      <c r="E18" s="121">
        <f>'6da'!H19</f>
        <v>9.1489704342932507E-2</v>
      </c>
      <c r="F18" s="121">
        <f>'6db'!H19</f>
        <v>6.7923697178120912E-2</v>
      </c>
    </row>
    <row r="19" spans="1:6">
      <c r="A19" s="120" t="s">
        <v>15</v>
      </c>
      <c r="B19" s="121" t="e">
        <f>'6ca'!H20</f>
        <v>#DIV/0!</v>
      </c>
      <c r="C19" s="121">
        <f>'6cb'!H20</f>
        <v>0.57107543631272961</v>
      </c>
      <c r="D19" s="121">
        <f>'6cc'!H20</f>
        <v>1.1410556355864583</v>
      </c>
      <c r="E19" s="121">
        <f>'6da'!H20</f>
        <v>0</v>
      </c>
      <c r="F19" s="121">
        <f>'6db'!H20</f>
        <v>1.0133043910605537</v>
      </c>
    </row>
    <row r="20" spans="1:6">
      <c r="A20" s="120" t="s">
        <v>16</v>
      </c>
      <c r="B20" s="121" t="e">
        <f>'6ca'!H21</f>
        <v>#DIV/0!</v>
      </c>
      <c r="C20" s="121">
        <f>'6cb'!H21</f>
        <v>0.68591408325252412</v>
      </c>
      <c r="D20" s="121">
        <f>'6cc'!H21</f>
        <v>1.0793339520838057</v>
      </c>
      <c r="E20" s="121">
        <f>'6da'!H21</f>
        <v>0</v>
      </c>
      <c r="F20" s="121">
        <f>'6db'!H21</f>
        <v>1.7482973022406725</v>
      </c>
    </row>
    <row r="21" spans="1:6">
      <c r="A21" s="120" t="s">
        <v>17</v>
      </c>
      <c r="B21" s="121" t="e">
        <f>'6ca'!H22</f>
        <v>#DIV/0!</v>
      </c>
      <c r="C21" s="121">
        <f>'6cb'!H22</f>
        <v>0.15580564196181468</v>
      </c>
      <c r="D21" s="121">
        <f>'6cc'!H22</f>
        <v>0.21890172486440646</v>
      </c>
      <c r="E21" s="121">
        <f>'6da'!H22</f>
        <v>4.9092421406123979E-2</v>
      </c>
      <c r="F21" s="121">
        <f>'6db'!H22</f>
        <v>8.2823711337219066E-2</v>
      </c>
    </row>
    <row r="22" spans="1:6">
      <c r="A22" s="120" t="s">
        <v>18</v>
      </c>
      <c r="B22" s="121" t="e">
        <f>'6ca'!H23</f>
        <v>#DIV/0!</v>
      </c>
      <c r="C22" s="121" t="e">
        <f>'6cb'!H23</f>
        <v>#DIV/0!</v>
      </c>
      <c r="D22" s="121" t="e">
        <f>'6cc'!H23</f>
        <v>#DIV/0!</v>
      </c>
      <c r="E22" s="121" t="e">
        <f>'6da'!H23</f>
        <v>#DIV/0!</v>
      </c>
      <c r="F22" s="121" t="e">
        <f>'6db'!H23</f>
        <v>#DIV/0!</v>
      </c>
    </row>
    <row r="23" spans="1:6">
      <c r="A23" s="120" t="s">
        <v>19</v>
      </c>
      <c r="B23" s="121">
        <f>'6ca'!H24</f>
        <v>1.9542264691611408</v>
      </c>
      <c r="C23" s="121">
        <f>'6cb'!H24</f>
        <v>0.48430205079762934</v>
      </c>
      <c r="D23" s="121">
        <f>'6cc'!H24</f>
        <v>0.69558697960953908</v>
      </c>
      <c r="E23" s="121">
        <f>'6da'!H24</f>
        <v>0.48105421310770963</v>
      </c>
      <c r="F23" s="121">
        <f>'6db'!H24</f>
        <v>0.42510532593854905</v>
      </c>
    </row>
    <row r="24" spans="1:6">
      <c r="A24" s="120" t="s">
        <v>20</v>
      </c>
      <c r="B24" s="121" t="e">
        <f>'6ca'!H25</f>
        <v>#DIV/0!</v>
      </c>
      <c r="C24" s="121">
        <f>'6cb'!H25</f>
        <v>0.4153530448283631</v>
      </c>
      <c r="D24" s="121">
        <f>'6cc'!H25</f>
        <v>0.96704617582865349</v>
      </c>
      <c r="E24" s="121">
        <f>'6da'!H25</f>
        <v>0.64016170763751956</v>
      </c>
      <c r="F24" s="121">
        <f>'6db'!H25</f>
        <v>0.90472843097283384</v>
      </c>
    </row>
    <row r="25" spans="1:6">
      <c r="A25" s="120" t="s">
        <v>21</v>
      </c>
      <c r="B25" s="121" t="e">
        <f>'6ca'!H26</f>
        <v>#DIV/0!</v>
      </c>
      <c r="C25" s="121">
        <f>'6cb'!H26</f>
        <v>0.33656106535765412</v>
      </c>
      <c r="D25" s="121">
        <f>'6cc'!H26</f>
        <v>0.50843723108348848</v>
      </c>
      <c r="E25" s="121">
        <f>'6da'!H26</f>
        <v>0.16839197741315251</v>
      </c>
      <c r="F25" s="121">
        <f>'6db'!H26</f>
        <v>0.25259592360952998</v>
      </c>
    </row>
    <row r="26" spans="1:6">
      <c r="A26" s="120" t="s">
        <v>22</v>
      </c>
      <c r="B26" s="121" t="e">
        <f>'6ca'!H27</f>
        <v>#DIV/0!</v>
      </c>
      <c r="C26" s="121">
        <f>'6cb'!H27</f>
        <v>0.63396542699394287</v>
      </c>
      <c r="D26" s="121">
        <f>'6cc'!H27</f>
        <v>1.3881431365871826</v>
      </c>
      <c r="E26" s="121">
        <f>'6da'!H27</f>
        <v>0.73844497832823452</v>
      </c>
      <c r="F26" s="121">
        <f>'6db'!H27</f>
        <v>1.1526538548864242</v>
      </c>
    </row>
    <row r="27" spans="1:6">
      <c r="A27" s="120" t="s">
        <v>23</v>
      </c>
      <c r="B27" s="121" t="e">
        <f>'6ca'!H28</f>
        <v>#DIV/0!</v>
      </c>
      <c r="C27" s="121">
        <f>'6cb'!H28</f>
        <v>0.24278711585556928</v>
      </c>
      <c r="D27" s="121">
        <f>'6cc'!H28</f>
        <v>0.64302999159989693</v>
      </c>
      <c r="E27" s="121">
        <f>'6da'!H28</f>
        <v>0.37173636206866401</v>
      </c>
      <c r="F27" s="121">
        <f>'6db'!H28</f>
        <v>0.54639739158361356</v>
      </c>
    </row>
    <row r="28" spans="1:6">
      <c r="A28" s="120" t="s">
        <v>24</v>
      </c>
      <c r="B28" s="121" t="e">
        <f>'6ca'!H29</f>
        <v>#DIV/0!</v>
      </c>
      <c r="C28" s="121">
        <f>'6cb'!H29</f>
        <v>0.10326442947019854</v>
      </c>
      <c r="D28" s="121">
        <f>'6cc'!H29</f>
        <v>0.45067592509652848</v>
      </c>
      <c r="E28" s="121">
        <f>'6da'!H29</f>
        <v>0.13188985728304747</v>
      </c>
      <c r="F28" s="121">
        <f>'6db'!H29</f>
        <v>0.30378062883270701</v>
      </c>
    </row>
    <row r="29" spans="1:6">
      <c r="A29" s="120" t="s">
        <v>25</v>
      </c>
      <c r="B29" s="121">
        <f>'6ca'!H30</f>
        <v>2.5213426862276016</v>
      </c>
      <c r="C29" s="121">
        <f>'6cb'!H30</f>
        <v>1.0948297054731964</v>
      </c>
      <c r="D29" s="121">
        <f>'6cc'!H30</f>
        <v>1.6393311851293368</v>
      </c>
      <c r="E29" s="121">
        <f>'6da'!H30</f>
        <v>0.15159776657234228</v>
      </c>
      <c r="F29" s="121">
        <f>'6db'!H30</f>
        <v>0.39942265427839629</v>
      </c>
    </row>
    <row r="30" spans="1:6">
      <c r="A30" s="120" t="s">
        <v>26</v>
      </c>
      <c r="B30" s="121" t="e">
        <f>'6ca'!H31</f>
        <v>#DIV/0!</v>
      </c>
      <c r="C30" s="121">
        <f>'6cb'!H31</f>
        <v>0.57041332721829419</v>
      </c>
      <c r="D30" s="121">
        <f>'6cc'!H31</f>
        <v>0.29324076756210965</v>
      </c>
      <c r="E30" s="121">
        <f>'6da'!H31</f>
        <v>0.33101922994233396</v>
      </c>
      <c r="F30" s="121">
        <f>'6db'!H31</f>
        <v>7.1676490348680955E-2</v>
      </c>
    </row>
    <row r="31" spans="1:6">
      <c r="A31" s="120" t="s">
        <v>27</v>
      </c>
      <c r="B31" s="121">
        <f>'6ca'!H32</f>
        <v>6.540632848848194</v>
      </c>
      <c r="C31" s="121">
        <f>'6cb'!H32</f>
        <v>0.9094295882200073</v>
      </c>
      <c r="D31" s="121">
        <f>'6cc'!H32</f>
        <v>1.5051285905736231</v>
      </c>
      <c r="E31" s="121">
        <f>'6da'!H32</f>
        <v>0.61665490045987637</v>
      </c>
      <c r="F31" s="121">
        <f>'6db'!H32</f>
        <v>0.85112741562308181</v>
      </c>
    </row>
    <row r="32" spans="1:6">
      <c r="A32" s="120" t="s">
        <v>28</v>
      </c>
      <c r="B32" s="121" t="e">
        <f>'6ca'!H33</f>
        <v>#DIV/0!</v>
      </c>
      <c r="C32" s="121">
        <f>'6cb'!H33</f>
        <v>0.28518582183057678</v>
      </c>
      <c r="D32" s="121">
        <f>'6cc'!H33</f>
        <v>0.18380327858784437</v>
      </c>
      <c r="E32" s="121">
        <f>'6da'!H33</f>
        <v>1.1045628305942239E-3</v>
      </c>
      <c r="F32" s="121">
        <f>'6db'!H33</f>
        <v>0</v>
      </c>
    </row>
    <row r="33" spans="1:6">
      <c r="A33" s="120" t="s">
        <v>29</v>
      </c>
      <c r="B33" s="121" t="e">
        <f>'6ca'!H34</f>
        <v>#DIV/0!</v>
      </c>
      <c r="C33" s="121">
        <f>'6cb'!H34</f>
        <v>0.73110516171480477</v>
      </c>
      <c r="D33" s="121">
        <f>'6cc'!H34</f>
        <v>0.72926761015661734</v>
      </c>
      <c r="E33" s="121">
        <f>'6da'!H34</f>
        <v>0.36977165747506369</v>
      </c>
      <c r="F33" s="121">
        <f>'6db'!H34</f>
        <v>0.10612192814004986</v>
      </c>
    </row>
    <row r="34" spans="1:6">
      <c r="A34" s="120" t="s">
        <v>30</v>
      </c>
      <c r="B34" s="121" t="e">
        <f>'6ca'!H35</f>
        <v>#DIV/0!</v>
      </c>
      <c r="C34" s="121">
        <f>'6cb'!H35</f>
        <v>0</v>
      </c>
      <c r="D34" s="121">
        <f>'6cc'!H35</f>
        <v>3.1295563283949271E-3</v>
      </c>
      <c r="E34" s="121">
        <f>'6da'!H35</f>
        <v>0</v>
      </c>
      <c r="F34" s="121">
        <f>'6db'!H35</f>
        <v>4.1264515791667351E-3</v>
      </c>
    </row>
    <row r="35" spans="1:6">
      <c r="A35" s="120" t="s">
        <v>31</v>
      </c>
      <c r="B35" s="121" t="e">
        <f>'6ca'!H36</f>
        <v>#DIV/0!</v>
      </c>
      <c r="C35" s="121">
        <f>'6cb'!H36</f>
        <v>0</v>
      </c>
      <c r="D35" s="121">
        <f>'6cc'!H36</f>
        <v>2.0452162510999052E-2</v>
      </c>
      <c r="E35" s="121">
        <f>'6da'!H36</f>
        <v>0</v>
      </c>
      <c r="F35" s="121">
        <f>'6db'!H36</f>
        <v>2.5487334941952766E-2</v>
      </c>
    </row>
    <row r="36" spans="1:6">
      <c r="A36" s="120" t="s">
        <v>32</v>
      </c>
      <c r="B36" s="121" t="e">
        <f>'6ca'!H37</f>
        <v>#DIV/0!</v>
      </c>
      <c r="C36" s="121">
        <f>'6cb'!H37</f>
        <v>0</v>
      </c>
      <c r="D36" s="121">
        <f>'6cc'!H37</f>
        <v>0</v>
      </c>
      <c r="E36" s="121">
        <f>'6da'!H37</f>
        <v>0</v>
      </c>
      <c r="F36" s="121">
        <f>'6db'!H37</f>
        <v>4.8435936108775328E-3</v>
      </c>
    </row>
    <row r="37" spans="1:6">
      <c r="A37" s="120" t="s">
        <v>33</v>
      </c>
      <c r="B37" s="121" t="e">
        <f>'6ca'!H38</f>
        <v>#DIV/0!</v>
      </c>
      <c r="C37" s="121">
        <f>'6cb'!H38</f>
        <v>0</v>
      </c>
      <c r="D37" s="121">
        <f>'6cc'!H38</f>
        <v>0</v>
      </c>
      <c r="E37" s="121">
        <f>'6da'!H38</f>
        <v>0</v>
      </c>
      <c r="F37" s="121">
        <f>'6db'!H38</f>
        <v>0</v>
      </c>
    </row>
    <row r="38" spans="1:6">
      <c r="A38" s="120" t="s">
        <v>34</v>
      </c>
      <c r="B38" s="121">
        <f>'6ca'!H39</f>
        <v>1.2578471590116845E-2</v>
      </c>
      <c r="C38" s="121">
        <f>'6cb'!H39</f>
        <v>7.4860350075368507E-3</v>
      </c>
      <c r="D38" s="121">
        <f>'6cc'!H39</f>
        <v>0.27413509535242048</v>
      </c>
      <c r="E38" s="121">
        <f>'6da'!H39</f>
        <v>2.2649477947654553E-2</v>
      </c>
      <c r="F38" s="121">
        <f>'6db'!H39</f>
        <v>0.25306646706755492</v>
      </c>
    </row>
    <row r="39" spans="1:6">
      <c r="A39" s="120" t="s">
        <v>35</v>
      </c>
      <c r="B39" s="121">
        <f>'6ca'!H40</f>
        <v>2.5771228537444744</v>
      </c>
      <c r="C39" s="121">
        <f>'6cb'!H40</f>
        <v>0.86080084207629071</v>
      </c>
      <c r="D39" s="121">
        <f>'6cc'!H40</f>
        <v>1.0955366331272176</v>
      </c>
      <c r="E39" s="121">
        <f>'6da'!H40</f>
        <v>0.3690334571680054</v>
      </c>
      <c r="F39" s="121">
        <f>'6db'!H40</f>
        <v>0.61876634582904699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/>
  </sheetViews>
  <sheetFormatPr defaultColWidth="9.140625" defaultRowHeight="15"/>
  <cols>
    <col min="1" max="2" width="9.140625" style="160"/>
    <col min="3" max="3" width="15.140625" style="160" customWidth="1"/>
    <col min="4" max="4" width="13.7109375" style="160" customWidth="1"/>
    <col min="5" max="5" width="26.140625" style="160" bestFit="1" customWidth="1"/>
    <col min="6" max="6" width="28.5703125" style="160" bestFit="1" customWidth="1"/>
    <col min="7" max="16384" width="9.140625" style="160"/>
  </cols>
  <sheetData>
    <row r="1" spans="1:9">
      <c r="A1" s="160">
        <v>1</v>
      </c>
      <c r="B1" s="160" t="s">
        <v>124</v>
      </c>
    </row>
    <row r="2" spans="1:9">
      <c r="A2" s="161" t="s">
        <v>151</v>
      </c>
      <c r="B2" s="160" t="s">
        <v>152</v>
      </c>
    </row>
    <row r="4" spans="1:9">
      <c r="C4" s="160" t="str">
        <f>Infra_costs_rail!A13</f>
        <v>Average infrastructure costs</v>
      </c>
      <c r="D4" s="160" t="str">
        <f>Taxes_rail!A35</f>
        <v>Average infrastructure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TRANSPOSE(Infra_costs_rail!C15:'Infra_costs_rail'!AL15)</f>
        <v>0</v>
      </c>
      <c r="D5" s="160">
        <f t="array" ref="D5:D40">TRANSPOSE(Taxes_rail!C37:'Taxes_rail'!AL37)</f>
        <v>0</v>
      </c>
      <c r="E5" s="160">
        <f>C5/10</f>
        <v>0</v>
      </c>
      <c r="F5" s="160">
        <f>D5/10</f>
        <v>0</v>
      </c>
      <c r="G5" s="160">
        <f t="shared" ref="G5:G40" si="0">E5</f>
        <v>0</v>
      </c>
      <c r="H5" s="164" t="e">
        <f t="shared" ref="H5:H40" si="1">F5/E5</f>
        <v>#DIV/0!</v>
      </c>
      <c r="I5" s="160">
        <v>1</v>
      </c>
    </row>
    <row r="6" spans="1:9">
      <c r="B6" s="160" t="str">
        <v>BE</v>
      </c>
      <c r="C6" s="160">
        <v>338.94587086301783</v>
      </c>
      <c r="D6" s="160">
        <v>48.372797159558303</v>
      </c>
      <c r="E6" s="160">
        <f t="shared" ref="E6:F40" si="2">C6/10</f>
        <v>33.894587086301783</v>
      </c>
      <c r="F6" s="160">
        <f t="shared" si="2"/>
        <v>4.8372797159558303</v>
      </c>
      <c r="G6" s="160">
        <f t="shared" si="0"/>
        <v>33.894587086301783</v>
      </c>
      <c r="H6" s="164">
        <f t="shared" si="1"/>
        <v>0.14271540478245792</v>
      </c>
      <c r="I6" s="160">
        <v>1</v>
      </c>
    </row>
    <row r="7" spans="1:9">
      <c r="B7" s="160" t="str">
        <v>BG</v>
      </c>
      <c r="C7" s="160">
        <v>0</v>
      </c>
      <c r="D7" s="160">
        <v>0</v>
      </c>
      <c r="E7" s="160">
        <f t="shared" si="2"/>
        <v>0</v>
      </c>
      <c r="F7" s="160">
        <f t="shared" si="2"/>
        <v>0</v>
      </c>
      <c r="G7" s="160">
        <f t="shared" si="0"/>
        <v>0</v>
      </c>
      <c r="H7" s="164" t="e">
        <f t="shared" si="1"/>
        <v>#DIV/0!</v>
      </c>
      <c r="I7" s="160">
        <v>1</v>
      </c>
    </row>
    <row r="8" spans="1:9">
      <c r="B8" s="160" t="str">
        <v>HR</v>
      </c>
      <c r="C8" s="160">
        <v>0</v>
      </c>
      <c r="D8" s="160">
        <v>0</v>
      </c>
      <c r="E8" s="160">
        <f t="shared" si="2"/>
        <v>0</v>
      </c>
      <c r="F8" s="160">
        <f t="shared" si="2"/>
        <v>0</v>
      </c>
      <c r="G8" s="160">
        <f t="shared" si="0"/>
        <v>0</v>
      </c>
      <c r="H8" s="164" t="e">
        <f t="shared" si="1"/>
        <v>#DIV/0!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0</v>
      </c>
      <c r="D10" s="160">
        <v>0</v>
      </c>
      <c r="E10" s="160">
        <f t="shared" si="2"/>
        <v>0</v>
      </c>
      <c r="F10" s="160">
        <f t="shared" si="2"/>
        <v>0</v>
      </c>
      <c r="G10" s="160">
        <f t="shared" si="0"/>
        <v>0</v>
      </c>
      <c r="H10" s="164" t="e">
        <f t="shared" si="1"/>
        <v>#DIV/0!</v>
      </c>
      <c r="I10" s="160">
        <v>1</v>
      </c>
    </row>
    <row r="11" spans="1:9">
      <c r="B11" s="160" t="str">
        <v>DK</v>
      </c>
      <c r="C11" s="160">
        <v>0</v>
      </c>
      <c r="D11" s="160">
        <v>0</v>
      </c>
      <c r="E11" s="160">
        <f t="shared" si="2"/>
        <v>0</v>
      </c>
      <c r="F11" s="160">
        <f t="shared" si="2"/>
        <v>0</v>
      </c>
      <c r="G11" s="160">
        <f t="shared" si="0"/>
        <v>0</v>
      </c>
      <c r="H11" s="164" t="e">
        <f t="shared" si="1"/>
        <v>#DIV/0!</v>
      </c>
      <c r="I11" s="160">
        <v>1</v>
      </c>
    </row>
    <row r="12" spans="1:9">
      <c r="B12" s="160" t="str">
        <v>EE</v>
      </c>
      <c r="C12" s="160">
        <v>0</v>
      </c>
      <c r="D12" s="160">
        <v>0</v>
      </c>
      <c r="E12" s="160">
        <f t="shared" si="2"/>
        <v>0</v>
      </c>
      <c r="F12" s="160">
        <f t="shared" si="2"/>
        <v>0</v>
      </c>
      <c r="G12" s="160">
        <f t="shared" si="0"/>
        <v>0</v>
      </c>
      <c r="H12" s="164" t="e">
        <f t="shared" si="1"/>
        <v>#DIV/0!</v>
      </c>
      <c r="I12" s="160">
        <v>1</v>
      </c>
    </row>
    <row r="13" spans="1:9">
      <c r="B13" s="160" t="str">
        <v>FI</v>
      </c>
      <c r="C13" s="160">
        <v>0</v>
      </c>
      <c r="D13" s="160">
        <v>0</v>
      </c>
      <c r="E13" s="160">
        <f t="shared" si="2"/>
        <v>0</v>
      </c>
      <c r="F13" s="160">
        <f t="shared" si="2"/>
        <v>0</v>
      </c>
      <c r="G13" s="160">
        <f t="shared" si="0"/>
        <v>0</v>
      </c>
      <c r="H13" s="164" t="e">
        <f t="shared" si="1"/>
        <v>#DIV/0!</v>
      </c>
      <c r="I13" s="160">
        <v>1</v>
      </c>
    </row>
    <row r="14" spans="1:9">
      <c r="B14" s="160" t="str">
        <v>FR</v>
      </c>
      <c r="C14" s="160">
        <v>41.993249135354752</v>
      </c>
      <c r="D14" s="160">
        <v>50.612955600855386</v>
      </c>
      <c r="E14" s="160">
        <f t="shared" si="2"/>
        <v>4.1993249135354755</v>
      </c>
      <c r="F14" s="160">
        <f t="shared" si="2"/>
        <v>5.0612955600855383</v>
      </c>
      <c r="G14" s="160">
        <f t="shared" si="0"/>
        <v>4.1993249135354755</v>
      </c>
      <c r="H14" s="164">
        <f t="shared" si="1"/>
        <v>1.2052640994202939</v>
      </c>
      <c r="I14" s="160">
        <v>1</v>
      </c>
    </row>
    <row r="15" spans="1:9">
      <c r="B15" s="160" t="str">
        <v>DE</v>
      </c>
      <c r="C15" s="160">
        <v>90.725632566043132</v>
      </c>
      <c r="D15" s="160">
        <v>21.112187525445087</v>
      </c>
      <c r="E15" s="160">
        <f t="shared" si="2"/>
        <v>9.0725632566043135</v>
      </c>
      <c r="F15" s="160">
        <f t="shared" si="2"/>
        <v>2.1112187525445085</v>
      </c>
      <c r="G15" s="160">
        <f t="shared" si="0"/>
        <v>9.0725632566043135</v>
      </c>
      <c r="H15" s="164">
        <f t="shared" si="1"/>
        <v>0.23270366850378921</v>
      </c>
      <c r="I15" s="160">
        <v>1</v>
      </c>
    </row>
    <row r="16" spans="1:9">
      <c r="B16" s="160" t="str">
        <v>EL</v>
      </c>
      <c r="C16" s="160">
        <v>0</v>
      </c>
      <c r="D16" s="160">
        <v>0</v>
      </c>
      <c r="E16" s="160">
        <f t="shared" si="2"/>
        <v>0</v>
      </c>
      <c r="F16" s="160">
        <f t="shared" si="2"/>
        <v>0</v>
      </c>
      <c r="G16" s="160">
        <f t="shared" si="0"/>
        <v>0</v>
      </c>
      <c r="H16" s="164" t="e">
        <f t="shared" si="1"/>
        <v>#DIV/0!</v>
      </c>
      <c r="I16" s="160">
        <v>1</v>
      </c>
    </row>
    <row r="17" spans="2:9">
      <c r="B17" s="160" t="str">
        <v>HU</v>
      </c>
      <c r="C17" s="160">
        <v>0</v>
      </c>
      <c r="D17" s="160">
        <v>0</v>
      </c>
      <c r="E17" s="160">
        <f t="shared" si="2"/>
        <v>0</v>
      </c>
      <c r="F17" s="160">
        <f t="shared" si="2"/>
        <v>0</v>
      </c>
      <c r="G17" s="160">
        <f t="shared" si="0"/>
        <v>0</v>
      </c>
      <c r="H17" s="164" t="e">
        <f t="shared" si="1"/>
        <v>#DIV/0!</v>
      </c>
      <c r="I17" s="160">
        <v>1</v>
      </c>
    </row>
    <row r="18" spans="2:9">
      <c r="B18" s="160" t="str">
        <v>IE</v>
      </c>
      <c r="C18" s="160">
        <v>0</v>
      </c>
      <c r="D18" s="160">
        <v>0</v>
      </c>
      <c r="E18" s="160">
        <f t="shared" si="2"/>
        <v>0</v>
      </c>
      <c r="F18" s="160">
        <f t="shared" si="2"/>
        <v>0</v>
      </c>
      <c r="G18" s="160">
        <f t="shared" si="0"/>
        <v>0</v>
      </c>
      <c r="H18" s="164" t="e">
        <f t="shared" si="1"/>
        <v>#DIV/0!</v>
      </c>
      <c r="I18" s="160">
        <v>1</v>
      </c>
    </row>
    <row r="19" spans="2:9">
      <c r="B19" s="160" t="str">
        <v>IT</v>
      </c>
      <c r="C19" s="160">
        <v>205.76546623261723</v>
      </c>
      <c r="D19" s="160">
        <v>22.161023886269948</v>
      </c>
      <c r="E19" s="160">
        <f t="shared" si="2"/>
        <v>20.576546623261724</v>
      </c>
      <c r="F19" s="160">
        <f t="shared" si="2"/>
        <v>2.2161023886269948</v>
      </c>
      <c r="G19" s="160">
        <f t="shared" si="0"/>
        <v>20.576546623261724</v>
      </c>
      <c r="H19" s="164">
        <f t="shared" si="1"/>
        <v>0.10770040421271167</v>
      </c>
      <c r="I19" s="160">
        <v>1</v>
      </c>
    </row>
    <row r="20" spans="2:9">
      <c r="B20" s="160" t="str">
        <v>LV</v>
      </c>
      <c r="C20" s="160">
        <v>0</v>
      </c>
      <c r="D20" s="160">
        <v>0</v>
      </c>
      <c r="E20" s="160">
        <f t="shared" si="2"/>
        <v>0</v>
      </c>
      <c r="F20" s="160">
        <f t="shared" si="2"/>
        <v>0</v>
      </c>
      <c r="G20" s="160">
        <f t="shared" si="0"/>
        <v>0</v>
      </c>
      <c r="H20" s="164" t="e">
        <f t="shared" si="1"/>
        <v>#DIV/0!</v>
      </c>
      <c r="I20" s="160">
        <v>1</v>
      </c>
    </row>
    <row r="21" spans="2:9">
      <c r="B21" s="160" t="str">
        <v>LT</v>
      </c>
      <c r="C21" s="160">
        <v>0</v>
      </c>
      <c r="D21" s="160">
        <v>0</v>
      </c>
      <c r="E21" s="160">
        <f t="shared" si="2"/>
        <v>0</v>
      </c>
      <c r="F21" s="160">
        <f t="shared" si="2"/>
        <v>0</v>
      </c>
      <c r="G21" s="160">
        <f t="shared" si="0"/>
        <v>0</v>
      </c>
      <c r="H21" s="164" t="e">
        <f t="shared" si="1"/>
        <v>#DIV/0!</v>
      </c>
      <c r="I21" s="160">
        <v>1</v>
      </c>
    </row>
    <row r="22" spans="2:9">
      <c r="B22" s="160" t="str">
        <v>LU</v>
      </c>
      <c r="C22" s="160">
        <v>0</v>
      </c>
      <c r="D22" s="160">
        <v>0</v>
      </c>
      <c r="E22" s="160">
        <f t="shared" si="2"/>
        <v>0</v>
      </c>
      <c r="F22" s="160">
        <f t="shared" si="2"/>
        <v>0</v>
      </c>
      <c r="G22" s="160">
        <f t="shared" si="0"/>
        <v>0</v>
      </c>
      <c r="H22" s="164" t="e">
        <f t="shared" si="1"/>
        <v>#DIV/0!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588.18604099110871</v>
      </c>
      <c r="D24" s="160">
        <v>55.554802218042603</v>
      </c>
      <c r="E24" s="160">
        <f t="shared" si="2"/>
        <v>58.818604099110871</v>
      </c>
      <c r="F24" s="160">
        <f t="shared" si="2"/>
        <v>5.5554802218042605</v>
      </c>
      <c r="G24" s="160">
        <f t="shared" si="0"/>
        <v>58.818604099110871</v>
      </c>
      <c r="H24" s="164">
        <f t="shared" si="1"/>
        <v>9.4451072188709753E-2</v>
      </c>
      <c r="I24" s="160">
        <v>1</v>
      </c>
    </row>
    <row r="25" spans="2:9">
      <c r="B25" s="160" t="str">
        <v>PL</v>
      </c>
      <c r="C25" s="160">
        <v>0</v>
      </c>
      <c r="D25" s="160">
        <v>0</v>
      </c>
      <c r="E25" s="160">
        <f t="shared" si="2"/>
        <v>0</v>
      </c>
      <c r="F25" s="160">
        <f t="shared" si="2"/>
        <v>0</v>
      </c>
      <c r="G25" s="160">
        <f t="shared" si="0"/>
        <v>0</v>
      </c>
      <c r="H25" s="164" t="e">
        <f t="shared" si="1"/>
        <v>#DIV/0!</v>
      </c>
      <c r="I25" s="160">
        <v>1</v>
      </c>
    </row>
    <row r="26" spans="2:9">
      <c r="B26" s="160" t="str">
        <v>PT</v>
      </c>
      <c r="C26" s="160">
        <v>0</v>
      </c>
      <c r="D26" s="160">
        <v>0</v>
      </c>
      <c r="E26" s="160">
        <f t="shared" si="2"/>
        <v>0</v>
      </c>
      <c r="F26" s="160">
        <f t="shared" si="2"/>
        <v>0</v>
      </c>
      <c r="G26" s="160">
        <f t="shared" si="0"/>
        <v>0</v>
      </c>
      <c r="H26" s="164" t="e">
        <f t="shared" si="1"/>
        <v>#DIV/0!</v>
      </c>
      <c r="I26" s="160">
        <v>1</v>
      </c>
    </row>
    <row r="27" spans="2:9">
      <c r="B27" s="160" t="str">
        <v>RO</v>
      </c>
      <c r="C27" s="160">
        <v>0</v>
      </c>
      <c r="D27" s="160">
        <v>0</v>
      </c>
      <c r="E27" s="160">
        <f t="shared" si="2"/>
        <v>0</v>
      </c>
      <c r="F27" s="160">
        <f t="shared" si="2"/>
        <v>0</v>
      </c>
      <c r="G27" s="160">
        <f t="shared" si="0"/>
        <v>0</v>
      </c>
      <c r="H27" s="164" t="e">
        <f t="shared" si="1"/>
        <v>#DIV/0!</v>
      </c>
      <c r="I27" s="160">
        <v>1</v>
      </c>
    </row>
    <row r="28" spans="2:9">
      <c r="B28" s="160" t="str">
        <v>SK</v>
      </c>
      <c r="C28" s="160">
        <v>0</v>
      </c>
      <c r="D28" s="160">
        <v>0</v>
      </c>
      <c r="E28" s="160">
        <f t="shared" si="2"/>
        <v>0</v>
      </c>
      <c r="F28" s="160">
        <f t="shared" si="2"/>
        <v>0</v>
      </c>
      <c r="G28" s="160">
        <f t="shared" si="0"/>
        <v>0</v>
      </c>
      <c r="H28" s="164" t="e">
        <f t="shared" si="1"/>
        <v>#DIV/0!</v>
      </c>
      <c r="I28" s="160">
        <v>1</v>
      </c>
    </row>
    <row r="29" spans="2:9">
      <c r="B29" s="160" t="str">
        <v>SI</v>
      </c>
      <c r="C29" s="160">
        <v>0</v>
      </c>
      <c r="D29" s="160">
        <v>0</v>
      </c>
      <c r="E29" s="160">
        <f t="shared" si="2"/>
        <v>0</v>
      </c>
      <c r="F29" s="160">
        <f t="shared" si="2"/>
        <v>0</v>
      </c>
      <c r="G29" s="160">
        <f t="shared" si="0"/>
        <v>0</v>
      </c>
      <c r="H29" s="164" t="e">
        <f t="shared" si="1"/>
        <v>#DIV/0!</v>
      </c>
      <c r="I29" s="160">
        <v>1</v>
      </c>
    </row>
    <row r="30" spans="2:9">
      <c r="B30" s="160" t="str">
        <v>ES</v>
      </c>
      <c r="C30" s="160">
        <v>227.99366622319067</v>
      </c>
      <c r="D30" s="160">
        <v>13.84587369025289</v>
      </c>
      <c r="E30" s="160">
        <f t="shared" si="2"/>
        <v>22.799366622319067</v>
      </c>
      <c r="F30" s="160">
        <f t="shared" si="2"/>
        <v>1.384587369025289</v>
      </c>
      <c r="G30" s="160">
        <f t="shared" si="0"/>
        <v>22.799366622319067</v>
      </c>
      <c r="H30" s="164">
        <f t="shared" si="1"/>
        <v>6.0729203225754085E-2</v>
      </c>
      <c r="I30" s="160">
        <v>1</v>
      </c>
    </row>
    <row r="31" spans="2:9">
      <c r="B31" s="160" t="str">
        <v>SE</v>
      </c>
      <c r="C31" s="160">
        <v>0</v>
      </c>
      <c r="D31" s="160">
        <v>0</v>
      </c>
      <c r="E31" s="160">
        <f t="shared" si="2"/>
        <v>0</v>
      </c>
      <c r="F31" s="160">
        <f t="shared" si="2"/>
        <v>0</v>
      </c>
      <c r="G31" s="160">
        <f t="shared" si="0"/>
        <v>0</v>
      </c>
      <c r="H31" s="164" t="e">
        <f t="shared" si="1"/>
        <v>#DIV/0!</v>
      </c>
      <c r="I31" s="160">
        <v>1</v>
      </c>
    </row>
    <row r="32" spans="2:9">
      <c r="B32" s="160" t="str">
        <v>UK</v>
      </c>
      <c r="C32" s="160">
        <v>78.018095244588665</v>
      </c>
      <c r="D32" s="160">
        <v>70.717657050511775</v>
      </c>
      <c r="E32" s="160">
        <f t="shared" si="2"/>
        <v>7.8018095244588661</v>
      </c>
      <c r="F32" s="160">
        <f t="shared" si="2"/>
        <v>7.0717657050511775</v>
      </c>
      <c r="G32" s="160">
        <f t="shared" si="0"/>
        <v>7.8018095244588661</v>
      </c>
      <c r="H32" s="164">
        <f t="shared" si="1"/>
        <v>0.90642634671879863</v>
      </c>
      <c r="I32" s="160">
        <v>1</v>
      </c>
    </row>
    <row r="33" spans="2:9">
      <c r="B33" s="160" t="str">
        <v>NO</v>
      </c>
      <c r="C33" s="160">
        <v>0</v>
      </c>
      <c r="D33" s="160">
        <v>0</v>
      </c>
      <c r="E33" s="160">
        <f t="shared" si="2"/>
        <v>0</v>
      </c>
      <c r="F33" s="160">
        <f t="shared" si="2"/>
        <v>0</v>
      </c>
      <c r="G33" s="160">
        <f t="shared" si="0"/>
        <v>0</v>
      </c>
      <c r="H33" s="164" t="e">
        <f t="shared" si="1"/>
        <v>#DIV/0!</v>
      </c>
      <c r="I33" s="160">
        <v>1</v>
      </c>
    </row>
    <row r="34" spans="2:9">
      <c r="B34" s="160" t="str">
        <v>CH</v>
      </c>
      <c r="C34" s="160">
        <v>0</v>
      </c>
      <c r="D34" s="160">
        <v>0</v>
      </c>
      <c r="E34" s="160">
        <f t="shared" si="2"/>
        <v>0</v>
      </c>
      <c r="F34" s="160">
        <f t="shared" si="2"/>
        <v>0</v>
      </c>
      <c r="G34" s="160">
        <f t="shared" si="0"/>
        <v>0</v>
      </c>
      <c r="H34" s="164" t="e">
        <f t="shared" si="1"/>
        <v>#DIV/0!</v>
      </c>
      <c r="I34" s="160">
        <v>1</v>
      </c>
    </row>
    <row r="35" spans="2:9">
      <c r="B35" s="160" t="str">
        <v>CA-AB</v>
      </c>
      <c r="C35" s="160">
        <v>0</v>
      </c>
      <c r="D35" s="160">
        <v>0</v>
      </c>
      <c r="E35" s="160">
        <f t="shared" si="2"/>
        <v>0</v>
      </c>
      <c r="F35" s="160">
        <f t="shared" si="2"/>
        <v>0</v>
      </c>
      <c r="G35" s="160">
        <f t="shared" si="0"/>
        <v>0</v>
      </c>
      <c r="H35" s="164" t="e">
        <f t="shared" si="1"/>
        <v>#DIV/0!</v>
      </c>
      <c r="I35" s="160">
        <v>1</v>
      </c>
    </row>
    <row r="36" spans="2:9">
      <c r="B36" s="160" t="str">
        <v>CA-BC</v>
      </c>
      <c r="C36" s="160">
        <v>0</v>
      </c>
      <c r="D36" s="160">
        <v>0</v>
      </c>
      <c r="E36" s="160">
        <f t="shared" si="2"/>
        <v>0</v>
      </c>
      <c r="F36" s="160">
        <f t="shared" si="2"/>
        <v>0</v>
      </c>
      <c r="G36" s="160">
        <f t="shared" si="0"/>
        <v>0</v>
      </c>
      <c r="H36" s="164" t="e">
        <f t="shared" si="1"/>
        <v>#DIV/0!</v>
      </c>
      <c r="I36" s="160">
        <v>1</v>
      </c>
    </row>
    <row r="37" spans="2:9">
      <c r="B37" s="160" t="str">
        <v>US-CA</v>
      </c>
      <c r="C37" s="160">
        <v>0</v>
      </c>
      <c r="D37" s="160">
        <v>0</v>
      </c>
      <c r="E37" s="160">
        <f t="shared" si="2"/>
        <v>0</v>
      </c>
      <c r="F37" s="160">
        <f t="shared" si="2"/>
        <v>0</v>
      </c>
      <c r="G37" s="160">
        <f t="shared" si="0"/>
        <v>0</v>
      </c>
      <c r="H37" s="164" t="e">
        <f t="shared" si="1"/>
        <v>#DIV/0!</v>
      </c>
      <c r="I37" s="160">
        <v>1</v>
      </c>
    </row>
    <row r="38" spans="2:9">
      <c r="B38" s="160" t="str">
        <v>US-MO</v>
      </c>
      <c r="C38" s="160">
        <v>0</v>
      </c>
      <c r="D38" s="160">
        <v>0</v>
      </c>
      <c r="E38" s="160">
        <f t="shared" si="2"/>
        <v>0</v>
      </c>
      <c r="F38" s="160">
        <f t="shared" si="2"/>
        <v>0</v>
      </c>
      <c r="G38" s="160">
        <f t="shared" si="0"/>
        <v>0</v>
      </c>
      <c r="H38" s="164" t="e">
        <f t="shared" si="1"/>
        <v>#DIV/0!</v>
      </c>
      <c r="I38" s="160">
        <v>1</v>
      </c>
    </row>
    <row r="39" spans="2:9">
      <c r="B39" s="160" t="str">
        <v>JP</v>
      </c>
      <c r="C39" s="160">
        <v>32.570081601662608</v>
      </c>
      <c r="D39" s="160">
        <v>0</v>
      </c>
      <c r="E39" s="160">
        <f t="shared" si="2"/>
        <v>3.2570081601662606</v>
      </c>
      <c r="F39" s="160">
        <f t="shared" si="2"/>
        <v>0</v>
      </c>
      <c r="G39" s="160">
        <f t="shared" si="0"/>
        <v>3.2570081601662606</v>
      </c>
      <c r="H39" s="164">
        <f t="shared" si="1"/>
        <v>0</v>
      </c>
      <c r="I39" s="160">
        <v>1</v>
      </c>
    </row>
    <row r="40" spans="2:9">
      <c r="B40" s="160" t="str">
        <v>EU28</v>
      </c>
      <c r="C40" s="160">
        <v>105.72417302698769</v>
      </c>
      <c r="D40" s="160">
        <v>36.42439232919736</v>
      </c>
      <c r="E40" s="160">
        <f t="shared" si="2"/>
        <v>10.572417302698769</v>
      </c>
      <c r="F40" s="160">
        <f t="shared" si="2"/>
        <v>3.6424392329197359</v>
      </c>
      <c r="G40" s="160">
        <f t="shared" si="0"/>
        <v>10.572417302698769</v>
      </c>
      <c r="H40" s="164">
        <f t="shared" si="1"/>
        <v>0.34452283982301268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41"/>
  <pageMargins left="0.7" right="0.7" top="0.75" bottom="0.75" header="0.3" footer="0.3"/>
  <pageSetup paperSize="9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/>
  </sheetViews>
  <sheetFormatPr defaultColWidth="9.140625" defaultRowHeight="15"/>
  <cols>
    <col min="1" max="2" width="9.140625" style="160"/>
    <col min="3" max="3" width="15.140625" style="160" customWidth="1"/>
    <col min="4" max="4" width="13.7109375" style="160" customWidth="1"/>
    <col min="5" max="5" width="26.140625" style="160" bestFit="1" customWidth="1"/>
    <col min="6" max="6" width="28.5703125" style="160" bestFit="1" customWidth="1"/>
    <col min="7" max="16384" width="9.140625" style="160"/>
  </cols>
  <sheetData>
    <row r="1" spans="1:9">
      <c r="A1" s="160">
        <v>1</v>
      </c>
      <c r="B1" s="160" t="s">
        <v>124</v>
      </c>
    </row>
    <row r="2" spans="1:9">
      <c r="A2" s="161" t="s">
        <v>161</v>
      </c>
      <c r="B2" s="160" t="s">
        <v>153</v>
      </c>
    </row>
    <row r="4" spans="1:9">
      <c r="C4" s="160" t="str">
        <f>Infra_costs_rail!A13</f>
        <v>Average infrastructure costs</v>
      </c>
      <c r="D4" s="160" t="str">
        <f>Taxes_rail!A35</f>
        <v>Average infrastructure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TRANSPOSE(Infra_costs_rail!C16:'Infra_costs_rail'!AL16)</f>
        <v>224.46083007880307</v>
      </c>
      <c r="D5" s="160">
        <f t="array" ref="D5:D40">TRANSPOSE(Taxes_rail!C38:'Taxes_rail'!AL38)</f>
        <v>16.914789706079951</v>
      </c>
      <c r="E5" s="160">
        <f>C5/10</f>
        <v>22.446083007880308</v>
      </c>
      <c r="F5" s="160">
        <f>D5/10</f>
        <v>1.6914789706079951</v>
      </c>
      <c r="G5" s="160">
        <f t="shared" ref="G5:G40" si="0">E5</f>
        <v>22.446083007880308</v>
      </c>
      <c r="H5" s="164">
        <f t="shared" ref="H5:H40" si="1">F5/E5</f>
        <v>7.5357422941639995E-2</v>
      </c>
      <c r="I5" s="160">
        <v>1</v>
      </c>
    </row>
    <row r="6" spans="1:9">
      <c r="B6" s="160" t="str">
        <v>BE</v>
      </c>
      <c r="C6" s="160">
        <v>180.28811068657805</v>
      </c>
      <c r="D6" s="160">
        <v>56.838945262784158</v>
      </c>
      <c r="E6" s="160">
        <f t="shared" ref="E6:F40" si="2">C6/10</f>
        <v>18.028811068657806</v>
      </c>
      <c r="F6" s="160">
        <f t="shared" si="2"/>
        <v>5.683894526278416</v>
      </c>
      <c r="G6" s="160">
        <f t="shared" si="0"/>
        <v>18.028811068657806</v>
      </c>
      <c r="H6" s="164">
        <f t="shared" si="1"/>
        <v>0.31526729658616176</v>
      </c>
      <c r="I6" s="160">
        <v>1</v>
      </c>
    </row>
    <row r="7" spans="1:9">
      <c r="B7" s="160" t="str">
        <v>BG</v>
      </c>
      <c r="C7" s="160">
        <v>250.22389468483956</v>
      </c>
      <c r="D7" s="160">
        <v>20.021836035667604</v>
      </c>
      <c r="E7" s="160">
        <f t="shared" si="2"/>
        <v>25.022389468483958</v>
      </c>
      <c r="F7" s="160">
        <f t="shared" si="2"/>
        <v>2.0021836035667606</v>
      </c>
      <c r="G7" s="160">
        <f t="shared" si="0"/>
        <v>25.022389468483958</v>
      </c>
      <c r="H7" s="164">
        <f t="shared" si="1"/>
        <v>8.001568379744621E-2</v>
      </c>
      <c r="I7" s="160">
        <v>1</v>
      </c>
    </row>
    <row r="8" spans="1:9">
      <c r="B8" s="160" t="str">
        <v>HR</v>
      </c>
      <c r="C8" s="160">
        <v>316.14634229006202</v>
      </c>
      <c r="D8" s="160">
        <v>13.244293571142952</v>
      </c>
      <c r="E8" s="160">
        <f t="shared" si="2"/>
        <v>31.614634229006203</v>
      </c>
      <c r="F8" s="160">
        <f t="shared" si="2"/>
        <v>1.3244293571142953</v>
      </c>
      <c r="G8" s="160">
        <f t="shared" si="0"/>
        <v>31.614634229006203</v>
      </c>
      <c r="H8" s="164">
        <f t="shared" si="1"/>
        <v>4.1892920459574406E-2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162.41039119964063</v>
      </c>
      <c r="D10" s="160">
        <v>10.704511355640081</v>
      </c>
      <c r="E10" s="160">
        <f t="shared" si="2"/>
        <v>16.241039119964064</v>
      </c>
      <c r="F10" s="160">
        <f t="shared" si="2"/>
        <v>1.0704511355640081</v>
      </c>
      <c r="G10" s="160">
        <f t="shared" si="0"/>
        <v>16.241039119964064</v>
      </c>
      <c r="H10" s="164">
        <f t="shared" si="1"/>
        <v>6.5910261508339785E-2</v>
      </c>
      <c r="I10" s="160">
        <v>1</v>
      </c>
    </row>
    <row r="11" spans="1:9">
      <c r="B11" s="160" t="str">
        <v>DK</v>
      </c>
      <c r="C11" s="160">
        <v>90.025022646049408</v>
      </c>
      <c r="D11" s="160">
        <v>13.278466198088726</v>
      </c>
      <c r="E11" s="160">
        <f t="shared" si="2"/>
        <v>9.0025022646049404</v>
      </c>
      <c r="F11" s="160">
        <f t="shared" si="2"/>
        <v>1.3278466198088725</v>
      </c>
      <c r="G11" s="160">
        <f t="shared" si="0"/>
        <v>9.0025022646049404</v>
      </c>
      <c r="H11" s="164">
        <f t="shared" si="1"/>
        <v>0.14749750466929129</v>
      </c>
      <c r="I11" s="160">
        <v>1</v>
      </c>
    </row>
    <row r="12" spans="1:9">
      <c r="B12" s="160" t="str">
        <v>EE</v>
      </c>
      <c r="C12" s="160">
        <v>102.09103387549965</v>
      </c>
      <c r="D12" s="160">
        <v>19.251116376012025</v>
      </c>
      <c r="E12" s="160">
        <f t="shared" si="2"/>
        <v>10.209103387549964</v>
      </c>
      <c r="F12" s="160">
        <f t="shared" si="2"/>
        <v>1.9251116376012025</v>
      </c>
      <c r="G12" s="160">
        <f t="shared" si="0"/>
        <v>10.209103387549964</v>
      </c>
      <c r="H12" s="164">
        <f t="shared" si="1"/>
        <v>0.18856814007279843</v>
      </c>
      <c r="I12" s="160">
        <v>1</v>
      </c>
    </row>
    <row r="13" spans="1:9">
      <c r="B13" s="160" t="str">
        <v>FI</v>
      </c>
      <c r="C13" s="160">
        <v>102.87482520595297</v>
      </c>
      <c r="D13" s="160">
        <v>3.1228487498047133</v>
      </c>
      <c r="E13" s="160">
        <f t="shared" si="2"/>
        <v>10.287482520595297</v>
      </c>
      <c r="F13" s="160">
        <f t="shared" si="2"/>
        <v>0.31228487498047131</v>
      </c>
      <c r="G13" s="160">
        <f t="shared" si="0"/>
        <v>10.287482520595297</v>
      </c>
      <c r="H13" s="164">
        <f t="shared" si="1"/>
        <v>3.0355810992172706E-2</v>
      </c>
      <c r="I13" s="160">
        <v>1</v>
      </c>
    </row>
    <row r="14" spans="1:9">
      <c r="B14" s="160" t="str">
        <v>FR</v>
      </c>
      <c r="C14" s="160">
        <v>66.536490215730382</v>
      </c>
      <c r="D14" s="160">
        <v>51.891788272544268</v>
      </c>
      <c r="E14" s="160">
        <f t="shared" si="2"/>
        <v>6.6536490215730382</v>
      </c>
      <c r="F14" s="160">
        <f t="shared" si="2"/>
        <v>5.1891788272544268</v>
      </c>
      <c r="G14" s="160">
        <f t="shared" si="0"/>
        <v>6.6536490215730382</v>
      </c>
      <c r="H14" s="164">
        <f t="shared" si="1"/>
        <v>0.77989969269939263</v>
      </c>
      <c r="I14" s="160">
        <v>1</v>
      </c>
    </row>
    <row r="15" spans="1:9">
      <c r="B15" s="160" t="str">
        <v>DE</v>
      </c>
      <c r="C15" s="160">
        <v>93.44152985837971</v>
      </c>
      <c r="D15" s="160">
        <v>39.112247810396156</v>
      </c>
      <c r="E15" s="160">
        <f t="shared" si="2"/>
        <v>9.3441529858379706</v>
      </c>
      <c r="F15" s="160">
        <f t="shared" si="2"/>
        <v>3.9112247810396155</v>
      </c>
      <c r="G15" s="160">
        <f t="shared" si="0"/>
        <v>9.3441529858379706</v>
      </c>
      <c r="H15" s="164">
        <f t="shared" si="1"/>
        <v>0.4185745660379791</v>
      </c>
      <c r="I15" s="160">
        <v>1</v>
      </c>
    </row>
    <row r="16" spans="1:9">
      <c r="B16" s="160" t="str">
        <v>EL</v>
      </c>
      <c r="C16" s="160">
        <v>1364.0987614174558</v>
      </c>
      <c r="D16" s="160">
        <v>32.386676860412052</v>
      </c>
      <c r="E16" s="160">
        <f t="shared" si="2"/>
        <v>136.40987614174557</v>
      </c>
      <c r="F16" s="160">
        <f t="shared" si="2"/>
        <v>3.2386676860412051</v>
      </c>
      <c r="G16" s="160">
        <f t="shared" si="0"/>
        <v>136.40987614174557</v>
      </c>
      <c r="H16" s="164">
        <f t="shared" si="1"/>
        <v>2.3742178921677608E-2</v>
      </c>
      <c r="I16" s="160">
        <v>1</v>
      </c>
    </row>
    <row r="17" spans="2:9">
      <c r="B17" s="160" t="str">
        <v>HU</v>
      </c>
      <c r="C17" s="160">
        <v>177.43779674071317</v>
      </c>
      <c r="D17" s="160">
        <v>15.678073333084164</v>
      </c>
      <c r="E17" s="160">
        <f t="shared" si="2"/>
        <v>17.743779674071316</v>
      </c>
      <c r="F17" s="160">
        <f t="shared" si="2"/>
        <v>1.5678073333084164</v>
      </c>
      <c r="G17" s="160">
        <f t="shared" si="0"/>
        <v>17.743779674071316</v>
      </c>
      <c r="H17" s="164">
        <f t="shared" si="1"/>
        <v>8.8358138012693349E-2</v>
      </c>
      <c r="I17" s="160">
        <v>1</v>
      </c>
    </row>
    <row r="18" spans="2:9">
      <c r="B18" s="160" t="str">
        <v>IE</v>
      </c>
      <c r="C18" s="160">
        <v>400.88287915143212</v>
      </c>
      <c r="D18" s="160">
        <v>67.081141294762276</v>
      </c>
      <c r="E18" s="160">
        <f t="shared" si="2"/>
        <v>40.088287915143212</v>
      </c>
      <c r="F18" s="160">
        <f t="shared" si="2"/>
        <v>6.7081141294762272</v>
      </c>
      <c r="G18" s="160">
        <f t="shared" si="0"/>
        <v>40.088287915143212</v>
      </c>
      <c r="H18" s="164">
        <f t="shared" si="1"/>
        <v>0.16733351505745547</v>
      </c>
      <c r="I18" s="160">
        <v>1</v>
      </c>
    </row>
    <row r="19" spans="2:9">
      <c r="B19" s="160" t="str">
        <v>IT</v>
      </c>
      <c r="C19" s="160">
        <v>207.21919241376352</v>
      </c>
      <c r="D19" s="160">
        <v>17.41012681267031</v>
      </c>
      <c r="E19" s="160">
        <f t="shared" si="2"/>
        <v>20.721919241376352</v>
      </c>
      <c r="F19" s="160">
        <f t="shared" si="2"/>
        <v>1.741012681267031</v>
      </c>
      <c r="G19" s="160">
        <f t="shared" si="0"/>
        <v>20.721919241376352</v>
      </c>
      <c r="H19" s="164">
        <f t="shared" si="1"/>
        <v>8.4017926186618644E-2</v>
      </c>
      <c r="I19" s="160">
        <v>1</v>
      </c>
    </row>
    <row r="20" spans="2:9">
      <c r="B20" s="160" t="str">
        <v>LV</v>
      </c>
      <c r="C20" s="160">
        <v>62.870391021829853</v>
      </c>
      <c r="D20" s="160">
        <v>15.090736074381411</v>
      </c>
      <c r="E20" s="160">
        <f t="shared" si="2"/>
        <v>6.2870391021829857</v>
      </c>
      <c r="F20" s="160">
        <f t="shared" si="2"/>
        <v>1.509073607438141</v>
      </c>
      <c r="G20" s="160">
        <f t="shared" si="0"/>
        <v>6.2870391021829857</v>
      </c>
      <c r="H20" s="164">
        <f t="shared" si="1"/>
        <v>0.24002930201502334</v>
      </c>
      <c r="I20" s="160">
        <v>1</v>
      </c>
    </row>
    <row r="21" spans="2:9">
      <c r="B21" s="160" t="str">
        <v>LT</v>
      </c>
      <c r="C21" s="160">
        <v>316.21924268658933</v>
      </c>
      <c r="D21" s="160">
        <v>76.29691479677588</v>
      </c>
      <c r="E21" s="160">
        <f t="shared" si="2"/>
        <v>31.621924268658933</v>
      </c>
      <c r="F21" s="160">
        <f t="shared" si="2"/>
        <v>7.6296914796775877</v>
      </c>
      <c r="G21" s="160">
        <f t="shared" si="0"/>
        <v>31.621924268658933</v>
      </c>
      <c r="H21" s="164">
        <f t="shared" si="1"/>
        <v>0.24127853241491423</v>
      </c>
      <c r="I21" s="160">
        <v>1</v>
      </c>
    </row>
    <row r="22" spans="2:9">
      <c r="B22" s="160" t="str">
        <v>LU</v>
      </c>
      <c r="C22" s="160">
        <v>1164.0248364441052</v>
      </c>
      <c r="D22" s="160">
        <v>27.762085278459427</v>
      </c>
      <c r="E22" s="160">
        <f t="shared" si="2"/>
        <v>116.40248364441052</v>
      </c>
      <c r="F22" s="160">
        <f t="shared" si="2"/>
        <v>2.7762085278459425</v>
      </c>
      <c r="G22" s="160">
        <f t="shared" si="0"/>
        <v>116.40248364441052</v>
      </c>
      <c r="H22" s="164">
        <f t="shared" si="1"/>
        <v>2.3850079834437037E-2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193.57895532032092</v>
      </c>
      <c r="D24" s="160">
        <v>15.97076587917007</v>
      </c>
      <c r="E24" s="160">
        <f t="shared" si="2"/>
        <v>19.357895532032092</v>
      </c>
      <c r="F24" s="160">
        <f t="shared" si="2"/>
        <v>1.597076587917007</v>
      </c>
      <c r="G24" s="160">
        <f t="shared" si="0"/>
        <v>19.357895532032092</v>
      </c>
      <c r="H24" s="164">
        <f t="shared" si="1"/>
        <v>8.2502593594137155E-2</v>
      </c>
      <c r="I24" s="160">
        <v>1</v>
      </c>
    </row>
    <row r="25" spans="2:9">
      <c r="B25" s="160" t="str">
        <v>PL</v>
      </c>
      <c r="C25" s="160">
        <v>151.29460965742763</v>
      </c>
      <c r="D25" s="160">
        <v>25.829791790867159</v>
      </c>
      <c r="E25" s="160">
        <f t="shared" si="2"/>
        <v>15.129460965742762</v>
      </c>
      <c r="F25" s="160">
        <f t="shared" si="2"/>
        <v>2.582979179086716</v>
      </c>
      <c r="G25" s="160">
        <f t="shared" si="0"/>
        <v>15.129460965742762</v>
      </c>
      <c r="H25" s="164">
        <f t="shared" si="1"/>
        <v>0.1707251292650338</v>
      </c>
      <c r="I25" s="160">
        <v>1</v>
      </c>
    </row>
    <row r="26" spans="2:9">
      <c r="B26" s="160" t="str">
        <v>PT</v>
      </c>
      <c r="C26" s="160">
        <v>176.4758912398444</v>
      </c>
      <c r="D26" s="160">
        <v>17.835448916429918</v>
      </c>
      <c r="E26" s="160">
        <f t="shared" si="2"/>
        <v>17.647589123984439</v>
      </c>
      <c r="F26" s="160">
        <f t="shared" si="2"/>
        <v>1.7835448916429919</v>
      </c>
      <c r="G26" s="160">
        <f t="shared" si="0"/>
        <v>17.647589123984439</v>
      </c>
      <c r="H26" s="164">
        <f t="shared" si="1"/>
        <v>0.10106450683504505</v>
      </c>
      <c r="I26" s="160">
        <v>1</v>
      </c>
    </row>
    <row r="27" spans="2:9">
      <c r="B27" s="160" t="str">
        <v>RO</v>
      </c>
      <c r="C27" s="160">
        <v>277.2646540598426</v>
      </c>
      <c r="D27" s="160">
        <v>47.400310978168299</v>
      </c>
      <c r="E27" s="160">
        <f t="shared" si="2"/>
        <v>27.726465405984261</v>
      </c>
      <c r="F27" s="160">
        <f t="shared" si="2"/>
        <v>4.7400310978168303</v>
      </c>
      <c r="G27" s="160">
        <f t="shared" si="0"/>
        <v>27.726465405984261</v>
      </c>
      <c r="H27" s="164">
        <f t="shared" si="1"/>
        <v>0.17095691890080514</v>
      </c>
      <c r="I27" s="160">
        <v>1</v>
      </c>
    </row>
    <row r="28" spans="2:9">
      <c r="B28" s="160" t="str">
        <v>SK</v>
      </c>
      <c r="C28" s="160">
        <v>194.98842116261287</v>
      </c>
      <c r="D28" s="160">
        <v>16.144234855631833</v>
      </c>
      <c r="E28" s="160">
        <f t="shared" si="2"/>
        <v>19.498842116261287</v>
      </c>
      <c r="F28" s="160">
        <f t="shared" si="2"/>
        <v>1.6144234855631834</v>
      </c>
      <c r="G28" s="160">
        <f t="shared" si="0"/>
        <v>19.498842116261287</v>
      </c>
      <c r="H28" s="164">
        <f t="shared" si="1"/>
        <v>8.2795864284516463E-2</v>
      </c>
      <c r="I28" s="160">
        <v>1</v>
      </c>
    </row>
    <row r="29" spans="2:9">
      <c r="B29" s="160" t="str">
        <v>SI</v>
      </c>
      <c r="C29" s="160">
        <v>296.45655295197463</v>
      </c>
      <c r="D29" s="160">
        <v>5.8446824788303084</v>
      </c>
      <c r="E29" s="160">
        <f t="shared" si="2"/>
        <v>29.645655295197464</v>
      </c>
      <c r="F29" s="160">
        <f t="shared" si="2"/>
        <v>0.58446824788303087</v>
      </c>
      <c r="G29" s="160">
        <f t="shared" si="0"/>
        <v>29.645655295197464</v>
      </c>
      <c r="H29" s="164">
        <f t="shared" si="1"/>
        <v>1.9715140112882359E-2</v>
      </c>
      <c r="I29" s="160">
        <v>1</v>
      </c>
    </row>
    <row r="30" spans="2:9">
      <c r="B30" s="160" t="str">
        <v>ES</v>
      </c>
      <c r="C30" s="160">
        <v>231.47390596531039</v>
      </c>
      <c r="D30" s="160">
        <v>21.555674633533464</v>
      </c>
      <c r="E30" s="160">
        <f t="shared" si="2"/>
        <v>23.147390596531039</v>
      </c>
      <c r="F30" s="160">
        <f t="shared" si="2"/>
        <v>2.1555674633533464</v>
      </c>
      <c r="G30" s="160">
        <f t="shared" si="0"/>
        <v>23.147390596531039</v>
      </c>
      <c r="H30" s="164">
        <f t="shared" si="1"/>
        <v>9.3123561999959872E-2</v>
      </c>
      <c r="I30" s="160">
        <v>1</v>
      </c>
    </row>
    <row r="31" spans="2:9">
      <c r="B31" s="160" t="str">
        <v>SE</v>
      </c>
      <c r="C31" s="160">
        <v>86.22256867726756</v>
      </c>
      <c r="D31" s="160">
        <v>9.0360510248955599</v>
      </c>
      <c r="E31" s="160">
        <f t="shared" si="2"/>
        <v>8.6222568677267564</v>
      </c>
      <c r="F31" s="160">
        <f t="shared" si="2"/>
        <v>0.90360510248955594</v>
      </c>
      <c r="G31" s="160">
        <f t="shared" si="0"/>
        <v>8.6222568677267564</v>
      </c>
      <c r="H31" s="164">
        <f t="shared" si="1"/>
        <v>0.10479913975559742</v>
      </c>
      <c r="I31" s="160">
        <v>1</v>
      </c>
    </row>
    <row r="32" spans="2:9">
      <c r="B32" s="160" t="str">
        <v>UK</v>
      </c>
      <c r="C32" s="160">
        <v>104.42266062343076</v>
      </c>
      <c r="D32" s="160">
        <v>14.11993683787596</v>
      </c>
      <c r="E32" s="160">
        <f t="shared" si="2"/>
        <v>10.442266062343077</v>
      </c>
      <c r="F32" s="160">
        <f t="shared" si="2"/>
        <v>1.4119936837875959</v>
      </c>
      <c r="G32" s="160">
        <f t="shared" si="0"/>
        <v>10.442266062343077</v>
      </c>
      <c r="H32" s="164">
        <f t="shared" si="1"/>
        <v>0.13521908705999464</v>
      </c>
      <c r="I32" s="160">
        <v>1</v>
      </c>
    </row>
    <row r="33" spans="2:9">
      <c r="B33" s="160" t="str">
        <v>NO</v>
      </c>
      <c r="C33" s="160">
        <v>244.6616027797424</v>
      </c>
      <c r="D33" s="160">
        <v>7.4853125492505814</v>
      </c>
      <c r="E33" s="160">
        <f t="shared" si="2"/>
        <v>24.46616027797424</v>
      </c>
      <c r="F33" s="160">
        <f t="shared" si="2"/>
        <v>0.74853125492505812</v>
      </c>
      <c r="G33" s="160">
        <f t="shared" si="0"/>
        <v>24.46616027797424</v>
      </c>
      <c r="H33" s="164">
        <f t="shared" si="1"/>
        <v>3.0594553719118994E-2</v>
      </c>
      <c r="I33" s="160">
        <v>1</v>
      </c>
    </row>
    <row r="34" spans="2:9">
      <c r="B34" s="160" t="str">
        <v>CH</v>
      </c>
      <c r="C34" s="160">
        <v>175.28757877691976</v>
      </c>
      <c r="D34" s="160">
        <v>37.786424349726545</v>
      </c>
      <c r="E34" s="160">
        <f t="shared" si="2"/>
        <v>17.528757877691977</v>
      </c>
      <c r="F34" s="160">
        <f t="shared" si="2"/>
        <v>3.7786424349726544</v>
      </c>
      <c r="G34" s="160">
        <f t="shared" si="0"/>
        <v>17.528757877691977</v>
      </c>
      <c r="H34" s="164">
        <f t="shared" si="1"/>
        <v>0.21556818009230161</v>
      </c>
      <c r="I34" s="160">
        <v>1</v>
      </c>
    </row>
    <row r="35" spans="2:9">
      <c r="B35" s="160" t="str">
        <v>CA-AB</v>
      </c>
      <c r="C35" s="160">
        <v>0</v>
      </c>
      <c r="D35" s="160">
        <v>0</v>
      </c>
      <c r="E35" s="160">
        <f t="shared" si="2"/>
        <v>0</v>
      </c>
      <c r="F35" s="160">
        <f t="shared" si="2"/>
        <v>0</v>
      </c>
      <c r="G35" s="160">
        <f t="shared" si="0"/>
        <v>0</v>
      </c>
      <c r="H35" s="164" t="e">
        <f t="shared" si="1"/>
        <v>#DIV/0!</v>
      </c>
      <c r="I35" s="160">
        <v>1</v>
      </c>
    </row>
    <row r="36" spans="2:9">
      <c r="B36" s="160" t="str">
        <v>CA-BC</v>
      </c>
      <c r="C36" s="160">
        <v>0</v>
      </c>
      <c r="D36" s="160">
        <v>0</v>
      </c>
      <c r="E36" s="160">
        <f t="shared" si="2"/>
        <v>0</v>
      </c>
      <c r="F36" s="160">
        <f t="shared" si="2"/>
        <v>0</v>
      </c>
      <c r="G36" s="160">
        <f t="shared" si="0"/>
        <v>0</v>
      </c>
      <c r="H36" s="164" t="e">
        <f t="shared" si="1"/>
        <v>#DIV/0!</v>
      </c>
      <c r="I36" s="160">
        <v>1</v>
      </c>
    </row>
    <row r="37" spans="2:9">
      <c r="B37" s="160" t="str">
        <v>US-CA</v>
      </c>
      <c r="C37" s="160">
        <v>0</v>
      </c>
      <c r="D37" s="160">
        <v>0</v>
      </c>
      <c r="E37" s="160">
        <f t="shared" si="2"/>
        <v>0</v>
      </c>
      <c r="F37" s="160">
        <f t="shared" si="2"/>
        <v>0</v>
      </c>
      <c r="G37" s="160">
        <f t="shared" si="0"/>
        <v>0</v>
      </c>
      <c r="H37" s="164" t="e">
        <f t="shared" si="1"/>
        <v>#DIV/0!</v>
      </c>
      <c r="I37" s="160">
        <v>1</v>
      </c>
    </row>
    <row r="38" spans="2:9">
      <c r="B38" s="160" t="str">
        <v>US-MO</v>
      </c>
      <c r="C38" s="160">
        <v>0</v>
      </c>
      <c r="D38" s="160">
        <v>0</v>
      </c>
      <c r="E38" s="160">
        <f t="shared" si="2"/>
        <v>0</v>
      </c>
      <c r="F38" s="160">
        <f t="shared" si="2"/>
        <v>0</v>
      </c>
      <c r="G38" s="160">
        <f t="shared" si="0"/>
        <v>0</v>
      </c>
      <c r="H38" s="164" t="e">
        <f t="shared" si="1"/>
        <v>#DIV/0!</v>
      </c>
      <c r="I38" s="160">
        <v>1</v>
      </c>
    </row>
    <row r="39" spans="2:9">
      <c r="B39" s="160" t="str">
        <v>JP</v>
      </c>
      <c r="C39" s="160">
        <v>66.847952578182998</v>
      </c>
      <c r="D39" s="160">
        <v>0</v>
      </c>
      <c r="E39" s="160">
        <f t="shared" si="2"/>
        <v>6.6847952578182994</v>
      </c>
      <c r="F39" s="160">
        <f t="shared" si="2"/>
        <v>0</v>
      </c>
      <c r="G39" s="160">
        <f t="shared" si="0"/>
        <v>6.6847952578182994</v>
      </c>
      <c r="H39" s="164">
        <f t="shared" si="1"/>
        <v>0</v>
      </c>
      <c r="I39" s="160">
        <v>1</v>
      </c>
    </row>
    <row r="40" spans="2:9">
      <c r="B40" s="160" t="str">
        <v>EU28</v>
      </c>
      <c r="C40" s="160">
        <v>133.68544532217965</v>
      </c>
      <c r="D40" s="160">
        <v>30.163637332270259</v>
      </c>
      <c r="E40" s="160">
        <f t="shared" si="2"/>
        <v>13.368544532217964</v>
      </c>
      <c r="F40" s="160">
        <f t="shared" si="2"/>
        <v>3.0163637332270259</v>
      </c>
      <c r="G40" s="160">
        <f t="shared" si="0"/>
        <v>13.368544532217964</v>
      </c>
      <c r="H40" s="164">
        <f t="shared" si="1"/>
        <v>0.2256314235224067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41"/>
  <pageMargins left="0.7" right="0.7" top="0.75" bottom="0.75" header="0.3" footer="0.3"/>
  <pageSetup paperSize="9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/>
  </sheetViews>
  <sheetFormatPr defaultColWidth="9.140625" defaultRowHeight="15"/>
  <cols>
    <col min="1" max="2" width="9.140625" style="160"/>
    <col min="3" max="3" width="15.140625" style="160" customWidth="1"/>
    <col min="4" max="4" width="13.7109375" style="160" customWidth="1"/>
    <col min="5" max="5" width="26.140625" style="160" bestFit="1" customWidth="1"/>
    <col min="6" max="6" width="28.5703125" style="160" bestFit="1" customWidth="1"/>
    <col min="7" max="16384" width="9.140625" style="160"/>
  </cols>
  <sheetData>
    <row r="1" spans="1:9">
      <c r="A1" s="160">
        <v>1</v>
      </c>
      <c r="B1" s="160" t="s">
        <v>124</v>
      </c>
    </row>
    <row r="2" spans="1:9">
      <c r="A2" s="161" t="s">
        <v>154</v>
      </c>
      <c r="B2" s="160" t="s">
        <v>155</v>
      </c>
    </row>
    <row r="4" spans="1:9">
      <c r="C4" s="160" t="str">
        <f>Infra_costs_rail!A13</f>
        <v>Average infrastructure costs</v>
      </c>
      <c r="D4" s="160" t="str">
        <f>Taxes_rail!A35</f>
        <v>Average infrastructure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TRANSPOSE(Infra_costs_rail!C17:'Infra_costs_rail'!AL17)</f>
        <v>650.98297026960279</v>
      </c>
      <c r="D5" s="160">
        <f t="array" ref="D5:D40">TRANSPOSE(Taxes_rail!C39:'Taxes_rail'!AL39)</f>
        <v>49.056399018411483</v>
      </c>
      <c r="E5" s="160">
        <f>C5/10</f>
        <v>65.098297026960282</v>
      </c>
      <c r="F5" s="160">
        <f>D5/10</f>
        <v>4.9056399018411483</v>
      </c>
      <c r="G5" s="160">
        <f t="shared" ref="G5:G40" si="0">E5</f>
        <v>65.098297026960282</v>
      </c>
      <c r="H5" s="164">
        <f t="shared" ref="H5:H40" si="1">F5/E5</f>
        <v>7.5357422941639954E-2</v>
      </c>
      <c r="I5" s="160">
        <v>1</v>
      </c>
    </row>
    <row r="6" spans="1:9">
      <c r="B6" s="160" t="str">
        <v>BE</v>
      </c>
      <c r="C6" s="160">
        <v>698.33109185593287</v>
      </c>
      <c r="D6" s="160">
        <v>215.53148577729465</v>
      </c>
      <c r="E6" s="160">
        <f t="shared" ref="E6:F40" si="2">C6/10</f>
        <v>69.833109185593287</v>
      </c>
      <c r="F6" s="160">
        <f t="shared" si="2"/>
        <v>21.553148577729466</v>
      </c>
      <c r="G6" s="160">
        <f t="shared" si="0"/>
        <v>69.833109185593287</v>
      </c>
      <c r="H6" s="164">
        <f t="shared" si="1"/>
        <v>0.30863796312503189</v>
      </c>
      <c r="I6" s="160">
        <v>1</v>
      </c>
    </row>
    <row r="7" spans="1:9">
      <c r="B7" s="160" t="str">
        <v>BG</v>
      </c>
      <c r="C7" s="160">
        <v>437.31849725357398</v>
      </c>
      <c r="D7" s="160">
        <v>34.992338595016328</v>
      </c>
      <c r="E7" s="160">
        <f t="shared" si="2"/>
        <v>43.731849725357399</v>
      </c>
      <c r="F7" s="160">
        <f t="shared" si="2"/>
        <v>3.4992338595016328</v>
      </c>
      <c r="G7" s="160">
        <f t="shared" si="0"/>
        <v>43.731849725357399</v>
      </c>
      <c r="H7" s="164">
        <f t="shared" si="1"/>
        <v>8.001568379744621E-2</v>
      </c>
      <c r="I7" s="160">
        <v>1</v>
      </c>
    </row>
    <row r="8" spans="1:9">
      <c r="B8" s="160" t="str">
        <v>HR</v>
      </c>
      <c r="C8" s="160">
        <v>520.79253466962928</v>
      </c>
      <c r="D8" s="160">
        <v>21.817520230854928</v>
      </c>
      <c r="E8" s="160">
        <f t="shared" si="2"/>
        <v>52.079253466962925</v>
      </c>
      <c r="F8" s="160">
        <f t="shared" si="2"/>
        <v>2.181752023085493</v>
      </c>
      <c r="G8" s="160">
        <f t="shared" si="0"/>
        <v>52.079253466962925</v>
      </c>
      <c r="H8" s="164">
        <f t="shared" si="1"/>
        <v>4.1892920459574413E-2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598.68451985567856</v>
      </c>
      <c r="D10" s="160">
        <v>39.459453264682644</v>
      </c>
      <c r="E10" s="160">
        <f t="shared" si="2"/>
        <v>59.868451985567859</v>
      </c>
      <c r="F10" s="160">
        <f t="shared" si="2"/>
        <v>3.9459453264682645</v>
      </c>
      <c r="G10" s="160">
        <f t="shared" si="0"/>
        <v>59.868451985567859</v>
      </c>
      <c r="H10" s="164">
        <f t="shared" si="1"/>
        <v>6.5910261508339826E-2</v>
      </c>
      <c r="I10" s="160">
        <v>1</v>
      </c>
    </row>
    <row r="11" spans="1:9">
      <c r="B11" s="160" t="str">
        <v>DK</v>
      </c>
      <c r="C11" s="160">
        <v>66.054892466023787</v>
      </c>
      <c r="D11" s="160">
        <v>3.4709124771612898</v>
      </c>
      <c r="E11" s="160">
        <f t="shared" si="2"/>
        <v>6.6054892466023789</v>
      </c>
      <c r="F11" s="160">
        <f t="shared" si="2"/>
        <v>0.34709124771612898</v>
      </c>
      <c r="G11" s="160">
        <f t="shared" si="0"/>
        <v>6.6054892466023789</v>
      </c>
      <c r="H11" s="164">
        <f t="shared" si="1"/>
        <v>5.2545880366796444E-2</v>
      </c>
      <c r="I11" s="160">
        <v>1</v>
      </c>
    </row>
    <row r="12" spans="1:9">
      <c r="B12" s="160" t="str">
        <v>EE</v>
      </c>
      <c r="C12" s="160">
        <v>102.09103387549962</v>
      </c>
      <c r="D12" s="160">
        <v>19.251116376012025</v>
      </c>
      <c r="E12" s="160">
        <f t="shared" si="2"/>
        <v>10.209103387549963</v>
      </c>
      <c r="F12" s="160">
        <f t="shared" si="2"/>
        <v>1.9251116376012025</v>
      </c>
      <c r="G12" s="160">
        <f t="shared" si="0"/>
        <v>10.209103387549963</v>
      </c>
      <c r="H12" s="164">
        <f t="shared" si="1"/>
        <v>0.18856814007279846</v>
      </c>
      <c r="I12" s="160">
        <v>1</v>
      </c>
    </row>
    <row r="13" spans="1:9">
      <c r="B13" s="160" t="str">
        <v>FI</v>
      </c>
      <c r="C13" s="160">
        <v>123.55736734391111</v>
      </c>
      <c r="D13" s="160">
        <v>2.9687600642275536</v>
      </c>
      <c r="E13" s="160">
        <f t="shared" si="2"/>
        <v>12.355736734391112</v>
      </c>
      <c r="F13" s="160">
        <f t="shared" si="2"/>
        <v>0.29687600642275536</v>
      </c>
      <c r="G13" s="160">
        <f t="shared" si="0"/>
        <v>12.355736734391112</v>
      </c>
      <c r="H13" s="164">
        <f t="shared" si="1"/>
        <v>2.4027382001141784E-2</v>
      </c>
      <c r="I13" s="160">
        <v>1</v>
      </c>
    </row>
    <row r="14" spans="1:9">
      <c r="B14" s="160" t="str">
        <v>FR</v>
      </c>
      <c r="C14" s="160">
        <v>215.19247979409943</v>
      </c>
      <c r="D14" s="160">
        <v>101.77962490594439</v>
      </c>
      <c r="E14" s="160">
        <f t="shared" si="2"/>
        <v>21.519247979409943</v>
      </c>
      <c r="F14" s="160">
        <f t="shared" si="2"/>
        <v>10.177962490594439</v>
      </c>
      <c r="G14" s="160">
        <f t="shared" si="0"/>
        <v>21.519247979409943</v>
      </c>
      <c r="H14" s="164">
        <f t="shared" si="1"/>
        <v>0.47297017536732333</v>
      </c>
      <c r="I14" s="160">
        <v>1</v>
      </c>
    </row>
    <row r="15" spans="1:9">
      <c r="B15" s="160" t="str">
        <v>DE</v>
      </c>
      <c r="C15" s="160">
        <v>209.80244419975506</v>
      </c>
      <c r="D15" s="160">
        <v>104.87113513197524</v>
      </c>
      <c r="E15" s="160">
        <f t="shared" si="2"/>
        <v>20.980244419975506</v>
      </c>
      <c r="F15" s="160">
        <f t="shared" si="2"/>
        <v>10.487113513197524</v>
      </c>
      <c r="G15" s="160">
        <f t="shared" si="0"/>
        <v>20.980244419975506</v>
      </c>
      <c r="H15" s="164">
        <f t="shared" si="1"/>
        <v>0.49985659381606806</v>
      </c>
      <c r="I15" s="160">
        <v>1</v>
      </c>
    </row>
    <row r="16" spans="1:9">
      <c r="B16" s="160" t="str">
        <v>EL</v>
      </c>
      <c r="C16" s="160">
        <v>609.30678468167639</v>
      </c>
      <c r="D16" s="160">
        <v>14.466270700104456</v>
      </c>
      <c r="E16" s="160">
        <f t="shared" si="2"/>
        <v>60.930678468167642</v>
      </c>
      <c r="F16" s="160">
        <f t="shared" si="2"/>
        <v>1.4466270700104455</v>
      </c>
      <c r="G16" s="160">
        <f t="shared" si="0"/>
        <v>60.930678468167642</v>
      </c>
      <c r="H16" s="164">
        <f t="shared" si="1"/>
        <v>2.3742178921677608E-2</v>
      </c>
      <c r="I16" s="160">
        <v>1</v>
      </c>
    </row>
    <row r="17" spans="2:9">
      <c r="B17" s="160" t="str">
        <v>HU</v>
      </c>
      <c r="C17" s="160">
        <v>493.30377863878039</v>
      </c>
      <c r="D17" s="160">
        <v>43.587403355148474</v>
      </c>
      <c r="E17" s="160">
        <f t="shared" si="2"/>
        <v>49.330377863878041</v>
      </c>
      <c r="F17" s="160">
        <f t="shared" si="2"/>
        <v>4.3587403355148471</v>
      </c>
      <c r="G17" s="160">
        <f t="shared" si="0"/>
        <v>49.330377863878041</v>
      </c>
      <c r="H17" s="164">
        <f t="shared" si="1"/>
        <v>8.8358138012693307E-2</v>
      </c>
      <c r="I17" s="160">
        <v>1</v>
      </c>
    </row>
    <row r="18" spans="2:9">
      <c r="B18" s="160" t="str">
        <v>IE</v>
      </c>
      <c r="C18" s="160">
        <v>166.58660066289173</v>
      </c>
      <c r="D18" s="160">
        <v>27.875521450394313</v>
      </c>
      <c r="E18" s="160">
        <f t="shared" si="2"/>
        <v>16.658660066289173</v>
      </c>
      <c r="F18" s="160">
        <f t="shared" si="2"/>
        <v>2.7875521450394314</v>
      </c>
      <c r="G18" s="160">
        <f t="shared" si="0"/>
        <v>16.658660066289173</v>
      </c>
      <c r="H18" s="164">
        <f t="shared" si="1"/>
        <v>0.16733351505745547</v>
      </c>
      <c r="I18" s="160">
        <v>1</v>
      </c>
    </row>
    <row r="19" spans="2:9">
      <c r="B19" s="160" t="str">
        <v>IT</v>
      </c>
      <c r="C19" s="160">
        <v>1147.1325617300822</v>
      </c>
      <c r="D19" s="160">
        <v>79.087196671961323</v>
      </c>
      <c r="E19" s="160">
        <f t="shared" si="2"/>
        <v>114.71325617300822</v>
      </c>
      <c r="F19" s="160">
        <f t="shared" si="2"/>
        <v>7.9087196671961326</v>
      </c>
      <c r="G19" s="160">
        <f t="shared" si="0"/>
        <v>114.71325617300822</v>
      </c>
      <c r="H19" s="164">
        <f t="shared" si="1"/>
        <v>6.894338048663147E-2</v>
      </c>
      <c r="I19" s="160">
        <v>1</v>
      </c>
    </row>
    <row r="20" spans="2:9">
      <c r="B20" s="160" t="str">
        <v>LV</v>
      </c>
      <c r="C20" s="160">
        <v>62.870391021829853</v>
      </c>
      <c r="D20" s="160">
        <v>12.553742763325985</v>
      </c>
      <c r="E20" s="160">
        <f t="shared" si="2"/>
        <v>6.2870391021829857</v>
      </c>
      <c r="F20" s="160">
        <f t="shared" si="2"/>
        <v>1.2553742763325986</v>
      </c>
      <c r="G20" s="160">
        <f t="shared" si="0"/>
        <v>6.2870391021829857</v>
      </c>
      <c r="H20" s="164">
        <f t="shared" si="1"/>
        <v>0.19967654979220784</v>
      </c>
      <c r="I20" s="160">
        <v>1</v>
      </c>
    </row>
    <row r="21" spans="2:9">
      <c r="B21" s="160" t="str">
        <v>LT</v>
      </c>
      <c r="C21" s="160">
        <v>316.21924268658938</v>
      </c>
      <c r="D21" s="160">
        <v>76.29691479677588</v>
      </c>
      <c r="E21" s="160">
        <f t="shared" si="2"/>
        <v>31.621924268658937</v>
      </c>
      <c r="F21" s="160">
        <f t="shared" si="2"/>
        <v>7.6296914796775877</v>
      </c>
      <c r="G21" s="160">
        <f t="shared" si="0"/>
        <v>31.621924268658937</v>
      </c>
      <c r="H21" s="164">
        <f t="shared" si="1"/>
        <v>0.2412785324149142</v>
      </c>
      <c r="I21" s="160">
        <v>1</v>
      </c>
    </row>
    <row r="22" spans="2:9">
      <c r="B22" s="160" t="str">
        <v>LU</v>
      </c>
      <c r="C22" s="160">
        <v>5389.2523028272408</v>
      </c>
      <c r="D22" s="160">
        <v>128.53409767035336</v>
      </c>
      <c r="E22" s="160">
        <f t="shared" si="2"/>
        <v>538.9252302827241</v>
      </c>
      <c r="F22" s="160">
        <f t="shared" si="2"/>
        <v>12.853409767035336</v>
      </c>
      <c r="G22" s="160">
        <f t="shared" si="0"/>
        <v>538.9252302827241</v>
      </c>
      <c r="H22" s="164">
        <f t="shared" si="1"/>
        <v>2.385007983443704E-2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265.80265230271328</v>
      </c>
      <c r="D24" s="160">
        <v>16.431816892493799</v>
      </c>
      <c r="E24" s="160">
        <f t="shared" si="2"/>
        <v>26.58026523027133</v>
      </c>
      <c r="F24" s="160">
        <f t="shared" si="2"/>
        <v>1.64318168924938</v>
      </c>
      <c r="G24" s="160">
        <f t="shared" si="0"/>
        <v>26.58026523027133</v>
      </c>
      <c r="H24" s="164">
        <f t="shared" si="1"/>
        <v>6.1819612220348284E-2</v>
      </c>
      <c r="I24" s="160">
        <v>1</v>
      </c>
    </row>
    <row r="25" spans="2:9">
      <c r="B25" s="160" t="str">
        <v>PL</v>
      </c>
      <c r="C25" s="160">
        <v>229.84712605693463</v>
      </c>
      <c r="D25" s="160">
        <v>38.578105546412594</v>
      </c>
      <c r="E25" s="160">
        <f t="shared" si="2"/>
        <v>22.984712605693463</v>
      </c>
      <c r="F25" s="160">
        <f t="shared" si="2"/>
        <v>3.8578105546412593</v>
      </c>
      <c r="G25" s="160">
        <f t="shared" si="0"/>
        <v>22.984712605693463</v>
      </c>
      <c r="H25" s="164">
        <f t="shared" si="1"/>
        <v>0.16784245340903911</v>
      </c>
      <c r="I25" s="160">
        <v>1</v>
      </c>
    </row>
    <row r="26" spans="2:9">
      <c r="B26" s="160" t="str">
        <v>PT</v>
      </c>
      <c r="C26" s="160">
        <v>303.85774247471005</v>
      </c>
      <c r="D26" s="160">
        <v>24.848245217956499</v>
      </c>
      <c r="E26" s="160">
        <f t="shared" si="2"/>
        <v>30.385774247471005</v>
      </c>
      <c r="F26" s="160">
        <f t="shared" si="2"/>
        <v>2.4848245217956499</v>
      </c>
      <c r="G26" s="160">
        <f t="shared" si="0"/>
        <v>30.385774247471005</v>
      </c>
      <c r="H26" s="164">
        <f t="shared" si="1"/>
        <v>8.1775915978262781E-2</v>
      </c>
      <c r="I26" s="160">
        <v>1</v>
      </c>
    </row>
    <row r="27" spans="2:9">
      <c r="B27" s="160" t="str">
        <v>RO</v>
      </c>
      <c r="C27" s="160">
        <v>401.75558060409224</v>
      </c>
      <c r="D27" s="160">
        <v>61.310365329345686</v>
      </c>
      <c r="E27" s="160">
        <f t="shared" si="2"/>
        <v>40.175558060409223</v>
      </c>
      <c r="F27" s="160">
        <f t="shared" si="2"/>
        <v>6.1310365329345684</v>
      </c>
      <c r="G27" s="160">
        <f t="shared" si="0"/>
        <v>40.175558060409223</v>
      </c>
      <c r="H27" s="164">
        <f t="shared" si="1"/>
        <v>0.1526061324080614</v>
      </c>
      <c r="I27" s="160">
        <v>1</v>
      </c>
    </row>
    <row r="28" spans="2:9">
      <c r="B28" s="160" t="str">
        <v>SK</v>
      </c>
      <c r="C28" s="160">
        <v>425.20240939885531</v>
      </c>
      <c r="D28" s="160">
        <v>35.205000982037028</v>
      </c>
      <c r="E28" s="160">
        <f t="shared" si="2"/>
        <v>42.520240939885532</v>
      </c>
      <c r="F28" s="160">
        <f t="shared" si="2"/>
        <v>3.5205000982037027</v>
      </c>
      <c r="G28" s="160">
        <f t="shared" si="0"/>
        <v>42.520240939885532</v>
      </c>
      <c r="H28" s="164">
        <f t="shared" si="1"/>
        <v>8.2795864284516449E-2</v>
      </c>
      <c r="I28" s="160">
        <v>1</v>
      </c>
    </row>
    <row r="29" spans="2:9">
      <c r="B29" s="160" t="str">
        <v>SI</v>
      </c>
      <c r="C29" s="160">
        <v>762.02245392440909</v>
      </c>
      <c r="D29" s="160">
        <v>15.023379448282167</v>
      </c>
      <c r="E29" s="160">
        <f t="shared" si="2"/>
        <v>76.202245392440915</v>
      </c>
      <c r="F29" s="160">
        <f t="shared" si="2"/>
        <v>1.5023379448282168</v>
      </c>
      <c r="G29" s="160">
        <f t="shared" si="0"/>
        <v>76.202245392440915</v>
      </c>
      <c r="H29" s="164">
        <f t="shared" si="1"/>
        <v>1.9715140112882359E-2</v>
      </c>
      <c r="I29" s="160">
        <v>1</v>
      </c>
    </row>
    <row r="30" spans="2:9">
      <c r="B30" s="160" t="str">
        <v>ES</v>
      </c>
      <c r="C30" s="160">
        <v>121.41606059494352</v>
      </c>
      <c r="D30" s="160">
        <v>15.467522041457329</v>
      </c>
      <c r="E30" s="160">
        <f t="shared" si="2"/>
        <v>12.141606059494352</v>
      </c>
      <c r="F30" s="160">
        <f t="shared" si="2"/>
        <v>1.5467522041457329</v>
      </c>
      <c r="G30" s="160">
        <f t="shared" si="0"/>
        <v>12.141606059494352</v>
      </c>
      <c r="H30" s="164">
        <f t="shared" si="1"/>
        <v>0.12739271860465456</v>
      </c>
      <c r="I30" s="160">
        <v>1</v>
      </c>
    </row>
    <row r="31" spans="2:9">
      <c r="B31" s="160" t="str">
        <v>SE</v>
      </c>
      <c r="C31" s="160">
        <v>270.33136841866684</v>
      </c>
      <c r="D31" s="160">
        <v>16.653791883110394</v>
      </c>
      <c r="E31" s="160">
        <f t="shared" si="2"/>
        <v>27.033136841866686</v>
      </c>
      <c r="F31" s="160">
        <f t="shared" si="2"/>
        <v>1.6653791883110394</v>
      </c>
      <c r="G31" s="160">
        <f t="shared" si="0"/>
        <v>27.033136841866686</v>
      </c>
      <c r="H31" s="164">
        <f t="shared" si="1"/>
        <v>6.1605103323852446E-2</v>
      </c>
      <c r="I31" s="160">
        <v>1</v>
      </c>
    </row>
    <row r="32" spans="2:9">
      <c r="B32" s="160" t="str">
        <v>UK</v>
      </c>
      <c r="C32" s="160">
        <v>220.78096167774737</v>
      </c>
      <c r="D32" s="160">
        <v>16.933228922440474</v>
      </c>
      <c r="E32" s="160">
        <f t="shared" si="2"/>
        <v>22.078096167774738</v>
      </c>
      <c r="F32" s="160">
        <f t="shared" si="2"/>
        <v>1.6933228922440473</v>
      </c>
      <c r="G32" s="160">
        <f t="shared" si="0"/>
        <v>22.078096167774738</v>
      </c>
      <c r="H32" s="164">
        <f t="shared" si="1"/>
        <v>7.6696961521330223E-2</v>
      </c>
      <c r="I32" s="160">
        <v>1</v>
      </c>
    </row>
    <row r="33" spans="2:9">
      <c r="B33" s="160" t="str">
        <v>NO</v>
      </c>
      <c r="C33" s="160">
        <v>190.5562710636994</v>
      </c>
      <c r="D33" s="160">
        <v>5.8299840715733522</v>
      </c>
      <c r="E33" s="160">
        <f t="shared" si="2"/>
        <v>19.05562710636994</v>
      </c>
      <c r="F33" s="160">
        <f t="shared" si="2"/>
        <v>0.5829984071573352</v>
      </c>
      <c r="G33" s="160">
        <f t="shared" si="0"/>
        <v>19.05562710636994</v>
      </c>
      <c r="H33" s="164">
        <f t="shared" si="1"/>
        <v>3.0594553719118997E-2</v>
      </c>
      <c r="I33" s="160">
        <v>1</v>
      </c>
    </row>
    <row r="34" spans="2:9">
      <c r="B34" s="160" t="str">
        <v>CH</v>
      </c>
      <c r="C34" s="160">
        <v>175.28757877691973</v>
      </c>
      <c r="D34" s="160">
        <v>41.505088333350422</v>
      </c>
      <c r="E34" s="160">
        <f t="shared" si="2"/>
        <v>17.528757877691973</v>
      </c>
      <c r="F34" s="160">
        <f t="shared" si="2"/>
        <v>4.1505088333350422</v>
      </c>
      <c r="G34" s="160">
        <f t="shared" si="0"/>
        <v>17.528757877691973</v>
      </c>
      <c r="H34" s="164">
        <f t="shared" si="1"/>
        <v>0.23678282638709955</v>
      </c>
      <c r="I34" s="160">
        <v>1</v>
      </c>
    </row>
    <row r="35" spans="2:9">
      <c r="B35" s="160" t="str">
        <v>CA-AB</v>
      </c>
      <c r="C35" s="160">
        <v>318.10523615571321</v>
      </c>
      <c r="D35" s="160">
        <v>0</v>
      </c>
      <c r="E35" s="160">
        <f t="shared" si="2"/>
        <v>31.81052361557132</v>
      </c>
      <c r="F35" s="160">
        <f t="shared" si="2"/>
        <v>0</v>
      </c>
      <c r="G35" s="160">
        <f t="shared" si="0"/>
        <v>31.81052361557132</v>
      </c>
      <c r="H35" s="164">
        <f t="shared" si="1"/>
        <v>0</v>
      </c>
      <c r="I35" s="160">
        <v>1</v>
      </c>
    </row>
    <row r="36" spans="2:9">
      <c r="B36" s="160" t="str">
        <v>CA-BC</v>
      </c>
      <c r="C36" s="160">
        <v>312.44531613748632</v>
      </c>
      <c r="D36" s="160">
        <v>0</v>
      </c>
      <c r="E36" s="160">
        <f t="shared" si="2"/>
        <v>31.244531613748631</v>
      </c>
      <c r="F36" s="160">
        <f t="shared" si="2"/>
        <v>0</v>
      </c>
      <c r="G36" s="160">
        <f t="shared" si="0"/>
        <v>31.244531613748631</v>
      </c>
      <c r="H36" s="164">
        <f t="shared" si="1"/>
        <v>0</v>
      </c>
      <c r="I36" s="160">
        <v>1</v>
      </c>
    </row>
    <row r="37" spans="2:9">
      <c r="B37" s="160" t="str">
        <v>US-CA</v>
      </c>
      <c r="C37" s="160">
        <v>0</v>
      </c>
      <c r="D37" s="160">
        <v>0</v>
      </c>
      <c r="E37" s="160">
        <f t="shared" si="2"/>
        <v>0</v>
      </c>
      <c r="F37" s="160">
        <f t="shared" si="2"/>
        <v>0</v>
      </c>
      <c r="G37" s="160">
        <f t="shared" si="0"/>
        <v>0</v>
      </c>
      <c r="H37" s="164" t="e">
        <f t="shared" si="1"/>
        <v>#DIV/0!</v>
      </c>
      <c r="I37" s="160">
        <v>1</v>
      </c>
    </row>
    <row r="38" spans="2:9">
      <c r="B38" s="160" t="str">
        <v>US-MO</v>
      </c>
      <c r="C38" s="160">
        <v>0</v>
      </c>
      <c r="D38" s="160">
        <v>0</v>
      </c>
      <c r="E38" s="160">
        <f t="shared" si="2"/>
        <v>0</v>
      </c>
      <c r="F38" s="160">
        <f t="shared" si="2"/>
        <v>0</v>
      </c>
      <c r="G38" s="160">
        <f t="shared" si="0"/>
        <v>0</v>
      </c>
      <c r="H38" s="164" t="e">
        <f t="shared" si="1"/>
        <v>#DIV/0!</v>
      </c>
      <c r="I38" s="160">
        <v>1</v>
      </c>
    </row>
    <row r="39" spans="2:9">
      <c r="B39" s="160" t="str">
        <v>JP</v>
      </c>
      <c r="C39" s="160">
        <v>254.87566717984822</v>
      </c>
      <c r="D39" s="160">
        <v>0</v>
      </c>
      <c r="E39" s="160">
        <f t="shared" si="2"/>
        <v>25.487566717984823</v>
      </c>
      <c r="F39" s="160">
        <f t="shared" si="2"/>
        <v>0</v>
      </c>
      <c r="G39" s="160">
        <f t="shared" si="0"/>
        <v>25.487566717984823</v>
      </c>
      <c r="H39" s="164">
        <f t="shared" si="1"/>
        <v>0</v>
      </c>
      <c r="I39" s="160">
        <v>1</v>
      </c>
    </row>
    <row r="40" spans="2:9">
      <c r="B40" s="160" t="str">
        <v>EU28</v>
      </c>
      <c r="C40" s="160">
        <v>270.16434663358024</v>
      </c>
      <c r="D40" s="160">
        <v>48.114518079330281</v>
      </c>
      <c r="E40" s="160">
        <f t="shared" si="2"/>
        <v>27.016434663358023</v>
      </c>
      <c r="F40" s="160">
        <f t="shared" si="2"/>
        <v>4.811451807933028</v>
      </c>
      <c r="G40" s="160">
        <f t="shared" si="0"/>
        <v>27.016434663358023</v>
      </c>
      <c r="H40" s="164">
        <f t="shared" si="1"/>
        <v>0.17809351485074848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41"/>
  <pageMargins left="0.7" right="0.7" top="0.75" bottom="0.75" header="0.3" footer="0.3"/>
  <pageSetup paperSize="9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/>
  </sheetViews>
  <sheetFormatPr defaultColWidth="9.140625" defaultRowHeight="15"/>
  <cols>
    <col min="1" max="2" width="9.140625" style="160"/>
    <col min="3" max="3" width="22.7109375" style="160" customWidth="1"/>
    <col min="4" max="4" width="32.28515625" style="160" customWidth="1"/>
    <col min="5" max="5" width="19.5703125" style="160" bestFit="1" customWidth="1"/>
    <col min="6" max="6" width="19.140625" style="160" bestFit="1" customWidth="1"/>
    <col min="7" max="16384" width="9.140625" style="160"/>
  </cols>
  <sheetData>
    <row r="1" spans="1:9">
      <c r="A1" s="160">
        <v>1</v>
      </c>
      <c r="B1" s="160" t="s">
        <v>124</v>
      </c>
    </row>
    <row r="2" spans="1:9">
      <c r="A2" s="161" t="s">
        <v>156</v>
      </c>
      <c r="B2" s="160" t="s">
        <v>157</v>
      </c>
    </row>
    <row r="4" spans="1:9">
      <c r="C4" s="160" t="str">
        <f>Infra_costs_rail!A13</f>
        <v>Average infrastructure costs</v>
      </c>
      <c r="D4" s="160" t="str">
        <f>Taxes_rail!A35</f>
        <v>Average infrastructure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TRANSPOSE(Infra_costs_rail!C18:'Infra_costs_rail'!AL18)</f>
        <v>56.572225818791651</v>
      </c>
      <c r="D5" s="160">
        <f t="array" ref="D5:D40">TRANSPOSE(Taxes_rail!C40:'Taxes_rail'!AL40)</f>
        <v>6.073151810188909</v>
      </c>
      <c r="E5" s="160">
        <f>C5/10</f>
        <v>5.6572225818791653</v>
      </c>
      <c r="F5" s="160">
        <f>D5/10</f>
        <v>0.60731518101889093</v>
      </c>
      <c r="G5" s="160">
        <f t="shared" ref="G5:G40" si="0">E5</f>
        <v>5.6572225818791653</v>
      </c>
      <c r="H5" s="164">
        <f t="shared" ref="H5:H40" si="1">F5/E5</f>
        <v>0.10735218072631648</v>
      </c>
      <c r="I5" s="160">
        <v>1</v>
      </c>
    </row>
    <row r="6" spans="1:9">
      <c r="B6" s="160" t="str">
        <v>BE</v>
      </c>
      <c r="C6" s="160">
        <v>29.665361876288696</v>
      </c>
      <c r="D6" s="160">
        <v>4.6581452709127245</v>
      </c>
      <c r="E6" s="160">
        <f t="shared" ref="E6:F40" si="2">C6/10</f>
        <v>2.9665361876288694</v>
      </c>
      <c r="F6" s="160">
        <f t="shared" si="2"/>
        <v>0.46581452709127247</v>
      </c>
      <c r="G6" s="160">
        <f t="shared" si="0"/>
        <v>2.9665361876288694</v>
      </c>
      <c r="H6" s="164">
        <f t="shared" si="1"/>
        <v>0.15702303886729074</v>
      </c>
      <c r="I6" s="160">
        <v>1</v>
      </c>
    </row>
    <row r="7" spans="1:9">
      <c r="B7" s="160" t="str">
        <v>BG</v>
      </c>
      <c r="C7" s="160">
        <v>34.697457893165115</v>
      </c>
      <c r="D7" s="160">
        <v>6.6973730979793036</v>
      </c>
      <c r="E7" s="160">
        <f t="shared" si="2"/>
        <v>3.4697457893165113</v>
      </c>
      <c r="F7" s="160">
        <f t="shared" si="2"/>
        <v>0.66973730979793034</v>
      </c>
      <c r="G7" s="160">
        <f t="shared" si="0"/>
        <v>3.4697457893165113</v>
      </c>
      <c r="H7" s="164">
        <f t="shared" si="1"/>
        <v>0.19302201096693561</v>
      </c>
      <c r="I7" s="160">
        <v>1</v>
      </c>
    </row>
    <row r="8" spans="1:9">
      <c r="B8" s="160" t="str">
        <v>HR</v>
      </c>
      <c r="C8" s="160">
        <v>57.950978367826139</v>
      </c>
      <c r="D8" s="160">
        <v>4.4380578901449006</v>
      </c>
      <c r="E8" s="160">
        <f t="shared" si="2"/>
        <v>5.795097836782614</v>
      </c>
      <c r="F8" s="160">
        <f t="shared" si="2"/>
        <v>0.44380578901449008</v>
      </c>
      <c r="G8" s="160">
        <f t="shared" si="0"/>
        <v>5.795097836782614</v>
      </c>
      <c r="H8" s="164">
        <f t="shared" si="1"/>
        <v>7.6582967451829437E-2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31.275275366477512</v>
      </c>
      <c r="D10" s="160">
        <v>5.1703681726228394</v>
      </c>
      <c r="E10" s="160">
        <f t="shared" si="2"/>
        <v>3.1275275366477513</v>
      </c>
      <c r="F10" s="160">
        <f t="shared" si="2"/>
        <v>0.5170368172622839</v>
      </c>
      <c r="G10" s="160">
        <f t="shared" si="0"/>
        <v>3.1275275366477513</v>
      </c>
      <c r="H10" s="164">
        <f t="shared" si="1"/>
        <v>0.16531807032991663</v>
      </c>
      <c r="I10" s="160">
        <v>1</v>
      </c>
    </row>
    <row r="11" spans="1:9">
      <c r="B11" s="160" t="str">
        <v>DK</v>
      </c>
      <c r="C11" s="160">
        <v>11.097980277187352</v>
      </c>
      <c r="D11" s="160">
        <v>2.1691070434874002</v>
      </c>
      <c r="E11" s="160">
        <f t="shared" si="2"/>
        <v>1.1097980277187351</v>
      </c>
      <c r="F11" s="160">
        <f t="shared" si="2"/>
        <v>0.21691070434874002</v>
      </c>
      <c r="G11" s="160">
        <f t="shared" si="0"/>
        <v>1.1097980277187351</v>
      </c>
      <c r="H11" s="164">
        <f t="shared" si="1"/>
        <v>0.19545061257192414</v>
      </c>
      <c r="I11" s="160">
        <v>1</v>
      </c>
    </row>
    <row r="12" spans="1:9">
      <c r="B12" s="160" t="str">
        <v>EE</v>
      </c>
      <c r="C12" s="160">
        <v>0</v>
      </c>
      <c r="D12" s="160">
        <v>0</v>
      </c>
      <c r="E12" s="160">
        <f t="shared" si="2"/>
        <v>0</v>
      </c>
      <c r="F12" s="160">
        <f t="shared" si="2"/>
        <v>0</v>
      </c>
      <c r="G12" s="160">
        <f t="shared" si="0"/>
        <v>0</v>
      </c>
      <c r="H12" s="164" t="e">
        <f t="shared" si="1"/>
        <v>#DIV/0!</v>
      </c>
      <c r="I12" s="160">
        <v>1</v>
      </c>
    </row>
    <row r="13" spans="1:9">
      <c r="B13" s="160" t="str">
        <v>FI</v>
      </c>
      <c r="C13" s="160">
        <v>19.738828681214923</v>
      </c>
      <c r="D13" s="160">
        <v>2.6234343582547139</v>
      </c>
      <c r="E13" s="160">
        <f t="shared" si="2"/>
        <v>1.9738828681214922</v>
      </c>
      <c r="F13" s="160">
        <f t="shared" si="2"/>
        <v>0.26234343582547137</v>
      </c>
      <c r="G13" s="160">
        <f t="shared" si="0"/>
        <v>1.9738828681214922</v>
      </c>
      <c r="H13" s="164">
        <f t="shared" si="1"/>
        <v>0.13290729660931641</v>
      </c>
      <c r="I13" s="160">
        <v>1</v>
      </c>
    </row>
    <row r="14" spans="1:9">
      <c r="B14" s="160" t="str">
        <v>FR</v>
      </c>
      <c r="C14" s="160">
        <v>44.16680876766209</v>
      </c>
      <c r="D14" s="160">
        <v>6.664828414695112</v>
      </c>
      <c r="E14" s="160">
        <f t="shared" si="2"/>
        <v>4.4166808767662094</v>
      </c>
      <c r="F14" s="160">
        <f t="shared" si="2"/>
        <v>0.6664828414695112</v>
      </c>
      <c r="G14" s="160">
        <f t="shared" si="0"/>
        <v>4.4166808767662094</v>
      </c>
      <c r="H14" s="164">
        <f t="shared" si="1"/>
        <v>0.15090128992011176</v>
      </c>
      <c r="I14" s="160">
        <v>1</v>
      </c>
    </row>
    <row r="15" spans="1:9">
      <c r="B15" s="160" t="str">
        <v>DE</v>
      </c>
      <c r="C15" s="160">
        <v>15.887136194211285</v>
      </c>
      <c r="D15" s="160">
        <v>4.3164571568986219</v>
      </c>
      <c r="E15" s="160">
        <f t="shared" si="2"/>
        <v>1.5887136194211284</v>
      </c>
      <c r="F15" s="160">
        <f t="shared" si="2"/>
        <v>0.43164571568986221</v>
      </c>
      <c r="G15" s="160">
        <f t="shared" si="0"/>
        <v>1.5887136194211284</v>
      </c>
      <c r="H15" s="164">
        <f t="shared" si="1"/>
        <v>0.27169510628802868</v>
      </c>
      <c r="I15" s="160">
        <v>1</v>
      </c>
    </row>
    <row r="16" spans="1:9">
      <c r="B16" s="160" t="str">
        <v>EL</v>
      </c>
      <c r="C16" s="160">
        <v>143.46130326899586</v>
      </c>
      <c r="D16" s="160">
        <v>2.3939363807403597</v>
      </c>
      <c r="E16" s="160">
        <f t="shared" si="2"/>
        <v>14.346130326899587</v>
      </c>
      <c r="F16" s="160">
        <f t="shared" si="2"/>
        <v>0.23939363807403596</v>
      </c>
      <c r="G16" s="160">
        <f t="shared" si="0"/>
        <v>14.346130326899587</v>
      </c>
      <c r="H16" s="164">
        <f t="shared" si="1"/>
        <v>1.6686983361998531E-2</v>
      </c>
      <c r="I16" s="160">
        <v>1</v>
      </c>
    </row>
    <row r="17" spans="2:9">
      <c r="B17" s="160" t="str">
        <v>HU</v>
      </c>
      <c r="C17" s="160">
        <v>31.145688646646722</v>
      </c>
      <c r="D17" s="160">
        <v>4.4987624960760106</v>
      </c>
      <c r="E17" s="160">
        <f t="shared" si="2"/>
        <v>3.1145688646646721</v>
      </c>
      <c r="F17" s="160">
        <f t="shared" si="2"/>
        <v>0.44987624960760109</v>
      </c>
      <c r="G17" s="160">
        <f t="shared" si="0"/>
        <v>3.1145688646646721</v>
      </c>
      <c r="H17" s="164">
        <f t="shared" si="1"/>
        <v>0.14444254378560248</v>
      </c>
      <c r="I17" s="160">
        <v>1</v>
      </c>
    </row>
    <row r="18" spans="2:9">
      <c r="B18" s="160" t="str">
        <v>IE</v>
      </c>
      <c r="C18" s="160">
        <v>0</v>
      </c>
      <c r="D18" s="160">
        <v>0</v>
      </c>
      <c r="E18" s="160">
        <f t="shared" si="2"/>
        <v>0</v>
      </c>
      <c r="F18" s="160">
        <f t="shared" si="2"/>
        <v>0</v>
      </c>
      <c r="G18" s="160">
        <f t="shared" si="0"/>
        <v>0</v>
      </c>
      <c r="H18" s="164" t="e">
        <f t="shared" si="1"/>
        <v>#DIV/0!</v>
      </c>
      <c r="I18" s="160">
        <v>1</v>
      </c>
    </row>
    <row r="19" spans="2:9">
      <c r="B19" s="160" t="str">
        <v>IT</v>
      </c>
      <c r="C19" s="160">
        <v>57.595184630805662</v>
      </c>
      <c r="D19" s="160">
        <v>3.0330130074907262</v>
      </c>
      <c r="E19" s="160">
        <f t="shared" si="2"/>
        <v>5.7595184630805658</v>
      </c>
      <c r="F19" s="160">
        <f t="shared" si="2"/>
        <v>0.30330130074907263</v>
      </c>
      <c r="G19" s="160">
        <f t="shared" si="0"/>
        <v>5.7595184630805658</v>
      </c>
      <c r="H19" s="164">
        <f t="shared" si="1"/>
        <v>5.2660878282322118E-2</v>
      </c>
      <c r="I19" s="160">
        <v>1</v>
      </c>
    </row>
    <row r="20" spans="2:9">
      <c r="B20" s="160" t="str">
        <v>LV</v>
      </c>
      <c r="C20" s="160">
        <v>0</v>
      </c>
      <c r="D20" s="160">
        <v>0</v>
      </c>
      <c r="E20" s="160">
        <f t="shared" si="2"/>
        <v>0</v>
      </c>
      <c r="F20" s="160">
        <f t="shared" si="2"/>
        <v>0</v>
      </c>
      <c r="G20" s="160">
        <f t="shared" si="0"/>
        <v>0</v>
      </c>
      <c r="H20" s="164" t="e">
        <f t="shared" si="1"/>
        <v>#DIV/0!</v>
      </c>
      <c r="I20" s="160">
        <v>1</v>
      </c>
    </row>
    <row r="21" spans="2:9">
      <c r="B21" s="160" t="str">
        <v>LT</v>
      </c>
      <c r="C21" s="160">
        <v>0</v>
      </c>
      <c r="D21" s="160">
        <v>0</v>
      </c>
      <c r="E21" s="160">
        <f t="shared" si="2"/>
        <v>0</v>
      </c>
      <c r="F21" s="160">
        <f t="shared" si="2"/>
        <v>0</v>
      </c>
      <c r="G21" s="160">
        <f t="shared" si="0"/>
        <v>0</v>
      </c>
      <c r="H21" s="164" t="e">
        <f t="shared" si="1"/>
        <v>#DIV/0!</v>
      </c>
      <c r="I21" s="160">
        <v>1</v>
      </c>
    </row>
    <row r="22" spans="2:9">
      <c r="B22" s="160" t="str">
        <v>LU</v>
      </c>
      <c r="C22" s="160">
        <v>222.91537220181596</v>
      </c>
      <c r="D22" s="160">
        <v>2.8339825758676045</v>
      </c>
      <c r="E22" s="160">
        <f t="shared" si="2"/>
        <v>22.291537220181596</v>
      </c>
      <c r="F22" s="160">
        <f t="shared" si="2"/>
        <v>0.28339825758676046</v>
      </c>
      <c r="G22" s="160">
        <f t="shared" si="0"/>
        <v>22.291537220181596</v>
      </c>
      <c r="H22" s="164">
        <f t="shared" si="1"/>
        <v>1.2713266688947161E-2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39.122015706700402</v>
      </c>
      <c r="D24" s="160">
        <v>5.704397864948505</v>
      </c>
      <c r="E24" s="160">
        <f t="shared" si="2"/>
        <v>3.9122015706700402</v>
      </c>
      <c r="F24" s="160">
        <f t="shared" si="2"/>
        <v>0.5704397864948505</v>
      </c>
      <c r="G24" s="160">
        <f t="shared" si="0"/>
        <v>3.9122015706700402</v>
      </c>
      <c r="H24" s="164">
        <f t="shared" si="1"/>
        <v>0.14581042826920385</v>
      </c>
      <c r="I24" s="160">
        <v>1</v>
      </c>
    </row>
    <row r="25" spans="2:9">
      <c r="B25" s="160" t="str">
        <v>PL</v>
      </c>
      <c r="C25" s="160">
        <v>27.075804014893396</v>
      </c>
      <c r="D25" s="160">
        <v>7.6391804110610408</v>
      </c>
      <c r="E25" s="160">
        <f t="shared" si="2"/>
        <v>2.7075804014893396</v>
      </c>
      <c r="F25" s="160">
        <f t="shared" si="2"/>
        <v>0.76391804110610406</v>
      </c>
      <c r="G25" s="160">
        <f t="shared" si="0"/>
        <v>2.7075804014893396</v>
      </c>
      <c r="H25" s="164">
        <f t="shared" si="1"/>
        <v>0.28214048258212426</v>
      </c>
      <c r="I25" s="160">
        <v>1</v>
      </c>
    </row>
    <row r="26" spans="2:9">
      <c r="B26" s="160" t="str">
        <v>PT</v>
      </c>
      <c r="C26" s="160">
        <v>58.201388608061215</v>
      </c>
      <c r="D26" s="160">
        <v>3.6128618481005117</v>
      </c>
      <c r="E26" s="160">
        <f t="shared" si="2"/>
        <v>5.8201388608061215</v>
      </c>
      <c r="F26" s="160">
        <f t="shared" si="2"/>
        <v>0.36128618481005115</v>
      </c>
      <c r="G26" s="160">
        <f t="shared" si="0"/>
        <v>5.8201388608061215</v>
      </c>
      <c r="H26" s="164">
        <f t="shared" si="1"/>
        <v>6.2075182989708086E-2</v>
      </c>
      <c r="I26" s="160">
        <v>1</v>
      </c>
    </row>
    <row r="27" spans="2:9">
      <c r="B27" s="160" t="str">
        <v>RO</v>
      </c>
      <c r="C27" s="160">
        <v>34.167415631156551</v>
      </c>
      <c r="D27" s="160">
        <v>7.6069166046667354</v>
      </c>
      <c r="E27" s="160">
        <f t="shared" si="2"/>
        <v>3.416741563115655</v>
      </c>
      <c r="F27" s="160">
        <f t="shared" si="2"/>
        <v>0.76069166046667358</v>
      </c>
      <c r="G27" s="160">
        <f t="shared" si="0"/>
        <v>3.416741563115655</v>
      </c>
      <c r="H27" s="164">
        <f t="shared" si="1"/>
        <v>0.22263658120311997</v>
      </c>
      <c r="I27" s="160">
        <v>1</v>
      </c>
    </row>
    <row r="28" spans="2:9">
      <c r="B28" s="160" t="str">
        <v>SK</v>
      </c>
      <c r="C28" s="160">
        <v>33.582485692845829</v>
      </c>
      <c r="D28" s="160">
        <v>5.5067395099162191</v>
      </c>
      <c r="E28" s="160">
        <f t="shared" si="2"/>
        <v>3.3582485692845827</v>
      </c>
      <c r="F28" s="160">
        <f t="shared" si="2"/>
        <v>0.55067395099162186</v>
      </c>
      <c r="G28" s="160">
        <f t="shared" si="0"/>
        <v>3.3582485692845827</v>
      </c>
      <c r="H28" s="164">
        <f t="shared" si="1"/>
        <v>0.1639765311085753</v>
      </c>
      <c r="I28" s="160">
        <v>1</v>
      </c>
    </row>
    <row r="29" spans="2:9">
      <c r="B29" s="160" t="str">
        <v>SI</v>
      </c>
      <c r="C29" s="160">
        <v>38.923699560520916</v>
      </c>
      <c r="D29" s="160">
        <v>1.3868533660455336</v>
      </c>
      <c r="E29" s="160">
        <f t="shared" si="2"/>
        <v>3.8923699560520917</v>
      </c>
      <c r="F29" s="160">
        <f t="shared" si="2"/>
        <v>0.13868533660455334</v>
      </c>
      <c r="G29" s="160">
        <f t="shared" si="0"/>
        <v>3.8923699560520917</v>
      </c>
      <c r="H29" s="164">
        <f t="shared" si="1"/>
        <v>3.5630050116103949E-2</v>
      </c>
      <c r="I29" s="160">
        <v>1</v>
      </c>
    </row>
    <row r="30" spans="2:9">
      <c r="B30" s="160" t="str">
        <v>ES</v>
      </c>
      <c r="C30" s="160">
        <v>30.632679819909921</v>
      </c>
      <c r="D30" s="160">
        <v>0.42545853599241967</v>
      </c>
      <c r="E30" s="160">
        <f t="shared" si="2"/>
        <v>3.0632679819909923</v>
      </c>
      <c r="F30" s="160">
        <f t="shared" si="2"/>
        <v>4.254585359924197E-2</v>
      </c>
      <c r="G30" s="160">
        <f t="shared" si="0"/>
        <v>3.0632679819909923</v>
      </c>
      <c r="H30" s="164">
        <f t="shared" si="1"/>
        <v>1.3889040674655241E-2</v>
      </c>
      <c r="I30" s="160">
        <v>1</v>
      </c>
    </row>
    <row r="31" spans="2:9">
      <c r="B31" s="160" t="str">
        <v>SE</v>
      </c>
      <c r="C31" s="160">
        <v>17.042667565161352</v>
      </c>
      <c r="D31" s="160">
        <v>2.1031076330897096</v>
      </c>
      <c r="E31" s="160">
        <f t="shared" si="2"/>
        <v>1.7042667565161351</v>
      </c>
      <c r="F31" s="160">
        <f t="shared" si="2"/>
        <v>0.21031076330897097</v>
      </c>
      <c r="G31" s="160">
        <f t="shared" si="0"/>
        <v>1.7042667565161351</v>
      </c>
      <c r="H31" s="164">
        <f t="shared" si="1"/>
        <v>0.12340249113283684</v>
      </c>
      <c r="I31" s="160">
        <v>1</v>
      </c>
    </row>
    <row r="32" spans="2:9">
      <c r="B32" s="160" t="str">
        <v>UK</v>
      </c>
      <c r="C32" s="160">
        <v>21.915216739631649</v>
      </c>
      <c r="D32" s="160">
        <v>3.8273499927130707</v>
      </c>
      <c r="E32" s="160">
        <f t="shared" si="2"/>
        <v>2.1915216739631651</v>
      </c>
      <c r="F32" s="160">
        <f t="shared" si="2"/>
        <v>0.38273499927130705</v>
      </c>
      <c r="G32" s="160">
        <f t="shared" si="0"/>
        <v>2.1915216739631651</v>
      </c>
      <c r="H32" s="164">
        <f t="shared" si="1"/>
        <v>0.17464349260993894</v>
      </c>
      <c r="I32" s="160">
        <v>1</v>
      </c>
    </row>
    <row r="33" spans="2:9">
      <c r="B33" s="160" t="str">
        <v>NO</v>
      </c>
      <c r="C33" s="160">
        <v>47.394324327344428</v>
      </c>
      <c r="D33" s="160">
        <v>0</v>
      </c>
      <c r="E33" s="160">
        <f t="shared" si="2"/>
        <v>4.7394324327344428</v>
      </c>
      <c r="F33" s="160">
        <f t="shared" si="2"/>
        <v>0</v>
      </c>
      <c r="G33" s="160">
        <f t="shared" si="0"/>
        <v>4.7394324327344428</v>
      </c>
      <c r="H33" s="164">
        <f t="shared" si="1"/>
        <v>0</v>
      </c>
      <c r="I33" s="160">
        <v>1</v>
      </c>
    </row>
    <row r="34" spans="2:9">
      <c r="B34" s="160" t="str">
        <v>CH</v>
      </c>
      <c r="C34" s="160">
        <v>41.485847230502806</v>
      </c>
      <c r="D34" s="160">
        <v>9.2652644310009524</v>
      </c>
      <c r="E34" s="160">
        <f t="shared" si="2"/>
        <v>4.1485847230502806</v>
      </c>
      <c r="F34" s="160">
        <f t="shared" si="2"/>
        <v>0.92652644310009524</v>
      </c>
      <c r="G34" s="160">
        <f t="shared" si="0"/>
        <v>4.1485847230502806</v>
      </c>
      <c r="H34" s="164">
        <f t="shared" si="1"/>
        <v>0.22333554813335454</v>
      </c>
      <c r="I34" s="160">
        <v>1</v>
      </c>
    </row>
    <row r="35" spans="2:9">
      <c r="B35" s="160" t="str">
        <v>CA-AB</v>
      </c>
      <c r="C35" s="160">
        <v>0</v>
      </c>
      <c r="D35" s="160">
        <v>0</v>
      </c>
      <c r="E35" s="160">
        <f t="shared" si="2"/>
        <v>0</v>
      </c>
      <c r="F35" s="160">
        <f t="shared" si="2"/>
        <v>0</v>
      </c>
      <c r="G35" s="160">
        <f t="shared" si="0"/>
        <v>0</v>
      </c>
      <c r="H35" s="164" t="e">
        <f t="shared" si="1"/>
        <v>#DIV/0!</v>
      </c>
      <c r="I35" s="160">
        <v>1</v>
      </c>
    </row>
    <row r="36" spans="2:9">
      <c r="B36" s="160" t="str">
        <v>CA-BC</v>
      </c>
      <c r="C36" s="160">
        <v>0</v>
      </c>
      <c r="D36" s="160">
        <v>0</v>
      </c>
      <c r="E36" s="160">
        <f t="shared" si="2"/>
        <v>0</v>
      </c>
      <c r="F36" s="160">
        <f t="shared" si="2"/>
        <v>0</v>
      </c>
      <c r="G36" s="160">
        <f t="shared" si="0"/>
        <v>0</v>
      </c>
      <c r="H36" s="164" t="e">
        <f t="shared" si="1"/>
        <v>#DIV/0!</v>
      </c>
      <c r="I36" s="160">
        <v>1</v>
      </c>
    </row>
    <row r="37" spans="2:9">
      <c r="B37" s="160" t="str">
        <v>US-CA</v>
      </c>
      <c r="C37" s="160">
        <v>0</v>
      </c>
      <c r="D37" s="160">
        <v>0</v>
      </c>
      <c r="E37" s="160">
        <f t="shared" si="2"/>
        <v>0</v>
      </c>
      <c r="F37" s="160">
        <f t="shared" si="2"/>
        <v>0</v>
      </c>
      <c r="G37" s="160">
        <f t="shared" si="0"/>
        <v>0</v>
      </c>
      <c r="H37" s="164" t="e">
        <f t="shared" si="1"/>
        <v>#DIV/0!</v>
      </c>
      <c r="I37" s="160">
        <v>1</v>
      </c>
    </row>
    <row r="38" spans="2:9">
      <c r="B38" s="160" t="str">
        <v>US-MO</v>
      </c>
      <c r="C38" s="160">
        <v>0</v>
      </c>
      <c r="D38" s="160">
        <v>0</v>
      </c>
      <c r="E38" s="160">
        <f t="shared" si="2"/>
        <v>0</v>
      </c>
      <c r="F38" s="160">
        <f t="shared" si="2"/>
        <v>0</v>
      </c>
      <c r="G38" s="160">
        <f t="shared" si="0"/>
        <v>0</v>
      </c>
      <c r="H38" s="164" t="e">
        <f t="shared" si="1"/>
        <v>#DIV/0!</v>
      </c>
      <c r="I38" s="160">
        <v>1</v>
      </c>
    </row>
    <row r="39" spans="2:9">
      <c r="B39" s="160" t="str">
        <v>JP</v>
      </c>
      <c r="C39" s="160">
        <v>319.29232433717658</v>
      </c>
      <c r="D39" s="160">
        <v>0</v>
      </c>
      <c r="E39" s="160">
        <f t="shared" si="2"/>
        <v>31.929232433717658</v>
      </c>
      <c r="F39" s="160">
        <f t="shared" si="2"/>
        <v>0</v>
      </c>
      <c r="G39" s="160">
        <f t="shared" si="0"/>
        <v>31.929232433717658</v>
      </c>
      <c r="H39" s="164">
        <f t="shared" si="1"/>
        <v>0</v>
      </c>
      <c r="I39" s="160">
        <v>1</v>
      </c>
    </row>
    <row r="40" spans="2:9">
      <c r="B40" s="160" t="str">
        <v>EU28</v>
      </c>
      <c r="C40" s="160">
        <v>29.524341314061502</v>
      </c>
      <c r="D40" s="160">
        <v>4.9034070778223162</v>
      </c>
      <c r="E40" s="160">
        <f t="shared" si="2"/>
        <v>2.9524341314061502</v>
      </c>
      <c r="F40" s="160">
        <f t="shared" si="2"/>
        <v>0.4903407077822316</v>
      </c>
      <c r="G40" s="160">
        <f t="shared" si="0"/>
        <v>2.9524341314061502</v>
      </c>
      <c r="H40" s="164">
        <f t="shared" si="1"/>
        <v>0.16608015148121119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41"/>
  <pageMargins left="0.7" right="0.7" top="0.75" bottom="0.75" header="0.3" footer="0.3"/>
  <pageSetup paperSize="9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/>
  </sheetViews>
  <sheetFormatPr defaultColWidth="9.140625" defaultRowHeight="15"/>
  <cols>
    <col min="1" max="2" width="9.140625" style="160"/>
    <col min="3" max="3" width="22.7109375" style="160" customWidth="1"/>
    <col min="4" max="4" width="32.28515625" style="160" customWidth="1"/>
    <col min="5" max="5" width="19.5703125" style="160" bestFit="1" customWidth="1"/>
    <col min="6" max="6" width="19.140625" style="160" bestFit="1" customWidth="1"/>
    <col min="7" max="16384" width="9.140625" style="160"/>
  </cols>
  <sheetData>
    <row r="1" spans="1:9">
      <c r="A1" s="160">
        <v>1</v>
      </c>
      <c r="B1" s="160" t="s">
        <v>124</v>
      </c>
    </row>
    <row r="2" spans="1:9">
      <c r="A2" s="161" t="s">
        <v>158</v>
      </c>
      <c r="B2" s="160" t="s">
        <v>159</v>
      </c>
    </row>
    <row r="4" spans="1:9">
      <c r="C4" s="160" t="str">
        <f>Infra_costs_rail!A13</f>
        <v>Average infrastructure costs</v>
      </c>
      <c r="D4" s="160" t="str">
        <f>Taxes_rail!A35</f>
        <v>Average infrastructure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TRANSPOSE(Infra_costs_rail!C19:'Infra_costs_rail'!AL19)</f>
        <v>93.801485560037563</v>
      </c>
      <c r="D5" s="160">
        <f t="array" ref="D5:D40">TRANSPOSE(Taxes_rail!C41:'Taxes_rail'!AL41)</f>
        <v>10.517453325640469</v>
      </c>
      <c r="E5" s="160">
        <f>C5/10</f>
        <v>9.380148556003757</v>
      </c>
      <c r="F5" s="160">
        <f>D5/10</f>
        <v>1.0517453325640469</v>
      </c>
      <c r="G5" s="160">
        <f t="shared" ref="G5:G40" si="0">E5</f>
        <v>9.380148556003757</v>
      </c>
      <c r="H5" s="164">
        <f t="shared" ref="H5:H40" si="1">F5/E5</f>
        <v>0.11212459230092663</v>
      </c>
      <c r="I5" s="160">
        <v>1</v>
      </c>
    </row>
    <row r="6" spans="1:9">
      <c r="B6" s="160" t="str">
        <v>BE</v>
      </c>
      <c r="C6" s="160">
        <v>30.166415417115005</v>
      </c>
      <c r="D6" s="160">
        <v>3.1431167748186448</v>
      </c>
      <c r="E6" s="160">
        <f t="shared" ref="E6:F40" si="2">C6/10</f>
        <v>3.0166415417115005</v>
      </c>
      <c r="F6" s="160">
        <f t="shared" si="2"/>
        <v>0.3143116774818645</v>
      </c>
      <c r="G6" s="160">
        <f t="shared" si="0"/>
        <v>3.0166415417115005</v>
      </c>
      <c r="H6" s="164">
        <f t="shared" si="1"/>
        <v>0.10419258408260826</v>
      </c>
      <c r="I6" s="160">
        <v>1</v>
      </c>
    </row>
    <row r="7" spans="1:9">
      <c r="B7" s="160" t="str">
        <v>BG</v>
      </c>
      <c r="C7" s="160">
        <v>57.184581760502994</v>
      </c>
      <c r="D7" s="160">
        <v>11.548362175989025</v>
      </c>
      <c r="E7" s="160">
        <f t="shared" si="2"/>
        <v>5.7184581760502997</v>
      </c>
      <c r="F7" s="160">
        <f t="shared" si="2"/>
        <v>1.1548362175989024</v>
      </c>
      <c r="G7" s="160">
        <f t="shared" si="0"/>
        <v>5.7184581760502997</v>
      </c>
      <c r="H7" s="164">
        <f t="shared" si="1"/>
        <v>0.20194887888408761</v>
      </c>
      <c r="I7" s="160">
        <v>1</v>
      </c>
    </row>
    <row r="8" spans="1:9">
      <c r="B8" s="160" t="str">
        <v>HR</v>
      </c>
      <c r="C8" s="160">
        <v>56.808462633857189</v>
      </c>
      <c r="D8" s="160">
        <v>4.3320952047355448</v>
      </c>
      <c r="E8" s="160">
        <f t="shared" si="2"/>
        <v>5.6808462633857193</v>
      </c>
      <c r="F8" s="160">
        <f t="shared" si="2"/>
        <v>0.43320952047355449</v>
      </c>
      <c r="G8" s="160">
        <f t="shared" si="0"/>
        <v>5.6808462633857193</v>
      </c>
      <c r="H8" s="164">
        <f t="shared" si="1"/>
        <v>7.6257920103503476E-2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67.501082261304759</v>
      </c>
      <c r="D10" s="160">
        <v>11.968576792170737</v>
      </c>
      <c r="E10" s="160">
        <f t="shared" si="2"/>
        <v>6.7501082261304761</v>
      </c>
      <c r="F10" s="160">
        <f t="shared" si="2"/>
        <v>1.1968576792170738</v>
      </c>
      <c r="G10" s="160">
        <f t="shared" si="0"/>
        <v>6.7501082261304761</v>
      </c>
      <c r="H10" s="164">
        <f t="shared" si="1"/>
        <v>0.17730940588239674</v>
      </c>
      <c r="I10" s="160">
        <v>1</v>
      </c>
    </row>
    <row r="11" spans="1:9">
      <c r="B11" s="160" t="str">
        <v>DK</v>
      </c>
      <c r="C11" s="160">
        <v>15.435296505857449</v>
      </c>
      <c r="D11" s="160">
        <v>0.80093926580040264</v>
      </c>
      <c r="E11" s="160">
        <f t="shared" si="2"/>
        <v>1.543529650585745</v>
      </c>
      <c r="F11" s="160">
        <f t="shared" si="2"/>
        <v>8.0093926580040262E-2</v>
      </c>
      <c r="G11" s="160">
        <f t="shared" si="0"/>
        <v>1.543529650585745</v>
      </c>
      <c r="H11" s="164">
        <f t="shared" si="1"/>
        <v>5.1890112087996425E-2</v>
      </c>
      <c r="I11" s="160">
        <v>1</v>
      </c>
    </row>
    <row r="12" spans="1:9">
      <c r="B12" s="160" t="str">
        <v>EE</v>
      </c>
      <c r="C12" s="160">
        <v>23.87725646855521</v>
      </c>
      <c r="D12" s="160">
        <v>11.499997030297246</v>
      </c>
      <c r="E12" s="160">
        <f t="shared" si="2"/>
        <v>2.3877256468555208</v>
      </c>
      <c r="F12" s="160">
        <f t="shared" si="2"/>
        <v>1.1499997030297247</v>
      </c>
      <c r="G12" s="160">
        <f t="shared" si="0"/>
        <v>2.3877256468555208</v>
      </c>
      <c r="H12" s="164">
        <f t="shared" si="1"/>
        <v>0.48162974860373903</v>
      </c>
      <c r="I12" s="160">
        <v>1</v>
      </c>
    </row>
    <row r="13" spans="1:9">
      <c r="B13" s="160" t="str">
        <v>FI</v>
      </c>
      <c r="C13" s="160">
        <v>18.901642885146554</v>
      </c>
      <c r="D13" s="160">
        <v>2.957677659823136</v>
      </c>
      <c r="E13" s="160">
        <f t="shared" si="2"/>
        <v>1.8901642885146555</v>
      </c>
      <c r="F13" s="160">
        <f t="shared" si="2"/>
        <v>0.29576776598231358</v>
      </c>
      <c r="G13" s="160">
        <f t="shared" si="0"/>
        <v>1.8901642885146555</v>
      </c>
      <c r="H13" s="164">
        <f t="shared" si="1"/>
        <v>0.15647727966267749</v>
      </c>
      <c r="I13" s="160">
        <v>1</v>
      </c>
    </row>
    <row r="14" spans="1:9">
      <c r="B14" s="160" t="str">
        <v>FR</v>
      </c>
      <c r="C14" s="160">
        <v>49.484374735633473</v>
      </c>
      <c r="D14" s="160">
        <v>3.1086635711885315</v>
      </c>
      <c r="E14" s="160">
        <f t="shared" si="2"/>
        <v>4.948437473563347</v>
      </c>
      <c r="F14" s="160">
        <f t="shared" si="2"/>
        <v>0.31086635711885313</v>
      </c>
      <c r="G14" s="160">
        <f t="shared" si="0"/>
        <v>4.948437473563347</v>
      </c>
      <c r="H14" s="164">
        <f t="shared" si="1"/>
        <v>6.2821114499199623E-2</v>
      </c>
      <c r="I14" s="160">
        <v>1</v>
      </c>
    </row>
    <row r="15" spans="1:9">
      <c r="B15" s="160" t="str">
        <v>DE</v>
      </c>
      <c r="C15" s="160">
        <v>20.075330211459779</v>
      </c>
      <c r="D15" s="160">
        <v>5.6964807925091989</v>
      </c>
      <c r="E15" s="160">
        <f t="shared" si="2"/>
        <v>2.0075330211459779</v>
      </c>
      <c r="F15" s="160">
        <f t="shared" si="2"/>
        <v>0.56964807925091987</v>
      </c>
      <c r="G15" s="160">
        <f t="shared" si="0"/>
        <v>2.0075330211459779</v>
      </c>
      <c r="H15" s="164">
        <f t="shared" si="1"/>
        <v>0.28375527239185466</v>
      </c>
      <c r="I15" s="160">
        <v>1</v>
      </c>
    </row>
    <row r="16" spans="1:9">
      <c r="B16" s="160" t="str">
        <v>EL</v>
      </c>
      <c r="C16" s="160">
        <v>178.32521425774749</v>
      </c>
      <c r="D16" s="160">
        <v>3.000396960195391</v>
      </c>
      <c r="E16" s="160">
        <f t="shared" si="2"/>
        <v>17.83252142577475</v>
      </c>
      <c r="F16" s="160">
        <f t="shared" si="2"/>
        <v>0.30003969601953911</v>
      </c>
      <c r="G16" s="160">
        <f t="shared" si="0"/>
        <v>17.83252142577475</v>
      </c>
      <c r="H16" s="164">
        <f t="shared" si="1"/>
        <v>1.682542187140558E-2</v>
      </c>
      <c r="I16" s="160">
        <v>1</v>
      </c>
    </row>
    <row r="17" spans="2:9">
      <c r="B17" s="160" t="str">
        <v>HU</v>
      </c>
      <c r="C17" s="160">
        <v>50.708914019011338</v>
      </c>
      <c r="D17" s="160">
        <v>7.7739581392202624</v>
      </c>
      <c r="E17" s="160">
        <f t="shared" si="2"/>
        <v>5.0708914019011342</v>
      </c>
      <c r="F17" s="160">
        <f t="shared" si="2"/>
        <v>0.77739581392202628</v>
      </c>
      <c r="G17" s="160">
        <f t="shared" si="0"/>
        <v>5.0708914019011342</v>
      </c>
      <c r="H17" s="164">
        <f t="shared" si="1"/>
        <v>0.15330555366075713</v>
      </c>
      <c r="I17" s="160">
        <v>1</v>
      </c>
    </row>
    <row r="18" spans="2:9">
      <c r="B18" s="160" t="str">
        <v>IE</v>
      </c>
      <c r="C18" s="160">
        <v>77.566889739407458</v>
      </c>
      <c r="D18" s="160">
        <v>23.579566406471216</v>
      </c>
      <c r="E18" s="160">
        <f t="shared" si="2"/>
        <v>7.7566889739407454</v>
      </c>
      <c r="F18" s="160">
        <f t="shared" si="2"/>
        <v>2.3579566406471217</v>
      </c>
      <c r="G18" s="160">
        <f t="shared" si="0"/>
        <v>7.7566889739407454</v>
      </c>
      <c r="H18" s="164">
        <f t="shared" si="1"/>
        <v>0.30399009791018783</v>
      </c>
      <c r="I18" s="160">
        <v>1</v>
      </c>
    </row>
    <row r="19" spans="2:9">
      <c r="B19" s="160" t="str">
        <v>IT</v>
      </c>
      <c r="C19" s="160">
        <v>64.429547083249545</v>
      </c>
      <c r="D19" s="160">
        <v>2.7465747470344541</v>
      </c>
      <c r="E19" s="160">
        <f t="shared" si="2"/>
        <v>6.4429547083249545</v>
      </c>
      <c r="F19" s="160">
        <f t="shared" si="2"/>
        <v>0.27465747470344543</v>
      </c>
      <c r="G19" s="160">
        <f t="shared" si="0"/>
        <v>6.4429547083249545</v>
      </c>
      <c r="H19" s="164">
        <f t="shared" si="1"/>
        <v>4.2629117716528407E-2</v>
      </c>
      <c r="I19" s="160">
        <v>1</v>
      </c>
    </row>
    <row r="20" spans="2:9">
      <c r="B20" s="160" t="str">
        <v>LV</v>
      </c>
      <c r="C20" s="160">
        <v>12.812131673217126</v>
      </c>
      <c r="D20" s="160">
        <v>4.4429467089021024</v>
      </c>
      <c r="E20" s="160">
        <f t="shared" si="2"/>
        <v>1.2812131673217126</v>
      </c>
      <c r="F20" s="160">
        <f t="shared" si="2"/>
        <v>0.44429467089021024</v>
      </c>
      <c r="G20" s="160">
        <f t="shared" si="0"/>
        <v>1.2812131673217126</v>
      </c>
      <c r="H20" s="164">
        <f t="shared" si="1"/>
        <v>0.34677654134555724</v>
      </c>
      <c r="I20" s="160">
        <v>1</v>
      </c>
    </row>
    <row r="21" spans="2:9">
      <c r="B21" s="160" t="str">
        <v>LT</v>
      </c>
      <c r="C21" s="160">
        <v>31.650754573630625</v>
      </c>
      <c r="D21" s="160">
        <v>17.611937132268</v>
      </c>
      <c r="E21" s="160">
        <f t="shared" si="2"/>
        <v>3.1650754573630624</v>
      </c>
      <c r="F21" s="160">
        <f t="shared" si="2"/>
        <v>1.7611937132268001</v>
      </c>
      <c r="G21" s="160">
        <f t="shared" si="0"/>
        <v>3.1650754573630624</v>
      </c>
      <c r="H21" s="164">
        <f t="shared" si="1"/>
        <v>0.5564460427411464</v>
      </c>
      <c r="I21" s="160">
        <v>1</v>
      </c>
    </row>
    <row r="22" spans="2:9">
      <c r="B22" s="160" t="str">
        <v>LU</v>
      </c>
      <c r="C22" s="160">
        <v>237.6494074304359</v>
      </c>
      <c r="D22" s="160">
        <v>3.042751267087247</v>
      </c>
      <c r="E22" s="160">
        <f t="shared" si="2"/>
        <v>23.764940743043589</v>
      </c>
      <c r="F22" s="160">
        <f t="shared" si="2"/>
        <v>0.3042751267087247</v>
      </c>
      <c r="G22" s="160">
        <f t="shared" si="0"/>
        <v>23.764940743043589</v>
      </c>
      <c r="H22" s="164">
        <f t="shared" si="1"/>
        <v>1.2803529787794287E-2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49.713719120195016</v>
      </c>
      <c r="D24" s="160">
        <v>6.2805289682017298</v>
      </c>
      <c r="E24" s="160">
        <f t="shared" si="2"/>
        <v>4.9713719120195012</v>
      </c>
      <c r="F24" s="160">
        <f t="shared" si="2"/>
        <v>0.62805289682017296</v>
      </c>
      <c r="G24" s="160">
        <f t="shared" si="0"/>
        <v>4.9713719120195012</v>
      </c>
      <c r="H24" s="164">
        <f t="shared" si="1"/>
        <v>0.12633391907406932</v>
      </c>
      <c r="I24" s="160">
        <v>1</v>
      </c>
    </row>
    <row r="25" spans="2:9">
      <c r="B25" s="160" t="str">
        <v>PL</v>
      </c>
      <c r="C25" s="160">
        <v>44.415262122195607</v>
      </c>
      <c r="D25" s="160">
        <v>14.098186957398561</v>
      </c>
      <c r="E25" s="160">
        <f t="shared" si="2"/>
        <v>4.4415262122195607</v>
      </c>
      <c r="F25" s="160">
        <f t="shared" si="2"/>
        <v>1.409818695739856</v>
      </c>
      <c r="G25" s="160">
        <f t="shared" si="0"/>
        <v>4.4415262122195607</v>
      </c>
      <c r="H25" s="164">
        <f t="shared" si="1"/>
        <v>0.31741762366754744</v>
      </c>
      <c r="I25" s="160">
        <v>1</v>
      </c>
    </row>
    <row r="26" spans="2:9">
      <c r="B26" s="160" t="str">
        <v>PT</v>
      </c>
      <c r="C26" s="160">
        <v>60.368002060237799</v>
      </c>
      <c r="D26" s="160">
        <v>3.1773117470651573</v>
      </c>
      <c r="E26" s="160">
        <f t="shared" si="2"/>
        <v>6.0368002060237798</v>
      </c>
      <c r="F26" s="160">
        <f t="shared" si="2"/>
        <v>0.31773117470651574</v>
      </c>
      <c r="G26" s="160">
        <f t="shared" si="0"/>
        <v>6.0368002060237798</v>
      </c>
      <c r="H26" s="164">
        <f t="shared" si="1"/>
        <v>5.2632382034023567E-2</v>
      </c>
      <c r="I26" s="160">
        <v>1</v>
      </c>
    </row>
    <row r="27" spans="2:9">
      <c r="B27" s="160" t="str">
        <v>RO</v>
      </c>
      <c r="C27" s="160">
        <v>56.797353243162483</v>
      </c>
      <c r="D27" s="160">
        <v>12.15412528514152</v>
      </c>
      <c r="E27" s="160">
        <f t="shared" si="2"/>
        <v>5.6797353243162485</v>
      </c>
      <c r="F27" s="160">
        <f t="shared" si="2"/>
        <v>1.2154125285141519</v>
      </c>
      <c r="G27" s="160">
        <f t="shared" si="0"/>
        <v>5.6797353243162485</v>
      </c>
      <c r="H27" s="164">
        <f t="shared" si="1"/>
        <v>0.21399105048270337</v>
      </c>
      <c r="I27" s="160">
        <v>1</v>
      </c>
    </row>
    <row r="28" spans="2:9">
      <c r="B28" s="160" t="str">
        <v>SK</v>
      </c>
      <c r="C28" s="160">
        <v>68.87433450289025</v>
      </c>
      <c r="D28" s="160">
        <v>12.412880318718654</v>
      </c>
      <c r="E28" s="160">
        <f t="shared" si="2"/>
        <v>6.8874334502890253</v>
      </c>
      <c r="F28" s="160">
        <f t="shared" si="2"/>
        <v>1.2412880318718655</v>
      </c>
      <c r="G28" s="160">
        <f t="shared" si="0"/>
        <v>6.8874334502890253</v>
      </c>
      <c r="H28" s="164">
        <f t="shared" si="1"/>
        <v>0.18022504911750195</v>
      </c>
      <c r="I28" s="160">
        <v>1</v>
      </c>
    </row>
    <row r="29" spans="2:9">
      <c r="B29" s="160" t="str">
        <v>SI</v>
      </c>
      <c r="C29" s="160">
        <v>43.08777893086193</v>
      </c>
      <c r="D29" s="160">
        <v>1.5595076855922387</v>
      </c>
      <c r="E29" s="160">
        <f t="shared" si="2"/>
        <v>4.3087778930861926</v>
      </c>
      <c r="F29" s="160">
        <f t="shared" si="2"/>
        <v>0.15595076855922388</v>
      </c>
      <c r="G29" s="160">
        <f t="shared" si="0"/>
        <v>4.3087778930861926</v>
      </c>
      <c r="H29" s="164">
        <f t="shared" si="1"/>
        <v>3.6193735771217261E-2</v>
      </c>
      <c r="I29" s="160">
        <v>1</v>
      </c>
    </row>
    <row r="30" spans="2:9">
      <c r="B30" s="160" t="str">
        <v>ES</v>
      </c>
      <c r="C30" s="160">
        <v>34.128365103398636</v>
      </c>
      <c r="D30" s="160">
        <v>0.40954009213513337</v>
      </c>
      <c r="E30" s="160">
        <f t="shared" si="2"/>
        <v>3.4128365103398637</v>
      </c>
      <c r="F30" s="160">
        <f t="shared" si="2"/>
        <v>4.0954009213513339E-2</v>
      </c>
      <c r="G30" s="160">
        <f t="shared" si="0"/>
        <v>3.4128365103398637</v>
      </c>
      <c r="H30" s="164">
        <f t="shared" si="1"/>
        <v>1.19999915288749E-2</v>
      </c>
      <c r="I30" s="160">
        <v>1</v>
      </c>
    </row>
    <row r="31" spans="2:9">
      <c r="B31" s="160" t="str">
        <v>SE</v>
      </c>
      <c r="C31" s="160">
        <v>29.595261708663642</v>
      </c>
      <c r="D31" s="160">
        <v>2.2152994753022104</v>
      </c>
      <c r="E31" s="160">
        <f t="shared" si="2"/>
        <v>2.959526170866364</v>
      </c>
      <c r="F31" s="160">
        <f t="shared" si="2"/>
        <v>0.22152994753022104</v>
      </c>
      <c r="G31" s="160">
        <f t="shared" si="0"/>
        <v>2.959526170866364</v>
      </c>
      <c r="H31" s="164">
        <f t="shared" si="1"/>
        <v>7.4853180793252094E-2</v>
      </c>
      <c r="I31" s="160">
        <v>1</v>
      </c>
    </row>
    <row r="32" spans="2:9">
      <c r="B32" s="160" t="str">
        <v>UK</v>
      </c>
      <c r="C32" s="160">
        <v>31.992518824233283</v>
      </c>
      <c r="D32" s="160">
        <v>5.7678343778254595</v>
      </c>
      <c r="E32" s="160">
        <f t="shared" si="2"/>
        <v>3.1992518824233285</v>
      </c>
      <c r="F32" s="160">
        <f t="shared" si="2"/>
        <v>0.57678343778254593</v>
      </c>
      <c r="G32" s="160">
        <f t="shared" si="0"/>
        <v>3.1992518824233285</v>
      </c>
      <c r="H32" s="164">
        <f t="shared" si="1"/>
        <v>0.1802869730112189</v>
      </c>
      <c r="I32" s="160">
        <v>1</v>
      </c>
    </row>
    <row r="33" spans="2:9">
      <c r="B33" s="160" t="str">
        <v>NO</v>
      </c>
      <c r="C33" s="160">
        <v>73.773267098562201</v>
      </c>
      <c r="D33" s="160">
        <v>0</v>
      </c>
      <c r="E33" s="160">
        <f t="shared" si="2"/>
        <v>7.3773267098562201</v>
      </c>
      <c r="F33" s="160">
        <f t="shared" si="2"/>
        <v>0</v>
      </c>
      <c r="G33" s="160">
        <f t="shared" si="0"/>
        <v>7.3773267098562201</v>
      </c>
      <c r="H33" s="164">
        <f t="shared" si="1"/>
        <v>0</v>
      </c>
      <c r="I33" s="160">
        <v>1</v>
      </c>
    </row>
    <row r="34" spans="2:9">
      <c r="B34" s="160" t="str">
        <v>CH</v>
      </c>
      <c r="C34" s="160">
        <v>41.485847230502806</v>
      </c>
      <c r="D34" s="160">
        <v>10.823140751257752</v>
      </c>
      <c r="E34" s="160">
        <f t="shared" si="2"/>
        <v>4.1485847230502806</v>
      </c>
      <c r="F34" s="160">
        <f t="shared" si="2"/>
        <v>1.0823140751257752</v>
      </c>
      <c r="G34" s="160">
        <f t="shared" si="0"/>
        <v>4.1485847230502806</v>
      </c>
      <c r="H34" s="164">
        <f t="shared" si="1"/>
        <v>0.26088754295223721</v>
      </c>
      <c r="I34" s="160">
        <v>1</v>
      </c>
    </row>
    <row r="35" spans="2:9">
      <c r="B35" s="160" t="str">
        <v>CA-AB</v>
      </c>
      <c r="C35" s="160">
        <v>10.223442538756514</v>
      </c>
      <c r="D35" s="160">
        <v>0</v>
      </c>
      <c r="E35" s="160">
        <f t="shared" si="2"/>
        <v>1.0223442538756513</v>
      </c>
      <c r="F35" s="160">
        <f t="shared" si="2"/>
        <v>0</v>
      </c>
      <c r="G35" s="160">
        <f t="shared" si="0"/>
        <v>1.0223442538756513</v>
      </c>
      <c r="H35" s="164">
        <f t="shared" si="1"/>
        <v>0</v>
      </c>
      <c r="I35" s="160">
        <v>1</v>
      </c>
    </row>
    <row r="36" spans="2:9">
      <c r="B36" s="160" t="str">
        <v>CA-BC</v>
      </c>
      <c r="C36" s="160">
        <v>10.20665267024201</v>
      </c>
      <c r="D36" s="160">
        <v>0</v>
      </c>
      <c r="E36" s="160">
        <f t="shared" si="2"/>
        <v>1.0206652670242009</v>
      </c>
      <c r="F36" s="160">
        <f t="shared" si="2"/>
        <v>0</v>
      </c>
      <c r="G36" s="160">
        <f t="shared" si="0"/>
        <v>1.0206652670242009</v>
      </c>
      <c r="H36" s="164">
        <f t="shared" si="1"/>
        <v>0</v>
      </c>
      <c r="I36" s="160">
        <v>1</v>
      </c>
    </row>
    <row r="37" spans="2:9">
      <c r="B37" s="160" t="str">
        <v>US-CA</v>
      </c>
      <c r="C37" s="160">
        <v>85.304014591999263</v>
      </c>
      <c r="D37" s="160">
        <v>0</v>
      </c>
      <c r="E37" s="160">
        <f t="shared" si="2"/>
        <v>8.5304014591999255</v>
      </c>
      <c r="F37" s="160">
        <f t="shared" si="2"/>
        <v>0</v>
      </c>
      <c r="G37" s="160">
        <f t="shared" si="0"/>
        <v>8.5304014591999255</v>
      </c>
      <c r="H37" s="164">
        <f t="shared" si="1"/>
        <v>0</v>
      </c>
      <c r="I37" s="160">
        <v>1</v>
      </c>
    </row>
    <row r="38" spans="2:9">
      <c r="B38" s="160" t="str">
        <v>US-MO</v>
      </c>
      <c r="C38" s="160">
        <v>3862.2714460340508</v>
      </c>
      <c r="D38" s="160">
        <v>0</v>
      </c>
      <c r="E38" s="160">
        <f t="shared" si="2"/>
        <v>386.22714460340507</v>
      </c>
      <c r="F38" s="160">
        <f t="shared" si="2"/>
        <v>0</v>
      </c>
      <c r="G38" s="160">
        <f t="shared" si="0"/>
        <v>386.22714460340507</v>
      </c>
      <c r="H38" s="164">
        <f t="shared" si="1"/>
        <v>0</v>
      </c>
      <c r="I38" s="160">
        <v>1</v>
      </c>
    </row>
    <row r="39" spans="2:9">
      <c r="B39" s="160" t="str">
        <v>JP</v>
      </c>
      <c r="C39" s="160">
        <v>323.64694548771752</v>
      </c>
      <c r="D39" s="160">
        <v>0</v>
      </c>
      <c r="E39" s="160">
        <f t="shared" si="2"/>
        <v>32.364694548771752</v>
      </c>
      <c r="F39" s="160">
        <f t="shared" si="2"/>
        <v>0</v>
      </c>
      <c r="G39" s="160">
        <f t="shared" si="0"/>
        <v>32.364694548771752</v>
      </c>
      <c r="H39" s="164">
        <f t="shared" si="1"/>
        <v>0</v>
      </c>
      <c r="I39" s="160">
        <v>1</v>
      </c>
    </row>
    <row r="40" spans="2:9">
      <c r="B40" s="160" t="str">
        <v>EU28</v>
      </c>
      <c r="C40" s="160">
        <v>31.52852190426384</v>
      </c>
      <c r="D40" s="160">
        <v>7.8878096236738342</v>
      </c>
      <c r="E40" s="160">
        <f t="shared" si="2"/>
        <v>3.1528521904263842</v>
      </c>
      <c r="F40" s="160">
        <f t="shared" si="2"/>
        <v>0.78878096236738338</v>
      </c>
      <c r="G40" s="160">
        <f t="shared" si="0"/>
        <v>3.1528521904263842</v>
      </c>
      <c r="H40" s="164">
        <f t="shared" si="1"/>
        <v>0.25018012730267275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41"/>
  <pageMargins left="0.7" right="0.7" top="0.75" bottom="0.75" header="0.3" footer="0.3"/>
  <pageSetup paperSize="9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/>
  </sheetViews>
  <sheetFormatPr defaultColWidth="9.140625" defaultRowHeight="15"/>
  <cols>
    <col min="1" max="2" width="9.140625" style="160"/>
    <col min="3" max="3" width="34.140625" style="160" bestFit="1" customWidth="1"/>
    <col min="4" max="4" width="13.7109375" style="160" customWidth="1"/>
    <col min="5" max="5" width="26.140625" style="160" bestFit="1" customWidth="1"/>
    <col min="6" max="6" width="28.5703125" style="160" bestFit="1" customWidth="1"/>
    <col min="7" max="16384" width="9.140625" style="160"/>
  </cols>
  <sheetData>
    <row r="1" spans="1:9">
      <c r="A1" s="160">
        <v>2</v>
      </c>
      <c r="B1" s="160" t="s">
        <v>118</v>
      </c>
    </row>
    <row r="2" spans="1:9">
      <c r="A2" s="161" t="s">
        <v>160</v>
      </c>
      <c r="B2" s="160" t="s">
        <v>152</v>
      </c>
    </row>
    <row r="4" spans="1:9">
      <c r="C4" s="160" t="str">
        <f>Infra_costs_rail!A24</f>
        <v>Average variable infrastructure costs</v>
      </c>
      <c r="D4" s="160" t="str">
        <f>Taxes_rail!A35</f>
        <v>Average infrastructure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TRANSPOSE(Infra_costs_rail!C26:'Infra_costs_rail'!AL26)</f>
        <v>0</v>
      </c>
      <c r="D5" s="160">
        <f t="array" ref="D5:D40">TRANSPOSE(Taxes_rail!C37:'Taxes_rail'!AL37)</f>
        <v>0</v>
      </c>
      <c r="E5" s="160">
        <f>C5/10</f>
        <v>0</v>
      </c>
      <c r="F5" s="160">
        <f>D5/10</f>
        <v>0</v>
      </c>
      <c r="G5" s="160">
        <f t="shared" ref="G5:G40" si="0">E5</f>
        <v>0</v>
      </c>
      <c r="H5" s="164" t="e">
        <f t="shared" ref="H5:H40" si="1">F5/E5</f>
        <v>#DIV/0!</v>
      </c>
      <c r="I5" s="160">
        <v>1</v>
      </c>
    </row>
    <row r="6" spans="1:9">
      <c r="B6" s="160" t="str">
        <v>BE</v>
      </c>
      <c r="C6" s="160">
        <v>12.538831324894542</v>
      </c>
      <c r="D6" s="160">
        <v>48.372797159558303</v>
      </c>
      <c r="E6" s="160">
        <f t="shared" ref="E6:F40" si="2">C6/10</f>
        <v>1.2538831324894542</v>
      </c>
      <c r="F6" s="160">
        <f t="shared" si="2"/>
        <v>4.8372797159558303</v>
      </c>
      <c r="G6" s="160">
        <f t="shared" si="0"/>
        <v>1.2538831324894542</v>
      </c>
      <c r="H6" s="164">
        <f t="shared" si="1"/>
        <v>3.8578393716421688</v>
      </c>
      <c r="I6" s="160">
        <v>1</v>
      </c>
    </row>
    <row r="7" spans="1:9">
      <c r="B7" s="160" t="str">
        <v>BG</v>
      </c>
      <c r="C7" s="160">
        <v>0</v>
      </c>
      <c r="D7" s="160">
        <v>0</v>
      </c>
      <c r="E7" s="160">
        <f t="shared" si="2"/>
        <v>0</v>
      </c>
      <c r="F7" s="160">
        <f t="shared" si="2"/>
        <v>0</v>
      </c>
      <c r="G7" s="160">
        <f t="shared" si="0"/>
        <v>0</v>
      </c>
      <c r="H7" s="164" t="e">
        <f t="shared" si="1"/>
        <v>#DIV/0!</v>
      </c>
      <c r="I7" s="160">
        <v>1</v>
      </c>
    </row>
    <row r="8" spans="1:9">
      <c r="B8" s="160" t="str">
        <v>HR</v>
      </c>
      <c r="C8" s="160">
        <v>0</v>
      </c>
      <c r="D8" s="160">
        <v>0</v>
      </c>
      <c r="E8" s="160">
        <f t="shared" si="2"/>
        <v>0</v>
      </c>
      <c r="F8" s="160">
        <f t="shared" si="2"/>
        <v>0</v>
      </c>
      <c r="G8" s="160">
        <f t="shared" si="0"/>
        <v>0</v>
      </c>
      <c r="H8" s="164" t="e">
        <f t="shared" si="1"/>
        <v>#DIV/0!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0</v>
      </c>
      <c r="D10" s="160">
        <v>0</v>
      </c>
      <c r="E10" s="160">
        <f t="shared" si="2"/>
        <v>0</v>
      </c>
      <c r="F10" s="160">
        <f t="shared" si="2"/>
        <v>0</v>
      </c>
      <c r="G10" s="160">
        <f t="shared" si="0"/>
        <v>0</v>
      </c>
      <c r="H10" s="164" t="e">
        <f t="shared" si="1"/>
        <v>#DIV/0!</v>
      </c>
      <c r="I10" s="160">
        <v>1</v>
      </c>
    </row>
    <row r="11" spans="1:9">
      <c r="B11" s="160" t="str">
        <v>DK</v>
      </c>
      <c r="C11" s="160">
        <v>0</v>
      </c>
      <c r="D11" s="160">
        <v>0</v>
      </c>
      <c r="E11" s="160">
        <f t="shared" si="2"/>
        <v>0</v>
      </c>
      <c r="F11" s="160">
        <f t="shared" si="2"/>
        <v>0</v>
      </c>
      <c r="G11" s="160">
        <f t="shared" si="0"/>
        <v>0</v>
      </c>
      <c r="H11" s="164" t="e">
        <f t="shared" si="1"/>
        <v>#DIV/0!</v>
      </c>
      <c r="I11" s="160">
        <v>1</v>
      </c>
    </row>
    <row r="12" spans="1:9">
      <c r="B12" s="160" t="str">
        <v>EE</v>
      </c>
      <c r="C12" s="160">
        <v>0</v>
      </c>
      <c r="D12" s="160">
        <v>0</v>
      </c>
      <c r="E12" s="160">
        <f t="shared" si="2"/>
        <v>0</v>
      </c>
      <c r="F12" s="160">
        <f t="shared" si="2"/>
        <v>0</v>
      </c>
      <c r="G12" s="160">
        <f t="shared" si="0"/>
        <v>0</v>
      </c>
      <c r="H12" s="164" t="e">
        <f t="shared" si="1"/>
        <v>#DIV/0!</v>
      </c>
      <c r="I12" s="160">
        <v>1</v>
      </c>
    </row>
    <row r="13" spans="1:9">
      <c r="B13" s="160" t="str">
        <v>FI</v>
      </c>
      <c r="C13" s="160">
        <v>0</v>
      </c>
      <c r="D13" s="160">
        <v>0</v>
      </c>
      <c r="E13" s="160">
        <f t="shared" si="2"/>
        <v>0</v>
      </c>
      <c r="F13" s="160">
        <f t="shared" si="2"/>
        <v>0</v>
      </c>
      <c r="G13" s="160">
        <f t="shared" si="0"/>
        <v>0</v>
      </c>
      <c r="H13" s="164" t="e">
        <f t="shared" si="1"/>
        <v>#DIV/0!</v>
      </c>
      <c r="I13" s="160">
        <v>1</v>
      </c>
    </row>
    <row r="14" spans="1:9">
      <c r="B14" s="160" t="str">
        <v>FR</v>
      </c>
      <c r="C14" s="160">
        <v>8.7396834732194701</v>
      </c>
      <c r="D14" s="160">
        <v>50.612955600855386</v>
      </c>
      <c r="E14" s="160">
        <f t="shared" si="2"/>
        <v>0.87396834732194706</v>
      </c>
      <c r="F14" s="160">
        <f t="shared" si="2"/>
        <v>5.0612955600855383</v>
      </c>
      <c r="G14" s="160">
        <f t="shared" si="0"/>
        <v>0.87396834732194706</v>
      </c>
      <c r="H14" s="164">
        <f t="shared" si="1"/>
        <v>5.7911657505613183</v>
      </c>
      <c r="I14" s="160">
        <v>1</v>
      </c>
    </row>
    <row r="15" spans="1:9">
      <c r="B15" s="160" t="str">
        <v>DE</v>
      </c>
      <c r="C15" s="160">
        <v>11.126406403880752</v>
      </c>
      <c r="D15" s="160">
        <v>21.112187525445087</v>
      </c>
      <c r="E15" s="160">
        <f t="shared" si="2"/>
        <v>1.1126406403880753</v>
      </c>
      <c r="F15" s="160">
        <f t="shared" si="2"/>
        <v>2.1112187525445085</v>
      </c>
      <c r="G15" s="160">
        <f t="shared" si="0"/>
        <v>1.1126406403880753</v>
      </c>
      <c r="H15" s="164">
        <f t="shared" si="1"/>
        <v>1.8974848445299837</v>
      </c>
      <c r="I15" s="160">
        <v>1</v>
      </c>
    </row>
    <row r="16" spans="1:9">
      <c r="B16" s="160" t="str">
        <v>EL</v>
      </c>
      <c r="C16" s="160">
        <v>0</v>
      </c>
      <c r="D16" s="160">
        <v>0</v>
      </c>
      <c r="E16" s="160">
        <f t="shared" si="2"/>
        <v>0</v>
      </c>
      <c r="F16" s="160">
        <f t="shared" si="2"/>
        <v>0</v>
      </c>
      <c r="G16" s="160">
        <f t="shared" si="0"/>
        <v>0</v>
      </c>
      <c r="H16" s="164" t="e">
        <f t="shared" si="1"/>
        <v>#DIV/0!</v>
      </c>
      <c r="I16" s="160">
        <v>1</v>
      </c>
    </row>
    <row r="17" spans="2:9">
      <c r="B17" s="160" t="str">
        <v>HU</v>
      </c>
      <c r="C17" s="160">
        <v>0</v>
      </c>
      <c r="D17" s="160">
        <v>0</v>
      </c>
      <c r="E17" s="160">
        <f t="shared" si="2"/>
        <v>0</v>
      </c>
      <c r="F17" s="160">
        <f t="shared" si="2"/>
        <v>0</v>
      </c>
      <c r="G17" s="160">
        <f t="shared" si="0"/>
        <v>0</v>
      </c>
      <c r="H17" s="164" t="e">
        <f t="shared" si="1"/>
        <v>#DIV/0!</v>
      </c>
      <c r="I17" s="160">
        <v>1</v>
      </c>
    </row>
    <row r="18" spans="2:9">
      <c r="B18" s="160" t="str">
        <v>IE</v>
      </c>
      <c r="C18" s="160">
        <v>0</v>
      </c>
      <c r="D18" s="160">
        <v>0</v>
      </c>
      <c r="E18" s="160">
        <f t="shared" si="2"/>
        <v>0</v>
      </c>
      <c r="F18" s="160">
        <f t="shared" si="2"/>
        <v>0</v>
      </c>
      <c r="G18" s="160">
        <f t="shared" si="0"/>
        <v>0</v>
      </c>
      <c r="H18" s="164" t="e">
        <f t="shared" si="1"/>
        <v>#DIV/0!</v>
      </c>
      <c r="I18" s="160">
        <v>1</v>
      </c>
    </row>
    <row r="19" spans="2:9">
      <c r="B19" s="160" t="str">
        <v>IT</v>
      </c>
      <c r="C19" s="160">
        <v>3.0189136470199616</v>
      </c>
      <c r="D19" s="160">
        <v>22.161023886269948</v>
      </c>
      <c r="E19" s="160">
        <f t="shared" si="2"/>
        <v>0.30189136470199618</v>
      </c>
      <c r="F19" s="160">
        <f t="shared" si="2"/>
        <v>2.2161023886269948</v>
      </c>
      <c r="G19" s="160">
        <f t="shared" si="0"/>
        <v>0.30189136470199618</v>
      </c>
      <c r="H19" s="164">
        <f t="shared" si="1"/>
        <v>7.3407279827780432</v>
      </c>
      <c r="I19" s="160">
        <v>1</v>
      </c>
    </row>
    <row r="20" spans="2:9">
      <c r="B20" s="160" t="str">
        <v>LV</v>
      </c>
      <c r="C20" s="160">
        <v>0</v>
      </c>
      <c r="D20" s="160">
        <v>0</v>
      </c>
      <c r="E20" s="160">
        <f t="shared" si="2"/>
        <v>0</v>
      </c>
      <c r="F20" s="160">
        <f t="shared" si="2"/>
        <v>0</v>
      </c>
      <c r="G20" s="160">
        <f t="shared" si="0"/>
        <v>0</v>
      </c>
      <c r="H20" s="164" t="e">
        <f t="shared" si="1"/>
        <v>#DIV/0!</v>
      </c>
      <c r="I20" s="160">
        <v>1</v>
      </c>
    </row>
    <row r="21" spans="2:9">
      <c r="B21" s="160" t="str">
        <v>LT</v>
      </c>
      <c r="C21" s="160">
        <v>0</v>
      </c>
      <c r="D21" s="160">
        <v>0</v>
      </c>
      <c r="E21" s="160">
        <f t="shared" si="2"/>
        <v>0</v>
      </c>
      <c r="F21" s="160">
        <f t="shared" si="2"/>
        <v>0</v>
      </c>
      <c r="G21" s="160">
        <f t="shared" si="0"/>
        <v>0</v>
      </c>
      <c r="H21" s="164" t="e">
        <f t="shared" si="1"/>
        <v>#DIV/0!</v>
      </c>
      <c r="I21" s="160">
        <v>1</v>
      </c>
    </row>
    <row r="22" spans="2:9">
      <c r="B22" s="160" t="str">
        <v>LU</v>
      </c>
      <c r="C22" s="160">
        <v>0</v>
      </c>
      <c r="D22" s="160">
        <v>0</v>
      </c>
      <c r="E22" s="160">
        <f t="shared" si="2"/>
        <v>0</v>
      </c>
      <c r="F22" s="160">
        <f t="shared" si="2"/>
        <v>0</v>
      </c>
      <c r="G22" s="160">
        <f t="shared" si="0"/>
        <v>0</v>
      </c>
      <c r="H22" s="164" t="e">
        <f t="shared" si="1"/>
        <v>#DIV/0!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22.292301987164166</v>
      </c>
      <c r="D24" s="160">
        <v>55.554802218042603</v>
      </c>
      <c r="E24" s="160">
        <f t="shared" si="2"/>
        <v>2.2292301987164165</v>
      </c>
      <c r="F24" s="160">
        <f t="shared" si="2"/>
        <v>5.5554802218042605</v>
      </c>
      <c r="G24" s="160">
        <f t="shared" si="0"/>
        <v>2.2292301987164165</v>
      </c>
      <c r="H24" s="164">
        <f t="shared" si="1"/>
        <v>2.492107017482128</v>
      </c>
      <c r="I24" s="160">
        <v>1</v>
      </c>
    </row>
    <row r="25" spans="2:9">
      <c r="B25" s="160" t="str">
        <v>PL</v>
      </c>
      <c r="C25" s="160">
        <v>0</v>
      </c>
      <c r="D25" s="160">
        <v>0</v>
      </c>
      <c r="E25" s="160">
        <f t="shared" si="2"/>
        <v>0</v>
      </c>
      <c r="F25" s="160">
        <f t="shared" si="2"/>
        <v>0</v>
      </c>
      <c r="G25" s="160">
        <f t="shared" si="0"/>
        <v>0</v>
      </c>
      <c r="H25" s="164" t="e">
        <f t="shared" si="1"/>
        <v>#DIV/0!</v>
      </c>
      <c r="I25" s="160">
        <v>1</v>
      </c>
    </row>
    <row r="26" spans="2:9">
      <c r="B26" s="160" t="str">
        <v>PT</v>
      </c>
      <c r="C26" s="160">
        <v>0</v>
      </c>
      <c r="D26" s="160">
        <v>0</v>
      </c>
      <c r="E26" s="160">
        <f t="shared" si="2"/>
        <v>0</v>
      </c>
      <c r="F26" s="160">
        <f t="shared" si="2"/>
        <v>0</v>
      </c>
      <c r="G26" s="160">
        <f t="shared" si="0"/>
        <v>0</v>
      </c>
      <c r="H26" s="164" t="e">
        <f t="shared" si="1"/>
        <v>#DIV/0!</v>
      </c>
      <c r="I26" s="160">
        <v>1</v>
      </c>
    </row>
    <row r="27" spans="2:9">
      <c r="B27" s="160" t="str">
        <v>RO</v>
      </c>
      <c r="C27" s="160">
        <v>0</v>
      </c>
      <c r="D27" s="160">
        <v>0</v>
      </c>
      <c r="E27" s="160">
        <f t="shared" si="2"/>
        <v>0</v>
      </c>
      <c r="F27" s="160">
        <f t="shared" si="2"/>
        <v>0</v>
      </c>
      <c r="G27" s="160">
        <f t="shared" si="0"/>
        <v>0</v>
      </c>
      <c r="H27" s="164" t="e">
        <f t="shared" si="1"/>
        <v>#DIV/0!</v>
      </c>
      <c r="I27" s="160">
        <v>1</v>
      </c>
    </row>
    <row r="28" spans="2:9">
      <c r="B28" s="160" t="str">
        <v>SK</v>
      </c>
      <c r="C28" s="160">
        <v>0</v>
      </c>
      <c r="D28" s="160">
        <v>0</v>
      </c>
      <c r="E28" s="160">
        <f t="shared" si="2"/>
        <v>0</v>
      </c>
      <c r="F28" s="160">
        <f t="shared" si="2"/>
        <v>0</v>
      </c>
      <c r="G28" s="160">
        <f t="shared" si="0"/>
        <v>0</v>
      </c>
      <c r="H28" s="164" t="e">
        <f t="shared" si="1"/>
        <v>#DIV/0!</v>
      </c>
      <c r="I28" s="160">
        <v>1</v>
      </c>
    </row>
    <row r="29" spans="2:9">
      <c r="B29" s="160" t="str">
        <v>SI</v>
      </c>
      <c r="C29" s="160">
        <v>0</v>
      </c>
      <c r="D29" s="160">
        <v>0</v>
      </c>
      <c r="E29" s="160">
        <f t="shared" si="2"/>
        <v>0</v>
      </c>
      <c r="F29" s="160">
        <f t="shared" si="2"/>
        <v>0</v>
      </c>
      <c r="G29" s="160">
        <f t="shared" si="0"/>
        <v>0</v>
      </c>
      <c r="H29" s="164" t="e">
        <f t="shared" si="1"/>
        <v>#DIV/0!</v>
      </c>
      <c r="I29" s="160">
        <v>1</v>
      </c>
    </row>
    <row r="30" spans="2:9">
      <c r="B30" s="160" t="str">
        <v>ES</v>
      </c>
      <c r="C30" s="160">
        <v>1.9530406117079564</v>
      </c>
      <c r="D30" s="160">
        <v>13.84587369025289</v>
      </c>
      <c r="E30" s="160">
        <f t="shared" si="2"/>
        <v>0.19530406117079563</v>
      </c>
      <c r="F30" s="160">
        <f t="shared" si="2"/>
        <v>1.384587369025289</v>
      </c>
      <c r="G30" s="160">
        <f t="shared" si="0"/>
        <v>0.19530406117079563</v>
      </c>
      <c r="H30" s="164">
        <f t="shared" si="1"/>
        <v>7.0893936394617603</v>
      </c>
      <c r="I30" s="160">
        <v>1</v>
      </c>
    </row>
    <row r="31" spans="2:9">
      <c r="B31" s="160" t="str">
        <v>SE</v>
      </c>
      <c r="C31" s="160">
        <v>0</v>
      </c>
      <c r="D31" s="160">
        <v>0</v>
      </c>
      <c r="E31" s="160">
        <f t="shared" si="2"/>
        <v>0</v>
      </c>
      <c r="F31" s="160">
        <f t="shared" si="2"/>
        <v>0</v>
      </c>
      <c r="G31" s="160">
        <f t="shared" si="0"/>
        <v>0</v>
      </c>
      <c r="H31" s="164" t="e">
        <f t="shared" si="1"/>
        <v>#DIV/0!</v>
      </c>
      <c r="I31" s="160">
        <v>1</v>
      </c>
    </row>
    <row r="32" spans="2:9">
      <c r="B32" s="160" t="str">
        <v>UK</v>
      </c>
      <c r="C32" s="160">
        <v>3.3387063796096212</v>
      </c>
      <c r="D32" s="160">
        <v>70.717657050511775</v>
      </c>
      <c r="E32" s="160">
        <f t="shared" si="2"/>
        <v>0.33387063796096211</v>
      </c>
      <c r="F32" s="160">
        <f t="shared" si="2"/>
        <v>7.0717657050511775</v>
      </c>
      <c r="G32" s="160">
        <f t="shared" si="0"/>
        <v>0.33387063796096211</v>
      </c>
      <c r="H32" s="164">
        <f t="shared" si="1"/>
        <v>21.18115491748647</v>
      </c>
      <c r="I32" s="160">
        <v>1</v>
      </c>
    </row>
    <row r="33" spans="2:9">
      <c r="B33" s="160" t="str">
        <v>NO</v>
      </c>
      <c r="C33" s="160">
        <v>0</v>
      </c>
      <c r="D33" s="160">
        <v>0</v>
      </c>
      <c r="E33" s="160">
        <f t="shared" si="2"/>
        <v>0</v>
      </c>
      <c r="F33" s="160">
        <f t="shared" si="2"/>
        <v>0</v>
      </c>
      <c r="G33" s="160">
        <f t="shared" si="0"/>
        <v>0</v>
      </c>
      <c r="H33" s="164" t="e">
        <f t="shared" si="1"/>
        <v>#DIV/0!</v>
      </c>
      <c r="I33" s="160">
        <v>1</v>
      </c>
    </row>
    <row r="34" spans="2:9">
      <c r="B34" s="160" t="str">
        <v>CH</v>
      </c>
      <c r="C34" s="160">
        <v>0</v>
      </c>
      <c r="D34" s="160">
        <v>0</v>
      </c>
      <c r="E34" s="160">
        <f t="shared" si="2"/>
        <v>0</v>
      </c>
      <c r="F34" s="160">
        <f t="shared" si="2"/>
        <v>0</v>
      </c>
      <c r="G34" s="160">
        <f t="shared" si="0"/>
        <v>0</v>
      </c>
      <c r="H34" s="164" t="e">
        <f t="shared" si="1"/>
        <v>#DIV/0!</v>
      </c>
      <c r="I34" s="160">
        <v>1</v>
      </c>
    </row>
    <row r="35" spans="2:9">
      <c r="B35" s="160" t="str">
        <v>CA-AB</v>
      </c>
      <c r="C35" s="160">
        <v>0</v>
      </c>
      <c r="D35" s="160">
        <v>0</v>
      </c>
      <c r="E35" s="160">
        <f t="shared" si="2"/>
        <v>0</v>
      </c>
      <c r="F35" s="160">
        <f t="shared" si="2"/>
        <v>0</v>
      </c>
      <c r="G35" s="160">
        <f t="shared" si="0"/>
        <v>0</v>
      </c>
      <c r="H35" s="164" t="e">
        <f t="shared" si="1"/>
        <v>#DIV/0!</v>
      </c>
      <c r="I35" s="160">
        <v>1</v>
      </c>
    </row>
    <row r="36" spans="2:9">
      <c r="B36" s="160" t="str">
        <v>CA-BC</v>
      </c>
      <c r="C36" s="160">
        <v>0</v>
      </c>
      <c r="D36" s="160">
        <v>0</v>
      </c>
      <c r="E36" s="160">
        <f t="shared" si="2"/>
        <v>0</v>
      </c>
      <c r="F36" s="160">
        <f t="shared" si="2"/>
        <v>0</v>
      </c>
      <c r="G36" s="160">
        <f t="shared" si="0"/>
        <v>0</v>
      </c>
      <c r="H36" s="164" t="e">
        <f t="shared" si="1"/>
        <v>#DIV/0!</v>
      </c>
      <c r="I36" s="160">
        <v>1</v>
      </c>
    </row>
    <row r="37" spans="2:9">
      <c r="B37" s="160" t="str">
        <v>US-CA</v>
      </c>
      <c r="C37" s="160">
        <v>0</v>
      </c>
      <c r="D37" s="160">
        <v>0</v>
      </c>
      <c r="E37" s="160">
        <f t="shared" si="2"/>
        <v>0</v>
      </c>
      <c r="F37" s="160">
        <f t="shared" si="2"/>
        <v>0</v>
      </c>
      <c r="G37" s="160">
        <f t="shared" si="0"/>
        <v>0</v>
      </c>
      <c r="H37" s="164" t="e">
        <f t="shared" si="1"/>
        <v>#DIV/0!</v>
      </c>
      <c r="I37" s="160">
        <v>1</v>
      </c>
    </row>
    <row r="38" spans="2:9">
      <c r="B38" s="160" t="str">
        <v>US-MO</v>
      </c>
      <c r="C38" s="160">
        <v>0</v>
      </c>
      <c r="D38" s="160">
        <v>0</v>
      </c>
      <c r="E38" s="160">
        <f t="shared" si="2"/>
        <v>0</v>
      </c>
      <c r="F38" s="160">
        <f t="shared" si="2"/>
        <v>0</v>
      </c>
      <c r="G38" s="160">
        <f t="shared" si="0"/>
        <v>0</v>
      </c>
      <c r="H38" s="164" t="e">
        <f t="shared" si="1"/>
        <v>#DIV/0!</v>
      </c>
      <c r="I38" s="160">
        <v>1</v>
      </c>
    </row>
    <row r="39" spans="2:9">
      <c r="B39" s="160" t="str">
        <v>JP</v>
      </c>
      <c r="C39" s="160">
        <v>2.5678568207432484</v>
      </c>
      <c r="D39" s="160">
        <v>0</v>
      </c>
      <c r="E39" s="160">
        <f t="shared" si="2"/>
        <v>0.25678568207432484</v>
      </c>
      <c r="F39" s="160">
        <f t="shared" si="2"/>
        <v>0</v>
      </c>
      <c r="G39" s="160">
        <f t="shared" si="0"/>
        <v>0.25678568207432484</v>
      </c>
      <c r="H39" s="164">
        <f t="shared" si="1"/>
        <v>0</v>
      </c>
      <c r="I39" s="160">
        <v>1</v>
      </c>
    </row>
    <row r="40" spans="2:9">
      <c r="B40" s="160" t="str">
        <v>EU28</v>
      </c>
      <c r="C40" s="160">
        <v>7.6432632028352119</v>
      </c>
      <c r="D40" s="160">
        <v>36.42439232919736</v>
      </c>
      <c r="E40" s="160">
        <f t="shared" si="2"/>
        <v>0.76432632028352121</v>
      </c>
      <c r="F40" s="160">
        <f t="shared" si="2"/>
        <v>3.6424392329197359</v>
      </c>
      <c r="G40" s="160">
        <f t="shared" si="0"/>
        <v>0.76432632028352121</v>
      </c>
      <c r="H40" s="164">
        <f t="shared" si="1"/>
        <v>4.7655551513241097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41"/>
  <pageMargins left="0.7" right="0.7" top="0.75" bottom="0.75" header="0.3" footer="0.3"/>
  <pageSetup paperSize="9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/>
  </sheetViews>
  <sheetFormatPr defaultColWidth="9.140625" defaultRowHeight="15"/>
  <cols>
    <col min="1" max="2" width="9.140625" style="160"/>
    <col min="3" max="3" width="34.140625" style="160" bestFit="1" customWidth="1"/>
    <col min="4" max="4" width="13.7109375" style="160" customWidth="1"/>
    <col min="5" max="5" width="26.140625" style="160" bestFit="1" customWidth="1"/>
    <col min="6" max="6" width="28.5703125" style="160" bestFit="1" customWidth="1"/>
    <col min="7" max="16384" width="9.140625" style="160"/>
  </cols>
  <sheetData>
    <row r="1" spans="1:9">
      <c r="A1" s="160">
        <v>2</v>
      </c>
      <c r="B1" s="160" t="s">
        <v>118</v>
      </c>
    </row>
    <row r="2" spans="1:9">
      <c r="A2" s="161" t="s">
        <v>160</v>
      </c>
      <c r="B2" s="160" t="s">
        <v>153</v>
      </c>
    </row>
    <row r="4" spans="1:9">
      <c r="C4" s="160" t="str">
        <f>Infra_costs_rail!A24</f>
        <v>Average variable infrastructure costs</v>
      </c>
      <c r="D4" s="160" t="str">
        <f>Taxes_rail!A35</f>
        <v>Average infrastructure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TRANSPOSE(Infra_costs_rail!C27:'Infra_costs_rail'!AL27)</f>
        <v>20.533943059517387</v>
      </c>
      <c r="D5" s="160">
        <f t="array" ref="D5:D40">TRANSPOSE(Taxes_rail!C38:'Taxes_rail'!AL38)</f>
        <v>16.914789706079951</v>
      </c>
      <c r="E5" s="160">
        <f>C5/10</f>
        <v>2.0533943059517386</v>
      </c>
      <c r="F5" s="160">
        <f>D5/10</f>
        <v>1.6914789706079951</v>
      </c>
      <c r="G5" s="160">
        <f t="shared" ref="G5:G40" si="0">E5</f>
        <v>2.0533943059517386</v>
      </c>
      <c r="H5" s="164">
        <f t="shared" ref="H5:H40" si="1">F5/E5</f>
        <v>0.82374776520284676</v>
      </c>
      <c r="I5" s="160">
        <v>1</v>
      </c>
    </row>
    <row r="6" spans="1:9">
      <c r="B6" s="160" t="str">
        <v>BE</v>
      </c>
      <c r="C6" s="160">
        <v>25.017860242874878</v>
      </c>
      <c r="D6" s="160">
        <v>56.838945262784158</v>
      </c>
      <c r="E6" s="160">
        <f t="shared" ref="E6:F40" si="2">C6/10</f>
        <v>2.5017860242874876</v>
      </c>
      <c r="F6" s="160">
        <f t="shared" si="2"/>
        <v>5.683894526278416</v>
      </c>
      <c r="G6" s="160">
        <f t="shared" si="0"/>
        <v>2.5017860242874876</v>
      </c>
      <c r="H6" s="164">
        <f t="shared" si="1"/>
        <v>2.2719347182767948</v>
      </c>
      <c r="I6" s="160">
        <v>1</v>
      </c>
    </row>
    <row r="7" spans="1:9">
      <c r="B7" s="160" t="str">
        <v>BG</v>
      </c>
      <c r="C7" s="160">
        <v>25.883939867019262</v>
      </c>
      <c r="D7" s="160">
        <v>20.021836035667604</v>
      </c>
      <c r="E7" s="160">
        <f t="shared" si="2"/>
        <v>2.5883939867019263</v>
      </c>
      <c r="F7" s="160">
        <f t="shared" si="2"/>
        <v>2.0021836035667606</v>
      </c>
      <c r="G7" s="160">
        <f t="shared" si="0"/>
        <v>2.5883939867019263</v>
      </c>
      <c r="H7" s="164">
        <f t="shared" si="1"/>
        <v>0.77352351066071601</v>
      </c>
      <c r="I7" s="160">
        <v>1</v>
      </c>
    </row>
    <row r="8" spans="1:9">
      <c r="B8" s="160" t="str">
        <v>HR</v>
      </c>
      <c r="C8" s="160">
        <v>52.938106290887312</v>
      </c>
      <c r="D8" s="160">
        <v>13.244293571142952</v>
      </c>
      <c r="E8" s="160">
        <f t="shared" si="2"/>
        <v>5.293810629088731</v>
      </c>
      <c r="F8" s="160">
        <f t="shared" si="2"/>
        <v>1.3244293571142953</v>
      </c>
      <c r="G8" s="160">
        <f t="shared" si="0"/>
        <v>5.293810629088731</v>
      </c>
      <c r="H8" s="164">
        <f t="shared" si="1"/>
        <v>0.25018449844744084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20.752949986749925</v>
      </c>
      <c r="D10" s="160">
        <v>10.704511355640081</v>
      </c>
      <c r="E10" s="160">
        <f t="shared" si="2"/>
        <v>2.0752949986749925</v>
      </c>
      <c r="F10" s="160">
        <f t="shared" si="2"/>
        <v>1.0704511355640081</v>
      </c>
      <c r="G10" s="160">
        <f t="shared" si="0"/>
        <v>2.0752949986749925</v>
      </c>
      <c r="H10" s="164">
        <f t="shared" si="1"/>
        <v>0.51580673410163658</v>
      </c>
      <c r="I10" s="160">
        <v>1</v>
      </c>
    </row>
    <row r="11" spans="1:9">
      <c r="B11" s="160" t="str">
        <v>DK</v>
      </c>
      <c r="C11" s="160">
        <v>15.954771831462065</v>
      </c>
      <c r="D11" s="160">
        <v>13.278466198088726</v>
      </c>
      <c r="E11" s="160">
        <f t="shared" si="2"/>
        <v>1.5954771831462065</v>
      </c>
      <c r="F11" s="160">
        <f t="shared" si="2"/>
        <v>1.3278466198088725</v>
      </c>
      <c r="G11" s="160">
        <f t="shared" si="0"/>
        <v>1.5954771831462065</v>
      </c>
      <c r="H11" s="164">
        <f t="shared" si="1"/>
        <v>0.83225672785267979</v>
      </c>
      <c r="I11" s="160">
        <v>1</v>
      </c>
    </row>
    <row r="12" spans="1:9">
      <c r="B12" s="160" t="str">
        <v>EE</v>
      </c>
      <c r="C12" s="160">
        <v>14.394930103627843</v>
      </c>
      <c r="D12" s="160">
        <v>19.251116376012025</v>
      </c>
      <c r="E12" s="160">
        <f t="shared" si="2"/>
        <v>1.4394930103627843</v>
      </c>
      <c r="F12" s="160">
        <f t="shared" si="2"/>
        <v>1.9251116376012025</v>
      </c>
      <c r="G12" s="160">
        <f t="shared" si="0"/>
        <v>1.4394930103627843</v>
      </c>
      <c r="H12" s="164">
        <f t="shared" si="1"/>
        <v>1.3373539320736483</v>
      </c>
      <c r="I12" s="160">
        <v>1</v>
      </c>
    </row>
    <row r="13" spans="1:9">
      <c r="B13" s="160" t="str">
        <v>FI</v>
      </c>
      <c r="C13" s="160">
        <v>11.911151371883724</v>
      </c>
      <c r="D13" s="160">
        <v>3.1228487498047133</v>
      </c>
      <c r="E13" s="160">
        <f t="shared" si="2"/>
        <v>1.1911151371883724</v>
      </c>
      <c r="F13" s="160">
        <f t="shared" si="2"/>
        <v>0.31228487498047131</v>
      </c>
      <c r="G13" s="160">
        <f t="shared" si="0"/>
        <v>1.1911151371883724</v>
      </c>
      <c r="H13" s="164">
        <f t="shared" si="1"/>
        <v>0.26217857974470871</v>
      </c>
      <c r="I13" s="160">
        <v>1</v>
      </c>
    </row>
    <row r="14" spans="1:9">
      <c r="B14" s="160" t="str">
        <v>FR</v>
      </c>
      <c r="C14" s="160">
        <v>14.450712636150014</v>
      </c>
      <c r="D14" s="160">
        <v>51.891788272544268</v>
      </c>
      <c r="E14" s="160">
        <f t="shared" si="2"/>
        <v>1.4450712636150014</v>
      </c>
      <c r="F14" s="160">
        <f t="shared" si="2"/>
        <v>5.1891788272544268</v>
      </c>
      <c r="G14" s="160">
        <f t="shared" si="0"/>
        <v>1.4450712636150014</v>
      </c>
      <c r="H14" s="164">
        <f t="shared" si="1"/>
        <v>3.5909501198391678</v>
      </c>
      <c r="I14" s="160">
        <v>1</v>
      </c>
    </row>
    <row r="15" spans="1:9">
      <c r="B15" s="160" t="str">
        <v>DE</v>
      </c>
      <c r="C15" s="160">
        <v>13.247469344113327</v>
      </c>
      <c r="D15" s="160">
        <v>39.112247810396156</v>
      </c>
      <c r="E15" s="160">
        <f t="shared" si="2"/>
        <v>1.3247469344113327</v>
      </c>
      <c r="F15" s="160">
        <f t="shared" si="2"/>
        <v>3.9112247810396155</v>
      </c>
      <c r="G15" s="160">
        <f t="shared" si="0"/>
        <v>1.3247469344113327</v>
      </c>
      <c r="H15" s="164">
        <f t="shared" si="1"/>
        <v>2.9524316527500516</v>
      </c>
      <c r="I15" s="160">
        <v>1</v>
      </c>
    </row>
    <row r="16" spans="1:9">
      <c r="B16" s="160" t="str">
        <v>EL</v>
      </c>
      <c r="C16" s="160">
        <v>49.789867603761188</v>
      </c>
      <c r="D16" s="160">
        <v>32.386676860412052</v>
      </c>
      <c r="E16" s="160">
        <f t="shared" si="2"/>
        <v>4.9789867603761184</v>
      </c>
      <c r="F16" s="160">
        <f t="shared" si="2"/>
        <v>3.2386676860412051</v>
      </c>
      <c r="G16" s="160">
        <f t="shared" si="0"/>
        <v>4.9789867603761184</v>
      </c>
      <c r="H16" s="164">
        <f t="shared" si="1"/>
        <v>0.65046722192861428</v>
      </c>
      <c r="I16" s="160">
        <v>1</v>
      </c>
    </row>
    <row r="17" spans="2:9">
      <c r="B17" s="160" t="str">
        <v>HU</v>
      </c>
      <c r="C17" s="160">
        <v>13.774831003470089</v>
      </c>
      <c r="D17" s="160">
        <v>15.678073333084164</v>
      </c>
      <c r="E17" s="160">
        <f t="shared" si="2"/>
        <v>1.3774831003470089</v>
      </c>
      <c r="F17" s="160">
        <f t="shared" si="2"/>
        <v>1.5678073333084164</v>
      </c>
      <c r="G17" s="160">
        <f t="shared" si="0"/>
        <v>1.3774831003470089</v>
      </c>
      <c r="H17" s="164">
        <f t="shared" si="1"/>
        <v>1.1381681074079688</v>
      </c>
      <c r="I17" s="160">
        <v>1</v>
      </c>
    </row>
    <row r="18" spans="2:9">
      <c r="B18" s="160" t="str">
        <v>IE</v>
      </c>
      <c r="C18" s="160">
        <v>93.781756829013787</v>
      </c>
      <c r="D18" s="160">
        <v>67.081141294762276</v>
      </c>
      <c r="E18" s="160">
        <f t="shared" si="2"/>
        <v>9.3781756829013787</v>
      </c>
      <c r="F18" s="160">
        <f t="shared" si="2"/>
        <v>6.7081141294762272</v>
      </c>
      <c r="G18" s="160">
        <f t="shared" si="0"/>
        <v>9.3781756829013787</v>
      </c>
      <c r="H18" s="164">
        <f t="shared" si="1"/>
        <v>0.71528987686877077</v>
      </c>
      <c r="I18" s="160">
        <v>1</v>
      </c>
    </row>
    <row r="19" spans="2:9">
      <c r="B19" s="160" t="str">
        <v>IT</v>
      </c>
      <c r="C19" s="160">
        <v>30.253013576444374</v>
      </c>
      <c r="D19" s="160">
        <v>17.41012681267031</v>
      </c>
      <c r="E19" s="160">
        <f t="shared" si="2"/>
        <v>3.0253013576444374</v>
      </c>
      <c r="F19" s="160">
        <f t="shared" si="2"/>
        <v>1.741012681267031</v>
      </c>
      <c r="G19" s="160">
        <f t="shared" si="0"/>
        <v>3.0253013576444374</v>
      </c>
      <c r="H19" s="164">
        <f t="shared" si="1"/>
        <v>0.575484051156682</v>
      </c>
      <c r="I19" s="160">
        <v>1</v>
      </c>
    </row>
    <row r="20" spans="2:9">
      <c r="B20" s="160" t="str">
        <v>LV</v>
      </c>
      <c r="C20" s="160">
        <v>9.0088234759221848</v>
      </c>
      <c r="D20" s="160">
        <v>15.090736074381411</v>
      </c>
      <c r="E20" s="160">
        <f t="shared" si="2"/>
        <v>0.90088234759221852</v>
      </c>
      <c r="F20" s="160">
        <f t="shared" si="2"/>
        <v>1.509073607438141</v>
      </c>
      <c r="G20" s="160">
        <f t="shared" si="0"/>
        <v>0.90088234759221852</v>
      </c>
      <c r="H20" s="164">
        <f t="shared" si="1"/>
        <v>1.6751062016826399</v>
      </c>
      <c r="I20" s="160">
        <v>1</v>
      </c>
    </row>
    <row r="21" spans="2:9">
      <c r="B21" s="160" t="str">
        <v>LT</v>
      </c>
      <c r="C21" s="160">
        <v>58.155208896732496</v>
      </c>
      <c r="D21" s="160">
        <v>76.29691479677588</v>
      </c>
      <c r="E21" s="160">
        <f t="shared" si="2"/>
        <v>5.81552088967325</v>
      </c>
      <c r="F21" s="160">
        <f t="shared" si="2"/>
        <v>7.6296914796775877</v>
      </c>
      <c r="G21" s="160">
        <f t="shared" si="0"/>
        <v>5.81552088967325</v>
      </c>
      <c r="H21" s="164">
        <f t="shared" si="1"/>
        <v>1.311953241063204</v>
      </c>
      <c r="I21" s="160">
        <v>1</v>
      </c>
    </row>
    <row r="22" spans="2:9">
      <c r="B22" s="160" t="str">
        <v>LU</v>
      </c>
      <c r="C22" s="160">
        <v>131.3948503053511</v>
      </c>
      <c r="D22" s="160">
        <v>27.762085278459427</v>
      </c>
      <c r="E22" s="160">
        <f t="shared" si="2"/>
        <v>13.139485030535109</v>
      </c>
      <c r="F22" s="160">
        <f t="shared" si="2"/>
        <v>2.7762085278459425</v>
      </c>
      <c r="G22" s="160">
        <f t="shared" si="0"/>
        <v>13.139485030535109</v>
      </c>
      <c r="H22" s="164">
        <f t="shared" si="1"/>
        <v>0.21128746837446494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20.866625041073558</v>
      </c>
      <c r="D24" s="160">
        <v>15.97076587917007</v>
      </c>
      <c r="E24" s="160">
        <f t="shared" si="2"/>
        <v>2.0866625041073559</v>
      </c>
      <c r="F24" s="160">
        <f t="shared" si="2"/>
        <v>1.597076587917007</v>
      </c>
      <c r="G24" s="160">
        <f t="shared" si="0"/>
        <v>2.0866625041073559</v>
      </c>
      <c r="H24" s="164">
        <f t="shared" si="1"/>
        <v>0.76537369352894624</v>
      </c>
      <c r="I24" s="160">
        <v>1</v>
      </c>
    </row>
    <row r="25" spans="2:9">
      <c r="B25" s="160" t="str">
        <v>PL</v>
      </c>
      <c r="C25" s="160">
        <v>20.023823391833641</v>
      </c>
      <c r="D25" s="160">
        <v>25.829791790867159</v>
      </c>
      <c r="E25" s="160">
        <f t="shared" si="2"/>
        <v>2.0023823391833639</v>
      </c>
      <c r="F25" s="160">
        <f t="shared" si="2"/>
        <v>2.582979179086716</v>
      </c>
      <c r="G25" s="160">
        <f t="shared" si="0"/>
        <v>2.0023823391833639</v>
      </c>
      <c r="H25" s="164">
        <f t="shared" si="1"/>
        <v>1.2899530367113297</v>
      </c>
      <c r="I25" s="160">
        <v>1</v>
      </c>
    </row>
    <row r="26" spans="2:9">
      <c r="B26" s="160" t="str">
        <v>PT</v>
      </c>
      <c r="C26" s="160">
        <v>28.191337123242899</v>
      </c>
      <c r="D26" s="160">
        <v>17.835448916429918</v>
      </c>
      <c r="E26" s="160">
        <f t="shared" si="2"/>
        <v>2.8191337123242901</v>
      </c>
      <c r="F26" s="160">
        <f t="shared" si="2"/>
        <v>1.7835448916429919</v>
      </c>
      <c r="G26" s="160">
        <f t="shared" si="0"/>
        <v>2.8191337123242901</v>
      </c>
      <c r="H26" s="164">
        <f t="shared" si="1"/>
        <v>0.6326570761244642</v>
      </c>
      <c r="I26" s="160">
        <v>1</v>
      </c>
    </row>
    <row r="27" spans="2:9">
      <c r="B27" s="160" t="str">
        <v>RO</v>
      </c>
      <c r="C27" s="160">
        <v>20.710075930108566</v>
      </c>
      <c r="D27" s="160">
        <v>47.400310978168299</v>
      </c>
      <c r="E27" s="160">
        <f t="shared" si="2"/>
        <v>2.0710075930108567</v>
      </c>
      <c r="F27" s="160">
        <f t="shared" si="2"/>
        <v>4.7400310978168303</v>
      </c>
      <c r="G27" s="160">
        <f t="shared" si="0"/>
        <v>2.0710075930108567</v>
      </c>
      <c r="H27" s="164">
        <f t="shared" si="1"/>
        <v>2.2887560208920887</v>
      </c>
      <c r="I27" s="160">
        <v>1</v>
      </c>
    </row>
    <row r="28" spans="2:9">
      <c r="B28" s="160" t="str">
        <v>SK</v>
      </c>
      <c r="C28" s="160">
        <v>16.163584965526187</v>
      </c>
      <c r="D28" s="160">
        <v>16.144234855631833</v>
      </c>
      <c r="E28" s="160">
        <f t="shared" si="2"/>
        <v>1.6163584965526188</v>
      </c>
      <c r="F28" s="160">
        <f t="shared" si="2"/>
        <v>1.6144234855631834</v>
      </c>
      <c r="G28" s="160">
        <f t="shared" si="0"/>
        <v>1.6163584965526188</v>
      </c>
      <c r="H28" s="164">
        <f t="shared" si="1"/>
        <v>0.99880285778584244</v>
      </c>
      <c r="I28" s="160">
        <v>1</v>
      </c>
    </row>
    <row r="29" spans="2:9">
      <c r="B29" s="160" t="str">
        <v>SI</v>
      </c>
      <c r="C29" s="160">
        <v>42.232234080790896</v>
      </c>
      <c r="D29" s="160">
        <v>5.8446824788303084</v>
      </c>
      <c r="E29" s="160">
        <f t="shared" si="2"/>
        <v>4.2232234080790896</v>
      </c>
      <c r="F29" s="160">
        <f t="shared" si="2"/>
        <v>0.58446824788303087</v>
      </c>
      <c r="G29" s="160">
        <f t="shared" si="0"/>
        <v>4.2232234080790896</v>
      </c>
      <c r="H29" s="164">
        <f t="shared" si="1"/>
        <v>0.13839387392221172</v>
      </c>
      <c r="I29" s="160">
        <v>1</v>
      </c>
    </row>
    <row r="30" spans="2:9">
      <c r="B30" s="160" t="str">
        <v>ES</v>
      </c>
      <c r="C30" s="160">
        <v>7.2901385621115899</v>
      </c>
      <c r="D30" s="160">
        <v>21.555674633533464</v>
      </c>
      <c r="E30" s="160">
        <f t="shared" si="2"/>
        <v>0.72901385621115899</v>
      </c>
      <c r="F30" s="160">
        <f t="shared" si="2"/>
        <v>2.1555674633533464</v>
      </c>
      <c r="G30" s="160">
        <f t="shared" si="0"/>
        <v>0.72901385621115899</v>
      </c>
      <c r="H30" s="164">
        <f t="shared" si="1"/>
        <v>2.9568264649403124</v>
      </c>
      <c r="I30" s="160">
        <v>1</v>
      </c>
    </row>
    <row r="31" spans="2:9">
      <c r="B31" s="160" t="str">
        <v>SE</v>
      </c>
      <c r="C31" s="160">
        <v>7.3513528544591535</v>
      </c>
      <c r="D31" s="160">
        <v>9.0360510248955599</v>
      </c>
      <c r="E31" s="160">
        <f t="shared" si="2"/>
        <v>0.73513528544591533</v>
      </c>
      <c r="F31" s="160">
        <f t="shared" si="2"/>
        <v>0.90360510248955594</v>
      </c>
      <c r="G31" s="160">
        <f t="shared" si="0"/>
        <v>0.73513528544591533</v>
      </c>
      <c r="H31" s="164">
        <f t="shared" si="1"/>
        <v>1.229168454268184</v>
      </c>
      <c r="I31" s="160">
        <v>1</v>
      </c>
    </row>
    <row r="32" spans="2:9">
      <c r="B32" s="160" t="str">
        <v>UK</v>
      </c>
      <c r="C32" s="160">
        <v>5.7196159317805835</v>
      </c>
      <c r="D32" s="160">
        <v>14.11993683787596</v>
      </c>
      <c r="E32" s="160">
        <f t="shared" si="2"/>
        <v>0.57196159317805839</v>
      </c>
      <c r="F32" s="160">
        <f t="shared" si="2"/>
        <v>1.4119936837875959</v>
      </c>
      <c r="G32" s="160">
        <f t="shared" si="0"/>
        <v>0.57196159317805839</v>
      </c>
      <c r="H32" s="164">
        <f t="shared" si="1"/>
        <v>2.4686861856264981</v>
      </c>
      <c r="I32" s="160">
        <v>1</v>
      </c>
    </row>
    <row r="33" spans="2:9">
      <c r="B33" s="160" t="str">
        <v>NO</v>
      </c>
      <c r="C33" s="160">
        <v>19.486830225129538</v>
      </c>
      <c r="D33" s="160">
        <v>7.4853125492505814</v>
      </c>
      <c r="E33" s="160">
        <f t="shared" si="2"/>
        <v>1.9486830225129537</v>
      </c>
      <c r="F33" s="160">
        <f t="shared" si="2"/>
        <v>0.74853125492505812</v>
      </c>
      <c r="G33" s="160">
        <f t="shared" si="0"/>
        <v>1.9486830225129537</v>
      </c>
      <c r="H33" s="164">
        <f t="shared" si="1"/>
        <v>0.38412160740220253</v>
      </c>
      <c r="I33" s="160">
        <v>1</v>
      </c>
    </row>
    <row r="34" spans="2:9">
      <c r="B34" s="160" t="str">
        <v>CH</v>
      </c>
      <c r="C34" s="160">
        <v>29.783271348162728</v>
      </c>
      <c r="D34" s="160">
        <v>37.786424349726545</v>
      </c>
      <c r="E34" s="160">
        <f t="shared" si="2"/>
        <v>2.978327134816273</v>
      </c>
      <c r="F34" s="160">
        <f t="shared" si="2"/>
        <v>3.7786424349726544</v>
      </c>
      <c r="G34" s="160">
        <f t="shared" si="0"/>
        <v>2.978327134816273</v>
      </c>
      <c r="H34" s="164">
        <f t="shared" si="1"/>
        <v>1.2687130271221032</v>
      </c>
      <c r="I34" s="160">
        <v>1</v>
      </c>
    </row>
    <row r="35" spans="2:9">
      <c r="B35" s="160" t="str">
        <v>CA-AB</v>
      </c>
      <c r="C35" s="160">
        <v>0</v>
      </c>
      <c r="D35" s="160">
        <v>0</v>
      </c>
      <c r="E35" s="160">
        <f t="shared" si="2"/>
        <v>0</v>
      </c>
      <c r="F35" s="160">
        <f t="shared" si="2"/>
        <v>0</v>
      </c>
      <c r="G35" s="160">
        <f t="shared" si="0"/>
        <v>0</v>
      </c>
      <c r="H35" s="164" t="e">
        <f t="shared" si="1"/>
        <v>#DIV/0!</v>
      </c>
      <c r="I35" s="160">
        <v>1</v>
      </c>
    </row>
    <row r="36" spans="2:9">
      <c r="B36" s="160" t="str">
        <v>CA-BC</v>
      </c>
      <c r="C36" s="160">
        <v>0</v>
      </c>
      <c r="D36" s="160">
        <v>0</v>
      </c>
      <c r="E36" s="160">
        <f t="shared" si="2"/>
        <v>0</v>
      </c>
      <c r="F36" s="160">
        <f t="shared" si="2"/>
        <v>0</v>
      </c>
      <c r="G36" s="160">
        <f t="shared" si="0"/>
        <v>0</v>
      </c>
      <c r="H36" s="164" t="e">
        <f t="shared" si="1"/>
        <v>#DIV/0!</v>
      </c>
      <c r="I36" s="160">
        <v>1</v>
      </c>
    </row>
    <row r="37" spans="2:9">
      <c r="B37" s="160" t="str">
        <v>US-CA</v>
      </c>
      <c r="C37" s="160">
        <v>0</v>
      </c>
      <c r="D37" s="160">
        <v>0</v>
      </c>
      <c r="E37" s="160">
        <f t="shared" si="2"/>
        <v>0</v>
      </c>
      <c r="F37" s="160">
        <f t="shared" si="2"/>
        <v>0</v>
      </c>
      <c r="G37" s="160">
        <f t="shared" si="0"/>
        <v>0</v>
      </c>
      <c r="H37" s="164" t="e">
        <f t="shared" si="1"/>
        <v>#DIV/0!</v>
      </c>
      <c r="I37" s="160">
        <v>1</v>
      </c>
    </row>
    <row r="38" spans="2:9">
      <c r="B38" s="160" t="str">
        <v>US-MO</v>
      </c>
      <c r="C38" s="160">
        <v>0</v>
      </c>
      <c r="D38" s="160">
        <v>0</v>
      </c>
      <c r="E38" s="160">
        <f t="shared" si="2"/>
        <v>0</v>
      </c>
      <c r="F38" s="160">
        <f t="shared" si="2"/>
        <v>0</v>
      </c>
      <c r="G38" s="160">
        <f t="shared" si="0"/>
        <v>0</v>
      </c>
      <c r="H38" s="164" t="e">
        <f t="shared" si="1"/>
        <v>#DIV/0!</v>
      </c>
      <c r="I38" s="160">
        <v>1</v>
      </c>
    </row>
    <row r="39" spans="2:9">
      <c r="B39" s="160" t="str">
        <v>JP</v>
      </c>
      <c r="C39" s="160">
        <v>6.8027558625128233</v>
      </c>
      <c r="D39" s="160">
        <v>0</v>
      </c>
      <c r="E39" s="160">
        <f t="shared" si="2"/>
        <v>0.68027558625128237</v>
      </c>
      <c r="F39" s="160">
        <f t="shared" si="2"/>
        <v>0</v>
      </c>
      <c r="G39" s="160">
        <f t="shared" si="0"/>
        <v>0.68027558625128237</v>
      </c>
      <c r="H39" s="164">
        <f t="shared" si="1"/>
        <v>0</v>
      </c>
      <c r="I39" s="160">
        <v>1</v>
      </c>
    </row>
    <row r="40" spans="2:9">
      <c r="B40" s="160" t="str">
        <v>EU28</v>
      </c>
      <c r="C40" s="160">
        <v>15.874023980792591</v>
      </c>
      <c r="D40" s="160">
        <v>30.163637332270259</v>
      </c>
      <c r="E40" s="160">
        <f t="shared" si="2"/>
        <v>1.5874023980792591</v>
      </c>
      <c r="F40" s="160">
        <f t="shared" si="2"/>
        <v>3.0163637332270259</v>
      </c>
      <c r="G40" s="160">
        <f t="shared" si="0"/>
        <v>1.5874023980792591</v>
      </c>
      <c r="H40" s="164">
        <f t="shared" si="1"/>
        <v>1.9001884694623088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41"/>
  <pageMargins left="0.7" right="0.7" top="0.75" bottom="0.75" header="0.3" footer="0.3"/>
  <pageSetup paperSize="9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/>
  </sheetViews>
  <sheetFormatPr defaultColWidth="9.140625" defaultRowHeight="15"/>
  <cols>
    <col min="1" max="2" width="9.140625" style="160"/>
    <col min="3" max="3" width="15.140625" style="160" customWidth="1"/>
    <col min="4" max="4" width="13.7109375" style="160" customWidth="1"/>
    <col min="5" max="5" width="26.140625" style="160" bestFit="1" customWidth="1"/>
    <col min="6" max="6" width="28.5703125" style="160" bestFit="1" customWidth="1"/>
    <col min="7" max="16384" width="9.140625" style="160"/>
  </cols>
  <sheetData>
    <row r="1" spans="1:9">
      <c r="A1" s="160">
        <v>2</v>
      </c>
      <c r="B1" s="160" t="s">
        <v>118</v>
      </c>
    </row>
    <row r="2" spans="1:9">
      <c r="A2" s="161" t="s">
        <v>162</v>
      </c>
      <c r="B2" s="160" t="s">
        <v>155</v>
      </c>
    </row>
    <row r="4" spans="1:9">
      <c r="C4" s="160" t="str">
        <f>Infra_costs_rail!A24</f>
        <v>Average variable infrastructure costs</v>
      </c>
      <c r="D4" s="160" t="str">
        <f>Taxes_rail!A35</f>
        <v>Average infrastructure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TRANSPOSE(Infra_costs_rail!C28:'Infra_costs_rail'!AL28)</f>
        <v>59.552694514845136</v>
      </c>
      <c r="D5" s="160">
        <f t="array" ref="D5:D40">TRANSPOSE(Taxes_rail!C39:'Taxes_rail'!AL39)</f>
        <v>49.056399018411483</v>
      </c>
      <c r="E5" s="160">
        <f>C5/10</f>
        <v>5.9552694514845133</v>
      </c>
      <c r="F5" s="160">
        <f>D5/10</f>
        <v>4.9056399018411483</v>
      </c>
      <c r="G5" s="160">
        <f t="shared" ref="G5:G40" si="0">E5</f>
        <v>5.9552694514845133</v>
      </c>
      <c r="H5" s="164">
        <f t="shared" ref="H5:H40" si="1">F5/E5</f>
        <v>0.82374776520284632</v>
      </c>
      <c r="I5" s="160">
        <v>1</v>
      </c>
    </row>
    <row r="6" spans="1:9">
      <c r="B6" s="160" t="str">
        <v>BE</v>
      </c>
      <c r="C6" s="160">
        <v>111.25884610502891</v>
      </c>
      <c r="D6" s="160">
        <v>215.53148577729465</v>
      </c>
      <c r="E6" s="160">
        <f t="shared" ref="E6:F40" si="2">C6/10</f>
        <v>11.12588461050289</v>
      </c>
      <c r="F6" s="160">
        <f t="shared" si="2"/>
        <v>21.553148577729466</v>
      </c>
      <c r="G6" s="160">
        <f t="shared" si="0"/>
        <v>11.12588461050289</v>
      </c>
      <c r="H6" s="164">
        <f t="shared" si="1"/>
        <v>1.9372076317763702</v>
      </c>
      <c r="I6" s="160">
        <v>1</v>
      </c>
    </row>
    <row r="7" spans="1:9">
      <c r="B7" s="160" t="str">
        <v>BG</v>
      </c>
      <c r="C7" s="160">
        <v>45.237588919730612</v>
      </c>
      <c r="D7" s="160">
        <v>34.992338595016328</v>
      </c>
      <c r="E7" s="160">
        <f t="shared" si="2"/>
        <v>4.5237588919730616</v>
      </c>
      <c r="F7" s="160">
        <f t="shared" si="2"/>
        <v>3.4992338595016328</v>
      </c>
      <c r="G7" s="160">
        <f t="shared" si="0"/>
        <v>4.5237588919730616</v>
      </c>
      <c r="H7" s="164">
        <f t="shared" si="1"/>
        <v>0.7735235106607159</v>
      </c>
      <c r="I7" s="160">
        <v>1</v>
      </c>
    </row>
    <row r="8" spans="1:9">
      <c r="B8" s="160" t="str">
        <v>HR</v>
      </c>
      <c r="C8" s="160">
        <v>87.205723640940903</v>
      </c>
      <c r="D8" s="160">
        <v>21.817520230854928</v>
      </c>
      <c r="E8" s="160">
        <f t="shared" si="2"/>
        <v>8.7205723640940906</v>
      </c>
      <c r="F8" s="160">
        <f t="shared" si="2"/>
        <v>2.181752023085493</v>
      </c>
      <c r="G8" s="160">
        <f t="shared" si="0"/>
        <v>8.7205723640940906</v>
      </c>
      <c r="H8" s="164">
        <f t="shared" si="1"/>
        <v>0.25018449844744078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76.500461618454551</v>
      </c>
      <c r="D10" s="160">
        <v>39.459453264682644</v>
      </c>
      <c r="E10" s="160">
        <f t="shared" si="2"/>
        <v>7.6500461618454549</v>
      </c>
      <c r="F10" s="160">
        <f t="shared" si="2"/>
        <v>3.9459453264682645</v>
      </c>
      <c r="G10" s="160">
        <f t="shared" si="0"/>
        <v>7.6500461618454549</v>
      </c>
      <c r="H10" s="164">
        <f t="shared" si="1"/>
        <v>0.51580673410163669</v>
      </c>
      <c r="I10" s="160">
        <v>1</v>
      </c>
    </row>
    <row r="11" spans="1:9">
      <c r="B11" s="160" t="str">
        <v>DK</v>
      </c>
      <c r="C11" s="160">
        <v>13.867211666714406</v>
      </c>
      <c r="D11" s="160">
        <v>3.4709124771612898</v>
      </c>
      <c r="E11" s="160">
        <f t="shared" si="2"/>
        <v>1.3867211666714405</v>
      </c>
      <c r="F11" s="160">
        <f t="shared" si="2"/>
        <v>0.34709124771612898</v>
      </c>
      <c r="G11" s="160">
        <f t="shared" si="0"/>
        <v>1.3867211666714405</v>
      </c>
      <c r="H11" s="164">
        <f t="shared" si="1"/>
        <v>0.25029635088736352</v>
      </c>
      <c r="I11" s="160">
        <v>1</v>
      </c>
    </row>
    <row r="12" spans="1:9">
      <c r="B12" s="160" t="str">
        <v>EE</v>
      </c>
      <c r="C12" s="160">
        <v>14.394930103627848</v>
      </c>
      <c r="D12" s="160">
        <v>19.251116376012025</v>
      </c>
      <c r="E12" s="160">
        <f t="shared" si="2"/>
        <v>1.4394930103627848</v>
      </c>
      <c r="F12" s="160">
        <f t="shared" si="2"/>
        <v>1.9251116376012025</v>
      </c>
      <c r="G12" s="160">
        <f t="shared" si="0"/>
        <v>1.4394930103627848</v>
      </c>
      <c r="H12" s="164">
        <f t="shared" si="1"/>
        <v>1.3373539320736478</v>
      </c>
      <c r="I12" s="160">
        <v>1</v>
      </c>
    </row>
    <row r="13" spans="1:9">
      <c r="B13" s="160" t="str">
        <v>FI</v>
      </c>
      <c r="C13" s="160">
        <v>14.305837240534196</v>
      </c>
      <c r="D13" s="160">
        <v>2.9687600642275536</v>
      </c>
      <c r="E13" s="160">
        <f t="shared" si="2"/>
        <v>1.4305837240534196</v>
      </c>
      <c r="F13" s="160">
        <f t="shared" si="2"/>
        <v>0.29687600642275536</v>
      </c>
      <c r="G13" s="160">
        <f t="shared" si="0"/>
        <v>1.4305837240534196</v>
      </c>
      <c r="H13" s="164">
        <f t="shared" si="1"/>
        <v>0.20752088915256642</v>
      </c>
      <c r="I13" s="160">
        <v>1</v>
      </c>
    </row>
    <row r="14" spans="1:9">
      <c r="B14" s="160" t="str">
        <v>FR</v>
      </c>
      <c r="C14" s="160">
        <v>47.996148880852232</v>
      </c>
      <c r="D14" s="160">
        <v>101.77962490594439</v>
      </c>
      <c r="E14" s="160">
        <f t="shared" si="2"/>
        <v>4.7996148880852232</v>
      </c>
      <c r="F14" s="160">
        <f t="shared" si="2"/>
        <v>10.177962490594439</v>
      </c>
      <c r="G14" s="160">
        <f t="shared" si="0"/>
        <v>4.7996148880852232</v>
      </c>
      <c r="H14" s="164">
        <f t="shared" si="1"/>
        <v>2.1205789897561709</v>
      </c>
      <c r="I14" s="160">
        <v>1</v>
      </c>
    </row>
    <row r="15" spans="1:9">
      <c r="B15" s="160" t="str">
        <v>DE</v>
      </c>
      <c r="C15" s="160">
        <v>31.499858034480194</v>
      </c>
      <c r="D15" s="160">
        <v>104.87113513197524</v>
      </c>
      <c r="E15" s="160">
        <f t="shared" si="2"/>
        <v>3.1499858034480193</v>
      </c>
      <c r="F15" s="160">
        <f t="shared" si="2"/>
        <v>10.487113513197524</v>
      </c>
      <c r="G15" s="160">
        <f t="shared" si="0"/>
        <v>3.1499858034480193</v>
      </c>
      <c r="H15" s="164">
        <f t="shared" si="1"/>
        <v>3.3292573895787658</v>
      </c>
      <c r="I15" s="160">
        <v>1</v>
      </c>
    </row>
    <row r="16" spans="1:9">
      <c r="B16" s="160" t="str">
        <v>EL</v>
      </c>
      <c r="C16" s="160">
        <v>22.239815032051009</v>
      </c>
      <c r="D16" s="160">
        <v>14.466270700104456</v>
      </c>
      <c r="E16" s="160">
        <f t="shared" si="2"/>
        <v>2.2239815032051009</v>
      </c>
      <c r="F16" s="160">
        <f t="shared" si="2"/>
        <v>1.4466270700104455</v>
      </c>
      <c r="G16" s="160">
        <f t="shared" si="0"/>
        <v>2.2239815032051009</v>
      </c>
      <c r="H16" s="164">
        <f t="shared" si="1"/>
        <v>0.65046722192861428</v>
      </c>
      <c r="I16" s="160">
        <v>1</v>
      </c>
    </row>
    <row r="17" spans="2:9">
      <c r="B17" s="160" t="str">
        <v>HU</v>
      </c>
      <c r="C17" s="160">
        <v>38.29610324823912</v>
      </c>
      <c r="D17" s="160">
        <v>43.587403355148474</v>
      </c>
      <c r="E17" s="160">
        <f t="shared" si="2"/>
        <v>3.8296103248239119</v>
      </c>
      <c r="F17" s="160">
        <f t="shared" si="2"/>
        <v>4.3587403355148471</v>
      </c>
      <c r="G17" s="160">
        <f t="shared" si="0"/>
        <v>3.8296103248239119</v>
      </c>
      <c r="H17" s="164">
        <f t="shared" si="1"/>
        <v>1.1381681074079684</v>
      </c>
      <c r="I17" s="160">
        <v>1</v>
      </c>
    </row>
    <row r="18" spans="2:9">
      <c r="B18" s="160" t="str">
        <v>IE</v>
      </c>
      <c r="C18" s="160">
        <v>38.970943601804166</v>
      </c>
      <c r="D18" s="160">
        <v>27.875521450394313</v>
      </c>
      <c r="E18" s="160">
        <f t="shared" si="2"/>
        <v>3.8970943601804167</v>
      </c>
      <c r="F18" s="160">
        <f t="shared" si="2"/>
        <v>2.7875521450394314</v>
      </c>
      <c r="G18" s="160">
        <f t="shared" si="0"/>
        <v>3.8970943601804167</v>
      </c>
      <c r="H18" s="164">
        <f t="shared" si="1"/>
        <v>0.71528987686877077</v>
      </c>
      <c r="I18" s="160">
        <v>1</v>
      </c>
    </row>
    <row r="19" spans="2:9">
      <c r="B19" s="160" t="str">
        <v>IT</v>
      </c>
      <c r="C19" s="160">
        <v>218.21228790693354</v>
      </c>
      <c r="D19" s="160">
        <v>79.087196671961323</v>
      </c>
      <c r="E19" s="160">
        <f t="shared" si="2"/>
        <v>21.821228790693354</v>
      </c>
      <c r="F19" s="160">
        <f t="shared" si="2"/>
        <v>7.9087196671961326</v>
      </c>
      <c r="G19" s="160">
        <f t="shared" si="0"/>
        <v>21.821228790693354</v>
      </c>
      <c r="H19" s="164">
        <f t="shared" si="1"/>
        <v>0.36243237001250644</v>
      </c>
      <c r="I19" s="160">
        <v>1</v>
      </c>
    </row>
    <row r="20" spans="2:9">
      <c r="B20" s="160" t="str">
        <v>LV</v>
      </c>
      <c r="C20" s="160">
        <v>9.0088234759221866</v>
      </c>
      <c r="D20" s="160">
        <v>12.553742763325985</v>
      </c>
      <c r="E20" s="160">
        <f t="shared" si="2"/>
        <v>0.90088234759221864</v>
      </c>
      <c r="F20" s="160">
        <f t="shared" si="2"/>
        <v>1.2553742763325986</v>
      </c>
      <c r="G20" s="160">
        <f t="shared" si="0"/>
        <v>0.90088234759221864</v>
      </c>
      <c r="H20" s="164">
        <f t="shared" si="1"/>
        <v>1.3934941445881672</v>
      </c>
      <c r="I20" s="160">
        <v>1</v>
      </c>
    </row>
    <row r="21" spans="2:9">
      <c r="B21" s="160" t="str">
        <v>LT</v>
      </c>
      <c r="C21" s="160">
        <v>58.155208896732489</v>
      </c>
      <c r="D21" s="160">
        <v>76.29691479677588</v>
      </c>
      <c r="E21" s="160">
        <f t="shared" si="2"/>
        <v>5.8155208896732491</v>
      </c>
      <c r="F21" s="160">
        <f t="shared" si="2"/>
        <v>7.6296914796775877</v>
      </c>
      <c r="G21" s="160">
        <f t="shared" si="0"/>
        <v>5.8155208896732491</v>
      </c>
      <c r="H21" s="164">
        <f t="shared" si="1"/>
        <v>1.3119532410632042</v>
      </c>
      <c r="I21" s="160">
        <v>1</v>
      </c>
    </row>
    <row r="22" spans="2:9">
      <c r="B22" s="160" t="str">
        <v>LU</v>
      </c>
      <c r="C22" s="160">
        <v>608.33753491973437</v>
      </c>
      <c r="D22" s="160">
        <v>128.53409767035336</v>
      </c>
      <c r="E22" s="160">
        <f t="shared" si="2"/>
        <v>60.83375349197344</v>
      </c>
      <c r="F22" s="160">
        <f t="shared" si="2"/>
        <v>12.853409767035336</v>
      </c>
      <c r="G22" s="160">
        <f t="shared" si="0"/>
        <v>60.83375349197344</v>
      </c>
      <c r="H22" s="164">
        <f t="shared" si="1"/>
        <v>0.21128746837446497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32.89487301574124</v>
      </c>
      <c r="D24" s="160">
        <v>16.431816892493799</v>
      </c>
      <c r="E24" s="160">
        <f t="shared" si="2"/>
        <v>3.2894873015741242</v>
      </c>
      <c r="F24" s="160">
        <f t="shared" si="2"/>
        <v>1.64318168924938</v>
      </c>
      <c r="G24" s="160">
        <f t="shared" si="0"/>
        <v>3.2894873015741242</v>
      </c>
      <c r="H24" s="164">
        <f t="shared" si="1"/>
        <v>0.4995251656582062</v>
      </c>
      <c r="I24" s="160">
        <v>1</v>
      </c>
    </row>
    <row r="25" spans="2:9">
      <c r="B25" s="160" t="str">
        <v>PL</v>
      </c>
      <c r="C25" s="160">
        <v>30.420239489732761</v>
      </c>
      <c r="D25" s="160">
        <v>38.578105546412594</v>
      </c>
      <c r="E25" s="160">
        <f t="shared" si="2"/>
        <v>3.0420239489732763</v>
      </c>
      <c r="F25" s="160">
        <f t="shared" si="2"/>
        <v>3.8578105546412593</v>
      </c>
      <c r="G25" s="160">
        <f t="shared" si="0"/>
        <v>3.0420239489732763</v>
      </c>
      <c r="H25" s="164">
        <f t="shared" si="1"/>
        <v>1.2681723153242503</v>
      </c>
      <c r="I25" s="160">
        <v>1</v>
      </c>
    </row>
    <row r="26" spans="2:9">
      <c r="B26" s="160" t="str">
        <v>PT</v>
      </c>
      <c r="C26" s="160">
        <v>48.540092334595464</v>
      </c>
      <c r="D26" s="160">
        <v>24.848245217956499</v>
      </c>
      <c r="E26" s="160">
        <f t="shared" si="2"/>
        <v>4.8540092334595464</v>
      </c>
      <c r="F26" s="160">
        <f t="shared" si="2"/>
        <v>2.4848245217956499</v>
      </c>
      <c r="G26" s="160">
        <f t="shared" si="0"/>
        <v>4.8540092334595464</v>
      </c>
      <c r="H26" s="164">
        <f t="shared" si="1"/>
        <v>0.51191178308176954</v>
      </c>
      <c r="I26" s="160">
        <v>1</v>
      </c>
    </row>
    <row r="27" spans="2:9">
      <c r="B27" s="160" t="str">
        <v>RO</v>
      </c>
      <c r="C27" s="160">
        <v>30.008832564210643</v>
      </c>
      <c r="D27" s="160">
        <v>61.310365329345686</v>
      </c>
      <c r="E27" s="160">
        <f t="shared" si="2"/>
        <v>3.0008832564210643</v>
      </c>
      <c r="F27" s="160">
        <f t="shared" si="2"/>
        <v>6.1310365329345684</v>
      </c>
      <c r="G27" s="160">
        <f t="shared" si="0"/>
        <v>3.0008832564210643</v>
      </c>
      <c r="H27" s="164">
        <f t="shared" si="1"/>
        <v>2.0430773239231605</v>
      </c>
      <c r="I27" s="160">
        <v>1</v>
      </c>
    </row>
    <row r="28" spans="2:9">
      <c r="B28" s="160" t="str">
        <v>SK</v>
      </c>
      <c r="C28" s="160">
        <v>35.247196889364012</v>
      </c>
      <c r="D28" s="160">
        <v>35.205000982037028</v>
      </c>
      <c r="E28" s="160">
        <f t="shared" si="2"/>
        <v>3.5247196889364014</v>
      </c>
      <c r="F28" s="160">
        <f t="shared" si="2"/>
        <v>3.5205000982037027</v>
      </c>
      <c r="G28" s="160">
        <f t="shared" si="0"/>
        <v>3.5247196889364014</v>
      </c>
      <c r="H28" s="164">
        <f t="shared" si="1"/>
        <v>0.99880285778584221</v>
      </c>
      <c r="I28" s="160">
        <v>1</v>
      </c>
    </row>
    <row r="29" spans="2:9">
      <c r="B29" s="160" t="str">
        <v>SI</v>
      </c>
      <c r="C29" s="160">
        <v>108.55523458160071</v>
      </c>
      <c r="D29" s="160">
        <v>15.023379448282167</v>
      </c>
      <c r="E29" s="160">
        <f t="shared" si="2"/>
        <v>10.855523458160071</v>
      </c>
      <c r="F29" s="160">
        <f t="shared" si="2"/>
        <v>1.5023379448282168</v>
      </c>
      <c r="G29" s="160">
        <f t="shared" si="0"/>
        <v>10.855523458160071</v>
      </c>
      <c r="H29" s="164">
        <f t="shared" si="1"/>
        <v>0.13839387392221172</v>
      </c>
      <c r="I29" s="160">
        <v>1</v>
      </c>
    </row>
    <row r="30" spans="2:9">
      <c r="B30" s="160" t="str">
        <v>ES</v>
      </c>
      <c r="C30" s="160">
        <v>8.5606746011503887</v>
      </c>
      <c r="D30" s="160">
        <v>15.467522041457329</v>
      </c>
      <c r="E30" s="160">
        <f t="shared" si="2"/>
        <v>0.85606746011503887</v>
      </c>
      <c r="F30" s="160">
        <f t="shared" si="2"/>
        <v>1.5467522041457329</v>
      </c>
      <c r="G30" s="160">
        <f t="shared" si="0"/>
        <v>0.85606746011503887</v>
      </c>
      <c r="H30" s="164">
        <f t="shared" si="1"/>
        <v>1.806811117359699</v>
      </c>
      <c r="I30" s="160">
        <v>1</v>
      </c>
    </row>
    <row r="31" spans="2:9">
      <c r="B31" s="160" t="str">
        <v>SE</v>
      </c>
      <c r="C31" s="160">
        <v>23.048504670661295</v>
      </c>
      <c r="D31" s="160">
        <v>16.653791883110394</v>
      </c>
      <c r="E31" s="160">
        <f t="shared" si="2"/>
        <v>2.3048504670661294</v>
      </c>
      <c r="F31" s="160">
        <f t="shared" si="2"/>
        <v>1.6653791883110394</v>
      </c>
      <c r="G31" s="160">
        <f t="shared" si="0"/>
        <v>2.3048504670661294</v>
      </c>
      <c r="H31" s="164">
        <f t="shared" si="1"/>
        <v>0.72255411451091645</v>
      </c>
      <c r="I31" s="160">
        <v>1</v>
      </c>
    </row>
    <row r="32" spans="2:9">
      <c r="B32" s="160" t="str">
        <v>UK</v>
      </c>
      <c r="C32" s="160">
        <v>12.292240372525896</v>
      </c>
      <c r="D32" s="160">
        <v>16.933228922440474</v>
      </c>
      <c r="E32" s="160">
        <f t="shared" si="2"/>
        <v>1.2292240372525896</v>
      </c>
      <c r="F32" s="160">
        <f t="shared" si="2"/>
        <v>1.6933228922440473</v>
      </c>
      <c r="G32" s="160">
        <f t="shared" si="0"/>
        <v>1.2292240372525896</v>
      </c>
      <c r="H32" s="164">
        <f t="shared" si="1"/>
        <v>1.3775543277112889</v>
      </c>
      <c r="I32" s="160">
        <v>1</v>
      </c>
    </row>
    <row r="33" spans="2:9">
      <c r="B33" s="160" t="str">
        <v>NO</v>
      </c>
      <c r="C33" s="160">
        <v>15.177443703313848</v>
      </c>
      <c r="D33" s="160">
        <v>5.8299840715733522</v>
      </c>
      <c r="E33" s="160">
        <f t="shared" si="2"/>
        <v>1.5177443703313849</v>
      </c>
      <c r="F33" s="160">
        <f t="shared" si="2"/>
        <v>0.5829984071573352</v>
      </c>
      <c r="G33" s="160">
        <f t="shared" si="0"/>
        <v>1.5177443703313849</v>
      </c>
      <c r="H33" s="164">
        <f t="shared" si="1"/>
        <v>0.38412160740220247</v>
      </c>
      <c r="I33" s="160">
        <v>1</v>
      </c>
    </row>
    <row r="34" spans="2:9">
      <c r="B34" s="160" t="str">
        <v>CH</v>
      </c>
      <c r="C34" s="160">
        <v>29.783271348162724</v>
      </c>
      <c r="D34" s="160">
        <v>41.505088333350422</v>
      </c>
      <c r="E34" s="160">
        <f t="shared" si="2"/>
        <v>2.9783271348162725</v>
      </c>
      <c r="F34" s="160">
        <f t="shared" si="2"/>
        <v>4.1505088333350422</v>
      </c>
      <c r="G34" s="160">
        <f t="shared" si="0"/>
        <v>2.9783271348162725</v>
      </c>
      <c r="H34" s="164">
        <f t="shared" si="1"/>
        <v>1.3935704996325327</v>
      </c>
      <c r="I34" s="160">
        <v>1</v>
      </c>
    </row>
    <row r="35" spans="2:9">
      <c r="B35" s="160" t="str">
        <v>CA-AB</v>
      </c>
      <c r="C35" s="160">
        <v>0</v>
      </c>
      <c r="D35" s="160">
        <v>0</v>
      </c>
      <c r="E35" s="160">
        <f t="shared" si="2"/>
        <v>0</v>
      </c>
      <c r="F35" s="160">
        <f t="shared" si="2"/>
        <v>0</v>
      </c>
      <c r="G35" s="160">
        <f t="shared" si="0"/>
        <v>0</v>
      </c>
      <c r="H35" s="164" t="e">
        <f t="shared" si="1"/>
        <v>#DIV/0!</v>
      </c>
      <c r="I35" s="160">
        <v>1</v>
      </c>
    </row>
    <row r="36" spans="2:9">
      <c r="B36" s="160" t="str">
        <v>CA-BC</v>
      </c>
      <c r="C36" s="160">
        <v>0</v>
      </c>
      <c r="D36" s="160">
        <v>0</v>
      </c>
      <c r="E36" s="160">
        <f t="shared" si="2"/>
        <v>0</v>
      </c>
      <c r="F36" s="160">
        <f t="shared" si="2"/>
        <v>0</v>
      </c>
      <c r="G36" s="160">
        <f t="shared" si="0"/>
        <v>0</v>
      </c>
      <c r="H36" s="164" t="e">
        <f t="shared" si="1"/>
        <v>#DIV/0!</v>
      </c>
      <c r="I36" s="160">
        <v>1</v>
      </c>
    </row>
    <row r="37" spans="2:9">
      <c r="B37" s="160" t="str">
        <v>US-CA</v>
      </c>
      <c r="C37" s="160">
        <v>0</v>
      </c>
      <c r="D37" s="160">
        <v>0</v>
      </c>
      <c r="E37" s="160">
        <f t="shared" si="2"/>
        <v>0</v>
      </c>
      <c r="F37" s="160">
        <f t="shared" si="2"/>
        <v>0</v>
      </c>
      <c r="G37" s="160">
        <f t="shared" si="0"/>
        <v>0</v>
      </c>
      <c r="H37" s="164" t="e">
        <f t="shared" si="1"/>
        <v>#DIV/0!</v>
      </c>
      <c r="I37" s="160">
        <v>1</v>
      </c>
    </row>
    <row r="38" spans="2:9">
      <c r="B38" s="160" t="str">
        <v>US-MO</v>
      </c>
      <c r="C38" s="160">
        <v>0</v>
      </c>
      <c r="D38" s="160">
        <v>0</v>
      </c>
      <c r="E38" s="160">
        <f t="shared" si="2"/>
        <v>0</v>
      </c>
      <c r="F38" s="160">
        <f t="shared" si="2"/>
        <v>0</v>
      </c>
      <c r="G38" s="160">
        <f t="shared" si="0"/>
        <v>0</v>
      </c>
      <c r="H38" s="164" t="e">
        <f t="shared" si="1"/>
        <v>#DIV/0!</v>
      </c>
      <c r="I38" s="160">
        <v>1</v>
      </c>
    </row>
    <row r="39" spans="2:9">
      <c r="B39" s="160" t="str">
        <v>JP</v>
      </c>
      <c r="C39" s="160">
        <v>0</v>
      </c>
      <c r="D39" s="160">
        <v>0</v>
      </c>
      <c r="E39" s="160">
        <f t="shared" si="2"/>
        <v>0</v>
      </c>
      <c r="F39" s="160">
        <f t="shared" si="2"/>
        <v>0</v>
      </c>
      <c r="G39" s="160">
        <f t="shared" si="0"/>
        <v>0</v>
      </c>
      <c r="H39" s="164" t="e">
        <f t="shared" si="1"/>
        <v>#DIV/0!</v>
      </c>
      <c r="I39" s="160">
        <v>1</v>
      </c>
    </row>
    <row r="40" spans="2:9">
      <c r="B40" s="160" t="str">
        <v>EU28</v>
      </c>
      <c r="C40" s="160">
        <v>35.233415887837275</v>
      </c>
      <c r="D40" s="160">
        <v>48.114518079330281</v>
      </c>
      <c r="E40" s="160">
        <f t="shared" si="2"/>
        <v>3.5233415887837274</v>
      </c>
      <c r="F40" s="160">
        <f t="shared" si="2"/>
        <v>4.811451807933028</v>
      </c>
      <c r="G40" s="160">
        <f t="shared" si="0"/>
        <v>3.5233415887837274</v>
      </c>
      <c r="H40" s="164">
        <f t="shared" si="1"/>
        <v>1.3655933399276117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41"/>
  <pageMargins left="0.7" right="0.7" top="0.75" bottom="0.75" header="0.3" footer="0.3"/>
  <pageSetup paperSize="9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/>
  </sheetViews>
  <sheetFormatPr defaultColWidth="9.140625" defaultRowHeight="15"/>
  <cols>
    <col min="1" max="2" width="9.140625" style="160"/>
    <col min="3" max="3" width="20.42578125" style="160" customWidth="1"/>
    <col min="4" max="4" width="32.28515625" style="160" customWidth="1"/>
    <col min="5" max="5" width="19.5703125" style="160" bestFit="1" customWidth="1"/>
    <col min="6" max="6" width="19.140625" style="160" bestFit="1" customWidth="1"/>
    <col min="7" max="16384" width="9.140625" style="160"/>
  </cols>
  <sheetData>
    <row r="1" spans="1:9">
      <c r="A1" s="160">
        <v>2</v>
      </c>
      <c r="B1" s="160" t="s">
        <v>118</v>
      </c>
    </row>
    <row r="2" spans="1:9">
      <c r="A2" s="161" t="s">
        <v>163</v>
      </c>
      <c r="B2" s="160" t="s">
        <v>157</v>
      </c>
    </row>
    <row r="4" spans="1:9">
      <c r="C4" s="160" t="str">
        <f>Infra_costs_rail!A24</f>
        <v>Average variable infrastructure costs</v>
      </c>
      <c r="D4" s="160" t="str">
        <f>Taxes_rail!A35</f>
        <v>Average infrastructure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TRANSPOSE(Infra_costs_rail!C29:'Infra_costs_rail'!AL29)</f>
        <v>6.915354221381123</v>
      </c>
      <c r="D5" s="160">
        <f t="array" ref="D5:D40">TRANSPOSE(Taxes_rail!C40:'Taxes_rail'!AL40)</f>
        <v>6.073151810188909</v>
      </c>
      <c r="E5" s="160">
        <f>C5/10</f>
        <v>0.69153542213811225</v>
      </c>
      <c r="F5" s="160">
        <f>D5/10</f>
        <v>0.60731518101889093</v>
      </c>
      <c r="G5" s="160">
        <f t="shared" ref="G5:G40" si="0">E5</f>
        <v>0.69153542213811225</v>
      </c>
      <c r="H5" s="164">
        <f t="shared" ref="H5:H40" si="1">F5/E5</f>
        <v>0.87821268669242369</v>
      </c>
      <c r="I5" s="160">
        <v>1</v>
      </c>
    </row>
    <row r="6" spans="1:9">
      <c r="B6" s="160" t="str">
        <v>BE</v>
      </c>
      <c r="C6" s="160">
        <v>5.7528065842663123</v>
      </c>
      <c r="D6" s="160">
        <v>4.6581452709127245</v>
      </c>
      <c r="E6" s="160">
        <f t="shared" ref="E6:F40" si="2">C6/10</f>
        <v>0.57528065842663123</v>
      </c>
      <c r="F6" s="160">
        <f t="shared" si="2"/>
        <v>0.46581452709127247</v>
      </c>
      <c r="G6" s="160">
        <f t="shared" si="0"/>
        <v>0.57528065842663123</v>
      </c>
      <c r="H6" s="164">
        <f t="shared" si="1"/>
        <v>0.80971699685724863</v>
      </c>
      <c r="I6" s="160">
        <v>1</v>
      </c>
    </row>
    <row r="7" spans="1:9">
      <c r="B7" s="160" t="str">
        <v>BG</v>
      </c>
      <c r="C7" s="160">
        <v>4.5925998522512437</v>
      </c>
      <c r="D7" s="160">
        <v>6.6973730979793036</v>
      </c>
      <c r="E7" s="160">
        <f t="shared" si="2"/>
        <v>0.45925998522512435</v>
      </c>
      <c r="F7" s="160">
        <f t="shared" si="2"/>
        <v>0.66973730979793034</v>
      </c>
      <c r="G7" s="160">
        <f t="shared" si="0"/>
        <v>0.45925998522512435</v>
      </c>
      <c r="H7" s="164">
        <f t="shared" si="1"/>
        <v>1.4582966758352183</v>
      </c>
      <c r="I7" s="160">
        <v>1</v>
      </c>
    </row>
    <row r="8" spans="1:9">
      <c r="B8" s="160" t="str">
        <v>HR</v>
      </c>
      <c r="C8" s="160">
        <v>11.528281025439004</v>
      </c>
      <c r="D8" s="160">
        <v>4.4380578901449006</v>
      </c>
      <c r="E8" s="160">
        <f t="shared" si="2"/>
        <v>1.1528281025439004</v>
      </c>
      <c r="F8" s="160">
        <f t="shared" si="2"/>
        <v>0.44380578901449008</v>
      </c>
      <c r="G8" s="160">
        <f t="shared" si="0"/>
        <v>1.1528281025439004</v>
      </c>
      <c r="H8" s="164">
        <f t="shared" si="1"/>
        <v>0.38497134831737817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5.267217689597536</v>
      </c>
      <c r="D10" s="160">
        <v>5.1703681726228394</v>
      </c>
      <c r="E10" s="160">
        <f t="shared" si="2"/>
        <v>0.52672176895975364</v>
      </c>
      <c r="F10" s="160">
        <f t="shared" si="2"/>
        <v>0.5170368172622839</v>
      </c>
      <c r="G10" s="160">
        <f t="shared" si="0"/>
        <v>0.52672176895975364</v>
      </c>
      <c r="H10" s="164">
        <f t="shared" si="1"/>
        <v>0.9816127749635315</v>
      </c>
      <c r="I10" s="160">
        <v>1</v>
      </c>
    </row>
    <row r="11" spans="1:9">
      <c r="B11" s="160" t="str">
        <v>DK</v>
      </c>
      <c r="C11" s="160">
        <v>3.1588238887057414</v>
      </c>
      <c r="D11" s="160">
        <v>2.1691070434874002</v>
      </c>
      <c r="E11" s="160">
        <f t="shared" si="2"/>
        <v>0.31588238887057413</v>
      </c>
      <c r="F11" s="160">
        <f t="shared" si="2"/>
        <v>0.21691070434874002</v>
      </c>
      <c r="G11" s="160">
        <f t="shared" si="0"/>
        <v>0.31588238887057413</v>
      </c>
      <c r="H11" s="164">
        <f t="shared" si="1"/>
        <v>0.68668185372504076</v>
      </c>
      <c r="I11" s="160">
        <v>1</v>
      </c>
    </row>
    <row r="12" spans="1:9">
      <c r="B12" s="160" t="str">
        <v>EE</v>
      </c>
      <c r="C12" s="160">
        <v>0</v>
      </c>
      <c r="D12" s="160">
        <v>0</v>
      </c>
      <c r="E12" s="160">
        <f t="shared" si="2"/>
        <v>0</v>
      </c>
      <c r="F12" s="160">
        <f t="shared" si="2"/>
        <v>0</v>
      </c>
      <c r="G12" s="160">
        <f t="shared" si="0"/>
        <v>0</v>
      </c>
      <c r="H12" s="164" t="e">
        <f t="shared" si="1"/>
        <v>#DIV/0!</v>
      </c>
      <c r="I12" s="160">
        <v>1</v>
      </c>
    </row>
    <row r="13" spans="1:9">
      <c r="B13" s="160" t="str">
        <v>FI</v>
      </c>
      <c r="C13" s="160">
        <v>3.55728522826311</v>
      </c>
      <c r="D13" s="160">
        <v>2.6234343582547139</v>
      </c>
      <c r="E13" s="160">
        <f t="shared" si="2"/>
        <v>0.35572852282631101</v>
      </c>
      <c r="F13" s="160">
        <f t="shared" si="2"/>
        <v>0.26234343582547137</v>
      </c>
      <c r="G13" s="160">
        <f t="shared" si="0"/>
        <v>0.35572852282631101</v>
      </c>
      <c r="H13" s="164">
        <f t="shared" si="1"/>
        <v>0.73748214998650496</v>
      </c>
      <c r="I13" s="160">
        <v>1</v>
      </c>
    </row>
    <row r="14" spans="1:9">
      <c r="B14" s="160" t="str">
        <v>FR</v>
      </c>
      <c r="C14" s="160">
        <v>12.998132824077278</v>
      </c>
      <c r="D14" s="160">
        <v>6.664828414695112</v>
      </c>
      <c r="E14" s="160">
        <f t="shared" si="2"/>
        <v>1.2998132824077278</v>
      </c>
      <c r="F14" s="160">
        <f t="shared" si="2"/>
        <v>0.6664828414695112</v>
      </c>
      <c r="G14" s="160">
        <f t="shared" si="0"/>
        <v>1.2998132824077278</v>
      </c>
      <c r="H14" s="164">
        <f t="shared" si="1"/>
        <v>0.51275275494565042</v>
      </c>
      <c r="I14" s="160">
        <v>1</v>
      </c>
    </row>
    <row r="15" spans="1:9">
      <c r="B15" s="160" t="str">
        <v>DE</v>
      </c>
      <c r="C15" s="160">
        <v>3.0333110873160076</v>
      </c>
      <c r="D15" s="160">
        <v>4.3164571568986219</v>
      </c>
      <c r="E15" s="160">
        <f t="shared" si="2"/>
        <v>0.30333110873160074</v>
      </c>
      <c r="F15" s="160">
        <f t="shared" si="2"/>
        <v>0.43164571568986221</v>
      </c>
      <c r="G15" s="160">
        <f t="shared" si="0"/>
        <v>0.30333110873160074</v>
      </c>
      <c r="H15" s="164">
        <f t="shared" si="1"/>
        <v>1.4230182901279647</v>
      </c>
      <c r="I15" s="160">
        <v>1</v>
      </c>
    </row>
    <row r="16" spans="1:9">
      <c r="B16" s="160" t="str">
        <v>EL</v>
      </c>
      <c r="C16" s="160">
        <v>6.2338859987808926</v>
      </c>
      <c r="D16" s="160">
        <v>2.3939363807403597</v>
      </c>
      <c r="E16" s="160">
        <f t="shared" si="2"/>
        <v>0.62338859987808926</v>
      </c>
      <c r="F16" s="160">
        <f t="shared" si="2"/>
        <v>0.23939363807403596</v>
      </c>
      <c r="G16" s="160">
        <f t="shared" si="0"/>
        <v>0.62338859987808926</v>
      </c>
      <c r="H16" s="164">
        <f t="shared" si="1"/>
        <v>0.3840199165028878</v>
      </c>
      <c r="I16" s="160">
        <v>1</v>
      </c>
    </row>
    <row r="17" spans="2:9">
      <c r="B17" s="160" t="str">
        <v>HU</v>
      </c>
      <c r="C17" s="160">
        <v>4.7347324429121791</v>
      </c>
      <c r="D17" s="160">
        <v>4.4987624960760106</v>
      </c>
      <c r="E17" s="160">
        <f t="shared" si="2"/>
        <v>0.4734732442912179</v>
      </c>
      <c r="F17" s="160">
        <f t="shared" si="2"/>
        <v>0.44987624960760109</v>
      </c>
      <c r="G17" s="160">
        <f t="shared" si="0"/>
        <v>0.4734732442912179</v>
      </c>
      <c r="H17" s="164">
        <f t="shared" si="1"/>
        <v>0.95016192579384051</v>
      </c>
      <c r="I17" s="160">
        <v>1</v>
      </c>
    </row>
    <row r="18" spans="2:9">
      <c r="B18" s="160" t="str">
        <v>IE</v>
      </c>
      <c r="C18" s="160">
        <v>0</v>
      </c>
      <c r="D18" s="160">
        <v>0</v>
      </c>
      <c r="E18" s="160">
        <f t="shared" si="2"/>
        <v>0</v>
      </c>
      <c r="F18" s="160">
        <f t="shared" si="2"/>
        <v>0</v>
      </c>
      <c r="G18" s="160">
        <f t="shared" si="0"/>
        <v>0</v>
      </c>
      <c r="H18" s="164" t="e">
        <f t="shared" si="1"/>
        <v>#DIV/0!</v>
      </c>
      <c r="I18" s="160">
        <v>1</v>
      </c>
    </row>
    <row r="19" spans="2:9">
      <c r="B19" s="160" t="str">
        <v>IT</v>
      </c>
      <c r="C19" s="160">
        <v>15.652090468884554</v>
      </c>
      <c r="D19" s="160">
        <v>3.0330130074907262</v>
      </c>
      <c r="E19" s="160">
        <f t="shared" si="2"/>
        <v>1.5652090468884554</v>
      </c>
      <c r="F19" s="160">
        <f t="shared" si="2"/>
        <v>0.30330130074907263</v>
      </c>
      <c r="G19" s="160">
        <f t="shared" si="0"/>
        <v>1.5652090468884554</v>
      </c>
      <c r="H19" s="164">
        <f t="shared" si="1"/>
        <v>0.19377686408854969</v>
      </c>
      <c r="I19" s="160">
        <v>1</v>
      </c>
    </row>
    <row r="20" spans="2:9">
      <c r="B20" s="160" t="str">
        <v>LV</v>
      </c>
      <c r="C20" s="160">
        <v>0</v>
      </c>
      <c r="D20" s="160">
        <v>0</v>
      </c>
      <c r="E20" s="160">
        <f t="shared" si="2"/>
        <v>0</v>
      </c>
      <c r="F20" s="160">
        <f t="shared" si="2"/>
        <v>0</v>
      </c>
      <c r="G20" s="160">
        <f t="shared" si="0"/>
        <v>0</v>
      </c>
      <c r="H20" s="164" t="e">
        <f t="shared" si="1"/>
        <v>#DIV/0!</v>
      </c>
      <c r="I20" s="160">
        <v>1</v>
      </c>
    </row>
    <row r="21" spans="2:9">
      <c r="B21" s="160" t="str">
        <v>LT</v>
      </c>
      <c r="C21" s="160">
        <v>0</v>
      </c>
      <c r="D21" s="160">
        <v>0</v>
      </c>
      <c r="E21" s="160">
        <f t="shared" si="2"/>
        <v>0</v>
      </c>
      <c r="F21" s="160">
        <f t="shared" si="2"/>
        <v>0</v>
      </c>
      <c r="G21" s="160">
        <f t="shared" si="0"/>
        <v>0</v>
      </c>
      <c r="H21" s="164" t="e">
        <f t="shared" si="1"/>
        <v>#DIV/0!</v>
      </c>
      <c r="I21" s="160">
        <v>1</v>
      </c>
    </row>
    <row r="22" spans="2:9">
      <c r="B22" s="160" t="str">
        <v>LU</v>
      </c>
      <c r="C22" s="160">
        <v>30.431584260841458</v>
      </c>
      <c r="D22" s="160">
        <v>2.8339825758676045</v>
      </c>
      <c r="E22" s="160">
        <f t="shared" si="2"/>
        <v>3.0431584260841458</v>
      </c>
      <c r="F22" s="160">
        <f t="shared" si="2"/>
        <v>0.28339825758676046</v>
      </c>
      <c r="G22" s="160">
        <f t="shared" si="0"/>
        <v>3.0431584260841458</v>
      </c>
      <c r="H22" s="164">
        <f t="shared" si="1"/>
        <v>9.3126356865826959E-2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6.0585095787536298</v>
      </c>
      <c r="D24" s="160">
        <v>5.704397864948505</v>
      </c>
      <c r="E24" s="160">
        <f t="shared" si="2"/>
        <v>0.60585095787536303</v>
      </c>
      <c r="F24" s="160">
        <f t="shared" si="2"/>
        <v>0.5704397864948505</v>
      </c>
      <c r="G24" s="160">
        <f t="shared" si="0"/>
        <v>0.60585095787536303</v>
      </c>
      <c r="H24" s="164">
        <f t="shared" si="1"/>
        <v>0.94155134869358847</v>
      </c>
      <c r="I24" s="160">
        <v>1</v>
      </c>
    </row>
    <row r="25" spans="2:9">
      <c r="B25" s="160" t="str">
        <v>PL</v>
      </c>
      <c r="C25" s="160">
        <v>6.9062813138879884</v>
      </c>
      <c r="D25" s="160">
        <v>7.6391804110610408</v>
      </c>
      <c r="E25" s="160">
        <f t="shared" si="2"/>
        <v>0.69062813138879886</v>
      </c>
      <c r="F25" s="160">
        <f t="shared" si="2"/>
        <v>0.76391804110610406</v>
      </c>
      <c r="G25" s="160">
        <f t="shared" si="0"/>
        <v>0.69062813138879886</v>
      </c>
      <c r="H25" s="164">
        <f t="shared" si="1"/>
        <v>1.1061206550765967</v>
      </c>
      <c r="I25" s="160">
        <v>1</v>
      </c>
    </row>
    <row r="26" spans="2:9">
      <c r="B26" s="160" t="str">
        <v>PT</v>
      </c>
      <c r="C26" s="160">
        <v>7.5950002538375339</v>
      </c>
      <c r="D26" s="160">
        <v>3.6128618481005117</v>
      </c>
      <c r="E26" s="160">
        <f t="shared" si="2"/>
        <v>0.75950002538375339</v>
      </c>
      <c r="F26" s="160">
        <f t="shared" si="2"/>
        <v>0.36128618481005115</v>
      </c>
      <c r="G26" s="160">
        <f t="shared" si="0"/>
        <v>0.75950002538375339</v>
      </c>
      <c r="H26" s="164">
        <f t="shared" si="1"/>
        <v>0.47568949668896154</v>
      </c>
      <c r="I26" s="160">
        <v>1</v>
      </c>
    </row>
    <row r="27" spans="2:9">
      <c r="B27" s="160" t="str">
        <v>RO</v>
      </c>
      <c r="C27" s="160">
        <v>4.3530975599988633</v>
      </c>
      <c r="D27" s="160">
        <v>7.6069166046667354</v>
      </c>
      <c r="E27" s="160">
        <f t="shared" si="2"/>
        <v>0.43530975599988631</v>
      </c>
      <c r="F27" s="160">
        <f t="shared" si="2"/>
        <v>0.76069166046667358</v>
      </c>
      <c r="G27" s="160">
        <f t="shared" si="0"/>
        <v>0.43530975599988631</v>
      </c>
      <c r="H27" s="164">
        <f t="shared" si="1"/>
        <v>1.7474721160783546</v>
      </c>
      <c r="I27" s="160">
        <v>1</v>
      </c>
    </row>
    <row r="28" spans="2:9">
      <c r="B28" s="160" t="str">
        <v>SK</v>
      </c>
      <c r="C28" s="160">
        <v>5.781168757705804</v>
      </c>
      <c r="D28" s="160">
        <v>5.5067395099162191</v>
      </c>
      <c r="E28" s="160">
        <f t="shared" si="2"/>
        <v>0.57811687577058035</v>
      </c>
      <c r="F28" s="160">
        <f t="shared" si="2"/>
        <v>0.55067395099162186</v>
      </c>
      <c r="G28" s="160">
        <f t="shared" si="0"/>
        <v>0.57811687577058035</v>
      </c>
      <c r="H28" s="164">
        <f t="shared" si="1"/>
        <v>0.95253049006331214</v>
      </c>
      <c r="I28" s="160">
        <v>1</v>
      </c>
    </row>
    <row r="29" spans="2:9">
      <c r="B29" s="160" t="str">
        <v>SI</v>
      </c>
      <c r="C29" s="160">
        <v>7.386579005518306</v>
      </c>
      <c r="D29" s="160">
        <v>1.3868533660455336</v>
      </c>
      <c r="E29" s="160">
        <f t="shared" si="2"/>
        <v>0.73865790055183056</v>
      </c>
      <c r="F29" s="160">
        <f t="shared" si="2"/>
        <v>0.13868533660455334</v>
      </c>
      <c r="G29" s="160">
        <f t="shared" si="0"/>
        <v>0.73865790055183056</v>
      </c>
      <c r="H29" s="164">
        <f t="shared" si="1"/>
        <v>0.18775313511294664</v>
      </c>
      <c r="I29" s="160">
        <v>1</v>
      </c>
    </row>
    <row r="30" spans="2:9">
      <c r="B30" s="160" t="str">
        <v>ES</v>
      </c>
      <c r="C30" s="160">
        <v>1.7134807965058267</v>
      </c>
      <c r="D30" s="160">
        <v>0.42545853599241967</v>
      </c>
      <c r="E30" s="160">
        <f t="shared" si="2"/>
        <v>0.17134807965058269</v>
      </c>
      <c r="F30" s="160">
        <f t="shared" si="2"/>
        <v>4.254585359924197E-2</v>
      </c>
      <c r="G30" s="160">
        <f t="shared" si="0"/>
        <v>0.17134807965058269</v>
      </c>
      <c r="H30" s="164">
        <f t="shared" si="1"/>
        <v>0.24830073197203345</v>
      </c>
      <c r="I30" s="160">
        <v>1</v>
      </c>
    </row>
    <row r="31" spans="2:9">
      <c r="B31" s="160" t="str">
        <v>SE</v>
      </c>
      <c r="C31" s="160">
        <v>2.058305071440218</v>
      </c>
      <c r="D31" s="160">
        <v>2.1031076330897096</v>
      </c>
      <c r="E31" s="160">
        <f t="shared" si="2"/>
        <v>0.20583050714402179</v>
      </c>
      <c r="F31" s="160">
        <f t="shared" si="2"/>
        <v>0.21031076330897097</v>
      </c>
      <c r="G31" s="160">
        <f t="shared" si="0"/>
        <v>0.20583050714402179</v>
      </c>
      <c r="H31" s="164">
        <f t="shared" si="1"/>
        <v>1.0217667255797718</v>
      </c>
      <c r="I31" s="160">
        <v>1</v>
      </c>
    </row>
    <row r="32" spans="2:9">
      <c r="B32" s="160" t="str">
        <v>UK</v>
      </c>
      <c r="C32" s="160">
        <v>2.3356951112118871</v>
      </c>
      <c r="D32" s="160">
        <v>3.8273499927130707</v>
      </c>
      <c r="E32" s="160">
        <f t="shared" si="2"/>
        <v>0.23356951112118871</v>
      </c>
      <c r="F32" s="160">
        <f t="shared" si="2"/>
        <v>0.38273499927130705</v>
      </c>
      <c r="G32" s="160">
        <f t="shared" si="0"/>
        <v>0.23356951112118871</v>
      </c>
      <c r="H32" s="164">
        <f t="shared" si="1"/>
        <v>1.6386342439734058</v>
      </c>
      <c r="I32" s="160">
        <v>1</v>
      </c>
    </row>
    <row r="33" spans="2:9">
      <c r="B33" s="160" t="str">
        <v>NO</v>
      </c>
      <c r="C33" s="160">
        <v>4.5169274327780355</v>
      </c>
      <c r="D33" s="160">
        <v>0</v>
      </c>
      <c r="E33" s="160">
        <f t="shared" si="2"/>
        <v>0.45169274327780357</v>
      </c>
      <c r="F33" s="160">
        <f t="shared" si="2"/>
        <v>0</v>
      </c>
      <c r="G33" s="160">
        <f t="shared" si="0"/>
        <v>0.45169274327780357</v>
      </c>
      <c r="H33" s="164">
        <f t="shared" si="1"/>
        <v>0</v>
      </c>
      <c r="I33" s="160">
        <v>1</v>
      </c>
    </row>
    <row r="34" spans="2:9">
      <c r="B34" s="160" t="str">
        <v>CH</v>
      </c>
      <c r="C34" s="160">
        <v>8.3339240915027659</v>
      </c>
      <c r="D34" s="160">
        <v>9.2652644310009524</v>
      </c>
      <c r="E34" s="160">
        <f t="shared" si="2"/>
        <v>0.83339240915027657</v>
      </c>
      <c r="F34" s="160">
        <f t="shared" si="2"/>
        <v>0.92652644310009524</v>
      </c>
      <c r="G34" s="160">
        <f t="shared" si="0"/>
        <v>0.83339240915027657</v>
      </c>
      <c r="H34" s="164">
        <f t="shared" si="1"/>
        <v>1.1117529184658375</v>
      </c>
      <c r="I34" s="160">
        <v>1</v>
      </c>
    </row>
    <row r="35" spans="2:9">
      <c r="B35" s="160" t="str">
        <v>CA-AB</v>
      </c>
      <c r="C35" s="160">
        <v>0</v>
      </c>
      <c r="D35" s="160">
        <v>0</v>
      </c>
      <c r="E35" s="160">
        <f t="shared" si="2"/>
        <v>0</v>
      </c>
      <c r="F35" s="160">
        <f t="shared" si="2"/>
        <v>0</v>
      </c>
      <c r="G35" s="160">
        <f t="shared" si="0"/>
        <v>0</v>
      </c>
      <c r="H35" s="164" t="e">
        <f t="shared" si="1"/>
        <v>#DIV/0!</v>
      </c>
      <c r="I35" s="160">
        <v>1</v>
      </c>
    </row>
    <row r="36" spans="2:9">
      <c r="B36" s="160" t="str">
        <v>CA-BC</v>
      </c>
      <c r="C36" s="160">
        <v>0</v>
      </c>
      <c r="D36" s="160">
        <v>0</v>
      </c>
      <c r="E36" s="160">
        <f t="shared" si="2"/>
        <v>0</v>
      </c>
      <c r="F36" s="160">
        <f t="shared" si="2"/>
        <v>0</v>
      </c>
      <c r="G36" s="160">
        <f t="shared" si="0"/>
        <v>0</v>
      </c>
      <c r="H36" s="164" t="e">
        <f t="shared" si="1"/>
        <v>#DIV/0!</v>
      </c>
      <c r="I36" s="160">
        <v>1</v>
      </c>
    </row>
    <row r="37" spans="2:9">
      <c r="B37" s="160" t="str">
        <v>US-CA</v>
      </c>
      <c r="C37" s="160">
        <v>0</v>
      </c>
      <c r="D37" s="160">
        <v>0</v>
      </c>
      <c r="E37" s="160">
        <f t="shared" si="2"/>
        <v>0</v>
      </c>
      <c r="F37" s="160">
        <f t="shared" si="2"/>
        <v>0</v>
      </c>
      <c r="G37" s="160">
        <f t="shared" si="0"/>
        <v>0</v>
      </c>
      <c r="H37" s="164" t="e">
        <f t="shared" si="1"/>
        <v>#DIV/0!</v>
      </c>
      <c r="I37" s="160">
        <v>1</v>
      </c>
    </row>
    <row r="38" spans="2:9">
      <c r="B38" s="160" t="str">
        <v>US-MO</v>
      </c>
      <c r="C38" s="160">
        <v>0</v>
      </c>
      <c r="D38" s="160">
        <v>0</v>
      </c>
      <c r="E38" s="160">
        <f t="shared" si="2"/>
        <v>0</v>
      </c>
      <c r="F38" s="160">
        <f t="shared" si="2"/>
        <v>0</v>
      </c>
      <c r="G38" s="160">
        <f t="shared" si="0"/>
        <v>0</v>
      </c>
      <c r="H38" s="164" t="e">
        <f t="shared" si="1"/>
        <v>#DIV/0!</v>
      </c>
      <c r="I38" s="160">
        <v>1</v>
      </c>
    </row>
    <row r="39" spans="2:9">
      <c r="B39" s="160" t="str">
        <v>JP</v>
      </c>
      <c r="C39" s="160">
        <v>0</v>
      </c>
      <c r="D39" s="160">
        <v>0</v>
      </c>
      <c r="E39" s="160">
        <f t="shared" si="2"/>
        <v>0</v>
      </c>
      <c r="F39" s="160">
        <f t="shared" si="2"/>
        <v>0</v>
      </c>
      <c r="G39" s="160">
        <f t="shared" si="0"/>
        <v>0</v>
      </c>
      <c r="H39" s="164" t="e">
        <f t="shared" si="1"/>
        <v>#DIV/0!</v>
      </c>
      <c r="I39" s="160">
        <v>1</v>
      </c>
    </row>
    <row r="40" spans="2:9">
      <c r="B40" s="160" t="str">
        <v>EU28</v>
      </c>
      <c r="C40" s="160">
        <v>5.4672802417503847</v>
      </c>
      <c r="D40" s="160">
        <v>4.9034070778223162</v>
      </c>
      <c r="E40" s="160">
        <f t="shared" si="2"/>
        <v>0.54672802417503852</v>
      </c>
      <c r="F40" s="160">
        <f t="shared" si="2"/>
        <v>0.4903407077822316</v>
      </c>
      <c r="G40" s="160">
        <f t="shared" si="0"/>
        <v>0.54672802417503852</v>
      </c>
      <c r="H40" s="164">
        <f t="shared" si="1"/>
        <v>0.89686404592504632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41"/>
  <pageMargins left="0.7" right="0.7" top="0.75" bottom="0.75" header="0.3" footer="0.3"/>
  <pageSetup paperSize="9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/>
  </sheetViews>
  <sheetFormatPr defaultColWidth="9.140625" defaultRowHeight="15"/>
  <cols>
    <col min="1" max="2" width="9.140625" style="160"/>
    <col min="3" max="3" width="20.42578125" style="160" customWidth="1"/>
    <col min="4" max="4" width="32.28515625" style="160" customWidth="1"/>
    <col min="5" max="5" width="19.5703125" style="160" bestFit="1" customWidth="1"/>
    <col min="6" max="6" width="19.140625" style="160" bestFit="1" customWidth="1"/>
    <col min="7" max="16384" width="9.140625" style="160"/>
  </cols>
  <sheetData>
    <row r="1" spans="1:9">
      <c r="A1" s="160">
        <v>2</v>
      </c>
      <c r="B1" s="160" t="s">
        <v>118</v>
      </c>
    </row>
    <row r="2" spans="1:9">
      <c r="A2" s="161" t="s">
        <v>164</v>
      </c>
      <c r="B2" s="160" t="s">
        <v>159</v>
      </c>
    </row>
    <row r="4" spans="1:9">
      <c r="C4" s="160" t="str">
        <f>Infra_costs_rail!A24</f>
        <v>Average variable infrastructure costs</v>
      </c>
      <c r="D4" s="160" t="str">
        <f>Taxes_rail!A35</f>
        <v>Average infrastructure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TRANSPOSE(Infra_costs_rail!C30:'Infra_costs_rail'!AL30)</f>
        <v>7.5811962200387963</v>
      </c>
      <c r="D5" s="160">
        <f t="array" ref="D5:D40">TRANSPOSE(Taxes_rail!C41:'Taxes_rail'!AL41)</f>
        <v>10.517453325640469</v>
      </c>
      <c r="E5" s="160">
        <f>C5/10</f>
        <v>0.75811962200387961</v>
      </c>
      <c r="F5" s="160">
        <f>D5/10</f>
        <v>1.0517453325640469</v>
      </c>
      <c r="G5" s="160">
        <f t="shared" ref="G5:G40" si="0">E5</f>
        <v>0.75811962200387961</v>
      </c>
      <c r="H5" s="164">
        <f t="shared" ref="H5:H40" si="1">F5/E5</f>
        <v>1.3873078892009798</v>
      </c>
      <c r="I5" s="160">
        <v>1</v>
      </c>
    </row>
    <row r="6" spans="1:9">
      <c r="B6" s="160" t="str">
        <v>BE</v>
      </c>
      <c r="C6" s="160">
        <v>5.7715021393463317</v>
      </c>
      <c r="D6" s="160">
        <v>3.1431167748186448</v>
      </c>
      <c r="E6" s="160">
        <f t="shared" ref="E6:F40" si="2">C6/10</f>
        <v>0.57715021393463317</v>
      </c>
      <c r="F6" s="160">
        <f t="shared" si="2"/>
        <v>0.3143116774818645</v>
      </c>
      <c r="G6" s="160">
        <f t="shared" si="0"/>
        <v>0.57715021393463317</v>
      </c>
      <c r="H6" s="164">
        <f t="shared" si="1"/>
        <v>0.54459249930636389</v>
      </c>
      <c r="I6" s="160">
        <v>1</v>
      </c>
    </row>
    <row r="7" spans="1:9">
      <c r="B7" s="160" t="str">
        <v>BG</v>
      </c>
      <c r="C7" s="160">
        <v>4.9851688939369305</v>
      </c>
      <c r="D7" s="160">
        <v>11.548362175989025</v>
      </c>
      <c r="E7" s="160">
        <f t="shared" si="2"/>
        <v>0.49851688939369304</v>
      </c>
      <c r="F7" s="160">
        <f t="shared" si="2"/>
        <v>1.1548362175989024</v>
      </c>
      <c r="G7" s="160">
        <f t="shared" si="0"/>
        <v>0.49851688939369304</v>
      </c>
      <c r="H7" s="164">
        <f t="shared" si="1"/>
        <v>2.3165438166065728</v>
      </c>
      <c r="I7" s="160">
        <v>1</v>
      </c>
    </row>
    <row r="8" spans="1:9">
      <c r="B8" s="160" t="str">
        <v>HR</v>
      </c>
      <c r="C8" s="160">
        <v>11.494149588409574</v>
      </c>
      <c r="D8" s="160">
        <v>4.3320952047355448</v>
      </c>
      <c r="E8" s="160">
        <f t="shared" si="2"/>
        <v>1.1494149588409575</v>
      </c>
      <c r="F8" s="160">
        <f t="shared" si="2"/>
        <v>0.43320952047355449</v>
      </c>
      <c r="G8" s="160">
        <f t="shared" si="0"/>
        <v>1.1494149588409575</v>
      </c>
      <c r="H8" s="164">
        <f t="shared" si="1"/>
        <v>0.37689566952425313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7.2965813189594897</v>
      </c>
      <c r="D10" s="160">
        <v>11.968576792170737</v>
      </c>
      <c r="E10" s="160">
        <f t="shared" si="2"/>
        <v>0.72965813189594897</v>
      </c>
      <c r="F10" s="160">
        <f t="shared" si="2"/>
        <v>1.1968576792170738</v>
      </c>
      <c r="G10" s="160">
        <f t="shared" si="0"/>
        <v>0.72965813189594897</v>
      </c>
      <c r="H10" s="164">
        <f t="shared" si="1"/>
        <v>1.6402992400114147</v>
      </c>
      <c r="I10" s="160">
        <v>1</v>
      </c>
    </row>
    <row r="11" spans="1:9">
      <c r="B11" s="160" t="str">
        <v>DK</v>
      </c>
      <c r="C11" s="160">
        <v>3.3925950496080088</v>
      </c>
      <c r="D11" s="160">
        <v>0.80093926580040264</v>
      </c>
      <c r="E11" s="160">
        <f t="shared" si="2"/>
        <v>0.33925950496080087</v>
      </c>
      <c r="F11" s="160">
        <f t="shared" si="2"/>
        <v>8.0093926580040262E-2</v>
      </c>
      <c r="G11" s="160">
        <f t="shared" si="0"/>
        <v>0.33925950496080087</v>
      </c>
      <c r="H11" s="164">
        <f t="shared" si="1"/>
        <v>0.23608454710589338</v>
      </c>
      <c r="I11" s="160">
        <v>1</v>
      </c>
    </row>
    <row r="12" spans="1:9">
      <c r="B12" s="160" t="str">
        <v>EE</v>
      </c>
      <c r="C12" s="160">
        <v>4.4110672623274345</v>
      </c>
      <c r="D12" s="160">
        <v>11.499997030297246</v>
      </c>
      <c r="E12" s="160">
        <f t="shared" si="2"/>
        <v>0.44110672623274344</v>
      </c>
      <c r="F12" s="160">
        <f t="shared" si="2"/>
        <v>1.1499997030297247</v>
      </c>
      <c r="G12" s="160">
        <f t="shared" si="0"/>
        <v>0.44110672623274344</v>
      </c>
      <c r="H12" s="164">
        <f t="shared" si="1"/>
        <v>2.6070781392323279</v>
      </c>
      <c r="I12" s="160">
        <v>1</v>
      </c>
    </row>
    <row r="13" spans="1:9">
      <c r="B13" s="160" t="str">
        <v>FI</v>
      </c>
      <c r="C13" s="160">
        <v>3.5335849652238873</v>
      </c>
      <c r="D13" s="160">
        <v>2.957677659823136</v>
      </c>
      <c r="E13" s="160">
        <f t="shared" si="2"/>
        <v>0.35335849652238871</v>
      </c>
      <c r="F13" s="160">
        <f t="shared" si="2"/>
        <v>0.29576776598231358</v>
      </c>
      <c r="G13" s="160">
        <f t="shared" si="0"/>
        <v>0.35335849652238871</v>
      </c>
      <c r="H13" s="164">
        <f t="shared" si="1"/>
        <v>0.83701897334616315</v>
      </c>
      <c r="I13" s="160">
        <v>1</v>
      </c>
    </row>
    <row r="14" spans="1:9">
      <c r="B14" s="160" t="str">
        <v>FR</v>
      </c>
      <c r="C14" s="160">
        <v>13.325889226864382</v>
      </c>
      <c r="D14" s="160">
        <v>3.1086635711885315</v>
      </c>
      <c r="E14" s="160">
        <f t="shared" si="2"/>
        <v>1.3325889226864382</v>
      </c>
      <c r="F14" s="160">
        <f t="shared" si="2"/>
        <v>0.31086635711885313</v>
      </c>
      <c r="G14" s="160">
        <f t="shared" si="0"/>
        <v>1.3325889226864382</v>
      </c>
      <c r="H14" s="164">
        <f t="shared" si="1"/>
        <v>0.23328000993146544</v>
      </c>
      <c r="I14" s="160">
        <v>1</v>
      </c>
    </row>
    <row r="15" spans="1:9">
      <c r="B15" s="160" t="str">
        <v>DE</v>
      </c>
      <c r="C15" s="160">
        <v>3.1119815275332621</v>
      </c>
      <c r="D15" s="160">
        <v>5.6964807925091989</v>
      </c>
      <c r="E15" s="160">
        <f t="shared" si="2"/>
        <v>0.31119815275332618</v>
      </c>
      <c r="F15" s="160">
        <f t="shared" si="2"/>
        <v>0.56964807925091987</v>
      </c>
      <c r="G15" s="160">
        <f t="shared" si="0"/>
        <v>0.31119815275332618</v>
      </c>
      <c r="H15" s="164">
        <f t="shared" si="1"/>
        <v>1.8304995521694378</v>
      </c>
      <c r="I15" s="160">
        <v>1</v>
      </c>
    </row>
    <row r="16" spans="1:9">
      <c r="B16" s="160" t="str">
        <v>EL</v>
      </c>
      <c r="C16" s="160">
        <v>6.333707321509686</v>
      </c>
      <c r="D16" s="160">
        <v>3.000396960195391</v>
      </c>
      <c r="E16" s="160">
        <f t="shared" si="2"/>
        <v>0.63337073215096862</v>
      </c>
      <c r="F16" s="160">
        <f t="shared" si="2"/>
        <v>0.30003969601953911</v>
      </c>
      <c r="G16" s="160">
        <f t="shared" si="0"/>
        <v>0.63337073215096862</v>
      </c>
      <c r="H16" s="164">
        <f t="shared" si="1"/>
        <v>0.473718914987727</v>
      </c>
      <c r="I16" s="160">
        <v>1</v>
      </c>
    </row>
    <row r="17" spans="2:9">
      <c r="B17" s="160" t="str">
        <v>HU</v>
      </c>
      <c r="C17" s="160">
        <v>4.9163368269563863</v>
      </c>
      <c r="D17" s="160">
        <v>7.7739581392202624</v>
      </c>
      <c r="E17" s="160">
        <f t="shared" si="2"/>
        <v>0.49163368269563862</v>
      </c>
      <c r="F17" s="160">
        <f t="shared" si="2"/>
        <v>0.77739581392202628</v>
      </c>
      <c r="G17" s="160">
        <f t="shared" si="0"/>
        <v>0.49163368269563862</v>
      </c>
      <c r="H17" s="164">
        <f t="shared" si="1"/>
        <v>1.5812501081283679</v>
      </c>
      <c r="I17" s="160">
        <v>1</v>
      </c>
    </row>
    <row r="18" spans="2:9">
      <c r="B18" s="160" t="str">
        <v>IE</v>
      </c>
      <c r="C18" s="160">
        <v>14.806110296956946</v>
      </c>
      <c r="D18" s="160">
        <v>23.579566406471216</v>
      </c>
      <c r="E18" s="160">
        <f t="shared" si="2"/>
        <v>1.4806110296956947</v>
      </c>
      <c r="F18" s="160">
        <f t="shared" si="2"/>
        <v>2.3579566406471217</v>
      </c>
      <c r="G18" s="160">
        <f t="shared" si="0"/>
        <v>1.4806110296956947</v>
      </c>
      <c r="H18" s="164">
        <f t="shared" si="1"/>
        <v>1.5925564468689288</v>
      </c>
      <c r="I18" s="160">
        <v>1</v>
      </c>
    </row>
    <row r="19" spans="2:9">
      <c r="B19" s="160" t="str">
        <v>IT</v>
      </c>
      <c r="C19" s="160">
        <v>16.020736453281597</v>
      </c>
      <c r="D19" s="160">
        <v>2.7465747470344541</v>
      </c>
      <c r="E19" s="160">
        <f t="shared" si="2"/>
        <v>1.6020736453281597</v>
      </c>
      <c r="F19" s="160">
        <f t="shared" si="2"/>
        <v>0.27465747470344543</v>
      </c>
      <c r="G19" s="160">
        <f t="shared" si="0"/>
        <v>1.6020736453281597</v>
      </c>
      <c r="H19" s="164">
        <f t="shared" si="1"/>
        <v>0.17143873223579939</v>
      </c>
      <c r="I19" s="160">
        <v>1</v>
      </c>
    </row>
    <row r="20" spans="2:9">
      <c r="B20" s="160" t="str">
        <v>LV</v>
      </c>
      <c r="C20" s="160">
        <v>2.2403445368405612</v>
      </c>
      <c r="D20" s="160">
        <v>4.4429467089021024</v>
      </c>
      <c r="E20" s="160">
        <f t="shared" si="2"/>
        <v>0.22403445368405611</v>
      </c>
      <c r="F20" s="160">
        <f t="shared" si="2"/>
        <v>0.44429467089021024</v>
      </c>
      <c r="G20" s="160">
        <f t="shared" si="0"/>
        <v>0.22403445368405611</v>
      </c>
      <c r="H20" s="164">
        <f t="shared" si="1"/>
        <v>1.9831533212153851</v>
      </c>
      <c r="I20" s="160">
        <v>1</v>
      </c>
    </row>
    <row r="21" spans="2:9">
      <c r="B21" s="160" t="str">
        <v>LT</v>
      </c>
      <c r="C21" s="160">
        <v>6.6336459307793669</v>
      </c>
      <c r="D21" s="160">
        <v>17.611937132268</v>
      </c>
      <c r="E21" s="160">
        <f t="shared" si="2"/>
        <v>0.66336459307793672</v>
      </c>
      <c r="F21" s="160">
        <f t="shared" si="2"/>
        <v>1.7611937132268001</v>
      </c>
      <c r="G21" s="160">
        <f t="shared" si="0"/>
        <v>0.66336459307793672</v>
      </c>
      <c r="H21" s="164">
        <f t="shared" si="1"/>
        <v>2.6549407846069388</v>
      </c>
      <c r="I21" s="160">
        <v>1</v>
      </c>
    </row>
    <row r="22" spans="2:9">
      <c r="B22" s="160" t="str">
        <v>LU</v>
      </c>
      <c r="C22" s="160">
        <v>30.986072716089186</v>
      </c>
      <c r="D22" s="160">
        <v>3.042751267087247</v>
      </c>
      <c r="E22" s="160">
        <f t="shared" si="2"/>
        <v>3.0986072716089188</v>
      </c>
      <c r="F22" s="160">
        <f t="shared" si="2"/>
        <v>0.3042751267087247</v>
      </c>
      <c r="G22" s="160">
        <f t="shared" si="0"/>
        <v>3.0986072716089188</v>
      </c>
      <c r="H22" s="164">
        <f t="shared" si="1"/>
        <v>9.8197383546038436E-2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6.4414652707451578</v>
      </c>
      <c r="D24" s="160">
        <v>6.2805289682017298</v>
      </c>
      <c r="E24" s="160">
        <f t="shared" si="2"/>
        <v>0.64414652707451581</v>
      </c>
      <c r="F24" s="160">
        <f t="shared" si="2"/>
        <v>0.62805289682017296</v>
      </c>
      <c r="G24" s="160">
        <f t="shared" si="0"/>
        <v>0.64414652707451581</v>
      </c>
      <c r="H24" s="164">
        <f t="shared" si="1"/>
        <v>0.97501557552839047</v>
      </c>
      <c r="I24" s="160">
        <v>1</v>
      </c>
    </row>
    <row r="25" spans="2:9">
      <c r="B25" s="160" t="str">
        <v>PL</v>
      </c>
      <c r="C25" s="160">
        <v>7.1921980525811797</v>
      </c>
      <c r="D25" s="160">
        <v>14.098186957398561</v>
      </c>
      <c r="E25" s="160">
        <f t="shared" si="2"/>
        <v>0.71921980525811802</v>
      </c>
      <c r="F25" s="160">
        <f t="shared" si="2"/>
        <v>1.409818695739856</v>
      </c>
      <c r="G25" s="160">
        <f t="shared" si="0"/>
        <v>0.71921980525811802</v>
      </c>
      <c r="H25" s="164">
        <f t="shared" si="1"/>
        <v>1.9602056081226678</v>
      </c>
      <c r="I25" s="160">
        <v>1</v>
      </c>
    </row>
    <row r="26" spans="2:9">
      <c r="B26" s="160" t="str">
        <v>PT</v>
      </c>
      <c r="C26" s="160">
        <v>7.6580300855369039</v>
      </c>
      <c r="D26" s="160">
        <v>3.1773117470651573</v>
      </c>
      <c r="E26" s="160">
        <f t="shared" si="2"/>
        <v>0.76580300855369043</v>
      </c>
      <c r="F26" s="160">
        <f t="shared" si="2"/>
        <v>0.31773117470651574</v>
      </c>
      <c r="G26" s="160">
        <f t="shared" si="0"/>
        <v>0.76580300855369043</v>
      </c>
      <c r="H26" s="164">
        <f t="shared" si="1"/>
        <v>0.41489935552301976</v>
      </c>
      <c r="I26" s="160">
        <v>1</v>
      </c>
    </row>
    <row r="27" spans="2:9">
      <c r="B27" s="160" t="str">
        <v>RO</v>
      </c>
      <c r="C27" s="160">
        <v>5.1033278269720954</v>
      </c>
      <c r="D27" s="160">
        <v>12.15412528514152</v>
      </c>
      <c r="E27" s="160">
        <f t="shared" si="2"/>
        <v>0.5103327826972095</v>
      </c>
      <c r="F27" s="160">
        <f t="shared" si="2"/>
        <v>1.2154125285141519</v>
      </c>
      <c r="G27" s="160">
        <f t="shared" si="0"/>
        <v>0.5103327826972095</v>
      </c>
      <c r="H27" s="164">
        <f t="shared" si="1"/>
        <v>2.3816077855913091</v>
      </c>
      <c r="I27" s="160">
        <v>1</v>
      </c>
    </row>
    <row r="28" spans="2:9">
      <c r="B28" s="160" t="str">
        <v>SK</v>
      </c>
      <c r="C28" s="160">
        <v>5.9075369285493213</v>
      </c>
      <c r="D28" s="160">
        <v>12.412880318718654</v>
      </c>
      <c r="E28" s="160">
        <f t="shared" si="2"/>
        <v>0.59075369285493218</v>
      </c>
      <c r="F28" s="160">
        <f t="shared" si="2"/>
        <v>1.2412880318718655</v>
      </c>
      <c r="G28" s="160">
        <f t="shared" si="0"/>
        <v>0.59075369285493218</v>
      </c>
      <c r="H28" s="164">
        <f t="shared" si="1"/>
        <v>2.1011938594460573</v>
      </c>
      <c r="I28" s="160">
        <v>1</v>
      </c>
    </row>
    <row r="29" spans="2:9">
      <c r="B29" s="160" t="str">
        <v>SI</v>
      </c>
      <c r="C29" s="160">
        <v>7.6244898109646231</v>
      </c>
      <c r="D29" s="160">
        <v>1.5595076855922387</v>
      </c>
      <c r="E29" s="160">
        <f t="shared" si="2"/>
        <v>0.76244898109646231</v>
      </c>
      <c r="F29" s="160">
        <f t="shared" si="2"/>
        <v>0.15595076855922388</v>
      </c>
      <c r="G29" s="160">
        <f t="shared" si="0"/>
        <v>0.76244898109646231</v>
      </c>
      <c r="H29" s="164">
        <f t="shared" si="1"/>
        <v>0.20453928384159456</v>
      </c>
      <c r="I29" s="160">
        <v>1</v>
      </c>
    </row>
    <row r="30" spans="2:9">
      <c r="B30" s="160" t="str">
        <v>ES</v>
      </c>
      <c r="C30" s="160">
        <v>1.7414712813130455</v>
      </c>
      <c r="D30" s="160">
        <v>0.40954009213513337</v>
      </c>
      <c r="E30" s="160">
        <f t="shared" si="2"/>
        <v>0.17414712813130456</v>
      </c>
      <c r="F30" s="160">
        <f t="shared" si="2"/>
        <v>4.0954009213513339E-2</v>
      </c>
      <c r="G30" s="160">
        <f t="shared" si="0"/>
        <v>0.17414712813130456</v>
      </c>
      <c r="H30" s="164">
        <f t="shared" si="1"/>
        <v>0.23516901859348821</v>
      </c>
      <c r="I30" s="160">
        <v>1</v>
      </c>
    </row>
    <row r="31" spans="2:9">
      <c r="B31" s="160" t="str">
        <v>SE</v>
      </c>
      <c r="C31" s="160">
        <v>2.4476906621936783</v>
      </c>
      <c r="D31" s="160">
        <v>2.2152994753022104</v>
      </c>
      <c r="E31" s="160">
        <f t="shared" si="2"/>
        <v>0.24476906621936784</v>
      </c>
      <c r="F31" s="160">
        <f t="shared" si="2"/>
        <v>0.22152994753022104</v>
      </c>
      <c r="G31" s="160">
        <f t="shared" si="0"/>
        <v>0.24476906621936784</v>
      </c>
      <c r="H31" s="164">
        <f t="shared" si="1"/>
        <v>0.90505696227022681</v>
      </c>
      <c r="I31" s="160">
        <v>1</v>
      </c>
    </row>
    <row r="32" spans="2:9">
      <c r="B32" s="160" t="str">
        <v>UK</v>
      </c>
      <c r="C32" s="160">
        <v>2.4860879608975788</v>
      </c>
      <c r="D32" s="160">
        <v>5.7678343778254595</v>
      </c>
      <c r="E32" s="160">
        <f t="shared" si="2"/>
        <v>0.24860879608975789</v>
      </c>
      <c r="F32" s="160">
        <f t="shared" si="2"/>
        <v>0.57678343778254593</v>
      </c>
      <c r="G32" s="160">
        <f t="shared" si="0"/>
        <v>0.24860879608975789</v>
      </c>
      <c r="H32" s="164">
        <f t="shared" si="1"/>
        <v>2.3200443703299367</v>
      </c>
      <c r="I32" s="160">
        <v>1</v>
      </c>
    </row>
    <row r="33" spans="2:9">
      <c r="B33" s="160" t="str">
        <v>NO</v>
      </c>
      <c r="C33" s="160">
        <v>5.2585831179576763</v>
      </c>
      <c r="D33" s="160">
        <v>0</v>
      </c>
      <c r="E33" s="160">
        <f t="shared" si="2"/>
        <v>0.52585831179576759</v>
      </c>
      <c r="F33" s="160">
        <f t="shared" si="2"/>
        <v>0</v>
      </c>
      <c r="G33" s="160">
        <f t="shared" si="0"/>
        <v>0.52585831179576759</v>
      </c>
      <c r="H33" s="164">
        <f t="shared" si="1"/>
        <v>0</v>
      </c>
      <c r="I33" s="160">
        <v>1</v>
      </c>
    </row>
    <row r="34" spans="2:9">
      <c r="B34" s="160" t="str">
        <v>CH</v>
      </c>
      <c r="C34" s="160">
        <v>8.3339240915027641</v>
      </c>
      <c r="D34" s="160">
        <v>10.823140751257752</v>
      </c>
      <c r="E34" s="160">
        <f t="shared" si="2"/>
        <v>0.83339240915027646</v>
      </c>
      <c r="F34" s="160">
        <f t="shared" si="2"/>
        <v>1.0823140751257752</v>
      </c>
      <c r="G34" s="160">
        <f t="shared" si="0"/>
        <v>0.83339240915027646</v>
      </c>
      <c r="H34" s="164">
        <f t="shared" si="1"/>
        <v>1.2986848251105361</v>
      </c>
      <c r="I34" s="160">
        <v>1</v>
      </c>
    </row>
    <row r="35" spans="2:9">
      <c r="B35" s="160" t="str">
        <v>CA-AB</v>
      </c>
      <c r="C35" s="160">
        <v>0</v>
      </c>
      <c r="D35" s="160">
        <v>0</v>
      </c>
      <c r="E35" s="160">
        <f t="shared" si="2"/>
        <v>0</v>
      </c>
      <c r="F35" s="160">
        <f t="shared" si="2"/>
        <v>0</v>
      </c>
      <c r="G35" s="160">
        <f t="shared" si="0"/>
        <v>0</v>
      </c>
      <c r="H35" s="164" t="e">
        <f t="shared" si="1"/>
        <v>#DIV/0!</v>
      </c>
      <c r="I35" s="160">
        <v>1</v>
      </c>
    </row>
    <row r="36" spans="2:9">
      <c r="B36" s="160" t="str">
        <v>CA-BC</v>
      </c>
      <c r="C36" s="160">
        <v>0</v>
      </c>
      <c r="D36" s="160">
        <v>0</v>
      </c>
      <c r="E36" s="160">
        <f t="shared" si="2"/>
        <v>0</v>
      </c>
      <c r="F36" s="160">
        <f t="shared" si="2"/>
        <v>0</v>
      </c>
      <c r="G36" s="160">
        <f t="shared" si="0"/>
        <v>0</v>
      </c>
      <c r="H36" s="164" t="e">
        <f t="shared" si="1"/>
        <v>#DIV/0!</v>
      </c>
      <c r="I36" s="160">
        <v>1</v>
      </c>
    </row>
    <row r="37" spans="2:9">
      <c r="B37" s="160" t="str">
        <v>US-CA</v>
      </c>
      <c r="C37" s="160">
        <v>0</v>
      </c>
      <c r="D37" s="160">
        <v>0</v>
      </c>
      <c r="E37" s="160">
        <f t="shared" si="2"/>
        <v>0</v>
      </c>
      <c r="F37" s="160">
        <f t="shared" si="2"/>
        <v>0</v>
      </c>
      <c r="G37" s="160">
        <f t="shared" si="0"/>
        <v>0</v>
      </c>
      <c r="H37" s="164" t="e">
        <f t="shared" si="1"/>
        <v>#DIV/0!</v>
      </c>
      <c r="I37" s="160">
        <v>1</v>
      </c>
    </row>
    <row r="38" spans="2:9">
      <c r="B38" s="160" t="str">
        <v>US-MO</v>
      </c>
      <c r="C38" s="160">
        <v>0</v>
      </c>
      <c r="D38" s="160">
        <v>0</v>
      </c>
      <c r="E38" s="160">
        <f t="shared" si="2"/>
        <v>0</v>
      </c>
      <c r="F38" s="160">
        <f t="shared" si="2"/>
        <v>0</v>
      </c>
      <c r="G38" s="160">
        <f t="shared" si="0"/>
        <v>0</v>
      </c>
      <c r="H38" s="164" t="e">
        <f t="shared" si="1"/>
        <v>#DIV/0!</v>
      </c>
      <c r="I38" s="160">
        <v>1</v>
      </c>
    </row>
    <row r="39" spans="2:9">
      <c r="B39" s="160" t="str">
        <v>JP</v>
      </c>
      <c r="C39" s="160">
        <v>0</v>
      </c>
      <c r="D39" s="160">
        <v>0</v>
      </c>
      <c r="E39" s="160">
        <f t="shared" si="2"/>
        <v>0</v>
      </c>
      <c r="F39" s="160">
        <f t="shared" si="2"/>
        <v>0</v>
      </c>
      <c r="G39" s="160">
        <f t="shared" si="0"/>
        <v>0</v>
      </c>
      <c r="H39" s="164" t="e">
        <f t="shared" si="1"/>
        <v>#DIV/0!</v>
      </c>
      <c r="I39" s="160">
        <v>1</v>
      </c>
    </row>
    <row r="40" spans="2:9">
      <c r="B40" s="160" t="str">
        <v>EU28</v>
      </c>
      <c r="C40" s="160">
        <v>5.6479563727659441</v>
      </c>
      <c r="D40" s="160">
        <v>7.8878096236738342</v>
      </c>
      <c r="E40" s="160">
        <f t="shared" si="2"/>
        <v>0.56479563727659443</v>
      </c>
      <c r="F40" s="160">
        <f t="shared" si="2"/>
        <v>0.78878096236738338</v>
      </c>
      <c r="G40" s="160">
        <f t="shared" si="0"/>
        <v>0.56479563727659443</v>
      </c>
      <c r="H40" s="164">
        <f t="shared" si="1"/>
        <v>1.3965776473961993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41"/>
  <pageMargins left="0.7" right="0.7" top="0.75" bottom="0.75" header="0.3" footer="0.3"/>
  <pageSetup paperSize="9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/>
  </sheetViews>
  <sheetFormatPr defaultColWidth="9.140625" defaultRowHeight="15"/>
  <cols>
    <col min="1" max="2" width="9.140625" style="160"/>
    <col min="3" max="3" width="16.85546875" style="160" customWidth="1"/>
    <col min="4" max="4" width="19.42578125" style="160" customWidth="1"/>
    <col min="5" max="5" width="26.140625" style="160" bestFit="1" customWidth="1"/>
    <col min="6" max="6" width="28.5703125" style="160" bestFit="1" customWidth="1"/>
    <col min="7" max="16384" width="9.140625" style="160"/>
  </cols>
  <sheetData>
    <row r="1" spans="1:9">
      <c r="A1" s="160">
        <v>3</v>
      </c>
      <c r="B1" s="160" t="s">
        <v>127</v>
      </c>
    </row>
    <row r="2" spans="1:9">
      <c r="A2" s="161" t="s">
        <v>165</v>
      </c>
      <c r="B2" s="160" t="s">
        <v>152</v>
      </c>
    </row>
    <row r="4" spans="1:9">
      <c r="C4" s="160" t="str">
        <f>Ext_costs_rail!A13</f>
        <v>Average external costs</v>
      </c>
      <c r="D4" s="160" t="str">
        <f>Taxes_rail!A13</f>
        <v>Average taxes and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TRANSPOSE(Ext_costs_rail!C15:'Ext_costs_rail'!AL15)</f>
        <v>0</v>
      </c>
      <c r="D5" s="160">
        <f t="array" ref="D5:D40">TRANSPOSE(Taxes_rail!C15:'Taxes_rail'!AL15)</f>
        <v>0</v>
      </c>
      <c r="E5" s="160">
        <f>C5/10</f>
        <v>0</v>
      </c>
      <c r="F5" s="160">
        <f>D5/10</f>
        <v>0</v>
      </c>
      <c r="G5" s="160">
        <f t="shared" ref="G5:G40" si="0">E5</f>
        <v>0</v>
      </c>
      <c r="H5" s="164" t="e">
        <f t="shared" ref="H5:H40" si="1">F5/E5</f>
        <v>#DIV/0!</v>
      </c>
      <c r="I5" s="160">
        <v>1</v>
      </c>
    </row>
    <row r="6" spans="1:9">
      <c r="B6" s="160" t="str">
        <v>BE</v>
      </c>
      <c r="C6" s="160">
        <v>25.861501597971706</v>
      </c>
      <c r="D6" s="160">
        <v>48.41507388807451</v>
      </c>
      <c r="E6" s="160">
        <f t="shared" ref="E6:F40" si="2">C6/10</f>
        <v>2.5861501597971706</v>
      </c>
      <c r="F6" s="160">
        <f t="shared" si="2"/>
        <v>4.8415073888074511</v>
      </c>
      <c r="G6" s="160">
        <f t="shared" si="0"/>
        <v>2.5861501597971706</v>
      </c>
      <c r="H6" s="164">
        <f t="shared" si="1"/>
        <v>1.8720905939921006</v>
      </c>
      <c r="I6" s="160">
        <v>1</v>
      </c>
    </row>
    <row r="7" spans="1:9">
      <c r="B7" s="160" t="str">
        <v>BG</v>
      </c>
      <c r="C7" s="160">
        <v>0</v>
      </c>
      <c r="D7" s="160">
        <v>0</v>
      </c>
      <c r="E7" s="160">
        <f t="shared" si="2"/>
        <v>0</v>
      </c>
      <c r="F7" s="160">
        <f t="shared" si="2"/>
        <v>0</v>
      </c>
      <c r="G7" s="160">
        <f t="shared" si="0"/>
        <v>0</v>
      </c>
      <c r="H7" s="164" t="e">
        <f t="shared" si="1"/>
        <v>#DIV/0!</v>
      </c>
      <c r="I7" s="160">
        <v>1</v>
      </c>
    </row>
    <row r="8" spans="1:9">
      <c r="B8" s="160" t="str">
        <v>HR</v>
      </c>
      <c r="C8" s="160">
        <v>0</v>
      </c>
      <c r="D8" s="160">
        <v>0</v>
      </c>
      <c r="E8" s="160">
        <f t="shared" si="2"/>
        <v>0</v>
      </c>
      <c r="F8" s="160">
        <f t="shared" si="2"/>
        <v>0</v>
      </c>
      <c r="G8" s="160">
        <f t="shared" si="0"/>
        <v>0</v>
      </c>
      <c r="H8" s="164" t="e">
        <f t="shared" si="1"/>
        <v>#DIV/0!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0</v>
      </c>
      <c r="D10" s="160">
        <v>0</v>
      </c>
      <c r="E10" s="160">
        <f t="shared" si="2"/>
        <v>0</v>
      </c>
      <c r="F10" s="160">
        <f t="shared" si="2"/>
        <v>0</v>
      </c>
      <c r="G10" s="160">
        <f t="shared" si="0"/>
        <v>0</v>
      </c>
      <c r="H10" s="164" t="e">
        <f t="shared" si="1"/>
        <v>#DIV/0!</v>
      </c>
      <c r="I10" s="160">
        <v>1</v>
      </c>
    </row>
    <row r="11" spans="1:9">
      <c r="B11" s="160" t="str">
        <v>DK</v>
      </c>
      <c r="C11" s="160">
        <v>0</v>
      </c>
      <c r="D11" s="160">
        <v>0</v>
      </c>
      <c r="E11" s="160">
        <f t="shared" si="2"/>
        <v>0</v>
      </c>
      <c r="F11" s="160">
        <f t="shared" si="2"/>
        <v>0</v>
      </c>
      <c r="G11" s="160">
        <f t="shared" si="0"/>
        <v>0</v>
      </c>
      <c r="H11" s="164" t="e">
        <f t="shared" si="1"/>
        <v>#DIV/0!</v>
      </c>
      <c r="I11" s="160">
        <v>1</v>
      </c>
    </row>
    <row r="12" spans="1:9">
      <c r="B12" s="160" t="str">
        <v>EE</v>
      </c>
      <c r="C12" s="160">
        <v>0</v>
      </c>
      <c r="D12" s="160">
        <v>0</v>
      </c>
      <c r="E12" s="160">
        <f t="shared" si="2"/>
        <v>0</v>
      </c>
      <c r="F12" s="160">
        <f t="shared" si="2"/>
        <v>0</v>
      </c>
      <c r="G12" s="160">
        <f t="shared" si="0"/>
        <v>0</v>
      </c>
      <c r="H12" s="164" t="e">
        <f t="shared" si="1"/>
        <v>#DIV/0!</v>
      </c>
      <c r="I12" s="160">
        <v>1</v>
      </c>
    </row>
    <row r="13" spans="1:9">
      <c r="B13" s="160" t="str">
        <v>FI</v>
      </c>
      <c r="C13" s="160">
        <v>0</v>
      </c>
      <c r="D13" s="160">
        <v>0</v>
      </c>
      <c r="E13" s="160">
        <f t="shared" si="2"/>
        <v>0</v>
      </c>
      <c r="F13" s="160">
        <f t="shared" si="2"/>
        <v>0</v>
      </c>
      <c r="G13" s="160">
        <f t="shared" si="0"/>
        <v>0</v>
      </c>
      <c r="H13" s="164" t="e">
        <f t="shared" si="1"/>
        <v>#DIV/0!</v>
      </c>
      <c r="I13" s="160">
        <v>1</v>
      </c>
    </row>
    <row r="14" spans="1:9">
      <c r="B14" s="160" t="str">
        <v>FR</v>
      </c>
      <c r="C14" s="160">
        <v>8.8981271565095241</v>
      </c>
      <c r="D14" s="160">
        <v>52.085938416336603</v>
      </c>
      <c r="E14" s="160">
        <f t="shared" si="2"/>
        <v>0.88981271565095243</v>
      </c>
      <c r="F14" s="160">
        <f t="shared" si="2"/>
        <v>5.2085938416336601</v>
      </c>
      <c r="G14" s="160">
        <f t="shared" si="0"/>
        <v>0.88981271565095243</v>
      </c>
      <c r="H14" s="164">
        <f t="shared" si="1"/>
        <v>5.8535844116626894</v>
      </c>
      <c r="I14" s="160">
        <v>1</v>
      </c>
    </row>
    <row r="15" spans="1:9">
      <c r="B15" s="160" t="str">
        <v>DE</v>
      </c>
      <c r="C15" s="160">
        <v>15.8277984021246</v>
      </c>
      <c r="D15" s="160">
        <v>21.797437840821583</v>
      </c>
      <c r="E15" s="160">
        <f t="shared" si="2"/>
        <v>1.58277984021246</v>
      </c>
      <c r="F15" s="160">
        <f t="shared" si="2"/>
        <v>2.1797437840821585</v>
      </c>
      <c r="G15" s="160">
        <f t="shared" si="0"/>
        <v>1.58277984021246</v>
      </c>
      <c r="H15" s="164">
        <f t="shared" si="1"/>
        <v>1.3771617054394418</v>
      </c>
      <c r="I15" s="160">
        <v>1</v>
      </c>
    </row>
    <row r="16" spans="1:9">
      <c r="B16" s="160" t="str">
        <v>EL</v>
      </c>
      <c r="C16" s="160">
        <v>0</v>
      </c>
      <c r="D16" s="160">
        <v>0</v>
      </c>
      <c r="E16" s="160">
        <f t="shared" si="2"/>
        <v>0</v>
      </c>
      <c r="F16" s="160">
        <f t="shared" si="2"/>
        <v>0</v>
      </c>
      <c r="G16" s="160">
        <f t="shared" si="0"/>
        <v>0</v>
      </c>
      <c r="H16" s="164" t="e">
        <f t="shared" si="1"/>
        <v>#DIV/0!</v>
      </c>
      <c r="I16" s="160">
        <v>1</v>
      </c>
    </row>
    <row r="17" spans="2:9">
      <c r="B17" s="160" t="str">
        <v>HU</v>
      </c>
      <c r="C17" s="160">
        <v>0</v>
      </c>
      <c r="D17" s="160">
        <v>0</v>
      </c>
      <c r="E17" s="160">
        <f t="shared" si="2"/>
        <v>0</v>
      </c>
      <c r="F17" s="160">
        <f t="shared" si="2"/>
        <v>0</v>
      </c>
      <c r="G17" s="160">
        <f t="shared" si="0"/>
        <v>0</v>
      </c>
      <c r="H17" s="164" t="e">
        <f t="shared" si="1"/>
        <v>#DIV/0!</v>
      </c>
      <c r="I17" s="160">
        <v>1</v>
      </c>
    </row>
    <row r="18" spans="2:9">
      <c r="B18" s="160" t="str">
        <v>IE</v>
      </c>
      <c r="C18" s="160">
        <v>0</v>
      </c>
      <c r="D18" s="160">
        <v>0</v>
      </c>
      <c r="E18" s="160">
        <f t="shared" si="2"/>
        <v>0</v>
      </c>
      <c r="F18" s="160">
        <f t="shared" si="2"/>
        <v>0</v>
      </c>
      <c r="G18" s="160">
        <f t="shared" si="0"/>
        <v>0</v>
      </c>
      <c r="H18" s="164" t="e">
        <f t="shared" si="1"/>
        <v>#DIV/0!</v>
      </c>
      <c r="I18" s="160">
        <v>1</v>
      </c>
    </row>
    <row r="19" spans="2:9">
      <c r="B19" s="160" t="str">
        <v>IT</v>
      </c>
      <c r="C19" s="160">
        <v>19.093459638738025</v>
      </c>
      <c r="D19" s="160">
        <v>22.22005212803138</v>
      </c>
      <c r="E19" s="160">
        <f t="shared" si="2"/>
        <v>1.9093459638738026</v>
      </c>
      <c r="F19" s="160">
        <f t="shared" si="2"/>
        <v>2.222005212803138</v>
      </c>
      <c r="G19" s="160">
        <f t="shared" si="0"/>
        <v>1.9093459638738026</v>
      </c>
      <c r="H19" s="164">
        <f t="shared" si="1"/>
        <v>1.1637520150067473</v>
      </c>
      <c r="I19" s="160">
        <v>1</v>
      </c>
    </row>
    <row r="20" spans="2:9">
      <c r="B20" s="160" t="str">
        <v>LV</v>
      </c>
      <c r="C20" s="160">
        <v>0</v>
      </c>
      <c r="D20" s="160">
        <v>0</v>
      </c>
      <c r="E20" s="160">
        <f t="shared" si="2"/>
        <v>0</v>
      </c>
      <c r="F20" s="160">
        <f t="shared" si="2"/>
        <v>0</v>
      </c>
      <c r="G20" s="160">
        <f t="shared" si="0"/>
        <v>0</v>
      </c>
      <c r="H20" s="164" t="e">
        <f t="shared" si="1"/>
        <v>#DIV/0!</v>
      </c>
      <c r="I20" s="160">
        <v>1</v>
      </c>
    </row>
    <row r="21" spans="2:9">
      <c r="B21" s="160" t="str">
        <v>LT</v>
      </c>
      <c r="C21" s="160">
        <v>0</v>
      </c>
      <c r="D21" s="160">
        <v>0</v>
      </c>
      <c r="E21" s="160">
        <f t="shared" si="2"/>
        <v>0</v>
      </c>
      <c r="F21" s="160">
        <f t="shared" si="2"/>
        <v>0</v>
      </c>
      <c r="G21" s="160">
        <f t="shared" si="0"/>
        <v>0</v>
      </c>
      <c r="H21" s="164" t="e">
        <f t="shared" si="1"/>
        <v>#DIV/0!</v>
      </c>
      <c r="I21" s="160">
        <v>1</v>
      </c>
    </row>
    <row r="22" spans="2:9">
      <c r="B22" s="160" t="str">
        <v>LU</v>
      </c>
      <c r="C22" s="160">
        <v>0</v>
      </c>
      <c r="D22" s="160">
        <v>0</v>
      </c>
      <c r="E22" s="160">
        <f t="shared" si="2"/>
        <v>0</v>
      </c>
      <c r="F22" s="160">
        <f t="shared" si="2"/>
        <v>0</v>
      </c>
      <c r="G22" s="160">
        <f t="shared" si="0"/>
        <v>0</v>
      </c>
      <c r="H22" s="164" t="e">
        <f t="shared" si="1"/>
        <v>#DIV/0!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17.454862986698551</v>
      </c>
      <c r="D24" s="160">
        <v>55.750290252454228</v>
      </c>
      <c r="E24" s="160">
        <f t="shared" si="2"/>
        <v>1.7454862986698552</v>
      </c>
      <c r="F24" s="160">
        <f t="shared" si="2"/>
        <v>5.5750290252454224</v>
      </c>
      <c r="G24" s="160">
        <f t="shared" si="0"/>
        <v>1.7454862986698552</v>
      </c>
      <c r="H24" s="164">
        <f t="shared" si="1"/>
        <v>3.193968941202153</v>
      </c>
      <c r="I24" s="160">
        <v>1</v>
      </c>
    </row>
    <row r="25" spans="2:9">
      <c r="B25" s="160" t="str">
        <v>PL</v>
      </c>
      <c r="C25" s="160">
        <v>0</v>
      </c>
      <c r="D25" s="160">
        <v>0</v>
      </c>
      <c r="E25" s="160">
        <f t="shared" si="2"/>
        <v>0</v>
      </c>
      <c r="F25" s="160">
        <f t="shared" si="2"/>
        <v>0</v>
      </c>
      <c r="G25" s="160">
        <f t="shared" si="0"/>
        <v>0</v>
      </c>
      <c r="H25" s="164" t="e">
        <f t="shared" si="1"/>
        <v>#DIV/0!</v>
      </c>
      <c r="I25" s="160">
        <v>1</v>
      </c>
    </row>
    <row r="26" spans="2:9">
      <c r="B26" s="160" t="str">
        <v>PT</v>
      </c>
      <c r="C26" s="160">
        <v>0</v>
      </c>
      <c r="D26" s="160">
        <v>0</v>
      </c>
      <c r="E26" s="160">
        <f t="shared" si="2"/>
        <v>0</v>
      </c>
      <c r="F26" s="160">
        <f t="shared" si="2"/>
        <v>0</v>
      </c>
      <c r="G26" s="160">
        <f t="shared" si="0"/>
        <v>0</v>
      </c>
      <c r="H26" s="164" t="e">
        <f t="shared" si="1"/>
        <v>#DIV/0!</v>
      </c>
      <c r="I26" s="160">
        <v>1</v>
      </c>
    </row>
    <row r="27" spans="2:9">
      <c r="B27" s="160" t="str">
        <v>RO</v>
      </c>
      <c r="C27" s="160">
        <v>0</v>
      </c>
      <c r="D27" s="160">
        <v>0</v>
      </c>
      <c r="E27" s="160">
        <f t="shared" si="2"/>
        <v>0</v>
      </c>
      <c r="F27" s="160">
        <f t="shared" si="2"/>
        <v>0</v>
      </c>
      <c r="G27" s="160">
        <f t="shared" si="0"/>
        <v>0</v>
      </c>
      <c r="H27" s="164" t="e">
        <f t="shared" si="1"/>
        <v>#DIV/0!</v>
      </c>
      <c r="I27" s="160">
        <v>1</v>
      </c>
    </row>
    <row r="28" spans="2:9">
      <c r="B28" s="160" t="str">
        <v>SK</v>
      </c>
      <c r="C28" s="160">
        <v>0</v>
      </c>
      <c r="D28" s="160">
        <v>0</v>
      </c>
      <c r="E28" s="160">
        <f t="shared" si="2"/>
        <v>0</v>
      </c>
      <c r="F28" s="160">
        <f t="shared" si="2"/>
        <v>0</v>
      </c>
      <c r="G28" s="160">
        <f t="shared" si="0"/>
        <v>0</v>
      </c>
      <c r="H28" s="164" t="e">
        <f t="shared" si="1"/>
        <v>#DIV/0!</v>
      </c>
      <c r="I28" s="160">
        <v>1</v>
      </c>
    </row>
    <row r="29" spans="2:9">
      <c r="B29" s="160" t="str">
        <v>SI</v>
      </c>
      <c r="C29" s="160">
        <v>0</v>
      </c>
      <c r="D29" s="160">
        <v>0</v>
      </c>
      <c r="E29" s="160">
        <f t="shared" si="2"/>
        <v>0</v>
      </c>
      <c r="F29" s="160">
        <f t="shared" si="2"/>
        <v>0</v>
      </c>
      <c r="G29" s="160">
        <f t="shared" si="0"/>
        <v>0</v>
      </c>
      <c r="H29" s="164" t="e">
        <f t="shared" si="1"/>
        <v>#DIV/0!</v>
      </c>
      <c r="I29" s="160">
        <v>1</v>
      </c>
    </row>
    <row r="30" spans="2:9">
      <c r="B30" s="160" t="str">
        <v>ES</v>
      </c>
      <c r="C30" s="160">
        <v>17.326306991444554</v>
      </c>
      <c r="D30" s="160">
        <v>14.432375308087916</v>
      </c>
      <c r="E30" s="160">
        <f t="shared" si="2"/>
        <v>1.7326306991444553</v>
      </c>
      <c r="F30" s="160">
        <f t="shared" si="2"/>
        <v>1.4432375308087917</v>
      </c>
      <c r="G30" s="160">
        <f t="shared" si="0"/>
        <v>1.7326306991444553</v>
      </c>
      <c r="H30" s="164">
        <f t="shared" si="1"/>
        <v>0.83297469652444622</v>
      </c>
      <c r="I30" s="160">
        <v>1</v>
      </c>
    </row>
    <row r="31" spans="2:9">
      <c r="B31" s="160" t="str">
        <v>SE</v>
      </c>
      <c r="C31" s="160">
        <v>0</v>
      </c>
      <c r="D31" s="160">
        <v>0</v>
      </c>
      <c r="E31" s="160">
        <f t="shared" si="2"/>
        <v>0</v>
      </c>
      <c r="F31" s="160">
        <f t="shared" si="2"/>
        <v>0</v>
      </c>
      <c r="G31" s="160">
        <f t="shared" si="0"/>
        <v>0</v>
      </c>
      <c r="H31" s="164" t="e">
        <f t="shared" si="1"/>
        <v>#DIV/0!</v>
      </c>
      <c r="I31" s="160">
        <v>1</v>
      </c>
    </row>
    <row r="32" spans="2:9">
      <c r="B32" s="160" t="str">
        <v>UK</v>
      </c>
      <c r="C32" s="160">
        <v>10.119484769495033</v>
      </c>
      <c r="D32" s="160">
        <v>72.849400578102973</v>
      </c>
      <c r="E32" s="160">
        <f t="shared" si="2"/>
        <v>1.0119484769495033</v>
      </c>
      <c r="F32" s="160">
        <f t="shared" si="2"/>
        <v>7.2849400578102976</v>
      </c>
      <c r="G32" s="160">
        <f t="shared" si="0"/>
        <v>1.0119484769495033</v>
      </c>
      <c r="H32" s="164">
        <f t="shared" si="1"/>
        <v>7.1989238817480032</v>
      </c>
      <c r="I32" s="160">
        <v>1</v>
      </c>
    </row>
    <row r="33" spans="2:9">
      <c r="B33" s="160" t="str">
        <v>NO</v>
      </c>
      <c r="C33" s="160">
        <v>0</v>
      </c>
      <c r="D33" s="160">
        <v>0</v>
      </c>
      <c r="E33" s="160">
        <f t="shared" si="2"/>
        <v>0</v>
      </c>
      <c r="F33" s="160">
        <f t="shared" si="2"/>
        <v>0</v>
      </c>
      <c r="G33" s="160">
        <f t="shared" si="0"/>
        <v>0</v>
      </c>
      <c r="H33" s="164" t="e">
        <f t="shared" si="1"/>
        <v>#DIV/0!</v>
      </c>
      <c r="I33" s="160">
        <v>1</v>
      </c>
    </row>
    <row r="34" spans="2:9">
      <c r="B34" s="160" t="str">
        <v>CH</v>
      </c>
      <c r="C34" s="160">
        <v>0</v>
      </c>
      <c r="D34" s="160">
        <v>0</v>
      </c>
      <c r="E34" s="160">
        <f t="shared" si="2"/>
        <v>0</v>
      </c>
      <c r="F34" s="160">
        <f t="shared" si="2"/>
        <v>0</v>
      </c>
      <c r="G34" s="160">
        <f t="shared" si="0"/>
        <v>0</v>
      </c>
      <c r="H34" s="164" t="e">
        <f t="shared" si="1"/>
        <v>#DIV/0!</v>
      </c>
      <c r="I34" s="160">
        <v>1</v>
      </c>
    </row>
    <row r="35" spans="2:9">
      <c r="B35" s="160" t="str">
        <v>CA-AB</v>
      </c>
      <c r="C35" s="160">
        <v>0</v>
      </c>
      <c r="D35" s="160">
        <v>0</v>
      </c>
      <c r="E35" s="160">
        <f t="shared" si="2"/>
        <v>0</v>
      </c>
      <c r="F35" s="160">
        <f t="shared" si="2"/>
        <v>0</v>
      </c>
      <c r="G35" s="160">
        <f t="shared" si="0"/>
        <v>0</v>
      </c>
      <c r="H35" s="164" t="e">
        <f t="shared" si="1"/>
        <v>#DIV/0!</v>
      </c>
      <c r="I35" s="160">
        <v>1</v>
      </c>
    </row>
    <row r="36" spans="2:9">
      <c r="B36" s="160" t="str">
        <v>CA-BC</v>
      </c>
      <c r="C36" s="160">
        <v>0</v>
      </c>
      <c r="D36" s="160">
        <v>0</v>
      </c>
      <c r="E36" s="160">
        <f t="shared" si="2"/>
        <v>0</v>
      </c>
      <c r="F36" s="160">
        <f t="shared" si="2"/>
        <v>0</v>
      </c>
      <c r="G36" s="160">
        <f t="shared" si="0"/>
        <v>0</v>
      </c>
      <c r="H36" s="164" t="e">
        <f t="shared" si="1"/>
        <v>#DIV/0!</v>
      </c>
      <c r="I36" s="160">
        <v>1</v>
      </c>
    </row>
    <row r="37" spans="2:9">
      <c r="B37" s="160" t="str">
        <v>US-CA</v>
      </c>
      <c r="C37" s="160">
        <v>0</v>
      </c>
      <c r="D37" s="160">
        <v>0</v>
      </c>
      <c r="E37" s="160">
        <f t="shared" si="2"/>
        <v>0</v>
      </c>
      <c r="F37" s="160">
        <f t="shared" si="2"/>
        <v>0</v>
      </c>
      <c r="G37" s="160">
        <f t="shared" si="0"/>
        <v>0</v>
      </c>
      <c r="H37" s="164" t="e">
        <f t="shared" si="1"/>
        <v>#DIV/0!</v>
      </c>
      <c r="I37" s="160">
        <v>1</v>
      </c>
    </row>
    <row r="38" spans="2:9">
      <c r="B38" s="160" t="str">
        <v>US-MO</v>
      </c>
      <c r="C38" s="160">
        <v>0</v>
      </c>
      <c r="D38" s="160">
        <v>0</v>
      </c>
      <c r="E38" s="160">
        <f t="shared" si="2"/>
        <v>0</v>
      </c>
      <c r="F38" s="160">
        <f t="shared" si="2"/>
        <v>0</v>
      </c>
      <c r="G38" s="160">
        <f t="shared" si="0"/>
        <v>0</v>
      </c>
      <c r="H38" s="164" t="e">
        <f t="shared" si="1"/>
        <v>#DIV/0!</v>
      </c>
      <c r="I38" s="160">
        <v>1</v>
      </c>
    </row>
    <row r="39" spans="2:9">
      <c r="B39" s="160" t="str">
        <v>JP</v>
      </c>
      <c r="C39" s="160">
        <v>6.8652379197197622</v>
      </c>
      <c r="D39" s="160">
        <v>0.10028126027619783</v>
      </c>
      <c r="E39" s="160">
        <f t="shared" si="2"/>
        <v>0.68652379197197622</v>
      </c>
      <c r="F39" s="160">
        <f t="shared" si="2"/>
        <v>1.0028126027619783E-2</v>
      </c>
      <c r="G39" s="160">
        <f t="shared" si="0"/>
        <v>0.68652379197197622</v>
      </c>
      <c r="H39" s="164">
        <f t="shared" si="1"/>
        <v>1.4607106330306364E-2</v>
      </c>
      <c r="I39" s="160">
        <v>1</v>
      </c>
    </row>
    <row r="40" spans="2:9">
      <c r="B40" s="160" t="str">
        <v>EU28</v>
      </c>
      <c r="C40" s="160">
        <v>13.084308906233295</v>
      </c>
      <c r="D40" s="160">
        <v>37.434196729970786</v>
      </c>
      <c r="E40" s="160">
        <f t="shared" si="2"/>
        <v>1.3084308906233295</v>
      </c>
      <c r="F40" s="160">
        <f t="shared" si="2"/>
        <v>3.7434196729970788</v>
      </c>
      <c r="G40" s="160">
        <f t="shared" si="0"/>
        <v>1.3084308906233295</v>
      </c>
      <c r="H40" s="164">
        <f t="shared" si="1"/>
        <v>2.8609991554186966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34"/>
  <pageMargins left="0.7" right="0.7" top="0.75" bottom="0.75" header="0.3" footer="0.3"/>
  <pageSetup paperSize="9"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/>
  </sheetViews>
  <sheetFormatPr defaultColWidth="9.140625" defaultRowHeight="15"/>
  <cols>
    <col min="1" max="2" width="9.140625" style="160"/>
    <col min="3" max="3" width="16.85546875" style="160" customWidth="1"/>
    <col min="4" max="4" width="19.42578125" style="160" customWidth="1"/>
    <col min="5" max="5" width="26.140625" style="160" bestFit="1" customWidth="1"/>
    <col min="6" max="6" width="28.5703125" style="160" bestFit="1" customWidth="1"/>
    <col min="7" max="16384" width="9.140625" style="160"/>
  </cols>
  <sheetData>
    <row r="1" spans="1:9">
      <c r="A1" s="160">
        <v>3</v>
      </c>
      <c r="B1" s="160" t="s">
        <v>127</v>
      </c>
    </row>
    <row r="2" spans="1:9">
      <c r="A2" s="161" t="s">
        <v>166</v>
      </c>
      <c r="B2" s="160" t="s">
        <v>153</v>
      </c>
    </row>
    <row r="4" spans="1:9">
      <c r="C4" s="160" t="str">
        <f>Ext_costs_rail!A13</f>
        <v>Average external costs</v>
      </c>
      <c r="D4" s="160" t="str">
        <f>Taxes_rail!A13</f>
        <v>Average taxes and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TRANSPOSE(Ext_costs_rail!C16:'Ext_costs_rail'!AL16)</f>
        <v>28.700341685441323</v>
      </c>
      <c r="D5" s="160">
        <f t="array" ref="D5:D40">TRANSPOSE(Taxes_rail!C16:'Taxes_rail'!AL16)</f>
        <v>18.5975051987628</v>
      </c>
      <c r="E5" s="160">
        <f>C5/10</f>
        <v>2.8700341685441324</v>
      </c>
      <c r="F5" s="160">
        <f>D5/10</f>
        <v>1.85975051987628</v>
      </c>
      <c r="G5" s="160">
        <f t="shared" ref="G5:G40" si="0">E5</f>
        <v>2.8700341685441324</v>
      </c>
      <c r="H5" s="164">
        <f t="shared" ref="H5:H40" si="1">F5/E5</f>
        <v>0.64798898224255852</v>
      </c>
      <c r="I5" s="160">
        <v>1</v>
      </c>
    </row>
    <row r="6" spans="1:9">
      <c r="B6" s="160" t="str">
        <v>BE</v>
      </c>
      <c r="C6" s="160">
        <v>27.704264345167559</v>
      </c>
      <c r="D6" s="160">
        <v>56.984988350114762</v>
      </c>
      <c r="E6" s="160">
        <f t="shared" ref="E6:F40" si="2">C6/10</f>
        <v>2.770426434516756</v>
      </c>
      <c r="F6" s="160">
        <f t="shared" si="2"/>
        <v>5.6984988350114758</v>
      </c>
      <c r="G6" s="160">
        <f t="shared" si="0"/>
        <v>2.770426434516756</v>
      </c>
      <c r="H6" s="164">
        <f t="shared" si="1"/>
        <v>2.0569031409799776</v>
      </c>
      <c r="I6" s="160">
        <v>1</v>
      </c>
    </row>
    <row r="7" spans="1:9">
      <c r="B7" s="160" t="str">
        <v>BG</v>
      </c>
      <c r="C7" s="160">
        <v>53.612025759319579</v>
      </c>
      <c r="D7" s="160">
        <v>21.438195705716542</v>
      </c>
      <c r="E7" s="160">
        <f t="shared" si="2"/>
        <v>5.3612025759319577</v>
      </c>
      <c r="F7" s="160">
        <f t="shared" si="2"/>
        <v>2.1438195705716541</v>
      </c>
      <c r="G7" s="160">
        <f t="shared" si="0"/>
        <v>5.3612025759319577</v>
      </c>
      <c r="H7" s="164">
        <f t="shared" si="1"/>
        <v>0.39987662100214261</v>
      </c>
      <c r="I7" s="160">
        <v>1</v>
      </c>
    </row>
    <row r="8" spans="1:9">
      <c r="B8" s="160" t="str">
        <v>HR</v>
      </c>
      <c r="C8" s="160">
        <v>38.298343344076059</v>
      </c>
      <c r="D8" s="160">
        <v>13.783443524783644</v>
      </c>
      <c r="E8" s="160">
        <f t="shared" si="2"/>
        <v>3.829834334407606</v>
      </c>
      <c r="F8" s="160">
        <f t="shared" si="2"/>
        <v>1.3783443524783645</v>
      </c>
      <c r="G8" s="160">
        <f t="shared" si="0"/>
        <v>3.829834334407606</v>
      </c>
      <c r="H8" s="164">
        <f t="shared" si="1"/>
        <v>0.35989659920670303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28.790451243208047</v>
      </c>
      <c r="D10" s="160">
        <v>11.154753217623474</v>
      </c>
      <c r="E10" s="160">
        <f t="shared" si="2"/>
        <v>2.8790451243208048</v>
      </c>
      <c r="F10" s="160">
        <f t="shared" si="2"/>
        <v>1.1154753217623474</v>
      </c>
      <c r="G10" s="160">
        <f t="shared" si="0"/>
        <v>2.8790451243208048</v>
      </c>
      <c r="H10" s="164">
        <f t="shared" si="1"/>
        <v>0.3874462794415211</v>
      </c>
      <c r="I10" s="160">
        <v>1</v>
      </c>
    </row>
    <row r="11" spans="1:9">
      <c r="B11" s="160" t="str">
        <v>DK</v>
      </c>
      <c r="C11" s="160">
        <v>25.575220925596284</v>
      </c>
      <c r="D11" s="160">
        <v>13.478294825447918</v>
      </c>
      <c r="E11" s="160">
        <f t="shared" si="2"/>
        <v>2.5575220925596285</v>
      </c>
      <c r="F11" s="160">
        <f t="shared" si="2"/>
        <v>1.3478294825447918</v>
      </c>
      <c r="G11" s="160">
        <f t="shared" si="0"/>
        <v>2.5575220925596285</v>
      </c>
      <c r="H11" s="164">
        <f t="shared" si="1"/>
        <v>0.52700599790160652</v>
      </c>
      <c r="I11" s="160">
        <v>1</v>
      </c>
    </row>
    <row r="12" spans="1:9">
      <c r="B12" s="160" t="str">
        <v>EE</v>
      </c>
      <c r="C12" s="160">
        <v>36.085195206849178</v>
      </c>
      <c r="D12" s="160">
        <v>20.066680285498236</v>
      </c>
      <c r="E12" s="160">
        <f t="shared" si="2"/>
        <v>3.6085195206849177</v>
      </c>
      <c r="F12" s="160">
        <f t="shared" si="2"/>
        <v>2.0066680285498237</v>
      </c>
      <c r="G12" s="160">
        <f t="shared" si="0"/>
        <v>3.6085195206849177</v>
      </c>
      <c r="H12" s="164">
        <f t="shared" si="1"/>
        <v>0.55609177587847625</v>
      </c>
      <c r="I12" s="160">
        <v>1</v>
      </c>
    </row>
    <row r="13" spans="1:9">
      <c r="B13" s="160" t="str">
        <v>FI</v>
      </c>
      <c r="C13" s="160">
        <v>29.303164426329765</v>
      </c>
      <c r="D13" s="160">
        <v>3.2364919123531077</v>
      </c>
      <c r="E13" s="160">
        <f t="shared" si="2"/>
        <v>2.9303164426329764</v>
      </c>
      <c r="F13" s="160">
        <f t="shared" si="2"/>
        <v>0.32364919123531077</v>
      </c>
      <c r="G13" s="160">
        <f t="shared" si="0"/>
        <v>2.9303164426329764</v>
      </c>
      <c r="H13" s="164">
        <f t="shared" si="1"/>
        <v>0.11044854628208767</v>
      </c>
      <c r="I13" s="160">
        <v>1</v>
      </c>
    </row>
    <row r="14" spans="1:9">
      <c r="B14" s="160" t="str">
        <v>FR</v>
      </c>
      <c r="C14" s="160">
        <v>13.846652087780031</v>
      </c>
      <c r="D14" s="160">
        <v>53.364673426140037</v>
      </c>
      <c r="E14" s="160">
        <f t="shared" si="2"/>
        <v>1.3846652087780031</v>
      </c>
      <c r="F14" s="160">
        <f t="shared" si="2"/>
        <v>5.3364673426140037</v>
      </c>
      <c r="G14" s="160">
        <f t="shared" si="0"/>
        <v>1.3846652087780031</v>
      </c>
      <c r="H14" s="164">
        <f t="shared" si="1"/>
        <v>3.853976621051634</v>
      </c>
      <c r="I14" s="160">
        <v>1</v>
      </c>
    </row>
    <row r="15" spans="1:9">
      <c r="B15" s="160" t="str">
        <v>DE</v>
      </c>
      <c r="C15" s="160">
        <v>35.462050551928904</v>
      </c>
      <c r="D15" s="160">
        <v>40.646244766695006</v>
      </c>
      <c r="E15" s="160">
        <f t="shared" si="2"/>
        <v>3.5462050551928903</v>
      </c>
      <c r="F15" s="160">
        <f t="shared" si="2"/>
        <v>4.0646244766695006</v>
      </c>
      <c r="G15" s="160">
        <f t="shared" si="0"/>
        <v>3.5462050551928903</v>
      </c>
      <c r="H15" s="164">
        <f t="shared" si="1"/>
        <v>1.1461899166596308</v>
      </c>
      <c r="I15" s="160">
        <v>1</v>
      </c>
    </row>
    <row r="16" spans="1:9">
      <c r="B16" s="160" t="str">
        <v>EL</v>
      </c>
      <c r="C16" s="160">
        <v>87.866416535933126</v>
      </c>
      <c r="D16" s="160">
        <v>33.045580518539232</v>
      </c>
      <c r="E16" s="160">
        <f t="shared" si="2"/>
        <v>8.7866416535933123</v>
      </c>
      <c r="F16" s="160">
        <f t="shared" si="2"/>
        <v>3.304558051853923</v>
      </c>
      <c r="G16" s="160">
        <f t="shared" si="0"/>
        <v>8.7866416535933123</v>
      </c>
      <c r="H16" s="164">
        <f t="shared" si="1"/>
        <v>0.37608886103856509</v>
      </c>
      <c r="I16" s="160">
        <v>1</v>
      </c>
    </row>
    <row r="17" spans="2:9">
      <c r="B17" s="160" t="str">
        <v>HU</v>
      </c>
      <c r="C17" s="160">
        <v>42.898326177038875</v>
      </c>
      <c r="D17" s="160">
        <v>16.161156602911024</v>
      </c>
      <c r="E17" s="160">
        <f t="shared" si="2"/>
        <v>4.2898326177038877</v>
      </c>
      <c r="F17" s="160">
        <f t="shared" si="2"/>
        <v>1.6161156602911024</v>
      </c>
      <c r="G17" s="160">
        <f t="shared" si="0"/>
        <v>4.2898326177038877</v>
      </c>
      <c r="H17" s="164">
        <f t="shared" si="1"/>
        <v>0.37673163601336979</v>
      </c>
      <c r="I17" s="160">
        <v>1</v>
      </c>
    </row>
    <row r="18" spans="2:9">
      <c r="B18" s="160" t="str">
        <v>IE</v>
      </c>
      <c r="C18" s="160">
        <v>58.264577073694156</v>
      </c>
      <c r="D18" s="160">
        <v>67.293093503042769</v>
      </c>
      <c r="E18" s="160">
        <f t="shared" si="2"/>
        <v>5.8264577073694159</v>
      </c>
      <c r="F18" s="160">
        <f t="shared" si="2"/>
        <v>6.7293093503042769</v>
      </c>
      <c r="G18" s="160">
        <f t="shared" si="0"/>
        <v>5.8264577073694159</v>
      </c>
      <c r="H18" s="164">
        <f t="shared" si="1"/>
        <v>1.154957212131295</v>
      </c>
      <c r="I18" s="160">
        <v>1</v>
      </c>
    </row>
    <row r="19" spans="2:9">
      <c r="B19" s="160" t="str">
        <v>IT</v>
      </c>
      <c r="C19" s="160">
        <v>30.278663784515373</v>
      </c>
      <c r="D19" s="160">
        <v>17.510019458962255</v>
      </c>
      <c r="E19" s="160">
        <f t="shared" si="2"/>
        <v>3.0278663784515372</v>
      </c>
      <c r="F19" s="160">
        <f t="shared" si="2"/>
        <v>1.7510019458962254</v>
      </c>
      <c r="G19" s="160">
        <f t="shared" si="0"/>
        <v>3.0278663784515372</v>
      </c>
      <c r="H19" s="164">
        <f t="shared" si="1"/>
        <v>0.57829564684809331</v>
      </c>
      <c r="I19" s="160">
        <v>1</v>
      </c>
    </row>
    <row r="20" spans="2:9">
      <c r="B20" s="160" t="str">
        <v>LV</v>
      </c>
      <c r="C20" s="160">
        <v>19.601513538970764</v>
      </c>
      <c r="D20" s="160">
        <v>15.268946703405163</v>
      </c>
      <c r="E20" s="160">
        <f t="shared" si="2"/>
        <v>1.9601513538970763</v>
      </c>
      <c r="F20" s="160">
        <f t="shared" si="2"/>
        <v>1.5268946703405164</v>
      </c>
      <c r="G20" s="160">
        <f t="shared" si="0"/>
        <v>1.9601513538970763</v>
      </c>
      <c r="H20" s="164">
        <f t="shared" si="1"/>
        <v>0.77896774007008163</v>
      </c>
      <c r="I20" s="160">
        <v>1</v>
      </c>
    </row>
    <row r="21" spans="2:9">
      <c r="B21" s="160" t="str">
        <v>LT</v>
      </c>
      <c r="C21" s="160">
        <v>59.085230093170139</v>
      </c>
      <c r="D21" s="160">
        <v>76.902081087074492</v>
      </c>
      <c r="E21" s="160">
        <f t="shared" si="2"/>
        <v>5.9085230093170136</v>
      </c>
      <c r="F21" s="160">
        <f t="shared" si="2"/>
        <v>7.6902081087074494</v>
      </c>
      <c r="G21" s="160">
        <f t="shared" si="0"/>
        <v>5.9085230093170136</v>
      </c>
      <c r="H21" s="164">
        <f t="shared" si="1"/>
        <v>1.3015449202077978</v>
      </c>
      <c r="I21" s="160">
        <v>1</v>
      </c>
    </row>
    <row r="22" spans="2:9">
      <c r="B22" s="160" t="str">
        <v>LU</v>
      </c>
      <c r="C22" s="160">
        <v>55.690118821187646</v>
      </c>
      <c r="D22" s="160">
        <v>27.980883764072772</v>
      </c>
      <c r="E22" s="160">
        <f t="shared" si="2"/>
        <v>5.5690118821187644</v>
      </c>
      <c r="F22" s="160">
        <f t="shared" si="2"/>
        <v>2.7980883764072773</v>
      </c>
      <c r="G22" s="160">
        <f t="shared" si="0"/>
        <v>5.5690118821187644</v>
      </c>
      <c r="H22" s="164">
        <f t="shared" si="1"/>
        <v>0.50243893093342218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15.727892677623233</v>
      </c>
      <c r="D24" s="160">
        <v>16.362271473119375</v>
      </c>
      <c r="E24" s="160">
        <f t="shared" si="2"/>
        <v>1.5727892677623232</v>
      </c>
      <c r="F24" s="160">
        <f t="shared" si="2"/>
        <v>1.6362271473119374</v>
      </c>
      <c r="G24" s="160">
        <f t="shared" si="0"/>
        <v>1.5727892677623232</v>
      </c>
      <c r="H24" s="164">
        <f t="shared" si="1"/>
        <v>1.0403346340478723</v>
      </c>
      <c r="I24" s="160">
        <v>1</v>
      </c>
    </row>
    <row r="25" spans="2:9">
      <c r="B25" s="160" t="str">
        <v>PL</v>
      </c>
      <c r="C25" s="160">
        <v>49.779548037320993</v>
      </c>
      <c r="D25" s="160">
        <v>26.76830542595345</v>
      </c>
      <c r="E25" s="160">
        <f t="shared" si="2"/>
        <v>4.9779548037320991</v>
      </c>
      <c r="F25" s="160">
        <f t="shared" si="2"/>
        <v>2.6768305425953449</v>
      </c>
      <c r="G25" s="160">
        <f t="shared" si="0"/>
        <v>4.9779548037320991</v>
      </c>
      <c r="H25" s="164">
        <f t="shared" si="1"/>
        <v>0.53773701211358071</v>
      </c>
      <c r="I25" s="160">
        <v>1</v>
      </c>
    </row>
    <row r="26" spans="2:9">
      <c r="B26" s="160" t="str">
        <v>PT</v>
      </c>
      <c r="C26" s="160">
        <v>28.565566500907163</v>
      </c>
      <c r="D26" s="160">
        <v>18.073422035504628</v>
      </c>
      <c r="E26" s="160">
        <f t="shared" si="2"/>
        <v>2.8565566500907162</v>
      </c>
      <c r="F26" s="160">
        <f t="shared" si="2"/>
        <v>1.8073422035504627</v>
      </c>
      <c r="G26" s="160">
        <f t="shared" si="0"/>
        <v>2.8565566500907162</v>
      </c>
      <c r="H26" s="164">
        <f t="shared" si="1"/>
        <v>0.63269958377792601</v>
      </c>
      <c r="I26" s="160">
        <v>1</v>
      </c>
    </row>
    <row r="27" spans="2:9">
      <c r="B27" s="160" t="str">
        <v>RO</v>
      </c>
      <c r="C27" s="160">
        <v>62.522516804514829</v>
      </c>
      <c r="D27" s="160">
        <v>48.093715565066411</v>
      </c>
      <c r="E27" s="160">
        <f t="shared" si="2"/>
        <v>6.2522516804514829</v>
      </c>
      <c r="F27" s="160">
        <f t="shared" si="2"/>
        <v>4.8093715565066413</v>
      </c>
      <c r="G27" s="160">
        <f t="shared" si="0"/>
        <v>6.2522516804514829</v>
      </c>
      <c r="H27" s="164">
        <f t="shared" si="1"/>
        <v>0.76922232218255016</v>
      </c>
      <c r="I27" s="160">
        <v>1</v>
      </c>
    </row>
    <row r="28" spans="2:9">
      <c r="B28" s="160" t="str">
        <v>SK</v>
      </c>
      <c r="C28" s="160">
        <v>55.813033937241947</v>
      </c>
      <c r="D28" s="160">
        <v>16.347876627263897</v>
      </c>
      <c r="E28" s="160">
        <f t="shared" si="2"/>
        <v>5.5813033937241947</v>
      </c>
      <c r="F28" s="160">
        <f t="shared" si="2"/>
        <v>1.6347876627263898</v>
      </c>
      <c r="G28" s="160">
        <f t="shared" si="0"/>
        <v>5.5813033937241947</v>
      </c>
      <c r="H28" s="164">
        <f t="shared" si="1"/>
        <v>0.29290428192178192</v>
      </c>
      <c r="I28" s="160">
        <v>1</v>
      </c>
    </row>
    <row r="29" spans="2:9">
      <c r="B29" s="160" t="str">
        <v>SI</v>
      </c>
      <c r="C29" s="160">
        <v>24.350329338345176</v>
      </c>
      <c r="D29" s="160">
        <v>6.2838396314569147</v>
      </c>
      <c r="E29" s="160">
        <f t="shared" si="2"/>
        <v>2.4350329338345178</v>
      </c>
      <c r="F29" s="160">
        <f t="shared" si="2"/>
        <v>0.62838396314569145</v>
      </c>
      <c r="G29" s="160">
        <f t="shared" si="0"/>
        <v>2.4350329338345178</v>
      </c>
      <c r="H29" s="164">
        <f t="shared" si="1"/>
        <v>0.25805973891127493</v>
      </c>
      <c r="I29" s="160">
        <v>1</v>
      </c>
    </row>
    <row r="30" spans="2:9">
      <c r="B30" s="160" t="str">
        <v>ES</v>
      </c>
      <c r="C30" s="160">
        <v>27.518245583430296</v>
      </c>
      <c r="D30" s="160">
        <v>23.244809098904437</v>
      </c>
      <c r="E30" s="160">
        <f t="shared" si="2"/>
        <v>2.7518245583430296</v>
      </c>
      <c r="F30" s="160">
        <f t="shared" si="2"/>
        <v>2.3244809098904438</v>
      </c>
      <c r="G30" s="160">
        <f t="shared" si="0"/>
        <v>2.7518245583430296</v>
      </c>
      <c r="H30" s="164">
        <f t="shared" si="1"/>
        <v>0.84470534389376029</v>
      </c>
      <c r="I30" s="160">
        <v>1</v>
      </c>
    </row>
    <row r="31" spans="2:9">
      <c r="B31" s="160" t="str">
        <v>SE</v>
      </c>
      <c r="C31" s="160">
        <v>18.524177812438229</v>
      </c>
      <c r="D31" s="160">
        <v>9.1072602380792596</v>
      </c>
      <c r="E31" s="160">
        <f t="shared" si="2"/>
        <v>1.8524177812438229</v>
      </c>
      <c r="F31" s="160">
        <f t="shared" si="2"/>
        <v>0.910726023807926</v>
      </c>
      <c r="G31" s="160">
        <f t="shared" si="0"/>
        <v>1.8524177812438229</v>
      </c>
      <c r="H31" s="164">
        <f t="shared" si="1"/>
        <v>0.49164180620011683</v>
      </c>
      <c r="I31" s="160">
        <v>1</v>
      </c>
    </row>
    <row r="32" spans="2:9">
      <c r="B32" s="160" t="str">
        <v>UK</v>
      </c>
      <c r="C32" s="160">
        <v>15.283118917980069</v>
      </c>
      <c r="D32" s="160">
        <v>16.807673957204983</v>
      </c>
      <c r="E32" s="160">
        <f t="shared" si="2"/>
        <v>1.528311891798007</v>
      </c>
      <c r="F32" s="160">
        <f t="shared" si="2"/>
        <v>1.6807673957204983</v>
      </c>
      <c r="G32" s="160">
        <f t="shared" si="0"/>
        <v>1.528311891798007</v>
      </c>
      <c r="H32" s="164">
        <f t="shared" si="1"/>
        <v>1.0997541828606283</v>
      </c>
      <c r="I32" s="160">
        <v>1</v>
      </c>
    </row>
    <row r="33" spans="2:9">
      <c r="B33" s="160" t="str">
        <v>NO</v>
      </c>
      <c r="C33" s="160">
        <v>28.021475999446487</v>
      </c>
      <c r="D33" s="160">
        <v>9.2286298755466234</v>
      </c>
      <c r="E33" s="160">
        <f t="shared" si="2"/>
        <v>2.8021475999446488</v>
      </c>
      <c r="F33" s="160">
        <f t="shared" si="2"/>
        <v>0.92286298755466234</v>
      </c>
      <c r="G33" s="160">
        <f t="shared" si="0"/>
        <v>2.8021475999446488</v>
      </c>
      <c r="H33" s="164">
        <f t="shared" si="1"/>
        <v>0.32934131934124089</v>
      </c>
      <c r="I33" s="160">
        <v>1</v>
      </c>
    </row>
    <row r="34" spans="2:9">
      <c r="B34" s="160" t="str">
        <v>CH</v>
      </c>
      <c r="C34" s="160">
        <v>25.041075945816683</v>
      </c>
      <c r="D34" s="160">
        <v>37.858538337133666</v>
      </c>
      <c r="E34" s="160">
        <f t="shared" si="2"/>
        <v>2.5041075945816682</v>
      </c>
      <c r="F34" s="160">
        <f t="shared" si="2"/>
        <v>3.7858538337133667</v>
      </c>
      <c r="G34" s="160">
        <f t="shared" si="0"/>
        <v>2.5041075945816682</v>
      </c>
      <c r="H34" s="164">
        <f t="shared" si="1"/>
        <v>1.5118574944244059</v>
      </c>
      <c r="I34" s="160">
        <v>1</v>
      </c>
    </row>
    <row r="35" spans="2:9">
      <c r="B35" s="160" t="str">
        <v>CA-AB</v>
      </c>
      <c r="C35" s="160">
        <v>25.324260899333151</v>
      </c>
      <c r="D35" s="160">
        <v>0</v>
      </c>
      <c r="E35" s="160">
        <f t="shared" si="2"/>
        <v>2.5324260899333151</v>
      </c>
      <c r="F35" s="160">
        <f t="shared" si="2"/>
        <v>0</v>
      </c>
      <c r="G35" s="160">
        <f t="shared" si="0"/>
        <v>2.5324260899333151</v>
      </c>
      <c r="H35" s="164">
        <f t="shared" si="1"/>
        <v>0</v>
      </c>
      <c r="I35" s="160">
        <v>1</v>
      </c>
    </row>
    <row r="36" spans="2:9">
      <c r="B36" s="160" t="str">
        <v>CA-BC</v>
      </c>
      <c r="C36" s="160">
        <v>24.003670607036636</v>
      </c>
      <c r="D36" s="160">
        <v>0</v>
      </c>
      <c r="E36" s="160">
        <f t="shared" si="2"/>
        <v>2.4003670607036636</v>
      </c>
      <c r="F36" s="160">
        <f t="shared" si="2"/>
        <v>0</v>
      </c>
      <c r="G36" s="160">
        <f t="shared" si="0"/>
        <v>2.4003670607036636</v>
      </c>
      <c r="H36" s="164">
        <f t="shared" si="1"/>
        <v>0</v>
      </c>
      <c r="I36" s="160">
        <v>1</v>
      </c>
    </row>
    <row r="37" spans="2:9">
      <c r="B37" s="160" t="str">
        <v>US-CA</v>
      </c>
      <c r="C37" s="160">
        <v>25.080115793524524</v>
      </c>
      <c r="D37" s="160">
        <v>0</v>
      </c>
      <c r="E37" s="160">
        <f t="shared" si="2"/>
        <v>2.5080115793524524</v>
      </c>
      <c r="F37" s="160">
        <f t="shared" si="2"/>
        <v>0</v>
      </c>
      <c r="G37" s="160">
        <f t="shared" si="0"/>
        <v>2.5080115793524524</v>
      </c>
      <c r="H37" s="164">
        <f t="shared" si="1"/>
        <v>0</v>
      </c>
      <c r="I37" s="160">
        <v>1</v>
      </c>
    </row>
    <row r="38" spans="2:9">
      <c r="B38" s="160" t="str">
        <v>US-MO</v>
      </c>
      <c r="C38" s="160">
        <v>84.450381649560853</v>
      </c>
      <c r="D38" s="160">
        <v>0</v>
      </c>
      <c r="E38" s="160">
        <f t="shared" si="2"/>
        <v>8.4450381649560846</v>
      </c>
      <c r="F38" s="160">
        <f t="shared" si="2"/>
        <v>0</v>
      </c>
      <c r="G38" s="160">
        <f t="shared" si="0"/>
        <v>8.4450381649560846</v>
      </c>
      <c r="H38" s="164">
        <f t="shared" si="1"/>
        <v>0</v>
      </c>
      <c r="I38" s="160">
        <v>1</v>
      </c>
    </row>
    <row r="39" spans="2:9">
      <c r="B39" s="160" t="str">
        <v>JP</v>
      </c>
      <c r="C39" s="160">
        <v>8.0209798310392166</v>
      </c>
      <c r="D39" s="160">
        <v>0.10028126027619783</v>
      </c>
      <c r="E39" s="160">
        <f t="shared" si="2"/>
        <v>0.80209798310392166</v>
      </c>
      <c r="F39" s="160">
        <f t="shared" si="2"/>
        <v>1.0028126027619783E-2</v>
      </c>
      <c r="G39" s="160">
        <f t="shared" si="0"/>
        <v>0.80209798310392166</v>
      </c>
      <c r="H39" s="164">
        <f t="shared" si="1"/>
        <v>1.250237033237935E-2</v>
      </c>
      <c r="I39" s="160">
        <v>1</v>
      </c>
    </row>
    <row r="40" spans="2:9">
      <c r="B40" s="160" t="str">
        <v>EU28</v>
      </c>
      <c r="C40" s="160">
        <v>26.41217122240019</v>
      </c>
      <c r="D40" s="160">
        <v>31.531707693535036</v>
      </c>
      <c r="E40" s="160">
        <f t="shared" si="2"/>
        <v>2.6412171222400191</v>
      </c>
      <c r="F40" s="160">
        <f t="shared" si="2"/>
        <v>3.1531707693535038</v>
      </c>
      <c r="G40" s="160">
        <f t="shared" si="0"/>
        <v>2.6412171222400191</v>
      </c>
      <c r="H40" s="164">
        <f t="shared" si="1"/>
        <v>1.1938324732195043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34"/>
  <pageMargins left="0.7" right="0.7" top="0.75" bottom="0.75" header="0.3" footer="0.3"/>
  <pageSetup paperSize="9"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>
      <selection sqref="A1:XFD1048576"/>
    </sheetView>
    <sheetView workbookViewId="1"/>
  </sheetViews>
  <sheetFormatPr defaultColWidth="9.140625" defaultRowHeight="15"/>
  <cols>
    <col min="1" max="2" width="9.140625" style="160"/>
    <col min="3" max="3" width="16.85546875" style="160" customWidth="1"/>
    <col min="4" max="4" width="19.42578125" style="160" customWidth="1"/>
    <col min="5" max="5" width="26.140625" style="160" bestFit="1" customWidth="1"/>
    <col min="6" max="6" width="28.5703125" style="160" bestFit="1" customWidth="1"/>
    <col min="7" max="16384" width="9.140625" style="160"/>
  </cols>
  <sheetData>
    <row r="1" spans="1:9">
      <c r="A1" s="160">
        <v>3</v>
      </c>
      <c r="B1" s="160" t="s">
        <v>127</v>
      </c>
    </row>
    <row r="2" spans="1:9">
      <c r="A2" s="161" t="s">
        <v>166</v>
      </c>
      <c r="B2" s="160" t="s">
        <v>155</v>
      </c>
    </row>
    <row r="4" spans="1:9">
      <c r="C4" s="160" t="str">
        <f>Ext_costs_rail!A13</f>
        <v>Average external costs</v>
      </c>
      <c r="D4" s="160" t="str">
        <f>Taxes_rail!A13</f>
        <v>Average taxes and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TRANSPOSE(Ext_costs_rail!C17:'Ext_costs_rail'!AL17)</f>
        <v>84.447065233968232</v>
      </c>
      <c r="D5" s="160">
        <f t="array" ref="D5:D40">TRANSPOSE(Taxes_rail!C17:'Taxes_rail'!AL17)</f>
        <v>80.832637184875651</v>
      </c>
      <c r="E5" s="160">
        <f>C5/10</f>
        <v>8.4447065233968228</v>
      </c>
      <c r="F5" s="160">
        <f>D5/10</f>
        <v>8.0832637184875651</v>
      </c>
      <c r="G5" s="160">
        <f t="shared" ref="G5:G40" si="0">E5</f>
        <v>8.4447065233968228</v>
      </c>
      <c r="H5" s="164">
        <f t="shared" ref="H5:H40" si="1">F5/E5</f>
        <v>0.95719889093743549</v>
      </c>
      <c r="I5" s="160">
        <v>1</v>
      </c>
    </row>
    <row r="6" spans="1:9">
      <c r="B6" s="160" t="str">
        <v>BE</v>
      </c>
      <c r="C6" s="160">
        <v>138.8689127412226</v>
      </c>
      <c r="D6" s="160">
        <v>215.53148577729465</v>
      </c>
      <c r="E6" s="160">
        <f t="shared" ref="E6:F40" si="2">C6/10</f>
        <v>13.886891274122259</v>
      </c>
      <c r="F6" s="160">
        <f t="shared" si="2"/>
        <v>21.553148577729466</v>
      </c>
      <c r="G6" s="160">
        <f t="shared" si="0"/>
        <v>13.886891274122259</v>
      </c>
      <c r="H6" s="164">
        <f t="shared" si="1"/>
        <v>1.5520499262418084</v>
      </c>
      <c r="I6" s="160">
        <v>1</v>
      </c>
    </row>
    <row r="7" spans="1:9">
      <c r="B7" s="160" t="str">
        <v>BG</v>
      </c>
      <c r="C7" s="160">
        <v>52.984584514267851</v>
      </c>
      <c r="D7" s="160">
        <v>102.54350297222764</v>
      </c>
      <c r="E7" s="160">
        <f t="shared" si="2"/>
        <v>5.298458451426785</v>
      </c>
      <c r="F7" s="160">
        <f t="shared" si="2"/>
        <v>10.254350297222764</v>
      </c>
      <c r="G7" s="160">
        <f t="shared" si="0"/>
        <v>5.298458451426785</v>
      </c>
      <c r="H7" s="164">
        <f t="shared" si="1"/>
        <v>1.9353459862389677</v>
      </c>
      <c r="I7" s="160">
        <v>1</v>
      </c>
    </row>
    <row r="8" spans="1:9">
      <c r="B8" s="160" t="str">
        <v>HR</v>
      </c>
      <c r="C8" s="160">
        <v>54.112377966644971</v>
      </c>
      <c r="D8" s="160">
        <v>78.942832416816202</v>
      </c>
      <c r="E8" s="160">
        <f t="shared" si="2"/>
        <v>5.4112377966644969</v>
      </c>
      <c r="F8" s="160">
        <f t="shared" si="2"/>
        <v>7.8942832416816202</v>
      </c>
      <c r="G8" s="160">
        <f t="shared" si="0"/>
        <v>5.4112377966644969</v>
      </c>
      <c r="H8" s="164">
        <f t="shared" si="1"/>
        <v>1.4588682919363996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50.520866383207434</v>
      </c>
      <c r="D10" s="160">
        <v>114.70830203604247</v>
      </c>
      <c r="E10" s="160">
        <f t="shared" si="2"/>
        <v>5.052086638320743</v>
      </c>
      <c r="F10" s="160">
        <f t="shared" si="2"/>
        <v>11.470830203604248</v>
      </c>
      <c r="G10" s="160">
        <f t="shared" si="0"/>
        <v>5.052086638320743</v>
      </c>
      <c r="H10" s="164">
        <f t="shared" si="1"/>
        <v>2.2705133590933473</v>
      </c>
      <c r="I10" s="160">
        <v>1</v>
      </c>
    </row>
    <row r="11" spans="1:9">
      <c r="B11" s="160" t="str">
        <v>DK</v>
      </c>
      <c r="C11" s="160">
        <v>21.170960719682327</v>
      </c>
      <c r="D11" s="160">
        <v>5.2231020571114524</v>
      </c>
      <c r="E11" s="160">
        <f t="shared" si="2"/>
        <v>2.1170960719682328</v>
      </c>
      <c r="F11" s="160">
        <f t="shared" si="2"/>
        <v>0.52231020571114528</v>
      </c>
      <c r="G11" s="160">
        <f t="shared" si="0"/>
        <v>2.1170960719682328</v>
      </c>
      <c r="H11" s="164">
        <f t="shared" si="1"/>
        <v>0.24671067724647999</v>
      </c>
      <c r="I11" s="160">
        <v>1</v>
      </c>
    </row>
    <row r="12" spans="1:9">
      <c r="B12" s="160" t="str">
        <v>EE</v>
      </c>
      <c r="C12" s="160">
        <v>26.602837646353315</v>
      </c>
      <c r="D12" s="160">
        <v>39.609934865376324</v>
      </c>
      <c r="E12" s="160">
        <f t="shared" si="2"/>
        <v>2.6602837646353317</v>
      </c>
      <c r="F12" s="160">
        <f t="shared" si="2"/>
        <v>3.9609934865376326</v>
      </c>
      <c r="G12" s="160">
        <f t="shared" si="0"/>
        <v>2.6602837646353317</v>
      </c>
      <c r="H12" s="164">
        <f t="shared" si="1"/>
        <v>1.4889364582806452</v>
      </c>
      <c r="I12" s="160">
        <v>1</v>
      </c>
    </row>
    <row r="13" spans="1:9">
      <c r="B13" s="160" t="str">
        <v>FI</v>
      </c>
      <c r="C13" s="160">
        <v>32.729453159381457</v>
      </c>
      <c r="D13" s="160">
        <v>8.5974567405245406</v>
      </c>
      <c r="E13" s="160">
        <f t="shared" si="2"/>
        <v>3.2729453159381459</v>
      </c>
      <c r="F13" s="160">
        <f t="shared" si="2"/>
        <v>0.85974567405245406</v>
      </c>
      <c r="G13" s="160">
        <f t="shared" si="0"/>
        <v>3.2729453159381459</v>
      </c>
      <c r="H13" s="164">
        <f t="shared" si="1"/>
        <v>0.26268256602570811</v>
      </c>
      <c r="I13" s="160">
        <v>1</v>
      </c>
    </row>
    <row r="14" spans="1:9">
      <c r="B14" s="160" t="str">
        <v>FR</v>
      </c>
      <c r="C14" s="160">
        <v>24.554789641303692</v>
      </c>
      <c r="D14" s="160">
        <v>107.04363060651374</v>
      </c>
      <c r="E14" s="160">
        <f t="shared" si="2"/>
        <v>2.4554789641303691</v>
      </c>
      <c r="F14" s="160">
        <f t="shared" si="2"/>
        <v>10.704363060651374</v>
      </c>
      <c r="G14" s="160">
        <f t="shared" si="0"/>
        <v>2.4554789641303691</v>
      </c>
      <c r="H14" s="164">
        <f t="shared" si="1"/>
        <v>4.3593788491046697</v>
      </c>
      <c r="I14" s="160">
        <v>1</v>
      </c>
    </row>
    <row r="15" spans="1:9">
      <c r="B15" s="160" t="str">
        <v>DE</v>
      </c>
      <c r="C15" s="160">
        <v>70.993314296107201</v>
      </c>
      <c r="D15" s="160">
        <v>138.40927501736761</v>
      </c>
      <c r="E15" s="160">
        <f t="shared" si="2"/>
        <v>7.0993314296107197</v>
      </c>
      <c r="F15" s="160">
        <f t="shared" si="2"/>
        <v>13.840927501736761</v>
      </c>
      <c r="G15" s="160">
        <f t="shared" si="0"/>
        <v>7.0993314296107197</v>
      </c>
      <c r="H15" s="164">
        <f t="shared" si="1"/>
        <v>1.9496099934153526</v>
      </c>
      <c r="I15" s="160">
        <v>1</v>
      </c>
    </row>
    <row r="16" spans="1:9">
      <c r="B16" s="160" t="str">
        <v>EL</v>
      </c>
      <c r="C16" s="160">
        <v>37.8995290991313</v>
      </c>
      <c r="D16" s="160">
        <v>31.431965551190974</v>
      </c>
      <c r="E16" s="160">
        <f t="shared" si="2"/>
        <v>3.7899529099131302</v>
      </c>
      <c r="F16" s="160">
        <f t="shared" si="2"/>
        <v>3.1431965551190975</v>
      </c>
      <c r="G16" s="160">
        <f t="shared" si="0"/>
        <v>3.7899529099131302</v>
      </c>
      <c r="H16" s="164">
        <f t="shared" si="1"/>
        <v>0.82934976497930757</v>
      </c>
      <c r="I16" s="160">
        <v>1</v>
      </c>
    </row>
    <row r="17" spans="2:9">
      <c r="B17" s="160" t="str">
        <v>HU</v>
      </c>
      <c r="C17" s="160">
        <v>58.857523615502288</v>
      </c>
      <c r="D17" s="160">
        <v>43.587403355148474</v>
      </c>
      <c r="E17" s="160">
        <f t="shared" si="2"/>
        <v>5.885752361550229</v>
      </c>
      <c r="F17" s="160">
        <f t="shared" si="2"/>
        <v>4.3587403355148471</v>
      </c>
      <c r="G17" s="160">
        <f t="shared" si="0"/>
        <v>5.885752361550229</v>
      </c>
      <c r="H17" s="164">
        <f t="shared" si="1"/>
        <v>0.74055788755047325</v>
      </c>
      <c r="I17" s="160">
        <v>1</v>
      </c>
    </row>
    <row r="18" spans="2:9">
      <c r="B18" s="160" t="str">
        <v>IE</v>
      </c>
      <c r="C18" s="160">
        <v>25.158381763078431</v>
      </c>
      <c r="D18" s="160">
        <v>31.11475634230143</v>
      </c>
      <c r="E18" s="160">
        <f t="shared" si="2"/>
        <v>2.515838176307843</v>
      </c>
      <c r="F18" s="160">
        <f t="shared" si="2"/>
        <v>3.1114756342301431</v>
      </c>
      <c r="G18" s="160">
        <f t="shared" si="0"/>
        <v>2.515838176307843</v>
      </c>
      <c r="H18" s="164">
        <f t="shared" si="1"/>
        <v>1.23675507571653</v>
      </c>
      <c r="I18" s="160">
        <v>1</v>
      </c>
    </row>
    <row r="19" spans="2:9">
      <c r="B19" s="160" t="str">
        <v>IT</v>
      </c>
      <c r="C19" s="160">
        <v>134.35937456532699</v>
      </c>
      <c r="D19" s="160">
        <v>110.23227163590795</v>
      </c>
      <c r="E19" s="160">
        <f t="shared" si="2"/>
        <v>13.435937456532699</v>
      </c>
      <c r="F19" s="160">
        <f t="shared" si="2"/>
        <v>11.023227163590795</v>
      </c>
      <c r="G19" s="160">
        <f t="shared" si="0"/>
        <v>13.435937456532699</v>
      </c>
      <c r="H19" s="164">
        <f t="shared" si="1"/>
        <v>0.820428585593868</v>
      </c>
      <c r="I19" s="160">
        <v>1</v>
      </c>
    </row>
    <row r="20" spans="2:9">
      <c r="B20" s="160" t="str">
        <v>LV</v>
      </c>
      <c r="C20" s="160">
        <v>22.023494950551857</v>
      </c>
      <c r="D20" s="160">
        <v>33.272225395985338</v>
      </c>
      <c r="E20" s="160">
        <f t="shared" si="2"/>
        <v>2.2023494950551856</v>
      </c>
      <c r="F20" s="160">
        <f t="shared" si="2"/>
        <v>3.3272225395985338</v>
      </c>
      <c r="G20" s="160">
        <f t="shared" si="0"/>
        <v>2.2023494950551856</v>
      </c>
      <c r="H20" s="164">
        <f t="shared" si="1"/>
        <v>1.5107604615293639</v>
      </c>
      <c r="I20" s="160">
        <v>1</v>
      </c>
    </row>
    <row r="21" spans="2:9">
      <c r="B21" s="160" t="str">
        <v>LT</v>
      </c>
      <c r="C21" s="160">
        <v>53.750198638764459</v>
      </c>
      <c r="D21" s="160">
        <v>115.25254151411274</v>
      </c>
      <c r="E21" s="160">
        <f t="shared" si="2"/>
        <v>5.3750198638764459</v>
      </c>
      <c r="F21" s="160">
        <f t="shared" si="2"/>
        <v>11.525254151411273</v>
      </c>
      <c r="G21" s="160">
        <f t="shared" si="0"/>
        <v>5.3750198638764459</v>
      </c>
      <c r="H21" s="164">
        <f t="shared" si="1"/>
        <v>2.1442254062851593</v>
      </c>
      <c r="I21" s="160">
        <v>1</v>
      </c>
    </row>
    <row r="22" spans="2:9">
      <c r="B22" s="160" t="str">
        <v>LU</v>
      </c>
      <c r="C22" s="160">
        <v>268.93087017215089</v>
      </c>
      <c r="D22" s="160">
        <v>184.43792521610294</v>
      </c>
      <c r="E22" s="160">
        <f t="shared" si="2"/>
        <v>26.893087017215088</v>
      </c>
      <c r="F22" s="160">
        <f t="shared" si="2"/>
        <v>18.443792521610295</v>
      </c>
      <c r="G22" s="160">
        <f t="shared" si="0"/>
        <v>26.893087017215088</v>
      </c>
      <c r="H22" s="164">
        <f t="shared" si="1"/>
        <v>0.68581909208875347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21.6085581063398</v>
      </c>
      <c r="D24" s="160">
        <v>35.479963445582548</v>
      </c>
      <c r="E24" s="160">
        <f t="shared" si="2"/>
        <v>2.1608558106339801</v>
      </c>
      <c r="F24" s="160">
        <f t="shared" si="2"/>
        <v>3.5479963445582547</v>
      </c>
      <c r="G24" s="160">
        <f t="shared" si="0"/>
        <v>2.1608558106339801</v>
      </c>
      <c r="H24" s="164">
        <f t="shared" si="1"/>
        <v>1.6419403493272868</v>
      </c>
      <c r="I24" s="160">
        <v>1</v>
      </c>
    </row>
    <row r="25" spans="2:9">
      <c r="B25" s="160" t="str">
        <v>PL</v>
      </c>
      <c r="C25" s="160">
        <v>40.503956419044435</v>
      </c>
      <c r="D25" s="160">
        <v>61.917673497729716</v>
      </c>
      <c r="E25" s="160">
        <f t="shared" si="2"/>
        <v>4.0503956419044433</v>
      </c>
      <c r="F25" s="160">
        <f t="shared" si="2"/>
        <v>6.1917673497729719</v>
      </c>
      <c r="G25" s="160">
        <f t="shared" si="0"/>
        <v>4.0503956419044433</v>
      </c>
      <c r="H25" s="164">
        <f t="shared" si="1"/>
        <v>1.5286821084129163</v>
      </c>
      <c r="I25" s="160">
        <v>1</v>
      </c>
    </row>
    <row r="26" spans="2:9">
      <c r="B26" s="160" t="str">
        <v>PT</v>
      </c>
      <c r="C26" s="160">
        <v>38.240112626301979</v>
      </c>
      <c r="D26" s="160">
        <v>41.446418241013362</v>
      </c>
      <c r="E26" s="160">
        <f t="shared" si="2"/>
        <v>3.8240112626301981</v>
      </c>
      <c r="F26" s="160">
        <f t="shared" si="2"/>
        <v>4.1446418241013365</v>
      </c>
      <c r="G26" s="160">
        <f t="shared" si="0"/>
        <v>3.8240112626301981</v>
      </c>
      <c r="H26" s="164">
        <f t="shared" si="1"/>
        <v>1.0838466572011625</v>
      </c>
      <c r="I26" s="160">
        <v>1</v>
      </c>
    </row>
    <row r="27" spans="2:9">
      <c r="B27" s="160" t="str">
        <v>RO</v>
      </c>
      <c r="C27" s="160">
        <v>62.406668801326944</v>
      </c>
      <c r="D27" s="160">
        <v>113.46008572807307</v>
      </c>
      <c r="E27" s="160">
        <f t="shared" si="2"/>
        <v>6.2406668801326948</v>
      </c>
      <c r="F27" s="160">
        <f t="shared" si="2"/>
        <v>11.346008572807307</v>
      </c>
      <c r="G27" s="160">
        <f t="shared" si="0"/>
        <v>6.2406668801326948</v>
      </c>
      <c r="H27" s="164">
        <f t="shared" si="1"/>
        <v>1.8180763035001248</v>
      </c>
      <c r="I27" s="160">
        <v>1</v>
      </c>
    </row>
    <row r="28" spans="2:9">
      <c r="B28" s="160" t="str">
        <v>SK</v>
      </c>
      <c r="C28" s="160">
        <v>80.995724056916771</v>
      </c>
      <c r="D28" s="160">
        <v>68.237964747606867</v>
      </c>
      <c r="E28" s="160">
        <f t="shared" si="2"/>
        <v>8.0995724056916778</v>
      </c>
      <c r="F28" s="160">
        <f t="shared" si="2"/>
        <v>6.8237964747606865</v>
      </c>
      <c r="G28" s="160">
        <f t="shared" si="0"/>
        <v>8.0995724056916778</v>
      </c>
      <c r="H28" s="164">
        <f t="shared" si="1"/>
        <v>0.8424884837087836</v>
      </c>
      <c r="I28" s="160">
        <v>1</v>
      </c>
    </row>
    <row r="29" spans="2:9">
      <c r="B29" s="160" t="str">
        <v>SI</v>
      </c>
      <c r="C29" s="160">
        <v>56.068683889286021</v>
      </c>
      <c r="D29" s="160">
        <v>67.553477291840139</v>
      </c>
      <c r="E29" s="160">
        <f t="shared" si="2"/>
        <v>5.6068683889286017</v>
      </c>
      <c r="F29" s="160">
        <f t="shared" si="2"/>
        <v>6.755347729184014</v>
      </c>
      <c r="G29" s="160">
        <f t="shared" si="0"/>
        <v>5.6068683889286017</v>
      </c>
      <c r="H29" s="164">
        <f t="shared" si="1"/>
        <v>1.2048343675273732</v>
      </c>
      <c r="I29" s="160">
        <v>1</v>
      </c>
    </row>
    <row r="30" spans="2:9">
      <c r="B30" s="160" t="str">
        <v>ES</v>
      </c>
      <c r="C30" s="160">
        <v>21.337450678235577</v>
      </c>
      <c r="D30" s="160">
        <v>39.55106243319414</v>
      </c>
      <c r="E30" s="160">
        <f t="shared" si="2"/>
        <v>2.1337450678235577</v>
      </c>
      <c r="F30" s="160">
        <f t="shared" si="2"/>
        <v>3.9551062433194142</v>
      </c>
      <c r="G30" s="160">
        <f t="shared" si="0"/>
        <v>2.1337450678235577</v>
      </c>
      <c r="H30" s="164">
        <f t="shared" si="1"/>
        <v>1.8535983060777097</v>
      </c>
      <c r="I30" s="160">
        <v>1</v>
      </c>
    </row>
    <row r="31" spans="2:9">
      <c r="B31" s="160" t="str">
        <v>SE</v>
      </c>
      <c r="C31" s="160">
        <v>64.812574594619178</v>
      </c>
      <c r="D31" s="160">
        <v>16.653791883110394</v>
      </c>
      <c r="E31" s="160">
        <f t="shared" si="2"/>
        <v>6.4812574594619177</v>
      </c>
      <c r="F31" s="160">
        <f t="shared" si="2"/>
        <v>1.6653791883110394</v>
      </c>
      <c r="G31" s="160">
        <f t="shared" si="0"/>
        <v>6.4812574594619177</v>
      </c>
      <c r="H31" s="164">
        <f t="shared" si="1"/>
        <v>0.25695309879717404</v>
      </c>
      <c r="I31" s="160">
        <v>1</v>
      </c>
    </row>
    <row r="32" spans="2:9">
      <c r="B32" s="160" t="str">
        <v>UK</v>
      </c>
      <c r="C32" s="160">
        <v>23.067936400043259</v>
      </c>
      <c r="D32" s="160">
        <v>45.754549767580492</v>
      </c>
      <c r="E32" s="160">
        <f t="shared" si="2"/>
        <v>2.3067936400043259</v>
      </c>
      <c r="F32" s="160">
        <f t="shared" si="2"/>
        <v>4.5754549767580492</v>
      </c>
      <c r="G32" s="160">
        <f t="shared" si="0"/>
        <v>2.3067936400043259</v>
      </c>
      <c r="H32" s="164">
        <f t="shared" si="1"/>
        <v>1.9834695645985347</v>
      </c>
      <c r="I32" s="160">
        <v>1</v>
      </c>
    </row>
    <row r="33" spans="2:9">
      <c r="B33" s="160" t="str">
        <v>NO</v>
      </c>
      <c r="C33" s="160">
        <v>28.33947458999917</v>
      </c>
      <c r="D33" s="160">
        <v>5.8299840715733522</v>
      </c>
      <c r="E33" s="160">
        <f t="shared" si="2"/>
        <v>2.833947458999917</v>
      </c>
      <c r="F33" s="160">
        <f t="shared" si="2"/>
        <v>0.5829984071573352</v>
      </c>
      <c r="G33" s="160">
        <f t="shared" si="0"/>
        <v>2.833947458999917</v>
      </c>
      <c r="H33" s="164">
        <f t="shared" si="1"/>
        <v>0.20571955394087363</v>
      </c>
      <c r="I33" s="160">
        <v>1</v>
      </c>
    </row>
    <row r="34" spans="2:9">
      <c r="B34" s="160" t="str">
        <v>CH</v>
      </c>
      <c r="C34" s="160">
        <v>34.052695213115506</v>
      </c>
      <c r="D34" s="160">
        <v>44.335267155882491</v>
      </c>
      <c r="E34" s="160">
        <f t="shared" si="2"/>
        <v>3.4052695213115505</v>
      </c>
      <c r="F34" s="160">
        <f t="shared" si="2"/>
        <v>4.4335267155882487</v>
      </c>
      <c r="G34" s="160">
        <f t="shared" si="0"/>
        <v>3.4052695213115505</v>
      </c>
      <c r="H34" s="164">
        <f t="shared" si="1"/>
        <v>1.3019605901504858</v>
      </c>
      <c r="I34" s="160">
        <v>1</v>
      </c>
    </row>
    <row r="35" spans="2:9">
      <c r="B35" s="160" t="str">
        <v>CA-AB</v>
      </c>
      <c r="C35" s="160">
        <v>1024.6001515725284</v>
      </c>
      <c r="D35" s="160">
        <v>3.1049602573210402</v>
      </c>
      <c r="E35" s="160">
        <f t="shared" si="2"/>
        <v>102.46001515725284</v>
      </c>
      <c r="F35" s="160">
        <f t="shared" si="2"/>
        <v>0.310496025732104</v>
      </c>
      <c r="G35" s="160">
        <f t="shared" si="0"/>
        <v>102.46001515725284</v>
      </c>
      <c r="H35" s="164">
        <f t="shared" si="1"/>
        <v>3.0304116708899874E-3</v>
      </c>
      <c r="I35" s="160">
        <v>1</v>
      </c>
    </row>
    <row r="36" spans="2:9">
      <c r="B36" s="160" t="str">
        <v>CA-BC</v>
      </c>
      <c r="C36" s="160">
        <v>279.40899918864545</v>
      </c>
      <c r="D36" s="160">
        <v>5.0609251834316407</v>
      </c>
      <c r="E36" s="160">
        <f t="shared" si="2"/>
        <v>27.940899918864545</v>
      </c>
      <c r="F36" s="160">
        <f t="shared" si="2"/>
        <v>0.50609251834316404</v>
      </c>
      <c r="G36" s="160">
        <f t="shared" si="0"/>
        <v>27.940899918864545</v>
      </c>
      <c r="H36" s="164">
        <f t="shared" si="1"/>
        <v>1.8112964142628463E-2</v>
      </c>
      <c r="I36" s="160">
        <v>1</v>
      </c>
    </row>
    <row r="37" spans="2:9">
      <c r="B37" s="160" t="str">
        <v>US-CA</v>
      </c>
      <c r="C37" s="160">
        <v>41.057205344640622</v>
      </c>
      <c r="D37" s="160">
        <v>0</v>
      </c>
      <c r="E37" s="160">
        <f t="shared" si="2"/>
        <v>4.1057205344640622</v>
      </c>
      <c r="F37" s="160">
        <f t="shared" si="2"/>
        <v>0</v>
      </c>
      <c r="G37" s="160">
        <f t="shared" si="0"/>
        <v>4.1057205344640622</v>
      </c>
      <c r="H37" s="164">
        <f t="shared" si="1"/>
        <v>0</v>
      </c>
      <c r="I37" s="160">
        <v>1</v>
      </c>
    </row>
    <row r="38" spans="2:9">
      <c r="B38" s="160" t="str">
        <v>US-MO</v>
      </c>
      <c r="C38" s="160">
        <v>1080.2599956564552</v>
      </c>
      <c r="D38" s="160">
        <v>0</v>
      </c>
      <c r="E38" s="160">
        <f t="shared" si="2"/>
        <v>108.02599956564552</v>
      </c>
      <c r="F38" s="160">
        <f t="shared" si="2"/>
        <v>0</v>
      </c>
      <c r="G38" s="160">
        <f t="shared" si="0"/>
        <v>108.02599956564552</v>
      </c>
      <c r="H38" s="164">
        <f t="shared" si="1"/>
        <v>0</v>
      </c>
      <c r="I38" s="160">
        <v>1</v>
      </c>
    </row>
    <row r="39" spans="2:9">
      <c r="B39" s="160" t="str">
        <v>JP</v>
      </c>
      <c r="C39" s="160">
        <v>7.1049884891977619</v>
      </c>
      <c r="D39" s="160">
        <v>1.7109242322634082</v>
      </c>
      <c r="E39" s="160">
        <f t="shared" si="2"/>
        <v>0.71049884891977622</v>
      </c>
      <c r="F39" s="160">
        <f t="shared" si="2"/>
        <v>0.17109242322634083</v>
      </c>
      <c r="G39" s="160">
        <f t="shared" si="0"/>
        <v>0.71049884891977622</v>
      </c>
      <c r="H39" s="164">
        <f t="shared" si="1"/>
        <v>0.24080605265788291</v>
      </c>
      <c r="I39" s="160">
        <v>1</v>
      </c>
    </row>
    <row r="40" spans="2:9">
      <c r="B40" s="160" t="str">
        <v>EU28</v>
      </c>
      <c r="C40" s="160">
        <v>39.410193808062161</v>
      </c>
      <c r="D40" s="160">
        <v>72.583729421099093</v>
      </c>
      <c r="E40" s="160">
        <f t="shared" si="2"/>
        <v>3.9410193808062162</v>
      </c>
      <c r="F40" s="160">
        <f t="shared" si="2"/>
        <v>7.2583729421099097</v>
      </c>
      <c r="G40" s="160">
        <f t="shared" si="0"/>
        <v>3.9410193808062162</v>
      </c>
      <c r="H40" s="164">
        <f t="shared" si="1"/>
        <v>1.8417501262389278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34"/>
  <pageMargins left="0.7" right="0.7" top="0.75" bottom="0.75" header="0.3" footer="0.3"/>
  <pageSetup paperSize="9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/>
  </sheetViews>
  <sheetFormatPr defaultColWidth="9.140625" defaultRowHeight="15"/>
  <cols>
    <col min="1" max="2" width="9.140625" style="160"/>
    <col min="3" max="3" width="22.7109375" style="160" customWidth="1"/>
    <col min="4" max="4" width="32.28515625" style="160" customWidth="1"/>
    <col min="5" max="5" width="19.5703125" style="160" bestFit="1" customWidth="1"/>
    <col min="6" max="6" width="19.140625" style="160" bestFit="1" customWidth="1"/>
    <col min="7" max="16384" width="9.140625" style="160"/>
  </cols>
  <sheetData>
    <row r="1" spans="1:9">
      <c r="A1" s="160">
        <v>3</v>
      </c>
      <c r="B1" s="160" t="s">
        <v>127</v>
      </c>
    </row>
    <row r="2" spans="1:9">
      <c r="A2" s="161" t="s">
        <v>167</v>
      </c>
      <c r="B2" s="160" t="s">
        <v>157</v>
      </c>
    </row>
    <row r="4" spans="1:9">
      <c r="C4" s="160" t="str">
        <f>Ext_costs_rail!A13</f>
        <v>Average external costs</v>
      </c>
      <c r="D4" s="160" t="str">
        <f>Taxes_rail!A13</f>
        <v>Average taxes and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TRANSPOSE(Ext_costs_rail!C18:'Ext_costs_rail'!AL18)</f>
        <v>19.596805568391986</v>
      </c>
      <c r="D5" s="160">
        <f t="array" ref="D5:D40">TRANSPOSE(Taxes_rail!C18:'Taxes_rail'!AL18)</f>
        <v>6.6120405512734273</v>
      </c>
      <c r="E5" s="160">
        <f>C5/10</f>
        <v>1.9596805568391986</v>
      </c>
      <c r="F5" s="160">
        <f>D5/10</f>
        <v>0.6612040551273427</v>
      </c>
      <c r="G5" s="160">
        <f t="shared" ref="G5:G40" si="0">E5</f>
        <v>1.9596805568391986</v>
      </c>
      <c r="H5" s="164">
        <f t="shared" ref="H5:H40" si="1">F5/E5</f>
        <v>0.33740399822806311</v>
      </c>
      <c r="I5" s="160">
        <v>1</v>
      </c>
    </row>
    <row r="6" spans="1:9">
      <c r="B6" s="160" t="str">
        <v>BE</v>
      </c>
      <c r="C6" s="160">
        <v>12.624660556152723</v>
      </c>
      <c r="D6" s="160">
        <v>4.6851238520643985</v>
      </c>
      <c r="E6" s="160">
        <f t="shared" ref="E6:F40" si="2">C6/10</f>
        <v>1.2624660556152723</v>
      </c>
      <c r="F6" s="160">
        <f t="shared" si="2"/>
        <v>0.46851238520643984</v>
      </c>
      <c r="G6" s="160">
        <f t="shared" si="0"/>
        <v>1.2624660556152723</v>
      </c>
      <c r="H6" s="164">
        <f t="shared" si="1"/>
        <v>0.3711088968472161</v>
      </c>
      <c r="I6" s="160">
        <v>1</v>
      </c>
    </row>
    <row r="7" spans="1:9">
      <c r="B7" s="160" t="str">
        <v>BG</v>
      </c>
      <c r="C7" s="160">
        <v>7.4726926520303074</v>
      </c>
      <c r="D7" s="160">
        <v>6.9079745661120997</v>
      </c>
      <c r="E7" s="160">
        <f t="shared" si="2"/>
        <v>0.74726926520303072</v>
      </c>
      <c r="F7" s="160">
        <f t="shared" si="2"/>
        <v>0.69079745661120995</v>
      </c>
      <c r="G7" s="160">
        <f t="shared" si="0"/>
        <v>0.74726926520303072</v>
      </c>
      <c r="H7" s="164">
        <f t="shared" si="1"/>
        <v>0.92442910310719451</v>
      </c>
      <c r="I7" s="160">
        <v>1</v>
      </c>
    </row>
    <row r="8" spans="1:9">
      <c r="B8" s="160" t="str">
        <v>HR</v>
      </c>
      <c r="C8" s="160">
        <v>8.120636330281819</v>
      </c>
      <c r="D8" s="160">
        <v>4.5430622854479807</v>
      </c>
      <c r="E8" s="160">
        <f t="shared" si="2"/>
        <v>0.81206363302818185</v>
      </c>
      <c r="F8" s="160">
        <f t="shared" si="2"/>
        <v>0.45430622854479807</v>
      </c>
      <c r="G8" s="160">
        <f t="shared" si="0"/>
        <v>0.81206363302818185</v>
      </c>
      <c r="H8" s="164">
        <f t="shared" si="1"/>
        <v>0.55944658776393186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5.9356534715371954</v>
      </c>
      <c r="D10" s="160">
        <v>5.2530317885596229</v>
      </c>
      <c r="E10" s="160">
        <f t="shared" si="2"/>
        <v>0.59356534715371956</v>
      </c>
      <c r="F10" s="160">
        <f t="shared" si="2"/>
        <v>0.52530317885596234</v>
      </c>
      <c r="G10" s="160">
        <f t="shared" si="0"/>
        <v>0.59356534715371956</v>
      </c>
      <c r="H10" s="164">
        <f t="shared" si="1"/>
        <v>0.88499637213477877</v>
      </c>
      <c r="I10" s="160">
        <v>1</v>
      </c>
    </row>
    <row r="11" spans="1:9">
      <c r="B11" s="160" t="str">
        <v>DK</v>
      </c>
      <c r="C11" s="160">
        <v>5.8598829022720853</v>
      </c>
      <c r="D11" s="160">
        <v>2.1981755157671619</v>
      </c>
      <c r="E11" s="160">
        <f t="shared" si="2"/>
        <v>0.58598829022720855</v>
      </c>
      <c r="F11" s="160">
        <f t="shared" si="2"/>
        <v>0.21981755157671617</v>
      </c>
      <c r="G11" s="160">
        <f t="shared" si="0"/>
        <v>0.58598829022720855</v>
      </c>
      <c r="H11" s="164">
        <f t="shared" si="1"/>
        <v>0.37512277163675928</v>
      </c>
      <c r="I11" s="160">
        <v>1</v>
      </c>
    </row>
    <row r="12" spans="1:9">
      <c r="B12" s="160" t="str">
        <v>EE</v>
      </c>
      <c r="C12" s="160">
        <v>1.1998466252772295</v>
      </c>
      <c r="D12" s="160">
        <v>0</v>
      </c>
      <c r="E12" s="160">
        <f t="shared" si="2"/>
        <v>0.11998466252772295</v>
      </c>
      <c r="F12" s="160">
        <f t="shared" si="2"/>
        <v>0</v>
      </c>
      <c r="G12" s="160">
        <f t="shared" si="0"/>
        <v>0.11998466252772295</v>
      </c>
      <c r="H12" s="164">
        <f t="shared" si="1"/>
        <v>0</v>
      </c>
      <c r="I12" s="160">
        <v>1</v>
      </c>
    </row>
    <row r="13" spans="1:9">
      <c r="B13" s="160" t="str">
        <v>FI</v>
      </c>
      <c r="C13" s="160">
        <v>12.058143173431151</v>
      </c>
      <c r="D13" s="160">
        <v>2.6436503598232317</v>
      </c>
      <c r="E13" s="160">
        <f t="shared" si="2"/>
        <v>1.2058143173431151</v>
      </c>
      <c r="F13" s="160">
        <f t="shared" si="2"/>
        <v>0.26436503598232319</v>
      </c>
      <c r="G13" s="160">
        <f t="shared" si="0"/>
        <v>1.2058143173431151</v>
      </c>
      <c r="H13" s="164">
        <f t="shared" si="1"/>
        <v>0.21924191161108764</v>
      </c>
      <c r="I13" s="160">
        <v>1</v>
      </c>
    </row>
    <row r="14" spans="1:9">
      <c r="B14" s="160" t="str">
        <v>FR</v>
      </c>
      <c r="C14" s="160">
        <v>10.799665962952879</v>
      </c>
      <c r="D14" s="160">
        <v>7.3954781611484819</v>
      </c>
      <c r="E14" s="160">
        <f t="shared" si="2"/>
        <v>1.079966596295288</v>
      </c>
      <c r="F14" s="160">
        <f t="shared" si="2"/>
        <v>0.73954781611484821</v>
      </c>
      <c r="G14" s="160">
        <f t="shared" si="0"/>
        <v>1.079966596295288</v>
      </c>
      <c r="H14" s="164">
        <f t="shared" si="1"/>
        <v>0.68478767644461347</v>
      </c>
      <c r="I14" s="160">
        <v>1</v>
      </c>
    </row>
    <row r="15" spans="1:9">
      <c r="B15" s="160" t="str">
        <v>DE</v>
      </c>
      <c r="C15" s="160">
        <v>12.318715516692009</v>
      </c>
      <c r="D15" s="160">
        <v>4.7110404859043058</v>
      </c>
      <c r="E15" s="160">
        <f t="shared" si="2"/>
        <v>1.2318715516692009</v>
      </c>
      <c r="F15" s="160">
        <f t="shared" si="2"/>
        <v>0.47110404859043059</v>
      </c>
      <c r="G15" s="160">
        <f t="shared" si="0"/>
        <v>1.2318715516692009</v>
      </c>
      <c r="H15" s="164">
        <f t="shared" si="1"/>
        <v>0.38242952193520413</v>
      </c>
      <c r="I15" s="160">
        <v>1</v>
      </c>
    </row>
    <row r="16" spans="1:9">
      <c r="B16" s="160" t="str">
        <v>EL</v>
      </c>
      <c r="C16" s="160">
        <v>16.065888734898081</v>
      </c>
      <c r="D16" s="160">
        <v>2.4710702592926075</v>
      </c>
      <c r="E16" s="160">
        <f t="shared" si="2"/>
        <v>1.6065888734898082</v>
      </c>
      <c r="F16" s="160">
        <f t="shared" si="2"/>
        <v>0.24710702592926076</v>
      </c>
      <c r="G16" s="160">
        <f t="shared" si="0"/>
        <v>1.6065888734898082</v>
      </c>
      <c r="H16" s="164">
        <f t="shared" si="1"/>
        <v>0.15380850073516231</v>
      </c>
      <c r="I16" s="160">
        <v>1</v>
      </c>
    </row>
    <row r="17" spans="2:9">
      <c r="B17" s="160" t="str">
        <v>HU</v>
      </c>
      <c r="C17" s="160">
        <v>5.7033345636349591</v>
      </c>
      <c r="D17" s="160">
        <v>4.588603472194297</v>
      </c>
      <c r="E17" s="160">
        <f t="shared" si="2"/>
        <v>0.57033345636349586</v>
      </c>
      <c r="F17" s="160">
        <f t="shared" si="2"/>
        <v>0.4588603472194297</v>
      </c>
      <c r="G17" s="160">
        <f t="shared" si="0"/>
        <v>0.57033345636349586</v>
      </c>
      <c r="H17" s="164">
        <f t="shared" si="1"/>
        <v>0.80454748375655527</v>
      </c>
      <c r="I17" s="160">
        <v>1</v>
      </c>
    </row>
    <row r="18" spans="2:9">
      <c r="B18" s="160" t="str">
        <v>IE</v>
      </c>
      <c r="C18" s="160">
        <v>0.31808544252434706</v>
      </c>
      <c r="D18" s="160">
        <v>0</v>
      </c>
      <c r="E18" s="160">
        <f t="shared" si="2"/>
        <v>3.1808544252434706E-2</v>
      </c>
      <c r="F18" s="160">
        <f t="shared" si="2"/>
        <v>0</v>
      </c>
      <c r="G18" s="160">
        <f t="shared" si="0"/>
        <v>3.1808544252434706E-2</v>
      </c>
      <c r="H18" s="164">
        <f t="shared" si="1"/>
        <v>0</v>
      </c>
      <c r="I18" s="160">
        <v>1</v>
      </c>
    </row>
    <row r="19" spans="2:9">
      <c r="B19" s="160" t="str">
        <v>IT</v>
      </c>
      <c r="C19" s="160">
        <v>19.590241229735629</v>
      </c>
      <c r="D19" s="160">
        <v>3.0613869106740763</v>
      </c>
      <c r="E19" s="160">
        <f t="shared" si="2"/>
        <v>1.9590241229735628</v>
      </c>
      <c r="F19" s="160">
        <f t="shared" si="2"/>
        <v>0.30613869106740765</v>
      </c>
      <c r="G19" s="160">
        <f t="shared" si="0"/>
        <v>1.9590241229735628</v>
      </c>
      <c r="H19" s="164">
        <f t="shared" si="1"/>
        <v>0.15627101651138731</v>
      </c>
      <c r="I19" s="160">
        <v>1</v>
      </c>
    </row>
    <row r="20" spans="2:9">
      <c r="B20" s="160" t="str">
        <v>LV</v>
      </c>
      <c r="C20" s="160">
        <v>1.089781967574625</v>
      </c>
      <c r="D20" s="160">
        <v>0</v>
      </c>
      <c r="E20" s="160">
        <f t="shared" si="2"/>
        <v>0.10897819675746249</v>
      </c>
      <c r="F20" s="160">
        <f t="shared" si="2"/>
        <v>0</v>
      </c>
      <c r="G20" s="160">
        <f t="shared" si="0"/>
        <v>0.10897819675746249</v>
      </c>
      <c r="H20" s="164">
        <f t="shared" si="1"/>
        <v>0</v>
      </c>
      <c r="I20" s="160">
        <v>1</v>
      </c>
    </row>
    <row r="21" spans="2:9">
      <c r="B21" s="160" t="str">
        <v>LT</v>
      </c>
      <c r="C21" s="160">
        <v>1.5794869949756707</v>
      </c>
      <c r="D21" s="160">
        <v>0</v>
      </c>
      <c r="E21" s="160">
        <f t="shared" si="2"/>
        <v>0.15794869949756707</v>
      </c>
      <c r="F21" s="160">
        <f t="shared" si="2"/>
        <v>0</v>
      </c>
      <c r="G21" s="160">
        <f t="shared" si="0"/>
        <v>0.15794869949756707</v>
      </c>
      <c r="H21" s="164">
        <f t="shared" si="1"/>
        <v>0</v>
      </c>
      <c r="I21" s="160">
        <v>1</v>
      </c>
    </row>
    <row r="22" spans="2:9">
      <c r="B22" s="160" t="str">
        <v>LU</v>
      </c>
      <c r="C22" s="160">
        <v>31.716486537287206</v>
      </c>
      <c r="D22" s="160">
        <v>2.8794980469880431</v>
      </c>
      <c r="E22" s="160">
        <f t="shared" si="2"/>
        <v>3.1716486537287207</v>
      </c>
      <c r="F22" s="160">
        <f t="shared" si="2"/>
        <v>0.28794980469880432</v>
      </c>
      <c r="G22" s="160">
        <f t="shared" si="0"/>
        <v>3.1716486537287207</v>
      </c>
      <c r="H22" s="164">
        <f t="shared" si="1"/>
        <v>9.0788683153879196E-2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7.2724250296548476</v>
      </c>
      <c r="D24" s="160">
        <v>5.8160104245323812</v>
      </c>
      <c r="E24" s="160">
        <f t="shared" si="2"/>
        <v>0.72724250296548476</v>
      </c>
      <c r="F24" s="160">
        <f t="shared" si="2"/>
        <v>0.58160104245323807</v>
      </c>
      <c r="G24" s="160">
        <f t="shared" si="0"/>
        <v>0.72724250296548476</v>
      </c>
      <c r="H24" s="164">
        <f t="shared" si="1"/>
        <v>0.7997346690844348</v>
      </c>
      <c r="I24" s="160">
        <v>1</v>
      </c>
    </row>
    <row r="25" spans="2:9">
      <c r="B25" s="160" t="str">
        <v>PL</v>
      </c>
      <c r="C25" s="160">
        <v>7.1664141233827019</v>
      </c>
      <c r="D25" s="160">
        <v>7.8925170378162832</v>
      </c>
      <c r="E25" s="160">
        <f t="shared" si="2"/>
        <v>0.71664141233827017</v>
      </c>
      <c r="F25" s="160">
        <f t="shared" si="2"/>
        <v>0.78925170378162834</v>
      </c>
      <c r="G25" s="160">
        <f t="shared" si="0"/>
        <v>0.71664141233827017</v>
      </c>
      <c r="H25" s="164">
        <f t="shared" si="1"/>
        <v>1.101320256118669</v>
      </c>
      <c r="I25" s="160">
        <v>1</v>
      </c>
    </row>
    <row r="26" spans="2:9">
      <c r="B26" s="160" t="str">
        <v>PT</v>
      </c>
      <c r="C26" s="160">
        <v>16.95027576028534</v>
      </c>
      <c r="D26" s="160">
        <v>3.6940770505435863</v>
      </c>
      <c r="E26" s="160">
        <f t="shared" si="2"/>
        <v>1.695027576028534</v>
      </c>
      <c r="F26" s="160">
        <f t="shared" si="2"/>
        <v>0.3694077050543586</v>
      </c>
      <c r="G26" s="160">
        <f t="shared" si="0"/>
        <v>1.695027576028534</v>
      </c>
      <c r="H26" s="164">
        <f t="shared" si="1"/>
        <v>0.21793610338770086</v>
      </c>
      <c r="I26" s="160">
        <v>1</v>
      </c>
    </row>
    <row r="27" spans="2:9">
      <c r="B27" s="160" t="str">
        <v>RO</v>
      </c>
      <c r="C27" s="160">
        <v>8.208305018294384</v>
      </c>
      <c r="D27" s="160">
        <v>7.6945785347664213</v>
      </c>
      <c r="E27" s="160">
        <f t="shared" si="2"/>
        <v>0.8208305018294384</v>
      </c>
      <c r="F27" s="160">
        <f t="shared" si="2"/>
        <v>0.76945785347664208</v>
      </c>
      <c r="G27" s="160">
        <f t="shared" si="0"/>
        <v>0.8208305018294384</v>
      </c>
      <c r="H27" s="164">
        <f t="shared" si="1"/>
        <v>0.93741381656956124</v>
      </c>
      <c r="I27" s="160">
        <v>1</v>
      </c>
    </row>
    <row r="28" spans="2:9">
      <c r="B28" s="160" t="str">
        <v>SK</v>
      </c>
      <c r="C28" s="160">
        <v>10.921913325693625</v>
      </c>
      <c r="D28" s="160">
        <v>5.5383990352638994</v>
      </c>
      <c r="E28" s="160">
        <f t="shared" si="2"/>
        <v>1.0921913325693624</v>
      </c>
      <c r="F28" s="160">
        <f t="shared" si="2"/>
        <v>0.5538399035263899</v>
      </c>
      <c r="G28" s="160">
        <f t="shared" si="0"/>
        <v>1.0921913325693624</v>
      </c>
      <c r="H28" s="164">
        <f t="shared" si="1"/>
        <v>0.50709054998952474</v>
      </c>
      <c r="I28" s="160">
        <v>1</v>
      </c>
    </row>
    <row r="29" spans="2:9">
      <c r="B29" s="160" t="str">
        <v>SI</v>
      </c>
      <c r="C29" s="160">
        <v>5.318967065533033</v>
      </c>
      <c r="D29" s="160">
        <v>1.4413318365808196</v>
      </c>
      <c r="E29" s="160">
        <f t="shared" si="2"/>
        <v>0.53189670655330334</v>
      </c>
      <c r="F29" s="160">
        <f t="shared" si="2"/>
        <v>0.14413318365808198</v>
      </c>
      <c r="G29" s="160">
        <f t="shared" si="0"/>
        <v>0.53189670655330334</v>
      </c>
      <c r="H29" s="164">
        <f t="shared" si="1"/>
        <v>0.27097965052663447</v>
      </c>
      <c r="I29" s="160">
        <v>1</v>
      </c>
    </row>
    <row r="30" spans="2:9">
      <c r="B30" s="160" t="str">
        <v>ES</v>
      </c>
      <c r="C30" s="160">
        <v>8.8491740931882248</v>
      </c>
      <c r="D30" s="160">
        <v>1.0407345062523177</v>
      </c>
      <c r="E30" s="160">
        <f t="shared" si="2"/>
        <v>0.88491740931882246</v>
      </c>
      <c r="F30" s="160">
        <f t="shared" si="2"/>
        <v>0.10407345062523177</v>
      </c>
      <c r="G30" s="160">
        <f t="shared" si="0"/>
        <v>0.88491740931882246</v>
      </c>
      <c r="H30" s="164">
        <f t="shared" si="1"/>
        <v>0.11760809486768235</v>
      </c>
      <c r="I30" s="160">
        <v>1</v>
      </c>
    </row>
    <row r="31" spans="2:9">
      <c r="B31" s="160" t="str">
        <v>SE</v>
      </c>
      <c r="C31" s="160">
        <v>9.0426209754208031</v>
      </c>
      <c r="D31" s="160">
        <v>2.1166363285980228</v>
      </c>
      <c r="E31" s="160">
        <f t="shared" si="2"/>
        <v>0.90426209754208031</v>
      </c>
      <c r="F31" s="160">
        <f t="shared" si="2"/>
        <v>0.21166363285980228</v>
      </c>
      <c r="G31" s="160">
        <f t="shared" si="0"/>
        <v>0.90426209754208031</v>
      </c>
      <c r="H31" s="164">
        <f t="shared" si="1"/>
        <v>0.23407332170079417</v>
      </c>
      <c r="I31" s="160">
        <v>1</v>
      </c>
    </row>
    <row r="32" spans="2:9">
      <c r="B32" s="160" t="str">
        <v>UK</v>
      </c>
      <c r="C32" s="160">
        <v>6.1792722795299593</v>
      </c>
      <c r="D32" s="160">
        <v>4.5325425692131649</v>
      </c>
      <c r="E32" s="160">
        <f t="shared" si="2"/>
        <v>0.61792722795299593</v>
      </c>
      <c r="F32" s="160">
        <f t="shared" si="2"/>
        <v>0.45325425692131649</v>
      </c>
      <c r="G32" s="160">
        <f t="shared" si="0"/>
        <v>0.61792722795299593</v>
      </c>
      <c r="H32" s="164">
        <f t="shared" si="1"/>
        <v>0.73350750123571884</v>
      </c>
      <c r="I32" s="160">
        <v>1</v>
      </c>
    </row>
    <row r="33" spans="2:9">
      <c r="B33" s="160" t="str">
        <v>NO</v>
      </c>
      <c r="C33" s="160">
        <v>16.317222002343588</v>
      </c>
      <c r="D33" s="160">
        <v>1.5047338564344686E-2</v>
      </c>
      <c r="E33" s="160">
        <f t="shared" si="2"/>
        <v>1.6317222002343588</v>
      </c>
      <c r="F33" s="160">
        <f t="shared" si="2"/>
        <v>1.5047338564344686E-3</v>
      </c>
      <c r="G33" s="160">
        <f t="shared" si="0"/>
        <v>1.6317222002343588</v>
      </c>
      <c r="H33" s="164">
        <f t="shared" si="1"/>
        <v>9.2217526746792358E-4</v>
      </c>
      <c r="I33" s="160">
        <v>1</v>
      </c>
    </row>
    <row r="34" spans="2:9">
      <c r="B34" s="160" t="str">
        <v>CH</v>
      </c>
      <c r="C34" s="160">
        <v>18.499810372924372</v>
      </c>
      <c r="D34" s="160">
        <v>9.2816949917865035</v>
      </c>
      <c r="E34" s="160">
        <f t="shared" si="2"/>
        <v>1.8499810372924372</v>
      </c>
      <c r="F34" s="160">
        <f t="shared" si="2"/>
        <v>0.92816949917865033</v>
      </c>
      <c r="G34" s="160">
        <f t="shared" si="0"/>
        <v>1.8499810372924372</v>
      </c>
      <c r="H34" s="164">
        <f t="shared" si="1"/>
        <v>0.50171838546901237</v>
      </c>
      <c r="I34" s="160">
        <v>1</v>
      </c>
    </row>
    <row r="35" spans="2:9">
      <c r="B35" s="160" t="str">
        <v>CA-AB</v>
      </c>
      <c r="C35" s="160">
        <v>0.45913277279267761</v>
      </c>
      <c r="D35" s="160">
        <v>0</v>
      </c>
      <c r="E35" s="160">
        <f t="shared" si="2"/>
        <v>4.5913277279267764E-2</v>
      </c>
      <c r="F35" s="160">
        <f t="shared" si="2"/>
        <v>0</v>
      </c>
      <c r="G35" s="160">
        <f t="shared" si="0"/>
        <v>4.5913277279267764E-2</v>
      </c>
      <c r="H35" s="164">
        <f t="shared" si="1"/>
        <v>0</v>
      </c>
      <c r="I35" s="160">
        <v>1</v>
      </c>
    </row>
    <row r="36" spans="2:9">
      <c r="B36" s="160" t="str">
        <v>CA-BC</v>
      </c>
      <c r="C36" s="160">
        <v>0.43543121770821164</v>
      </c>
      <c r="D36" s="160">
        <v>0</v>
      </c>
      <c r="E36" s="160">
        <f t="shared" si="2"/>
        <v>4.3543121770821161E-2</v>
      </c>
      <c r="F36" s="160">
        <f t="shared" si="2"/>
        <v>0</v>
      </c>
      <c r="G36" s="160">
        <f t="shared" si="0"/>
        <v>4.3543121770821161E-2</v>
      </c>
      <c r="H36" s="164">
        <f t="shared" si="1"/>
        <v>0</v>
      </c>
      <c r="I36" s="160">
        <v>1</v>
      </c>
    </row>
    <row r="37" spans="2:9">
      <c r="B37" s="160" t="str">
        <v>US-CA</v>
      </c>
      <c r="C37" s="160">
        <v>23.435397308745046</v>
      </c>
      <c r="D37" s="160">
        <v>0</v>
      </c>
      <c r="E37" s="160">
        <f t="shared" si="2"/>
        <v>2.3435397308745047</v>
      </c>
      <c r="F37" s="160">
        <f t="shared" si="2"/>
        <v>0</v>
      </c>
      <c r="G37" s="160">
        <f t="shared" si="0"/>
        <v>2.3435397308745047</v>
      </c>
      <c r="H37" s="164">
        <f t="shared" si="1"/>
        <v>0</v>
      </c>
      <c r="I37" s="160">
        <v>1</v>
      </c>
    </row>
    <row r="38" spans="2:9">
      <c r="B38" s="160" t="str">
        <v>US-MO</v>
      </c>
      <c r="C38" s="160">
        <v>209.02406017076663</v>
      </c>
      <c r="D38" s="160">
        <v>0</v>
      </c>
      <c r="E38" s="160">
        <f t="shared" si="2"/>
        <v>20.902406017076665</v>
      </c>
      <c r="F38" s="160">
        <f t="shared" si="2"/>
        <v>0</v>
      </c>
      <c r="G38" s="160">
        <f t="shared" si="0"/>
        <v>20.902406017076665</v>
      </c>
      <c r="H38" s="164">
        <f t="shared" si="1"/>
        <v>0</v>
      </c>
      <c r="I38" s="160">
        <v>1</v>
      </c>
    </row>
    <row r="39" spans="2:9">
      <c r="B39" s="160" t="str">
        <v>JP</v>
      </c>
      <c r="C39" s="160">
        <v>10.447499078283686</v>
      </c>
      <c r="D39" s="160">
        <v>0.17650175854970779</v>
      </c>
      <c r="E39" s="160">
        <f t="shared" si="2"/>
        <v>1.0447499078283686</v>
      </c>
      <c r="F39" s="160">
        <f t="shared" si="2"/>
        <v>1.7650175854970779E-2</v>
      </c>
      <c r="G39" s="160">
        <f t="shared" si="0"/>
        <v>1.0447499078283686</v>
      </c>
      <c r="H39" s="164">
        <f t="shared" si="1"/>
        <v>1.6894163591417467E-2</v>
      </c>
      <c r="I39" s="160">
        <v>1</v>
      </c>
    </row>
    <row r="40" spans="2:9">
      <c r="B40" s="160" t="str">
        <v>EU28</v>
      </c>
      <c r="C40" s="160">
        <v>11.185222011856165</v>
      </c>
      <c r="D40" s="160">
        <v>5.2478392728882399</v>
      </c>
      <c r="E40" s="160">
        <f t="shared" si="2"/>
        <v>1.1185222011856166</v>
      </c>
      <c r="F40" s="160">
        <f t="shared" si="2"/>
        <v>0.52478392728882395</v>
      </c>
      <c r="G40" s="160">
        <f t="shared" si="0"/>
        <v>1.1185222011856166</v>
      </c>
      <c r="H40" s="164">
        <f t="shared" si="1"/>
        <v>0.46917613859837642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41"/>
  <pageMargins left="0.7" right="0.7" top="0.75" bottom="0.75" header="0.3" footer="0.3"/>
  <pageSetup paperSize="9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/>
  </sheetViews>
  <sheetFormatPr defaultColWidth="9.140625" defaultRowHeight="15"/>
  <cols>
    <col min="1" max="2" width="9.140625" style="160"/>
    <col min="3" max="3" width="22.7109375" style="160" customWidth="1"/>
    <col min="4" max="4" width="32.28515625" style="160" customWidth="1"/>
    <col min="5" max="5" width="19.5703125" style="160" bestFit="1" customWidth="1"/>
    <col min="6" max="6" width="19.140625" style="160" bestFit="1" customWidth="1"/>
    <col min="7" max="16384" width="9.140625" style="160"/>
  </cols>
  <sheetData>
    <row r="1" spans="1:9">
      <c r="A1" s="160">
        <v>3</v>
      </c>
      <c r="B1" s="160" t="s">
        <v>127</v>
      </c>
    </row>
    <row r="2" spans="1:9">
      <c r="A2" s="161" t="s">
        <v>168</v>
      </c>
      <c r="B2" s="160" t="s">
        <v>159</v>
      </c>
    </row>
    <row r="4" spans="1:9">
      <c r="C4" s="160" t="str">
        <f>Ext_costs_rail!A13</f>
        <v>Average external costs</v>
      </c>
      <c r="D4" s="160" t="str">
        <f>Taxes_rail!A13</f>
        <v>Average taxes and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TRANSPOSE(Ext_costs_rail!C19:'Ext_costs_rail'!AL19)</f>
        <v>71.148077776180472</v>
      </c>
      <c r="D5" s="160">
        <f t="array" ref="D5:D40">TRANSPOSE(Taxes_rail!C19:'Taxes_rail'!AL19)</f>
        <v>17.095496954538412</v>
      </c>
      <c r="E5" s="160">
        <f>C5/10</f>
        <v>7.1148077776180472</v>
      </c>
      <c r="F5" s="160">
        <f>D5/10</f>
        <v>1.7095496954538412</v>
      </c>
      <c r="G5" s="160">
        <f t="shared" ref="G5:G40" si="0">E5</f>
        <v>7.1148077776180472</v>
      </c>
      <c r="H5" s="164">
        <f t="shared" ref="H5:H40" si="1">F5/E5</f>
        <v>0.24028051760327079</v>
      </c>
      <c r="I5" s="160">
        <v>1</v>
      </c>
    </row>
    <row r="6" spans="1:9">
      <c r="B6" s="160" t="str">
        <v>BE</v>
      </c>
      <c r="C6" s="160">
        <v>28.030776946687016</v>
      </c>
      <c r="D6" s="160">
        <v>3.1431167748186448</v>
      </c>
      <c r="E6" s="160">
        <f t="shared" ref="E6:F40" si="2">C6/10</f>
        <v>2.8030776946687017</v>
      </c>
      <c r="F6" s="160">
        <f t="shared" si="2"/>
        <v>0.3143116774818645</v>
      </c>
      <c r="G6" s="160">
        <f t="shared" si="0"/>
        <v>2.8030776946687017</v>
      </c>
      <c r="H6" s="164">
        <f t="shared" si="1"/>
        <v>0.11213091883955549</v>
      </c>
      <c r="I6" s="160">
        <v>1</v>
      </c>
    </row>
    <row r="7" spans="1:9">
      <c r="B7" s="160" t="str">
        <v>BG</v>
      </c>
      <c r="C7" s="160">
        <v>23.039247799011051</v>
      </c>
      <c r="D7" s="160">
        <v>24.318956414247982</v>
      </c>
      <c r="E7" s="160">
        <f t="shared" si="2"/>
        <v>2.3039247799011049</v>
      </c>
      <c r="F7" s="160">
        <f t="shared" si="2"/>
        <v>2.4318956414247981</v>
      </c>
      <c r="G7" s="160">
        <f t="shared" si="0"/>
        <v>2.3039247799011049</v>
      </c>
      <c r="H7" s="164">
        <f t="shared" si="1"/>
        <v>1.0555447220499909</v>
      </c>
      <c r="I7" s="160">
        <v>1</v>
      </c>
    </row>
    <row r="8" spans="1:9">
      <c r="B8" s="160" t="str">
        <v>HR</v>
      </c>
      <c r="C8" s="160">
        <v>14.806359358426077</v>
      </c>
      <c r="D8" s="160">
        <v>12.809760537226627</v>
      </c>
      <c r="E8" s="160">
        <f t="shared" si="2"/>
        <v>1.4806359358426078</v>
      </c>
      <c r="F8" s="160">
        <f t="shared" si="2"/>
        <v>1.2809760537226627</v>
      </c>
      <c r="G8" s="160">
        <f t="shared" si="0"/>
        <v>1.4806359358426078</v>
      </c>
      <c r="H8" s="164">
        <f t="shared" si="1"/>
        <v>0.865152616327442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31.433555655431793</v>
      </c>
      <c r="D10" s="160">
        <v>24.288090242895134</v>
      </c>
      <c r="E10" s="160">
        <f t="shared" si="2"/>
        <v>3.1433555655431791</v>
      </c>
      <c r="F10" s="160">
        <f t="shared" si="2"/>
        <v>2.4288090242895133</v>
      </c>
      <c r="G10" s="160">
        <f t="shared" si="0"/>
        <v>3.1433555655431791</v>
      </c>
      <c r="H10" s="164">
        <f t="shared" si="1"/>
        <v>0.77268033273538039</v>
      </c>
      <c r="I10" s="160">
        <v>1</v>
      </c>
    </row>
    <row r="11" spans="1:9">
      <c r="B11" s="160" t="str">
        <v>DK</v>
      </c>
      <c r="C11" s="160">
        <v>19.376608469437862</v>
      </c>
      <c r="D11" s="160">
        <v>1.3750892542598558</v>
      </c>
      <c r="E11" s="160">
        <f t="shared" si="2"/>
        <v>1.9376608469437862</v>
      </c>
      <c r="F11" s="160">
        <f t="shared" si="2"/>
        <v>0.13750892542598558</v>
      </c>
      <c r="G11" s="160">
        <f t="shared" si="0"/>
        <v>1.9376608469437862</v>
      </c>
      <c r="H11" s="164">
        <f t="shared" si="1"/>
        <v>7.0966457129416766E-2</v>
      </c>
      <c r="I11" s="160">
        <v>1</v>
      </c>
    </row>
    <row r="12" spans="1:9">
      <c r="B12" s="160" t="str">
        <v>EE</v>
      </c>
      <c r="C12" s="160">
        <v>11.788140883232213</v>
      </c>
      <c r="D12" s="160">
        <v>17.917137654234359</v>
      </c>
      <c r="E12" s="160">
        <f t="shared" si="2"/>
        <v>1.1788140883232212</v>
      </c>
      <c r="F12" s="160">
        <f t="shared" si="2"/>
        <v>1.7917137654234359</v>
      </c>
      <c r="G12" s="160">
        <f t="shared" si="0"/>
        <v>1.1788140883232212</v>
      </c>
      <c r="H12" s="164">
        <f t="shared" si="1"/>
        <v>1.5199290398471743</v>
      </c>
      <c r="I12" s="160">
        <v>1</v>
      </c>
    </row>
    <row r="13" spans="1:9">
      <c r="B13" s="160" t="str">
        <v>FI</v>
      </c>
      <c r="C13" s="160">
        <v>14.598574740833048</v>
      </c>
      <c r="D13" s="160">
        <v>4.0819917427790795</v>
      </c>
      <c r="E13" s="160">
        <f t="shared" si="2"/>
        <v>1.4598574740833048</v>
      </c>
      <c r="F13" s="160">
        <f t="shared" si="2"/>
        <v>0.40819917427790797</v>
      </c>
      <c r="G13" s="160">
        <f t="shared" si="0"/>
        <v>1.4598574740833048</v>
      </c>
      <c r="H13" s="164">
        <f t="shared" si="1"/>
        <v>0.27961577176171282</v>
      </c>
      <c r="I13" s="160">
        <v>1</v>
      </c>
    </row>
    <row r="14" spans="1:9">
      <c r="B14" s="160" t="str">
        <v>FR</v>
      </c>
      <c r="C14" s="160">
        <v>28.921286918630262</v>
      </c>
      <c r="D14" s="160">
        <v>4.7252100072227234</v>
      </c>
      <c r="E14" s="160">
        <f t="shared" si="2"/>
        <v>2.892128691863026</v>
      </c>
      <c r="F14" s="160">
        <f t="shared" si="2"/>
        <v>0.47252100072227232</v>
      </c>
      <c r="G14" s="160">
        <f t="shared" si="0"/>
        <v>2.892128691863026</v>
      </c>
      <c r="H14" s="164">
        <f t="shared" si="1"/>
        <v>0.16338173403268852</v>
      </c>
      <c r="I14" s="160">
        <v>1</v>
      </c>
    </row>
    <row r="15" spans="1:9">
      <c r="B15" s="160" t="str">
        <v>DE</v>
      </c>
      <c r="C15" s="160">
        <v>38.777826314010099</v>
      </c>
      <c r="D15" s="160">
        <v>10.227347260108189</v>
      </c>
      <c r="E15" s="160">
        <f t="shared" si="2"/>
        <v>3.87778263140101</v>
      </c>
      <c r="F15" s="160">
        <f t="shared" si="2"/>
        <v>1.0227347260108188</v>
      </c>
      <c r="G15" s="160">
        <f t="shared" si="0"/>
        <v>3.87778263140101</v>
      </c>
      <c r="H15" s="164">
        <f t="shared" si="1"/>
        <v>0.26374214937398732</v>
      </c>
      <c r="I15" s="160">
        <v>1</v>
      </c>
    </row>
    <row r="16" spans="1:9">
      <c r="B16" s="160" t="str">
        <v>EL</v>
      </c>
      <c r="C16" s="160">
        <v>27.5487890830046</v>
      </c>
      <c r="D16" s="160">
        <v>10.058359536540545</v>
      </c>
      <c r="E16" s="160">
        <f t="shared" si="2"/>
        <v>2.7548789083004599</v>
      </c>
      <c r="F16" s="160">
        <f t="shared" si="2"/>
        <v>1.0058359536540544</v>
      </c>
      <c r="G16" s="160">
        <f t="shared" si="0"/>
        <v>2.7548789083004599</v>
      </c>
      <c r="H16" s="164">
        <f t="shared" si="1"/>
        <v>0.36511076789018465</v>
      </c>
      <c r="I16" s="160">
        <v>1</v>
      </c>
    </row>
    <row r="17" spans="2:9">
      <c r="B17" s="160" t="str">
        <v>HU</v>
      </c>
      <c r="C17" s="160">
        <v>18.542721680246213</v>
      </c>
      <c r="D17" s="160">
        <v>7.7739581392202624</v>
      </c>
      <c r="E17" s="160">
        <f t="shared" si="2"/>
        <v>1.8542721680246212</v>
      </c>
      <c r="F17" s="160">
        <f t="shared" si="2"/>
        <v>0.77739581392202628</v>
      </c>
      <c r="G17" s="160">
        <f t="shared" si="0"/>
        <v>1.8542721680246212</v>
      </c>
      <c r="H17" s="164">
        <f t="shared" si="1"/>
        <v>0.41924579753046476</v>
      </c>
      <c r="I17" s="160">
        <v>1</v>
      </c>
    </row>
    <row r="18" spans="2:9">
      <c r="B18" s="160" t="str">
        <v>IE</v>
      </c>
      <c r="C18" s="160">
        <v>47.636710396547471</v>
      </c>
      <c r="D18" s="160">
        <v>25.841683877313056</v>
      </c>
      <c r="E18" s="160">
        <f t="shared" si="2"/>
        <v>4.7636710396547475</v>
      </c>
      <c r="F18" s="160">
        <f t="shared" si="2"/>
        <v>2.5841683877313057</v>
      </c>
      <c r="G18" s="160">
        <f t="shared" si="0"/>
        <v>4.7636710396547475</v>
      </c>
      <c r="H18" s="164">
        <f t="shared" si="1"/>
        <v>0.54247414781995451</v>
      </c>
      <c r="I18" s="160">
        <v>1</v>
      </c>
    </row>
    <row r="19" spans="2:9">
      <c r="B19" s="160" t="str">
        <v>IT</v>
      </c>
      <c r="C19" s="160">
        <v>60.402191284468579</v>
      </c>
      <c r="D19" s="160">
        <v>5.051324068834167</v>
      </c>
      <c r="E19" s="160">
        <f t="shared" si="2"/>
        <v>6.040219128446858</v>
      </c>
      <c r="F19" s="160">
        <f t="shared" si="2"/>
        <v>0.50513240688341665</v>
      </c>
      <c r="G19" s="160">
        <f t="shared" si="0"/>
        <v>6.040219128446858</v>
      </c>
      <c r="H19" s="164">
        <f t="shared" si="1"/>
        <v>8.3628159201122071E-2</v>
      </c>
      <c r="I19" s="160">
        <v>1</v>
      </c>
    </row>
    <row r="20" spans="2:9">
      <c r="B20" s="160" t="str">
        <v>LV</v>
      </c>
      <c r="C20" s="160">
        <v>8.7621116191951689</v>
      </c>
      <c r="D20" s="160">
        <v>10.217464336005959</v>
      </c>
      <c r="E20" s="160">
        <f t="shared" si="2"/>
        <v>0.87621116191951687</v>
      </c>
      <c r="F20" s="160">
        <f t="shared" si="2"/>
        <v>1.0217464336005959</v>
      </c>
      <c r="G20" s="160">
        <f t="shared" si="0"/>
        <v>0.87621116191951687</v>
      </c>
      <c r="H20" s="164">
        <f t="shared" si="1"/>
        <v>1.1660961170161936</v>
      </c>
      <c r="I20" s="160">
        <v>1</v>
      </c>
    </row>
    <row r="21" spans="2:9">
      <c r="B21" s="160" t="str">
        <v>LT</v>
      </c>
      <c r="C21" s="160">
        <v>7.7492738746612577</v>
      </c>
      <c r="D21" s="160">
        <v>22.974447850118828</v>
      </c>
      <c r="E21" s="160">
        <f t="shared" si="2"/>
        <v>0.77492738746612577</v>
      </c>
      <c r="F21" s="160">
        <f t="shared" si="2"/>
        <v>2.2974447850118827</v>
      </c>
      <c r="G21" s="160">
        <f t="shared" si="0"/>
        <v>0.77492738746612577</v>
      </c>
      <c r="H21" s="164">
        <f t="shared" si="1"/>
        <v>2.9647226594018274</v>
      </c>
      <c r="I21" s="160">
        <v>1</v>
      </c>
    </row>
    <row r="22" spans="2:9">
      <c r="B22" s="160" t="str">
        <v>LU</v>
      </c>
      <c r="C22" s="160">
        <v>50.933606054349539</v>
      </c>
      <c r="D22" s="160">
        <v>6.4742379633286173</v>
      </c>
      <c r="E22" s="160">
        <f t="shared" si="2"/>
        <v>5.0933606054349543</v>
      </c>
      <c r="F22" s="160">
        <f t="shared" si="2"/>
        <v>0.64742379633286173</v>
      </c>
      <c r="G22" s="160">
        <f t="shared" si="0"/>
        <v>5.0933606054349543</v>
      </c>
      <c r="H22" s="164">
        <f t="shared" si="1"/>
        <v>0.12711132128402955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21.777930349044428</v>
      </c>
      <c r="D24" s="160">
        <v>11.305882154998857</v>
      </c>
      <c r="E24" s="160">
        <f t="shared" si="2"/>
        <v>2.1777930349044428</v>
      </c>
      <c r="F24" s="160">
        <f t="shared" si="2"/>
        <v>1.1305882154998856</v>
      </c>
      <c r="G24" s="160">
        <f t="shared" si="0"/>
        <v>2.1777930349044428</v>
      </c>
      <c r="H24" s="164">
        <f t="shared" si="1"/>
        <v>0.51914401294312784</v>
      </c>
      <c r="I24" s="160">
        <v>1</v>
      </c>
    </row>
    <row r="25" spans="2:9">
      <c r="B25" s="160" t="str">
        <v>PL</v>
      </c>
      <c r="C25" s="160">
        <v>18.446104236495128</v>
      </c>
      <c r="D25" s="160">
        <v>20.284181997445803</v>
      </c>
      <c r="E25" s="160">
        <f t="shared" si="2"/>
        <v>1.8446104236495127</v>
      </c>
      <c r="F25" s="160">
        <f t="shared" si="2"/>
        <v>2.0284181997445803</v>
      </c>
      <c r="G25" s="160">
        <f t="shared" si="0"/>
        <v>1.8446104236495127</v>
      </c>
      <c r="H25" s="164">
        <f t="shared" si="1"/>
        <v>1.0996458513616163</v>
      </c>
      <c r="I25" s="160">
        <v>1</v>
      </c>
    </row>
    <row r="26" spans="2:9">
      <c r="B26" s="160" t="str">
        <v>PT</v>
      </c>
      <c r="C26" s="160">
        <v>26.900372454825625</v>
      </c>
      <c r="D26" s="160">
        <v>8.043182605750177</v>
      </c>
      <c r="E26" s="160">
        <f t="shared" si="2"/>
        <v>2.6900372454825625</v>
      </c>
      <c r="F26" s="160">
        <f t="shared" si="2"/>
        <v>0.80431826057501765</v>
      </c>
      <c r="G26" s="160">
        <f t="shared" si="0"/>
        <v>2.6900372454825625</v>
      </c>
      <c r="H26" s="164">
        <f t="shared" si="1"/>
        <v>0.29899893093514845</v>
      </c>
      <c r="I26" s="160">
        <v>1</v>
      </c>
    </row>
    <row r="27" spans="2:9">
      <c r="B27" s="160" t="str">
        <v>RO</v>
      </c>
      <c r="C27" s="160">
        <v>18.087856970717521</v>
      </c>
      <c r="D27" s="160">
        <v>22.451665640380213</v>
      </c>
      <c r="E27" s="160">
        <f t="shared" si="2"/>
        <v>1.8087856970717522</v>
      </c>
      <c r="F27" s="160">
        <f t="shared" si="2"/>
        <v>2.2451665640380214</v>
      </c>
      <c r="G27" s="160">
        <f t="shared" si="0"/>
        <v>1.8087856970717522</v>
      </c>
      <c r="H27" s="164">
        <f t="shared" si="1"/>
        <v>1.2412562569865115</v>
      </c>
      <c r="I27" s="160">
        <v>1</v>
      </c>
    </row>
    <row r="28" spans="2:9">
      <c r="B28" s="160" t="str">
        <v>SK</v>
      </c>
      <c r="C28" s="160">
        <v>34.758740507142704</v>
      </c>
      <c r="D28" s="160">
        <v>19.987010433910534</v>
      </c>
      <c r="E28" s="160">
        <f t="shared" si="2"/>
        <v>3.4758740507142702</v>
      </c>
      <c r="F28" s="160">
        <f t="shared" si="2"/>
        <v>1.9987010433910535</v>
      </c>
      <c r="G28" s="160">
        <f t="shared" si="0"/>
        <v>3.4758740507142702</v>
      </c>
      <c r="H28" s="164">
        <f t="shared" si="1"/>
        <v>0.57502113546960454</v>
      </c>
      <c r="I28" s="160">
        <v>1</v>
      </c>
    </row>
    <row r="29" spans="2:9">
      <c r="B29" s="160" t="str">
        <v>SI</v>
      </c>
      <c r="C29" s="160">
        <v>12.833427441176465</v>
      </c>
      <c r="D29" s="160">
        <v>5.6076126079148265</v>
      </c>
      <c r="E29" s="160">
        <f t="shared" si="2"/>
        <v>1.2833427441176464</v>
      </c>
      <c r="F29" s="160">
        <f t="shared" si="2"/>
        <v>0.5607612607914827</v>
      </c>
      <c r="G29" s="160">
        <f t="shared" si="0"/>
        <v>1.2833427441176464</v>
      </c>
      <c r="H29" s="164">
        <f t="shared" si="1"/>
        <v>0.43695362237547097</v>
      </c>
      <c r="I29" s="160">
        <v>1</v>
      </c>
    </row>
    <row r="30" spans="2:9">
      <c r="B30" s="160" t="str">
        <v>ES</v>
      </c>
      <c r="C30" s="160">
        <v>27.995790605438678</v>
      </c>
      <c r="D30" s="160">
        <v>10.223757670633182</v>
      </c>
      <c r="E30" s="160">
        <f t="shared" si="2"/>
        <v>2.7995790605438677</v>
      </c>
      <c r="F30" s="160">
        <f t="shared" si="2"/>
        <v>1.0223757670633182</v>
      </c>
      <c r="G30" s="160">
        <f t="shared" si="0"/>
        <v>2.7995790605438677</v>
      </c>
      <c r="H30" s="164">
        <f t="shared" si="1"/>
        <v>0.36518910341639133</v>
      </c>
      <c r="I30" s="160">
        <v>1</v>
      </c>
    </row>
    <row r="31" spans="2:9">
      <c r="B31" s="160" t="str">
        <v>SE</v>
      </c>
      <c r="C31" s="160">
        <v>36.986348414661016</v>
      </c>
      <c r="D31" s="160">
        <v>2.2152994753022104</v>
      </c>
      <c r="E31" s="160">
        <f t="shared" si="2"/>
        <v>3.6986348414661014</v>
      </c>
      <c r="F31" s="160">
        <f t="shared" si="2"/>
        <v>0.22152994753022104</v>
      </c>
      <c r="G31" s="160">
        <f t="shared" si="0"/>
        <v>3.6986348414661014</v>
      </c>
      <c r="H31" s="164">
        <f t="shared" si="1"/>
        <v>5.989505777823928E-2</v>
      </c>
      <c r="I31" s="160">
        <v>1</v>
      </c>
    </row>
    <row r="32" spans="2:9">
      <c r="B32" s="160" t="str">
        <v>UK</v>
      </c>
      <c r="C32" s="160">
        <v>12.851120623446668</v>
      </c>
      <c r="D32" s="160">
        <v>11.559938209285315</v>
      </c>
      <c r="E32" s="160">
        <f t="shared" si="2"/>
        <v>1.2851120623446668</v>
      </c>
      <c r="F32" s="160">
        <f t="shared" si="2"/>
        <v>1.1559938209285314</v>
      </c>
      <c r="G32" s="160">
        <f t="shared" si="0"/>
        <v>1.2851120623446668</v>
      </c>
      <c r="H32" s="164">
        <f t="shared" si="1"/>
        <v>0.89952764027398424</v>
      </c>
      <c r="I32" s="160">
        <v>1</v>
      </c>
    </row>
    <row r="33" spans="2:9">
      <c r="B33" s="160" t="str">
        <v>NO</v>
      </c>
      <c r="C33" s="160">
        <v>47.781657267039279</v>
      </c>
      <c r="D33" s="160">
        <v>0</v>
      </c>
      <c r="E33" s="160">
        <f t="shared" si="2"/>
        <v>4.7781657267039277</v>
      </c>
      <c r="F33" s="160">
        <f t="shared" si="2"/>
        <v>0</v>
      </c>
      <c r="G33" s="160">
        <f t="shared" si="0"/>
        <v>4.7781657267039277</v>
      </c>
      <c r="H33" s="164">
        <f t="shared" si="1"/>
        <v>0</v>
      </c>
      <c r="I33" s="160">
        <v>1</v>
      </c>
    </row>
    <row r="34" spans="2:9">
      <c r="B34" s="160" t="str">
        <v>CH</v>
      </c>
      <c r="C34" s="160">
        <v>104.01483960891942</v>
      </c>
      <c r="D34" s="160">
        <v>11.738802554555299</v>
      </c>
      <c r="E34" s="160">
        <f t="shared" si="2"/>
        <v>10.401483960891941</v>
      </c>
      <c r="F34" s="160">
        <f t="shared" si="2"/>
        <v>1.1738802554555299</v>
      </c>
      <c r="G34" s="160">
        <f t="shared" si="0"/>
        <v>10.401483960891941</v>
      </c>
      <c r="H34" s="164">
        <f t="shared" si="1"/>
        <v>0.11285699808499902</v>
      </c>
      <c r="I34" s="160">
        <v>1</v>
      </c>
    </row>
    <row r="35" spans="2:9">
      <c r="B35" s="160" t="str">
        <v>CA-AB</v>
      </c>
      <c r="C35" s="160">
        <v>19.414913453869179</v>
      </c>
      <c r="D35" s="160">
        <v>7.0670944169899663E-2</v>
      </c>
      <c r="E35" s="160">
        <f t="shared" si="2"/>
        <v>1.9414913453869178</v>
      </c>
      <c r="F35" s="160">
        <f t="shared" si="2"/>
        <v>7.0670944169899663E-3</v>
      </c>
      <c r="G35" s="160">
        <f t="shared" si="0"/>
        <v>1.9414913453869178</v>
      </c>
      <c r="H35" s="164">
        <f t="shared" si="1"/>
        <v>3.6400339531678788E-3</v>
      </c>
      <c r="I35" s="160">
        <v>1</v>
      </c>
    </row>
    <row r="36" spans="2:9">
      <c r="B36" s="160" t="str">
        <v>CA-BC</v>
      </c>
      <c r="C36" s="160">
        <v>6.6346348896883391</v>
      </c>
      <c r="D36" s="160">
        <v>0.11067665749783519</v>
      </c>
      <c r="E36" s="160">
        <f t="shared" si="2"/>
        <v>0.66346348896883389</v>
      </c>
      <c r="F36" s="160">
        <f t="shared" si="2"/>
        <v>1.1067665749783519E-2</v>
      </c>
      <c r="G36" s="160">
        <f t="shared" si="0"/>
        <v>0.66346348896883389</v>
      </c>
      <c r="H36" s="164">
        <f t="shared" si="1"/>
        <v>1.6681650058822484E-2</v>
      </c>
      <c r="I36" s="160">
        <v>1</v>
      </c>
    </row>
    <row r="37" spans="2:9">
      <c r="B37" s="160" t="str">
        <v>US-CA</v>
      </c>
      <c r="C37" s="160">
        <v>25.904908390594233</v>
      </c>
      <c r="D37" s="160">
        <v>0.12089364905362497</v>
      </c>
      <c r="E37" s="160">
        <f t="shared" si="2"/>
        <v>2.5904908390594232</v>
      </c>
      <c r="F37" s="160">
        <f t="shared" si="2"/>
        <v>1.2089364905362497E-2</v>
      </c>
      <c r="G37" s="160">
        <f t="shared" si="0"/>
        <v>2.5904908390594232</v>
      </c>
      <c r="H37" s="164">
        <f t="shared" si="1"/>
        <v>4.6668240331442373E-3</v>
      </c>
      <c r="I37" s="160">
        <v>1</v>
      </c>
    </row>
    <row r="38" spans="2:9">
      <c r="B38" s="160" t="str">
        <v>US-MO</v>
      </c>
      <c r="C38" s="160">
        <v>358.68156329332191</v>
      </c>
      <c r="D38" s="160">
        <v>0</v>
      </c>
      <c r="E38" s="160">
        <f t="shared" si="2"/>
        <v>35.868156329332194</v>
      </c>
      <c r="F38" s="160">
        <f t="shared" si="2"/>
        <v>0</v>
      </c>
      <c r="G38" s="160">
        <f t="shared" si="0"/>
        <v>35.868156329332194</v>
      </c>
      <c r="H38" s="164">
        <f t="shared" si="1"/>
        <v>0</v>
      </c>
      <c r="I38" s="160">
        <v>1</v>
      </c>
    </row>
    <row r="39" spans="2:9">
      <c r="B39" s="160" t="str">
        <v>JP</v>
      </c>
      <c r="C39" s="160">
        <v>14.671722830468784</v>
      </c>
      <c r="D39" s="160">
        <v>3.0310911303540644</v>
      </c>
      <c r="E39" s="160">
        <f t="shared" si="2"/>
        <v>1.4671722830468785</v>
      </c>
      <c r="F39" s="160">
        <f t="shared" si="2"/>
        <v>0.30310911303540644</v>
      </c>
      <c r="G39" s="160">
        <f t="shared" si="0"/>
        <v>1.4671722830468785</v>
      </c>
      <c r="H39" s="164">
        <f t="shared" si="1"/>
        <v>0.20659408342007346</v>
      </c>
      <c r="I39" s="160">
        <v>1</v>
      </c>
    </row>
    <row r="40" spans="2:9">
      <c r="B40" s="160" t="str">
        <v>EU28</v>
      </c>
      <c r="C40" s="160">
        <v>18.22647102654048</v>
      </c>
      <c r="D40" s="160">
        <v>13.252013496883132</v>
      </c>
      <c r="E40" s="160">
        <f t="shared" si="2"/>
        <v>1.8226471026540481</v>
      </c>
      <c r="F40" s="160">
        <f t="shared" si="2"/>
        <v>1.3252013496883133</v>
      </c>
      <c r="G40" s="160">
        <f t="shared" si="0"/>
        <v>1.8226471026540481</v>
      </c>
      <c r="H40" s="164">
        <f t="shared" si="1"/>
        <v>0.72707511385973789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41"/>
  <pageMargins left="0.7" right="0.7" top="0.75" bottom="0.75" header="0.3" footer="0.3"/>
  <pageSetup paperSize="9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/>
  </sheetViews>
  <sheetFormatPr defaultColWidth="9.140625" defaultRowHeight="15"/>
  <cols>
    <col min="1" max="2" width="9.140625" style="160"/>
    <col min="3" max="3" width="24.28515625" style="160" customWidth="1"/>
    <col min="4" max="4" width="22.140625" style="160" customWidth="1"/>
    <col min="5" max="5" width="26.140625" style="160" bestFit="1" customWidth="1"/>
    <col min="6" max="6" width="28.5703125" style="160" bestFit="1" customWidth="1"/>
    <col min="7" max="16384" width="9.140625" style="160"/>
  </cols>
  <sheetData>
    <row r="1" spans="1:9">
      <c r="A1" s="160">
        <v>4</v>
      </c>
      <c r="B1" s="160" t="s">
        <v>128</v>
      </c>
    </row>
    <row r="2" spans="1:9">
      <c r="A2" s="161" t="s">
        <v>173</v>
      </c>
      <c r="B2" s="160" t="s">
        <v>152</v>
      </c>
    </row>
    <row r="4" spans="1:9">
      <c r="C4" s="160" t="str">
        <f>Ext_costs_rail!A44</f>
        <v>Average external plus average infrastructure costs</v>
      </c>
      <c r="D4" s="160" t="str">
        <f>Taxes_rail!A13</f>
        <v>Average taxes and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TRANSPOSE(Ext_costs_rail!C46:'Ext_costs_rail'!AL46)</f>
        <v>0</v>
      </c>
      <c r="D5" s="160">
        <f t="array" ref="D5:D40">TRANSPOSE(Taxes_rail!C15:'Taxes_rail'!AL15)</f>
        <v>0</v>
      </c>
      <c r="E5" s="160">
        <f>C5/10</f>
        <v>0</v>
      </c>
      <c r="F5" s="160">
        <f>D5/10</f>
        <v>0</v>
      </c>
      <c r="G5" s="160">
        <f t="shared" ref="G5:G40" si="0">E5</f>
        <v>0</v>
      </c>
      <c r="H5" s="164" t="e">
        <f t="shared" ref="H5:H40" si="1">F5/E5</f>
        <v>#DIV/0!</v>
      </c>
      <c r="I5" s="160">
        <v>1</v>
      </c>
    </row>
    <row r="6" spans="1:9">
      <c r="B6" s="160" t="str">
        <v>BE</v>
      </c>
      <c r="C6" s="160">
        <v>364.80737246098954</v>
      </c>
      <c r="D6" s="160">
        <v>48.41507388807451</v>
      </c>
      <c r="E6" s="160">
        <f t="shared" ref="E6:F40" si="2">C6/10</f>
        <v>36.480737246098954</v>
      </c>
      <c r="F6" s="160">
        <f t="shared" si="2"/>
        <v>4.8415073888074511</v>
      </c>
      <c r="G6" s="160">
        <f t="shared" si="0"/>
        <v>36.480737246098954</v>
      </c>
      <c r="H6" s="164">
        <f t="shared" si="1"/>
        <v>0.13271407746358457</v>
      </c>
      <c r="I6" s="160">
        <v>1</v>
      </c>
    </row>
    <row r="7" spans="1:9">
      <c r="B7" s="160" t="str">
        <v>BG</v>
      </c>
      <c r="C7" s="160">
        <v>0</v>
      </c>
      <c r="D7" s="160">
        <v>0</v>
      </c>
      <c r="E7" s="160">
        <f t="shared" si="2"/>
        <v>0</v>
      </c>
      <c r="F7" s="160">
        <f t="shared" si="2"/>
        <v>0</v>
      </c>
      <c r="G7" s="160">
        <f t="shared" si="0"/>
        <v>0</v>
      </c>
      <c r="H7" s="164" t="e">
        <f t="shared" si="1"/>
        <v>#DIV/0!</v>
      </c>
      <c r="I7" s="160">
        <v>1</v>
      </c>
    </row>
    <row r="8" spans="1:9">
      <c r="B8" s="160" t="str">
        <v>HR</v>
      </c>
      <c r="C8" s="160">
        <v>0</v>
      </c>
      <c r="D8" s="160">
        <v>0</v>
      </c>
      <c r="E8" s="160">
        <f t="shared" si="2"/>
        <v>0</v>
      </c>
      <c r="F8" s="160">
        <f t="shared" si="2"/>
        <v>0</v>
      </c>
      <c r="G8" s="160">
        <f t="shared" si="0"/>
        <v>0</v>
      </c>
      <c r="H8" s="164" t="e">
        <f t="shared" si="1"/>
        <v>#DIV/0!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0</v>
      </c>
      <c r="D10" s="160">
        <v>0</v>
      </c>
      <c r="E10" s="160">
        <f t="shared" si="2"/>
        <v>0</v>
      </c>
      <c r="F10" s="160">
        <f t="shared" si="2"/>
        <v>0</v>
      </c>
      <c r="G10" s="160">
        <f t="shared" si="0"/>
        <v>0</v>
      </c>
      <c r="H10" s="164" t="e">
        <f t="shared" si="1"/>
        <v>#DIV/0!</v>
      </c>
      <c r="I10" s="160">
        <v>1</v>
      </c>
    </row>
    <row r="11" spans="1:9">
      <c r="B11" s="160" t="str">
        <v>DK</v>
      </c>
      <c r="C11" s="160">
        <v>0</v>
      </c>
      <c r="D11" s="160">
        <v>0</v>
      </c>
      <c r="E11" s="160">
        <f t="shared" si="2"/>
        <v>0</v>
      </c>
      <c r="F11" s="160">
        <f t="shared" si="2"/>
        <v>0</v>
      </c>
      <c r="G11" s="160">
        <f t="shared" si="0"/>
        <v>0</v>
      </c>
      <c r="H11" s="164" t="e">
        <f t="shared" si="1"/>
        <v>#DIV/0!</v>
      </c>
      <c r="I11" s="160">
        <v>1</v>
      </c>
    </row>
    <row r="12" spans="1:9">
      <c r="B12" s="160" t="str">
        <v>EE</v>
      </c>
      <c r="C12" s="160">
        <v>0</v>
      </c>
      <c r="D12" s="160">
        <v>0</v>
      </c>
      <c r="E12" s="160">
        <f t="shared" si="2"/>
        <v>0</v>
      </c>
      <c r="F12" s="160">
        <f t="shared" si="2"/>
        <v>0</v>
      </c>
      <c r="G12" s="160">
        <f t="shared" si="0"/>
        <v>0</v>
      </c>
      <c r="H12" s="164" t="e">
        <f t="shared" si="1"/>
        <v>#DIV/0!</v>
      </c>
      <c r="I12" s="160">
        <v>1</v>
      </c>
    </row>
    <row r="13" spans="1:9">
      <c r="B13" s="160" t="str">
        <v>FI</v>
      </c>
      <c r="C13" s="160">
        <v>0</v>
      </c>
      <c r="D13" s="160">
        <v>0</v>
      </c>
      <c r="E13" s="160">
        <f t="shared" si="2"/>
        <v>0</v>
      </c>
      <c r="F13" s="160">
        <f t="shared" si="2"/>
        <v>0</v>
      </c>
      <c r="G13" s="160">
        <f t="shared" si="0"/>
        <v>0</v>
      </c>
      <c r="H13" s="164" t="e">
        <f t="shared" si="1"/>
        <v>#DIV/0!</v>
      </c>
      <c r="I13" s="160">
        <v>1</v>
      </c>
    </row>
    <row r="14" spans="1:9">
      <c r="B14" s="160" t="str">
        <v>FR</v>
      </c>
      <c r="C14" s="160">
        <v>50.891376291864276</v>
      </c>
      <c r="D14" s="160">
        <v>52.085938416336603</v>
      </c>
      <c r="E14" s="160">
        <f t="shared" si="2"/>
        <v>5.0891376291864274</v>
      </c>
      <c r="F14" s="160">
        <f t="shared" si="2"/>
        <v>5.2085938416336601</v>
      </c>
      <c r="G14" s="160">
        <f t="shared" si="0"/>
        <v>5.0891376291864274</v>
      </c>
      <c r="H14" s="164">
        <f t="shared" si="1"/>
        <v>1.0234727808818032</v>
      </c>
      <c r="I14" s="160">
        <v>1</v>
      </c>
    </row>
    <row r="15" spans="1:9">
      <c r="B15" s="160" t="str">
        <v>DE</v>
      </c>
      <c r="C15" s="160">
        <v>106.55343096816773</v>
      </c>
      <c r="D15" s="160">
        <v>21.797437840821583</v>
      </c>
      <c r="E15" s="160">
        <f t="shared" si="2"/>
        <v>10.655343096816773</v>
      </c>
      <c r="F15" s="160">
        <f t="shared" si="2"/>
        <v>2.1797437840821585</v>
      </c>
      <c r="G15" s="160">
        <f t="shared" si="0"/>
        <v>10.655343096816773</v>
      </c>
      <c r="H15" s="164">
        <f t="shared" si="1"/>
        <v>0.20456814616634403</v>
      </c>
      <c r="I15" s="160">
        <v>1</v>
      </c>
    </row>
    <row r="16" spans="1:9">
      <c r="B16" s="160" t="str">
        <v>EL</v>
      </c>
      <c r="C16" s="160">
        <v>0</v>
      </c>
      <c r="D16" s="160">
        <v>0</v>
      </c>
      <c r="E16" s="160">
        <f t="shared" si="2"/>
        <v>0</v>
      </c>
      <c r="F16" s="160">
        <f t="shared" si="2"/>
        <v>0</v>
      </c>
      <c r="G16" s="160">
        <f t="shared" si="0"/>
        <v>0</v>
      </c>
      <c r="H16" s="164" t="e">
        <f t="shared" si="1"/>
        <v>#DIV/0!</v>
      </c>
      <c r="I16" s="160">
        <v>1</v>
      </c>
    </row>
    <row r="17" spans="2:9">
      <c r="B17" s="160" t="str">
        <v>HU</v>
      </c>
      <c r="C17" s="160">
        <v>0</v>
      </c>
      <c r="D17" s="160">
        <v>0</v>
      </c>
      <c r="E17" s="160">
        <f t="shared" si="2"/>
        <v>0</v>
      </c>
      <c r="F17" s="160">
        <f t="shared" si="2"/>
        <v>0</v>
      </c>
      <c r="G17" s="160">
        <f t="shared" si="0"/>
        <v>0</v>
      </c>
      <c r="H17" s="164" t="e">
        <f t="shared" si="1"/>
        <v>#DIV/0!</v>
      </c>
      <c r="I17" s="160">
        <v>1</v>
      </c>
    </row>
    <row r="18" spans="2:9">
      <c r="B18" s="160" t="str">
        <v>IE</v>
      </c>
      <c r="C18" s="160">
        <v>0</v>
      </c>
      <c r="D18" s="160">
        <v>0</v>
      </c>
      <c r="E18" s="160">
        <f t="shared" si="2"/>
        <v>0</v>
      </c>
      <c r="F18" s="160">
        <f t="shared" si="2"/>
        <v>0</v>
      </c>
      <c r="G18" s="160">
        <f t="shared" si="0"/>
        <v>0</v>
      </c>
      <c r="H18" s="164" t="e">
        <f t="shared" si="1"/>
        <v>#DIV/0!</v>
      </c>
      <c r="I18" s="160">
        <v>1</v>
      </c>
    </row>
    <row r="19" spans="2:9">
      <c r="B19" s="160" t="str">
        <v>IT</v>
      </c>
      <c r="C19" s="160">
        <v>224.85892587135527</v>
      </c>
      <c r="D19" s="160">
        <v>22.22005212803138</v>
      </c>
      <c r="E19" s="160">
        <f t="shared" si="2"/>
        <v>22.485892587135528</v>
      </c>
      <c r="F19" s="160">
        <f t="shared" si="2"/>
        <v>2.222005212803138</v>
      </c>
      <c r="G19" s="160">
        <f t="shared" si="0"/>
        <v>22.485892587135528</v>
      </c>
      <c r="H19" s="164">
        <f t="shared" si="1"/>
        <v>9.8817745579482849E-2</v>
      </c>
      <c r="I19" s="160">
        <v>1</v>
      </c>
    </row>
    <row r="20" spans="2:9">
      <c r="B20" s="160" t="str">
        <v>LV</v>
      </c>
      <c r="C20" s="160">
        <v>0</v>
      </c>
      <c r="D20" s="160">
        <v>0</v>
      </c>
      <c r="E20" s="160">
        <f t="shared" si="2"/>
        <v>0</v>
      </c>
      <c r="F20" s="160">
        <f t="shared" si="2"/>
        <v>0</v>
      </c>
      <c r="G20" s="160">
        <f t="shared" si="0"/>
        <v>0</v>
      </c>
      <c r="H20" s="164" t="e">
        <f t="shared" si="1"/>
        <v>#DIV/0!</v>
      </c>
      <c r="I20" s="160">
        <v>1</v>
      </c>
    </row>
    <row r="21" spans="2:9">
      <c r="B21" s="160" t="str">
        <v>LT</v>
      </c>
      <c r="C21" s="160">
        <v>0</v>
      </c>
      <c r="D21" s="160">
        <v>0</v>
      </c>
      <c r="E21" s="160">
        <f t="shared" si="2"/>
        <v>0</v>
      </c>
      <c r="F21" s="160">
        <f t="shared" si="2"/>
        <v>0</v>
      </c>
      <c r="G21" s="160">
        <f t="shared" si="0"/>
        <v>0</v>
      </c>
      <c r="H21" s="164" t="e">
        <f t="shared" si="1"/>
        <v>#DIV/0!</v>
      </c>
      <c r="I21" s="160">
        <v>1</v>
      </c>
    </row>
    <row r="22" spans="2:9">
      <c r="B22" s="160" t="str">
        <v>LU</v>
      </c>
      <c r="C22" s="160">
        <v>0</v>
      </c>
      <c r="D22" s="160">
        <v>0</v>
      </c>
      <c r="E22" s="160">
        <f t="shared" si="2"/>
        <v>0</v>
      </c>
      <c r="F22" s="160">
        <f t="shared" si="2"/>
        <v>0</v>
      </c>
      <c r="G22" s="160">
        <f t="shared" si="0"/>
        <v>0</v>
      </c>
      <c r="H22" s="164" t="e">
        <f t="shared" si="1"/>
        <v>#DIV/0!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605.64090397780728</v>
      </c>
      <c r="D24" s="160">
        <v>55.750290252454228</v>
      </c>
      <c r="E24" s="160">
        <f t="shared" si="2"/>
        <v>60.564090397780731</v>
      </c>
      <c r="F24" s="160">
        <f t="shared" si="2"/>
        <v>5.5750290252454224</v>
      </c>
      <c r="G24" s="160">
        <f t="shared" si="0"/>
        <v>60.564090397780731</v>
      </c>
      <c r="H24" s="164">
        <f t="shared" si="1"/>
        <v>9.2051725513072516E-2</v>
      </c>
      <c r="I24" s="160">
        <v>1</v>
      </c>
    </row>
    <row r="25" spans="2:9">
      <c r="B25" s="160" t="str">
        <v>PL</v>
      </c>
      <c r="C25" s="160">
        <v>0</v>
      </c>
      <c r="D25" s="160">
        <v>0</v>
      </c>
      <c r="E25" s="160">
        <f t="shared" si="2"/>
        <v>0</v>
      </c>
      <c r="F25" s="160">
        <f t="shared" si="2"/>
        <v>0</v>
      </c>
      <c r="G25" s="160">
        <f t="shared" si="0"/>
        <v>0</v>
      </c>
      <c r="H25" s="164" t="e">
        <f t="shared" si="1"/>
        <v>#DIV/0!</v>
      </c>
      <c r="I25" s="160">
        <v>1</v>
      </c>
    </row>
    <row r="26" spans="2:9">
      <c r="B26" s="160" t="str">
        <v>PT</v>
      </c>
      <c r="C26" s="160">
        <v>0</v>
      </c>
      <c r="D26" s="160">
        <v>0</v>
      </c>
      <c r="E26" s="160">
        <f t="shared" si="2"/>
        <v>0</v>
      </c>
      <c r="F26" s="160">
        <f t="shared" si="2"/>
        <v>0</v>
      </c>
      <c r="G26" s="160">
        <f t="shared" si="0"/>
        <v>0</v>
      </c>
      <c r="H26" s="164" t="e">
        <f t="shared" si="1"/>
        <v>#DIV/0!</v>
      </c>
      <c r="I26" s="160">
        <v>1</v>
      </c>
    </row>
    <row r="27" spans="2:9">
      <c r="B27" s="160" t="str">
        <v>RO</v>
      </c>
      <c r="C27" s="160">
        <v>0</v>
      </c>
      <c r="D27" s="160">
        <v>0</v>
      </c>
      <c r="E27" s="160">
        <f t="shared" si="2"/>
        <v>0</v>
      </c>
      <c r="F27" s="160">
        <f t="shared" si="2"/>
        <v>0</v>
      </c>
      <c r="G27" s="160">
        <f t="shared" si="0"/>
        <v>0</v>
      </c>
      <c r="H27" s="164" t="e">
        <f t="shared" si="1"/>
        <v>#DIV/0!</v>
      </c>
      <c r="I27" s="160">
        <v>1</v>
      </c>
    </row>
    <row r="28" spans="2:9">
      <c r="B28" s="160" t="str">
        <v>SK</v>
      </c>
      <c r="C28" s="160">
        <v>0</v>
      </c>
      <c r="D28" s="160">
        <v>0</v>
      </c>
      <c r="E28" s="160">
        <f t="shared" si="2"/>
        <v>0</v>
      </c>
      <c r="F28" s="160">
        <f t="shared" si="2"/>
        <v>0</v>
      </c>
      <c r="G28" s="160">
        <f t="shared" si="0"/>
        <v>0</v>
      </c>
      <c r="H28" s="164" t="e">
        <f t="shared" si="1"/>
        <v>#DIV/0!</v>
      </c>
      <c r="I28" s="160">
        <v>1</v>
      </c>
    </row>
    <row r="29" spans="2:9">
      <c r="B29" s="160" t="str">
        <v>SI</v>
      </c>
      <c r="C29" s="160">
        <v>0</v>
      </c>
      <c r="D29" s="160">
        <v>0</v>
      </c>
      <c r="E29" s="160">
        <f t="shared" si="2"/>
        <v>0</v>
      </c>
      <c r="F29" s="160">
        <f t="shared" si="2"/>
        <v>0</v>
      </c>
      <c r="G29" s="160">
        <f t="shared" si="0"/>
        <v>0</v>
      </c>
      <c r="H29" s="164" t="e">
        <f t="shared" si="1"/>
        <v>#DIV/0!</v>
      </c>
      <c r="I29" s="160">
        <v>1</v>
      </c>
    </row>
    <row r="30" spans="2:9">
      <c r="B30" s="160" t="str">
        <v>ES</v>
      </c>
      <c r="C30" s="160">
        <v>245.31997321463524</v>
      </c>
      <c r="D30" s="160">
        <v>14.432375308087916</v>
      </c>
      <c r="E30" s="160">
        <f t="shared" si="2"/>
        <v>24.531997321463525</v>
      </c>
      <c r="F30" s="160">
        <f t="shared" si="2"/>
        <v>1.4432375308087917</v>
      </c>
      <c r="G30" s="160">
        <f t="shared" si="0"/>
        <v>24.531997321463525</v>
      </c>
      <c r="H30" s="164">
        <f t="shared" si="1"/>
        <v>5.8830820495242554E-2</v>
      </c>
      <c r="I30" s="160">
        <v>1</v>
      </c>
    </row>
    <row r="31" spans="2:9">
      <c r="B31" s="160" t="str">
        <v>SE</v>
      </c>
      <c r="C31" s="160">
        <v>0</v>
      </c>
      <c r="D31" s="160">
        <v>0</v>
      </c>
      <c r="E31" s="160">
        <f t="shared" si="2"/>
        <v>0</v>
      </c>
      <c r="F31" s="160">
        <f t="shared" si="2"/>
        <v>0</v>
      </c>
      <c r="G31" s="160">
        <f t="shared" si="0"/>
        <v>0</v>
      </c>
      <c r="H31" s="164" t="e">
        <f t="shared" si="1"/>
        <v>#DIV/0!</v>
      </c>
      <c r="I31" s="160">
        <v>1</v>
      </c>
    </row>
    <row r="32" spans="2:9">
      <c r="B32" s="160" t="str">
        <v>UK</v>
      </c>
      <c r="C32" s="160">
        <v>88.137580014083696</v>
      </c>
      <c r="D32" s="160">
        <v>72.849400578102973</v>
      </c>
      <c r="E32" s="160">
        <f t="shared" si="2"/>
        <v>8.8137580014083703</v>
      </c>
      <c r="F32" s="160">
        <f t="shared" si="2"/>
        <v>7.2849400578102976</v>
      </c>
      <c r="G32" s="160">
        <f t="shared" si="0"/>
        <v>8.8137580014083703</v>
      </c>
      <c r="H32" s="164">
        <f t="shared" si="1"/>
        <v>0.82654187426591708</v>
      </c>
      <c r="I32" s="160">
        <v>1</v>
      </c>
    </row>
    <row r="33" spans="2:9">
      <c r="B33" s="160" t="str">
        <v>NO</v>
      </c>
      <c r="C33" s="160">
        <v>0</v>
      </c>
      <c r="D33" s="160">
        <v>0</v>
      </c>
      <c r="E33" s="160">
        <f t="shared" si="2"/>
        <v>0</v>
      </c>
      <c r="F33" s="160">
        <f t="shared" si="2"/>
        <v>0</v>
      </c>
      <c r="G33" s="160">
        <f t="shared" si="0"/>
        <v>0</v>
      </c>
      <c r="H33" s="164" t="e">
        <f t="shared" si="1"/>
        <v>#DIV/0!</v>
      </c>
      <c r="I33" s="160">
        <v>1</v>
      </c>
    </row>
    <row r="34" spans="2:9">
      <c r="B34" s="160" t="str">
        <v>CH</v>
      </c>
      <c r="C34" s="160">
        <v>0</v>
      </c>
      <c r="D34" s="160">
        <v>0</v>
      </c>
      <c r="E34" s="160">
        <f t="shared" si="2"/>
        <v>0</v>
      </c>
      <c r="F34" s="160">
        <f t="shared" si="2"/>
        <v>0</v>
      </c>
      <c r="G34" s="160">
        <f t="shared" si="0"/>
        <v>0</v>
      </c>
      <c r="H34" s="164" t="e">
        <f t="shared" si="1"/>
        <v>#DIV/0!</v>
      </c>
      <c r="I34" s="160">
        <v>1</v>
      </c>
    </row>
    <row r="35" spans="2:9">
      <c r="B35" s="160" t="str">
        <v>CA-AB</v>
      </c>
      <c r="C35" s="160">
        <v>0</v>
      </c>
      <c r="D35" s="160">
        <v>0</v>
      </c>
      <c r="E35" s="160">
        <f t="shared" si="2"/>
        <v>0</v>
      </c>
      <c r="F35" s="160">
        <f t="shared" si="2"/>
        <v>0</v>
      </c>
      <c r="G35" s="160">
        <f t="shared" si="0"/>
        <v>0</v>
      </c>
      <c r="H35" s="164" t="e">
        <f t="shared" si="1"/>
        <v>#DIV/0!</v>
      </c>
      <c r="I35" s="160">
        <v>1</v>
      </c>
    </row>
    <row r="36" spans="2:9">
      <c r="B36" s="160" t="str">
        <v>CA-BC</v>
      </c>
      <c r="C36" s="160">
        <v>0</v>
      </c>
      <c r="D36" s="160">
        <v>0</v>
      </c>
      <c r="E36" s="160">
        <f t="shared" si="2"/>
        <v>0</v>
      </c>
      <c r="F36" s="160">
        <f t="shared" si="2"/>
        <v>0</v>
      </c>
      <c r="G36" s="160">
        <f t="shared" si="0"/>
        <v>0</v>
      </c>
      <c r="H36" s="164" t="e">
        <f t="shared" si="1"/>
        <v>#DIV/0!</v>
      </c>
      <c r="I36" s="160">
        <v>1</v>
      </c>
    </row>
    <row r="37" spans="2:9">
      <c r="B37" s="160" t="str">
        <v>US-CA</v>
      </c>
      <c r="C37" s="160">
        <v>0</v>
      </c>
      <c r="D37" s="160">
        <v>0</v>
      </c>
      <c r="E37" s="160">
        <f t="shared" si="2"/>
        <v>0</v>
      </c>
      <c r="F37" s="160">
        <f t="shared" si="2"/>
        <v>0</v>
      </c>
      <c r="G37" s="160">
        <f t="shared" si="0"/>
        <v>0</v>
      </c>
      <c r="H37" s="164" t="e">
        <f t="shared" si="1"/>
        <v>#DIV/0!</v>
      </c>
      <c r="I37" s="160">
        <v>1</v>
      </c>
    </row>
    <row r="38" spans="2:9">
      <c r="B38" s="160" t="str">
        <v>US-MO</v>
      </c>
      <c r="C38" s="160">
        <v>0</v>
      </c>
      <c r="D38" s="160">
        <v>0</v>
      </c>
      <c r="E38" s="160">
        <f t="shared" si="2"/>
        <v>0</v>
      </c>
      <c r="F38" s="160">
        <f t="shared" si="2"/>
        <v>0</v>
      </c>
      <c r="G38" s="160">
        <f t="shared" si="0"/>
        <v>0</v>
      </c>
      <c r="H38" s="164" t="e">
        <f t="shared" si="1"/>
        <v>#DIV/0!</v>
      </c>
      <c r="I38" s="160">
        <v>1</v>
      </c>
    </row>
    <row r="39" spans="2:9">
      <c r="B39" s="160" t="str">
        <v>JP</v>
      </c>
      <c r="C39" s="160">
        <v>39.435319521382368</v>
      </c>
      <c r="D39" s="160">
        <v>0.10028126027619783</v>
      </c>
      <c r="E39" s="160">
        <f t="shared" si="2"/>
        <v>3.9435319521382368</v>
      </c>
      <c r="F39" s="160">
        <f t="shared" si="2"/>
        <v>1.0028126027619783E-2</v>
      </c>
      <c r="G39" s="160">
        <f t="shared" si="0"/>
        <v>3.9435319521382368</v>
      </c>
      <c r="H39" s="164">
        <f t="shared" si="1"/>
        <v>2.5429300812897931E-3</v>
      </c>
      <c r="I39" s="160">
        <v>1</v>
      </c>
    </row>
    <row r="40" spans="2:9">
      <c r="B40" s="160" t="str">
        <v>EU28</v>
      </c>
      <c r="C40" s="160">
        <v>118.80848193322097</v>
      </c>
      <c r="D40" s="160">
        <v>37.434196729970786</v>
      </c>
      <c r="E40" s="160">
        <f t="shared" si="2"/>
        <v>11.880848193322098</v>
      </c>
      <c r="F40" s="160">
        <f t="shared" si="2"/>
        <v>3.7434196729970788</v>
      </c>
      <c r="G40" s="160">
        <f t="shared" si="0"/>
        <v>11.880848193322098</v>
      </c>
      <c r="H40" s="164">
        <f t="shared" si="1"/>
        <v>0.31508017037884156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34"/>
  <pageMargins left="0.7" right="0.7" top="0.75" bottom="0.75" header="0.3" footer="0.3"/>
  <pageSetup paperSize="9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/>
  </sheetViews>
  <sheetFormatPr defaultColWidth="9.140625" defaultRowHeight="15"/>
  <cols>
    <col min="1" max="2" width="9.140625" style="160"/>
    <col min="3" max="3" width="22.85546875" style="160" customWidth="1"/>
    <col min="4" max="4" width="22.140625" style="160" customWidth="1"/>
    <col min="5" max="5" width="26.140625" style="160" bestFit="1" customWidth="1"/>
    <col min="6" max="6" width="28.5703125" style="160" bestFit="1" customWidth="1"/>
    <col min="7" max="16384" width="9.140625" style="160"/>
  </cols>
  <sheetData>
    <row r="1" spans="1:9">
      <c r="A1" s="160">
        <v>4</v>
      </c>
      <c r="B1" s="160" t="s">
        <v>128</v>
      </c>
    </row>
    <row r="2" spans="1:9">
      <c r="A2" s="161" t="s">
        <v>174</v>
      </c>
      <c r="B2" s="160" t="s">
        <v>153</v>
      </c>
    </row>
    <row r="4" spans="1:9">
      <c r="C4" s="160" t="str">
        <f>Ext_costs_rail!A44</f>
        <v>Average external plus average infrastructure costs</v>
      </c>
      <c r="D4" s="160" t="str">
        <f>Taxes_rail!A13</f>
        <v>Average taxes and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TRANSPOSE(Ext_costs_rail!C47:'Ext_costs_rail'!AL47)</f>
        <v>253.16117176424439</v>
      </c>
      <c r="D5" s="160">
        <f t="array" ref="D5:D40">TRANSPOSE(Taxes_rail!C16:'Taxes_rail'!AL16)</f>
        <v>18.5975051987628</v>
      </c>
      <c r="E5" s="160">
        <f>C5/10</f>
        <v>25.316117176424438</v>
      </c>
      <c r="F5" s="160">
        <f>D5/10</f>
        <v>1.85975051987628</v>
      </c>
      <c r="G5" s="160">
        <f t="shared" ref="G5:G40" si="0">E5</f>
        <v>25.316117176424438</v>
      </c>
      <c r="H5" s="164">
        <f t="shared" ref="H5:H40" si="1">F5/E5</f>
        <v>7.346112782287828E-2</v>
      </c>
      <c r="I5" s="160">
        <v>1</v>
      </c>
    </row>
    <row r="6" spans="1:9">
      <c r="B6" s="160" t="str">
        <v>BE</v>
      </c>
      <c r="C6" s="160">
        <v>207.99237503174561</v>
      </c>
      <c r="D6" s="160">
        <v>56.984988350114762</v>
      </c>
      <c r="E6" s="160">
        <f t="shared" ref="E6:F40" si="2">C6/10</f>
        <v>20.79923750317456</v>
      </c>
      <c r="F6" s="160">
        <f t="shared" si="2"/>
        <v>5.6984988350114758</v>
      </c>
      <c r="G6" s="160">
        <f t="shared" si="0"/>
        <v>20.79923750317456</v>
      </c>
      <c r="H6" s="164">
        <f t="shared" si="1"/>
        <v>0.27397633370654678</v>
      </c>
      <c r="I6" s="160">
        <v>1</v>
      </c>
    </row>
    <row r="7" spans="1:9">
      <c r="B7" s="160" t="str">
        <v>BG</v>
      </c>
      <c r="C7" s="160">
        <v>303.83592044415911</v>
      </c>
      <c r="D7" s="160">
        <v>21.438195705716542</v>
      </c>
      <c r="E7" s="160">
        <f t="shared" si="2"/>
        <v>30.383592044415913</v>
      </c>
      <c r="F7" s="160">
        <f t="shared" si="2"/>
        <v>2.1438195705716541</v>
      </c>
      <c r="G7" s="160">
        <f t="shared" si="0"/>
        <v>30.383592044415913</v>
      </c>
      <c r="H7" s="164">
        <f t="shared" si="1"/>
        <v>7.0558463510098993E-2</v>
      </c>
      <c r="I7" s="160">
        <v>1</v>
      </c>
    </row>
    <row r="8" spans="1:9">
      <c r="B8" s="160" t="str">
        <v>HR</v>
      </c>
      <c r="C8" s="160">
        <v>354.44468563413807</v>
      </c>
      <c r="D8" s="160">
        <v>13.783443524783644</v>
      </c>
      <c r="E8" s="160">
        <f t="shared" si="2"/>
        <v>35.444468563413807</v>
      </c>
      <c r="F8" s="160">
        <f t="shared" si="2"/>
        <v>1.3783443524783645</v>
      </c>
      <c r="G8" s="160">
        <f t="shared" si="0"/>
        <v>35.444468563413807</v>
      </c>
      <c r="H8" s="164">
        <f t="shared" si="1"/>
        <v>3.8887431758565218E-2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191.20084244284868</v>
      </c>
      <c r="D10" s="160">
        <v>11.154753217623474</v>
      </c>
      <c r="E10" s="160">
        <f t="shared" si="2"/>
        <v>19.120084244284868</v>
      </c>
      <c r="F10" s="160">
        <f t="shared" si="2"/>
        <v>1.1154753217623474</v>
      </c>
      <c r="G10" s="160">
        <f t="shared" si="0"/>
        <v>19.120084244284868</v>
      </c>
      <c r="H10" s="164">
        <f t="shared" si="1"/>
        <v>5.834050245337026E-2</v>
      </c>
      <c r="I10" s="160">
        <v>1</v>
      </c>
    </row>
    <row r="11" spans="1:9">
      <c r="B11" s="160" t="str">
        <v>DK</v>
      </c>
      <c r="C11" s="160">
        <v>115.60024357164569</v>
      </c>
      <c r="D11" s="160">
        <v>13.478294825447918</v>
      </c>
      <c r="E11" s="160">
        <f t="shared" si="2"/>
        <v>11.560024357164568</v>
      </c>
      <c r="F11" s="160">
        <f t="shared" si="2"/>
        <v>1.3478294825447918</v>
      </c>
      <c r="G11" s="160">
        <f t="shared" si="0"/>
        <v>11.560024357164568</v>
      </c>
      <c r="H11" s="164">
        <f t="shared" si="1"/>
        <v>0.116594000228853</v>
      </c>
      <c r="I11" s="160">
        <v>1</v>
      </c>
    </row>
    <row r="12" spans="1:9">
      <c r="B12" s="160" t="str">
        <v>EE</v>
      </c>
      <c r="C12" s="160">
        <v>138.17622908234881</v>
      </c>
      <c r="D12" s="160">
        <v>20.066680285498236</v>
      </c>
      <c r="E12" s="160">
        <f t="shared" si="2"/>
        <v>13.817622908234881</v>
      </c>
      <c r="F12" s="160">
        <f t="shared" si="2"/>
        <v>2.0066680285498237</v>
      </c>
      <c r="G12" s="160">
        <f t="shared" si="0"/>
        <v>13.817622908234881</v>
      </c>
      <c r="H12" s="164">
        <f t="shared" si="1"/>
        <v>0.14522527079197617</v>
      </c>
      <c r="I12" s="160">
        <v>1</v>
      </c>
    </row>
    <row r="13" spans="1:9">
      <c r="B13" s="160" t="str">
        <v>FI</v>
      </c>
      <c r="C13" s="160">
        <v>132.17798963228273</v>
      </c>
      <c r="D13" s="160">
        <v>3.2364919123531077</v>
      </c>
      <c r="E13" s="160">
        <f t="shared" si="2"/>
        <v>13.217798963228272</v>
      </c>
      <c r="F13" s="160">
        <f t="shared" si="2"/>
        <v>0.32364919123531077</v>
      </c>
      <c r="G13" s="160">
        <f t="shared" si="0"/>
        <v>13.217798963228272</v>
      </c>
      <c r="H13" s="164">
        <f t="shared" si="1"/>
        <v>2.4485861234211398E-2</v>
      </c>
      <c r="I13" s="160">
        <v>1</v>
      </c>
    </row>
    <row r="14" spans="1:9">
      <c r="B14" s="160" t="str">
        <v>FR</v>
      </c>
      <c r="C14" s="160">
        <v>80.383142303510411</v>
      </c>
      <c r="D14" s="160">
        <v>53.364673426140037</v>
      </c>
      <c r="E14" s="160">
        <f t="shared" si="2"/>
        <v>8.0383142303510411</v>
      </c>
      <c r="F14" s="160">
        <f t="shared" si="2"/>
        <v>5.3364673426140037</v>
      </c>
      <c r="G14" s="160">
        <f t="shared" si="0"/>
        <v>8.0383142303510411</v>
      </c>
      <c r="H14" s="164">
        <f t="shared" si="1"/>
        <v>0.66387891660972742</v>
      </c>
      <c r="I14" s="160">
        <v>1</v>
      </c>
    </row>
    <row r="15" spans="1:9">
      <c r="B15" s="160" t="str">
        <v>DE</v>
      </c>
      <c r="C15" s="160">
        <v>128.90358041030862</v>
      </c>
      <c r="D15" s="160">
        <v>40.646244766695006</v>
      </c>
      <c r="E15" s="160">
        <f t="shared" si="2"/>
        <v>12.890358041030861</v>
      </c>
      <c r="F15" s="160">
        <f t="shared" si="2"/>
        <v>4.0646244766695006</v>
      </c>
      <c r="G15" s="160">
        <f t="shared" si="0"/>
        <v>12.890358041030861</v>
      </c>
      <c r="H15" s="164">
        <f t="shared" si="1"/>
        <v>0.3153228532311928</v>
      </c>
      <c r="I15" s="160">
        <v>1</v>
      </c>
    </row>
    <row r="16" spans="1:9">
      <c r="B16" s="160" t="str">
        <v>EL</v>
      </c>
      <c r="C16" s="160">
        <v>1451.9651779533888</v>
      </c>
      <c r="D16" s="160">
        <v>33.045580518539232</v>
      </c>
      <c r="E16" s="160">
        <f t="shared" si="2"/>
        <v>145.19651779533888</v>
      </c>
      <c r="F16" s="160">
        <f t="shared" si="2"/>
        <v>3.304558051853923</v>
      </c>
      <c r="G16" s="160">
        <f t="shared" si="0"/>
        <v>145.19651779533888</v>
      </c>
      <c r="H16" s="164">
        <f t="shared" si="1"/>
        <v>2.2759210083204945E-2</v>
      </c>
      <c r="I16" s="160">
        <v>1</v>
      </c>
    </row>
    <row r="17" spans="2:9">
      <c r="B17" s="160" t="str">
        <v>HU</v>
      </c>
      <c r="C17" s="160">
        <v>220.33612291775205</v>
      </c>
      <c r="D17" s="160">
        <v>16.161156602911024</v>
      </c>
      <c r="E17" s="160">
        <f t="shared" si="2"/>
        <v>22.033612291775206</v>
      </c>
      <c r="F17" s="160">
        <f t="shared" si="2"/>
        <v>1.6161156602911024</v>
      </c>
      <c r="G17" s="160">
        <f t="shared" si="0"/>
        <v>22.033612291775206</v>
      </c>
      <c r="H17" s="164">
        <f t="shared" si="1"/>
        <v>7.3347739757333053E-2</v>
      </c>
      <c r="I17" s="160">
        <v>1</v>
      </c>
    </row>
    <row r="18" spans="2:9">
      <c r="B18" s="160" t="str">
        <v>IE</v>
      </c>
      <c r="C18" s="160">
        <v>459.14745622512629</v>
      </c>
      <c r="D18" s="160">
        <v>67.293093503042769</v>
      </c>
      <c r="E18" s="160">
        <f t="shared" si="2"/>
        <v>45.914745622512626</v>
      </c>
      <c r="F18" s="160">
        <f t="shared" si="2"/>
        <v>6.7293093503042769</v>
      </c>
      <c r="G18" s="160">
        <f t="shared" si="0"/>
        <v>45.914745622512626</v>
      </c>
      <c r="H18" s="164">
        <f t="shared" si="1"/>
        <v>0.14656096334779223</v>
      </c>
      <c r="I18" s="160">
        <v>1</v>
      </c>
    </row>
    <row r="19" spans="2:9">
      <c r="B19" s="160" t="str">
        <v>IT</v>
      </c>
      <c r="C19" s="160">
        <v>237.4978561982789</v>
      </c>
      <c r="D19" s="160">
        <v>17.510019458962255</v>
      </c>
      <c r="E19" s="160">
        <f t="shared" si="2"/>
        <v>23.74978561982789</v>
      </c>
      <c r="F19" s="160">
        <f t="shared" si="2"/>
        <v>1.7510019458962254</v>
      </c>
      <c r="G19" s="160">
        <f t="shared" si="0"/>
        <v>23.74978561982789</v>
      </c>
      <c r="H19" s="164">
        <f t="shared" si="1"/>
        <v>7.3727063221756969E-2</v>
      </c>
      <c r="I19" s="160">
        <v>1</v>
      </c>
    </row>
    <row r="20" spans="2:9">
      <c r="B20" s="160" t="str">
        <v>LV</v>
      </c>
      <c r="C20" s="160">
        <v>82.471904560800624</v>
      </c>
      <c r="D20" s="160">
        <v>15.268946703405163</v>
      </c>
      <c r="E20" s="160">
        <f t="shared" si="2"/>
        <v>8.2471904560800624</v>
      </c>
      <c r="F20" s="160">
        <f t="shared" si="2"/>
        <v>1.5268946703405164</v>
      </c>
      <c r="G20" s="160">
        <f t="shared" si="0"/>
        <v>8.2471904560800624</v>
      </c>
      <c r="H20" s="164">
        <f t="shared" si="1"/>
        <v>0.18514119183640854</v>
      </c>
      <c r="I20" s="160">
        <v>1</v>
      </c>
    </row>
    <row r="21" spans="2:9">
      <c r="B21" s="160" t="str">
        <v>LT</v>
      </c>
      <c r="C21" s="160">
        <v>375.30447277975946</v>
      </c>
      <c r="D21" s="160">
        <v>76.902081087074492</v>
      </c>
      <c r="E21" s="160">
        <f t="shared" si="2"/>
        <v>37.530447277975945</v>
      </c>
      <c r="F21" s="160">
        <f t="shared" si="2"/>
        <v>7.6902081087074494</v>
      </c>
      <c r="G21" s="160">
        <f t="shared" si="0"/>
        <v>37.530447277975945</v>
      </c>
      <c r="H21" s="164">
        <f t="shared" si="1"/>
        <v>0.20490584755754582</v>
      </c>
      <c r="I21" s="160">
        <v>1</v>
      </c>
    </row>
    <row r="22" spans="2:9">
      <c r="B22" s="160" t="str">
        <v>LU</v>
      </c>
      <c r="C22" s="160">
        <v>1219.7149552652929</v>
      </c>
      <c r="D22" s="160">
        <v>27.980883764072772</v>
      </c>
      <c r="E22" s="160">
        <f t="shared" si="2"/>
        <v>121.9714955265293</v>
      </c>
      <c r="F22" s="160">
        <f t="shared" si="2"/>
        <v>2.7980883764072773</v>
      </c>
      <c r="G22" s="160">
        <f t="shared" si="0"/>
        <v>121.9714955265293</v>
      </c>
      <c r="H22" s="164">
        <f t="shared" si="1"/>
        <v>2.294051052115436E-2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209.30684799794415</v>
      </c>
      <c r="D24" s="160">
        <v>16.362271473119375</v>
      </c>
      <c r="E24" s="160">
        <f t="shared" si="2"/>
        <v>20.930684799794413</v>
      </c>
      <c r="F24" s="160">
        <f t="shared" si="2"/>
        <v>1.6362271473119374</v>
      </c>
      <c r="G24" s="160">
        <f t="shared" si="0"/>
        <v>20.930684799794413</v>
      </c>
      <c r="H24" s="164">
        <f t="shared" si="1"/>
        <v>7.8173607933172296E-2</v>
      </c>
      <c r="I24" s="160">
        <v>1</v>
      </c>
    </row>
    <row r="25" spans="2:9">
      <c r="B25" s="160" t="str">
        <v>PL</v>
      </c>
      <c r="C25" s="160">
        <v>201.07415769474864</v>
      </c>
      <c r="D25" s="160">
        <v>26.76830542595345</v>
      </c>
      <c r="E25" s="160">
        <f t="shared" si="2"/>
        <v>20.107415769474862</v>
      </c>
      <c r="F25" s="160">
        <f t="shared" si="2"/>
        <v>2.6768305425953449</v>
      </c>
      <c r="G25" s="160">
        <f t="shared" si="0"/>
        <v>20.107415769474862</v>
      </c>
      <c r="H25" s="164">
        <f t="shared" si="1"/>
        <v>0.13312653268248675</v>
      </c>
      <c r="I25" s="160">
        <v>1</v>
      </c>
    </row>
    <row r="26" spans="2:9">
      <c r="B26" s="160" t="str">
        <v>PT</v>
      </c>
      <c r="C26" s="160">
        <v>205.04145774075155</v>
      </c>
      <c r="D26" s="160">
        <v>18.073422035504628</v>
      </c>
      <c r="E26" s="160">
        <f t="shared" si="2"/>
        <v>20.504145774075155</v>
      </c>
      <c r="F26" s="160">
        <f t="shared" si="2"/>
        <v>1.8073422035504627</v>
      </c>
      <c r="G26" s="160">
        <f t="shared" si="0"/>
        <v>20.504145774075155</v>
      </c>
      <c r="H26" s="164">
        <f t="shared" si="1"/>
        <v>8.814520846001854E-2</v>
      </c>
      <c r="I26" s="160">
        <v>1</v>
      </c>
    </row>
    <row r="27" spans="2:9">
      <c r="B27" s="160" t="str">
        <v>RO</v>
      </c>
      <c r="C27" s="160">
        <v>339.78717086435745</v>
      </c>
      <c r="D27" s="160">
        <v>48.093715565066411</v>
      </c>
      <c r="E27" s="160">
        <f t="shared" si="2"/>
        <v>33.978717086435744</v>
      </c>
      <c r="F27" s="160">
        <f t="shared" si="2"/>
        <v>4.8093715565066413</v>
      </c>
      <c r="G27" s="160">
        <f t="shared" si="0"/>
        <v>33.978717086435744</v>
      </c>
      <c r="H27" s="164">
        <f t="shared" si="1"/>
        <v>0.14154070456140133</v>
      </c>
      <c r="I27" s="160">
        <v>1</v>
      </c>
    </row>
    <row r="28" spans="2:9">
      <c r="B28" s="160" t="str">
        <v>SK</v>
      </c>
      <c r="C28" s="160">
        <v>250.80145509985482</v>
      </c>
      <c r="D28" s="160">
        <v>16.347876627263897</v>
      </c>
      <c r="E28" s="160">
        <f t="shared" si="2"/>
        <v>25.080145509985481</v>
      </c>
      <c r="F28" s="160">
        <f t="shared" si="2"/>
        <v>1.6347876627263898</v>
      </c>
      <c r="G28" s="160">
        <f t="shared" si="0"/>
        <v>25.080145509985481</v>
      </c>
      <c r="H28" s="164">
        <f t="shared" si="1"/>
        <v>6.5182542983074424E-2</v>
      </c>
      <c r="I28" s="160">
        <v>1</v>
      </c>
    </row>
    <row r="29" spans="2:9">
      <c r="B29" s="160" t="str">
        <v>SI</v>
      </c>
      <c r="C29" s="160">
        <v>320.80688229031978</v>
      </c>
      <c r="D29" s="160">
        <v>6.2838396314569147</v>
      </c>
      <c r="E29" s="160">
        <f t="shared" si="2"/>
        <v>32.080688229031978</v>
      </c>
      <c r="F29" s="160">
        <f t="shared" si="2"/>
        <v>0.62838396314569145</v>
      </c>
      <c r="G29" s="160">
        <f t="shared" si="0"/>
        <v>32.080688229031978</v>
      </c>
      <c r="H29" s="164">
        <f t="shared" si="1"/>
        <v>1.9587608553142712E-2</v>
      </c>
      <c r="I29" s="160">
        <v>1</v>
      </c>
    </row>
    <row r="30" spans="2:9">
      <c r="B30" s="160" t="str">
        <v>ES</v>
      </c>
      <c r="C30" s="160">
        <v>258.99215154874071</v>
      </c>
      <c r="D30" s="160">
        <v>23.244809098904437</v>
      </c>
      <c r="E30" s="160">
        <f t="shared" si="2"/>
        <v>25.899215154874071</v>
      </c>
      <c r="F30" s="160">
        <f t="shared" si="2"/>
        <v>2.3244809098904438</v>
      </c>
      <c r="G30" s="160">
        <f t="shared" si="0"/>
        <v>25.899215154874071</v>
      </c>
      <c r="H30" s="164">
        <f t="shared" si="1"/>
        <v>8.9751017395327939E-2</v>
      </c>
      <c r="I30" s="160">
        <v>1</v>
      </c>
    </row>
    <row r="31" spans="2:9">
      <c r="B31" s="160" t="str">
        <v>SE</v>
      </c>
      <c r="C31" s="160">
        <v>104.74674648970579</v>
      </c>
      <c r="D31" s="160">
        <v>9.1072602380792596</v>
      </c>
      <c r="E31" s="160">
        <f t="shared" si="2"/>
        <v>10.474674648970579</v>
      </c>
      <c r="F31" s="160">
        <f t="shared" si="2"/>
        <v>0.910726023807926</v>
      </c>
      <c r="G31" s="160">
        <f t="shared" si="0"/>
        <v>10.474674648970579</v>
      </c>
      <c r="H31" s="164">
        <f t="shared" si="1"/>
        <v>8.694551900926388E-2</v>
      </c>
      <c r="I31" s="160">
        <v>1</v>
      </c>
    </row>
    <row r="32" spans="2:9">
      <c r="B32" s="160" t="str">
        <v>UK</v>
      </c>
      <c r="C32" s="160">
        <v>119.70577954141083</v>
      </c>
      <c r="D32" s="160">
        <v>16.807673957204983</v>
      </c>
      <c r="E32" s="160">
        <f t="shared" si="2"/>
        <v>11.970577954141083</v>
      </c>
      <c r="F32" s="160">
        <f t="shared" si="2"/>
        <v>1.6807673957204983</v>
      </c>
      <c r="G32" s="160">
        <f t="shared" si="0"/>
        <v>11.970577954141083</v>
      </c>
      <c r="H32" s="164">
        <f t="shared" si="1"/>
        <v>0.14040820770387752</v>
      </c>
      <c r="I32" s="160">
        <v>1</v>
      </c>
    </row>
    <row r="33" spans="2:9">
      <c r="B33" s="160" t="str">
        <v>NO</v>
      </c>
      <c r="C33" s="160">
        <v>272.68307877918886</v>
      </c>
      <c r="D33" s="160">
        <v>9.2286298755466234</v>
      </c>
      <c r="E33" s="160">
        <f t="shared" si="2"/>
        <v>27.268307877918886</v>
      </c>
      <c r="F33" s="160">
        <f t="shared" si="2"/>
        <v>0.92286298755466234</v>
      </c>
      <c r="G33" s="160">
        <f t="shared" si="0"/>
        <v>27.268307877918886</v>
      </c>
      <c r="H33" s="164">
        <f t="shared" si="1"/>
        <v>3.384379374350438E-2</v>
      </c>
      <c r="I33" s="160">
        <v>1</v>
      </c>
    </row>
    <row r="34" spans="2:9">
      <c r="B34" s="160" t="str">
        <v>CH</v>
      </c>
      <c r="C34" s="160">
        <v>200.32865472273645</v>
      </c>
      <c r="D34" s="160">
        <v>37.858538337133666</v>
      </c>
      <c r="E34" s="160">
        <f t="shared" si="2"/>
        <v>20.032865472273645</v>
      </c>
      <c r="F34" s="160">
        <f t="shared" si="2"/>
        <v>3.7858538337133667</v>
      </c>
      <c r="G34" s="160">
        <f t="shared" si="0"/>
        <v>20.032865472273645</v>
      </c>
      <c r="H34" s="164">
        <f t="shared" si="1"/>
        <v>0.18898214231774044</v>
      </c>
      <c r="I34" s="160">
        <v>1</v>
      </c>
    </row>
    <row r="35" spans="2:9">
      <c r="B35" s="160" t="str">
        <v>CA-AB</v>
      </c>
      <c r="C35" s="160">
        <v>25.324260899333151</v>
      </c>
      <c r="D35" s="160">
        <v>0</v>
      </c>
      <c r="E35" s="160">
        <f t="shared" si="2"/>
        <v>2.5324260899333151</v>
      </c>
      <c r="F35" s="160">
        <f t="shared" si="2"/>
        <v>0</v>
      </c>
      <c r="G35" s="160">
        <f t="shared" si="0"/>
        <v>2.5324260899333151</v>
      </c>
      <c r="H35" s="164">
        <f t="shared" si="1"/>
        <v>0</v>
      </c>
      <c r="I35" s="160">
        <v>1</v>
      </c>
    </row>
    <row r="36" spans="2:9">
      <c r="B36" s="160" t="str">
        <v>CA-BC</v>
      </c>
      <c r="C36" s="160">
        <v>24.003670607036636</v>
      </c>
      <c r="D36" s="160">
        <v>0</v>
      </c>
      <c r="E36" s="160">
        <f t="shared" si="2"/>
        <v>2.4003670607036636</v>
      </c>
      <c r="F36" s="160">
        <f t="shared" si="2"/>
        <v>0</v>
      </c>
      <c r="G36" s="160">
        <f t="shared" si="0"/>
        <v>2.4003670607036636</v>
      </c>
      <c r="H36" s="164">
        <f t="shared" si="1"/>
        <v>0</v>
      </c>
      <c r="I36" s="160">
        <v>1</v>
      </c>
    </row>
    <row r="37" spans="2:9">
      <c r="B37" s="160" t="str">
        <v>US-CA</v>
      </c>
      <c r="C37" s="160">
        <v>25.080115793524524</v>
      </c>
      <c r="D37" s="160">
        <v>0</v>
      </c>
      <c r="E37" s="160">
        <f t="shared" si="2"/>
        <v>2.5080115793524524</v>
      </c>
      <c r="F37" s="160">
        <f t="shared" si="2"/>
        <v>0</v>
      </c>
      <c r="G37" s="160">
        <f t="shared" si="0"/>
        <v>2.5080115793524524</v>
      </c>
      <c r="H37" s="164">
        <f t="shared" si="1"/>
        <v>0</v>
      </c>
      <c r="I37" s="160">
        <v>1</v>
      </c>
    </row>
    <row r="38" spans="2:9">
      <c r="B38" s="160" t="str">
        <v>US-MO</v>
      </c>
      <c r="C38" s="160">
        <v>84.450381649560853</v>
      </c>
      <c r="D38" s="160">
        <v>0</v>
      </c>
      <c r="E38" s="160">
        <f t="shared" si="2"/>
        <v>8.4450381649560846</v>
      </c>
      <c r="F38" s="160">
        <f t="shared" si="2"/>
        <v>0</v>
      </c>
      <c r="G38" s="160">
        <f t="shared" si="0"/>
        <v>8.4450381649560846</v>
      </c>
      <c r="H38" s="164">
        <f t="shared" si="1"/>
        <v>0</v>
      </c>
      <c r="I38" s="160">
        <v>1</v>
      </c>
    </row>
    <row r="39" spans="2:9">
      <c r="B39" s="160" t="str">
        <v>JP</v>
      </c>
      <c r="C39" s="160">
        <v>74.868932409222211</v>
      </c>
      <c r="D39" s="160">
        <v>0.10028126027619783</v>
      </c>
      <c r="E39" s="160">
        <f t="shared" si="2"/>
        <v>7.4868932409222211</v>
      </c>
      <c r="F39" s="160">
        <f t="shared" si="2"/>
        <v>1.0028126027619783E-2</v>
      </c>
      <c r="G39" s="160">
        <f t="shared" si="0"/>
        <v>7.4868932409222211</v>
      </c>
      <c r="H39" s="164">
        <f t="shared" si="1"/>
        <v>1.3394242050638E-3</v>
      </c>
      <c r="I39" s="160">
        <v>1</v>
      </c>
    </row>
    <row r="40" spans="2:9">
      <c r="B40" s="160" t="str">
        <v>EU28</v>
      </c>
      <c r="C40" s="160">
        <v>160.09761654457984</v>
      </c>
      <c r="D40" s="160">
        <v>31.531707693535036</v>
      </c>
      <c r="E40" s="160">
        <f t="shared" si="2"/>
        <v>16.009761654457982</v>
      </c>
      <c r="F40" s="160">
        <f t="shared" si="2"/>
        <v>3.1531707693535038</v>
      </c>
      <c r="G40" s="160">
        <f t="shared" si="0"/>
        <v>16.009761654457982</v>
      </c>
      <c r="H40" s="164">
        <f t="shared" si="1"/>
        <v>0.19695301138199586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34"/>
  <pageMargins left="0.7" right="0.7" top="0.75" bottom="0.75" header="0.3" footer="0.3"/>
  <pageSetup paperSize="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/>
  </sheetViews>
  <sheetFormatPr defaultColWidth="9.140625" defaultRowHeight="15"/>
  <cols>
    <col min="1" max="2" width="9.140625" style="160"/>
    <col min="3" max="3" width="22.85546875" style="160" customWidth="1"/>
    <col min="4" max="4" width="22.140625" style="160" customWidth="1"/>
    <col min="5" max="5" width="26.140625" style="160" bestFit="1" customWidth="1"/>
    <col min="6" max="6" width="28.5703125" style="160" bestFit="1" customWidth="1"/>
    <col min="7" max="16384" width="9.140625" style="160"/>
  </cols>
  <sheetData>
    <row r="1" spans="1:9">
      <c r="A1" s="160">
        <v>4</v>
      </c>
      <c r="B1" s="160" t="s">
        <v>128</v>
      </c>
    </row>
    <row r="2" spans="1:9">
      <c r="A2" s="161" t="s">
        <v>175</v>
      </c>
      <c r="B2" s="160" t="s">
        <v>155</v>
      </c>
    </row>
    <row r="4" spans="1:9">
      <c r="C4" s="160" t="str">
        <f>Ext_costs_rail!A44</f>
        <v>Average external plus average infrastructure costs</v>
      </c>
      <c r="D4" s="160" t="str">
        <f>Taxes_rail!A13</f>
        <v>Average taxes and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TRANSPOSE(Ext_costs_rail!C48:'Ext_costs_rail'!AL48)</f>
        <v>735.43003550357105</v>
      </c>
      <c r="D5" s="160">
        <f t="array" ref="D5:D40">TRANSPOSE(Taxes_rail!C17:'Taxes_rail'!AL17)</f>
        <v>80.832637184875651</v>
      </c>
      <c r="E5" s="160">
        <f>C5/10</f>
        <v>73.543003550357099</v>
      </c>
      <c r="F5" s="160">
        <f>D5/10</f>
        <v>8.0832637184875651</v>
      </c>
      <c r="G5" s="160">
        <f t="shared" ref="G5:G40" si="0">E5</f>
        <v>73.543003550357099</v>
      </c>
      <c r="H5" s="164">
        <f t="shared" ref="H5:H40" si="1">F5/E5</f>
        <v>0.1099120695138962</v>
      </c>
      <c r="I5" s="160">
        <v>1</v>
      </c>
    </row>
    <row r="6" spans="1:9">
      <c r="B6" s="160" t="str">
        <v>BE</v>
      </c>
      <c r="C6" s="160">
        <v>837.2000045971555</v>
      </c>
      <c r="D6" s="160">
        <v>215.53148577729465</v>
      </c>
      <c r="E6" s="160">
        <f t="shared" ref="E6:F40" si="2">C6/10</f>
        <v>83.72000045971555</v>
      </c>
      <c r="F6" s="160">
        <f t="shared" si="2"/>
        <v>21.553148577729466</v>
      </c>
      <c r="G6" s="160">
        <f t="shared" si="0"/>
        <v>83.72000045971555</v>
      </c>
      <c r="H6" s="164">
        <f t="shared" si="1"/>
        <v>0.2574432448564119</v>
      </c>
      <c r="I6" s="160">
        <v>1</v>
      </c>
    </row>
    <row r="7" spans="1:9">
      <c r="B7" s="160" t="str">
        <v>BG</v>
      </c>
      <c r="C7" s="160">
        <v>490.30308176784183</v>
      </c>
      <c r="D7" s="160">
        <v>102.54350297222764</v>
      </c>
      <c r="E7" s="160">
        <f t="shared" si="2"/>
        <v>49.030308176784182</v>
      </c>
      <c r="F7" s="160">
        <f t="shared" si="2"/>
        <v>10.254350297222764</v>
      </c>
      <c r="G7" s="160">
        <f t="shared" si="0"/>
        <v>49.030308176784182</v>
      </c>
      <c r="H7" s="164">
        <f t="shared" si="1"/>
        <v>0.20914309288551836</v>
      </c>
      <c r="I7" s="160">
        <v>1</v>
      </c>
    </row>
    <row r="8" spans="1:9">
      <c r="B8" s="160" t="str">
        <v>HR</v>
      </c>
      <c r="C8" s="160">
        <v>574.90491263627428</v>
      </c>
      <c r="D8" s="160">
        <v>78.942832416816202</v>
      </c>
      <c r="E8" s="160">
        <f t="shared" si="2"/>
        <v>57.490491263627426</v>
      </c>
      <c r="F8" s="160">
        <f t="shared" si="2"/>
        <v>7.8942832416816202</v>
      </c>
      <c r="G8" s="160">
        <f t="shared" si="0"/>
        <v>57.490491263627426</v>
      </c>
      <c r="H8" s="164">
        <f t="shared" si="1"/>
        <v>0.13731459008554525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649.20538623888604</v>
      </c>
      <c r="D10" s="160">
        <v>114.70830203604247</v>
      </c>
      <c r="E10" s="160">
        <f t="shared" si="2"/>
        <v>64.920538623888604</v>
      </c>
      <c r="F10" s="160">
        <f t="shared" si="2"/>
        <v>11.470830203604248</v>
      </c>
      <c r="G10" s="160">
        <f t="shared" si="0"/>
        <v>64.920538623888604</v>
      </c>
      <c r="H10" s="164">
        <f t="shared" si="1"/>
        <v>0.17669031167562377</v>
      </c>
      <c r="I10" s="160">
        <v>1</v>
      </c>
    </row>
    <row r="11" spans="1:9">
      <c r="B11" s="160" t="str">
        <v>DK</v>
      </c>
      <c r="C11" s="160">
        <v>87.225853185706114</v>
      </c>
      <c r="D11" s="160">
        <v>5.2231020571114524</v>
      </c>
      <c r="E11" s="160">
        <f t="shared" si="2"/>
        <v>8.7225853185706121</v>
      </c>
      <c r="F11" s="160">
        <f t="shared" si="2"/>
        <v>0.52231020571114528</v>
      </c>
      <c r="G11" s="160">
        <f t="shared" si="0"/>
        <v>8.7225853185706121</v>
      </c>
      <c r="H11" s="164">
        <f t="shared" si="1"/>
        <v>5.988020599800075E-2</v>
      </c>
      <c r="I11" s="160">
        <v>1</v>
      </c>
    </row>
    <row r="12" spans="1:9">
      <c r="B12" s="160" t="str">
        <v>EE</v>
      </c>
      <c r="C12" s="160">
        <v>128.69387152185294</v>
      </c>
      <c r="D12" s="160">
        <v>39.609934865376324</v>
      </c>
      <c r="E12" s="160">
        <f t="shared" si="2"/>
        <v>12.869387152185293</v>
      </c>
      <c r="F12" s="160">
        <f t="shared" si="2"/>
        <v>3.9609934865376326</v>
      </c>
      <c r="G12" s="160">
        <f t="shared" si="0"/>
        <v>12.869387152185293</v>
      </c>
      <c r="H12" s="164">
        <f t="shared" si="1"/>
        <v>0.30778415783886287</v>
      </c>
      <c r="I12" s="160">
        <v>1</v>
      </c>
    </row>
    <row r="13" spans="1:9">
      <c r="B13" s="160" t="str">
        <v>FI</v>
      </c>
      <c r="C13" s="160">
        <v>156.28682050329257</v>
      </c>
      <c r="D13" s="160">
        <v>8.5974567405245406</v>
      </c>
      <c r="E13" s="160">
        <f t="shared" si="2"/>
        <v>15.628682050329257</v>
      </c>
      <c r="F13" s="160">
        <f t="shared" si="2"/>
        <v>0.85974567405245406</v>
      </c>
      <c r="G13" s="160">
        <f t="shared" si="0"/>
        <v>15.628682050329257</v>
      </c>
      <c r="H13" s="164">
        <f t="shared" si="1"/>
        <v>5.5010759786641217E-2</v>
      </c>
      <c r="I13" s="160">
        <v>1</v>
      </c>
    </row>
    <row r="14" spans="1:9">
      <c r="B14" s="160" t="str">
        <v>FR</v>
      </c>
      <c r="C14" s="160">
        <v>239.74726943540313</v>
      </c>
      <c r="D14" s="160">
        <v>107.04363060651374</v>
      </c>
      <c r="E14" s="160">
        <f t="shared" si="2"/>
        <v>23.974726943540311</v>
      </c>
      <c r="F14" s="160">
        <f t="shared" si="2"/>
        <v>10.704363060651374</v>
      </c>
      <c r="G14" s="160">
        <f t="shared" si="0"/>
        <v>23.974726943540311</v>
      </c>
      <c r="H14" s="164">
        <f t="shared" si="1"/>
        <v>0.44648529619794192</v>
      </c>
      <c r="I14" s="160">
        <v>1</v>
      </c>
    </row>
    <row r="15" spans="1:9">
      <c r="B15" s="160" t="str">
        <v>DE</v>
      </c>
      <c r="C15" s="160">
        <v>280.79575849586229</v>
      </c>
      <c r="D15" s="160">
        <v>138.40927501736761</v>
      </c>
      <c r="E15" s="160">
        <f t="shared" si="2"/>
        <v>28.079575849586227</v>
      </c>
      <c r="F15" s="160">
        <f t="shared" si="2"/>
        <v>13.840927501736761</v>
      </c>
      <c r="G15" s="160">
        <f t="shared" si="0"/>
        <v>28.079575849586227</v>
      </c>
      <c r="H15" s="164">
        <f t="shared" si="1"/>
        <v>0.49291796912739755</v>
      </c>
      <c r="I15" s="160">
        <v>1</v>
      </c>
    </row>
    <row r="16" spans="1:9">
      <c r="B16" s="160" t="str">
        <v>EL</v>
      </c>
      <c r="C16" s="160">
        <v>647.2063137808077</v>
      </c>
      <c r="D16" s="160">
        <v>31.431965551190974</v>
      </c>
      <c r="E16" s="160">
        <f t="shared" si="2"/>
        <v>64.720631378080768</v>
      </c>
      <c r="F16" s="160">
        <f t="shared" si="2"/>
        <v>3.1431965551190975</v>
      </c>
      <c r="G16" s="160">
        <f t="shared" si="0"/>
        <v>64.720631378080768</v>
      </c>
      <c r="H16" s="164">
        <f t="shared" si="1"/>
        <v>4.8565604015161357E-2</v>
      </c>
      <c r="I16" s="160">
        <v>1</v>
      </c>
    </row>
    <row r="17" spans="2:9">
      <c r="B17" s="160" t="str">
        <v>HU</v>
      </c>
      <c r="C17" s="160">
        <v>552.16130225428265</v>
      </c>
      <c r="D17" s="160">
        <v>43.587403355148474</v>
      </c>
      <c r="E17" s="160">
        <f t="shared" si="2"/>
        <v>55.216130225428266</v>
      </c>
      <c r="F17" s="160">
        <f t="shared" si="2"/>
        <v>4.3587403355148471</v>
      </c>
      <c r="G17" s="160">
        <f t="shared" si="0"/>
        <v>55.216130225428266</v>
      </c>
      <c r="H17" s="164">
        <f t="shared" si="1"/>
        <v>7.8939619957422325E-2</v>
      </c>
      <c r="I17" s="160">
        <v>1</v>
      </c>
    </row>
    <row r="18" spans="2:9">
      <c r="B18" s="160" t="str">
        <v>IE</v>
      </c>
      <c r="C18" s="160">
        <v>191.74498242597016</v>
      </c>
      <c r="D18" s="160">
        <v>31.11475634230143</v>
      </c>
      <c r="E18" s="160">
        <f t="shared" si="2"/>
        <v>19.174498242597018</v>
      </c>
      <c r="F18" s="160">
        <f t="shared" si="2"/>
        <v>3.1114756342301431</v>
      </c>
      <c r="G18" s="160">
        <f t="shared" si="0"/>
        <v>19.174498242597018</v>
      </c>
      <c r="H18" s="164">
        <f t="shared" si="1"/>
        <v>0.16227155437725399</v>
      </c>
      <c r="I18" s="160">
        <v>1</v>
      </c>
    </row>
    <row r="19" spans="2:9">
      <c r="B19" s="160" t="str">
        <v>IT</v>
      </c>
      <c r="C19" s="160">
        <v>1281.4919362954092</v>
      </c>
      <c r="D19" s="160">
        <v>110.23227163590795</v>
      </c>
      <c r="E19" s="160">
        <f t="shared" si="2"/>
        <v>128.14919362954092</v>
      </c>
      <c r="F19" s="160">
        <f t="shared" si="2"/>
        <v>11.023227163590795</v>
      </c>
      <c r="G19" s="160">
        <f t="shared" si="0"/>
        <v>128.14919362954092</v>
      </c>
      <c r="H19" s="164">
        <f t="shared" si="1"/>
        <v>8.6018700948343102E-2</v>
      </c>
      <c r="I19" s="160">
        <v>1</v>
      </c>
    </row>
    <row r="20" spans="2:9">
      <c r="B20" s="160" t="str">
        <v>LV</v>
      </c>
      <c r="C20" s="160">
        <v>84.89388597238171</v>
      </c>
      <c r="D20" s="160">
        <v>33.272225395985338</v>
      </c>
      <c r="E20" s="160">
        <f t="shared" si="2"/>
        <v>8.4893885972381717</v>
      </c>
      <c r="F20" s="160">
        <f t="shared" si="2"/>
        <v>3.3272225395985338</v>
      </c>
      <c r="G20" s="160">
        <f t="shared" si="0"/>
        <v>8.4893885972381717</v>
      </c>
      <c r="H20" s="164">
        <f t="shared" si="1"/>
        <v>0.39192722791379458</v>
      </c>
      <c r="I20" s="160">
        <v>1</v>
      </c>
    </row>
    <row r="21" spans="2:9">
      <c r="B21" s="160" t="str">
        <v>LT</v>
      </c>
      <c r="C21" s="160">
        <v>369.96944132535384</v>
      </c>
      <c r="D21" s="160">
        <v>115.25254151411274</v>
      </c>
      <c r="E21" s="160">
        <f t="shared" si="2"/>
        <v>36.996944132535383</v>
      </c>
      <c r="F21" s="160">
        <f t="shared" si="2"/>
        <v>11.525254151411273</v>
      </c>
      <c r="G21" s="160">
        <f t="shared" si="0"/>
        <v>36.996944132535383</v>
      </c>
      <c r="H21" s="164">
        <f t="shared" si="1"/>
        <v>0.31151908412013629</v>
      </c>
      <c r="I21" s="160">
        <v>1</v>
      </c>
    </row>
    <row r="22" spans="2:9">
      <c r="B22" s="160" t="str">
        <v>LU</v>
      </c>
      <c r="C22" s="160">
        <v>5658.1831729993919</v>
      </c>
      <c r="D22" s="160">
        <v>184.43792521610294</v>
      </c>
      <c r="E22" s="160">
        <f t="shared" si="2"/>
        <v>565.81831729993917</v>
      </c>
      <c r="F22" s="160">
        <f t="shared" si="2"/>
        <v>18.443792521610295</v>
      </c>
      <c r="G22" s="160">
        <f t="shared" si="0"/>
        <v>565.81831729993917</v>
      </c>
      <c r="H22" s="164">
        <f t="shared" si="1"/>
        <v>3.2596669209337875E-2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287.41121040905307</v>
      </c>
      <c r="D24" s="160">
        <v>35.479963445582548</v>
      </c>
      <c r="E24" s="160">
        <f t="shared" si="2"/>
        <v>28.741121040905306</v>
      </c>
      <c r="F24" s="160">
        <f t="shared" si="2"/>
        <v>3.5479963445582547</v>
      </c>
      <c r="G24" s="160">
        <f t="shared" si="0"/>
        <v>28.741121040905306</v>
      </c>
      <c r="H24" s="164">
        <f t="shared" si="1"/>
        <v>0.12344669296332005</v>
      </c>
      <c r="I24" s="160">
        <v>1</v>
      </c>
    </row>
    <row r="25" spans="2:9">
      <c r="B25" s="160" t="str">
        <v>PL</v>
      </c>
      <c r="C25" s="160">
        <v>270.35108247597907</v>
      </c>
      <c r="D25" s="160">
        <v>61.917673497729716</v>
      </c>
      <c r="E25" s="160">
        <f t="shared" si="2"/>
        <v>27.035108247597908</v>
      </c>
      <c r="F25" s="160">
        <f t="shared" si="2"/>
        <v>6.1917673497729719</v>
      </c>
      <c r="G25" s="160">
        <f t="shared" si="0"/>
        <v>27.035108247597908</v>
      </c>
      <c r="H25" s="164">
        <f t="shared" si="1"/>
        <v>0.22902691171296183</v>
      </c>
      <c r="I25" s="160">
        <v>1</v>
      </c>
    </row>
    <row r="26" spans="2:9">
      <c r="B26" s="160" t="str">
        <v>PT</v>
      </c>
      <c r="C26" s="160">
        <v>342.09785510101204</v>
      </c>
      <c r="D26" s="160">
        <v>41.446418241013362</v>
      </c>
      <c r="E26" s="160">
        <f t="shared" si="2"/>
        <v>34.209785510101206</v>
      </c>
      <c r="F26" s="160">
        <f t="shared" si="2"/>
        <v>4.1446418241013365</v>
      </c>
      <c r="G26" s="160">
        <f t="shared" si="0"/>
        <v>34.209785510101206</v>
      </c>
      <c r="H26" s="164">
        <f t="shared" si="1"/>
        <v>0.12115369220533517</v>
      </c>
      <c r="I26" s="160">
        <v>1</v>
      </c>
    </row>
    <row r="27" spans="2:9">
      <c r="B27" s="160" t="str">
        <v>RO</v>
      </c>
      <c r="C27" s="160">
        <v>464.16224940541917</v>
      </c>
      <c r="D27" s="160">
        <v>113.46008572807307</v>
      </c>
      <c r="E27" s="160">
        <f t="shared" si="2"/>
        <v>46.416224940541916</v>
      </c>
      <c r="F27" s="160">
        <f t="shared" si="2"/>
        <v>11.346008572807307</v>
      </c>
      <c r="G27" s="160">
        <f t="shared" si="0"/>
        <v>46.416224940541916</v>
      </c>
      <c r="H27" s="164">
        <f t="shared" si="1"/>
        <v>0.2444405719625255</v>
      </c>
      <c r="I27" s="160">
        <v>1</v>
      </c>
    </row>
    <row r="28" spans="2:9">
      <c r="B28" s="160" t="str">
        <v>SK</v>
      </c>
      <c r="C28" s="160">
        <v>506.19813345577211</v>
      </c>
      <c r="D28" s="160">
        <v>68.237964747606867</v>
      </c>
      <c r="E28" s="160">
        <f t="shared" si="2"/>
        <v>50.619813345577214</v>
      </c>
      <c r="F28" s="160">
        <f t="shared" si="2"/>
        <v>6.8237964747606865</v>
      </c>
      <c r="G28" s="160">
        <f t="shared" si="0"/>
        <v>50.619813345577214</v>
      </c>
      <c r="H28" s="164">
        <f t="shared" si="1"/>
        <v>0.13480485256188524</v>
      </c>
      <c r="I28" s="160">
        <v>1</v>
      </c>
    </row>
    <row r="29" spans="2:9">
      <c r="B29" s="160" t="str">
        <v>SI</v>
      </c>
      <c r="C29" s="160">
        <v>818.09113781369513</v>
      </c>
      <c r="D29" s="160">
        <v>67.553477291840139</v>
      </c>
      <c r="E29" s="160">
        <f t="shared" si="2"/>
        <v>81.809113781369518</v>
      </c>
      <c r="F29" s="160">
        <f t="shared" si="2"/>
        <v>6.755347729184014</v>
      </c>
      <c r="G29" s="160">
        <f t="shared" si="0"/>
        <v>81.809113781369518</v>
      </c>
      <c r="H29" s="164">
        <f t="shared" si="1"/>
        <v>8.2574512996648752E-2</v>
      </c>
      <c r="I29" s="160">
        <v>1</v>
      </c>
    </row>
    <row r="30" spans="2:9">
      <c r="B30" s="160" t="str">
        <v>ES</v>
      </c>
      <c r="C30" s="160">
        <v>142.7535112731791</v>
      </c>
      <c r="D30" s="160">
        <v>39.55106243319414</v>
      </c>
      <c r="E30" s="160">
        <f t="shared" si="2"/>
        <v>14.27535112731791</v>
      </c>
      <c r="F30" s="160">
        <f t="shared" si="2"/>
        <v>3.9551062433194142</v>
      </c>
      <c r="G30" s="160">
        <f t="shared" si="0"/>
        <v>14.27535112731791</v>
      </c>
      <c r="H30" s="164">
        <f t="shared" si="1"/>
        <v>0.2770584210535289</v>
      </c>
      <c r="I30" s="160">
        <v>1</v>
      </c>
    </row>
    <row r="31" spans="2:9">
      <c r="B31" s="160" t="str">
        <v>SE</v>
      </c>
      <c r="C31" s="160">
        <v>335.14394301328605</v>
      </c>
      <c r="D31" s="160">
        <v>16.653791883110394</v>
      </c>
      <c r="E31" s="160">
        <f t="shared" si="2"/>
        <v>33.514394301328608</v>
      </c>
      <c r="F31" s="160">
        <f t="shared" si="2"/>
        <v>1.6653791883110394</v>
      </c>
      <c r="G31" s="160">
        <f t="shared" si="0"/>
        <v>33.514394301328608</v>
      </c>
      <c r="H31" s="164">
        <f t="shared" si="1"/>
        <v>4.9691460133146993E-2</v>
      </c>
      <c r="I31" s="160">
        <v>1</v>
      </c>
    </row>
    <row r="32" spans="2:9">
      <c r="B32" s="160" t="str">
        <v>UK</v>
      </c>
      <c r="C32" s="160">
        <v>243.84889807779064</v>
      </c>
      <c r="D32" s="160">
        <v>45.754549767580492</v>
      </c>
      <c r="E32" s="160">
        <f t="shared" si="2"/>
        <v>24.384889807779064</v>
      </c>
      <c r="F32" s="160">
        <f t="shared" si="2"/>
        <v>4.5754549767580492</v>
      </c>
      <c r="G32" s="160">
        <f t="shared" si="0"/>
        <v>24.384889807779064</v>
      </c>
      <c r="H32" s="164">
        <f t="shared" si="1"/>
        <v>0.18763484325028304</v>
      </c>
      <c r="I32" s="160">
        <v>1</v>
      </c>
    </row>
    <row r="33" spans="2:9">
      <c r="B33" s="160" t="str">
        <v>NO</v>
      </c>
      <c r="C33" s="160">
        <v>218.89574565369855</v>
      </c>
      <c r="D33" s="160">
        <v>5.8299840715733522</v>
      </c>
      <c r="E33" s="160">
        <f t="shared" si="2"/>
        <v>21.889574565369855</v>
      </c>
      <c r="F33" s="160">
        <f t="shared" si="2"/>
        <v>0.5829984071573352</v>
      </c>
      <c r="G33" s="160">
        <f t="shared" si="0"/>
        <v>21.889574565369855</v>
      </c>
      <c r="H33" s="164">
        <f t="shared" si="1"/>
        <v>2.6633610690618949E-2</v>
      </c>
      <c r="I33" s="160">
        <v>1</v>
      </c>
    </row>
    <row r="34" spans="2:9">
      <c r="B34" s="160" t="str">
        <v>CH</v>
      </c>
      <c r="C34" s="160">
        <v>209.34027399003523</v>
      </c>
      <c r="D34" s="160">
        <v>44.335267155882491</v>
      </c>
      <c r="E34" s="160">
        <f t="shared" si="2"/>
        <v>20.934027399003522</v>
      </c>
      <c r="F34" s="160">
        <f t="shared" si="2"/>
        <v>4.4335267155882487</v>
      </c>
      <c r="G34" s="160">
        <f t="shared" si="0"/>
        <v>20.934027399003522</v>
      </c>
      <c r="H34" s="164">
        <f t="shared" si="1"/>
        <v>0.21178565553034903</v>
      </c>
      <c r="I34" s="160">
        <v>1</v>
      </c>
    </row>
    <row r="35" spans="2:9">
      <c r="B35" s="160" t="str">
        <v>CA-AB</v>
      </c>
      <c r="C35" s="160">
        <v>1342.7053877282415</v>
      </c>
      <c r="D35" s="160">
        <v>3.1049602573210402</v>
      </c>
      <c r="E35" s="160">
        <f t="shared" si="2"/>
        <v>134.27053877282415</v>
      </c>
      <c r="F35" s="160">
        <f t="shared" si="2"/>
        <v>0.310496025732104</v>
      </c>
      <c r="G35" s="160">
        <f t="shared" si="0"/>
        <v>134.27053877282415</v>
      </c>
      <c r="H35" s="164">
        <f t="shared" si="1"/>
        <v>2.3124657767065369E-3</v>
      </c>
      <c r="I35" s="160">
        <v>1</v>
      </c>
    </row>
    <row r="36" spans="2:9">
      <c r="B36" s="160" t="str">
        <v>CA-BC</v>
      </c>
      <c r="C36" s="160">
        <v>591.85431532613177</v>
      </c>
      <c r="D36" s="160">
        <v>5.0609251834316407</v>
      </c>
      <c r="E36" s="160">
        <f t="shared" si="2"/>
        <v>59.18543153261318</v>
      </c>
      <c r="F36" s="160">
        <f t="shared" si="2"/>
        <v>0.50609251834316404</v>
      </c>
      <c r="G36" s="160">
        <f t="shared" si="0"/>
        <v>59.18543153261318</v>
      </c>
      <c r="H36" s="164">
        <f t="shared" si="1"/>
        <v>8.5509644052234358E-3</v>
      </c>
      <c r="I36" s="160">
        <v>1</v>
      </c>
    </row>
    <row r="37" spans="2:9">
      <c r="B37" s="160" t="str">
        <v>US-CA</v>
      </c>
      <c r="C37" s="160">
        <v>41.057205344640622</v>
      </c>
      <c r="D37" s="160">
        <v>0</v>
      </c>
      <c r="E37" s="160">
        <f t="shared" si="2"/>
        <v>4.1057205344640622</v>
      </c>
      <c r="F37" s="160">
        <f t="shared" si="2"/>
        <v>0</v>
      </c>
      <c r="G37" s="160">
        <f t="shared" si="0"/>
        <v>4.1057205344640622</v>
      </c>
      <c r="H37" s="164">
        <f t="shared" si="1"/>
        <v>0</v>
      </c>
      <c r="I37" s="160">
        <v>1</v>
      </c>
    </row>
    <row r="38" spans="2:9">
      <c r="B38" s="160" t="str">
        <v>US-MO</v>
      </c>
      <c r="C38" s="160">
        <v>1080.2599956564552</v>
      </c>
      <c r="D38" s="160">
        <v>0</v>
      </c>
      <c r="E38" s="160">
        <f t="shared" si="2"/>
        <v>108.02599956564552</v>
      </c>
      <c r="F38" s="160">
        <f t="shared" si="2"/>
        <v>0</v>
      </c>
      <c r="G38" s="160">
        <f t="shared" si="0"/>
        <v>108.02599956564552</v>
      </c>
      <c r="H38" s="164">
        <f t="shared" si="1"/>
        <v>0</v>
      </c>
      <c r="I38" s="160">
        <v>1</v>
      </c>
    </row>
    <row r="39" spans="2:9">
      <c r="B39" s="160" t="str">
        <v>JP</v>
      </c>
      <c r="C39" s="160">
        <v>261.98065566904597</v>
      </c>
      <c r="D39" s="160">
        <v>1.7109242322634082</v>
      </c>
      <c r="E39" s="160">
        <f t="shared" si="2"/>
        <v>26.198065566904596</v>
      </c>
      <c r="F39" s="160">
        <f t="shared" si="2"/>
        <v>0.17109242322634083</v>
      </c>
      <c r="G39" s="160">
        <f t="shared" si="0"/>
        <v>26.198065566904596</v>
      </c>
      <c r="H39" s="164">
        <f t="shared" si="1"/>
        <v>6.5307273466205032E-3</v>
      </c>
      <c r="I39" s="160">
        <v>1</v>
      </c>
    </row>
    <row r="40" spans="2:9">
      <c r="B40" s="160" t="str">
        <v>EU28</v>
      </c>
      <c r="C40" s="160">
        <v>309.5745404416424</v>
      </c>
      <c r="D40" s="160">
        <v>72.583729421099093</v>
      </c>
      <c r="E40" s="160">
        <f t="shared" si="2"/>
        <v>30.957454044164241</v>
      </c>
      <c r="F40" s="160">
        <f t="shared" si="2"/>
        <v>7.2583729421099097</v>
      </c>
      <c r="G40" s="160">
        <f t="shared" si="0"/>
        <v>30.957454044164241</v>
      </c>
      <c r="H40" s="164">
        <f t="shared" si="1"/>
        <v>0.23446285123301921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34"/>
  <pageMargins left="0.7" right="0.7" top="0.75" bottom="0.75" header="0.3" footer="0.3"/>
  <pageSetup paperSize="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/>
  </sheetViews>
  <sheetFormatPr defaultColWidth="9.140625" defaultRowHeight="15"/>
  <cols>
    <col min="1" max="2" width="9.140625" style="160"/>
    <col min="3" max="3" width="22.7109375" style="160" customWidth="1"/>
    <col min="4" max="4" width="32.28515625" style="160" customWidth="1"/>
    <col min="5" max="5" width="19.5703125" style="160" bestFit="1" customWidth="1"/>
    <col min="6" max="6" width="19.140625" style="160" bestFit="1" customWidth="1"/>
    <col min="7" max="16384" width="9.140625" style="160"/>
  </cols>
  <sheetData>
    <row r="1" spans="1:9">
      <c r="A1" s="160">
        <v>4</v>
      </c>
      <c r="B1" s="160" t="s">
        <v>128</v>
      </c>
    </row>
    <row r="2" spans="1:9">
      <c r="A2" s="161" t="s">
        <v>176</v>
      </c>
      <c r="B2" s="160" t="s">
        <v>157</v>
      </c>
    </row>
    <row r="4" spans="1:9">
      <c r="C4" s="160" t="str">
        <f>Ext_costs_rail!A44</f>
        <v>Average external plus average infrastructure costs</v>
      </c>
      <c r="D4" s="160" t="str">
        <f>Taxes_rail!A13</f>
        <v>Average taxes and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TRANSPOSE(Ext_costs_rail!C49:'Ext_costs_rail'!AL49)</f>
        <v>76.169031387183637</v>
      </c>
      <c r="D5" s="160">
        <f t="array" ref="D5:D40">TRANSPOSE(Taxes_rail!C18:'Taxes_rail'!AL18)</f>
        <v>6.6120405512734273</v>
      </c>
      <c r="E5" s="160">
        <f>C5/10</f>
        <v>7.6169031387183637</v>
      </c>
      <c r="F5" s="160">
        <f>D5/10</f>
        <v>0.6612040551273427</v>
      </c>
      <c r="G5" s="160">
        <f t="shared" ref="G5:G40" si="0">E5</f>
        <v>7.6169031387183637</v>
      </c>
      <c r="H5" s="164">
        <f t="shared" ref="H5:H40" si="1">F5/E5</f>
        <v>8.6807465328828937E-2</v>
      </c>
      <c r="I5" s="160">
        <v>1</v>
      </c>
    </row>
    <row r="6" spans="1:9">
      <c r="B6" s="160" t="str">
        <v>BE</v>
      </c>
      <c r="C6" s="160">
        <v>42.290022432441418</v>
      </c>
      <c r="D6" s="160">
        <v>4.6851238520643985</v>
      </c>
      <c r="E6" s="160">
        <f t="shared" ref="E6:F40" si="2">C6/10</f>
        <v>4.2290022432441416</v>
      </c>
      <c r="F6" s="160">
        <f t="shared" si="2"/>
        <v>0.46851238520643984</v>
      </c>
      <c r="G6" s="160">
        <f t="shared" si="0"/>
        <v>4.2290022432441416</v>
      </c>
      <c r="H6" s="164">
        <f t="shared" si="1"/>
        <v>0.11078556081517606</v>
      </c>
      <c r="I6" s="160">
        <v>1</v>
      </c>
    </row>
    <row r="7" spans="1:9">
      <c r="B7" s="160" t="str">
        <v>BG</v>
      </c>
      <c r="C7" s="160">
        <v>42.170150545195426</v>
      </c>
      <c r="D7" s="160">
        <v>6.9079745661120997</v>
      </c>
      <c r="E7" s="160">
        <f t="shared" si="2"/>
        <v>4.2170150545195426</v>
      </c>
      <c r="F7" s="160">
        <f t="shared" si="2"/>
        <v>0.69079745661120995</v>
      </c>
      <c r="G7" s="160">
        <f t="shared" si="0"/>
        <v>4.2170150545195426</v>
      </c>
      <c r="H7" s="164">
        <f t="shared" si="1"/>
        <v>0.1638119493718323</v>
      </c>
      <c r="I7" s="160">
        <v>1</v>
      </c>
    </row>
    <row r="8" spans="1:9">
      <c r="B8" s="160" t="str">
        <v>HR</v>
      </c>
      <c r="C8" s="160">
        <v>66.071614698107965</v>
      </c>
      <c r="D8" s="160">
        <v>4.5430622854479807</v>
      </c>
      <c r="E8" s="160">
        <f t="shared" si="2"/>
        <v>6.6071614698107961</v>
      </c>
      <c r="F8" s="160">
        <f t="shared" si="2"/>
        <v>0.45430622854479807</v>
      </c>
      <c r="G8" s="160">
        <f t="shared" si="0"/>
        <v>6.6071614698107961</v>
      </c>
      <c r="H8" s="164">
        <f t="shared" si="1"/>
        <v>6.875966791800045E-2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37.210928838014709</v>
      </c>
      <c r="D10" s="160">
        <v>5.2530317885596229</v>
      </c>
      <c r="E10" s="160">
        <f t="shared" si="2"/>
        <v>3.7210928838014707</v>
      </c>
      <c r="F10" s="160">
        <f t="shared" si="2"/>
        <v>0.52530317885596234</v>
      </c>
      <c r="G10" s="160">
        <f t="shared" si="0"/>
        <v>3.7210928838014707</v>
      </c>
      <c r="H10" s="164">
        <f t="shared" si="1"/>
        <v>0.14116905846201622</v>
      </c>
      <c r="I10" s="160">
        <v>1</v>
      </c>
    </row>
    <row r="11" spans="1:9">
      <c r="B11" s="160" t="str">
        <v>DK</v>
      </c>
      <c r="C11" s="160">
        <v>16.957863179459437</v>
      </c>
      <c r="D11" s="160">
        <v>2.1981755157671619</v>
      </c>
      <c r="E11" s="160">
        <f t="shared" si="2"/>
        <v>1.6957863179459438</v>
      </c>
      <c r="F11" s="160">
        <f t="shared" si="2"/>
        <v>0.21981755157671617</v>
      </c>
      <c r="G11" s="160">
        <f t="shared" si="0"/>
        <v>1.6957863179459438</v>
      </c>
      <c r="H11" s="164">
        <f t="shared" si="1"/>
        <v>0.12962573718779305</v>
      </c>
      <c r="I11" s="160">
        <v>1</v>
      </c>
    </row>
    <row r="12" spans="1:9">
      <c r="B12" s="160" t="str">
        <v>EE</v>
      </c>
      <c r="C12" s="160">
        <v>1.1998466252772295</v>
      </c>
      <c r="D12" s="160">
        <v>0</v>
      </c>
      <c r="E12" s="160">
        <f t="shared" si="2"/>
        <v>0.11998466252772295</v>
      </c>
      <c r="F12" s="160">
        <f t="shared" si="2"/>
        <v>0</v>
      </c>
      <c r="G12" s="160">
        <f t="shared" si="0"/>
        <v>0.11998466252772295</v>
      </c>
      <c r="H12" s="164">
        <f t="shared" si="1"/>
        <v>0</v>
      </c>
      <c r="I12" s="160">
        <v>1</v>
      </c>
    </row>
    <row r="13" spans="1:9">
      <c r="B13" s="160" t="str">
        <v>FI</v>
      </c>
      <c r="C13" s="160">
        <v>31.796971854646074</v>
      </c>
      <c r="D13" s="160">
        <v>2.6436503598232317</v>
      </c>
      <c r="E13" s="160">
        <f t="shared" si="2"/>
        <v>3.1796971854646072</v>
      </c>
      <c r="F13" s="160">
        <f t="shared" si="2"/>
        <v>0.26436503598232319</v>
      </c>
      <c r="G13" s="160">
        <f t="shared" si="0"/>
        <v>3.1796971854646072</v>
      </c>
      <c r="H13" s="164">
        <f t="shared" si="1"/>
        <v>8.3141576245316276E-2</v>
      </c>
      <c r="I13" s="160">
        <v>1</v>
      </c>
    </row>
    <row r="14" spans="1:9">
      <c r="B14" s="160" t="str">
        <v>FR</v>
      </c>
      <c r="C14" s="160">
        <v>54.966474730614969</v>
      </c>
      <c r="D14" s="160">
        <v>7.3954781611484819</v>
      </c>
      <c r="E14" s="160">
        <f t="shared" si="2"/>
        <v>5.4966474730614969</v>
      </c>
      <c r="F14" s="160">
        <f t="shared" si="2"/>
        <v>0.73954781611484821</v>
      </c>
      <c r="G14" s="160">
        <f t="shared" si="0"/>
        <v>5.4966474730614969</v>
      </c>
      <c r="H14" s="164">
        <f t="shared" si="1"/>
        <v>0.13454525139902021</v>
      </c>
      <c r="I14" s="160">
        <v>1</v>
      </c>
    </row>
    <row r="15" spans="1:9">
      <c r="B15" s="160" t="str">
        <v>DE</v>
      </c>
      <c r="C15" s="160">
        <v>28.205851710903296</v>
      </c>
      <c r="D15" s="160">
        <v>4.7110404859043058</v>
      </c>
      <c r="E15" s="160">
        <f t="shared" si="2"/>
        <v>2.8205851710903298</v>
      </c>
      <c r="F15" s="160">
        <f t="shared" si="2"/>
        <v>0.47110404859043059</v>
      </c>
      <c r="G15" s="160">
        <f t="shared" si="0"/>
        <v>2.8205851710903298</v>
      </c>
      <c r="H15" s="164">
        <f t="shared" si="1"/>
        <v>0.1670235146305899</v>
      </c>
      <c r="I15" s="160">
        <v>1</v>
      </c>
    </row>
    <row r="16" spans="1:9">
      <c r="B16" s="160" t="str">
        <v>EL</v>
      </c>
      <c r="C16" s="160">
        <v>159.52719200389396</v>
      </c>
      <c r="D16" s="160">
        <v>2.4710702592926075</v>
      </c>
      <c r="E16" s="160">
        <f t="shared" si="2"/>
        <v>15.952719200389396</v>
      </c>
      <c r="F16" s="160">
        <f t="shared" si="2"/>
        <v>0.24710702592926076</v>
      </c>
      <c r="G16" s="160">
        <f t="shared" si="0"/>
        <v>15.952719200389396</v>
      </c>
      <c r="H16" s="164">
        <f t="shared" si="1"/>
        <v>1.5489962734580637E-2</v>
      </c>
      <c r="I16" s="160">
        <v>1</v>
      </c>
    </row>
    <row r="17" spans="2:9">
      <c r="B17" s="160" t="str">
        <v>HU</v>
      </c>
      <c r="C17" s="160">
        <v>36.849023210281679</v>
      </c>
      <c r="D17" s="160">
        <v>4.588603472194297</v>
      </c>
      <c r="E17" s="160">
        <f t="shared" si="2"/>
        <v>3.6849023210281677</v>
      </c>
      <c r="F17" s="160">
        <f t="shared" si="2"/>
        <v>0.4588603472194297</v>
      </c>
      <c r="G17" s="160">
        <f t="shared" si="0"/>
        <v>3.6849023210281677</v>
      </c>
      <c r="H17" s="164">
        <f t="shared" si="1"/>
        <v>0.12452442622451868</v>
      </c>
      <c r="I17" s="160">
        <v>1</v>
      </c>
    </row>
    <row r="18" spans="2:9">
      <c r="B18" s="160" t="str">
        <v>IE</v>
      </c>
      <c r="C18" s="160">
        <v>0.31808544252434706</v>
      </c>
      <c r="D18" s="160">
        <v>0</v>
      </c>
      <c r="E18" s="160">
        <f t="shared" si="2"/>
        <v>3.1808544252434706E-2</v>
      </c>
      <c r="F18" s="160">
        <f t="shared" si="2"/>
        <v>0</v>
      </c>
      <c r="G18" s="160">
        <f t="shared" si="0"/>
        <v>3.1808544252434706E-2</v>
      </c>
      <c r="H18" s="164">
        <f t="shared" si="1"/>
        <v>0</v>
      </c>
      <c r="I18" s="160">
        <v>1</v>
      </c>
    </row>
    <row r="19" spans="2:9">
      <c r="B19" s="160" t="str">
        <v>IT</v>
      </c>
      <c r="C19" s="160">
        <v>77.185425860541287</v>
      </c>
      <c r="D19" s="160">
        <v>3.0613869106740763</v>
      </c>
      <c r="E19" s="160">
        <f t="shared" si="2"/>
        <v>7.718542586054129</v>
      </c>
      <c r="F19" s="160">
        <f t="shared" si="2"/>
        <v>0.30613869106740765</v>
      </c>
      <c r="G19" s="160">
        <f t="shared" si="0"/>
        <v>7.718542586054129</v>
      </c>
      <c r="H19" s="164">
        <f t="shared" si="1"/>
        <v>3.9662758565398006E-2</v>
      </c>
      <c r="I19" s="160">
        <v>1</v>
      </c>
    </row>
    <row r="20" spans="2:9">
      <c r="B20" s="160" t="str">
        <v>LV</v>
      </c>
      <c r="C20" s="160">
        <v>1.089781967574625</v>
      </c>
      <c r="D20" s="160">
        <v>0</v>
      </c>
      <c r="E20" s="160">
        <f t="shared" si="2"/>
        <v>0.10897819675746249</v>
      </c>
      <c r="F20" s="160">
        <f t="shared" si="2"/>
        <v>0</v>
      </c>
      <c r="G20" s="160">
        <f t="shared" si="0"/>
        <v>0.10897819675746249</v>
      </c>
      <c r="H20" s="164">
        <f t="shared" si="1"/>
        <v>0</v>
      </c>
      <c r="I20" s="160">
        <v>1</v>
      </c>
    </row>
    <row r="21" spans="2:9">
      <c r="B21" s="160" t="str">
        <v>LT</v>
      </c>
      <c r="C21" s="160">
        <v>1.5794869949756707</v>
      </c>
      <c r="D21" s="160">
        <v>0</v>
      </c>
      <c r="E21" s="160">
        <f t="shared" si="2"/>
        <v>0.15794869949756707</v>
      </c>
      <c r="F21" s="160">
        <f t="shared" si="2"/>
        <v>0</v>
      </c>
      <c r="G21" s="160">
        <f t="shared" si="0"/>
        <v>0.15794869949756707</v>
      </c>
      <c r="H21" s="164">
        <f t="shared" si="1"/>
        <v>0</v>
      </c>
      <c r="I21" s="160">
        <v>1</v>
      </c>
    </row>
    <row r="22" spans="2:9">
      <c r="B22" s="160" t="str">
        <v>LU</v>
      </c>
      <c r="C22" s="160">
        <v>254.63185873910317</v>
      </c>
      <c r="D22" s="160">
        <v>2.8794980469880431</v>
      </c>
      <c r="E22" s="160">
        <f t="shared" si="2"/>
        <v>25.463185873910316</v>
      </c>
      <c r="F22" s="160">
        <f t="shared" si="2"/>
        <v>0.28794980469880432</v>
      </c>
      <c r="G22" s="160">
        <f t="shared" si="0"/>
        <v>25.463185873910316</v>
      </c>
      <c r="H22" s="164">
        <f t="shared" si="1"/>
        <v>1.1308475150151532E-2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46.39444073635525</v>
      </c>
      <c r="D24" s="160">
        <v>5.8160104245323812</v>
      </c>
      <c r="E24" s="160">
        <f t="shared" si="2"/>
        <v>4.6394440736355254</v>
      </c>
      <c r="F24" s="160">
        <f t="shared" si="2"/>
        <v>0.58160104245323807</v>
      </c>
      <c r="G24" s="160">
        <f t="shared" si="0"/>
        <v>4.6394440736355254</v>
      </c>
      <c r="H24" s="164">
        <f t="shared" si="1"/>
        <v>0.12536007185824063</v>
      </c>
      <c r="I24" s="160">
        <v>1</v>
      </c>
    </row>
    <row r="25" spans="2:9">
      <c r="B25" s="160" t="str">
        <v>PL</v>
      </c>
      <c r="C25" s="160">
        <v>34.242218138276101</v>
      </c>
      <c r="D25" s="160">
        <v>7.8925170378162832</v>
      </c>
      <c r="E25" s="160">
        <f t="shared" si="2"/>
        <v>3.4242218138276099</v>
      </c>
      <c r="F25" s="160">
        <f t="shared" si="2"/>
        <v>0.78925170378162834</v>
      </c>
      <c r="G25" s="160">
        <f t="shared" si="0"/>
        <v>3.4242218138276099</v>
      </c>
      <c r="H25" s="164">
        <f t="shared" si="1"/>
        <v>0.23049082293515308</v>
      </c>
      <c r="I25" s="160">
        <v>1</v>
      </c>
    </row>
    <row r="26" spans="2:9">
      <c r="B26" s="160" t="str">
        <v>PT</v>
      </c>
      <c r="C26" s="160">
        <v>75.151664368346559</v>
      </c>
      <c r="D26" s="160">
        <v>3.6940770505435863</v>
      </c>
      <c r="E26" s="160">
        <f t="shared" si="2"/>
        <v>7.5151664368346562</v>
      </c>
      <c r="F26" s="160">
        <f t="shared" si="2"/>
        <v>0.3694077050543586</v>
      </c>
      <c r="G26" s="160">
        <f t="shared" si="0"/>
        <v>7.5151664368346562</v>
      </c>
      <c r="H26" s="164">
        <f t="shared" si="1"/>
        <v>4.9154959927933541E-2</v>
      </c>
      <c r="I26" s="160">
        <v>1</v>
      </c>
    </row>
    <row r="27" spans="2:9">
      <c r="B27" s="160" t="str">
        <v>RO</v>
      </c>
      <c r="C27" s="160">
        <v>42.375720649450933</v>
      </c>
      <c r="D27" s="160">
        <v>7.6945785347664213</v>
      </c>
      <c r="E27" s="160">
        <f t="shared" si="2"/>
        <v>4.237572064945093</v>
      </c>
      <c r="F27" s="160">
        <f t="shared" si="2"/>
        <v>0.76945785347664208</v>
      </c>
      <c r="G27" s="160">
        <f t="shared" si="0"/>
        <v>4.237572064945093</v>
      </c>
      <c r="H27" s="164">
        <f t="shared" si="1"/>
        <v>0.18157988623766616</v>
      </c>
      <c r="I27" s="160">
        <v>1</v>
      </c>
    </row>
    <row r="28" spans="2:9">
      <c r="B28" s="160" t="str">
        <v>SK</v>
      </c>
      <c r="C28" s="160">
        <v>44.504399018539452</v>
      </c>
      <c r="D28" s="160">
        <v>5.5383990352638994</v>
      </c>
      <c r="E28" s="160">
        <f t="shared" si="2"/>
        <v>4.4504399018539456</v>
      </c>
      <c r="F28" s="160">
        <f t="shared" si="2"/>
        <v>0.5538399035263899</v>
      </c>
      <c r="G28" s="160">
        <f t="shared" si="0"/>
        <v>4.4504399018539456</v>
      </c>
      <c r="H28" s="164">
        <f t="shared" si="1"/>
        <v>0.12444610324828195</v>
      </c>
      <c r="I28" s="160">
        <v>1</v>
      </c>
    </row>
    <row r="29" spans="2:9">
      <c r="B29" s="160" t="str">
        <v>SI</v>
      </c>
      <c r="C29" s="160">
        <v>44.242666626053946</v>
      </c>
      <c r="D29" s="160">
        <v>1.4413318365808196</v>
      </c>
      <c r="E29" s="160">
        <f t="shared" si="2"/>
        <v>4.4242666626053948</v>
      </c>
      <c r="F29" s="160">
        <f t="shared" si="2"/>
        <v>0.14413318365808198</v>
      </c>
      <c r="G29" s="160">
        <f t="shared" si="0"/>
        <v>4.4242666626053948</v>
      </c>
      <c r="H29" s="164">
        <f t="shared" si="1"/>
        <v>3.2577869882102393E-2</v>
      </c>
      <c r="I29" s="160">
        <v>1</v>
      </c>
    </row>
    <row r="30" spans="2:9">
      <c r="B30" s="160" t="str">
        <v>ES</v>
      </c>
      <c r="C30" s="160">
        <v>39.481853913098149</v>
      </c>
      <c r="D30" s="160">
        <v>1.0407345062523177</v>
      </c>
      <c r="E30" s="160">
        <f t="shared" si="2"/>
        <v>3.9481853913098148</v>
      </c>
      <c r="F30" s="160">
        <f t="shared" si="2"/>
        <v>0.10407345062523177</v>
      </c>
      <c r="G30" s="160">
        <f t="shared" si="0"/>
        <v>3.9481853913098148</v>
      </c>
      <c r="H30" s="164">
        <f t="shared" si="1"/>
        <v>2.63598185774922E-2</v>
      </c>
      <c r="I30" s="160">
        <v>1</v>
      </c>
    </row>
    <row r="31" spans="2:9">
      <c r="B31" s="160" t="str">
        <v>SE</v>
      </c>
      <c r="C31" s="160">
        <v>26.085288540582155</v>
      </c>
      <c r="D31" s="160">
        <v>2.1166363285980228</v>
      </c>
      <c r="E31" s="160">
        <f t="shared" si="2"/>
        <v>2.6085288540582154</v>
      </c>
      <c r="F31" s="160">
        <f t="shared" si="2"/>
        <v>0.21166363285980228</v>
      </c>
      <c r="G31" s="160">
        <f t="shared" si="0"/>
        <v>2.6085288540582154</v>
      </c>
      <c r="H31" s="164">
        <f t="shared" si="1"/>
        <v>8.1142914148910741E-2</v>
      </c>
      <c r="I31" s="160">
        <v>1</v>
      </c>
    </row>
    <row r="32" spans="2:9">
      <c r="B32" s="160" t="str">
        <v>UK</v>
      </c>
      <c r="C32" s="160">
        <v>28.094489019161607</v>
      </c>
      <c r="D32" s="160">
        <v>4.5325425692131649</v>
      </c>
      <c r="E32" s="160">
        <f t="shared" si="2"/>
        <v>2.8094489019161606</v>
      </c>
      <c r="F32" s="160">
        <f t="shared" si="2"/>
        <v>0.45325425692131649</v>
      </c>
      <c r="G32" s="160">
        <f t="shared" si="0"/>
        <v>2.8094489019161606</v>
      </c>
      <c r="H32" s="164">
        <f t="shared" si="1"/>
        <v>0.16133208780276384</v>
      </c>
      <c r="I32" s="160">
        <v>1</v>
      </c>
    </row>
    <row r="33" spans="2:9">
      <c r="B33" s="160" t="str">
        <v>NO</v>
      </c>
      <c r="C33" s="160">
        <v>63.711546329688019</v>
      </c>
      <c r="D33" s="160">
        <v>1.5047338564344686E-2</v>
      </c>
      <c r="E33" s="160">
        <f t="shared" si="2"/>
        <v>6.3711546329688016</v>
      </c>
      <c r="F33" s="160">
        <f t="shared" si="2"/>
        <v>1.5047338564344686E-3</v>
      </c>
      <c r="G33" s="160">
        <f t="shared" si="0"/>
        <v>6.3711546329688016</v>
      </c>
      <c r="H33" s="164">
        <f t="shared" si="1"/>
        <v>2.361791454013571E-4</v>
      </c>
      <c r="I33" s="160">
        <v>1</v>
      </c>
    </row>
    <row r="34" spans="2:9">
      <c r="B34" s="160" t="str">
        <v>CH</v>
      </c>
      <c r="C34" s="160">
        <v>59.985657603427178</v>
      </c>
      <c r="D34" s="160">
        <v>9.2816949917865035</v>
      </c>
      <c r="E34" s="160">
        <f t="shared" si="2"/>
        <v>5.9985657603427178</v>
      </c>
      <c r="F34" s="160">
        <f t="shared" si="2"/>
        <v>0.92816949917865033</v>
      </c>
      <c r="G34" s="160">
        <f t="shared" si="0"/>
        <v>5.9985657603427178</v>
      </c>
      <c r="H34" s="164">
        <f t="shared" si="1"/>
        <v>0.15473190363518177</v>
      </c>
      <c r="I34" s="160">
        <v>1</v>
      </c>
    </row>
    <row r="35" spans="2:9">
      <c r="B35" s="160" t="str">
        <v>CA-AB</v>
      </c>
      <c r="C35" s="160">
        <v>0.45913277279267761</v>
      </c>
      <c r="D35" s="160">
        <v>0</v>
      </c>
      <c r="E35" s="160">
        <f t="shared" si="2"/>
        <v>4.5913277279267764E-2</v>
      </c>
      <c r="F35" s="160">
        <f t="shared" si="2"/>
        <v>0</v>
      </c>
      <c r="G35" s="160">
        <f t="shared" si="0"/>
        <v>4.5913277279267764E-2</v>
      </c>
      <c r="H35" s="164">
        <f t="shared" si="1"/>
        <v>0</v>
      </c>
      <c r="I35" s="160">
        <v>1</v>
      </c>
    </row>
    <row r="36" spans="2:9">
      <c r="B36" s="160" t="str">
        <v>CA-BC</v>
      </c>
      <c r="C36" s="160">
        <v>0.43543121770821164</v>
      </c>
      <c r="D36" s="160">
        <v>0</v>
      </c>
      <c r="E36" s="160">
        <f t="shared" si="2"/>
        <v>4.3543121770821161E-2</v>
      </c>
      <c r="F36" s="160">
        <f t="shared" si="2"/>
        <v>0</v>
      </c>
      <c r="G36" s="160">
        <f t="shared" si="0"/>
        <v>4.3543121770821161E-2</v>
      </c>
      <c r="H36" s="164">
        <f t="shared" si="1"/>
        <v>0</v>
      </c>
      <c r="I36" s="160">
        <v>1</v>
      </c>
    </row>
    <row r="37" spans="2:9">
      <c r="B37" s="160" t="str">
        <v>US-CA</v>
      </c>
      <c r="C37" s="160">
        <v>23.435397308745046</v>
      </c>
      <c r="D37" s="160">
        <v>0</v>
      </c>
      <c r="E37" s="160">
        <f t="shared" si="2"/>
        <v>2.3435397308745047</v>
      </c>
      <c r="F37" s="160">
        <f t="shared" si="2"/>
        <v>0</v>
      </c>
      <c r="G37" s="160">
        <f t="shared" si="0"/>
        <v>2.3435397308745047</v>
      </c>
      <c r="H37" s="164">
        <f t="shared" si="1"/>
        <v>0</v>
      </c>
      <c r="I37" s="160">
        <v>1</v>
      </c>
    </row>
    <row r="38" spans="2:9">
      <c r="B38" s="160" t="str">
        <v>US-MO</v>
      </c>
      <c r="C38" s="160">
        <v>209.02406017076663</v>
      </c>
      <c r="D38" s="160">
        <v>0</v>
      </c>
      <c r="E38" s="160">
        <f t="shared" si="2"/>
        <v>20.902406017076665</v>
      </c>
      <c r="F38" s="160">
        <f t="shared" si="2"/>
        <v>0</v>
      </c>
      <c r="G38" s="160">
        <f t="shared" si="0"/>
        <v>20.902406017076665</v>
      </c>
      <c r="H38" s="164">
        <f t="shared" si="1"/>
        <v>0</v>
      </c>
      <c r="I38" s="160">
        <v>1</v>
      </c>
    </row>
    <row r="39" spans="2:9">
      <c r="B39" s="160" t="str">
        <v>JP</v>
      </c>
      <c r="C39" s="160">
        <v>329.73982341546025</v>
      </c>
      <c r="D39" s="160">
        <v>0.17650175854970779</v>
      </c>
      <c r="E39" s="160">
        <f t="shared" si="2"/>
        <v>32.973982341546026</v>
      </c>
      <c r="F39" s="160">
        <f t="shared" si="2"/>
        <v>1.7650175854970779E-2</v>
      </c>
      <c r="G39" s="160">
        <f t="shared" si="0"/>
        <v>32.973982341546026</v>
      </c>
      <c r="H39" s="164">
        <f t="shared" si="1"/>
        <v>5.352758326898294E-4</v>
      </c>
      <c r="I39" s="160">
        <v>1</v>
      </c>
    </row>
    <row r="40" spans="2:9">
      <c r="B40" s="160" t="str">
        <v>EU28</v>
      </c>
      <c r="C40" s="160">
        <v>40.709563325917671</v>
      </c>
      <c r="D40" s="160">
        <v>5.2478392728882399</v>
      </c>
      <c r="E40" s="160">
        <f t="shared" si="2"/>
        <v>4.0709563325917673</v>
      </c>
      <c r="F40" s="160">
        <f t="shared" si="2"/>
        <v>0.52478392728882395</v>
      </c>
      <c r="G40" s="160">
        <f t="shared" si="0"/>
        <v>4.0709563325917673</v>
      </c>
      <c r="H40" s="164">
        <f t="shared" si="1"/>
        <v>0.12890924991934785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41"/>
  <pageMargins left="0.7" right="0.7" top="0.75" bottom="0.75" header="0.3" footer="0.3"/>
  <pageSetup paperSize="9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/>
  </sheetViews>
  <sheetFormatPr defaultColWidth="9.140625" defaultRowHeight="15"/>
  <cols>
    <col min="1" max="2" width="9.140625" style="160"/>
    <col min="3" max="3" width="22.7109375" style="160" customWidth="1"/>
    <col min="4" max="4" width="32.28515625" style="160" customWidth="1"/>
    <col min="5" max="5" width="19.5703125" style="160" bestFit="1" customWidth="1"/>
    <col min="6" max="6" width="19.140625" style="160" bestFit="1" customWidth="1"/>
    <col min="7" max="16384" width="9.140625" style="160"/>
  </cols>
  <sheetData>
    <row r="1" spans="1:9">
      <c r="A1" s="160">
        <v>4</v>
      </c>
      <c r="B1" s="160" t="s">
        <v>128</v>
      </c>
    </row>
    <row r="2" spans="1:9">
      <c r="A2" s="161" t="s">
        <v>177</v>
      </c>
      <c r="B2" s="160" t="s">
        <v>159</v>
      </c>
    </row>
    <row r="4" spans="1:9">
      <c r="C4" s="160" t="str">
        <f>Ext_costs_rail!A44</f>
        <v>Average external plus average infrastructure costs</v>
      </c>
      <c r="D4" s="160" t="str">
        <f>Taxes_rail!A13</f>
        <v>Average taxes and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TRANSPOSE(Ext_costs_rail!C50:'Ext_costs_rail'!AL50)</f>
        <v>164.94956333621803</v>
      </c>
      <c r="D5" s="160">
        <f t="array" ref="D5:D41">TRANSPOSE(Taxes_rail!C19:'Taxes_rail'!AL19)</f>
        <v>17.095496954538412</v>
      </c>
      <c r="E5" s="160">
        <f>C5/10</f>
        <v>16.494956333621804</v>
      </c>
      <c r="F5" s="160">
        <f>D5/10</f>
        <v>1.7095496954538412</v>
      </c>
      <c r="G5" s="160">
        <f t="shared" ref="G5:G40" si="0">E5</f>
        <v>16.494956333621804</v>
      </c>
      <c r="H5" s="164">
        <f t="shared" ref="H5:H40" si="1">F5/E5</f>
        <v>0.10364075302031883</v>
      </c>
      <c r="I5" s="160">
        <v>1</v>
      </c>
    </row>
    <row r="6" spans="1:9">
      <c r="B6" s="160" t="str">
        <v>BE</v>
      </c>
      <c r="C6" s="160">
        <v>58.197192363802017</v>
      </c>
      <c r="D6" s="160">
        <v>3.1431167748186448</v>
      </c>
      <c r="E6" s="160">
        <f t="shared" ref="E6:F40" si="2">C6/10</f>
        <v>5.8197192363802017</v>
      </c>
      <c r="F6" s="160">
        <f t="shared" si="2"/>
        <v>0.3143116774818645</v>
      </c>
      <c r="G6" s="160">
        <f t="shared" si="0"/>
        <v>5.8197192363802017</v>
      </c>
      <c r="H6" s="164">
        <f t="shared" si="1"/>
        <v>5.4008048277834578E-2</v>
      </c>
      <c r="I6" s="160">
        <v>1</v>
      </c>
    </row>
    <row r="7" spans="1:9">
      <c r="B7" s="160" t="str">
        <v>BG</v>
      </c>
      <c r="C7" s="160">
        <v>80.223829559514044</v>
      </c>
      <c r="D7" s="160">
        <v>24.318956414247982</v>
      </c>
      <c r="E7" s="160">
        <f t="shared" si="2"/>
        <v>8.0223829559514037</v>
      </c>
      <c r="F7" s="160">
        <f t="shared" si="2"/>
        <v>2.4318956414247981</v>
      </c>
      <c r="G7" s="160">
        <f t="shared" si="0"/>
        <v>8.0223829559514037</v>
      </c>
      <c r="H7" s="164">
        <f t="shared" si="1"/>
        <v>0.30313881234262152</v>
      </c>
      <c r="I7" s="160">
        <v>1</v>
      </c>
    </row>
    <row r="8" spans="1:9">
      <c r="B8" s="160" t="str">
        <v>HR</v>
      </c>
      <c r="C8" s="160">
        <v>71.614821992283268</v>
      </c>
      <c r="D8" s="160">
        <v>12.809760537226627</v>
      </c>
      <c r="E8" s="160">
        <f t="shared" si="2"/>
        <v>7.1614821992283266</v>
      </c>
      <c r="F8" s="160">
        <f t="shared" si="2"/>
        <v>1.2809760537226627</v>
      </c>
      <c r="G8" s="160">
        <f t="shared" si="0"/>
        <v>7.1614821992283266</v>
      </c>
      <c r="H8" s="164">
        <f t="shared" si="1"/>
        <v>0.17887024195364085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98.934637916736548</v>
      </c>
      <c r="D10" s="160">
        <v>24.288090242895134</v>
      </c>
      <c r="E10" s="160">
        <f t="shared" si="2"/>
        <v>9.8934637916736552</v>
      </c>
      <c r="F10" s="160">
        <f t="shared" si="2"/>
        <v>2.4288090242895133</v>
      </c>
      <c r="G10" s="160">
        <f t="shared" si="0"/>
        <v>9.8934637916736552</v>
      </c>
      <c r="H10" s="164">
        <f t="shared" si="1"/>
        <v>0.24549632721490328</v>
      </c>
      <c r="I10" s="160">
        <v>1</v>
      </c>
    </row>
    <row r="11" spans="1:9">
      <c r="B11" s="160" t="str">
        <v>DK</v>
      </c>
      <c r="C11" s="160">
        <v>34.811904975295313</v>
      </c>
      <c r="D11" s="160">
        <v>1.3750892542598558</v>
      </c>
      <c r="E11" s="160">
        <f t="shared" si="2"/>
        <v>3.4811904975295311</v>
      </c>
      <c r="F11" s="160">
        <f t="shared" si="2"/>
        <v>0.13750892542598558</v>
      </c>
      <c r="G11" s="160">
        <f t="shared" si="0"/>
        <v>3.4811904975295311</v>
      </c>
      <c r="H11" s="164">
        <f t="shared" si="1"/>
        <v>3.9500546012512232E-2</v>
      </c>
      <c r="I11" s="160">
        <v>1</v>
      </c>
    </row>
    <row r="12" spans="1:9">
      <c r="B12" s="160" t="str">
        <v>EE</v>
      </c>
      <c r="C12" s="160">
        <v>35.665397351787419</v>
      </c>
      <c r="D12" s="160">
        <v>17.917137654234359</v>
      </c>
      <c r="E12" s="160">
        <f t="shared" si="2"/>
        <v>3.566539735178742</v>
      </c>
      <c r="F12" s="160">
        <f t="shared" si="2"/>
        <v>1.7917137654234359</v>
      </c>
      <c r="G12" s="160">
        <f t="shared" si="0"/>
        <v>3.566539735178742</v>
      </c>
      <c r="H12" s="164">
        <f t="shared" si="1"/>
        <v>0.50236753224723052</v>
      </c>
      <c r="I12" s="160">
        <v>1</v>
      </c>
    </row>
    <row r="13" spans="1:9">
      <c r="B13" s="160" t="str">
        <v>FI</v>
      </c>
      <c r="C13" s="160">
        <v>33.500217625979602</v>
      </c>
      <c r="D13" s="160">
        <v>4.0819917427790795</v>
      </c>
      <c r="E13" s="160">
        <f t="shared" si="2"/>
        <v>3.3500217625979603</v>
      </c>
      <c r="F13" s="160">
        <f t="shared" si="2"/>
        <v>0.40819917427790797</v>
      </c>
      <c r="G13" s="160">
        <f t="shared" si="0"/>
        <v>3.3500217625979603</v>
      </c>
      <c r="H13" s="164">
        <f t="shared" si="1"/>
        <v>0.12184970821244674</v>
      </c>
      <c r="I13" s="160">
        <v>1</v>
      </c>
    </row>
    <row r="14" spans="1:9">
      <c r="B14" s="160" t="str">
        <v>FR</v>
      </c>
      <c r="C14" s="160">
        <v>78.405661654263739</v>
      </c>
      <c r="D14" s="160">
        <v>4.7252100072227234</v>
      </c>
      <c r="E14" s="160">
        <f t="shared" si="2"/>
        <v>7.8405661654263739</v>
      </c>
      <c r="F14" s="160">
        <f t="shared" si="2"/>
        <v>0.47252100072227232</v>
      </c>
      <c r="G14" s="160">
        <f t="shared" si="0"/>
        <v>7.8405661654263739</v>
      </c>
      <c r="H14" s="164">
        <f t="shared" si="1"/>
        <v>6.0266183685292116E-2</v>
      </c>
      <c r="I14" s="160">
        <v>1</v>
      </c>
    </row>
    <row r="15" spans="1:9">
      <c r="B15" s="160" t="str">
        <v>DE</v>
      </c>
      <c r="C15" s="160">
        <v>58.853156525469878</v>
      </c>
      <c r="D15" s="160">
        <v>10.227347260108189</v>
      </c>
      <c r="E15" s="160">
        <f t="shared" si="2"/>
        <v>5.8853156525469874</v>
      </c>
      <c r="F15" s="160">
        <f t="shared" si="2"/>
        <v>1.0227347260108188</v>
      </c>
      <c r="G15" s="160">
        <f t="shared" si="0"/>
        <v>5.8853156525469874</v>
      </c>
      <c r="H15" s="164">
        <f t="shared" si="1"/>
        <v>0.17377737854522893</v>
      </c>
      <c r="I15" s="160">
        <v>1</v>
      </c>
    </row>
    <row r="16" spans="1:9">
      <c r="B16" s="160" t="str">
        <v>EL</v>
      </c>
      <c r="C16" s="160">
        <v>205.8740033407521</v>
      </c>
      <c r="D16" s="160">
        <v>10.058359536540545</v>
      </c>
      <c r="E16" s="160">
        <f t="shared" si="2"/>
        <v>20.587400334075209</v>
      </c>
      <c r="F16" s="160">
        <f t="shared" si="2"/>
        <v>1.0058359536540544</v>
      </c>
      <c r="G16" s="160">
        <f t="shared" si="0"/>
        <v>20.587400334075209</v>
      </c>
      <c r="H16" s="164">
        <f t="shared" si="1"/>
        <v>4.8856870577741005E-2</v>
      </c>
      <c r="I16" s="160">
        <v>1</v>
      </c>
    </row>
    <row r="17" spans="2:9">
      <c r="B17" s="160" t="str">
        <v>HU</v>
      </c>
      <c r="C17" s="160">
        <v>69.251635699257548</v>
      </c>
      <c r="D17" s="160">
        <v>7.7739581392202624</v>
      </c>
      <c r="E17" s="160">
        <f t="shared" si="2"/>
        <v>6.925163569925755</v>
      </c>
      <c r="F17" s="160">
        <f t="shared" si="2"/>
        <v>0.77739581392202628</v>
      </c>
      <c r="G17" s="160">
        <f t="shared" si="0"/>
        <v>6.925163569925755</v>
      </c>
      <c r="H17" s="164">
        <f t="shared" si="1"/>
        <v>0.11225667178434036</v>
      </c>
      <c r="I17" s="160">
        <v>1</v>
      </c>
    </row>
    <row r="18" spans="2:9">
      <c r="B18" s="160" t="str">
        <v>IE</v>
      </c>
      <c r="C18" s="160">
        <v>125.20360013595493</v>
      </c>
      <c r="D18" s="160">
        <v>25.841683877313056</v>
      </c>
      <c r="E18" s="160">
        <f t="shared" si="2"/>
        <v>12.520360013595493</v>
      </c>
      <c r="F18" s="160">
        <f t="shared" si="2"/>
        <v>2.5841683877313057</v>
      </c>
      <c r="G18" s="160">
        <f t="shared" si="0"/>
        <v>12.520360013595493</v>
      </c>
      <c r="H18" s="164">
        <f t="shared" si="1"/>
        <v>0.20639729088662251</v>
      </c>
      <c r="I18" s="160">
        <v>1</v>
      </c>
    </row>
    <row r="19" spans="2:9">
      <c r="B19" s="160" t="str">
        <v>IT</v>
      </c>
      <c r="C19" s="160">
        <v>124.83173836771812</v>
      </c>
      <c r="D19" s="160">
        <v>5.051324068834167</v>
      </c>
      <c r="E19" s="160">
        <f t="shared" si="2"/>
        <v>12.483173836771812</v>
      </c>
      <c r="F19" s="160">
        <f t="shared" si="2"/>
        <v>0.50513240688341665</v>
      </c>
      <c r="G19" s="160">
        <f t="shared" si="0"/>
        <v>12.483173836771812</v>
      </c>
      <c r="H19" s="164">
        <f t="shared" si="1"/>
        <v>4.0465062290123928E-2</v>
      </c>
      <c r="I19" s="160">
        <v>1</v>
      </c>
    </row>
    <row r="20" spans="2:9">
      <c r="B20" s="160" t="str">
        <v>LV</v>
      </c>
      <c r="C20" s="160">
        <v>21.574243292412294</v>
      </c>
      <c r="D20" s="160">
        <v>10.217464336005959</v>
      </c>
      <c r="E20" s="160">
        <f t="shared" si="2"/>
        <v>2.1574243292412296</v>
      </c>
      <c r="F20" s="160">
        <f t="shared" si="2"/>
        <v>1.0217464336005959</v>
      </c>
      <c r="G20" s="160">
        <f t="shared" si="0"/>
        <v>2.1574243292412296</v>
      </c>
      <c r="H20" s="164">
        <f t="shared" si="1"/>
        <v>0.47359549058202477</v>
      </c>
      <c r="I20" s="160">
        <v>1</v>
      </c>
    </row>
    <row r="21" spans="2:9">
      <c r="B21" s="160" t="str">
        <v>LT</v>
      </c>
      <c r="C21" s="160">
        <v>39.400028448291884</v>
      </c>
      <c r="D21" s="160">
        <v>22.974447850118828</v>
      </c>
      <c r="E21" s="160">
        <f t="shared" si="2"/>
        <v>3.9400028448291886</v>
      </c>
      <c r="F21" s="160">
        <f t="shared" si="2"/>
        <v>2.2974447850118827</v>
      </c>
      <c r="G21" s="160">
        <f t="shared" si="0"/>
        <v>3.9400028448291886</v>
      </c>
      <c r="H21" s="164">
        <f t="shared" si="1"/>
        <v>0.58310739242917575</v>
      </c>
      <c r="I21" s="160">
        <v>1</v>
      </c>
    </row>
    <row r="22" spans="2:9">
      <c r="B22" s="160" t="str">
        <v>LU</v>
      </c>
      <c r="C22" s="160">
        <v>288.58301348478545</v>
      </c>
      <c r="D22" s="160">
        <v>6.4742379633286173</v>
      </c>
      <c r="E22" s="160">
        <f t="shared" si="2"/>
        <v>28.858301348478545</v>
      </c>
      <c r="F22" s="160">
        <f t="shared" si="2"/>
        <v>0.64742379633286173</v>
      </c>
      <c r="G22" s="160">
        <f t="shared" si="0"/>
        <v>28.858301348478545</v>
      </c>
      <c r="H22" s="164">
        <f t="shared" si="1"/>
        <v>2.2434577438044355E-2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71.491649469239448</v>
      </c>
      <c r="D24" s="160">
        <v>11.305882154998857</v>
      </c>
      <c r="E24" s="160">
        <f t="shared" si="2"/>
        <v>7.1491649469239444</v>
      </c>
      <c r="F24" s="160">
        <f t="shared" si="2"/>
        <v>1.1305882154998856</v>
      </c>
      <c r="G24" s="160">
        <f t="shared" si="0"/>
        <v>7.1491649469239444</v>
      </c>
      <c r="H24" s="164">
        <f t="shared" si="1"/>
        <v>0.15814269553066354</v>
      </c>
      <c r="I24" s="160">
        <v>1</v>
      </c>
    </row>
    <row r="25" spans="2:9">
      <c r="B25" s="160" t="str">
        <v>PL</v>
      </c>
      <c r="C25" s="160">
        <v>62.861366358690731</v>
      </c>
      <c r="D25" s="160">
        <v>20.284181997445803</v>
      </c>
      <c r="E25" s="160">
        <f t="shared" si="2"/>
        <v>6.2861366358690729</v>
      </c>
      <c r="F25" s="160">
        <f t="shared" si="2"/>
        <v>2.0284181997445803</v>
      </c>
      <c r="G25" s="160">
        <f t="shared" si="0"/>
        <v>6.2861366358690729</v>
      </c>
      <c r="H25" s="164">
        <f t="shared" si="1"/>
        <v>0.32268121379517972</v>
      </c>
      <c r="I25" s="160">
        <v>1</v>
      </c>
    </row>
    <row r="26" spans="2:9">
      <c r="B26" s="160" t="str">
        <v>PT</v>
      </c>
      <c r="C26" s="160">
        <v>87.268374515063428</v>
      </c>
      <c r="D26" s="160">
        <v>8.043182605750177</v>
      </c>
      <c r="E26" s="160">
        <f t="shared" si="2"/>
        <v>8.7268374515063432</v>
      </c>
      <c r="F26" s="160">
        <f t="shared" si="2"/>
        <v>0.80431826057501765</v>
      </c>
      <c r="G26" s="160">
        <f t="shared" si="0"/>
        <v>8.7268374515063432</v>
      </c>
      <c r="H26" s="164">
        <f t="shared" si="1"/>
        <v>9.2166064172099813E-2</v>
      </c>
      <c r="I26" s="160">
        <v>1</v>
      </c>
    </row>
    <row r="27" spans="2:9">
      <c r="B27" s="160" t="str">
        <v>RO</v>
      </c>
      <c r="C27" s="160">
        <v>74.885210213880001</v>
      </c>
      <c r="D27" s="160">
        <v>22.451665640380213</v>
      </c>
      <c r="E27" s="160">
        <f t="shared" si="2"/>
        <v>7.4885210213880002</v>
      </c>
      <c r="F27" s="160">
        <f t="shared" si="2"/>
        <v>2.2451665640380214</v>
      </c>
      <c r="G27" s="160">
        <f t="shared" si="0"/>
        <v>7.4885210213880002</v>
      </c>
      <c r="H27" s="164">
        <f t="shared" si="1"/>
        <v>0.29981441697574068</v>
      </c>
      <c r="I27" s="160">
        <v>1</v>
      </c>
    </row>
    <row r="28" spans="2:9">
      <c r="B28" s="160" t="str">
        <v>SK</v>
      </c>
      <c r="C28" s="160">
        <v>103.63307501003295</v>
      </c>
      <c r="D28" s="160">
        <v>19.987010433910534</v>
      </c>
      <c r="E28" s="160">
        <f t="shared" si="2"/>
        <v>10.363307501003295</v>
      </c>
      <c r="F28" s="160">
        <f t="shared" si="2"/>
        <v>1.9987010433910535</v>
      </c>
      <c r="G28" s="160">
        <f t="shared" si="0"/>
        <v>10.363307501003295</v>
      </c>
      <c r="H28" s="164">
        <f t="shared" si="1"/>
        <v>0.19286323822752097</v>
      </c>
      <c r="I28" s="160">
        <v>1</v>
      </c>
    </row>
    <row r="29" spans="2:9">
      <c r="B29" s="160" t="str">
        <v>SI</v>
      </c>
      <c r="C29" s="160">
        <v>55.921206372038398</v>
      </c>
      <c r="D29" s="160">
        <v>5.6076126079148265</v>
      </c>
      <c r="E29" s="160">
        <f t="shared" si="2"/>
        <v>5.5921206372038395</v>
      </c>
      <c r="F29" s="160">
        <f t="shared" si="2"/>
        <v>0.5607612607914827</v>
      </c>
      <c r="G29" s="160">
        <f t="shared" si="0"/>
        <v>5.5921206372038395</v>
      </c>
      <c r="H29" s="164">
        <f t="shared" si="1"/>
        <v>0.10027703212638012</v>
      </c>
      <c r="I29" s="160">
        <v>1</v>
      </c>
    </row>
    <row r="30" spans="2:9">
      <c r="B30" s="160" t="str">
        <v>ES</v>
      </c>
      <c r="C30" s="160">
        <v>62.124155708837314</v>
      </c>
      <c r="D30" s="160">
        <v>10.223757670633182</v>
      </c>
      <c r="E30" s="160">
        <f t="shared" si="2"/>
        <v>6.2124155708837314</v>
      </c>
      <c r="F30" s="160">
        <f t="shared" si="2"/>
        <v>1.0223757670633182</v>
      </c>
      <c r="G30" s="160">
        <f t="shared" si="0"/>
        <v>6.2124155708837314</v>
      </c>
      <c r="H30" s="164">
        <f t="shared" si="1"/>
        <v>0.164569764433496</v>
      </c>
      <c r="I30" s="160">
        <v>1</v>
      </c>
    </row>
    <row r="31" spans="2:9">
      <c r="B31" s="160" t="str">
        <v>SE</v>
      </c>
      <c r="C31" s="160">
        <v>66.581610123324651</v>
      </c>
      <c r="D31" s="160">
        <v>2.2152994753022104</v>
      </c>
      <c r="E31" s="160">
        <f t="shared" si="2"/>
        <v>6.6581610123324655</v>
      </c>
      <c r="F31" s="160">
        <f t="shared" si="2"/>
        <v>0.22152994753022104</v>
      </c>
      <c r="G31" s="160">
        <f t="shared" si="0"/>
        <v>6.6581610123324655</v>
      </c>
      <c r="H31" s="164">
        <f t="shared" si="1"/>
        <v>3.3271942075281141E-2</v>
      </c>
      <c r="I31" s="160">
        <v>1</v>
      </c>
    </row>
    <row r="32" spans="2:9">
      <c r="B32" s="160" t="str">
        <v>UK</v>
      </c>
      <c r="C32" s="160">
        <v>44.843639447679948</v>
      </c>
      <c r="D32" s="160">
        <v>11.559938209285315</v>
      </c>
      <c r="E32" s="160">
        <f t="shared" si="2"/>
        <v>4.4843639447679946</v>
      </c>
      <c r="F32" s="160">
        <f t="shared" si="2"/>
        <v>1.1559938209285314</v>
      </c>
      <c r="G32" s="160">
        <f t="shared" si="0"/>
        <v>4.4843639447679946</v>
      </c>
      <c r="H32" s="164">
        <f t="shared" si="1"/>
        <v>0.25778322972140894</v>
      </c>
      <c r="I32" s="160">
        <v>1</v>
      </c>
    </row>
    <row r="33" spans="2:9">
      <c r="B33" s="160" t="str">
        <v>NO</v>
      </c>
      <c r="C33" s="160">
        <v>121.55492436560148</v>
      </c>
      <c r="D33" s="160">
        <v>0</v>
      </c>
      <c r="E33" s="160">
        <f t="shared" si="2"/>
        <v>12.155492436560149</v>
      </c>
      <c r="F33" s="160">
        <f t="shared" si="2"/>
        <v>0</v>
      </c>
      <c r="G33" s="160">
        <f t="shared" si="0"/>
        <v>12.155492436560149</v>
      </c>
      <c r="H33" s="164">
        <f t="shared" si="1"/>
        <v>0</v>
      </c>
      <c r="I33" s="160">
        <v>1</v>
      </c>
    </row>
    <row r="34" spans="2:9">
      <c r="B34" s="160" t="str">
        <v>CH</v>
      </c>
      <c r="C34" s="160">
        <v>145.50068683942223</v>
      </c>
      <c r="D34" s="160">
        <v>11.738802554555299</v>
      </c>
      <c r="E34" s="160">
        <f t="shared" si="2"/>
        <v>14.550068683942223</v>
      </c>
      <c r="F34" s="160">
        <f t="shared" si="2"/>
        <v>1.1738802554555299</v>
      </c>
      <c r="G34" s="160">
        <f t="shared" si="0"/>
        <v>14.550068683942223</v>
      </c>
      <c r="H34" s="164">
        <f t="shared" si="1"/>
        <v>8.0678674510385642E-2</v>
      </c>
      <c r="I34" s="160">
        <v>1</v>
      </c>
    </row>
    <row r="35" spans="2:9">
      <c r="B35" s="160" t="str">
        <v>CA-AB</v>
      </c>
      <c r="C35" s="160">
        <v>29.638355992625691</v>
      </c>
      <c r="D35" s="160">
        <v>7.0670944169899663E-2</v>
      </c>
      <c r="E35" s="160">
        <f t="shared" si="2"/>
        <v>2.9638355992625689</v>
      </c>
      <c r="F35" s="160">
        <f t="shared" si="2"/>
        <v>7.0670944169899663E-3</v>
      </c>
      <c r="G35" s="160">
        <f t="shared" si="0"/>
        <v>2.9638355992625689</v>
      </c>
      <c r="H35" s="164">
        <f t="shared" si="1"/>
        <v>2.3844421123588393E-3</v>
      </c>
      <c r="I35" s="160">
        <v>1</v>
      </c>
    </row>
    <row r="36" spans="2:9">
      <c r="B36" s="160" t="str">
        <v>CA-BC</v>
      </c>
      <c r="C36" s="160">
        <v>16.84128755993035</v>
      </c>
      <c r="D36" s="160">
        <v>0.11067665749783519</v>
      </c>
      <c r="E36" s="160">
        <f t="shared" si="2"/>
        <v>1.6841287559930351</v>
      </c>
      <c r="F36" s="160">
        <f t="shared" si="2"/>
        <v>1.1067665749783519E-2</v>
      </c>
      <c r="G36" s="160">
        <f t="shared" si="0"/>
        <v>1.6841287559930351</v>
      </c>
      <c r="H36" s="164">
        <f t="shared" si="1"/>
        <v>6.5717456046034588E-3</v>
      </c>
      <c r="I36" s="160">
        <v>1</v>
      </c>
    </row>
    <row r="37" spans="2:9">
      <c r="B37" s="160" t="str">
        <v>US-CA</v>
      </c>
      <c r="C37" s="160">
        <v>111.20892298259349</v>
      </c>
      <c r="D37" s="160">
        <v>0.12089364905362497</v>
      </c>
      <c r="E37" s="160">
        <f t="shared" si="2"/>
        <v>11.120892298259349</v>
      </c>
      <c r="F37" s="160">
        <f t="shared" si="2"/>
        <v>1.2089364905362497E-2</v>
      </c>
      <c r="G37" s="160">
        <f t="shared" si="0"/>
        <v>11.120892298259349</v>
      </c>
      <c r="H37" s="164">
        <f t="shared" si="1"/>
        <v>1.0870858723498952E-3</v>
      </c>
      <c r="I37" s="160">
        <v>1</v>
      </c>
    </row>
    <row r="38" spans="2:9">
      <c r="B38" s="160" t="str">
        <v>US-MO</v>
      </c>
      <c r="C38" s="160">
        <v>4220.9530093273725</v>
      </c>
      <c r="D38" s="160">
        <v>0</v>
      </c>
      <c r="E38" s="160">
        <f t="shared" si="2"/>
        <v>422.09530093273725</v>
      </c>
      <c r="F38" s="160">
        <f t="shared" si="2"/>
        <v>0</v>
      </c>
      <c r="G38" s="160">
        <f t="shared" si="0"/>
        <v>422.09530093273725</v>
      </c>
      <c r="H38" s="164">
        <f t="shared" si="1"/>
        <v>0</v>
      </c>
      <c r="I38" s="160">
        <v>1</v>
      </c>
    </row>
    <row r="39" spans="2:9">
      <c r="B39" s="160" t="str">
        <v>JP</v>
      </c>
      <c r="C39" s="160">
        <v>338.31866831818633</v>
      </c>
      <c r="D39" s="160">
        <v>3.0310911303540644</v>
      </c>
      <c r="E39" s="160">
        <f t="shared" si="2"/>
        <v>33.83186683181863</v>
      </c>
      <c r="F39" s="160">
        <f t="shared" si="2"/>
        <v>0.30310911303540644</v>
      </c>
      <c r="G39" s="160">
        <f t="shared" si="0"/>
        <v>33.83186683181863</v>
      </c>
      <c r="H39" s="164">
        <f t="shared" si="1"/>
        <v>8.9592783792331113E-3</v>
      </c>
      <c r="I39" s="160">
        <v>1</v>
      </c>
    </row>
    <row r="40" spans="2:9">
      <c r="B40" s="160" t="str">
        <v>EU28</v>
      </c>
      <c r="C40" s="160">
        <v>49.75499293080432</v>
      </c>
      <c r="D40" s="160">
        <v>13.252013496883132</v>
      </c>
      <c r="E40" s="160">
        <f t="shared" si="2"/>
        <v>4.975499293080432</v>
      </c>
      <c r="F40" s="160">
        <f t="shared" si="2"/>
        <v>1.3252013496883133</v>
      </c>
      <c r="G40" s="160">
        <f t="shared" si="0"/>
        <v>4.975499293080432</v>
      </c>
      <c r="H40" s="164">
        <f t="shared" si="1"/>
        <v>0.26634540005488661</v>
      </c>
      <c r="I40" s="160">
        <v>1</v>
      </c>
    </row>
    <row r="41" spans="2:9">
      <c r="D41" s="160" t="e">
        <v>#N/A</v>
      </c>
      <c r="E41" s="160">
        <v>0</v>
      </c>
      <c r="F41" s="160">
        <v>0</v>
      </c>
      <c r="G41" s="160">
        <v>0</v>
      </c>
    </row>
  </sheetData>
  <autoFilter ref="E4:I41"/>
  <pageMargins left="0.7" right="0.7" top="0.75" bottom="0.75" header="0.3" footer="0.3"/>
  <pageSetup paperSize="9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>
      <selection activeCell="B2" sqref="B2"/>
    </sheetView>
  </sheetViews>
  <sheetFormatPr defaultColWidth="9.140625" defaultRowHeight="15"/>
  <cols>
    <col min="1" max="2" width="9.140625" style="160"/>
    <col min="3" max="4" width="13.7109375" style="160" customWidth="1"/>
    <col min="5" max="5" width="26.140625" style="160" bestFit="1" customWidth="1"/>
    <col min="6" max="6" width="28.5703125" style="160" bestFit="1" customWidth="1"/>
    <col min="7" max="16384" width="9.140625" style="160"/>
  </cols>
  <sheetData>
    <row r="1" spans="1:9">
      <c r="A1" s="160">
        <v>5</v>
      </c>
      <c r="B1" s="160" t="s">
        <v>223</v>
      </c>
    </row>
    <row r="2" spans="1:9">
      <c r="A2" s="161" t="s">
        <v>178</v>
      </c>
      <c r="B2" s="160" t="s">
        <v>152</v>
      </c>
    </row>
    <row r="4" spans="1:9">
      <c r="C4" s="160" t="str">
        <f>Ext_costs_rail!A56</f>
        <v>Average external excl. fixed infra costs</v>
      </c>
      <c r="D4" s="160" t="str">
        <f>Taxes_rail!A13</f>
        <v>Average taxes and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TRANSPOSE(Ext_costs_rail!C58:'Ext_costs_rail'!AL58)</f>
        <v>0</v>
      </c>
      <c r="D5" s="160">
        <f t="array" ref="D5:D40">TRANSPOSE(Taxes_rail!C15:'Taxes_rail'!AL15)</f>
        <v>0</v>
      </c>
      <c r="E5" s="160">
        <f>C5/10</f>
        <v>0</v>
      </c>
      <c r="F5" s="160">
        <f>D5/10</f>
        <v>0</v>
      </c>
      <c r="G5" s="160">
        <f t="shared" ref="G5:G40" si="0">E5</f>
        <v>0</v>
      </c>
      <c r="H5" s="164" t="e">
        <f t="shared" ref="H5:H40" si="1">F5/E5</f>
        <v>#DIV/0!</v>
      </c>
      <c r="I5" s="160">
        <v>1</v>
      </c>
    </row>
    <row r="6" spans="1:9">
      <c r="B6" s="160" t="str">
        <v>BE</v>
      </c>
      <c r="C6" s="160">
        <v>38.400332922866248</v>
      </c>
      <c r="D6" s="160">
        <v>48.41507388807451</v>
      </c>
      <c r="E6" s="160">
        <f t="shared" ref="E6:F40" si="2">C6/10</f>
        <v>3.8400332922866247</v>
      </c>
      <c r="F6" s="160">
        <f t="shared" si="2"/>
        <v>4.8415073888074511</v>
      </c>
      <c r="G6" s="160">
        <f t="shared" si="0"/>
        <v>3.8400332922866247</v>
      </c>
      <c r="H6" s="164">
        <f t="shared" si="1"/>
        <v>1.2607982848827017</v>
      </c>
      <c r="I6" s="160">
        <v>1</v>
      </c>
    </row>
    <row r="7" spans="1:9">
      <c r="B7" s="160" t="str">
        <v>BG</v>
      </c>
      <c r="C7" s="160">
        <v>0</v>
      </c>
      <c r="D7" s="160">
        <v>0</v>
      </c>
      <c r="E7" s="160">
        <f t="shared" si="2"/>
        <v>0</v>
      </c>
      <c r="F7" s="160">
        <f t="shared" si="2"/>
        <v>0</v>
      </c>
      <c r="G7" s="160">
        <f t="shared" si="0"/>
        <v>0</v>
      </c>
      <c r="H7" s="164" t="e">
        <f t="shared" si="1"/>
        <v>#DIV/0!</v>
      </c>
      <c r="I7" s="160">
        <v>1</v>
      </c>
    </row>
    <row r="8" spans="1:9">
      <c r="B8" s="160" t="str">
        <v>HR</v>
      </c>
      <c r="C8" s="160">
        <v>0</v>
      </c>
      <c r="D8" s="160">
        <v>0</v>
      </c>
      <c r="E8" s="160">
        <f t="shared" si="2"/>
        <v>0</v>
      </c>
      <c r="F8" s="160">
        <f t="shared" si="2"/>
        <v>0</v>
      </c>
      <c r="G8" s="160">
        <f t="shared" si="0"/>
        <v>0</v>
      </c>
      <c r="H8" s="164" t="e">
        <f t="shared" si="1"/>
        <v>#DIV/0!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0</v>
      </c>
      <c r="D10" s="160">
        <v>0</v>
      </c>
      <c r="E10" s="160">
        <f t="shared" si="2"/>
        <v>0</v>
      </c>
      <c r="F10" s="160">
        <f t="shared" si="2"/>
        <v>0</v>
      </c>
      <c r="G10" s="160">
        <f t="shared" si="0"/>
        <v>0</v>
      </c>
      <c r="H10" s="164" t="e">
        <f t="shared" si="1"/>
        <v>#DIV/0!</v>
      </c>
      <c r="I10" s="160">
        <v>1</v>
      </c>
    </row>
    <row r="11" spans="1:9">
      <c r="B11" s="160" t="str">
        <v>DK</v>
      </c>
      <c r="C11" s="160">
        <v>0</v>
      </c>
      <c r="D11" s="160">
        <v>0</v>
      </c>
      <c r="E11" s="160">
        <f t="shared" si="2"/>
        <v>0</v>
      </c>
      <c r="F11" s="160">
        <f t="shared" si="2"/>
        <v>0</v>
      </c>
      <c r="G11" s="160">
        <f t="shared" si="0"/>
        <v>0</v>
      </c>
      <c r="H11" s="164" t="e">
        <f t="shared" si="1"/>
        <v>#DIV/0!</v>
      </c>
      <c r="I11" s="160">
        <v>1</v>
      </c>
    </row>
    <row r="12" spans="1:9">
      <c r="B12" s="160" t="str">
        <v>EE</v>
      </c>
      <c r="C12" s="160">
        <v>0</v>
      </c>
      <c r="D12" s="160">
        <v>0</v>
      </c>
      <c r="E12" s="160">
        <f t="shared" si="2"/>
        <v>0</v>
      </c>
      <c r="F12" s="160">
        <f t="shared" si="2"/>
        <v>0</v>
      </c>
      <c r="G12" s="160">
        <f t="shared" si="0"/>
        <v>0</v>
      </c>
      <c r="H12" s="164" t="e">
        <f t="shared" si="1"/>
        <v>#DIV/0!</v>
      </c>
      <c r="I12" s="160">
        <v>1</v>
      </c>
    </row>
    <row r="13" spans="1:9">
      <c r="B13" s="160" t="str">
        <v>FI</v>
      </c>
      <c r="C13" s="160">
        <v>0</v>
      </c>
      <c r="D13" s="160">
        <v>0</v>
      </c>
      <c r="E13" s="160">
        <f t="shared" si="2"/>
        <v>0</v>
      </c>
      <c r="F13" s="160">
        <f t="shared" si="2"/>
        <v>0</v>
      </c>
      <c r="G13" s="160">
        <f t="shared" si="0"/>
        <v>0</v>
      </c>
      <c r="H13" s="164" t="e">
        <f t="shared" si="1"/>
        <v>#DIV/0!</v>
      </c>
      <c r="I13" s="160">
        <v>1</v>
      </c>
    </row>
    <row r="14" spans="1:9">
      <c r="B14" s="160" t="str">
        <v>FR</v>
      </c>
      <c r="C14" s="160">
        <v>17.637810629728996</v>
      </c>
      <c r="D14" s="160">
        <v>52.085938416336603</v>
      </c>
      <c r="E14" s="160">
        <f t="shared" si="2"/>
        <v>1.7637810629728996</v>
      </c>
      <c r="F14" s="160">
        <f t="shared" si="2"/>
        <v>5.2085938416336601</v>
      </c>
      <c r="G14" s="160">
        <f t="shared" si="0"/>
        <v>1.7637810629728996</v>
      </c>
      <c r="H14" s="164">
        <f t="shared" si="1"/>
        <v>2.9530841162646557</v>
      </c>
      <c r="I14" s="160">
        <v>1</v>
      </c>
    </row>
    <row r="15" spans="1:9">
      <c r="B15" s="160" t="str">
        <v>DE</v>
      </c>
      <c r="C15" s="160">
        <v>26.95420480600535</v>
      </c>
      <c r="D15" s="160">
        <v>21.797437840821583</v>
      </c>
      <c r="E15" s="160">
        <f t="shared" si="2"/>
        <v>2.6954204806005349</v>
      </c>
      <c r="F15" s="160">
        <f t="shared" si="2"/>
        <v>2.1797437840821585</v>
      </c>
      <c r="G15" s="160">
        <f t="shared" si="0"/>
        <v>2.6954204806005349</v>
      </c>
      <c r="H15" s="164">
        <f t="shared" si="1"/>
        <v>0.80868413658284422</v>
      </c>
      <c r="I15" s="160">
        <v>1</v>
      </c>
    </row>
    <row r="16" spans="1:9">
      <c r="B16" s="160" t="str">
        <v>EL</v>
      </c>
      <c r="C16" s="160">
        <v>0</v>
      </c>
      <c r="D16" s="160">
        <v>0</v>
      </c>
      <c r="E16" s="160">
        <f t="shared" si="2"/>
        <v>0</v>
      </c>
      <c r="F16" s="160">
        <f t="shared" si="2"/>
        <v>0</v>
      </c>
      <c r="G16" s="160">
        <f t="shared" si="0"/>
        <v>0</v>
      </c>
      <c r="H16" s="164" t="e">
        <f t="shared" si="1"/>
        <v>#DIV/0!</v>
      </c>
      <c r="I16" s="160">
        <v>1</v>
      </c>
    </row>
    <row r="17" spans="2:9">
      <c r="B17" s="160" t="str">
        <v>HU</v>
      </c>
      <c r="C17" s="160">
        <v>0</v>
      </c>
      <c r="D17" s="160">
        <v>0</v>
      </c>
      <c r="E17" s="160">
        <f t="shared" si="2"/>
        <v>0</v>
      </c>
      <c r="F17" s="160">
        <f t="shared" si="2"/>
        <v>0</v>
      </c>
      <c r="G17" s="160">
        <f t="shared" si="0"/>
        <v>0</v>
      </c>
      <c r="H17" s="164" t="e">
        <f t="shared" si="1"/>
        <v>#DIV/0!</v>
      </c>
      <c r="I17" s="160">
        <v>1</v>
      </c>
    </row>
    <row r="18" spans="2:9">
      <c r="B18" s="160" t="str">
        <v>IE</v>
      </c>
      <c r="C18" s="160">
        <v>0</v>
      </c>
      <c r="D18" s="160">
        <v>0</v>
      </c>
      <c r="E18" s="160">
        <f t="shared" si="2"/>
        <v>0</v>
      </c>
      <c r="F18" s="160">
        <f t="shared" si="2"/>
        <v>0</v>
      </c>
      <c r="G18" s="160">
        <f t="shared" si="0"/>
        <v>0</v>
      </c>
      <c r="H18" s="164" t="e">
        <f t="shared" si="1"/>
        <v>#DIV/0!</v>
      </c>
      <c r="I18" s="160">
        <v>1</v>
      </c>
    </row>
    <row r="19" spans="2:9">
      <c r="B19" s="160" t="str">
        <v>IT</v>
      </c>
      <c r="C19" s="160">
        <v>22.112373285757986</v>
      </c>
      <c r="D19" s="160">
        <v>22.22005212803138</v>
      </c>
      <c r="E19" s="160">
        <f t="shared" si="2"/>
        <v>2.2112373285757987</v>
      </c>
      <c r="F19" s="160">
        <f t="shared" si="2"/>
        <v>2.222005212803138</v>
      </c>
      <c r="G19" s="160">
        <f t="shared" si="0"/>
        <v>2.2112373285757987</v>
      </c>
      <c r="H19" s="164">
        <f t="shared" si="1"/>
        <v>1.0048696194154223</v>
      </c>
      <c r="I19" s="160">
        <v>1</v>
      </c>
    </row>
    <row r="20" spans="2:9">
      <c r="B20" s="160" t="str">
        <v>LV</v>
      </c>
      <c r="C20" s="160">
        <v>0</v>
      </c>
      <c r="D20" s="160">
        <v>0</v>
      </c>
      <c r="E20" s="160">
        <f t="shared" si="2"/>
        <v>0</v>
      </c>
      <c r="F20" s="160">
        <f t="shared" si="2"/>
        <v>0</v>
      </c>
      <c r="G20" s="160">
        <f t="shared" si="0"/>
        <v>0</v>
      </c>
      <c r="H20" s="164" t="e">
        <f t="shared" si="1"/>
        <v>#DIV/0!</v>
      </c>
      <c r="I20" s="160">
        <v>1</v>
      </c>
    </row>
    <row r="21" spans="2:9">
      <c r="B21" s="160" t="str">
        <v>LT</v>
      </c>
      <c r="C21" s="160">
        <v>0</v>
      </c>
      <c r="D21" s="160">
        <v>0</v>
      </c>
      <c r="E21" s="160">
        <f t="shared" si="2"/>
        <v>0</v>
      </c>
      <c r="F21" s="160">
        <f t="shared" si="2"/>
        <v>0</v>
      </c>
      <c r="G21" s="160">
        <f t="shared" si="0"/>
        <v>0</v>
      </c>
      <c r="H21" s="164" t="e">
        <f t="shared" si="1"/>
        <v>#DIV/0!</v>
      </c>
      <c r="I21" s="160">
        <v>1</v>
      </c>
    </row>
    <row r="22" spans="2:9">
      <c r="B22" s="160" t="str">
        <v>LU</v>
      </c>
      <c r="C22" s="160">
        <v>0</v>
      </c>
      <c r="D22" s="160">
        <v>0</v>
      </c>
      <c r="E22" s="160">
        <f t="shared" si="2"/>
        <v>0</v>
      </c>
      <c r="F22" s="160">
        <f t="shared" si="2"/>
        <v>0</v>
      </c>
      <c r="G22" s="160">
        <f t="shared" si="0"/>
        <v>0</v>
      </c>
      <c r="H22" s="164" t="e">
        <f t="shared" si="1"/>
        <v>#DIV/0!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39.747164973862716</v>
      </c>
      <c r="D24" s="160">
        <v>55.750290252454228</v>
      </c>
      <c r="E24" s="160">
        <f t="shared" si="2"/>
        <v>3.9747164973862716</v>
      </c>
      <c r="F24" s="160">
        <f t="shared" si="2"/>
        <v>5.5750290252454224</v>
      </c>
      <c r="G24" s="160">
        <f t="shared" si="0"/>
        <v>3.9747164973862716</v>
      </c>
      <c r="H24" s="164">
        <f t="shared" si="1"/>
        <v>1.4026230622766425</v>
      </c>
      <c r="I24" s="160">
        <v>1</v>
      </c>
    </row>
    <row r="25" spans="2:9">
      <c r="B25" s="160" t="str">
        <v>PL</v>
      </c>
      <c r="C25" s="160">
        <v>0</v>
      </c>
      <c r="D25" s="160">
        <v>0</v>
      </c>
      <c r="E25" s="160">
        <f t="shared" si="2"/>
        <v>0</v>
      </c>
      <c r="F25" s="160">
        <f t="shared" si="2"/>
        <v>0</v>
      </c>
      <c r="G25" s="160">
        <f t="shared" si="0"/>
        <v>0</v>
      </c>
      <c r="H25" s="164" t="e">
        <f t="shared" si="1"/>
        <v>#DIV/0!</v>
      </c>
      <c r="I25" s="160">
        <v>1</v>
      </c>
    </row>
    <row r="26" spans="2:9">
      <c r="B26" s="160" t="str">
        <v>PT</v>
      </c>
      <c r="C26" s="160">
        <v>0</v>
      </c>
      <c r="D26" s="160">
        <v>0</v>
      </c>
      <c r="E26" s="160">
        <f t="shared" si="2"/>
        <v>0</v>
      </c>
      <c r="F26" s="160">
        <f t="shared" si="2"/>
        <v>0</v>
      </c>
      <c r="G26" s="160">
        <f t="shared" si="0"/>
        <v>0</v>
      </c>
      <c r="H26" s="164" t="e">
        <f t="shared" si="1"/>
        <v>#DIV/0!</v>
      </c>
      <c r="I26" s="160">
        <v>1</v>
      </c>
    </row>
    <row r="27" spans="2:9">
      <c r="B27" s="160" t="str">
        <v>RO</v>
      </c>
      <c r="C27" s="160">
        <v>0</v>
      </c>
      <c r="D27" s="160">
        <v>0</v>
      </c>
      <c r="E27" s="160">
        <f t="shared" si="2"/>
        <v>0</v>
      </c>
      <c r="F27" s="160">
        <f t="shared" si="2"/>
        <v>0</v>
      </c>
      <c r="G27" s="160">
        <f t="shared" si="0"/>
        <v>0</v>
      </c>
      <c r="H27" s="164" t="e">
        <f t="shared" si="1"/>
        <v>#DIV/0!</v>
      </c>
      <c r="I27" s="160">
        <v>1</v>
      </c>
    </row>
    <row r="28" spans="2:9">
      <c r="B28" s="160" t="str">
        <v>SK</v>
      </c>
      <c r="C28" s="160">
        <v>0</v>
      </c>
      <c r="D28" s="160">
        <v>0</v>
      </c>
      <c r="E28" s="160">
        <f t="shared" si="2"/>
        <v>0</v>
      </c>
      <c r="F28" s="160">
        <f t="shared" si="2"/>
        <v>0</v>
      </c>
      <c r="G28" s="160">
        <f t="shared" si="0"/>
        <v>0</v>
      </c>
      <c r="H28" s="164" t="e">
        <f t="shared" si="1"/>
        <v>#DIV/0!</v>
      </c>
      <c r="I28" s="160">
        <v>1</v>
      </c>
    </row>
    <row r="29" spans="2:9">
      <c r="B29" s="160" t="str">
        <v>SI</v>
      </c>
      <c r="C29" s="160">
        <v>0</v>
      </c>
      <c r="D29" s="160">
        <v>0</v>
      </c>
      <c r="E29" s="160">
        <f t="shared" si="2"/>
        <v>0</v>
      </c>
      <c r="F29" s="160">
        <f t="shared" si="2"/>
        <v>0</v>
      </c>
      <c r="G29" s="160">
        <f t="shared" si="0"/>
        <v>0</v>
      </c>
      <c r="H29" s="164" t="e">
        <f t="shared" si="1"/>
        <v>#DIV/0!</v>
      </c>
      <c r="I29" s="160">
        <v>1</v>
      </c>
    </row>
    <row r="30" spans="2:9">
      <c r="B30" s="160" t="str">
        <v>ES</v>
      </c>
      <c r="C30" s="160">
        <v>19.279347603152509</v>
      </c>
      <c r="D30" s="160">
        <v>14.432375308087916</v>
      </c>
      <c r="E30" s="160">
        <f t="shared" si="2"/>
        <v>1.9279347603152508</v>
      </c>
      <c r="F30" s="160">
        <f t="shared" si="2"/>
        <v>1.4432375308087917</v>
      </c>
      <c r="G30" s="160">
        <f t="shared" si="0"/>
        <v>1.9279347603152508</v>
      </c>
      <c r="H30" s="164">
        <f t="shared" si="1"/>
        <v>0.74859251491103218</v>
      </c>
      <c r="I30" s="160">
        <v>1</v>
      </c>
    </row>
    <row r="31" spans="2:9">
      <c r="B31" s="160" t="str">
        <v>SE</v>
      </c>
      <c r="C31" s="160">
        <v>0</v>
      </c>
      <c r="D31" s="160">
        <v>0</v>
      </c>
      <c r="E31" s="160">
        <f t="shared" si="2"/>
        <v>0</v>
      </c>
      <c r="F31" s="160">
        <f t="shared" si="2"/>
        <v>0</v>
      </c>
      <c r="G31" s="160">
        <f t="shared" si="0"/>
        <v>0</v>
      </c>
      <c r="H31" s="164" t="e">
        <f t="shared" si="1"/>
        <v>#DIV/0!</v>
      </c>
      <c r="I31" s="160">
        <v>1</v>
      </c>
    </row>
    <row r="32" spans="2:9">
      <c r="B32" s="160" t="str">
        <v>UK</v>
      </c>
      <c r="C32" s="160">
        <v>13.458191149104653</v>
      </c>
      <c r="D32" s="160">
        <v>72.849400578102973</v>
      </c>
      <c r="E32" s="160">
        <f t="shared" si="2"/>
        <v>1.3458191149104652</v>
      </c>
      <c r="F32" s="160">
        <f t="shared" si="2"/>
        <v>7.2849400578102976</v>
      </c>
      <c r="G32" s="160">
        <f t="shared" si="0"/>
        <v>1.3458191149104652</v>
      </c>
      <c r="H32" s="164">
        <f t="shared" si="1"/>
        <v>5.4130157441662963</v>
      </c>
      <c r="I32" s="160">
        <v>1</v>
      </c>
    </row>
    <row r="33" spans="2:9">
      <c r="B33" s="160" t="str">
        <v>NO</v>
      </c>
      <c r="C33" s="160">
        <v>0</v>
      </c>
      <c r="D33" s="160">
        <v>0</v>
      </c>
      <c r="E33" s="160">
        <f t="shared" si="2"/>
        <v>0</v>
      </c>
      <c r="F33" s="160">
        <f t="shared" si="2"/>
        <v>0</v>
      </c>
      <c r="G33" s="160">
        <f t="shared" si="0"/>
        <v>0</v>
      </c>
      <c r="H33" s="164" t="e">
        <f t="shared" si="1"/>
        <v>#DIV/0!</v>
      </c>
      <c r="I33" s="160">
        <v>1</v>
      </c>
    </row>
    <row r="34" spans="2:9">
      <c r="B34" s="160" t="str">
        <v>CH</v>
      </c>
      <c r="C34" s="160">
        <v>0</v>
      </c>
      <c r="D34" s="160">
        <v>0</v>
      </c>
      <c r="E34" s="160">
        <f t="shared" si="2"/>
        <v>0</v>
      </c>
      <c r="F34" s="160">
        <f t="shared" si="2"/>
        <v>0</v>
      </c>
      <c r="G34" s="160">
        <f t="shared" si="0"/>
        <v>0</v>
      </c>
      <c r="H34" s="164" t="e">
        <f t="shared" si="1"/>
        <v>#DIV/0!</v>
      </c>
      <c r="I34" s="160">
        <v>1</v>
      </c>
    </row>
    <row r="35" spans="2:9">
      <c r="B35" s="160" t="str">
        <v>CA-AB</v>
      </c>
      <c r="C35" s="160">
        <v>0</v>
      </c>
      <c r="D35" s="160">
        <v>0</v>
      </c>
      <c r="E35" s="160">
        <f t="shared" si="2"/>
        <v>0</v>
      </c>
      <c r="F35" s="160">
        <f t="shared" si="2"/>
        <v>0</v>
      </c>
      <c r="G35" s="160">
        <f t="shared" si="0"/>
        <v>0</v>
      </c>
      <c r="H35" s="164" t="e">
        <f t="shared" si="1"/>
        <v>#DIV/0!</v>
      </c>
      <c r="I35" s="160">
        <v>1</v>
      </c>
    </row>
    <row r="36" spans="2:9">
      <c r="B36" s="160" t="str">
        <v>CA-BC</v>
      </c>
      <c r="C36" s="160">
        <v>0</v>
      </c>
      <c r="D36" s="160">
        <v>0</v>
      </c>
      <c r="E36" s="160">
        <f t="shared" si="2"/>
        <v>0</v>
      </c>
      <c r="F36" s="160">
        <f t="shared" si="2"/>
        <v>0</v>
      </c>
      <c r="G36" s="160">
        <f t="shared" si="0"/>
        <v>0</v>
      </c>
      <c r="H36" s="164" t="e">
        <f t="shared" si="1"/>
        <v>#DIV/0!</v>
      </c>
      <c r="I36" s="160">
        <v>1</v>
      </c>
    </row>
    <row r="37" spans="2:9">
      <c r="B37" s="160" t="str">
        <v>US-CA</v>
      </c>
      <c r="C37" s="160">
        <v>0</v>
      </c>
      <c r="D37" s="160">
        <v>0</v>
      </c>
      <c r="E37" s="160">
        <f t="shared" si="2"/>
        <v>0</v>
      </c>
      <c r="F37" s="160">
        <f t="shared" si="2"/>
        <v>0</v>
      </c>
      <c r="G37" s="160">
        <f t="shared" si="0"/>
        <v>0</v>
      </c>
      <c r="H37" s="164" t="e">
        <f t="shared" si="1"/>
        <v>#DIV/0!</v>
      </c>
      <c r="I37" s="160">
        <v>1</v>
      </c>
    </row>
    <row r="38" spans="2:9">
      <c r="B38" s="160" t="str">
        <v>US-MO</v>
      </c>
      <c r="C38" s="160">
        <v>0</v>
      </c>
      <c r="D38" s="160">
        <v>0</v>
      </c>
      <c r="E38" s="160">
        <f t="shared" si="2"/>
        <v>0</v>
      </c>
      <c r="F38" s="160">
        <f t="shared" si="2"/>
        <v>0</v>
      </c>
      <c r="G38" s="160">
        <f t="shared" si="0"/>
        <v>0</v>
      </c>
      <c r="H38" s="164" t="e">
        <f t="shared" si="1"/>
        <v>#DIV/0!</v>
      </c>
      <c r="I38" s="160">
        <v>1</v>
      </c>
    </row>
    <row r="39" spans="2:9">
      <c r="B39" s="160" t="str">
        <v>JP</v>
      </c>
      <c r="C39" s="160">
        <v>9.4330947404630106</v>
      </c>
      <c r="D39" s="160">
        <v>0.10028126027619783</v>
      </c>
      <c r="E39" s="160">
        <f t="shared" si="2"/>
        <v>0.94330947404630106</v>
      </c>
      <c r="F39" s="160">
        <f t="shared" si="2"/>
        <v>1.0028126027619783E-2</v>
      </c>
      <c r="G39" s="160">
        <f t="shared" si="0"/>
        <v>0.94330947404630106</v>
      </c>
      <c r="H39" s="164">
        <f t="shared" si="1"/>
        <v>1.0630791170372118E-2</v>
      </c>
      <c r="I39" s="160">
        <v>1</v>
      </c>
    </row>
    <row r="40" spans="2:9">
      <c r="B40" s="160" t="str">
        <v>EU28</v>
      </c>
      <c r="C40" s="160">
        <v>20.727572109068507</v>
      </c>
      <c r="D40" s="160">
        <v>37.434196729970786</v>
      </c>
      <c r="E40" s="160">
        <f t="shared" si="2"/>
        <v>2.0727572109068508</v>
      </c>
      <c r="F40" s="160">
        <f t="shared" si="2"/>
        <v>3.7434196729970788</v>
      </c>
      <c r="G40" s="160">
        <f t="shared" si="0"/>
        <v>2.0727572109068508</v>
      </c>
      <c r="H40" s="164">
        <f t="shared" si="1"/>
        <v>1.8060097213987245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34"/>
  <pageMargins left="0.7" right="0.7" top="0.75" bottom="0.75" header="0.3" footer="0.3"/>
  <pageSetup paperSize="9"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>
      <selection activeCell="B2" sqref="B2"/>
    </sheetView>
  </sheetViews>
  <sheetFormatPr defaultColWidth="9.140625" defaultRowHeight="15"/>
  <cols>
    <col min="1" max="2" width="9.140625" style="160"/>
    <col min="3" max="4" width="13.7109375" style="160" customWidth="1"/>
    <col min="5" max="5" width="26.140625" style="160" bestFit="1" customWidth="1"/>
    <col min="6" max="6" width="28.5703125" style="160" bestFit="1" customWidth="1"/>
    <col min="7" max="16384" width="9.140625" style="160"/>
  </cols>
  <sheetData>
    <row r="1" spans="1:9">
      <c r="A1" s="160">
        <v>5</v>
      </c>
      <c r="B1" s="160" t="s">
        <v>223</v>
      </c>
    </row>
    <row r="2" spans="1:9">
      <c r="A2" s="161" t="s">
        <v>179</v>
      </c>
      <c r="B2" s="160" t="s">
        <v>153</v>
      </c>
    </row>
    <row r="4" spans="1:9">
      <c r="C4" s="160" t="str">
        <f>Ext_costs_rail!A56</f>
        <v>Average external excl. fixed infra costs</v>
      </c>
      <c r="D4" s="160" t="str">
        <f>Taxes_rail!A13</f>
        <v>Average taxes and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TRANSPOSE(Ext_costs_rail!C59:'Ext_costs_rail'!AL59)</f>
        <v>49.234284744958714</v>
      </c>
      <c r="D5" s="160">
        <f t="array" ref="D5:D40">TRANSPOSE(Taxes_rail!C16:'Taxes_rail'!AL16)</f>
        <v>18.5975051987628</v>
      </c>
      <c r="E5" s="160">
        <f>C5/10</f>
        <v>4.9234284744958714</v>
      </c>
      <c r="F5" s="160">
        <f>D5/10</f>
        <v>1.85975051987628</v>
      </c>
      <c r="G5" s="160">
        <f t="shared" ref="G5:G40" si="0">E5</f>
        <v>4.9234284744958714</v>
      </c>
      <c r="H5" s="164">
        <f t="shared" ref="H5:H40" si="1">F5/E5</f>
        <v>0.37773485072649643</v>
      </c>
      <c r="I5" s="160">
        <v>1</v>
      </c>
    </row>
    <row r="6" spans="1:9">
      <c r="B6" s="160" t="str">
        <v>BE</v>
      </c>
      <c r="C6" s="160">
        <v>52.722124588042433</v>
      </c>
      <c r="D6" s="160">
        <v>56.984988350114762</v>
      </c>
      <c r="E6" s="160">
        <f t="shared" ref="E6:F40" si="2">C6/10</f>
        <v>5.2722124588042432</v>
      </c>
      <c r="F6" s="160">
        <f t="shared" si="2"/>
        <v>5.6984988350114758</v>
      </c>
      <c r="G6" s="160">
        <f t="shared" si="0"/>
        <v>5.2722124588042432</v>
      </c>
      <c r="H6" s="164">
        <f t="shared" si="1"/>
        <v>1.0808553106571726</v>
      </c>
      <c r="I6" s="160">
        <v>1</v>
      </c>
    </row>
    <row r="7" spans="1:9">
      <c r="B7" s="160" t="str">
        <v>BG</v>
      </c>
      <c r="C7" s="160">
        <v>79.495965626338844</v>
      </c>
      <c r="D7" s="160">
        <v>21.438195705716542</v>
      </c>
      <c r="E7" s="160">
        <f t="shared" si="2"/>
        <v>7.949596562633884</v>
      </c>
      <c r="F7" s="160">
        <f t="shared" si="2"/>
        <v>2.1438195705716541</v>
      </c>
      <c r="G7" s="160">
        <f t="shared" si="0"/>
        <v>7.949596562633884</v>
      </c>
      <c r="H7" s="164">
        <f t="shared" si="1"/>
        <v>0.26967652429664396</v>
      </c>
      <c r="I7" s="160">
        <v>1</v>
      </c>
    </row>
    <row r="8" spans="1:9">
      <c r="B8" s="160" t="str">
        <v>HR</v>
      </c>
      <c r="C8" s="160">
        <v>91.236449634963378</v>
      </c>
      <c r="D8" s="160">
        <v>13.783443524783644</v>
      </c>
      <c r="E8" s="160">
        <f t="shared" si="2"/>
        <v>9.1236449634963375</v>
      </c>
      <c r="F8" s="160">
        <f t="shared" si="2"/>
        <v>1.3783443524783645</v>
      </c>
      <c r="G8" s="160">
        <f t="shared" si="0"/>
        <v>9.1236449634963375</v>
      </c>
      <c r="H8" s="164">
        <f t="shared" si="1"/>
        <v>0.15107386992732774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49.543401229957972</v>
      </c>
      <c r="D10" s="160">
        <v>11.154753217623474</v>
      </c>
      <c r="E10" s="160">
        <f t="shared" si="2"/>
        <v>4.9543401229957968</v>
      </c>
      <c r="F10" s="160">
        <f t="shared" si="2"/>
        <v>1.1154753217623474</v>
      </c>
      <c r="G10" s="160">
        <f t="shared" si="0"/>
        <v>4.9543401229957968</v>
      </c>
      <c r="H10" s="164">
        <f t="shared" si="1"/>
        <v>0.22515113901542963</v>
      </c>
      <c r="I10" s="160">
        <v>1</v>
      </c>
    </row>
    <row r="11" spans="1:9">
      <c r="B11" s="160" t="str">
        <v>DK</v>
      </c>
      <c r="C11" s="160">
        <v>41.529992757058352</v>
      </c>
      <c r="D11" s="160">
        <v>13.478294825447918</v>
      </c>
      <c r="E11" s="160">
        <f t="shared" si="2"/>
        <v>4.1529992757058354</v>
      </c>
      <c r="F11" s="160">
        <f t="shared" si="2"/>
        <v>1.3478294825447918</v>
      </c>
      <c r="G11" s="160">
        <f t="shared" si="0"/>
        <v>4.1529992757058354</v>
      </c>
      <c r="H11" s="164">
        <f t="shared" si="1"/>
        <v>0.32454363535031377</v>
      </c>
      <c r="I11" s="160">
        <v>1</v>
      </c>
    </row>
    <row r="12" spans="1:9">
      <c r="B12" s="160" t="str">
        <v>EE</v>
      </c>
      <c r="C12" s="160">
        <v>50.480125310477021</v>
      </c>
      <c r="D12" s="160">
        <v>20.066680285498236</v>
      </c>
      <c r="E12" s="160">
        <f t="shared" si="2"/>
        <v>5.0480125310477018</v>
      </c>
      <c r="F12" s="160">
        <f t="shared" si="2"/>
        <v>2.0066680285498237</v>
      </c>
      <c r="G12" s="160">
        <f t="shared" si="0"/>
        <v>5.0480125310477018</v>
      </c>
      <c r="H12" s="164">
        <f t="shared" si="1"/>
        <v>0.39751645151588899</v>
      </c>
      <c r="I12" s="160">
        <v>1</v>
      </c>
    </row>
    <row r="13" spans="1:9">
      <c r="B13" s="160" t="str">
        <v>FI</v>
      </c>
      <c r="C13" s="160">
        <v>41.214315798213491</v>
      </c>
      <c r="D13" s="160">
        <v>3.2364919123531077</v>
      </c>
      <c r="E13" s="160">
        <f t="shared" si="2"/>
        <v>4.1214315798213494</v>
      </c>
      <c r="F13" s="160">
        <f t="shared" si="2"/>
        <v>0.32364919123531077</v>
      </c>
      <c r="G13" s="160">
        <f t="shared" si="0"/>
        <v>4.1214315798213494</v>
      </c>
      <c r="H13" s="164">
        <f t="shared" si="1"/>
        <v>7.852834263218314E-2</v>
      </c>
      <c r="I13" s="160">
        <v>1</v>
      </c>
    </row>
    <row r="14" spans="1:9">
      <c r="B14" s="160" t="str">
        <v>FR</v>
      </c>
      <c r="C14" s="160">
        <v>28.297364723930045</v>
      </c>
      <c r="D14" s="160">
        <v>53.364673426140037</v>
      </c>
      <c r="E14" s="160">
        <f t="shared" si="2"/>
        <v>2.8297364723930043</v>
      </c>
      <c r="F14" s="160">
        <f t="shared" si="2"/>
        <v>5.3364673426140037</v>
      </c>
      <c r="G14" s="160">
        <f t="shared" si="0"/>
        <v>2.8297364723930043</v>
      </c>
      <c r="H14" s="164">
        <f t="shared" si="1"/>
        <v>1.8858531155380518</v>
      </c>
      <c r="I14" s="160">
        <v>1</v>
      </c>
    </row>
    <row r="15" spans="1:9">
      <c r="B15" s="160" t="str">
        <v>DE</v>
      </c>
      <c r="C15" s="160">
        <v>48.709519896042231</v>
      </c>
      <c r="D15" s="160">
        <v>40.646244766695006</v>
      </c>
      <c r="E15" s="160">
        <f t="shared" si="2"/>
        <v>4.8709519896042233</v>
      </c>
      <c r="F15" s="160">
        <f t="shared" si="2"/>
        <v>4.0646244766695006</v>
      </c>
      <c r="G15" s="160">
        <f t="shared" si="0"/>
        <v>4.8709519896042233</v>
      </c>
      <c r="H15" s="164">
        <f t="shared" si="1"/>
        <v>0.8344620282327524</v>
      </c>
      <c r="I15" s="160">
        <v>1</v>
      </c>
    </row>
    <row r="16" spans="1:9">
      <c r="B16" s="160" t="str">
        <v>EL</v>
      </c>
      <c r="C16" s="160">
        <v>137.65628413969432</v>
      </c>
      <c r="D16" s="160">
        <v>33.045580518539232</v>
      </c>
      <c r="E16" s="160">
        <f t="shared" si="2"/>
        <v>13.765628413969432</v>
      </c>
      <c r="F16" s="160">
        <f t="shared" si="2"/>
        <v>3.304558051853923</v>
      </c>
      <c r="G16" s="160">
        <f t="shared" si="0"/>
        <v>13.765628413969432</v>
      </c>
      <c r="H16" s="164">
        <f t="shared" si="1"/>
        <v>0.24005864116602479</v>
      </c>
      <c r="I16" s="160">
        <v>1</v>
      </c>
    </row>
    <row r="17" spans="2:9">
      <c r="B17" s="160" t="str">
        <v>HU</v>
      </c>
      <c r="C17" s="160">
        <v>56.673157180508966</v>
      </c>
      <c r="D17" s="160">
        <v>16.161156602911024</v>
      </c>
      <c r="E17" s="160">
        <f t="shared" si="2"/>
        <v>5.6673157180508964</v>
      </c>
      <c r="F17" s="160">
        <f t="shared" si="2"/>
        <v>1.6161156602911024</v>
      </c>
      <c r="G17" s="160">
        <f t="shared" si="0"/>
        <v>5.6673157180508964</v>
      </c>
      <c r="H17" s="164">
        <f t="shared" si="1"/>
        <v>0.28516421895177513</v>
      </c>
      <c r="I17" s="160">
        <v>1</v>
      </c>
    </row>
    <row r="18" spans="2:9">
      <c r="B18" s="160" t="str">
        <v>IE</v>
      </c>
      <c r="C18" s="160">
        <v>152.04633390270794</v>
      </c>
      <c r="D18" s="160">
        <v>67.293093503042769</v>
      </c>
      <c r="E18" s="160">
        <f t="shared" si="2"/>
        <v>15.204633390270795</v>
      </c>
      <c r="F18" s="160">
        <f t="shared" si="2"/>
        <v>6.7293093503042769</v>
      </c>
      <c r="G18" s="160">
        <f t="shared" si="0"/>
        <v>15.204633390270795</v>
      </c>
      <c r="H18" s="164">
        <f t="shared" si="1"/>
        <v>0.44258280864636013</v>
      </c>
      <c r="I18" s="160">
        <v>1</v>
      </c>
    </row>
    <row r="19" spans="2:9">
      <c r="B19" s="160" t="str">
        <v>IT</v>
      </c>
      <c r="C19" s="160">
        <v>60.531677360959748</v>
      </c>
      <c r="D19" s="160">
        <v>17.510019458962255</v>
      </c>
      <c r="E19" s="160">
        <f t="shared" si="2"/>
        <v>6.0531677360959746</v>
      </c>
      <c r="F19" s="160">
        <f t="shared" si="2"/>
        <v>1.7510019458962254</v>
      </c>
      <c r="G19" s="160">
        <f t="shared" si="0"/>
        <v>6.0531677360959746</v>
      </c>
      <c r="H19" s="164">
        <f t="shared" si="1"/>
        <v>0.28927034938330393</v>
      </c>
      <c r="I19" s="160">
        <v>1</v>
      </c>
    </row>
    <row r="20" spans="2:9">
      <c r="B20" s="160" t="str">
        <v>LV</v>
      </c>
      <c r="C20" s="160">
        <v>28.610337014892949</v>
      </c>
      <c r="D20" s="160">
        <v>15.268946703405163</v>
      </c>
      <c r="E20" s="160">
        <f t="shared" si="2"/>
        <v>2.861033701489295</v>
      </c>
      <c r="F20" s="160">
        <f t="shared" si="2"/>
        <v>1.5268946703405164</v>
      </c>
      <c r="G20" s="160">
        <f t="shared" si="0"/>
        <v>2.861033701489295</v>
      </c>
      <c r="H20" s="164">
        <f t="shared" si="1"/>
        <v>0.53368636292040184</v>
      </c>
      <c r="I20" s="160">
        <v>1</v>
      </c>
    </row>
    <row r="21" spans="2:9">
      <c r="B21" s="160" t="str">
        <v>LT</v>
      </c>
      <c r="C21" s="160">
        <v>117.24043898990263</v>
      </c>
      <c r="D21" s="160">
        <v>76.902081087074492</v>
      </c>
      <c r="E21" s="160">
        <f t="shared" si="2"/>
        <v>11.724043898990264</v>
      </c>
      <c r="F21" s="160">
        <f t="shared" si="2"/>
        <v>7.6902081087074494</v>
      </c>
      <c r="G21" s="160">
        <f t="shared" si="0"/>
        <v>11.724043898990264</v>
      </c>
      <c r="H21" s="164">
        <f t="shared" si="1"/>
        <v>0.65593477600077654</v>
      </c>
      <c r="I21" s="160">
        <v>1</v>
      </c>
    </row>
    <row r="22" spans="2:9">
      <c r="B22" s="160" t="str">
        <v>LU</v>
      </c>
      <c r="C22" s="160">
        <v>187.08496912653874</v>
      </c>
      <c r="D22" s="160">
        <v>27.980883764072772</v>
      </c>
      <c r="E22" s="160">
        <f t="shared" si="2"/>
        <v>18.708496912653874</v>
      </c>
      <c r="F22" s="160">
        <f t="shared" si="2"/>
        <v>2.7980883764072773</v>
      </c>
      <c r="G22" s="160">
        <f t="shared" si="0"/>
        <v>18.708496912653874</v>
      </c>
      <c r="H22" s="164">
        <f t="shared" si="1"/>
        <v>0.14956243622729162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36.594517718696792</v>
      </c>
      <c r="D24" s="160">
        <v>16.362271473119375</v>
      </c>
      <c r="E24" s="160">
        <f t="shared" si="2"/>
        <v>3.6594517718696791</v>
      </c>
      <c r="F24" s="160">
        <f t="shared" si="2"/>
        <v>1.6362271473119374</v>
      </c>
      <c r="G24" s="160">
        <f t="shared" si="0"/>
        <v>3.6594517718696791</v>
      </c>
      <c r="H24" s="164">
        <f t="shared" si="1"/>
        <v>0.44712357186660223</v>
      </c>
      <c r="I24" s="160">
        <v>1</v>
      </c>
    </row>
    <row r="25" spans="2:9">
      <c r="B25" s="160" t="str">
        <v>PL</v>
      </c>
      <c r="C25" s="160">
        <v>69.803371429154637</v>
      </c>
      <c r="D25" s="160">
        <v>26.76830542595345</v>
      </c>
      <c r="E25" s="160">
        <f t="shared" si="2"/>
        <v>6.9803371429154639</v>
      </c>
      <c r="F25" s="160">
        <f t="shared" si="2"/>
        <v>2.6768305425953449</v>
      </c>
      <c r="G25" s="160">
        <f t="shared" si="0"/>
        <v>6.9803371429154639</v>
      </c>
      <c r="H25" s="164">
        <f t="shared" si="1"/>
        <v>0.38348155508679604</v>
      </c>
      <c r="I25" s="160">
        <v>1</v>
      </c>
    </row>
    <row r="26" spans="2:9">
      <c r="B26" s="160" t="str">
        <v>PT</v>
      </c>
      <c r="C26" s="160">
        <v>56.756903624150063</v>
      </c>
      <c r="D26" s="160">
        <v>18.073422035504628</v>
      </c>
      <c r="E26" s="160">
        <f t="shared" si="2"/>
        <v>5.6756903624150059</v>
      </c>
      <c r="F26" s="160">
        <f t="shared" si="2"/>
        <v>1.8073422035504627</v>
      </c>
      <c r="G26" s="160">
        <f t="shared" si="0"/>
        <v>5.6756903624150059</v>
      </c>
      <c r="H26" s="164">
        <f t="shared" si="1"/>
        <v>0.3184356594783368</v>
      </c>
      <c r="I26" s="160">
        <v>1</v>
      </c>
    </row>
    <row r="27" spans="2:9">
      <c r="B27" s="160" t="str">
        <v>RO</v>
      </c>
      <c r="C27" s="160">
        <v>83.232592734623395</v>
      </c>
      <c r="D27" s="160">
        <v>48.093715565066411</v>
      </c>
      <c r="E27" s="160">
        <f t="shared" si="2"/>
        <v>8.3232592734623392</v>
      </c>
      <c r="F27" s="160">
        <f t="shared" si="2"/>
        <v>4.8093715565066413</v>
      </c>
      <c r="G27" s="160">
        <f t="shared" si="0"/>
        <v>8.3232592734623392</v>
      </c>
      <c r="H27" s="164">
        <f t="shared" si="1"/>
        <v>0.57782310973307238</v>
      </c>
      <c r="I27" s="160">
        <v>1</v>
      </c>
    </row>
    <row r="28" spans="2:9">
      <c r="B28" s="160" t="str">
        <v>SK</v>
      </c>
      <c r="C28" s="160">
        <v>71.976618902768138</v>
      </c>
      <c r="D28" s="160">
        <v>16.347876627263897</v>
      </c>
      <c r="E28" s="160">
        <f t="shared" si="2"/>
        <v>7.1976618902768141</v>
      </c>
      <c r="F28" s="160">
        <f t="shared" si="2"/>
        <v>1.6347876627263898</v>
      </c>
      <c r="G28" s="160">
        <f t="shared" si="0"/>
        <v>7.1976618902768141</v>
      </c>
      <c r="H28" s="164">
        <f t="shared" si="1"/>
        <v>0.22712759888524267</v>
      </c>
      <c r="I28" s="160">
        <v>1</v>
      </c>
    </row>
    <row r="29" spans="2:9">
      <c r="B29" s="160" t="str">
        <v>SI</v>
      </c>
      <c r="C29" s="160">
        <v>66.582563419136079</v>
      </c>
      <c r="D29" s="160">
        <v>6.2838396314569147</v>
      </c>
      <c r="E29" s="160">
        <f t="shared" si="2"/>
        <v>6.6582563419136083</v>
      </c>
      <c r="F29" s="160">
        <f t="shared" si="2"/>
        <v>0.62838396314569145</v>
      </c>
      <c r="G29" s="160">
        <f t="shared" si="0"/>
        <v>6.6582563419136083</v>
      </c>
      <c r="H29" s="164">
        <f t="shared" si="1"/>
        <v>9.4376655219779587E-2</v>
      </c>
      <c r="I29" s="160">
        <v>1</v>
      </c>
    </row>
    <row r="30" spans="2:9">
      <c r="B30" s="160" t="str">
        <v>ES</v>
      </c>
      <c r="C30" s="160">
        <v>34.808384145541886</v>
      </c>
      <c r="D30" s="160">
        <v>23.244809098904437</v>
      </c>
      <c r="E30" s="160">
        <f t="shared" si="2"/>
        <v>3.4808384145541886</v>
      </c>
      <c r="F30" s="160">
        <f t="shared" si="2"/>
        <v>2.3244809098904438</v>
      </c>
      <c r="G30" s="160">
        <f t="shared" si="0"/>
        <v>3.4808384145541886</v>
      </c>
      <c r="H30" s="164">
        <f t="shared" si="1"/>
        <v>0.66779339718018871</v>
      </c>
      <c r="I30" s="160">
        <v>1</v>
      </c>
    </row>
    <row r="31" spans="2:9">
      <c r="B31" s="160" t="str">
        <v>SE</v>
      </c>
      <c r="C31" s="160">
        <v>25.875530666897383</v>
      </c>
      <c r="D31" s="160">
        <v>9.1072602380792596</v>
      </c>
      <c r="E31" s="160">
        <f t="shared" si="2"/>
        <v>2.5875530666897384</v>
      </c>
      <c r="F31" s="160">
        <f t="shared" si="2"/>
        <v>0.910726023807926</v>
      </c>
      <c r="G31" s="160">
        <f t="shared" si="0"/>
        <v>2.5875530666897384</v>
      </c>
      <c r="H31" s="164">
        <f t="shared" si="1"/>
        <v>0.35196419178100935</v>
      </c>
      <c r="I31" s="160">
        <v>1</v>
      </c>
    </row>
    <row r="32" spans="2:9">
      <c r="B32" s="160" t="str">
        <v>UK</v>
      </c>
      <c r="C32" s="160">
        <v>21.002734849760653</v>
      </c>
      <c r="D32" s="160">
        <v>16.807673957204983</v>
      </c>
      <c r="E32" s="160">
        <f t="shared" si="2"/>
        <v>2.1002734849760651</v>
      </c>
      <c r="F32" s="160">
        <f t="shared" si="2"/>
        <v>1.6807673957204983</v>
      </c>
      <c r="G32" s="160">
        <f t="shared" si="0"/>
        <v>2.1002734849760651</v>
      </c>
      <c r="H32" s="164">
        <f t="shared" si="1"/>
        <v>0.80026120776345111</v>
      </c>
      <c r="I32" s="160">
        <v>1</v>
      </c>
    </row>
    <row r="33" spans="2:9">
      <c r="B33" s="160" t="str">
        <v>NO</v>
      </c>
      <c r="C33" s="160">
        <v>47.508306224576025</v>
      </c>
      <c r="D33" s="160">
        <v>9.2286298755466234</v>
      </c>
      <c r="E33" s="160">
        <f t="shared" si="2"/>
        <v>4.7508306224576025</v>
      </c>
      <c r="F33" s="160">
        <f t="shared" si="2"/>
        <v>0.92286298755466234</v>
      </c>
      <c r="G33" s="160">
        <f t="shared" si="0"/>
        <v>4.7508306224576025</v>
      </c>
      <c r="H33" s="164">
        <f t="shared" si="1"/>
        <v>0.19425297614109968</v>
      </c>
      <c r="I33" s="160">
        <v>1</v>
      </c>
    </row>
    <row r="34" spans="2:9">
      <c r="B34" s="160" t="str">
        <v>CH</v>
      </c>
      <c r="C34" s="160">
        <v>54.824347293979415</v>
      </c>
      <c r="D34" s="160">
        <v>37.858538337133666</v>
      </c>
      <c r="E34" s="160">
        <f t="shared" si="2"/>
        <v>5.4824347293979416</v>
      </c>
      <c r="F34" s="160">
        <f t="shared" si="2"/>
        <v>3.7858538337133667</v>
      </c>
      <c r="G34" s="160">
        <f t="shared" si="0"/>
        <v>5.4824347293979416</v>
      </c>
      <c r="H34" s="164">
        <f t="shared" si="1"/>
        <v>0.69054243608461774</v>
      </c>
      <c r="I34" s="160">
        <v>1</v>
      </c>
    </row>
    <row r="35" spans="2:9">
      <c r="B35" s="160" t="str">
        <v>CA-AB</v>
      </c>
      <c r="C35" s="160">
        <v>25.324260899333151</v>
      </c>
      <c r="D35" s="160">
        <v>0</v>
      </c>
      <c r="E35" s="160">
        <f t="shared" si="2"/>
        <v>2.5324260899333151</v>
      </c>
      <c r="F35" s="160">
        <f t="shared" si="2"/>
        <v>0</v>
      </c>
      <c r="G35" s="160">
        <f t="shared" si="0"/>
        <v>2.5324260899333151</v>
      </c>
      <c r="H35" s="164">
        <f t="shared" si="1"/>
        <v>0</v>
      </c>
      <c r="I35" s="160">
        <v>1</v>
      </c>
    </row>
    <row r="36" spans="2:9">
      <c r="B36" s="160" t="str">
        <v>CA-BC</v>
      </c>
      <c r="C36" s="160">
        <v>24.003670607036636</v>
      </c>
      <c r="D36" s="160">
        <v>0</v>
      </c>
      <c r="E36" s="160">
        <f t="shared" si="2"/>
        <v>2.4003670607036636</v>
      </c>
      <c r="F36" s="160">
        <f t="shared" si="2"/>
        <v>0</v>
      </c>
      <c r="G36" s="160">
        <f t="shared" si="0"/>
        <v>2.4003670607036636</v>
      </c>
      <c r="H36" s="164">
        <f t="shared" si="1"/>
        <v>0</v>
      </c>
      <c r="I36" s="160">
        <v>1</v>
      </c>
    </row>
    <row r="37" spans="2:9">
      <c r="B37" s="160" t="str">
        <v>US-CA</v>
      </c>
      <c r="C37" s="160">
        <v>25.080115793524524</v>
      </c>
      <c r="D37" s="160">
        <v>0</v>
      </c>
      <c r="E37" s="160">
        <f t="shared" si="2"/>
        <v>2.5080115793524524</v>
      </c>
      <c r="F37" s="160">
        <f t="shared" si="2"/>
        <v>0</v>
      </c>
      <c r="G37" s="160">
        <f t="shared" si="0"/>
        <v>2.5080115793524524</v>
      </c>
      <c r="H37" s="164">
        <f t="shared" si="1"/>
        <v>0</v>
      </c>
      <c r="I37" s="160">
        <v>1</v>
      </c>
    </row>
    <row r="38" spans="2:9">
      <c r="B38" s="160" t="str">
        <v>US-MO</v>
      </c>
      <c r="C38" s="160">
        <v>84.450381649560853</v>
      </c>
      <c r="D38" s="160">
        <v>0</v>
      </c>
      <c r="E38" s="160">
        <f t="shared" si="2"/>
        <v>8.4450381649560846</v>
      </c>
      <c r="F38" s="160">
        <f t="shared" si="2"/>
        <v>0</v>
      </c>
      <c r="G38" s="160">
        <f t="shared" si="0"/>
        <v>8.4450381649560846</v>
      </c>
      <c r="H38" s="164">
        <f t="shared" si="1"/>
        <v>0</v>
      </c>
      <c r="I38" s="160">
        <v>1</v>
      </c>
    </row>
    <row r="39" spans="2:9">
      <c r="B39" s="160" t="str">
        <v>JP</v>
      </c>
      <c r="C39" s="160">
        <v>14.82373569355204</v>
      </c>
      <c r="D39" s="160">
        <v>0.10028126027619783</v>
      </c>
      <c r="E39" s="160">
        <f t="shared" si="2"/>
        <v>1.482373569355204</v>
      </c>
      <c r="F39" s="160">
        <f t="shared" si="2"/>
        <v>1.0028126027619783E-2</v>
      </c>
      <c r="G39" s="160">
        <f t="shared" si="0"/>
        <v>1.482373569355204</v>
      </c>
      <c r="H39" s="164">
        <f t="shared" si="1"/>
        <v>6.7649115141615555E-3</v>
      </c>
      <c r="I39" s="160">
        <v>1</v>
      </c>
    </row>
    <row r="40" spans="2:9">
      <c r="B40" s="160" t="str">
        <v>EU28</v>
      </c>
      <c r="C40" s="160">
        <v>42.286195203192783</v>
      </c>
      <c r="D40" s="160">
        <v>31.531707693535036</v>
      </c>
      <c r="E40" s="160">
        <f t="shared" si="2"/>
        <v>4.2286195203192785</v>
      </c>
      <c r="F40" s="160">
        <f t="shared" si="2"/>
        <v>3.1531707693535038</v>
      </c>
      <c r="G40" s="160">
        <f t="shared" si="0"/>
        <v>4.2286195203192785</v>
      </c>
      <c r="H40" s="164">
        <f t="shared" si="1"/>
        <v>0.74567379595207139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34"/>
  <pageMargins left="0.7" right="0.7" top="0.75" bottom="0.75" header="0.3" footer="0.3"/>
  <pageSetup paperSize="9"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>
      <selection activeCell="B1" sqref="B1"/>
    </sheetView>
  </sheetViews>
  <sheetFormatPr defaultColWidth="9.140625" defaultRowHeight="15"/>
  <cols>
    <col min="1" max="2" width="9.140625" style="160"/>
    <col min="3" max="4" width="13.7109375" style="160" customWidth="1"/>
    <col min="5" max="5" width="26.140625" style="160" bestFit="1" customWidth="1"/>
    <col min="6" max="6" width="28.5703125" style="160" bestFit="1" customWidth="1"/>
    <col min="7" max="16384" width="9.140625" style="160"/>
  </cols>
  <sheetData>
    <row r="1" spans="1:9">
      <c r="A1" s="160">
        <v>5</v>
      </c>
      <c r="B1" s="160" t="s">
        <v>223</v>
      </c>
    </row>
    <row r="2" spans="1:9">
      <c r="A2" s="161" t="s">
        <v>179</v>
      </c>
      <c r="B2" s="160" t="s">
        <v>155</v>
      </c>
    </row>
    <row r="4" spans="1:9">
      <c r="C4" s="160" t="str">
        <f>Ext_costs_rail!A56</f>
        <v>Average external excl. fixed infra costs</v>
      </c>
      <c r="D4" s="160" t="str">
        <f>Taxes_rail!A13</f>
        <v>Average taxes and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TRANSPOSE(Ext_costs_rail!C60:'Ext_costs_rail'!AL60)</f>
        <v>143.99975974881337</v>
      </c>
      <c r="D5" s="160">
        <f t="array" ref="D5:D40">TRANSPOSE(Taxes_rail!C17:'Taxes_rail'!AL17)</f>
        <v>80.832637184875651</v>
      </c>
      <c r="E5" s="160">
        <f>C5/10</f>
        <v>14.399975974881338</v>
      </c>
      <c r="F5" s="160">
        <f>D5/10</f>
        <v>8.0832637184875651</v>
      </c>
      <c r="G5" s="160">
        <f t="shared" ref="G5:G40" si="0">E5</f>
        <v>14.399975974881338</v>
      </c>
      <c r="H5" s="164">
        <f t="shared" ref="H5:H40" si="1">F5/E5</f>
        <v>0.56133869477196641</v>
      </c>
      <c r="I5" s="160">
        <v>1</v>
      </c>
    </row>
    <row r="6" spans="1:9">
      <c r="B6" s="160" t="str">
        <v>BE</v>
      </c>
      <c r="C6" s="160">
        <v>250.12775884625151</v>
      </c>
      <c r="D6" s="160">
        <v>215.53148577729465</v>
      </c>
      <c r="E6" s="160">
        <f t="shared" ref="E6:F40" si="2">C6/10</f>
        <v>25.01277588462515</v>
      </c>
      <c r="F6" s="160">
        <f t="shared" si="2"/>
        <v>21.553148577729466</v>
      </c>
      <c r="G6" s="160">
        <f t="shared" si="0"/>
        <v>25.01277588462515</v>
      </c>
      <c r="H6" s="164">
        <f t="shared" si="1"/>
        <v>0.86168559128128408</v>
      </c>
      <c r="I6" s="160">
        <v>1</v>
      </c>
    </row>
    <row r="7" spans="1:9">
      <c r="B7" s="160" t="str">
        <v>BG</v>
      </c>
      <c r="C7" s="160">
        <v>98.222173433998464</v>
      </c>
      <c r="D7" s="160">
        <v>102.54350297222764</v>
      </c>
      <c r="E7" s="160">
        <f t="shared" si="2"/>
        <v>9.8222173433998456</v>
      </c>
      <c r="F7" s="160">
        <f t="shared" si="2"/>
        <v>10.254350297222764</v>
      </c>
      <c r="G7" s="160">
        <f t="shared" si="0"/>
        <v>9.8222173433998456</v>
      </c>
      <c r="H7" s="164">
        <f t="shared" si="1"/>
        <v>1.0439954583282862</v>
      </c>
      <c r="I7" s="160">
        <v>1</v>
      </c>
    </row>
    <row r="8" spans="1:9">
      <c r="B8" s="160" t="str">
        <v>HR</v>
      </c>
      <c r="C8" s="160">
        <v>141.31810160758587</v>
      </c>
      <c r="D8" s="160">
        <v>78.942832416816202</v>
      </c>
      <c r="E8" s="160">
        <f t="shared" si="2"/>
        <v>14.131810160758587</v>
      </c>
      <c r="F8" s="160">
        <f t="shared" si="2"/>
        <v>7.8942832416816202</v>
      </c>
      <c r="G8" s="160">
        <f t="shared" si="0"/>
        <v>14.131810160758587</v>
      </c>
      <c r="H8" s="164">
        <f t="shared" si="1"/>
        <v>0.55861797971236404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127.02132800166198</v>
      </c>
      <c r="D10" s="160">
        <v>114.70830203604247</v>
      </c>
      <c r="E10" s="160">
        <f t="shared" si="2"/>
        <v>12.702132800166199</v>
      </c>
      <c r="F10" s="160">
        <f t="shared" si="2"/>
        <v>11.470830203604248</v>
      </c>
      <c r="G10" s="160">
        <f t="shared" si="0"/>
        <v>12.702132800166199</v>
      </c>
      <c r="H10" s="164">
        <f t="shared" si="1"/>
        <v>0.90306331889823732</v>
      </c>
      <c r="I10" s="160">
        <v>1</v>
      </c>
    </row>
    <row r="11" spans="1:9">
      <c r="B11" s="160" t="str">
        <v>DK</v>
      </c>
      <c r="C11" s="160">
        <v>35.038172386396731</v>
      </c>
      <c r="D11" s="160">
        <v>5.2231020571114524</v>
      </c>
      <c r="E11" s="160">
        <f t="shared" si="2"/>
        <v>3.5038172386396731</v>
      </c>
      <c r="F11" s="160">
        <f t="shared" si="2"/>
        <v>0.52231020571114528</v>
      </c>
      <c r="G11" s="160">
        <f t="shared" si="0"/>
        <v>3.5038172386396731</v>
      </c>
      <c r="H11" s="164">
        <f t="shared" si="1"/>
        <v>0.14906890689136734</v>
      </c>
      <c r="I11" s="160">
        <v>1</v>
      </c>
    </row>
    <row r="12" spans="1:9">
      <c r="B12" s="160" t="str">
        <v>EE</v>
      </c>
      <c r="C12" s="160">
        <v>40.997767749981165</v>
      </c>
      <c r="D12" s="160">
        <v>39.609934865376324</v>
      </c>
      <c r="E12" s="160">
        <f t="shared" si="2"/>
        <v>4.0997767749981167</v>
      </c>
      <c r="F12" s="160">
        <f t="shared" si="2"/>
        <v>3.9609934865376326</v>
      </c>
      <c r="G12" s="160">
        <f t="shared" si="0"/>
        <v>4.0997767749981167</v>
      </c>
      <c r="H12" s="164">
        <f t="shared" si="1"/>
        <v>0.96614857440365209</v>
      </c>
      <c r="I12" s="160">
        <v>1</v>
      </c>
    </row>
    <row r="13" spans="1:9">
      <c r="B13" s="160" t="str">
        <v>FI</v>
      </c>
      <c r="C13" s="160">
        <v>47.035290399915652</v>
      </c>
      <c r="D13" s="160">
        <v>8.5974567405245406</v>
      </c>
      <c r="E13" s="160">
        <f t="shared" si="2"/>
        <v>4.7035290399915652</v>
      </c>
      <c r="F13" s="160">
        <f t="shared" si="2"/>
        <v>0.85974567405245406</v>
      </c>
      <c r="G13" s="160">
        <f t="shared" si="0"/>
        <v>4.7035290399915652</v>
      </c>
      <c r="H13" s="164">
        <f t="shared" si="1"/>
        <v>0.18278736385860517</v>
      </c>
      <c r="I13" s="160">
        <v>1</v>
      </c>
    </row>
    <row r="14" spans="1:9">
      <c r="B14" s="160" t="str">
        <v>FR</v>
      </c>
      <c r="C14" s="160">
        <v>72.550938522155917</v>
      </c>
      <c r="D14" s="160">
        <v>107.04363060651374</v>
      </c>
      <c r="E14" s="160">
        <f t="shared" si="2"/>
        <v>7.2550938522155919</v>
      </c>
      <c r="F14" s="160">
        <f t="shared" si="2"/>
        <v>10.704363060651374</v>
      </c>
      <c r="G14" s="160">
        <f t="shared" si="0"/>
        <v>7.2550938522155919</v>
      </c>
      <c r="H14" s="164">
        <f t="shared" si="1"/>
        <v>1.4754272348086068</v>
      </c>
      <c r="I14" s="160">
        <v>1</v>
      </c>
    </row>
    <row r="15" spans="1:9">
      <c r="B15" s="160" t="str">
        <v>DE</v>
      </c>
      <c r="C15" s="160">
        <v>102.4931723305874</v>
      </c>
      <c r="D15" s="160">
        <v>138.40927501736761</v>
      </c>
      <c r="E15" s="160">
        <f t="shared" si="2"/>
        <v>10.24931723305874</v>
      </c>
      <c r="F15" s="160">
        <f t="shared" si="2"/>
        <v>13.840927501736761</v>
      </c>
      <c r="G15" s="160">
        <f t="shared" si="0"/>
        <v>10.24931723305874</v>
      </c>
      <c r="H15" s="164">
        <f t="shared" si="1"/>
        <v>1.3504243440815193</v>
      </c>
      <c r="I15" s="160">
        <v>1</v>
      </c>
    </row>
    <row r="16" spans="1:9">
      <c r="B16" s="160" t="str">
        <v>EL</v>
      </c>
      <c r="C16" s="160">
        <v>60.139344131182312</v>
      </c>
      <c r="D16" s="160">
        <v>31.431965551190974</v>
      </c>
      <c r="E16" s="160">
        <f t="shared" si="2"/>
        <v>6.0139344131182311</v>
      </c>
      <c r="F16" s="160">
        <f t="shared" si="2"/>
        <v>3.1431965551190975</v>
      </c>
      <c r="G16" s="160">
        <f t="shared" si="0"/>
        <v>6.0139344131182311</v>
      </c>
      <c r="H16" s="164">
        <f t="shared" si="1"/>
        <v>0.52265228371344119</v>
      </c>
      <c r="I16" s="160">
        <v>1</v>
      </c>
    </row>
    <row r="17" spans="2:9">
      <c r="B17" s="160" t="str">
        <v>HU</v>
      </c>
      <c r="C17" s="160">
        <v>97.153626863741408</v>
      </c>
      <c r="D17" s="160">
        <v>43.587403355148474</v>
      </c>
      <c r="E17" s="160">
        <f t="shared" si="2"/>
        <v>9.7153626863741405</v>
      </c>
      <c r="F17" s="160">
        <f t="shared" si="2"/>
        <v>4.3587403355148471</v>
      </c>
      <c r="G17" s="160">
        <f t="shared" si="0"/>
        <v>9.7153626863741405</v>
      </c>
      <c r="H17" s="164">
        <f t="shared" si="1"/>
        <v>0.4486441192389049</v>
      </c>
      <c r="I17" s="160">
        <v>1</v>
      </c>
    </row>
    <row r="18" spans="2:9">
      <c r="B18" s="160" t="str">
        <v>IE</v>
      </c>
      <c r="C18" s="160">
        <v>64.12932536488259</v>
      </c>
      <c r="D18" s="160">
        <v>31.11475634230143</v>
      </c>
      <c r="E18" s="160">
        <f t="shared" si="2"/>
        <v>6.4129325364882588</v>
      </c>
      <c r="F18" s="160">
        <f t="shared" si="2"/>
        <v>3.1114756342301431</v>
      </c>
      <c r="G18" s="160">
        <f t="shared" si="0"/>
        <v>6.4129325364882588</v>
      </c>
      <c r="H18" s="164">
        <f t="shared" si="1"/>
        <v>0.48518764489201949</v>
      </c>
      <c r="I18" s="160">
        <v>1</v>
      </c>
    </row>
    <row r="19" spans="2:9">
      <c r="B19" s="160" t="str">
        <v>IT</v>
      </c>
      <c r="C19" s="160">
        <v>352.57166247226053</v>
      </c>
      <c r="D19" s="160">
        <v>110.23227163590795</v>
      </c>
      <c r="E19" s="160">
        <f t="shared" si="2"/>
        <v>35.257166247226053</v>
      </c>
      <c r="F19" s="160">
        <f t="shared" si="2"/>
        <v>11.023227163590795</v>
      </c>
      <c r="G19" s="160">
        <f t="shared" si="0"/>
        <v>35.257166247226053</v>
      </c>
      <c r="H19" s="164">
        <f t="shared" si="1"/>
        <v>0.31265210273267707</v>
      </c>
      <c r="I19" s="160">
        <v>1</v>
      </c>
    </row>
    <row r="20" spans="2:9">
      <c r="B20" s="160" t="str">
        <v>LV</v>
      </c>
      <c r="C20" s="160">
        <v>31.032318426474042</v>
      </c>
      <c r="D20" s="160">
        <v>33.272225395985338</v>
      </c>
      <c r="E20" s="160">
        <f t="shared" si="2"/>
        <v>3.1032318426474044</v>
      </c>
      <c r="F20" s="160">
        <f t="shared" si="2"/>
        <v>3.3272225395985338</v>
      </c>
      <c r="G20" s="160">
        <f t="shared" si="0"/>
        <v>3.1032318426474044</v>
      </c>
      <c r="H20" s="164">
        <f t="shared" si="1"/>
        <v>1.0721798139194267</v>
      </c>
      <c r="I20" s="160">
        <v>1</v>
      </c>
    </row>
    <row r="21" spans="2:9">
      <c r="B21" s="160" t="str">
        <v>LT</v>
      </c>
      <c r="C21" s="160">
        <v>111.90540753549695</v>
      </c>
      <c r="D21" s="160">
        <v>115.25254151411274</v>
      </c>
      <c r="E21" s="160">
        <f t="shared" si="2"/>
        <v>11.190540753549694</v>
      </c>
      <c r="F21" s="160">
        <f t="shared" si="2"/>
        <v>11.525254151411273</v>
      </c>
      <c r="G21" s="160">
        <f t="shared" si="0"/>
        <v>11.190540753549694</v>
      </c>
      <c r="H21" s="164">
        <f t="shared" si="1"/>
        <v>1.0299103863908816</v>
      </c>
      <c r="I21" s="160">
        <v>1</v>
      </c>
    </row>
    <row r="22" spans="2:9">
      <c r="B22" s="160" t="str">
        <v>LU</v>
      </c>
      <c r="C22" s="160">
        <v>877.26840509188526</v>
      </c>
      <c r="D22" s="160">
        <v>184.43792521610294</v>
      </c>
      <c r="E22" s="160">
        <f t="shared" si="2"/>
        <v>87.72684050918852</v>
      </c>
      <c r="F22" s="160">
        <f t="shared" si="2"/>
        <v>18.443792521610295</v>
      </c>
      <c r="G22" s="160">
        <f t="shared" si="0"/>
        <v>87.72684050918852</v>
      </c>
      <c r="H22" s="164">
        <f t="shared" si="1"/>
        <v>0.2102411578321744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54.503431122081039</v>
      </c>
      <c r="D24" s="160">
        <v>35.479963445582548</v>
      </c>
      <c r="E24" s="160">
        <f t="shared" si="2"/>
        <v>5.4503431122081043</v>
      </c>
      <c r="F24" s="160">
        <f t="shared" si="2"/>
        <v>3.5479963445582547</v>
      </c>
      <c r="G24" s="160">
        <f t="shared" si="0"/>
        <v>5.4503431122081043</v>
      </c>
      <c r="H24" s="164">
        <f t="shared" si="1"/>
        <v>0.65096752103756095</v>
      </c>
      <c r="I24" s="160">
        <v>1</v>
      </c>
    </row>
    <row r="25" spans="2:9">
      <c r="B25" s="160" t="str">
        <v>PL</v>
      </c>
      <c r="C25" s="160">
        <v>70.924195908777193</v>
      </c>
      <c r="D25" s="160">
        <v>61.917673497729716</v>
      </c>
      <c r="E25" s="160">
        <f t="shared" si="2"/>
        <v>7.0924195908777197</v>
      </c>
      <c r="F25" s="160">
        <f t="shared" si="2"/>
        <v>6.1917673497729719</v>
      </c>
      <c r="G25" s="160">
        <f t="shared" si="0"/>
        <v>7.0924195908777197</v>
      </c>
      <c r="H25" s="164">
        <f t="shared" si="1"/>
        <v>0.87301199124440299</v>
      </c>
      <c r="I25" s="160">
        <v>1</v>
      </c>
    </row>
    <row r="26" spans="2:9">
      <c r="B26" s="160" t="str">
        <v>PT</v>
      </c>
      <c r="C26" s="160">
        <v>86.780204960897436</v>
      </c>
      <c r="D26" s="160">
        <v>41.446418241013362</v>
      </c>
      <c r="E26" s="160">
        <f t="shared" si="2"/>
        <v>8.6780204960897436</v>
      </c>
      <c r="F26" s="160">
        <f t="shared" si="2"/>
        <v>4.1446418241013365</v>
      </c>
      <c r="G26" s="160">
        <f t="shared" si="0"/>
        <v>8.6780204960897436</v>
      </c>
      <c r="H26" s="164">
        <f t="shared" si="1"/>
        <v>0.47760221653876983</v>
      </c>
      <c r="I26" s="160">
        <v>1</v>
      </c>
    </row>
    <row r="27" spans="2:9">
      <c r="B27" s="160" t="str">
        <v>RO</v>
      </c>
      <c r="C27" s="160">
        <v>92.41550136553758</v>
      </c>
      <c r="D27" s="160">
        <v>113.46008572807307</v>
      </c>
      <c r="E27" s="160">
        <f t="shared" si="2"/>
        <v>9.2415501365537587</v>
      </c>
      <c r="F27" s="160">
        <f t="shared" si="2"/>
        <v>11.346008572807307</v>
      </c>
      <c r="G27" s="160">
        <f t="shared" si="0"/>
        <v>9.2415501365537587</v>
      </c>
      <c r="H27" s="164">
        <f t="shared" si="1"/>
        <v>1.2277170393665489</v>
      </c>
      <c r="I27" s="160">
        <v>1</v>
      </c>
    </row>
    <row r="28" spans="2:9">
      <c r="B28" s="160" t="str">
        <v>SK</v>
      </c>
      <c r="C28" s="160">
        <v>116.24292094628078</v>
      </c>
      <c r="D28" s="160">
        <v>68.237964747606867</v>
      </c>
      <c r="E28" s="160">
        <f t="shared" si="2"/>
        <v>11.624292094628078</v>
      </c>
      <c r="F28" s="160">
        <f t="shared" si="2"/>
        <v>6.8237964747606865</v>
      </c>
      <c r="G28" s="160">
        <f t="shared" si="0"/>
        <v>11.624292094628078</v>
      </c>
      <c r="H28" s="164">
        <f t="shared" si="1"/>
        <v>0.58702899232153327</v>
      </c>
      <c r="I28" s="160">
        <v>1</v>
      </c>
    </row>
    <row r="29" spans="2:9">
      <c r="B29" s="160" t="str">
        <v>SI</v>
      </c>
      <c r="C29" s="160">
        <v>164.62391847088674</v>
      </c>
      <c r="D29" s="160">
        <v>67.553477291840139</v>
      </c>
      <c r="E29" s="160">
        <f t="shared" si="2"/>
        <v>16.462391847088675</v>
      </c>
      <c r="F29" s="160">
        <f t="shared" si="2"/>
        <v>6.755347729184014</v>
      </c>
      <c r="G29" s="160">
        <f t="shared" si="0"/>
        <v>16.462391847088675</v>
      </c>
      <c r="H29" s="164">
        <f t="shared" si="1"/>
        <v>0.41035031798120375</v>
      </c>
      <c r="I29" s="160">
        <v>1</v>
      </c>
    </row>
    <row r="30" spans="2:9">
      <c r="B30" s="160" t="str">
        <v>ES</v>
      </c>
      <c r="C30" s="160">
        <v>29.898125279385965</v>
      </c>
      <c r="D30" s="160">
        <v>39.55106243319414</v>
      </c>
      <c r="E30" s="160">
        <f t="shared" si="2"/>
        <v>2.9898125279385965</v>
      </c>
      <c r="F30" s="160">
        <f t="shared" si="2"/>
        <v>3.9551062433194142</v>
      </c>
      <c r="G30" s="160">
        <f t="shared" si="0"/>
        <v>2.9898125279385965</v>
      </c>
      <c r="H30" s="164">
        <f t="shared" si="1"/>
        <v>1.3228609507654865</v>
      </c>
      <c r="I30" s="160">
        <v>1</v>
      </c>
    </row>
    <row r="31" spans="2:9">
      <c r="B31" s="160" t="str">
        <v>SE</v>
      </c>
      <c r="C31" s="160">
        <v>87.861079265280466</v>
      </c>
      <c r="D31" s="160">
        <v>16.653791883110394</v>
      </c>
      <c r="E31" s="160">
        <f t="shared" si="2"/>
        <v>8.7861079265280466</v>
      </c>
      <c r="F31" s="160">
        <f t="shared" si="2"/>
        <v>1.6653791883110394</v>
      </c>
      <c r="G31" s="160">
        <f t="shared" si="0"/>
        <v>8.7861079265280466</v>
      </c>
      <c r="H31" s="164">
        <f t="shared" si="1"/>
        <v>0.18954686218715017</v>
      </c>
      <c r="I31" s="160">
        <v>1</v>
      </c>
    </row>
    <row r="32" spans="2:9">
      <c r="B32" s="160" t="str">
        <v>UK</v>
      </c>
      <c r="C32" s="160">
        <v>35.360176772569154</v>
      </c>
      <c r="D32" s="160">
        <v>45.754549767580492</v>
      </c>
      <c r="E32" s="160">
        <f t="shared" si="2"/>
        <v>3.5360176772569156</v>
      </c>
      <c r="F32" s="160">
        <f t="shared" si="2"/>
        <v>4.5754549767580492</v>
      </c>
      <c r="G32" s="160">
        <f t="shared" si="0"/>
        <v>3.5360176772569156</v>
      </c>
      <c r="H32" s="164">
        <f t="shared" si="1"/>
        <v>1.293957042745183</v>
      </c>
      <c r="I32" s="160">
        <v>1</v>
      </c>
    </row>
    <row r="33" spans="2:9">
      <c r="B33" s="160" t="str">
        <v>NO</v>
      </c>
      <c r="C33" s="160">
        <v>43.516918293313019</v>
      </c>
      <c r="D33" s="160">
        <v>5.8299840715733522</v>
      </c>
      <c r="E33" s="160">
        <f t="shared" si="2"/>
        <v>4.3516918293313021</v>
      </c>
      <c r="F33" s="160">
        <f t="shared" si="2"/>
        <v>0.5829984071573352</v>
      </c>
      <c r="G33" s="160">
        <f t="shared" si="0"/>
        <v>4.3516918293313021</v>
      </c>
      <c r="H33" s="164">
        <f t="shared" si="1"/>
        <v>0.13397051767953913</v>
      </c>
      <c r="I33" s="160">
        <v>1</v>
      </c>
    </row>
    <row r="34" spans="2:9">
      <c r="B34" s="160" t="str">
        <v>CH</v>
      </c>
      <c r="C34" s="160">
        <v>63.835966561278227</v>
      </c>
      <c r="D34" s="160">
        <v>44.335267155882491</v>
      </c>
      <c r="E34" s="160">
        <f t="shared" si="2"/>
        <v>6.383596656127823</v>
      </c>
      <c r="F34" s="160">
        <f t="shared" si="2"/>
        <v>4.4335267155882487</v>
      </c>
      <c r="G34" s="160">
        <f t="shared" si="0"/>
        <v>6.383596656127823</v>
      </c>
      <c r="H34" s="164">
        <f t="shared" si="1"/>
        <v>0.69451861613661969</v>
      </c>
      <c r="I34" s="160">
        <v>1</v>
      </c>
    </row>
    <row r="35" spans="2:9">
      <c r="B35" s="160" t="str">
        <v>CA-AB</v>
      </c>
      <c r="C35" s="160">
        <v>1024.6001515725284</v>
      </c>
      <c r="D35" s="160">
        <v>3.1049602573210402</v>
      </c>
      <c r="E35" s="160">
        <f t="shared" si="2"/>
        <v>102.46001515725284</v>
      </c>
      <c r="F35" s="160">
        <f t="shared" si="2"/>
        <v>0.310496025732104</v>
      </c>
      <c r="G35" s="160">
        <f t="shared" si="0"/>
        <v>102.46001515725284</v>
      </c>
      <c r="H35" s="164">
        <f t="shared" si="1"/>
        <v>3.0304116708899874E-3</v>
      </c>
      <c r="I35" s="160">
        <v>1</v>
      </c>
    </row>
    <row r="36" spans="2:9">
      <c r="B36" s="160" t="str">
        <v>CA-BC</v>
      </c>
      <c r="C36" s="160">
        <v>279.40899918864545</v>
      </c>
      <c r="D36" s="160">
        <v>5.0609251834316407</v>
      </c>
      <c r="E36" s="160">
        <f t="shared" si="2"/>
        <v>27.940899918864545</v>
      </c>
      <c r="F36" s="160">
        <f t="shared" si="2"/>
        <v>0.50609251834316404</v>
      </c>
      <c r="G36" s="160">
        <f t="shared" si="0"/>
        <v>27.940899918864545</v>
      </c>
      <c r="H36" s="164">
        <f t="shared" si="1"/>
        <v>1.8112964142628463E-2</v>
      </c>
      <c r="I36" s="160">
        <v>1</v>
      </c>
    </row>
    <row r="37" spans="2:9">
      <c r="B37" s="160" t="str">
        <v>US-CA</v>
      </c>
      <c r="C37" s="160">
        <v>41.057205344640622</v>
      </c>
      <c r="D37" s="160">
        <v>0</v>
      </c>
      <c r="E37" s="160">
        <f t="shared" si="2"/>
        <v>4.1057205344640622</v>
      </c>
      <c r="F37" s="160">
        <f t="shared" si="2"/>
        <v>0</v>
      </c>
      <c r="G37" s="160">
        <f t="shared" si="0"/>
        <v>4.1057205344640622</v>
      </c>
      <c r="H37" s="164">
        <f t="shared" si="1"/>
        <v>0</v>
      </c>
      <c r="I37" s="160">
        <v>1</v>
      </c>
    </row>
    <row r="38" spans="2:9">
      <c r="B38" s="160" t="str">
        <v>US-MO</v>
      </c>
      <c r="C38" s="160">
        <v>1080.2599956564552</v>
      </c>
      <c r="D38" s="160">
        <v>0</v>
      </c>
      <c r="E38" s="160">
        <f t="shared" si="2"/>
        <v>108.02599956564552</v>
      </c>
      <c r="F38" s="160">
        <f t="shared" si="2"/>
        <v>0</v>
      </c>
      <c r="G38" s="160">
        <f t="shared" si="0"/>
        <v>108.02599956564552</v>
      </c>
      <c r="H38" s="164">
        <f t="shared" si="1"/>
        <v>0</v>
      </c>
      <c r="I38" s="160">
        <v>1</v>
      </c>
    </row>
    <row r="39" spans="2:9">
      <c r="B39" s="160" t="str">
        <v>JP</v>
      </c>
      <c r="C39" s="160">
        <v>7.1049884891977619</v>
      </c>
      <c r="D39" s="160">
        <v>1.7109242322634082</v>
      </c>
      <c r="E39" s="160">
        <f t="shared" si="2"/>
        <v>0.71049884891977622</v>
      </c>
      <c r="F39" s="160">
        <f t="shared" si="2"/>
        <v>0.17109242322634083</v>
      </c>
      <c r="G39" s="160">
        <f t="shared" si="0"/>
        <v>0.71049884891977622</v>
      </c>
      <c r="H39" s="164">
        <f t="shared" si="1"/>
        <v>0.24080605265788291</v>
      </c>
      <c r="I39" s="160">
        <v>1</v>
      </c>
    </row>
    <row r="40" spans="2:9">
      <c r="B40" s="160" t="str">
        <v>EU28</v>
      </c>
      <c r="C40" s="160">
        <v>74.643609695899443</v>
      </c>
      <c r="D40" s="160">
        <v>72.583729421099093</v>
      </c>
      <c r="E40" s="160">
        <f t="shared" si="2"/>
        <v>7.4643609695899444</v>
      </c>
      <c r="F40" s="160">
        <f t="shared" si="2"/>
        <v>7.2583729421099097</v>
      </c>
      <c r="G40" s="160">
        <f t="shared" si="0"/>
        <v>7.4643609695899444</v>
      </c>
      <c r="H40" s="164">
        <f t="shared" si="1"/>
        <v>0.97240379607588157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34"/>
  <pageMargins left="0.7" right="0.7" top="0.75" bottom="0.75" header="0.3" footer="0.3"/>
  <pageSetup paperSize="9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>
      <selection activeCell="B1" sqref="B1"/>
    </sheetView>
  </sheetViews>
  <sheetFormatPr defaultColWidth="9.140625" defaultRowHeight="15"/>
  <cols>
    <col min="1" max="2" width="9.140625" style="160"/>
    <col min="3" max="4" width="13.7109375" style="160" customWidth="1"/>
    <col min="5" max="5" width="26.140625" style="160" bestFit="1" customWidth="1"/>
    <col min="6" max="6" width="28.5703125" style="160" bestFit="1" customWidth="1"/>
    <col min="7" max="16384" width="9.140625" style="160"/>
  </cols>
  <sheetData>
    <row r="1" spans="1:9">
      <c r="A1" s="160">
        <v>5</v>
      </c>
      <c r="B1" s="160" t="s">
        <v>223</v>
      </c>
    </row>
    <row r="2" spans="1:9">
      <c r="A2" s="161" t="s">
        <v>180</v>
      </c>
      <c r="B2" s="160" t="s">
        <v>157</v>
      </c>
    </row>
    <row r="4" spans="1:9">
      <c r="C4" s="160" t="str">
        <f>Ext_costs_rail!A56</f>
        <v>Average external excl. fixed infra costs</v>
      </c>
      <c r="D4" s="160" t="str">
        <f>Taxes_rail!A13</f>
        <v>Average taxes and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TRANSPOSE(Ext_costs_rail!C61:'Ext_costs_rail'!AL61)</f>
        <v>26.512159789773108</v>
      </c>
      <c r="D5" s="160">
        <f t="array" ref="D5:D40">TRANSPOSE(Taxes_rail!C18:'Taxes_rail'!AL18)</f>
        <v>6.6120405512734273</v>
      </c>
      <c r="E5" s="160">
        <f>C5/10</f>
        <v>2.6512159789773109</v>
      </c>
      <c r="F5" s="160">
        <f>D5/10</f>
        <v>0.6612040551273427</v>
      </c>
      <c r="G5" s="160">
        <f t="shared" ref="G5:G40" si="0">E5</f>
        <v>2.6512159789773109</v>
      </c>
      <c r="H5" s="164">
        <f t="shared" ref="H5:H40" si="1">F5/E5</f>
        <v>0.2493965261111612</v>
      </c>
      <c r="I5" s="160">
        <v>1</v>
      </c>
    </row>
    <row r="6" spans="1:9">
      <c r="B6" s="160" t="str">
        <v>BE</v>
      </c>
      <c r="C6" s="160">
        <v>18.377467140419036</v>
      </c>
      <c r="D6" s="160">
        <v>4.6851238520643985</v>
      </c>
      <c r="E6" s="160">
        <f t="shared" ref="E6:F40" si="2">C6/10</f>
        <v>1.8377467140419035</v>
      </c>
      <c r="F6" s="160">
        <f t="shared" si="2"/>
        <v>0.46851238520643984</v>
      </c>
      <c r="G6" s="160">
        <f t="shared" si="0"/>
        <v>1.8377467140419035</v>
      </c>
      <c r="H6" s="164">
        <f t="shared" si="1"/>
        <v>0.25493849703368698</v>
      </c>
      <c r="I6" s="160">
        <v>1</v>
      </c>
    </row>
    <row r="7" spans="1:9">
      <c r="B7" s="160" t="str">
        <v>BG</v>
      </c>
      <c r="C7" s="160">
        <v>12.065292504281551</v>
      </c>
      <c r="D7" s="160">
        <v>6.9079745661120997</v>
      </c>
      <c r="E7" s="160">
        <f t="shared" si="2"/>
        <v>1.2065292504281551</v>
      </c>
      <c r="F7" s="160">
        <f t="shared" si="2"/>
        <v>0.69079745661120995</v>
      </c>
      <c r="G7" s="160">
        <f t="shared" si="0"/>
        <v>1.2065292504281551</v>
      </c>
      <c r="H7" s="164">
        <f t="shared" si="1"/>
        <v>0.57254928246958792</v>
      </c>
      <c r="I7" s="160">
        <v>1</v>
      </c>
    </row>
    <row r="8" spans="1:9">
      <c r="B8" s="160" t="str">
        <v>HR</v>
      </c>
      <c r="C8" s="160">
        <v>19.648917355720823</v>
      </c>
      <c r="D8" s="160">
        <v>4.5430622854479807</v>
      </c>
      <c r="E8" s="160">
        <f t="shared" si="2"/>
        <v>1.9648917355720823</v>
      </c>
      <c r="F8" s="160">
        <f t="shared" si="2"/>
        <v>0.45430622854479807</v>
      </c>
      <c r="G8" s="160">
        <f t="shared" si="0"/>
        <v>1.9648917355720823</v>
      </c>
      <c r="H8" s="164">
        <f t="shared" si="1"/>
        <v>0.2312118374361862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11.20287116113473</v>
      </c>
      <c r="D10" s="160">
        <v>5.2530317885596229</v>
      </c>
      <c r="E10" s="160">
        <f t="shared" si="2"/>
        <v>1.1202871161134731</v>
      </c>
      <c r="F10" s="160">
        <f t="shared" si="2"/>
        <v>0.52530317885596234</v>
      </c>
      <c r="G10" s="160">
        <f t="shared" si="0"/>
        <v>1.1202871161134731</v>
      </c>
      <c r="H10" s="164">
        <f t="shared" si="1"/>
        <v>0.46890049104407872</v>
      </c>
      <c r="I10" s="160">
        <v>1</v>
      </c>
    </row>
    <row r="11" spans="1:9">
      <c r="B11" s="160" t="str">
        <v>DK</v>
      </c>
      <c r="C11" s="160">
        <v>9.0187067909778271</v>
      </c>
      <c r="D11" s="160">
        <v>2.1981755157671619</v>
      </c>
      <c r="E11" s="160">
        <f t="shared" si="2"/>
        <v>0.90187067909778273</v>
      </c>
      <c r="F11" s="160">
        <f t="shared" si="2"/>
        <v>0.21981755157671617</v>
      </c>
      <c r="G11" s="160">
        <f t="shared" si="0"/>
        <v>0.90187067909778273</v>
      </c>
      <c r="H11" s="164">
        <f t="shared" si="1"/>
        <v>0.24373511266229234</v>
      </c>
      <c r="I11" s="160">
        <v>1</v>
      </c>
    </row>
    <row r="12" spans="1:9">
      <c r="B12" s="160" t="str">
        <v>EE</v>
      </c>
      <c r="C12" s="160">
        <v>1.1998466252772295</v>
      </c>
      <c r="D12" s="160">
        <v>0</v>
      </c>
      <c r="E12" s="160">
        <f t="shared" si="2"/>
        <v>0.11998466252772295</v>
      </c>
      <c r="F12" s="160">
        <f t="shared" si="2"/>
        <v>0</v>
      </c>
      <c r="G12" s="160">
        <f t="shared" si="0"/>
        <v>0.11998466252772295</v>
      </c>
      <c r="H12" s="164">
        <f t="shared" si="1"/>
        <v>0</v>
      </c>
      <c r="I12" s="160">
        <v>1</v>
      </c>
    </row>
    <row r="13" spans="1:9">
      <c r="B13" s="160" t="str">
        <v>FI</v>
      </c>
      <c r="C13" s="160">
        <v>15.615428401694261</v>
      </c>
      <c r="D13" s="160">
        <v>2.6436503598232317</v>
      </c>
      <c r="E13" s="160">
        <f t="shared" si="2"/>
        <v>1.5615428401694262</v>
      </c>
      <c r="F13" s="160">
        <f t="shared" si="2"/>
        <v>0.26436503598232319</v>
      </c>
      <c r="G13" s="160">
        <f t="shared" si="0"/>
        <v>1.5615428401694262</v>
      </c>
      <c r="H13" s="164">
        <f t="shared" si="1"/>
        <v>0.16929733157601989</v>
      </c>
      <c r="I13" s="160">
        <v>1</v>
      </c>
    </row>
    <row r="14" spans="1:9">
      <c r="B14" s="160" t="str">
        <v>FR</v>
      </c>
      <c r="C14" s="160">
        <v>23.797798787030157</v>
      </c>
      <c r="D14" s="160">
        <v>7.3954781611484819</v>
      </c>
      <c r="E14" s="160">
        <f t="shared" si="2"/>
        <v>2.3797798787030158</v>
      </c>
      <c r="F14" s="160">
        <f t="shared" si="2"/>
        <v>0.73954781611484821</v>
      </c>
      <c r="G14" s="160">
        <f t="shared" si="0"/>
        <v>2.3797798787030158</v>
      </c>
      <c r="H14" s="164">
        <f t="shared" si="1"/>
        <v>0.31076311835946063</v>
      </c>
      <c r="I14" s="160">
        <v>1</v>
      </c>
    </row>
    <row r="15" spans="1:9">
      <c r="B15" s="160" t="str">
        <v>DE</v>
      </c>
      <c r="C15" s="160">
        <v>15.352026604008017</v>
      </c>
      <c r="D15" s="160">
        <v>4.7110404859043058</v>
      </c>
      <c r="E15" s="160">
        <f t="shared" si="2"/>
        <v>1.5352026604008018</v>
      </c>
      <c r="F15" s="160">
        <f t="shared" si="2"/>
        <v>0.47110404859043059</v>
      </c>
      <c r="G15" s="160">
        <f t="shared" si="0"/>
        <v>1.5352026604008018</v>
      </c>
      <c r="H15" s="164">
        <f t="shared" si="1"/>
        <v>0.3068676603696332</v>
      </c>
      <c r="I15" s="160">
        <v>1</v>
      </c>
    </row>
    <row r="16" spans="1:9">
      <c r="B16" s="160" t="str">
        <v>EL</v>
      </c>
      <c r="C16" s="160">
        <v>22.299774733678973</v>
      </c>
      <c r="D16" s="160">
        <v>2.4710702592926075</v>
      </c>
      <c r="E16" s="160">
        <f t="shared" si="2"/>
        <v>2.2299774733678972</v>
      </c>
      <c r="F16" s="160">
        <f t="shared" si="2"/>
        <v>0.24710702592926076</v>
      </c>
      <c r="G16" s="160">
        <f t="shared" si="0"/>
        <v>2.2299774733678972</v>
      </c>
      <c r="H16" s="164">
        <f t="shared" si="1"/>
        <v>0.11081144490489368</v>
      </c>
      <c r="I16" s="160">
        <v>1</v>
      </c>
    </row>
    <row r="17" spans="2:9">
      <c r="B17" s="160" t="str">
        <v>HU</v>
      </c>
      <c r="C17" s="160">
        <v>10.438067006547138</v>
      </c>
      <c r="D17" s="160">
        <v>4.588603472194297</v>
      </c>
      <c r="E17" s="160">
        <f t="shared" si="2"/>
        <v>1.0438067006547138</v>
      </c>
      <c r="F17" s="160">
        <f t="shared" si="2"/>
        <v>0.4588603472194297</v>
      </c>
      <c r="G17" s="160">
        <f t="shared" si="0"/>
        <v>1.0438067006547138</v>
      </c>
      <c r="H17" s="164">
        <f t="shared" si="1"/>
        <v>0.43960279899680244</v>
      </c>
      <c r="I17" s="160">
        <v>1</v>
      </c>
    </row>
    <row r="18" spans="2:9">
      <c r="B18" s="160" t="str">
        <v>IE</v>
      </c>
      <c r="C18" s="160">
        <v>0.31808544252434706</v>
      </c>
      <c r="D18" s="160">
        <v>0</v>
      </c>
      <c r="E18" s="160">
        <f t="shared" si="2"/>
        <v>3.1808544252434706E-2</v>
      </c>
      <c r="F18" s="160">
        <f t="shared" si="2"/>
        <v>0</v>
      </c>
      <c r="G18" s="160">
        <f t="shared" si="0"/>
        <v>3.1808544252434706E-2</v>
      </c>
      <c r="H18" s="164">
        <f t="shared" si="1"/>
        <v>0</v>
      </c>
      <c r="I18" s="160">
        <v>1</v>
      </c>
    </row>
    <row r="19" spans="2:9">
      <c r="B19" s="160" t="str">
        <v>IT</v>
      </c>
      <c r="C19" s="160">
        <v>35.242331698620184</v>
      </c>
      <c r="D19" s="160">
        <v>3.0613869106740763</v>
      </c>
      <c r="E19" s="160">
        <f t="shared" si="2"/>
        <v>3.5242331698620184</v>
      </c>
      <c r="F19" s="160">
        <f t="shared" si="2"/>
        <v>0.30613869106740765</v>
      </c>
      <c r="G19" s="160">
        <f t="shared" si="0"/>
        <v>3.5242331698620184</v>
      </c>
      <c r="H19" s="164">
        <f t="shared" si="1"/>
        <v>8.6866752655697196E-2</v>
      </c>
      <c r="I19" s="160">
        <v>1</v>
      </c>
    </row>
    <row r="20" spans="2:9">
      <c r="B20" s="160" t="str">
        <v>LV</v>
      </c>
      <c r="C20" s="160">
        <v>1.089781967574625</v>
      </c>
      <c r="D20" s="160">
        <v>0</v>
      </c>
      <c r="E20" s="160">
        <f t="shared" si="2"/>
        <v>0.10897819675746249</v>
      </c>
      <c r="F20" s="160">
        <f t="shared" si="2"/>
        <v>0</v>
      </c>
      <c r="G20" s="160">
        <f t="shared" si="0"/>
        <v>0.10897819675746249</v>
      </c>
      <c r="H20" s="164">
        <f t="shared" si="1"/>
        <v>0</v>
      </c>
      <c r="I20" s="160">
        <v>1</v>
      </c>
    </row>
    <row r="21" spans="2:9">
      <c r="B21" s="160" t="str">
        <v>LT</v>
      </c>
      <c r="C21" s="160">
        <v>1.5794869949756707</v>
      </c>
      <c r="D21" s="160">
        <v>0</v>
      </c>
      <c r="E21" s="160">
        <f t="shared" si="2"/>
        <v>0.15794869949756707</v>
      </c>
      <c r="F21" s="160">
        <f t="shared" si="2"/>
        <v>0</v>
      </c>
      <c r="G21" s="160">
        <f t="shared" si="0"/>
        <v>0.15794869949756707</v>
      </c>
      <c r="H21" s="164">
        <f t="shared" si="1"/>
        <v>0</v>
      </c>
      <c r="I21" s="160">
        <v>1</v>
      </c>
    </row>
    <row r="22" spans="2:9">
      <c r="B22" s="160" t="str">
        <v>LU</v>
      </c>
      <c r="C22" s="160">
        <v>62.148070798128664</v>
      </c>
      <c r="D22" s="160">
        <v>2.8794980469880431</v>
      </c>
      <c r="E22" s="160">
        <f t="shared" si="2"/>
        <v>6.2148070798128661</v>
      </c>
      <c r="F22" s="160">
        <f t="shared" si="2"/>
        <v>0.28794980469880432</v>
      </c>
      <c r="G22" s="160">
        <f t="shared" si="0"/>
        <v>6.2148070798128661</v>
      </c>
      <c r="H22" s="164">
        <f t="shared" si="1"/>
        <v>4.6332862951471501E-2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13.330934608408477</v>
      </c>
      <c r="D24" s="160">
        <v>5.8160104245323812</v>
      </c>
      <c r="E24" s="160">
        <f t="shared" si="2"/>
        <v>1.3330934608408476</v>
      </c>
      <c r="F24" s="160">
        <f t="shared" si="2"/>
        <v>0.58160104245323807</v>
      </c>
      <c r="G24" s="160">
        <f t="shared" si="0"/>
        <v>1.3330934608408476</v>
      </c>
      <c r="H24" s="164">
        <f t="shared" si="1"/>
        <v>0.43627927038693426</v>
      </c>
      <c r="I24" s="160">
        <v>1</v>
      </c>
    </row>
    <row r="25" spans="2:9">
      <c r="B25" s="160" t="str">
        <v>PL</v>
      </c>
      <c r="C25" s="160">
        <v>14.07269543727069</v>
      </c>
      <c r="D25" s="160">
        <v>7.8925170378162832</v>
      </c>
      <c r="E25" s="160">
        <f t="shared" si="2"/>
        <v>1.407269543727069</v>
      </c>
      <c r="F25" s="160">
        <f t="shared" si="2"/>
        <v>0.78925170378162834</v>
      </c>
      <c r="G25" s="160">
        <f t="shared" si="0"/>
        <v>1.407269543727069</v>
      </c>
      <c r="H25" s="164">
        <f t="shared" si="1"/>
        <v>0.56083904274041385</v>
      </c>
      <c r="I25" s="160">
        <v>1</v>
      </c>
    </row>
    <row r="26" spans="2:9">
      <c r="B26" s="160" t="str">
        <v>PT</v>
      </c>
      <c r="C26" s="160">
        <v>24.545276014122873</v>
      </c>
      <c r="D26" s="160">
        <v>3.6940770505435863</v>
      </c>
      <c r="E26" s="160">
        <f t="shared" si="2"/>
        <v>2.4545276014122872</v>
      </c>
      <c r="F26" s="160">
        <f t="shared" si="2"/>
        <v>0.3694077050543586</v>
      </c>
      <c r="G26" s="160">
        <f t="shared" si="0"/>
        <v>2.4545276014122872</v>
      </c>
      <c r="H26" s="164">
        <f t="shared" si="1"/>
        <v>0.15050053005792585</v>
      </c>
      <c r="I26" s="160">
        <v>1</v>
      </c>
    </row>
    <row r="27" spans="2:9">
      <c r="B27" s="160" t="str">
        <v>RO</v>
      </c>
      <c r="C27" s="160">
        <v>12.561402578293247</v>
      </c>
      <c r="D27" s="160">
        <v>7.6945785347664213</v>
      </c>
      <c r="E27" s="160">
        <f t="shared" si="2"/>
        <v>1.2561402578293248</v>
      </c>
      <c r="F27" s="160">
        <f t="shared" si="2"/>
        <v>0.76945785347664208</v>
      </c>
      <c r="G27" s="160">
        <f t="shared" si="0"/>
        <v>1.2561402578293248</v>
      </c>
      <c r="H27" s="164">
        <f t="shared" si="1"/>
        <v>0.61255727509785007</v>
      </c>
      <c r="I27" s="160">
        <v>1</v>
      </c>
    </row>
    <row r="28" spans="2:9">
      <c r="B28" s="160" t="str">
        <v>SK</v>
      </c>
      <c r="C28" s="160">
        <v>16.70308208339943</v>
      </c>
      <c r="D28" s="160">
        <v>5.5383990352638994</v>
      </c>
      <c r="E28" s="160">
        <f t="shared" si="2"/>
        <v>1.670308208339943</v>
      </c>
      <c r="F28" s="160">
        <f t="shared" si="2"/>
        <v>0.5538399035263899</v>
      </c>
      <c r="G28" s="160">
        <f t="shared" si="0"/>
        <v>1.670308208339943</v>
      </c>
      <c r="H28" s="164">
        <f t="shared" si="1"/>
        <v>0.33157946585009646</v>
      </c>
      <c r="I28" s="160">
        <v>1</v>
      </c>
    </row>
    <row r="29" spans="2:9">
      <c r="B29" s="160" t="str">
        <v>SI</v>
      </c>
      <c r="C29" s="160">
        <v>12.705546071051339</v>
      </c>
      <c r="D29" s="160">
        <v>1.4413318365808196</v>
      </c>
      <c r="E29" s="160">
        <f t="shared" si="2"/>
        <v>1.2705546071051339</v>
      </c>
      <c r="F29" s="160">
        <f t="shared" si="2"/>
        <v>0.14413318365808198</v>
      </c>
      <c r="G29" s="160">
        <f t="shared" si="0"/>
        <v>1.2705546071051339</v>
      </c>
      <c r="H29" s="164">
        <f t="shared" si="1"/>
        <v>0.11344115621010492</v>
      </c>
      <c r="I29" s="160">
        <v>1</v>
      </c>
    </row>
    <row r="30" spans="2:9">
      <c r="B30" s="160" t="str">
        <v>ES</v>
      </c>
      <c r="C30" s="160">
        <v>10.562654889694052</v>
      </c>
      <c r="D30" s="160">
        <v>1.0407345062523177</v>
      </c>
      <c r="E30" s="160">
        <f t="shared" si="2"/>
        <v>1.0562654889694052</v>
      </c>
      <c r="F30" s="160">
        <f t="shared" si="2"/>
        <v>0.10407345062523177</v>
      </c>
      <c r="G30" s="160">
        <f t="shared" si="0"/>
        <v>1.0562654889694052</v>
      </c>
      <c r="H30" s="164">
        <f t="shared" si="1"/>
        <v>9.8529632665340511E-2</v>
      </c>
      <c r="I30" s="160">
        <v>1</v>
      </c>
    </row>
    <row r="31" spans="2:9">
      <c r="B31" s="160" t="str">
        <v>SE</v>
      </c>
      <c r="C31" s="160">
        <v>11.100926046861021</v>
      </c>
      <c r="D31" s="160">
        <v>2.1166363285980228</v>
      </c>
      <c r="E31" s="160">
        <f t="shared" si="2"/>
        <v>1.1100926046861022</v>
      </c>
      <c r="F31" s="160">
        <f t="shared" si="2"/>
        <v>0.21166363285980228</v>
      </c>
      <c r="G31" s="160">
        <f t="shared" si="0"/>
        <v>1.1100926046861022</v>
      </c>
      <c r="H31" s="164">
        <f t="shared" si="1"/>
        <v>0.19067205021121081</v>
      </c>
      <c r="I31" s="160">
        <v>1</v>
      </c>
    </row>
    <row r="32" spans="2:9">
      <c r="B32" s="160" t="str">
        <v>UK</v>
      </c>
      <c r="C32" s="160">
        <v>8.5149673907418464</v>
      </c>
      <c r="D32" s="160">
        <v>4.5325425692131649</v>
      </c>
      <c r="E32" s="160">
        <f t="shared" si="2"/>
        <v>0.85149673907418466</v>
      </c>
      <c r="F32" s="160">
        <f t="shared" si="2"/>
        <v>0.45325425692131649</v>
      </c>
      <c r="G32" s="160">
        <f t="shared" si="0"/>
        <v>0.85149673907418466</v>
      </c>
      <c r="H32" s="164">
        <f t="shared" si="1"/>
        <v>0.53230298616778116</v>
      </c>
      <c r="I32" s="160">
        <v>1</v>
      </c>
    </row>
    <row r="33" spans="2:9">
      <c r="B33" s="160" t="str">
        <v>NO</v>
      </c>
      <c r="C33" s="160">
        <v>20.834149435121624</v>
      </c>
      <c r="D33" s="160">
        <v>1.5047338564344686E-2</v>
      </c>
      <c r="E33" s="160">
        <f t="shared" si="2"/>
        <v>2.0834149435121625</v>
      </c>
      <c r="F33" s="160">
        <f t="shared" si="2"/>
        <v>1.5047338564344686E-3</v>
      </c>
      <c r="G33" s="160">
        <f t="shared" si="0"/>
        <v>2.0834149435121625</v>
      </c>
      <c r="H33" s="164">
        <f t="shared" si="1"/>
        <v>7.2224395870840326E-4</v>
      </c>
      <c r="I33" s="160">
        <v>1</v>
      </c>
    </row>
    <row r="34" spans="2:9">
      <c r="B34" s="160" t="str">
        <v>CH</v>
      </c>
      <c r="C34" s="160">
        <v>26.833734464427138</v>
      </c>
      <c r="D34" s="160">
        <v>9.2816949917865035</v>
      </c>
      <c r="E34" s="160">
        <f t="shared" si="2"/>
        <v>2.6833734464427139</v>
      </c>
      <c r="F34" s="160">
        <f t="shared" si="2"/>
        <v>0.92816949917865033</v>
      </c>
      <c r="G34" s="160">
        <f t="shared" si="0"/>
        <v>2.6833734464427139</v>
      </c>
      <c r="H34" s="164">
        <f t="shared" si="1"/>
        <v>0.3458965059109097</v>
      </c>
      <c r="I34" s="160">
        <v>1</v>
      </c>
    </row>
    <row r="35" spans="2:9">
      <c r="B35" s="160" t="str">
        <v>CA-AB</v>
      </c>
      <c r="C35" s="160">
        <v>0.45913277279267761</v>
      </c>
      <c r="D35" s="160">
        <v>0</v>
      </c>
      <c r="E35" s="160">
        <f t="shared" si="2"/>
        <v>4.5913277279267764E-2</v>
      </c>
      <c r="F35" s="160">
        <f t="shared" si="2"/>
        <v>0</v>
      </c>
      <c r="G35" s="160">
        <f t="shared" si="0"/>
        <v>4.5913277279267764E-2</v>
      </c>
      <c r="H35" s="164">
        <f t="shared" si="1"/>
        <v>0</v>
      </c>
      <c r="I35" s="160">
        <v>1</v>
      </c>
    </row>
    <row r="36" spans="2:9">
      <c r="B36" s="160" t="str">
        <v>CA-BC</v>
      </c>
      <c r="C36" s="160">
        <v>0.43543121770821164</v>
      </c>
      <c r="D36" s="160">
        <v>0</v>
      </c>
      <c r="E36" s="160">
        <f t="shared" si="2"/>
        <v>4.3543121770821161E-2</v>
      </c>
      <c r="F36" s="160">
        <f t="shared" si="2"/>
        <v>0</v>
      </c>
      <c r="G36" s="160">
        <f t="shared" si="0"/>
        <v>4.3543121770821161E-2</v>
      </c>
      <c r="H36" s="164">
        <f t="shared" si="1"/>
        <v>0</v>
      </c>
      <c r="I36" s="160">
        <v>1</v>
      </c>
    </row>
    <row r="37" spans="2:9">
      <c r="B37" s="160" t="str">
        <v>US-CA</v>
      </c>
      <c r="C37" s="160">
        <v>23.435397308745046</v>
      </c>
      <c r="D37" s="160">
        <v>0</v>
      </c>
      <c r="E37" s="160">
        <f t="shared" si="2"/>
        <v>2.3435397308745047</v>
      </c>
      <c r="F37" s="160">
        <f t="shared" si="2"/>
        <v>0</v>
      </c>
      <c r="G37" s="160">
        <f t="shared" si="0"/>
        <v>2.3435397308745047</v>
      </c>
      <c r="H37" s="164">
        <f t="shared" si="1"/>
        <v>0</v>
      </c>
      <c r="I37" s="160">
        <v>1</v>
      </c>
    </row>
    <row r="38" spans="2:9">
      <c r="B38" s="160" t="str">
        <v>US-MO</v>
      </c>
      <c r="C38" s="160">
        <v>209.02406017076663</v>
      </c>
      <c r="D38" s="160">
        <v>0</v>
      </c>
      <c r="E38" s="160">
        <f t="shared" si="2"/>
        <v>20.902406017076665</v>
      </c>
      <c r="F38" s="160">
        <f t="shared" si="2"/>
        <v>0</v>
      </c>
      <c r="G38" s="160">
        <f t="shared" si="0"/>
        <v>20.902406017076665</v>
      </c>
      <c r="H38" s="164">
        <f t="shared" si="1"/>
        <v>0</v>
      </c>
      <c r="I38" s="160">
        <v>1</v>
      </c>
    </row>
    <row r="39" spans="2:9">
      <c r="B39" s="160" t="str">
        <v>JP</v>
      </c>
      <c r="C39" s="160">
        <v>10.447499078283686</v>
      </c>
      <c r="D39" s="160">
        <v>0.17650175854970779</v>
      </c>
      <c r="E39" s="160">
        <f t="shared" si="2"/>
        <v>1.0447499078283686</v>
      </c>
      <c r="F39" s="160">
        <f t="shared" si="2"/>
        <v>1.7650175854970779E-2</v>
      </c>
      <c r="G39" s="160">
        <f t="shared" si="0"/>
        <v>1.0447499078283686</v>
      </c>
      <c r="H39" s="164">
        <f t="shared" si="1"/>
        <v>1.6894163591417467E-2</v>
      </c>
      <c r="I39" s="160">
        <v>1</v>
      </c>
    </row>
    <row r="40" spans="2:9">
      <c r="B40" s="160" t="str">
        <v>EU28</v>
      </c>
      <c r="C40" s="160">
        <v>16.652502253606549</v>
      </c>
      <c r="D40" s="160">
        <v>5.2478392728882399</v>
      </c>
      <c r="E40" s="160">
        <f t="shared" si="2"/>
        <v>1.6652502253606549</v>
      </c>
      <c r="F40" s="160">
        <f t="shared" si="2"/>
        <v>0.52478392728882395</v>
      </c>
      <c r="G40" s="160">
        <f t="shared" si="0"/>
        <v>1.6652502253606549</v>
      </c>
      <c r="H40" s="164">
        <f t="shared" si="1"/>
        <v>0.31513818121547937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34"/>
  <pageMargins left="0.7" right="0.7" top="0.75" bottom="0.75" header="0.3" footer="0.3"/>
  <pageSetup paperSize="9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>
      <selection activeCell="F15" sqref="F15"/>
    </sheetView>
  </sheetViews>
  <sheetFormatPr defaultColWidth="9.140625" defaultRowHeight="15"/>
  <cols>
    <col min="1" max="2" width="9.140625" style="160"/>
    <col min="3" max="4" width="13.7109375" style="160" customWidth="1"/>
    <col min="5" max="5" width="26.140625" style="160" bestFit="1" customWidth="1"/>
    <col min="6" max="6" width="28.5703125" style="160" bestFit="1" customWidth="1"/>
    <col min="7" max="16384" width="9.140625" style="160"/>
  </cols>
  <sheetData>
    <row r="1" spans="1:9">
      <c r="A1" s="160">
        <v>5</v>
      </c>
      <c r="B1" s="160" t="s">
        <v>223</v>
      </c>
    </row>
    <row r="2" spans="1:9">
      <c r="A2" s="161" t="s">
        <v>181</v>
      </c>
      <c r="B2" s="160" t="s">
        <v>159</v>
      </c>
    </row>
    <row r="4" spans="1:9">
      <c r="C4" s="160" t="str">
        <f>Ext_costs_rail!A56</f>
        <v>Average external excl. fixed infra costs</v>
      </c>
      <c r="D4" s="160" t="str">
        <f>Taxes_rail!A13</f>
        <v>Average taxes and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TRANSPOSE(Ext_costs_rail!C62:'Ext_costs_rail'!AL62)</f>
        <v>78.729273996219263</v>
      </c>
      <c r="D5" s="160">
        <f t="array" ref="D5:D40">TRANSPOSE(Taxes_rail!C19:'Taxes_rail'!AL19)</f>
        <v>17.095496954538412</v>
      </c>
      <c r="E5" s="160">
        <f>C5/10</f>
        <v>7.8729273996219264</v>
      </c>
      <c r="F5" s="160">
        <f>D5/10</f>
        <v>1.7095496954538412</v>
      </c>
      <c r="G5" s="160">
        <f t="shared" ref="G5:G40" si="0">E5</f>
        <v>7.8729273996219264</v>
      </c>
      <c r="H5" s="164">
        <f t="shared" ref="H5:H40" si="1">F5/E5</f>
        <v>0.21714282485774442</v>
      </c>
      <c r="I5" s="160">
        <v>1</v>
      </c>
    </row>
    <row r="6" spans="1:9">
      <c r="B6" s="160" t="str">
        <v>BE</v>
      </c>
      <c r="C6" s="160">
        <v>33.802279086033352</v>
      </c>
      <c r="D6" s="160">
        <v>3.1431167748186448</v>
      </c>
      <c r="E6" s="160">
        <f t="shared" ref="E6:F40" si="2">C6/10</f>
        <v>3.3802279086033353</v>
      </c>
      <c r="F6" s="160">
        <f t="shared" si="2"/>
        <v>0.3143116774818645</v>
      </c>
      <c r="G6" s="160">
        <f t="shared" si="0"/>
        <v>3.3802279086033353</v>
      </c>
      <c r="H6" s="164">
        <f t="shared" si="1"/>
        <v>9.2985350686526302E-2</v>
      </c>
      <c r="I6" s="160">
        <v>1</v>
      </c>
    </row>
    <row r="7" spans="1:9">
      <c r="B7" s="160" t="str">
        <v>BG</v>
      </c>
      <c r="C7" s="160">
        <v>28.02441669294798</v>
      </c>
      <c r="D7" s="160">
        <v>24.318956414247982</v>
      </c>
      <c r="E7" s="160">
        <f t="shared" si="2"/>
        <v>2.8024416692947982</v>
      </c>
      <c r="F7" s="160">
        <f t="shared" si="2"/>
        <v>2.4318956414247981</v>
      </c>
      <c r="G7" s="160">
        <f t="shared" si="0"/>
        <v>2.8024416692947982</v>
      </c>
      <c r="H7" s="164">
        <f t="shared" si="1"/>
        <v>0.86777743425316545</v>
      </c>
      <c r="I7" s="160">
        <v>1</v>
      </c>
    </row>
    <row r="8" spans="1:9">
      <c r="B8" s="160" t="str">
        <v>HR</v>
      </c>
      <c r="C8" s="160">
        <v>26.300508946835649</v>
      </c>
      <c r="D8" s="160">
        <v>12.809760537226627</v>
      </c>
      <c r="E8" s="160">
        <f t="shared" si="2"/>
        <v>2.6300508946835648</v>
      </c>
      <c r="F8" s="160">
        <f t="shared" si="2"/>
        <v>1.2809760537226627</v>
      </c>
      <c r="G8" s="160">
        <f t="shared" si="0"/>
        <v>2.6300508946835648</v>
      </c>
      <c r="H8" s="164">
        <f t="shared" si="1"/>
        <v>0.48705371303348244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38.730136974391286</v>
      </c>
      <c r="D10" s="160">
        <v>24.288090242895134</v>
      </c>
      <c r="E10" s="160">
        <f t="shared" si="2"/>
        <v>3.8730136974391285</v>
      </c>
      <c r="F10" s="160">
        <f t="shared" si="2"/>
        <v>2.4288090242895133</v>
      </c>
      <c r="G10" s="160">
        <f t="shared" si="0"/>
        <v>3.8730136974391285</v>
      </c>
      <c r="H10" s="164">
        <f t="shared" si="1"/>
        <v>0.62711087902825224</v>
      </c>
      <c r="I10" s="160">
        <v>1</v>
      </c>
    </row>
    <row r="11" spans="1:9">
      <c r="B11" s="160" t="str">
        <v>DK</v>
      </c>
      <c r="C11" s="160">
        <v>22.76920351904587</v>
      </c>
      <c r="D11" s="160">
        <v>1.3750892542598558</v>
      </c>
      <c r="E11" s="160">
        <f t="shared" si="2"/>
        <v>2.2769203519045869</v>
      </c>
      <c r="F11" s="160">
        <f t="shared" si="2"/>
        <v>0.13750892542598558</v>
      </c>
      <c r="G11" s="160">
        <f t="shared" si="0"/>
        <v>2.2769203519045869</v>
      </c>
      <c r="H11" s="164">
        <f t="shared" si="1"/>
        <v>6.0392505741785306E-2</v>
      </c>
      <c r="I11" s="160">
        <v>1</v>
      </c>
    </row>
    <row r="12" spans="1:9">
      <c r="B12" s="160" t="str">
        <v>EE</v>
      </c>
      <c r="C12" s="160">
        <v>16.199208145559648</v>
      </c>
      <c r="D12" s="160">
        <v>17.917137654234359</v>
      </c>
      <c r="E12" s="160">
        <f t="shared" si="2"/>
        <v>1.6199208145559649</v>
      </c>
      <c r="F12" s="160">
        <f t="shared" si="2"/>
        <v>1.7917137654234359</v>
      </c>
      <c r="G12" s="160">
        <f t="shared" si="0"/>
        <v>1.6199208145559649</v>
      </c>
      <c r="H12" s="164">
        <f t="shared" si="1"/>
        <v>1.1060502151239788</v>
      </c>
      <c r="I12" s="160">
        <v>1</v>
      </c>
    </row>
    <row r="13" spans="1:9">
      <c r="B13" s="160" t="str">
        <v>FI</v>
      </c>
      <c r="C13" s="160">
        <v>18.132159706056935</v>
      </c>
      <c r="D13" s="160">
        <v>4.0819917427790795</v>
      </c>
      <c r="E13" s="160">
        <f t="shared" si="2"/>
        <v>1.8132159706056936</v>
      </c>
      <c r="F13" s="160">
        <f t="shared" si="2"/>
        <v>0.40819917427790797</v>
      </c>
      <c r="G13" s="160">
        <f t="shared" si="0"/>
        <v>1.8132159706056936</v>
      </c>
      <c r="H13" s="164">
        <f t="shared" si="1"/>
        <v>0.22512440927902899</v>
      </c>
      <c r="I13" s="160">
        <v>1</v>
      </c>
    </row>
    <row r="14" spans="1:9">
      <c r="B14" s="160" t="str">
        <v>FR</v>
      </c>
      <c r="C14" s="160">
        <v>42.247176145494642</v>
      </c>
      <c r="D14" s="160">
        <v>4.7252100072227234</v>
      </c>
      <c r="E14" s="160">
        <f t="shared" si="2"/>
        <v>4.2247176145494638</v>
      </c>
      <c r="F14" s="160">
        <f t="shared" si="2"/>
        <v>0.47252100072227232</v>
      </c>
      <c r="G14" s="160">
        <f t="shared" si="0"/>
        <v>4.2247176145494638</v>
      </c>
      <c r="H14" s="164">
        <f t="shared" si="1"/>
        <v>0.1118467655909029</v>
      </c>
      <c r="I14" s="160">
        <v>1</v>
      </c>
    </row>
    <row r="15" spans="1:9">
      <c r="B15" s="160" t="str">
        <v>DE</v>
      </c>
      <c r="C15" s="160">
        <v>41.889807841543359</v>
      </c>
      <c r="D15" s="160">
        <v>10.227347260108189</v>
      </c>
      <c r="E15" s="160">
        <f t="shared" si="2"/>
        <v>4.1889807841543361</v>
      </c>
      <c r="F15" s="160">
        <f t="shared" si="2"/>
        <v>1.0227347260108188</v>
      </c>
      <c r="G15" s="160">
        <f t="shared" si="0"/>
        <v>4.1889807841543361</v>
      </c>
      <c r="H15" s="164">
        <f t="shared" si="1"/>
        <v>0.24414882252015074</v>
      </c>
      <c r="I15" s="160">
        <v>1</v>
      </c>
    </row>
    <row r="16" spans="1:9">
      <c r="B16" s="160" t="str">
        <v>EL</v>
      </c>
      <c r="C16" s="160">
        <v>33.882496404514285</v>
      </c>
      <c r="D16" s="160">
        <v>10.058359536540545</v>
      </c>
      <c r="E16" s="160">
        <f t="shared" si="2"/>
        <v>3.3882496404514284</v>
      </c>
      <c r="F16" s="160">
        <f t="shared" si="2"/>
        <v>1.0058359536540544</v>
      </c>
      <c r="G16" s="160">
        <f t="shared" si="0"/>
        <v>3.3882496404514284</v>
      </c>
      <c r="H16" s="164">
        <f t="shared" si="1"/>
        <v>0.29686004881270889</v>
      </c>
      <c r="I16" s="160">
        <v>1</v>
      </c>
    </row>
    <row r="17" spans="2:9">
      <c r="B17" s="160" t="str">
        <v>HU</v>
      </c>
      <c r="C17" s="160">
        <v>23.459058507202599</v>
      </c>
      <c r="D17" s="160">
        <v>7.7739581392202624</v>
      </c>
      <c r="E17" s="160">
        <f t="shared" si="2"/>
        <v>2.3459058507202597</v>
      </c>
      <c r="F17" s="160">
        <f t="shared" si="2"/>
        <v>0.77739581392202628</v>
      </c>
      <c r="G17" s="160">
        <f t="shared" si="0"/>
        <v>2.3459058507202597</v>
      </c>
      <c r="H17" s="164">
        <f t="shared" si="1"/>
        <v>0.33138406372248219</v>
      </c>
      <c r="I17" s="160">
        <v>1</v>
      </c>
    </row>
    <row r="18" spans="2:9">
      <c r="B18" s="160" t="str">
        <v>IE</v>
      </c>
      <c r="C18" s="160">
        <v>62.442820693504416</v>
      </c>
      <c r="D18" s="160">
        <v>25.841683877313056</v>
      </c>
      <c r="E18" s="160">
        <f t="shared" si="2"/>
        <v>6.2442820693504419</v>
      </c>
      <c r="F18" s="160">
        <f t="shared" si="2"/>
        <v>2.5841683877313057</v>
      </c>
      <c r="G18" s="160">
        <f t="shared" si="0"/>
        <v>6.2442820693504419</v>
      </c>
      <c r="H18" s="164">
        <f t="shared" si="1"/>
        <v>0.41384555646765048</v>
      </c>
      <c r="I18" s="160">
        <v>1</v>
      </c>
    </row>
    <row r="19" spans="2:9">
      <c r="B19" s="160" t="str">
        <v>IT</v>
      </c>
      <c r="C19" s="160">
        <v>76.422927737750172</v>
      </c>
      <c r="D19" s="160">
        <v>5.051324068834167</v>
      </c>
      <c r="E19" s="160">
        <f t="shared" si="2"/>
        <v>7.6422927737750168</v>
      </c>
      <c r="F19" s="160">
        <f t="shared" si="2"/>
        <v>0.50513240688341665</v>
      </c>
      <c r="G19" s="160">
        <f t="shared" si="0"/>
        <v>7.6422927737750168</v>
      </c>
      <c r="H19" s="164">
        <f t="shared" si="1"/>
        <v>6.6096971398008797E-2</v>
      </c>
      <c r="I19" s="160">
        <v>1</v>
      </c>
    </row>
    <row r="20" spans="2:9">
      <c r="B20" s="160" t="str">
        <v>LV</v>
      </c>
      <c r="C20" s="160">
        <v>11.002456156035731</v>
      </c>
      <c r="D20" s="160">
        <v>10.217464336005959</v>
      </c>
      <c r="E20" s="160">
        <f t="shared" si="2"/>
        <v>1.1002456156035731</v>
      </c>
      <c r="F20" s="160">
        <f t="shared" si="2"/>
        <v>1.0217464336005959</v>
      </c>
      <c r="G20" s="160">
        <f t="shared" si="0"/>
        <v>1.1002456156035731</v>
      </c>
      <c r="H20" s="164">
        <f t="shared" si="1"/>
        <v>0.92865303811284527</v>
      </c>
      <c r="I20" s="160">
        <v>1</v>
      </c>
    </row>
    <row r="21" spans="2:9">
      <c r="B21" s="160" t="str">
        <v>LT</v>
      </c>
      <c r="C21" s="160">
        <v>14.382919805440626</v>
      </c>
      <c r="D21" s="160">
        <v>22.974447850118828</v>
      </c>
      <c r="E21" s="160">
        <f t="shared" si="2"/>
        <v>1.4382919805440626</v>
      </c>
      <c r="F21" s="160">
        <f t="shared" si="2"/>
        <v>2.2974447850118827</v>
      </c>
      <c r="G21" s="160">
        <f t="shared" si="0"/>
        <v>1.4382919805440626</v>
      </c>
      <c r="H21" s="164">
        <f t="shared" si="1"/>
        <v>1.5973424145372961</v>
      </c>
      <c r="I21" s="160">
        <v>1</v>
      </c>
    </row>
    <row r="22" spans="2:9">
      <c r="B22" s="160" t="str">
        <v>LU</v>
      </c>
      <c r="C22" s="160">
        <v>81.919678770438722</v>
      </c>
      <c r="D22" s="160">
        <v>6.4742379633286173</v>
      </c>
      <c r="E22" s="160">
        <f t="shared" si="2"/>
        <v>8.1919678770438722</v>
      </c>
      <c r="F22" s="160">
        <f t="shared" si="2"/>
        <v>0.64742379633286173</v>
      </c>
      <c r="G22" s="160">
        <f t="shared" si="0"/>
        <v>8.1919678770438722</v>
      </c>
      <c r="H22" s="164">
        <f t="shared" si="1"/>
        <v>7.9031535041429998E-2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28.219395619789587</v>
      </c>
      <c r="D24" s="160">
        <v>11.305882154998857</v>
      </c>
      <c r="E24" s="160">
        <f t="shared" si="2"/>
        <v>2.8219395619789589</v>
      </c>
      <c r="F24" s="160">
        <f t="shared" si="2"/>
        <v>1.1305882154998856</v>
      </c>
      <c r="G24" s="160">
        <f t="shared" si="0"/>
        <v>2.8219395619789589</v>
      </c>
      <c r="H24" s="164">
        <f t="shared" si="1"/>
        <v>0.40064225000872489</v>
      </c>
      <c r="I24" s="160">
        <v>1</v>
      </c>
    </row>
    <row r="25" spans="2:9">
      <c r="B25" s="160" t="str">
        <v>PL</v>
      </c>
      <c r="C25" s="160">
        <v>25.638302289076307</v>
      </c>
      <c r="D25" s="160">
        <v>20.284181997445803</v>
      </c>
      <c r="E25" s="160">
        <f t="shared" si="2"/>
        <v>2.5638302289076309</v>
      </c>
      <c r="F25" s="160">
        <f t="shared" si="2"/>
        <v>2.0284181997445803</v>
      </c>
      <c r="G25" s="160">
        <f t="shared" si="0"/>
        <v>2.5638302289076309</v>
      </c>
      <c r="H25" s="164">
        <f t="shared" si="1"/>
        <v>0.79116712833549308</v>
      </c>
      <c r="I25" s="160">
        <v>1</v>
      </c>
    </row>
    <row r="26" spans="2:9">
      <c r="B26" s="160" t="str">
        <v>PT</v>
      </c>
      <c r="C26" s="160">
        <v>34.558402540362529</v>
      </c>
      <c r="D26" s="160">
        <v>8.043182605750177</v>
      </c>
      <c r="E26" s="160">
        <f t="shared" si="2"/>
        <v>3.4558402540362527</v>
      </c>
      <c r="F26" s="160">
        <f t="shared" si="2"/>
        <v>0.80431826057501765</v>
      </c>
      <c r="G26" s="160">
        <f t="shared" si="0"/>
        <v>3.4558402540362527</v>
      </c>
      <c r="H26" s="164">
        <f t="shared" si="1"/>
        <v>0.2327417361481374</v>
      </c>
      <c r="I26" s="160">
        <v>1</v>
      </c>
    </row>
    <row r="27" spans="2:9">
      <c r="B27" s="160" t="str">
        <v>RO</v>
      </c>
      <c r="C27" s="160">
        <v>23.191184797689615</v>
      </c>
      <c r="D27" s="160">
        <v>22.451665640380213</v>
      </c>
      <c r="E27" s="160">
        <f t="shared" si="2"/>
        <v>2.3191184797689615</v>
      </c>
      <c r="F27" s="160">
        <f t="shared" si="2"/>
        <v>2.2451665640380214</v>
      </c>
      <c r="G27" s="160">
        <f t="shared" si="0"/>
        <v>2.3191184797689615</v>
      </c>
      <c r="H27" s="164">
        <f t="shared" si="1"/>
        <v>0.96811205793232802</v>
      </c>
      <c r="I27" s="160">
        <v>1</v>
      </c>
    </row>
    <row r="28" spans="2:9">
      <c r="B28" s="160" t="str">
        <v>SK</v>
      </c>
      <c r="C28" s="160">
        <v>40.666277435692024</v>
      </c>
      <c r="D28" s="160">
        <v>19.987010433910534</v>
      </c>
      <c r="E28" s="160">
        <f t="shared" si="2"/>
        <v>4.0666277435692022</v>
      </c>
      <c r="F28" s="160">
        <f t="shared" si="2"/>
        <v>1.9987010433910535</v>
      </c>
      <c r="G28" s="160">
        <f t="shared" si="0"/>
        <v>4.0666277435692022</v>
      </c>
      <c r="H28" s="164">
        <f t="shared" si="1"/>
        <v>0.49148856729060514</v>
      </c>
      <c r="I28" s="160">
        <v>1</v>
      </c>
    </row>
    <row r="29" spans="2:9">
      <c r="B29" s="160" t="str">
        <v>SI</v>
      </c>
      <c r="C29" s="160">
        <v>20.457917252141087</v>
      </c>
      <c r="D29" s="160">
        <v>5.6076126079148265</v>
      </c>
      <c r="E29" s="160">
        <f t="shared" si="2"/>
        <v>2.0457917252141087</v>
      </c>
      <c r="F29" s="160">
        <f t="shared" si="2"/>
        <v>0.5607612607914827</v>
      </c>
      <c r="G29" s="160">
        <f t="shared" si="0"/>
        <v>2.0457917252141087</v>
      </c>
      <c r="H29" s="164">
        <f t="shared" si="1"/>
        <v>0.27410476534838585</v>
      </c>
      <c r="I29" s="160">
        <v>1</v>
      </c>
    </row>
    <row r="30" spans="2:9">
      <c r="B30" s="160" t="str">
        <v>ES</v>
      </c>
      <c r="C30" s="160">
        <v>29.737261886751725</v>
      </c>
      <c r="D30" s="160">
        <v>10.223757670633182</v>
      </c>
      <c r="E30" s="160">
        <f t="shared" si="2"/>
        <v>2.9737261886751725</v>
      </c>
      <c r="F30" s="160">
        <f t="shared" si="2"/>
        <v>1.0223757670633182</v>
      </c>
      <c r="G30" s="160">
        <f t="shared" si="0"/>
        <v>2.9737261886751725</v>
      </c>
      <c r="H30" s="164">
        <f t="shared" si="1"/>
        <v>0.34380292676468571</v>
      </c>
      <c r="I30" s="160">
        <v>1</v>
      </c>
    </row>
    <row r="31" spans="2:9">
      <c r="B31" s="160" t="str">
        <v>SE</v>
      </c>
      <c r="C31" s="160">
        <v>39.434039076854695</v>
      </c>
      <c r="D31" s="160">
        <v>2.2152994753022104</v>
      </c>
      <c r="E31" s="160">
        <f t="shared" si="2"/>
        <v>3.9434039076854694</v>
      </c>
      <c r="F31" s="160">
        <f t="shared" si="2"/>
        <v>0.22152994753022104</v>
      </c>
      <c r="G31" s="160">
        <f t="shared" si="0"/>
        <v>3.9434039076854694</v>
      </c>
      <c r="H31" s="164">
        <f t="shared" si="1"/>
        <v>5.6177341382269208E-2</v>
      </c>
      <c r="I31" s="160">
        <v>1</v>
      </c>
    </row>
    <row r="32" spans="2:9">
      <c r="B32" s="160" t="str">
        <v>UK</v>
      </c>
      <c r="C32" s="160">
        <v>15.337208584344246</v>
      </c>
      <c r="D32" s="160">
        <v>11.559938209285315</v>
      </c>
      <c r="E32" s="160">
        <f t="shared" si="2"/>
        <v>1.5337208584344246</v>
      </c>
      <c r="F32" s="160">
        <f t="shared" si="2"/>
        <v>1.1559938209285314</v>
      </c>
      <c r="G32" s="160">
        <f t="shared" si="0"/>
        <v>1.5337208584344246</v>
      </c>
      <c r="H32" s="164">
        <f t="shared" si="1"/>
        <v>0.75371852353141666</v>
      </c>
      <c r="I32" s="160">
        <v>1</v>
      </c>
    </row>
    <row r="33" spans="2:9">
      <c r="B33" s="160" t="str">
        <v>NO</v>
      </c>
      <c r="C33" s="160">
        <v>53.040240384996956</v>
      </c>
      <c r="D33" s="160">
        <v>0</v>
      </c>
      <c r="E33" s="160">
        <f t="shared" si="2"/>
        <v>5.3040240384996959</v>
      </c>
      <c r="F33" s="160">
        <f t="shared" si="2"/>
        <v>0</v>
      </c>
      <c r="G33" s="160">
        <f t="shared" si="0"/>
        <v>5.3040240384996959</v>
      </c>
      <c r="H33" s="164">
        <f t="shared" si="1"/>
        <v>0</v>
      </c>
      <c r="I33" s="160">
        <v>1</v>
      </c>
    </row>
    <row r="34" spans="2:9">
      <c r="B34" s="160" t="str">
        <v>CH</v>
      </c>
      <c r="C34" s="160">
        <v>112.34876370042218</v>
      </c>
      <c r="D34" s="160">
        <v>11.738802554555299</v>
      </c>
      <c r="E34" s="160">
        <f t="shared" si="2"/>
        <v>11.234876370042219</v>
      </c>
      <c r="F34" s="160">
        <f t="shared" si="2"/>
        <v>1.1738802554555299</v>
      </c>
      <c r="G34" s="160">
        <f t="shared" si="0"/>
        <v>11.234876370042219</v>
      </c>
      <c r="H34" s="164">
        <f t="shared" si="1"/>
        <v>0.10448537365179023</v>
      </c>
      <c r="I34" s="160">
        <v>1</v>
      </c>
    </row>
    <row r="35" spans="2:9">
      <c r="B35" s="160" t="str">
        <v>CA-AB</v>
      </c>
      <c r="C35" s="160">
        <v>19.414913453869179</v>
      </c>
      <c r="D35" s="160">
        <v>7.0670944169899663E-2</v>
      </c>
      <c r="E35" s="160">
        <f t="shared" si="2"/>
        <v>1.9414913453869178</v>
      </c>
      <c r="F35" s="160">
        <f t="shared" si="2"/>
        <v>7.0670944169899663E-3</v>
      </c>
      <c r="G35" s="160">
        <f t="shared" si="0"/>
        <v>1.9414913453869178</v>
      </c>
      <c r="H35" s="164">
        <f t="shared" si="1"/>
        <v>3.6400339531678788E-3</v>
      </c>
      <c r="I35" s="160">
        <v>1</v>
      </c>
    </row>
    <row r="36" spans="2:9">
      <c r="B36" s="160" t="str">
        <v>CA-BC</v>
      </c>
      <c r="C36" s="160">
        <v>6.6346348896883391</v>
      </c>
      <c r="D36" s="160">
        <v>0.11067665749783519</v>
      </c>
      <c r="E36" s="160">
        <f t="shared" si="2"/>
        <v>0.66346348896883389</v>
      </c>
      <c r="F36" s="160">
        <f t="shared" si="2"/>
        <v>1.1067665749783519E-2</v>
      </c>
      <c r="G36" s="160">
        <f t="shared" si="0"/>
        <v>0.66346348896883389</v>
      </c>
      <c r="H36" s="164">
        <f t="shared" si="1"/>
        <v>1.6681650058822484E-2</v>
      </c>
      <c r="I36" s="160">
        <v>1</v>
      </c>
    </row>
    <row r="37" spans="2:9">
      <c r="B37" s="160" t="str">
        <v>US-CA</v>
      </c>
      <c r="C37" s="160">
        <v>25.904908390594233</v>
      </c>
      <c r="D37" s="160">
        <v>0.12089364905362497</v>
      </c>
      <c r="E37" s="160">
        <f t="shared" si="2"/>
        <v>2.5904908390594232</v>
      </c>
      <c r="F37" s="160">
        <f t="shared" si="2"/>
        <v>1.2089364905362497E-2</v>
      </c>
      <c r="G37" s="160">
        <f t="shared" si="0"/>
        <v>2.5904908390594232</v>
      </c>
      <c r="H37" s="164">
        <f t="shared" si="1"/>
        <v>4.6668240331442373E-3</v>
      </c>
      <c r="I37" s="160">
        <v>1</v>
      </c>
    </row>
    <row r="38" spans="2:9">
      <c r="B38" s="160" t="str">
        <v>US-MO</v>
      </c>
      <c r="C38" s="160">
        <v>358.68156329332191</v>
      </c>
      <c r="D38" s="160">
        <v>0</v>
      </c>
      <c r="E38" s="160">
        <f t="shared" si="2"/>
        <v>35.868156329332194</v>
      </c>
      <c r="F38" s="160">
        <f t="shared" si="2"/>
        <v>0</v>
      </c>
      <c r="G38" s="160">
        <f t="shared" si="0"/>
        <v>35.868156329332194</v>
      </c>
      <c r="H38" s="164">
        <f t="shared" si="1"/>
        <v>0</v>
      </c>
      <c r="I38" s="160">
        <v>1</v>
      </c>
    </row>
    <row r="39" spans="2:9">
      <c r="B39" s="160" t="str">
        <v>JP</v>
      </c>
      <c r="C39" s="160">
        <v>14.671722830468784</v>
      </c>
      <c r="D39" s="160">
        <v>3.0310911303540644</v>
      </c>
      <c r="E39" s="160">
        <f t="shared" si="2"/>
        <v>1.4671722830468785</v>
      </c>
      <c r="F39" s="160">
        <f t="shared" si="2"/>
        <v>0.30310911303540644</v>
      </c>
      <c r="G39" s="160">
        <f t="shared" si="0"/>
        <v>1.4671722830468785</v>
      </c>
      <c r="H39" s="164">
        <f t="shared" si="1"/>
        <v>0.20659408342007346</v>
      </c>
      <c r="I39" s="160">
        <v>1</v>
      </c>
    </row>
    <row r="40" spans="2:9">
      <c r="B40" s="160" t="str">
        <v>EU28</v>
      </c>
      <c r="C40" s="160">
        <v>23.874427399306423</v>
      </c>
      <c r="D40" s="160">
        <v>13.252013496883132</v>
      </c>
      <c r="E40" s="160">
        <f t="shared" si="2"/>
        <v>2.3874427399306422</v>
      </c>
      <c r="F40" s="160">
        <f t="shared" si="2"/>
        <v>1.3252013496883133</v>
      </c>
      <c r="G40" s="160">
        <f t="shared" si="0"/>
        <v>2.3874427399306422</v>
      </c>
      <c r="H40" s="164">
        <f t="shared" si="1"/>
        <v>0.55507146936927665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34"/>
  <pageMargins left="0.7" right="0.7" top="0.75" bottom="0.75" header="0.3" footer="0.3"/>
  <pageSetup paperSize="9" orientation="portrait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/>
  </sheetViews>
  <sheetFormatPr defaultColWidth="9.140625" defaultRowHeight="15"/>
  <cols>
    <col min="1" max="2" width="9.140625" style="160"/>
    <col min="3" max="3" width="28.28515625" style="160" customWidth="1"/>
    <col min="4" max="4" width="32.5703125" style="160" bestFit="1" customWidth="1"/>
    <col min="5" max="5" width="26.140625" style="160" bestFit="1" customWidth="1"/>
    <col min="6" max="6" width="28.5703125" style="160" bestFit="1" customWidth="1"/>
    <col min="7" max="16384" width="9.140625" style="160"/>
  </cols>
  <sheetData>
    <row r="1" spans="1:9">
      <c r="A1" s="160">
        <v>6</v>
      </c>
      <c r="B1" s="160" t="s">
        <v>138</v>
      </c>
    </row>
    <row r="2" spans="1:9">
      <c r="A2" s="161" t="s">
        <v>182</v>
      </c>
      <c r="B2" s="160" t="s">
        <v>152</v>
      </c>
    </row>
    <row r="4" spans="1:9">
      <c r="C4" s="160" t="str">
        <f>Ext_costs_rail!A32</f>
        <v>Average variable external plus average variable infrastructure costs</v>
      </c>
      <c r="D4" s="160" t="str">
        <f>Taxes_rail!A24</f>
        <v>Average variable taxes and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TRANSPOSE(Ext_costs_rail!C34:'Ext_costs_rail'!AL34)</f>
        <v>0</v>
      </c>
      <c r="D5" s="160">
        <f t="array" ref="D5:D40">TRANSPOSE(Taxes_rail!C26:'Taxes_rail'!AL26)</f>
        <v>0</v>
      </c>
      <c r="E5" s="160">
        <f>C5/10</f>
        <v>0</v>
      </c>
      <c r="F5" s="160">
        <f>D5/10</f>
        <v>0</v>
      </c>
      <c r="G5" s="160">
        <f t="shared" ref="G5:G40" si="0">E5</f>
        <v>0</v>
      </c>
      <c r="H5" s="164" t="e">
        <f t="shared" ref="H5:H40" si="1">F5/E5</f>
        <v>#DIV/0!</v>
      </c>
      <c r="I5" s="160">
        <v>1</v>
      </c>
    </row>
    <row r="6" spans="1:9">
      <c r="B6" s="160" t="str">
        <v>BE</v>
      </c>
      <c r="C6" s="160">
        <v>18.911599785838789</v>
      </c>
      <c r="D6" s="160">
        <v>48.41507388807451</v>
      </c>
      <c r="E6" s="160">
        <f t="shared" ref="E6:F40" si="2">C6/10</f>
        <v>1.8911599785838789</v>
      </c>
      <c r="F6" s="160">
        <f t="shared" si="2"/>
        <v>4.8415073888074511</v>
      </c>
      <c r="G6" s="160">
        <f t="shared" si="0"/>
        <v>1.8911599785838789</v>
      </c>
      <c r="H6" s="164">
        <f t="shared" si="1"/>
        <v>2.560072888404092</v>
      </c>
      <c r="I6" s="160">
        <v>1</v>
      </c>
    </row>
    <row r="7" spans="1:9">
      <c r="B7" s="160" t="str">
        <v>BG</v>
      </c>
      <c r="C7" s="160">
        <v>0</v>
      </c>
      <c r="D7" s="160">
        <v>0</v>
      </c>
      <c r="E7" s="160">
        <f t="shared" si="2"/>
        <v>0</v>
      </c>
      <c r="F7" s="160">
        <f t="shared" si="2"/>
        <v>0</v>
      </c>
      <c r="G7" s="160">
        <f t="shared" si="0"/>
        <v>0</v>
      </c>
      <c r="H7" s="164" t="e">
        <f t="shared" si="1"/>
        <v>#DIV/0!</v>
      </c>
      <c r="I7" s="160">
        <v>1</v>
      </c>
    </row>
    <row r="8" spans="1:9">
      <c r="B8" s="160" t="str">
        <v>HR</v>
      </c>
      <c r="C8" s="160">
        <v>0</v>
      </c>
      <c r="D8" s="160">
        <v>0</v>
      </c>
      <c r="E8" s="160">
        <f t="shared" si="2"/>
        <v>0</v>
      </c>
      <c r="F8" s="160">
        <f t="shared" si="2"/>
        <v>0</v>
      </c>
      <c r="G8" s="160">
        <f t="shared" si="0"/>
        <v>0</v>
      </c>
      <c r="H8" s="164" t="e">
        <f t="shared" si="1"/>
        <v>#DIV/0!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0</v>
      </c>
      <c r="D10" s="160">
        <v>0</v>
      </c>
      <c r="E10" s="160">
        <f t="shared" si="2"/>
        <v>0</v>
      </c>
      <c r="F10" s="160">
        <f t="shared" si="2"/>
        <v>0</v>
      </c>
      <c r="G10" s="160">
        <f t="shared" si="0"/>
        <v>0</v>
      </c>
      <c r="H10" s="164" t="e">
        <f t="shared" si="1"/>
        <v>#DIV/0!</v>
      </c>
      <c r="I10" s="160">
        <v>1</v>
      </c>
    </row>
    <row r="11" spans="1:9">
      <c r="B11" s="160" t="str">
        <v>DK</v>
      </c>
      <c r="C11" s="160">
        <v>0</v>
      </c>
      <c r="D11" s="160">
        <v>0</v>
      </c>
      <c r="E11" s="160">
        <f t="shared" si="2"/>
        <v>0</v>
      </c>
      <c r="F11" s="160">
        <f t="shared" si="2"/>
        <v>0</v>
      </c>
      <c r="G11" s="160">
        <f t="shared" si="0"/>
        <v>0</v>
      </c>
      <c r="H11" s="164" t="e">
        <f t="shared" si="1"/>
        <v>#DIV/0!</v>
      </c>
      <c r="I11" s="160">
        <v>1</v>
      </c>
    </row>
    <row r="12" spans="1:9">
      <c r="B12" s="160" t="str">
        <v>EE</v>
      </c>
      <c r="C12" s="160">
        <v>0</v>
      </c>
      <c r="D12" s="160">
        <v>0</v>
      </c>
      <c r="E12" s="160">
        <f t="shared" si="2"/>
        <v>0</v>
      </c>
      <c r="F12" s="160">
        <f t="shared" si="2"/>
        <v>0</v>
      </c>
      <c r="G12" s="160">
        <f t="shared" si="0"/>
        <v>0</v>
      </c>
      <c r="H12" s="164" t="e">
        <f t="shared" si="1"/>
        <v>#DIV/0!</v>
      </c>
      <c r="I12" s="160">
        <v>1</v>
      </c>
    </row>
    <row r="13" spans="1:9">
      <c r="B13" s="160" t="str">
        <v>FI</v>
      </c>
      <c r="C13" s="160">
        <v>0</v>
      </c>
      <c r="D13" s="160">
        <v>0</v>
      </c>
      <c r="E13" s="160">
        <f t="shared" si="2"/>
        <v>0</v>
      </c>
      <c r="F13" s="160">
        <f t="shared" si="2"/>
        <v>0</v>
      </c>
      <c r="G13" s="160">
        <f t="shared" si="0"/>
        <v>0</v>
      </c>
      <c r="H13" s="164" t="e">
        <f t="shared" si="1"/>
        <v>#DIV/0!</v>
      </c>
      <c r="I13" s="160">
        <v>1</v>
      </c>
    </row>
    <row r="14" spans="1:9">
      <c r="B14" s="160" t="str">
        <v>FR</v>
      </c>
      <c r="C14" s="160">
        <v>13.332712793333739</v>
      </c>
      <c r="D14" s="160">
        <v>52.085938416336603</v>
      </c>
      <c r="E14" s="160">
        <f t="shared" si="2"/>
        <v>1.3332712793333739</v>
      </c>
      <c r="F14" s="160">
        <f t="shared" si="2"/>
        <v>5.2085938416336601</v>
      </c>
      <c r="G14" s="160">
        <f t="shared" si="0"/>
        <v>1.3332712793333739</v>
      </c>
      <c r="H14" s="164">
        <f t="shared" si="1"/>
        <v>3.9066271976082168</v>
      </c>
      <c r="I14" s="160">
        <v>1</v>
      </c>
    </row>
    <row r="15" spans="1:9">
      <c r="B15" s="160" t="str">
        <v>DE</v>
      </c>
      <c r="C15" s="160">
        <v>20.598700268729409</v>
      </c>
      <c r="D15" s="160">
        <v>21.797437840821583</v>
      </c>
      <c r="E15" s="160">
        <f t="shared" si="2"/>
        <v>2.0598700268729409</v>
      </c>
      <c r="F15" s="160">
        <f t="shared" si="2"/>
        <v>2.1797437840821585</v>
      </c>
      <c r="G15" s="160">
        <f t="shared" si="0"/>
        <v>2.0598700268729409</v>
      </c>
      <c r="H15" s="164">
        <f t="shared" si="1"/>
        <v>1.0581948160055499</v>
      </c>
      <c r="I15" s="160">
        <v>1</v>
      </c>
    </row>
    <row r="16" spans="1:9">
      <c r="B16" s="160" t="str">
        <v>EL</v>
      </c>
      <c r="C16" s="160">
        <v>0</v>
      </c>
      <c r="D16" s="160">
        <v>0</v>
      </c>
      <c r="E16" s="160">
        <f t="shared" si="2"/>
        <v>0</v>
      </c>
      <c r="F16" s="160">
        <f t="shared" si="2"/>
        <v>0</v>
      </c>
      <c r="G16" s="160">
        <f t="shared" si="0"/>
        <v>0</v>
      </c>
      <c r="H16" s="164" t="e">
        <f t="shared" si="1"/>
        <v>#DIV/0!</v>
      </c>
      <c r="I16" s="160">
        <v>1</v>
      </c>
    </row>
    <row r="17" spans="2:9">
      <c r="B17" s="160" t="str">
        <v>HU</v>
      </c>
      <c r="C17" s="160">
        <v>0</v>
      </c>
      <c r="D17" s="160">
        <v>0</v>
      </c>
      <c r="E17" s="160">
        <f t="shared" si="2"/>
        <v>0</v>
      </c>
      <c r="F17" s="160">
        <f t="shared" si="2"/>
        <v>0</v>
      </c>
      <c r="G17" s="160">
        <f t="shared" si="0"/>
        <v>0</v>
      </c>
      <c r="H17" s="164" t="e">
        <f t="shared" si="1"/>
        <v>#DIV/0!</v>
      </c>
      <c r="I17" s="160">
        <v>1</v>
      </c>
    </row>
    <row r="18" spans="2:9">
      <c r="B18" s="160" t="str">
        <v>IE</v>
      </c>
      <c r="C18" s="160">
        <v>0</v>
      </c>
      <c r="D18" s="160">
        <v>0</v>
      </c>
      <c r="E18" s="160">
        <f t="shared" si="2"/>
        <v>0</v>
      </c>
      <c r="F18" s="160">
        <f t="shared" si="2"/>
        <v>0</v>
      </c>
      <c r="G18" s="160">
        <f t="shared" si="0"/>
        <v>0</v>
      </c>
      <c r="H18" s="164" t="e">
        <f t="shared" si="1"/>
        <v>#DIV/0!</v>
      </c>
      <c r="I18" s="160">
        <v>1</v>
      </c>
    </row>
    <row r="19" spans="2:9">
      <c r="B19" s="160" t="str">
        <v>IT</v>
      </c>
      <c r="C19" s="160">
        <v>16.936762885346859</v>
      </c>
      <c r="D19" s="160">
        <v>22.22005212803138</v>
      </c>
      <c r="E19" s="160">
        <f t="shared" si="2"/>
        <v>1.6936762885346859</v>
      </c>
      <c r="F19" s="160">
        <f t="shared" si="2"/>
        <v>2.222005212803138</v>
      </c>
      <c r="G19" s="160">
        <f t="shared" si="0"/>
        <v>1.6936762885346859</v>
      </c>
      <c r="H19" s="164">
        <f t="shared" si="1"/>
        <v>1.3119420917946163</v>
      </c>
      <c r="I19" s="160">
        <v>1</v>
      </c>
    </row>
    <row r="20" spans="2:9">
      <c r="B20" s="160" t="str">
        <v>LV</v>
      </c>
      <c r="C20" s="160">
        <v>0</v>
      </c>
      <c r="D20" s="160">
        <v>0</v>
      </c>
      <c r="E20" s="160">
        <f t="shared" si="2"/>
        <v>0</v>
      </c>
      <c r="F20" s="160">
        <f t="shared" si="2"/>
        <v>0</v>
      </c>
      <c r="G20" s="160">
        <f t="shared" si="0"/>
        <v>0</v>
      </c>
      <c r="H20" s="164" t="e">
        <f t="shared" si="1"/>
        <v>#DIV/0!</v>
      </c>
      <c r="I20" s="160">
        <v>1</v>
      </c>
    </row>
    <row r="21" spans="2:9">
      <c r="B21" s="160" t="str">
        <v>LT</v>
      </c>
      <c r="C21" s="160">
        <v>0</v>
      </c>
      <c r="D21" s="160">
        <v>0</v>
      </c>
      <c r="E21" s="160">
        <f t="shared" si="2"/>
        <v>0</v>
      </c>
      <c r="F21" s="160">
        <f t="shared" si="2"/>
        <v>0</v>
      </c>
      <c r="G21" s="160">
        <f t="shared" si="0"/>
        <v>0</v>
      </c>
      <c r="H21" s="164" t="e">
        <f t="shared" si="1"/>
        <v>#DIV/0!</v>
      </c>
      <c r="I21" s="160">
        <v>1</v>
      </c>
    </row>
    <row r="22" spans="2:9">
      <c r="B22" s="160" t="str">
        <v>LU</v>
      </c>
      <c r="C22" s="160">
        <v>0</v>
      </c>
      <c r="D22" s="160">
        <v>0</v>
      </c>
      <c r="E22" s="160">
        <f t="shared" si="2"/>
        <v>0</v>
      </c>
      <c r="F22" s="160">
        <f t="shared" si="2"/>
        <v>0</v>
      </c>
      <c r="G22" s="160">
        <f t="shared" si="0"/>
        <v>0</v>
      </c>
      <c r="H22" s="164" t="e">
        <f t="shared" si="1"/>
        <v>#DIV/0!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28.52806014667545</v>
      </c>
      <c r="D24" s="160">
        <v>55.750290252454228</v>
      </c>
      <c r="E24" s="160">
        <f t="shared" si="2"/>
        <v>2.8528060146675451</v>
      </c>
      <c r="F24" s="160">
        <f t="shared" si="2"/>
        <v>5.5750290252454224</v>
      </c>
      <c r="G24" s="160">
        <f t="shared" si="0"/>
        <v>2.8528060146675451</v>
      </c>
      <c r="H24" s="164">
        <f t="shared" si="1"/>
        <v>1.9542264691611408</v>
      </c>
      <c r="I24" s="160">
        <v>1</v>
      </c>
    </row>
    <row r="25" spans="2:9">
      <c r="B25" s="160" t="str">
        <v>PL</v>
      </c>
      <c r="C25" s="160">
        <v>0</v>
      </c>
      <c r="D25" s="160">
        <v>0</v>
      </c>
      <c r="E25" s="160">
        <f t="shared" si="2"/>
        <v>0</v>
      </c>
      <c r="F25" s="160">
        <f t="shared" si="2"/>
        <v>0</v>
      </c>
      <c r="G25" s="160">
        <f t="shared" si="0"/>
        <v>0</v>
      </c>
      <c r="H25" s="164" t="e">
        <f t="shared" si="1"/>
        <v>#DIV/0!</v>
      </c>
      <c r="I25" s="160">
        <v>1</v>
      </c>
    </row>
    <row r="26" spans="2:9">
      <c r="B26" s="160" t="str">
        <v>PT</v>
      </c>
      <c r="C26" s="160">
        <v>0</v>
      </c>
      <c r="D26" s="160">
        <v>0</v>
      </c>
      <c r="E26" s="160">
        <f t="shared" si="2"/>
        <v>0</v>
      </c>
      <c r="F26" s="160">
        <f t="shared" si="2"/>
        <v>0</v>
      </c>
      <c r="G26" s="160">
        <f t="shared" si="0"/>
        <v>0</v>
      </c>
      <c r="H26" s="164" t="e">
        <f t="shared" si="1"/>
        <v>#DIV/0!</v>
      </c>
      <c r="I26" s="160">
        <v>1</v>
      </c>
    </row>
    <row r="27" spans="2:9">
      <c r="B27" s="160" t="str">
        <v>RO</v>
      </c>
      <c r="C27" s="160">
        <v>0</v>
      </c>
      <c r="D27" s="160">
        <v>0</v>
      </c>
      <c r="E27" s="160">
        <f t="shared" si="2"/>
        <v>0</v>
      </c>
      <c r="F27" s="160">
        <f t="shared" si="2"/>
        <v>0</v>
      </c>
      <c r="G27" s="160">
        <f t="shared" si="0"/>
        <v>0</v>
      </c>
      <c r="H27" s="164" t="e">
        <f t="shared" si="1"/>
        <v>#DIV/0!</v>
      </c>
      <c r="I27" s="160">
        <v>1</v>
      </c>
    </row>
    <row r="28" spans="2:9">
      <c r="B28" s="160" t="str">
        <v>SK</v>
      </c>
      <c r="C28" s="160">
        <v>0</v>
      </c>
      <c r="D28" s="160">
        <v>0</v>
      </c>
      <c r="E28" s="160">
        <f t="shared" si="2"/>
        <v>0</v>
      </c>
      <c r="F28" s="160">
        <f t="shared" si="2"/>
        <v>0</v>
      </c>
      <c r="G28" s="160">
        <f t="shared" si="0"/>
        <v>0</v>
      </c>
      <c r="H28" s="164" t="e">
        <f t="shared" si="1"/>
        <v>#DIV/0!</v>
      </c>
      <c r="I28" s="160">
        <v>1</v>
      </c>
    </row>
    <row r="29" spans="2:9">
      <c r="B29" s="160" t="str">
        <v>SI</v>
      </c>
      <c r="C29" s="160">
        <v>0</v>
      </c>
      <c r="D29" s="160">
        <v>0</v>
      </c>
      <c r="E29" s="160">
        <f t="shared" si="2"/>
        <v>0</v>
      </c>
      <c r="F29" s="160">
        <f t="shared" si="2"/>
        <v>0</v>
      </c>
      <c r="G29" s="160">
        <f t="shared" si="0"/>
        <v>0</v>
      </c>
      <c r="H29" s="164" t="e">
        <f t="shared" si="1"/>
        <v>#DIV/0!</v>
      </c>
      <c r="I29" s="160">
        <v>1</v>
      </c>
    </row>
    <row r="30" spans="2:9">
      <c r="B30" s="160" t="str">
        <v>ES</v>
      </c>
      <c r="C30" s="160">
        <v>5.7240831985760092</v>
      </c>
      <c r="D30" s="160">
        <v>14.432375308087916</v>
      </c>
      <c r="E30" s="160">
        <f t="shared" si="2"/>
        <v>0.57240831985760088</v>
      </c>
      <c r="F30" s="160">
        <f t="shared" si="2"/>
        <v>1.4432375308087917</v>
      </c>
      <c r="G30" s="160">
        <f t="shared" si="0"/>
        <v>0.57240831985760088</v>
      </c>
      <c r="H30" s="164">
        <f t="shared" si="1"/>
        <v>2.5213426862276016</v>
      </c>
      <c r="I30" s="160">
        <v>1</v>
      </c>
    </row>
    <row r="31" spans="2:9">
      <c r="B31" s="160" t="str">
        <v>SE</v>
      </c>
      <c r="C31" s="160">
        <v>0</v>
      </c>
      <c r="D31" s="160">
        <v>0</v>
      </c>
      <c r="E31" s="160">
        <f t="shared" si="2"/>
        <v>0</v>
      </c>
      <c r="F31" s="160">
        <f t="shared" si="2"/>
        <v>0</v>
      </c>
      <c r="G31" s="160">
        <f t="shared" si="0"/>
        <v>0</v>
      </c>
      <c r="H31" s="164" t="e">
        <f t="shared" si="1"/>
        <v>#DIV/0!</v>
      </c>
      <c r="I31" s="160">
        <v>1</v>
      </c>
    </row>
    <row r="32" spans="2:9">
      <c r="B32" s="160" t="str">
        <v>UK</v>
      </c>
      <c r="C32" s="160">
        <v>11.137974300289882</v>
      </c>
      <c r="D32" s="160">
        <v>72.849400578102973</v>
      </c>
      <c r="E32" s="160">
        <f t="shared" si="2"/>
        <v>1.1137974300289881</v>
      </c>
      <c r="F32" s="160">
        <f t="shared" si="2"/>
        <v>7.2849400578102976</v>
      </c>
      <c r="G32" s="160">
        <f t="shared" si="0"/>
        <v>1.1137974300289881</v>
      </c>
      <c r="H32" s="164">
        <f t="shared" si="1"/>
        <v>6.540632848848194</v>
      </c>
      <c r="I32" s="160">
        <v>1</v>
      </c>
    </row>
    <row r="33" spans="2:9">
      <c r="B33" s="160" t="str">
        <v>NO</v>
      </c>
      <c r="C33" s="160">
        <v>0</v>
      </c>
      <c r="D33" s="160">
        <v>0</v>
      </c>
      <c r="E33" s="160">
        <f t="shared" si="2"/>
        <v>0</v>
      </c>
      <c r="F33" s="160">
        <f t="shared" si="2"/>
        <v>0</v>
      </c>
      <c r="G33" s="160">
        <f t="shared" si="0"/>
        <v>0</v>
      </c>
      <c r="H33" s="164" t="e">
        <f t="shared" si="1"/>
        <v>#DIV/0!</v>
      </c>
      <c r="I33" s="160">
        <v>1</v>
      </c>
    </row>
    <row r="34" spans="2:9">
      <c r="B34" s="160" t="str">
        <v>CH</v>
      </c>
      <c r="C34" s="160">
        <v>0</v>
      </c>
      <c r="D34" s="160">
        <v>0</v>
      </c>
      <c r="E34" s="160">
        <f t="shared" si="2"/>
        <v>0</v>
      </c>
      <c r="F34" s="160">
        <f t="shared" si="2"/>
        <v>0</v>
      </c>
      <c r="G34" s="160">
        <f t="shared" si="0"/>
        <v>0</v>
      </c>
      <c r="H34" s="164" t="e">
        <f t="shared" si="1"/>
        <v>#DIV/0!</v>
      </c>
      <c r="I34" s="160">
        <v>1</v>
      </c>
    </row>
    <row r="35" spans="2:9">
      <c r="B35" s="160" t="str">
        <v>CA-AB</v>
      </c>
      <c r="C35" s="160">
        <v>0</v>
      </c>
      <c r="D35" s="160">
        <v>0</v>
      </c>
      <c r="E35" s="160">
        <f t="shared" si="2"/>
        <v>0</v>
      </c>
      <c r="F35" s="160">
        <f t="shared" si="2"/>
        <v>0</v>
      </c>
      <c r="G35" s="160">
        <f t="shared" si="0"/>
        <v>0</v>
      </c>
      <c r="H35" s="164" t="e">
        <f t="shared" si="1"/>
        <v>#DIV/0!</v>
      </c>
      <c r="I35" s="160">
        <v>1</v>
      </c>
    </row>
    <row r="36" spans="2:9">
      <c r="B36" s="160" t="str">
        <v>CA-BC</v>
      </c>
      <c r="C36" s="160">
        <v>0</v>
      </c>
      <c r="D36" s="160">
        <v>0</v>
      </c>
      <c r="E36" s="160">
        <f t="shared" si="2"/>
        <v>0</v>
      </c>
      <c r="F36" s="160">
        <f t="shared" si="2"/>
        <v>0</v>
      </c>
      <c r="G36" s="160">
        <f t="shared" si="0"/>
        <v>0</v>
      </c>
      <c r="H36" s="164" t="e">
        <f t="shared" si="1"/>
        <v>#DIV/0!</v>
      </c>
      <c r="I36" s="160">
        <v>1</v>
      </c>
    </row>
    <row r="37" spans="2:9">
      <c r="B37" s="160" t="str">
        <v>US-CA</v>
      </c>
      <c r="C37" s="160">
        <v>0</v>
      </c>
      <c r="D37" s="160">
        <v>0</v>
      </c>
      <c r="E37" s="160">
        <f t="shared" si="2"/>
        <v>0</v>
      </c>
      <c r="F37" s="160">
        <f t="shared" si="2"/>
        <v>0</v>
      </c>
      <c r="G37" s="160">
        <f t="shared" si="0"/>
        <v>0</v>
      </c>
      <c r="H37" s="164" t="e">
        <f t="shared" si="1"/>
        <v>#DIV/0!</v>
      </c>
      <c r="I37" s="160">
        <v>1</v>
      </c>
    </row>
    <row r="38" spans="2:9">
      <c r="B38" s="160" t="str">
        <v>US-MO</v>
      </c>
      <c r="C38" s="160">
        <v>0</v>
      </c>
      <c r="D38" s="160">
        <v>0</v>
      </c>
      <c r="E38" s="160">
        <f t="shared" si="2"/>
        <v>0</v>
      </c>
      <c r="F38" s="160">
        <f t="shared" si="2"/>
        <v>0</v>
      </c>
      <c r="G38" s="160">
        <f t="shared" si="0"/>
        <v>0</v>
      </c>
      <c r="H38" s="164" t="e">
        <f t="shared" si="1"/>
        <v>#DIV/0!</v>
      </c>
      <c r="I38" s="160">
        <v>1</v>
      </c>
    </row>
    <row r="39" spans="2:9">
      <c r="B39" s="160" t="str">
        <v>JP</v>
      </c>
      <c r="C39" s="160">
        <v>7.9724519436042458</v>
      </c>
      <c r="D39" s="160">
        <v>0.10028126027619783</v>
      </c>
      <c r="E39" s="160">
        <f t="shared" si="2"/>
        <v>0.79724519436042462</v>
      </c>
      <c r="F39" s="160">
        <f t="shared" si="2"/>
        <v>1.0028126027619783E-2</v>
      </c>
      <c r="G39" s="160">
        <f t="shared" si="0"/>
        <v>0.79724519436042462</v>
      </c>
      <c r="H39" s="164">
        <f t="shared" si="1"/>
        <v>1.2578471590116845E-2</v>
      </c>
      <c r="I39" s="160">
        <v>1</v>
      </c>
    </row>
    <row r="40" spans="2:9">
      <c r="B40" s="160" t="str">
        <v>EU28</v>
      </c>
      <c r="C40" s="160">
        <v>14.525577108433204</v>
      </c>
      <c r="D40" s="160">
        <v>37.434196729970786</v>
      </c>
      <c r="E40" s="160">
        <f t="shared" si="2"/>
        <v>1.4525577108433203</v>
      </c>
      <c r="F40" s="160">
        <f t="shared" si="2"/>
        <v>3.7434196729970788</v>
      </c>
      <c r="G40" s="160">
        <f t="shared" si="0"/>
        <v>1.4525577108433203</v>
      </c>
      <c r="H40" s="164">
        <f t="shared" si="1"/>
        <v>2.5771228537444744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34"/>
  <pageMargins left="0.7" right="0.7" top="0.75" bottom="0.75" header="0.3" footer="0.3"/>
  <pageSetup paperSize="9" orientation="portrait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/>
  </sheetViews>
  <sheetFormatPr defaultColWidth="9.140625" defaultRowHeight="15"/>
  <cols>
    <col min="1" max="2" width="9.140625" style="160"/>
    <col min="3" max="3" width="28.28515625" style="160" customWidth="1"/>
    <col min="4" max="4" width="32.5703125" style="160" bestFit="1" customWidth="1"/>
    <col min="5" max="5" width="26.140625" style="160" bestFit="1" customWidth="1"/>
    <col min="6" max="6" width="28.5703125" style="160" bestFit="1" customWidth="1"/>
    <col min="7" max="16384" width="9.140625" style="160"/>
  </cols>
  <sheetData>
    <row r="1" spans="1:9">
      <c r="A1" s="160">
        <v>6</v>
      </c>
      <c r="B1" s="160" t="s">
        <v>138</v>
      </c>
    </row>
    <row r="2" spans="1:9">
      <c r="A2" s="161" t="s">
        <v>183</v>
      </c>
      <c r="B2" s="160" t="s">
        <v>153</v>
      </c>
    </row>
    <row r="4" spans="1:9">
      <c r="C4" s="160" t="str">
        <f>Ext_costs_rail!A32</f>
        <v>Average variable external plus average variable infrastructure costs</v>
      </c>
      <c r="D4" s="160" t="str">
        <f>Taxes_rail!A24</f>
        <v>Average variable taxes and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TRANSPOSE(Ext_costs_rail!C35:'Ext_costs_rail'!AL35)</f>
        <v>46.413953408502927</v>
      </c>
      <c r="D5" s="160">
        <f t="array" ref="D5:D40">TRANSPOSE(Taxes_rail!C27:'Taxes_rail'!AL27)</f>
        <v>18.5975051987628</v>
      </c>
      <c r="E5" s="160">
        <f>C5/10</f>
        <v>4.641395340850293</v>
      </c>
      <c r="F5" s="160">
        <f>D5/10</f>
        <v>1.85975051987628</v>
      </c>
      <c r="G5" s="160">
        <f t="shared" ref="G5:G40" si="0">E5</f>
        <v>4.641395340850293</v>
      </c>
      <c r="H5" s="164">
        <f t="shared" ref="H5:H40" si="1">F5/E5</f>
        <v>0.40068780685585337</v>
      </c>
      <c r="I5" s="160">
        <v>1</v>
      </c>
    </row>
    <row r="6" spans="1:9">
      <c r="B6" s="160" t="str">
        <v>BE</v>
      </c>
      <c r="C6" s="160">
        <v>47.398653086390013</v>
      </c>
      <c r="D6" s="160">
        <v>56.984988350114762</v>
      </c>
      <c r="E6" s="160">
        <f t="shared" ref="E6:F40" si="2">C6/10</f>
        <v>4.7398653086390015</v>
      </c>
      <c r="F6" s="160">
        <f t="shared" si="2"/>
        <v>5.6984988350114758</v>
      </c>
      <c r="G6" s="160">
        <f t="shared" si="0"/>
        <v>4.7398653086390015</v>
      </c>
      <c r="H6" s="164">
        <f t="shared" si="1"/>
        <v>1.2022491070843815</v>
      </c>
      <c r="I6" s="160">
        <v>1</v>
      </c>
    </row>
    <row r="7" spans="1:9">
      <c r="B7" s="160" t="str">
        <v>BG</v>
      </c>
      <c r="C7" s="160">
        <v>68.757218729733907</v>
      </c>
      <c r="D7" s="160">
        <v>21.438195705716542</v>
      </c>
      <c r="E7" s="160">
        <f t="shared" si="2"/>
        <v>6.8757218729733909</v>
      </c>
      <c r="F7" s="160">
        <f t="shared" si="2"/>
        <v>2.1438195705716541</v>
      </c>
      <c r="G7" s="160">
        <f t="shared" si="0"/>
        <v>6.8757218729733909</v>
      </c>
      <c r="H7" s="164">
        <f t="shared" si="1"/>
        <v>0.31179556273188286</v>
      </c>
      <c r="I7" s="160">
        <v>1</v>
      </c>
    </row>
    <row r="8" spans="1:9">
      <c r="B8" s="160" t="str">
        <v>HR</v>
      </c>
      <c r="C8" s="160">
        <v>80.875101156280465</v>
      </c>
      <c r="D8" s="160">
        <v>13.783443524783644</v>
      </c>
      <c r="E8" s="160">
        <f t="shared" si="2"/>
        <v>8.0875101156280458</v>
      </c>
      <c r="F8" s="160">
        <f t="shared" si="2"/>
        <v>1.3783443524783645</v>
      </c>
      <c r="G8" s="160">
        <f t="shared" si="0"/>
        <v>8.0875101156280458</v>
      </c>
      <c r="H8" s="164">
        <f t="shared" si="1"/>
        <v>0.17042876395479198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45.157070258445799</v>
      </c>
      <c r="D10" s="160">
        <v>11.154753217623474</v>
      </c>
      <c r="E10" s="160">
        <f t="shared" si="2"/>
        <v>4.5157070258445797</v>
      </c>
      <c r="F10" s="160">
        <f t="shared" si="2"/>
        <v>1.1154753217623474</v>
      </c>
      <c r="G10" s="160">
        <f t="shared" si="0"/>
        <v>4.5157070258445797</v>
      </c>
      <c r="H10" s="164">
        <f t="shared" si="1"/>
        <v>0.24702118967820291</v>
      </c>
      <c r="I10" s="160">
        <v>1</v>
      </c>
    </row>
    <row r="11" spans="1:9">
      <c r="B11" s="160" t="str">
        <v>DK</v>
      </c>
      <c r="C11" s="160">
        <v>34.539868769095023</v>
      </c>
      <c r="D11" s="160">
        <v>13.478294825447918</v>
      </c>
      <c r="E11" s="160">
        <f t="shared" si="2"/>
        <v>3.4539868769095023</v>
      </c>
      <c r="F11" s="160">
        <f t="shared" si="2"/>
        <v>1.3478294825447918</v>
      </c>
      <c r="G11" s="160">
        <f t="shared" si="0"/>
        <v>3.4539868769095023</v>
      </c>
      <c r="H11" s="164">
        <f t="shared" si="1"/>
        <v>0.39022426273685762</v>
      </c>
      <c r="I11" s="160">
        <v>1</v>
      </c>
    </row>
    <row r="12" spans="1:9">
      <c r="B12" s="160" t="str">
        <v>EE</v>
      </c>
      <c r="C12" s="160">
        <v>42.019298241474218</v>
      </c>
      <c r="D12" s="160">
        <v>20.066680285498236</v>
      </c>
      <c r="E12" s="160">
        <f t="shared" si="2"/>
        <v>4.2019298241474221</v>
      </c>
      <c r="F12" s="160">
        <f t="shared" si="2"/>
        <v>2.0066680285498237</v>
      </c>
      <c r="G12" s="160">
        <f t="shared" si="0"/>
        <v>4.2019298241474221</v>
      </c>
      <c r="H12" s="164">
        <f t="shared" si="1"/>
        <v>0.47755867245045669</v>
      </c>
      <c r="I12" s="160">
        <v>1</v>
      </c>
    </row>
    <row r="13" spans="1:9">
      <c r="B13" s="160" t="str">
        <v>FI</v>
      </c>
      <c r="C13" s="160">
        <v>27.037513022517039</v>
      </c>
      <c r="D13" s="160">
        <v>3.2364919123531077</v>
      </c>
      <c r="E13" s="160">
        <f t="shared" si="2"/>
        <v>2.7037513022517041</v>
      </c>
      <c r="F13" s="160">
        <f t="shared" si="2"/>
        <v>0.32364919123531077</v>
      </c>
      <c r="G13" s="160">
        <f t="shared" si="0"/>
        <v>2.7037513022517041</v>
      </c>
      <c r="H13" s="164">
        <f t="shared" si="1"/>
        <v>0.11970375787365255</v>
      </c>
      <c r="I13" s="160">
        <v>1</v>
      </c>
    </row>
    <row r="14" spans="1:9">
      <c r="B14" s="160" t="str">
        <v>FR</v>
      </c>
      <c r="C14" s="160">
        <v>22.23535097782505</v>
      </c>
      <c r="D14" s="160">
        <v>53.364673426140037</v>
      </c>
      <c r="E14" s="160">
        <f t="shared" si="2"/>
        <v>2.2235350977825048</v>
      </c>
      <c r="F14" s="160">
        <f t="shared" si="2"/>
        <v>5.3364673426140037</v>
      </c>
      <c r="G14" s="160">
        <f t="shared" si="0"/>
        <v>2.2235350977825048</v>
      </c>
      <c r="H14" s="164">
        <f t="shared" si="1"/>
        <v>2.3999924030594233</v>
      </c>
      <c r="I14" s="160">
        <v>1</v>
      </c>
    </row>
    <row r="15" spans="1:9">
      <c r="B15" s="160" t="str">
        <v>DE</v>
      </c>
      <c r="C15" s="160">
        <v>42.664448028392535</v>
      </c>
      <c r="D15" s="160">
        <v>40.646244766695006</v>
      </c>
      <c r="E15" s="160">
        <f t="shared" si="2"/>
        <v>4.2664448028392536</v>
      </c>
      <c r="F15" s="160">
        <f t="shared" si="2"/>
        <v>4.0646244766695006</v>
      </c>
      <c r="G15" s="160">
        <f t="shared" si="0"/>
        <v>4.2664448028392536</v>
      </c>
      <c r="H15" s="164">
        <f t="shared" si="1"/>
        <v>0.95269590127230874</v>
      </c>
      <c r="I15" s="160">
        <v>1</v>
      </c>
    </row>
    <row r="16" spans="1:9">
      <c r="B16" s="160" t="str">
        <v>EL</v>
      </c>
      <c r="C16" s="160">
        <v>106.94783368509465</v>
      </c>
      <c r="D16" s="160">
        <v>33.045580518539232</v>
      </c>
      <c r="E16" s="160">
        <f t="shared" si="2"/>
        <v>10.694783368509466</v>
      </c>
      <c r="F16" s="160">
        <f t="shared" si="2"/>
        <v>3.304558051853923</v>
      </c>
      <c r="G16" s="160">
        <f t="shared" si="0"/>
        <v>10.694783368509466</v>
      </c>
      <c r="H16" s="164">
        <f t="shared" si="1"/>
        <v>0.30898784369808885</v>
      </c>
      <c r="I16" s="160">
        <v>1</v>
      </c>
    </row>
    <row r="17" spans="2:9">
      <c r="B17" s="160" t="str">
        <v>HU</v>
      </c>
      <c r="C17" s="160">
        <v>52.299485954225752</v>
      </c>
      <c r="D17" s="160">
        <v>16.161156602911024</v>
      </c>
      <c r="E17" s="160">
        <f t="shared" si="2"/>
        <v>5.2299485954225755</v>
      </c>
      <c r="F17" s="160">
        <f t="shared" si="2"/>
        <v>1.6161156602911024</v>
      </c>
      <c r="G17" s="160">
        <f t="shared" si="0"/>
        <v>5.2299485954225755</v>
      </c>
      <c r="H17" s="164">
        <f t="shared" si="1"/>
        <v>0.30901176766929994</v>
      </c>
      <c r="I17" s="160">
        <v>1</v>
      </c>
    </row>
    <row r="18" spans="2:9">
      <c r="B18" s="160" t="str">
        <v>IE</v>
      </c>
      <c r="C18" s="160">
        <v>125.16729952840689</v>
      </c>
      <c r="D18" s="160">
        <v>67.293093503042769</v>
      </c>
      <c r="E18" s="160">
        <f t="shared" si="2"/>
        <v>12.516729952840688</v>
      </c>
      <c r="F18" s="160">
        <f t="shared" si="2"/>
        <v>6.7293093503042769</v>
      </c>
      <c r="G18" s="160">
        <f t="shared" si="0"/>
        <v>12.516729952840688</v>
      </c>
      <c r="H18" s="164">
        <f t="shared" si="1"/>
        <v>0.53762519249502949</v>
      </c>
      <c r="I18" s="160">
        <v>1</v>
      </c>
    </row>
    <row r="19" spans="2:9">
      <c r="B19" s="160" t="str">
        <v>IT</v>
      </c>
      <c r="C19" s="160">
        <v>56.71075459015335</v>
      </c>
      <c r="D19" s="160">
        <v>17.510019458962255</v>
      </c>
      <c r="E19" s="160">
        <f t="shared" si="2"/>
        <v>5.6710754590153352</v>
      </c>
      <c r="F19" s="160">
        <f t="shared" si="2"/>
        <v>1.7510019458962254</v>
      </c>
      <c r="G19" s="160">
        <f t="shared" si="0"/>
        <v>5.6710754590153352</v>
      </c>
      <c r="H19" s="164">
        <f t="shared" si="1"/>
        <v>0.3087601211711351</v>
      </c>
      <c r="I19" s="160">
        <v>1</v>
      </c>
    </row>
    <row r="20" spans="2:9">
      <c r="B20" s="160" t="str">
        <v>LV</v>
      </c>
      <c r="C20" s="160">
        <v>26.737179945949652</v>
      </c>
      <c r="D20" s="160">
        <v>15.268946703405163</v>
      </c>
      <c r="E20" s="160">
        <f t="shared" si="2"/>
        <v>2.6737179945949654</v>
      </c>
      <c r="F20" s="160">
        <f t="shared" si="2"/>
        <v>1.5268946703405164</v>
      </c>
      <c r="G20" s="160">
        <f t="shared" si="0"/>
        <v>2.6737179945949654</v>
      </c>
      <c r="H20" s="164">
        <f t="shared" si="1"/>
        <v>0.57107543631272961</v>
      </c>
      <c r="I20" s="160">
        <v>1</v>
      </c>
    </row>
    <row r="21" spans="2:9">
      <c r="B21" s="160" t="str">
        <v>LT</v>
      </c>
      <c r="C21" s="160">
        <v>112.11620079648145</v>
      </c>
      <c r="D21" s="160">
        <v>76.902081087074492</v>
      </c>
      <c r="E21" s="160">
        <f t="shared" si="2"/>
        <v>11.211620079648146</v>
      </c>
      <c r="F21" s="160">
        <f t="shared" si="2"/>
        <v>7.6902081087074494</v>
      </c>
      <c r="G21" s="160">
        <f t="shared" si="0"/>
        <v>11.211620079648146</v>
      </c>
      <c r="H21" s="164">
        <f t="shared" si="1"/>
        <v>0.68591408325252412</v>
      </c>
      <c r="I21" s="160">
        <v>1</v>
      </c>
    </row>
    <row r="22" spans="2:9">
      <c r="B22" s="160" t="str">
        <v>LU</v>
      </c>
      <c r="C22" s="160">
        <v>179.58838596442106</v>
      </c>
      <c r="D22" s="160">
        <v>27.980883764072772</v>
      </c>
      <c r="E22" s="160">
        <f t="shared" si="2"/>
        <v>17.958838596442106</v>
      </c>
      <c r="F22" s="160">
        <f t="shared" si="2"/>
        <v>2.7980883764072773</v>
      </c>
      <c r="G22" s="160">
        <f t="shared" si="0"/>
        <v>17.958838596442106</v>
      </c>
      <c r="H22" s="164">
        <f t="shared" si="1"/>
        <v>0.15580564196181468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33.785261586588902</v>
      </c>
      <c r="D24" s="160">
        <v>16.362271473119375</v>
      </c>
      <c r="E24" s="160">
        <f t="shared" si="2"/>
        <v>3.3785261586588904</v>
      </c>
      <c r="F24" s="160">
        <f t="shared" si="2"/>
        <v>1.6362271473119374</v>
      </c>
      <c r="G24" s="160">
        <f t="shared" si="0"/>
        <v>3.3785261586588904</v>
      </c>
      <c r="H24" s="164">
        <f t="shared" si="1"/>
        <v>0.48430205079762934</v>
      </c>
      <c r="I24" s="160">
        <v>1</v>
      </c>
    </row>
    <row r="25" spans="2:9">
      <c r="B25" s="160" t="str">
        <v>PL</v>
      </c>
      <c r="C25" s="160">
        <v>64.447114952569933</v>
      </c>
      <c r="D25" s="160">
        <v>26.76830542595345</v>
      </c>
      <c r="E25" s="160">
        <f t="shared" si="2"/>
        <v>6.4447114952569935</v>
      </c>
      <c r="F25" s="160">
        <f t="shared" si="2"/>
        <v>2.6768305425953449</v>
      </c>
      <c r="G25" s="160">
        <f t="shared" si="0"/>
        <v>6.4447114952569935</v>
      </c>
      <c r="H25" s="164">
        <f t="shared" si="1"/>
        <v>0.4153530448283631</v>
      </c>
      <c r="I25" s="160">
        <v>1</v>
      </c>
    </row>
    <row r="26" spans="2:9">
      <c r="B26" s="160" t="str">
        <v>PT</v>
      </c>
      <c r="C26" s="160">
        <v>53.700275806705399</v>
      </c>
      <c r="D26" s="160">
        <v>18.073422035504628</v>
      </c>
      <c r="E26" s="160">
        <f t="shared" si="2"/>
        <v>5.3700275806705395</v>
      </c>
      <c r="F26" s="160">
        <f t="shared" si="2"/>
        <v>1.8073422035504627</v>
      </c>
      <c r="G26" s="160">
        <f t="shared" si="0"/>
        <v>5.3700275806705395</v>
      </c>
      <c r="H26" s="164">
        <f t="shared" si="1"/>
        <v>0.33656106535765412</v>
      </c>
      <c r="I26" s="160">
        <v>1</v>
      </c>
    </row>
    <row r="27" spans="2:9">
      <c r="B27" s="160" t="str">
        <v>RO</v>
      </c>
      <c r="C27" s="160">
        <v>75.861732386750361</v>
      </c>
      <c r="D27" s="160">
        <v>48.093715565066411</v>
      </c>
      <c r="E27" s="160">
        <f t="shared" si="2"/>
        <v>7.5861732386750358</v>
      </c>
      <c r="F27" s="160">
        <f t="shared" si="2"/>
        <v>4.8093715565066413</v>
      </c>
      <c r="G27" s="160">
        <f t="shared" si="0"/>
        <v>7.5861732386750358</v>
      </c>
      <c r="H27" s="164">
        <f t="shared" si="1"/>
        <v>0.63396542699394287</v>
      </c>
      <c r="I27" s="160">
        <v>1</v>
      </c>
    </row>
    <row r="28" spans="2:9">
      <c r="B28" s="160" t="str">
        <v>SK</v>
      </c>
      <c r="C28" s="160">
        <v>67.334201692107186</v>
      </c>
      <c r="D28" s="160">
        <v>16.347876627263897</v>
      </c>
      <c r="E28" s="160">
        <f t="shared" si="2"/>
        <v>6.733420169210719</v>
      </c>
      <c r="F28" s="160">
        <f t="shared" si="2"/>
        <v>1.6347876627263898</v>
      </c>
      <c r="G28" s="160">
        <f t="shared" si="0"/>
        <v>6.733420169210719</v>
      </c>
      <c r="H28" s="164">
        <f t="shared" si="1"/>
        <v>0.24278711585556928</v>
      </c>
      <c r="I28" s="160">
        <v>1</v>
      </c>
    </row>
    <row r="29" spans="2:9">
      <c r="B29" s="160" t="str">
        <v>SI</v>
      </c>
      <c r="C29" s="160">
        <v>60.851928042370005</v>
      </c>
      <c r="D29" s="160">
        <v>6.2838396314569147</v>
      </c>
      <c r="E29" s="160">
        <f t="shared" si="2"/>
        <v>6.0851928042370007</v>
      </c>
      <c r="F29" s="160">
        <f t="shared" si="2"/>
        <v>0.62838396314569145</v>
      </c>
      <c r="G29" s="160">
        <f t="shared" si="0"/>
        <v>6.0851928042370007</v>
      </c>
      <c r="H29" s="164">
        <f t="shared" si="1"/>
        <v>0.10326442947019854</v>
      </c>
      <c r="I29" s="160">
        <v>1</v>
      </c>
    </row>
    <row r="30" spans="2:9">
      <c r="B30" s="160" t="str">
        <v>ES</v>
      </c>
      <c r="C30" s="160">
        <v>21.231438079091763</v>
      </c>
      <c r="D30" s="160">
        <v>23.244809098904437</v>
      </c>
      <c r="E30" s="160">
        <f t="shared" si="2"/>
        <v>2.1231438079091762</v>
      </c>
      <c r="F30" s="160">
        <f t="shared" si="2"/>
        <v>2.3244809098904438</v>
      </c>
      <c r="G30" s="160">
        <f t="shared" si="0"/>
        <v>2.1231438079091762</v>
      </c>
      <c r="H30" s="164">
        <f t="shared" si="1"/>
        <v>1.0948297054731964</v>
      </c>
      <c r="I30" s="160">
        <v>1</v>
      </c>
    </row>
    <row r="31" spans="2:9">
      <c r="B31" s="160" t="str">
        <v>SE</v>
      </c>
      <c r="C31" s="160">
        <v>15.966071975372973</v>
      </c>
      <c r="D31" s="160">
        <v>9.1072602380792596</v>
      </c>
      <c r="E31" s="160">
        <f t="shared" si="2"/>
        <v>1.5966071975372973</v>
      </c>
      <c r="F31" s="160">
        <f t="shared" si="2"/>
        <v>0.910726023807926</v>
      </c>
      <c r="G31" s="160">
        <f t="shared" si="0"/>
        <v>1.5966071975372973</v>
      </c>
      <c r="H31" s="164">
        <f t="shared" si="1"/>
        <v>0.57041332721829419</v>
      </c>
      <c r="I31" s="160">
        <v>1</v>
      </c>
    </row>
    <row r="32" spans="2:9">
      <c r="B32" s="160" t="str">
        <v>UK</v>
      </c>
      <c r="C32" s="160">
        <v>18.48155610386728</v>
      </c>
      <c r="D32" s="160">
        <v>16.807673957204983</v>
      </c>
      <c r="E32" s="160">
        <f t="shared" si="2"/>
        <v>1.848155610386728</v>
      </c>
      <c r="F32" s="160">
        <f t="shared" si="2"/>
        <v>1.6807673957204983</v>
      </c>
      <c r="G32" s="160">
        <f t="shared" si="0"/>
        <v>1.848155610386728</v>
      </c>
      <c r="H32" s="164">
        <f t="shared" si="1"/>
        <v>0.9094295882200073</v>
      </c>
      <c r="I32" s="160">
        <v>1</v>
      </c>
    </row>
    <row r="33" spans="2:9">
      <c r="B33" s="160" t="str">
        <v>NO</v>
      </c>
      <c r="C33" s="160">
        <v>32.360058492070365</v>
      </c>
      <c r="D33" s="160">
        <v>9.2286298755466234</v>
      </c>
      <c r="E33" s="160">
        <f t="shared" si="2"/>
        <v>3.2360058492070367</v>
      </c>
      <c r="F33" s="160">
        <f t="shared" si="2"/>
        <v>0.92286298755466234</v>
      </c>
      <c r="G33" s="160">
        <f t="shared" si="0"/>
        <v>3.2360058492070367</v>
      </c>
      <c r="H33" s="164">
        <f t="shared" si="1"/>
        <v>0.28518582183057678</v>
      </c>
      <c r="I33" s="160">
        <v>1</v>
      </c>
    </row>
    <row r="34" spans="2:9">
      <c r="B34" s="160" t="str">
        <v>CH</v>
      </c>
      <c r="C34" s="160">
        <v>51.782616673552937</v>
      </c>
      <c r="D34" s="160">
        <v>37.858538337133666</v>
      </c>
      <c r="E34" s="160">
        <f t="shared" si="2"/>
        <v>5.1782616673552937</v>
      </c>
      <c r="F34" s="160">
        <f t="shared" si="2"/>
        <v>3.7858538337133667</v>
      </c>
      <c r="G34" s="160">
        <f t="shared" si="0"/>
        <v>5.1782616673552937</v>
      </c>
      <c r="H34" s="164">
        <f t="shared" si="1"/>
        <v>0.73110516171480477</v>
      </c>
      <c r="I34" s="160">
        <v>1</v>
      </c>
    </row>
    <row r="35" spans="2:9">
      <c r="B35" s="160" t="str">
        <v>CA-AB</v>
      </c>
      <c r="C35" s="160">
        <v>25.324260899333151</v>
      </c>
      <c r="D35" s="160">
        <v>0</v>
      </c>
      <c r="E35" s="160">
        <f t="shared" si="2"/>
        <v>2.5324260899333151</v>
      </c>
      <c r="F35" s="160">
        <f t="shared" si="2"/>
        <v>0</v>
      </c>
      <c r="G35" s="160">
        <f t="shared" si="0"/>
        <v>2.5324260899333151</v>
      </c>
      <c r="H35" s="164">
        <f t="shared" si="1"/>
        <v>0</v>
      </c>
      <c r="I35" s="160">
        <v>1</v>
      </c>
    </row>
    <row r="36" spans="2:9">
      <c r="B36" s="160" t="str">
        <v>CA-BC</v>
      </c>
      <c r="C36" s="160">
        <v>24.003670607036636</v>
      </c>
      <c r="D36" s="160">
        <v>0</v>
      </c>
      <c r="E36" s="160">
        <f t="shared" si="2"/>
        <v>2.4003670607036636</v>
      </c>
      <c r="F36" s="160">
        <f t="shared" si="2"/>
        <v>0</v>
      </c>
      <c r="G36" s="160">
        <f t="shared" si="0"/>
        <v>2.4003670607036636</v>
      </c>
      <c r="H36" s="164">
        <f t="shared" si="1"/>
        <v>0</v>
      </c>
      <c r="I36" s="160">
        <v>1</v>
      </c>
    </row>
    <row r="37" spans="2:9">
      <c r="B37" s="160" t="str">
        <v>US-CA</v>
      </c>
      <c r="C37" s="160">
        <v>25.080115793524524</v>
      </c>
      <c r="D37" s="160">
        <v>0</v>
      </c>
      <c r="E37" s="160">
        <f t="shared" si="2"/>
        <v>2.5080115793524524</v>
      </c>
      <c r="F37" s="160">
        <f t="shared" si="2"/>
        <v>0</v>
      </c>
      <c r="G37" s="160">
        <f t="shared" si="0"/>
        <v>2.5080115793524524</v>
      </c>
      <c r="H37" s="164">
        <f t="shared" si="1"/>
        <v>0</v>
      </c>
      <c r="I37" s="160">
        <v>1</v>
      </c>
    </row>
    <row r="38" spans="2:9">
      <c r="B38" s="160" t="str">
        <v>US-MO</v>
      </c>
      <c r="C38" s="160">
        <v>84.450381649560853</v>
      </c>
      <c r="D38" s="160">
        <v>0</v>
      </c>
      <c r="E38" s="160">
        <f t="shared" si="2"/>
        <v>8.4450381649560846</v>
      </c>
      <c r="F38" s="160">
        <f t="shared" si="2"/>
        <v>0</v>
      </c>
      <c r="G38" s="160">
        <f t="shared" si="0"/>
        <v>8.4450381649560846</v>
      </c>
      <c r="H38" s="164">
        <f t="shared" si="1"/>
        <v>0</v>
      </c>
      <c r="I38" s="160">
        <v>1</v>
      </c>
    </row>
    <row r="39" spans="2:9">
      <c r="B39" s="160" t="str">
        <v>JP</v>
      </c>
      <c r="C39" s="160">
        <v>13.395777627974736</v>
      </c>
      <c r="D39" s="160">
        <v>0.10028126027619783</v>
      </c>
      <c r="E39" s="160">
        <f t="shared" si="2"/>
        <v>1.3395777627974736</v>
      </c>
      <c r="F39" s="160">
        <f t="shared" si="2"/>
        <v>1.0028126027619783E-2</v>
      </c>
      <c r="G39" s="160">
        <f t="shared" si="0"/>
        <v>1.3395777627974736</v>
      </c>
      <c r="H39" s="164">
        <f t="shared" si="1"/>
        <v>7.4860350075368507E-3</v>
      </c>
      <c r="I39" s="160">
        <v>1</v>
      </c>
    </row>
    <row r="40" spans="2:9">
      <c r="B40" s="160" t="str">
        <v>EU28</v>
      </c>
      <c r="C40" s="160">
        <v>36.630665482946242</v>
      </c>
      <c r="D40" s="160">
        <v>31.531707693535036</v>
      </c>
      <c r="E40" s="160">
        <f t="shared" si="2"/>
        <v>3.6630665482946241</v>
      </c>
      <c r="F40" s="160">
        <f t="shared" si="2"/>
        <v>3.1531707693535038</v>
      </c>
      <c r="G40" s="160">
        <f t="shared" si="0"/>
        <v>3.6630665482946241</v>
      </c>
      <c r="H40" s="164">
        <f t="shared" si="1"/>
        <v>0.86080084207629071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34"/>
  <pageMargins left="0.7" right="0.7" top="0.75" bottom="0.75" header="0.3" footer="0.3"/>
  <pageSetup paperSize="9" orientation="portrait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/>
  </sheetViews>
  <sheetFormatPr defaultColWidth="9.140625" defaultRowHeight="15"/>
  <cols>
    <col min="1" max="2" width="9.140625" style="160"/>
    <col min="3" max="3" width="28.28515625" style="160" customWidth="1"/>
    <col min="4" max="4" width="32.5703125" style="160" bestFit="1" customWidth="1"/>
    <col min="5" max="5" width="26.140625" style="160" bestFit="1" customWidth="1"/>
    <col min="6" max="6" width="28.5703125" style="160" bestFit="1" customWidth="1"/>
    <col min="7" max="16384" width="9.140625" style="160"/>
  </cols>
  <sheetData>
    <row r="1" spans="1:9">
      <c r="A1" s="160">
        <v>6</v>
      </c>
      <c r="B1" s="160" t="s">
        <v>138</v>
      </c>
    </row>
    <row r="2" spans="1:9">
      <c r="A2" s="161" t="s">
        <v>184</v>
      </c>
      <c r="B2" s="160" t="s">
        <v>155</v>
      </c>
    </row>
    <row r="4" spans="1:9">
      <c r="C4" s="160" t="str">
        <f>Ext_costs_rail!A32</f>
        <v>Average variable external plus average variable infrastructure costs</v>
      </c>
      <c r="D4" s="160" t="str">
        <f>Taxes_rail!A24</f>
        <v>Average variable taxes and charges</v>
      </c>
      <c r="E4" s="160" t="s">
        <v>83</v>
      </c>
      <c r="F4" s="160" t="s">
        <v>117</v>
      </c>
      <c r="G4" s="160" t="s">
        <v>220</v>
      </c>
      <c r="H4" s="160" t="s">
        <v>110</v>
      </c>
    </row>
    <row r="5" spans="1:9">
      <c r="B5" s="160" t="str">
        <f t="array" ref="B5:B40">TRANSPOSE(Infra_costs_rail!C14:'Infra_costs_rail'!AL14)</f>
        <v>AT</v>
      </c>
      <c r="C5" s="160">
        <f t="array" ref="C5:C40">TRANSPOSE(Ext_costs_rail!C36:'Ext_costs_rail'!AL36)</f>
        <v>135.82021381242058</v>
      </c>
      <c r="D5" s="160">
        <f t="array" ref="D5:D40">TRANSPOSE(Taxes_rail!C28:'Taxes_rail'!AL28)</f>
        <v>80.832637184875651</v>
      </c>
      <c r="E5" s="160">
        <f>C5/10</f>
        <v>13.582021381242058</v>
      </c>
      <c r="F5" s="160">
        <f>D5/10</f>
        <v>8.0832637184875651</v>
      </c>
      <c r="G5" s="160">
        <f t="shared" ref="G5:G40" si="0">E5</f>
        <v>13.582021381242058</v>
      </c>
      <c r="H5" s="164">
        <f t="shared" ref="H5:H40" si="1">F5/E5</f>
        <v>0.59514438179660423</v>
      </c>
      <c r="I5" s="160">
        <v>1</v>
      </c>
    </row>
    <row r="6" spans="1:9">
      <c r="B6" s="160" t="str">
        <v>BE</v>
      </c>
      <c r="C6" s="160">
        <v>233.88419718688311</v>
      </c>
      <c r="D6" s="160">
        <v>215.53148577729465</v>
      </c>
      <c r="E6" s="160">
        <f t="shared" ref="E6:F40" si="2">C6/10</f>
        <v>23.388419718688311</v>
      </c>
      <c r="F6" s="160">
        <f t="shared" si="2"/>
        <v>21.553148577729466</v>
      </c>
      <c r="G6" s="160">
        <f t="shared" si="0"/>
        <v>23.388419718688311</v>
      </c>
      <c r="H6" s="164">
        <f t="shared" si="1"/>
        <v>0.92153077621176827</v>
      </c>
      <c r="I6" s="160">
        <v>1</v>
      </c>
    </row>
    <row r="7" spans="1:9">
      <c r="B7" s="160" t="str">
        <v>BG</v>
      </c>
      <c r="C7" s="160">
        <v>79.45397121604185</v>
      </c>
      <c r="D7" s="160">
        <v>102.54350297222764</v>
      </c>
      <c r="E7" s="160">
        <f t="shared" si="2"/>
        <v>7.9453971216041852</v>
      </c>
      <c r="F7" s="160">
        <f t="shared" si="2"/>
        <v>10.254350297222764</v>
      </c>
      <c r="G7" s="160">
        <f t="shared" si="0"/>
        <v>7.9453971216041852</v>
      </c>
      <c r="H7" s="164">
        <f t="shared" si="1"/>
        <v>1.2906026143539568</v>
      </c>
      <c r="I7" s="160">
        <v>1</v>
      </c>
    </row>
    <row r="8" spans="1:9">
      <c r="B8" s="160" t="str">
        <v>HR</v>
      </c>
      <c r="C8" s="160">
        <v>124.24969936791143</v>
      </c>
      <c r="D8" s="160">
        <v>78.942832416816202</v>
      </c>
      <c r="E8" s="160">
        <f t="shared" si="2"/>
        <v>12.424969936791143</v>
      </c>
      <c r="F8" s="160">
        <f t="shared" si="2"/>
        <v>7.8942832416816202</v>
      </c>
      <c r="G8" s="160">
        <f t="shared" si="0"/>
        <v>12.424969936791143</v>
      </c>
      <c r="H8" s="164">
        <f t="shared" si="1"/>
        <v>0.63535632535465014</v>
      </c>
      <c r="I8" s="160">
        <v>1</v>
      </c>
    </row>
    <row r="9" spans="1:9">
      <c r="B9" s="160" t="str">
        <v>CY</v>
      </c>
      <c r="C9" s="160">
        <v>0</v>
      </c>
      <c r="D9" s="160">
        <v>0</v>
      </c>
      <c r="E9" s="160">
        <f t="shared" si="2"/>
        <v>0</v>
      </c>
      <c r="F9" s="160">
        <f t="shared" si="2"/>
        <v>0</v>
      </c>
      <c r="G9" s="160">
        <f t="shared" si="0"/>
        <v>0</v>
      </c>
      <c r="H9" s="164" t="e">
        <f t="shared" si="1"/>
        <v>#DIV/0!</v>
      </c>
      <c r="I9" s="160">
        <v>1</v>
      </c>
    </row>
    <row r="10" spans="1:9">
      <c r="B10" s="160" t="str">
        <v>CZ</v>
      </c>
      <c r="C10" s="160">
        <v>110.85223665097465</v>
      </c>
      <c r="D10" s="160">
        <v>114.70830203604247</v>
      </c>
      <c r="E10" s="160">
        <f t="shared" si="2"/>
        <v>11.085223665097464</v>
      </c>
      <c r="F10" s="160">
        <f t="shared" si="2"/>
        <v>11.470830203604248</v>
      </c>
      <c r="G10" s="160">
        <f t="shared" si="0"/>
        <v>11.085223665097464</v>
      </c>
      <c r="H10" s="164">
        <f t="shared" si="1"/>
        <v>1.0347856344767214</v>
      </c>
      <c r="I10" s="160">
        <v>1</v>
      </c>
    </row>
    <row r="11" spans="1:9">
      <c r="B11" s="160" t="str">
        <v>DK</v>
      </c>
      <c r="C11" s="160">
        <v>28.9626527900264</v>
      </c>
      <c r="D11" s="160">
        <v>5.2231020571114524</v>
      </c>
      <c r="E11" s="160">
        <f t="shared" si="2"/>
        <v>2.8962652790026402</v>
      </c>
      <c r="F11" s="160">
        <f t="shared" si="2"/>
        <v>0.52231020571114528</v>
      </c>
      <c r="G11" s="160">
        <f t="shared" si="0"/>
        <v>2.8962652790026402</v>
      </c>
      <c r="H11" s="164">
        <f t="shared" si="1"/>
        <v>0.18033921460778909</v>
      </c>
      <c r="I11" s="160">
        <v>1</v>
      </c>
    </row>
    <row r="12" spans="1:9">
      <c r="B12" s="160" t="str">
        <v>EE</v>
      </c>
      <c r="C12" s="160">
        <v>32.536940680978354</v>
      </c>
      <c r="D12" s="160">
        <v>39.609934865376324</v>
      </c>
      <c r="E12" s="160">
        <f t="shared" si="2"/>
        <v>3.2536940680978352</v>
      </c>
      <c r="F12" s="160">
        <f t="shared" si="2"/>
        <v>3.9609934865376326</v>
      </c>
      <c r="G12" s="160">
        <f t="shared" si="0"/>
        <v>3.2536940680978352</v>
      </c>
      <c r="H12" s="164">
        <f t="shared" si="1"/>
        <v>1.2173835042989449</v>
      </c>
      <c r="I12" s="160">
        <v>1</v>
      </c>
    </row>
    <row r="13" spans="1:9">
      <c r="B13" s="160" t="str">
        <v>FI</v>
      </c>
      <c r="C13" s="160">
        <v>30.008302263487266</v>
      </c>
      <c r="D13" s="160">
        <v>8.5974567405245406</v>
      </c>
      <c r="E13" s="160">
        <f t="shared" si="2"/>
        <v>3.0008302263487265</v>
      </c>
      <c r="F13" s="160">
        <f t="shared" si="2"/>
        <v>0.85974567405245406</v>
      </c>
      <c r="G13" s="160">
        <f t="shared" si="0"/>
        <v>3.0008302263487265</v>
      </c>
      <c r="H13" s="164">
        <f t="shared" si="1"/>
        <v>0.28650260401387434</v>
      </c>
      <c r="I13" s="160">
        <v>1</v>
      </c>
    </row>
    <row r="14" spans="1:9">
      <c r="B14" s="160" t="str">
        <v>FR</v>
      </c>
      <c r="C14" s="160">
        <v>64.154473922535203</v>
      </c>
      <c r="D14" s="160">
        <v>107.04363060651374</v>
      </c>
      <c r="E14" s="160">
        <f t="shared" si="2"/>
        <v>6.4154473922535207</v>
      </c>
      <c r="F14" s="160">
        <f t="shared" si="2"/>
        <v>10.704363060651374</v>
      </c>
      <c r="G14" s="160">
        <f t="shared" si="0"/>
        <v>6.4154473922535207</v>
      </c>
      <c r="H14" s="164">
        <f t="shared" si="1"/>
        <v>1.6685294736539502</v>
      </c>
      <c r="I14" s="160">
        <v>1</v>
      </c>
    </row>
    <row r="15" spans="1:9">
      <c r="B15" s="160" t="str">
        <v>DE</v>
      </c>
      <c r="C15" s="160">
        <v>90.787050569387432</v>
      </c>
      <c r="D15" s="160">
        <v>138.40927501736761</v>
      </c>
      <c r="E15" s="160">
        <f t="shared" si="2"/>
        <v>9.0787050569387429</v>
      </c>
      <c r="F15" s="160">
        <f t="shared" si="2"/>
        <v>13.840927501736761</v>
      </c>
      <c r="G15" s="160">
        <f t="shared" si="0"/>
        <v>9.0787050569387429</v>
      </c>
      <c r="H15" s="164">
        <f t="shared" si="1"/>
        <v>1.524548645972182</v>
      </c>
      <c r="I15" s="160">
        <v>1</v>
      </c>
    </row>
    <row r="16" spans="1:9">
      <c r="B16" s="160" t="str">
        <v>EL</v>
      </c>
      <c r="C16" s="160">
        <v>46.422692713944798</v>
      </c>
      <c r="D16" s="160">
        <v>31.431965551190974</v>
      </c>
      <c r="E16" s="160">
        <f t="shared" si="2"/>
        <v>4.64226927139448</v>
      </c>
      <c r="F16" s="160">
        <f t="shared" si="2"/>
        <v>3.1431965551190975</v>
      </c>
      <c r="G16" s="160">
        <f t="shared" si="0"/>
        <v>4.64226927139448</v>
      </c>
      <c r="H16" s="164">
        <f t="shared" si="1"/>
        <v>0.67708191217760194</v>
      </c>
      <c r="I16" s="160">
        <v>1</v>
      </c>
    </row>
    <row r="17" spans="2:9">
      <c r="B17" s="160" t="str">
        <v>HU</v>
      </c>
      <c r="C17" s="160">
        <v>84.994162634133062</v>
      </c>
      <c r="D17" s="160">
        <v>43.587403355148474</v>
      </c>
      <c r="E17" s="160">
        <f t="shared" si="2"/>
        <v>8.4994162634133055</v>
      </c>
      <c r="F17" s="160">
        <f t="shared" si="2"/>
        <v>4.3587403355148471</v>
      </c>
      <c r="G17" s="160">
        <f t="shared" si="0"/>
        <v>8.4994162634133055</v>
      </c>
      <c r="H17" s="164">
        <f t="shared" si="1"/>
        <v>0.51282819907027444</v>
      </c>
      <c r="I17" s="160">
        <v>1</v>
      </c>
    </row>
    <row r="18" spans="2:9">
      <c r="B18" s="160" t="str">
        <v>IE</v>
      </c>
      <c r="C18" s="160">
        <v>52.959761389005244</v>
      </c>
      <c r="D18" s="160">
        <v>31.11475634230143</v>
      </c>
      <c r="E18" s="160">
        <f t="shared" si="2"/>
        <v>5.2959761389005244</v>
      </c>
      <c r="F18" s="160">
        <f t="shared" si="2"/>
        <v>3.1114756342301431</v>
      </c>
      <c r="G18" s="160">
        <f t="shared" si="0"/>
        <v>5.2959761389005244</v>
      </c>
      <c r="H18" s="164">
        <f t="shared" si="1"/>
        <v>0.58751692844222358</v>
      </c>
      <c r="I18" s="160">
        <v>1</v>
      </c>
    </row>
    <row r="19" spans="2:9">
      <c r="B19" s="160" t="str">
        <v>IT</v>
      </c>
      <c r="C19" s="160">
        <v>336.79592274529813</v>
      </c>
      <c r="D19" s="160">
        <v>110.23227163590795</v>
      </c>
      <c r="E19" s="160">
        <f t="shared" si="2"/>
        <v>33.67959227452981</v>
      </c>
      <c r="F19" s="160">
        <f t="shared" si="2"/>
        <v>11.023227163590795</v>
      </c>
      <c r="G19" s="160">
        <f t="shared" si="0"/>
        <v>33.67959227452981</v>
      </c>
      <c r="H19" s="164">
        <f t="shared" si="1"/>
        <v>0.32729693025194695</v>
      </c>
      <c r="I19" s="160">
        <v>1</v>
      </c>
    </row>
    <row r="20" spans="2:9">
      <c r="B20" s="160" t="str">
        <v>LV</v>
      </c>
      <c r="C20" s="160">
        <v>29.159161357530749</v>
      </c>
      <c r="D20" s="160">
        <v>33.272225395985338</v>
      </c>
      <c r="E20" s="160">
        <f t="shared" si="2"/>
        <v>2.9159161357530747</v>
      </c>
      <c r="F20" s="160">
        <f t="shared" si="2"/>
        <v>3.3272225395985338</v>
      </c>
      <c r="G20" s="160">
        <f t="shared" si="0"/>
        <v>2.9159161357530747</v>
      </c>
      <c r="H20" s="164">
        <f t="shared" si="1"/>
        <v>1.1410556355864583</v>
      </c>
      <c r="I20" s="160">
        <v>1</v>
      </c>
    </row>
    <row r="21" spans="2:9">
      <c r="B21" s="160" t="str">
        <v>LT</v>
      </c>
      <c r="C21" s="160">
        <v>106.78116934207577</v>
      </c>
      <c r="D21" s="160">
        <v>115.25254151411274</v>
      </c>
      <c r="E21" s="160">
        <f t="shared" si="2"/>
        <v>10.678116934207576</v>
      </c>
      <c r="F21" s="160">
        <f t="shared" si="2"/>
        <v>11.525254151411273</v>
      </c>
      <c r="G21" s="160">
        <f t="shared" si="0"/>
        <v>10.678116934207576</v>
      </c>
      <c r="H21" s="164">
        <f t="shared" si="1"/>
        <v>1.0793339520838057</v>
      </c>
      <c r="I21" s="160">
        <v>1</v>
      </c>
    </row>
    <row r="22" spans="2:9">
      <c r="B22" s="160" t="str">
        <v>LU</v>
      </c>
      <c r="C22" s="160">
        <v>842.56040161560486</v>
      </c>
      <c r="D22" s="160">
        <v>184.43792521610294</v>
      </c>
      <c r="E22" s="160">
        <f t="shared" si="2"/>
        <v>84.256040161560492</v>
      </c>
      <c r="F22" s="160">
        <f t="shared" si="2"/>
        <v>18.443792521610295</v>
      </c>
      <c r="G22" s="160">
        <f t="shared" si="0"/>
        <v>84.256040161560492</v>
      </c>
      <c r="H22" s="164">
        <f t="shared" si="1"/>
        <v>0.21890172486440646</v>
      </c>
      <c r="I22" s="160">
        <v>1</v>
      </c>
    </row>
    <row r="23" spans="2:9">
      <c r="B23" s="160" t="str">
        <v>MT</v>
      </c>
      <c r="C23" s="160">
        <v>0</v>
      </c>
      <c r="D23" s="160">
        <v>0</v>
      </c>
      <c r="E23" s="160">
        <f t="shared" si="2"/>
        <v>0</v>
      </c>
      <c r="F23" s="160">
        <f t="shared" si="2"/>
        <v>0</v>
      </c>
      <c r="G23" s="160">
        <f t="shared" si="0"/>
        <v>0</v>
      </c>
      <c r="H23" s="164" t="e">
        <f t="shared" si="1"/>
        <v>#DIV/0!</v>
      </c>
      <c r="I23" s="160">
        <v>1</v>
      </c>
    </row>
    <row r="24" spans="2:9">
      <c r="B24" s="160" t="str">
        <v>NL</v>
      </c>
      <c r="C24" s="160">
        <v>51.007227687756426</v>
      </c>
      <c r="D24" s="160">
        <v>35.479963445582548</v>
      </c>
      <c r="E24" s="160">
        <f t="shared" si="2"/>
        <v>5.1007227687756425</v>
      </c>
      <c r="F24" s="160">
        <f t="shared" si="2"/>
        <v>3.5479963445582547</v>
      </c>
      <c r="G24" s="160">
        <f t="shared" si="0"/>
        <v>5.1007227687756425</v>
      </c>
      <c r="H24" s="164">
        <f t="shared" si="1"/>
        <v>0.69558697960953908</v>
      </c>
      <c r="I24" s="160">
        <v>1</v>
      </c>
    </row>
    <row r="25" spans="2:9">
      <c r="B25" s="160" t="str">
        <v>PL</v>
      </c>
      <c r="C25" s="160">
        <v>64.027628716563612</v>
      </c>
      <c r="D25" s="160">
        <v>61.917673497729716</v>
      </c>
      <c r="E25" s="160">
        <f t="shared" si="2"/>
        <v>6.4027628716563614</v>
      </c>
      <c r="F25" s="160">
        <f t="shared" si="2"/>
        <v>6.1917673497729719</v>
      </c>
      <c r="G25" s="160">
        <f t="shared" si="0"/>
        <v>6.4027628716563614</v>
      </c>
      <c r="H25" s="164">
        <f t="shared" si="1"/>
        <v>0.96704617582865349</v>
      </c>
      <c r="I25" s="160">
        <v>1</v>
      </c>
    </row>
    <row r="26" spans="2:9">
      <c r="B26" s="160" t="str">
        <v>PT</v>
      </c>
      <c r="C26" s="160">
        <v>81.517276287360659</v>
      </c>
      <c r="D26" s="160">
        <v>41.446418241013362</v>
      </c>
      <c r="E26" s="160">
        <f t="shared" si="2"/>
        <v>8.1517276287360652</v>
      </c>
      <c r="F26" s="160">
        <f t="shared" si="2"/>
        <v>4.1446418241013365</v>
      </c>
      <c r="G26" s="160">
        <f t="shared" si="0"/>
        <v>8.1517276287360652</v>
      </c>
      <c r="H26" s="164">
        <f t="shared" si="1"/>
        <v>0.50843723108348848</v>
      </c>
      <c r="I26" s="160">
        <v>1</v>
      </c>
    </row>
    <row r="27" spans="2:9">
      <c r="B27" s="160" t="str">
        <v>RO</v>
      </c>
      <c r="C27" s="160">
        <v>81.735148730425749</v>
      </c>
      <c r="D27" s="160">
        <v>113.46008572807307</v>
      </c>
      <c r="E27" s="160">
        <f t="shared" si="2"/>
        <v>8.1735148730425742</v>
      </c>
      <c r="F27" s="160">
        <f t="shared" si="2"/>
        <v>11.346008572807307</v>
      </c>
      <c r="G27" s="160">
        <f t="shared" si="0"/>
        <v>8.1735148730425742</v>
      </c>
      <c r="H27" s="164">
        <f t="shared" si="1"/>
        <v>1.3881431365871826</v>
      </c>
      <c r="I27" s="160">
        <v>1</v>
      </c>
    </row>
    <row r="28" spans="2:9">
      <c r="B28" s="160" t="str">
        <v>SK</v>
      </c>
      <c r="C28" s="160">
        <v>106.11941221874699</v>
      </c>
      <c r="D28" s="160">
        <v>68.237964747606867</v>
      </c>
      <c r="E28" s="160">
        <f t="shared" si="2"/>
        <v>10.611941221874698</v>
      </c>
      <c r="F28" s="160">
        <f t="shared" si="2"/>
        <v>6.8237964747606865</v>
      </c>
      <c r="G28" s="160">
        <f t="shared" si="0"/>
        <v>10.611941221874698</v>
      </c>
      <c r="H28" s="164">
        <f t="shared" si="1"/>
        <v>0.64302999159989693</v>
      </c>
      <c r="I28" s="160">
        <v>1</v>
      </c>
    </row>
    <row r="29" spans="2:9">
      <c r="B29" s="160" t="str">
        <v>SI</v>
      </c>
      <c r="C29" s="160">
        <v>149.89368974473427</v>
      </c>
      <c r="D29" s="160">
        <v>67.553477291840139</v>
      </c>
      <c r="E29" s="160">
        <f t="shared" si="2"/>
        <v>14.989368974473427</v>
      </c>
      <c r="F29" s="160">
        <f t="shared" si="2"/>
        <v>6.755347729184014</v>
      </c>
      <c r="G29" s="160">
        <f t="shared" si="0"/>
        <v>14.989368974473427</v>
      </c>
      <c r="H29" s="164">
        <f t="shared" si="1"/>
        <v>0.45067592509652848</v>
      </c>
      <c r="I29" s="160">
        <v>1</v>
      </c>
    </row>
    <row r="30" spans="2:9">
      <c r="B30" s="160" t="str">
        <v>ES</v>
      </c>
      <c r="C30" s="160">
        <v>24.126340541782422</v>
      </c>
      <c r="D30" s="160">
        <v>39.55106243319414</v>
      </c>
      <c r="E30" s="160">
        <f t="shared" si="2"/>
        <v>2.4126340541782421</v>
      </c>
      <c r="F30" s="160">
        <f t="shared" si="2"/>
        <v>3.9551062433194142</v>
      </c>
      <c r="G30" s="160">
        <f t="shared" si="0"/>
        <v>2.4126340541782421</v>
      </c>
      <c r="H30" s="164">
        <f t="shared" si="1"/>
        <v>1.6393311851293368</v>
      </c>
      <c r="I30" s="160">
        <v>1</v>
      </c>
    </row>
    <row r="31" spans="2:9">
      <c r="B31" s="160" t="str">
        <v>SE</v>
      </c>
      <c r="C31" s="160">
        <v>56.792212152367419</v>
      </c>
      <c r="D31" s="160">
        <v>16.653791883110394</v>
      </c>
      <c r="E31" s="160">
        <f t="shared" si="2"/>
        <v>5.6792212152367423</v>
      </c>
      <c r="F31" s="160">
        <f t="shared" si="2"/>
        <v>1.6653791883110394</v>
      </c>
      <c r="G31" s="160">
        <f t="shared" si="0"/>
        <v>5.6792212152367423</v>
      </c>
      <c r="H31" s="164">
        <f t="shared" si="1"/>
        <v>0.29324076756210965</v>
      </c>
      <c r="I31" s="160">
        <v>1</v>
      </c>
    </row>
    <row r="32" spans="2:9">
      <c r="B32" s="160" t="str">
        <v>UK</v>
      </c>
      <c r="C32" s="160">
        <v>30.399096830751763</v>
      </c>
      <c r="D32" s="160">
        <v>45.754549767580492</v>
      </c>
      <c r="E32" s="160">
        <f t="shared" si="2"/>
        <v>3.0399096830751762</v>
      </c>
      <c r="F32" s="160">
        <f t="shared" si="2"/>
        <v>4.5754549767580492</v>
      </c>
      <c r="G32" s="160">
        <f t="shared" si="0"/>
        <v>3.0399096830751762</v>
      </c>
      <c r="H32" s="164">
        <f t="shared" si="1"/>
        <v>1.5051285905736231</v>
      </c>
      <c r="I32" s="160">
        <v>1</v>
      </c>
    </row>
    <row r="33" spans="2:9">
      <c r="B33" s="160" t="str">
        <v>NO</v>
      </c>
      <c r="C33" s="160">
        <v>31.718607613340538</v>
      </c>
      <c r="D33" s="160">
        <v>5.8299840715733522</v>
      </c>
      <c r="E33" s="160">
        <f t="shared" si="2"/>
        <v>3.1718607613340537</v>
      </c>
      <c r="F33" s="160">
        <f t="shared" si="2"/>
        <v>0.5829984071573352</v>
      </c>
      <c r="G33" s="160">
        <f t="shared" si="0"/>
        <v>3.1718607613340537</v>
      </c>
      <c r="H33" s="164">
        <f t="shared" si="1"/>
        <v>0.18380327858784437</v>
      </c>
      <c r="I33" s="160">
        <v>1</v>
      </c>
    </row>
    <row r="34" spans="2:9">
      <c r="B34" s="160" t="str">
        <v>CH</v>
      </c>
      <c r="C34" s="160">
        <v>60.794235940851749</v>
      </c>
      <c r="D34" s="160">
        <v>44.335267155882491</v>
      </c>
      <c r="E34" s="160">
        <f t="shared" si="2"/>
        <v>6.0794235940851751</v>
      </c>
      <c r="F34" s="160">
        <f t="shared" si="2"/>
        <v>4.4335267155882487</v>
      </c>
      <c r="G34" s="160">
        <f t="shared" si="0"/>
        <v>6.0794235940851751</v>
      </c>
      <c r="H34" s="164">
        <f t="shared" si="1"/>
        <v>0.72926761015661734</v>
      </c>
      <c r="I34" s="160">
        <v>1</v>
      </c>
    </row>
    <row r="35" spans="2:9">
      <c r="B35" s="160" t="str">
        <v>CA-AB</v>
      </c>
      <c r="C35" s="160">
        <v>992.14071628916736</v>
      </c>
      <c r="D35" s="160">
        <v>3.1049602573210402</v>
      </c>
      <c r="E35" s="160">
        <f t="shared" si="2"/>
        <v>99.214071628916741</v>
      </c>
      <c r="F35" s="160">
        <f t="shared" si="2"/>
        <v>0.310496025732104</v>
      </c>
      <c r="G35" s="160">
        <f t="shared" si="0"/>
        <v>99.214071628916741</v>
      </c>
      <c r="H35" s="164">
        <f t="shared" si="1"/>
        <v>3.1295563283949271E-3</v>
      </c>
      <c r="I35" s="160">
        <v>1</v>
      </c>
    </row>
    <row r="36" spans="2:9">
      <c r="B36" s="160" t="str">
        <v>CA-BC</v>
      </c>
      <c r="C36" s="160">
        <v>247.45183697371388</v>
      </c>
      <c r="D36" s="160">
        <v>5.0609251834316407</v>
      </c>
      <c r="E36" s="160">
        <f t="shared" si="2"/>
        <v>24.745183697371388</v>
      </c>
      <c r="F36" s="160">
        <f t="shared" si="2"/>
        <v>0.50609251834316404</v>
      </c>
      <c r="G36" s="160">
        <f t="shared" si="0"/>
        <v>24.745183697371388</v>
      </c>
      <c r="H36" s="164">
        <f t="shared" si="1"/>
        <v>2.0452162510999052E-2</v>
      </c>
      <c r="I36" s="160">
        <v>1</v>
      </c>
    </row>
    <row r="37" spans="2:9">
      <c r="B37" s="160" t="str">
        <v>US-CA</v>
      </c>
      <c r="C37" s="160">
        <v>30.91888014912799</v>
      </c>
      <c r="D37" s="160">
        <v>0</v>
      </c>
      <c r="E37" s="160">
        <f t="shared" si="2"/>
        <v>3.091888014912799</v>
      </c>
      <c r="F37" s="160">
        <f t="shared" si="2"/>
        <v>0</v>
      </c>
      <c r="G37" s="160">
        <f t="shared" si="0"/>
        <v>3.091888014912799</v>
      </c>
      <c r="H37" s="164">
        <f t="shared" si="1"/>
        <v>0</v>
      </c>
      <c r="I37" s="160">
        <v>1</v>
      </c>
    </row>
    <row r="38" spans="2:9">
      <c r="B38" s="160" t="str">
        <v>US-MO</v>
      </c>
      <c r="C38" s="160">
        <v>93.469266264742203</v>
      </c>
      <c r="D38" s="160">
        <v>0</v>
      </c>
      <c r="E38" s="160">
        <f t="shared" si="2"/>
        <v>9.3469266264742199</v>
      </c>
      <c r="F38" s="160">
        <f t="shared" si="2"/>
        <v>0</v>
      </c>
      <c r="G38" s="160">
        <f t="shared" si="0"/>
        <v>9.3469266264742199</v>
      </c>
      <c r="H38" s="164">
        <f t="shared" si="1"/>
        <v>0</v>
      </c>
      <c r="I38" s="160">
        <v>1</v>
      </c>
    </row>
    <row r="39" spans="2:9">
      <c r="B39" s="160" t="str">
        <v>JP</v>
      </c>
      <c r="C39" s="160">
        <v>6.2411718210099725</v>
      </c>
      <c r="D39" s="160">
        <v>1.7109242322634082</v>
      </c>
      <c r="E39" s="160">
        <f t="shared" si="2"/>
        <v>0.6241171821009972</v>
      </c>
      <c r="F39" s="160">
        <f t="shared" si="2"/>
        <v>0.17109242322634083</v>
      </c>
      <c r="G39" s="160">
        <f t="shared" si="0"/>
        <v>0.6241171821009972</v>
      </c>
      <c r="H39" s="164">
        <f t="shared" si="1"/>
        <v>0.27413509535242048</v>
      </c>
      <c r="I39" s="160">
        <v>1</v>
      </c>
    </row>
    <row r="40" spans="2:9">
      <c r="B40" s="160" t="str">
        <v>EU28</v>
      </c>
      <c r="C40" s="160">
        <v>66.254041376880565</v>
      </c>
      <c r="D40" s="160">
        <v>72.583729421099093</v>
      </c>
      <c r="E40" s="160">
        <f t="shared" si="2"/>
        <v>6.6254041376880561</v>
      </c>
      <c r="F40" s="160">
        <f t="shared" si="2"/>
        <v>7.2583729421099097</v>
      </c>
      <c r="G40" s="160">
        <f t="shared" si="0"/>
        <v>6.6254041376880561</v>
      </c>
      <c r="H40" s="164">
        <f t="shared" si="1"/>
        <v>1.0955366331272176</v>
      </c>
      <c r="I40" s="160">
        <v>1</v>
      </c>
    </row>
    <row r="41" spans="2:9">
      <c r="E41" s="160">
        <v>0</v>
      </c>
      <c r="F41" s="160">
        <v>0</v>
      </c>
      <c r="G41" s="160">
        <v>0</v>
      </c>
    </row>
  </sheetData>
  <autoFilter ref="E4:I34"/>
  <pageMargins left="0.7" right="0.7" top="0.75" bottom="0.75" header="0.3" footer="0.3"/>
  <pageSetup paperSize="9" orientation="portrait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/>
  </sheetViews>
  <sheetFormatPr defaultColWidth="9.140625" defaultRowHeight="15"/>
  <cols>
    <col min="1" max="2" width="9.140625" style="98"/>
    <col min="3" max="3" width="28.28515625" style="98" customWidth="1"/>
    <col min="4" max="4" width="32.5703125" style="98" bestFit="1" customWidth="1"/>
    <col min="5" max="5" width="26.140625" style="98" bestFit="1" customWidth="1"/>
    <col min="6" max="6" width="28.5703125" style="98" bestFit="1" customWidth="1"/>
    <col min="7" max="16384" width="9.140625" style="98"/>
  </cols>
  <sheetData>
    <row r="1" spans="1:9" s="160" customFormat="1">
      <c r="A1" s="160">
        <v>6</v>
      </c>
      <c r="B1" s="160" t="s">
        <v>138</v>
      </c>
    </row>
    <row r="2" spans="1:9" s="160" customFormat="1">
      <c r="A2" s="161" t="s">
        <v>185</v>
      </c>
      <c r="B2" s="160" t="s">
        <v>157</v>
      </c>
    </row>
    <row r="4" spans="1:9">
      <c r="C4" s="98" t="str">
        <f>Ext_costs_rail!A32</f>
        <v>Average variable external plus average variable infrastructure costs</v>
      </c>
      <c r="D4" s="98" t="str">
        <f>Taxes_rail!A24</f>
        <v>Average variable taxes and charges</v>
      </c>
      <c r="E4" s="98" t="s">
        <v>83</v>
      </c>
      <c r="F4" s="98" t="s">
        <v>117</v>
      </c>
      <c r="G4" s="98" t="s">
        <v>220</v>
      </c>
      <c r="H4" s="98" t="s">
        <v>110</v>
      </c>
    </row>
    <row r="5" spans="1:9">
      <c r="B5" s="98" t="str">
        <f t="array" ref="B5:B40">TRANSPOSE(Infra_costs_rail!C14:'Infra_costs_rail'!AL14)</f>
        <v>AT</v>
      </c>
      <c r="C5" s="98">
        <f t="array" ref="C5:C40">TRANSPOSE(Ext_costs_rail!C37:'Ext_costs_rail'!AL37)</f>
        <v>24.795259763940646</v>
      </c>
      <c r="D5" s="98">
        <f t="array" ref="D5:D40">TRANSPOSE(Taxes_rail!C29:'Taxes_rail'!AL29)</f>
        <v>6.6120405512734273</v>
      </c>
      <c r="E5" s="98">
        <f>C5/10</f>
        <v>2.4795259763940645</v>
      </c>
      <c r="F5" s="98">
        <f>D5/10</f>
        <v>0.6612040551273427</v>
      </c>
      <c r="G5" s="98">
        <f t="shared" ref="G5:G40" si="0">E5</f>
        <v>2.4795259763940645</v>
      </c>
      <c r="H5" s="117">
        <f t="shared" ref="H5:H40" si="1">F5/E5</f>
        <v>0.26666550841662134</v>
      </c>
      <c r="I5" s="98">
        <v>1</v>
      </c>
    </row>
    <row r="6" spans="1:9">
      <c r="B6" s="98" t="str">
        <v>BE</v>
      </c>
      <c r="C6" s="98">
        <v>16.723390197034494</v>
      </c>
      <c r="D6" s="98">
        <v>4.6851238520643985</v>
      </c>
      <c r="E6" s="98">
        <f t="shared" ref="E6:F40" si="2">C6/10</f>
        <v>1.6723390197034493</v>
      </c>
      <c r="F6" s="98">
        <f t="shared" si="2"/>
        <v>0.46851238520643984</v>
      </c>
      <c r="G6" s="98">
        <f t="shared" si="0"/>
        <v>1.6723390197034493</v>
      </c>
      <c r="H6" s="117">
        <f t="shared" si="1"/>
        <v>0.28015395185213082</v>
      </c>
      <c r="I6" s="98">
        <v>1</v>
      </c>
    </row>
    <row r="7" spans="1:9">
      <c r="B7" s="98" t="str">
        <v>BG</v>
      </c>
      <c r="C7" s="98">
        <v>8.462630072592459</v>
      </c>
      <c r="D7" s="98">
        <v>6.9079745661120997</v>
      </c>
      <c r="E7" s="98">
        <f t="shared" si="2"/>
        <v>0.84626300725924586</v>
      </c>
      <c r="F7" s="98">
        <f t="shared" si="2"/>
        <v>0.69079745661120995</v>
      </c>
      <c r="G7" s="98">
        <f t="shared" si="0"/>
        <v>0.84626300725924586</v>
      </c>
      <c r="H7" s="117">
        <f t="shared" si="1"/>
        <v>0.81629168554639386</v>
      </c>
      <c r="I7" s="98">
        <v>1</v>
      </c>
    </row>
    <row r="8" spans="1:9">
      <c r="B8" s="98" t="str">
        <v>HR</v>
      </c>
      <c r="C8" s="98">
        <v>15.080274749810803</v>
      </c>
      <c r="D8" s="98">
        <v>4.5430622854479807</v>
      </c>
      <c r="E8" s="98">
        <f t="shared" si="2"/>
        <v>1.5080274749810803</v>
      </c>
      <c r="F8" s="98">
        <f t="shared" si="2"/>
        <v>0.45430622854479807</v>
      </c>
      <c r="G8" s="98">
        <f t="shared" si="0"/>
        <v>1.5080274749810803</v>
      </c>
      <c r="H8" s="117">
        <f t="shared" si="1"/>
        <v>0.30125858850847381</v>
      </c>
      <c r="I8" s="98">
        <v>1</v>
      </c>
    </row>
    <row r="9" spans="1:9">
      <c r="B9" s="98" t="str">
        <v>CY</v>
      </c>
      <c r="C9" s="98">
        <v>0</v>
      </c>
      <c r="D9" s="98">
        <v>0</v>
      </c>
      <c r="E9" s="98">
        <f t="shared" si="2"/>
        <v>0</v>
      </c>
      <c r="F9" s="98">
        <f t="shared" si="2"/>
        <v>0</v>
      </c>
      <c r="G9" s="98">
        <f t="shared" si="0"/>
        <v>0</v>
      </c>
      <c r="H9" s="117" t="e">
        <f t="shared" si="1"/>
        <v>#DIV/0!</v>
      </c>
      <c r="I9" s="98">
        <v>1</v>
      </c>
    </row>
    <row r="10" spans="1:9">
      <c r="B10" s="98" t="str">
        <v>CZ</v>
      </c>
      <c r="C10" s="98">
        <v>9.1895644841221227</v>
      </c>
      <c r="D10" s="98">
        <v>5.2530317885596229</v>
      </c>
      <c r="E10" s="98">
        <f t="shared" si="2"/>
        <v>0.91895644841221225</v>
      </c>
      <c r="F10" s="98">
        <f t="shared" si="2"/>
        <v>0.52530317885596234</v>
      </c>
      <c r="G10" s="98">
        <f t="shared" si="0"/>
        <v>0.91895644841221225</v>
      </c>
      <c r="H10" s="117">
        <f t="shared" si="1"/>
        <v>0.57163011344399361</v>
      </c>
      <c r="I10" s="98">
        <v>1</v>
      </c>
    </row>
    <row r="11" spans="1:9">
      <c r="B11" s="98" t="str">
        <v>DK</v>
      </c>
      <c r="C11" s="98">
        <v>6.7080800550266151</v>
      </c>
      <c r="D11" s="98">
        <v>2.1981755157671619</v>
      </c>
      <c r="E11" s="98">
        <f t="shared" si="2"/>
        <v>0.67080800550266151</v>
      </c>
      <c r="F11" s="98">
        <f t="shared" si="2"/>
        <v>0.21981755157671617</v>
      </c>
      <c r="G11" s="98">
        <f t="shared" si="0"/>
        <v>0.67080800550266151</v>
      </c>
      <c r="H11" s="117">
        <f t="shared" si="1"/>
        <v>0.32769070996998412</v>
      </c>
      <c r="I11" s="98">
        <v>1</v>
      </c>
    </row>
    <row r="12" spans="1:9">
      <c r="B12" s="98" t="str">
        <v>EE</v>
      </c>
      <c r="C12" s="98">
        <v>1.1998466252772295</v>
      </c>
      <c r="D12" s="98">
        <v>0</v>
      </c>
      <c r="E12" s="98">
        <f t="shared" si="2"/>
        <v>0.11998466252772295</v>
      </c>
      <c r="F12" s="98">
        <f t="shared" si="2"/>
        <v>0</v>
      </c>
      <c r="G12" s="98">
        <f t="shared" si="0"/>
        <v>0.11998466252772295</v>
      </c>
      <c r="H12" s="117">
        <f t="shared" si="1"/>
        <v>0</v>
      </c>
      <c r="I12" s="98">
        <v>1</v>
      </c>
    </row>
    <row r="13" spans="1:9">
      <c r="B13" s="98" t="str">
        <v>FI</v>
      </c>
      <c r="C13" s="98">
        <v>9.310643742344336</v>
      </c>
      <c r="D13" s="98">
        <v>2.6436503598232317</v>
      </c>
      <c r="E13" s="98">
        <f t="shared" si="2"/>
        <v>0.93106437423443356</v>
      </c>
      <c r="F13" s="98">
        <f t="shared" si="2"/>
        <v>0.26436503598232319</v>
      </c>
      <c r="G13" s="98">
        <f t="shared" si="0"/>
        <v>0.93106437423443356</v>
      </c>
      <c r="H13" s="117">
        <f t="shared" si="1"/>
        <v>0.28393851520706825</v>
      </c>
      <c r="I13" s="98">
        <v>1</v>
      </c>
    </row>
    <row r="14" spans="1:9">
      <c r="B14" s="98" t="str">
        <v>FR</v>
      </c>
      <c r="C14" s="98">
        <v>19.884634503641202</v>
      </c>
      <c r="D14" s="98">
        <v>7.3954781611484819</v>
      </c>
      <c r="E14" s="98">
        <f t="shared" si="2"/>
        <v>1.9884634503641201</v>
      </c>
      <c r="F14" s="98">
        <f t="shared" si="2"/>
        <v>0.73954781611484821</v>
      </c>
      <c r="G14" s="98">
        <f t="shared" si="0"/>
        <v>1.9884634503641201</v>
      </c>
      <c r="H14" s="117">
        <f t="shared" si="1"/>
        <v>0.3719192404463984</v>
      </c>
      <c r="I14" s="98">
        <v>1</v>
      </c>
    </row>
    <row r="15" spans="1:9">
      <c r="B15" s="98" t="str">
        <v>DE</v>
      </c>
      <c r="C15" s="98">
        <v>13.242292176782563</v>
      </c>
      <c r="D15" s="98">
        <v>4.7110404859043058</v>
      </c>
      <c r="E15" s="98">
        <f t="shared" si="2"/>
        <v>1.3242292176782562</v>
      </c>
      <c r="F15" s="98">
        <f t="shared" si="2"/>
        <v>0.47110404859043059</v>
      </c>
      <c r="G15" s="98">
        <f t="shared" si="0"/>
        <v>1.3242292176782562</v>
      </c>
      <c r="H15" s="117">
        <f t="shared" si="1"/>
        <v>0.35575717730832707</v>
      </c>
      <c r="I15" s="98">
        <v>1</v>
      </c>
    </row>
    <row r="16" spans="1:9">
      <c r="B16" s="98" t="str">
        <v>EL</v>
      </c>
      <c r="C16" s="98">
        <v>14.284076589791162</v>
      </c>
      <c r="D16" s="98">
        <v>2.4710702592926075</v>
      </c>
      <c r="E16" s="98">
        <f t="shared" si="2"/>
        <v>1.4284076589791161</v>
      </c>
      <c r="F16" s="98">
        <f t="shared" si="2"/>
        <v>0.24710702592926076</v>
      </c>
      <c r="G16" s="98">
        <f t="shared" si="0"/>
        <v>1.4284076589791161</v>
      </c>
      <c r="H16" s="117">
        <f t="shared" si="1"/>
        <v>0.17299475004626361</v>
      </c>
      <c r="I16" s="98">
        <v>1</v>
      </c>
    </row>
    <row r="17" spans="2:9">
      <c r="B17" s="98" t="str">
        <v>HU</v>
      </c>
      <c r="C17" s="98">
        <v>8.6735743693986542</v>
      </c>
      <c r="D17" s="98">
        <v>4.588603472194297</v>
      </c>
      <c r="E17" s="98">
        <f t="shared" si="2"/>
        <v>0.86735743693986544</v>
      </c>
      <c r="F17" s="98">
        <f t="shared" si="2"/>
        <v>0.4588603472194297</v>
      </c>
      <c r="G17" s="98">
        <f t="shared" si="0"/>
        <v>0.86735743693986544</v>
      </c>
      <c r="H17" s="117">
        <f t="shared" si="1"/>
        <v>0.52903258527227326</v>
      </c>
      <c r="I17" s="98">
        <v>1</v>
      </c>
    </row>
    <row r="18" spans="2:9">
      <c r="B18" s="98" t="str">
        <v>IE</v>
      </c>
      <c r="C18" s="98">
        <v>0.31808544252434706</v>
      </c>
      <c r="D18" s="98">
        <v>0</v>
      </c>
      <c r="E18" s="98">
        <f t="shared" si="2"/>
        <v>3.1808544252434706E-2</v>
      </c>
      <c r="F18" s="98">
        <f t="shared" si="2"/>
        <v>0</v>
      </c>
      <c r="G18" s="98">
        <f t="shared" si="0"/>
        <v>3.1808544252434706E-2</v>
      </c>
      <c r="H18" s="117">
        <f t="shared" si="1"/>
        <v>0</v>
      </c>
      <c r="I18" s="98">
        <v>1</v>
      </c>
    </row>
    <row r="19" spans="2:9">
      <c r="B19" s="98" t="str">
        <v>IT</v>
      </c>
      <c r="C19" s="98">
        <v>33.461545565816074</v>
      </c>
      <c r="D19" s="98">
        <v>3.0613869106740763</v>
      </c>
      <c r="E19" s="98">
        <f t="shared" si="2"/>
        <v>3.3461545565816073</v>
      </c>
      <c r="F19" s="98">
        <f t="shared" si="2"/>
        <v>0.30613869106740765</v>
      </c>
      <c r="G19" s="98">
        <f t="shared" si="0"/>
        <v>3.3461545565816073</v>
      </c>
      <c r="H19" s="117">
        <f t="shared" si="1"/>
        <v>9.1489704342932507E-2</v>
      </c>
      <c r="I19" s="98">
        <v>1</v>
      </c>
    </row>
    <row r="20" spans="2:9">
      <c r="B20" s="98" t="str">
        <v>LV</v>
      </c>
      <c r="C20" s="98">
        <v>1.089781967574625</v>
      </c>
      <c r="D20" s="98">
        <v>0</v>
      </c>
      <c r="E20" s="98">
        <f t="shared" si="2"/>
        <v>0.10897819675746249</v>
      </c>
      <c r="F20" s="98">
        <f t="shared" si="2"/>
        <v>0</v>
      </c>
      <c r="G20" s="98">
        <f t="shared" si="0"/>
        <v>0.10897819675746249</v>
      </c>
      <c r="H20" s="117">
        <f t="shared" si="1"/>
        <v>0</v>
      </c>
      <c r="I20" s="98">
        <v>1</v>
      </c>
    </row>
    <row r="21" spans="2:9">
      <c r="B21" s="98" t="str">
        <v>LT</v>
      </c>
      <c r="C21" s="98">
        <v>1.5794869949756707</v>
      </c>
      <c r="D21" s="98">
        <v>0</v>
      </c>
      <c r="E21" s="98">
        <f t="shared" si="2"/>
        <v>0.15794869949756707</v>
      </c>
      <c r="F21" s="98">
        <f t="shared" si="2"/>
        <v>0</v>
      </c>
      <c r="G21" s="98">
        <f t="shared" si="0"/>
        <v>0.15794869949756707</v>
      </c>
      <c r="H21" s="117">
        <f t="shared" si="1"/>
        <v>0</v>
      </c>
      <c r="I21" s="98">
        <v>1</v>
      </c>
    </row>
    <row r="22" spans="2:9">
      <c r="B22" s="98" t="str">
        <v>LU</v>
      </c>
      <c r="C22" s="98">
        <v>58.654634758530037</v>
      </c>
      <c r="D22" s="98">
        <v>2.8794980469880431</v>
      </c>
      <c r="E22" s="98">
        <f t="shared" si="2"/>
        <v>5.8654634758530033</v>
      </c>
      <c r="F22" s="98">
        <f t="shared" si="2"/>
        <v>0.28794980469880432</v>
      </c>
      <c r="G22" s="98">
        <f t="shared" si="0"/>
        <v>5.8654634758530033</v>
      </c>
      <c r="H22" s="117">
        <f t="shared" si="1"/>
        <v>4.9092421406123979E-2</v>
      </c>
      <c r="I22" s="98">
        <v>1</v>
      </c>
    </row>
    <row r="23" spans="2:9">
      <c r="B23" s="98" t="str">
        <v>MT</v>
      </c>
      <c r="C23" s="98">
        <v>0</v>
      </c>
      <c r="D23" s="98">
        <v>0</v>
      </c>
      <c r="E23" s="98">
        <f t="shared" si="2"/>
        <v>0</v>
      </c>
      <c r="F23" s="98">
        <f t="shared" si="2"/>
        <v>0</v>
      </c>
      <c r="G23" s="98">
        <f t="shared" si="0"/>
        <v>0</v>
      </c>
      <c r="H23" s="117" t="e">
        <f t="shared" si="1"/>
        <v>#DIV/0!</v>
      </c>
      <c r="I23" s="98">
        <v>1</v>
      </c>
    </row>
    <row r="24" spans="2:9">
      <c r="B24" s="98" t="str">
        <v>NL</v>
      </c>
      <c r="C24" s="98">
        <v>12.090135095085753</v>
      </c>
      <c r="D24" s="98">
        <v>5.8160104245323812</v>
      </c>
      <c r="E24" s="98">
        <f t="shared" si="2"/>
        <v>1.2090135095085752</v>
      </c>
      <c r="F24" s="98">
        <f t="shared" si="2"/>
        <v>0.58160104245323807</v>
      </c>
      <c r="G24" s="98">
        <f t="shared" si="0"/>
        <v>1.2090135095085752</v>
      </c>
      <c r="H24" s="117">
        <f t="shared" si="1"/>
        <v>0.48105421310770963</v>
      </c>
      <c r="I24" s="98">
        <v>1</v>
      </c>
    </row>
    <row r="25" spans="2:9">
      <c r="B25" s="98" t="str">
        <v>PL</v>
      </c>
      <c r="C25" s="98">
        <v>12.328942740019816</v>
      </c>
      <c r="D25" s="98">
        <v>7.8925170378162832</v>
      </c>
      <c r="E25" s="98">
        <f t="shared" si="2"/>
        <v>1.2328942740019815</v>
      </c>
      <c r="F25" s="98">
        <f t="shared" si="2"/>
        <v>0.78925170378162834</v>
      </c>
      <c r="G25" s="98">
        <f t="shared" si="0"/>
        <v>1.2328942740019815</v>
      </c>
      <c r="H25" s="117">
        <f t="shared" si="1"/>
        <v>0.64016170763751956</v>
      </c>
      <c r="I25" s="98">
        <v>1</v>
      </c>
    </row>
    <row r="26" spans="2:9">
      <c r="B26" s="98" t="str">
        <v>PT</v>
      </c>
      <c r="C26" s="98">
        <v>21.937369625870637</v>
      </c>
      <c r="D26" s="98">
        <v>3.6940770505435863</v>
      </c>
      <c r="E26" s="98">
        <f t="shared" si="2"/>
        <v>2.1937369625870637</v>
      </c>
      <c r="F26" s="98">
        <f t="shared" si="2"/>
        <v>0.3694077050543586</v>
      </c>
      <c r="G26" s="98">
        <f t="shared" si="0"/>
        <v>2.1937369625870637</v>
      </c>
      <c r="H26" s="117">
        <f t="shared" si="1"/>
        <v>0.16839197741315251</v>
      </c>
      <c r="I26" s="98">
        <v>1</v>
      </c>
    </row>
    <row r="27" spans="2:9">
      <c r="B27" s="98" t="str">
        <v>RO</v>
      </c>
      <c r="C27" s="98">
        <v>10.419975435659643</v>
      </c>
      <c r="D27" s="98">
        <v>7.6945785347664213</v>
      </c>
      <c r="E27" s="98">
        <f t="shared" si="2"/>
        <v>1.0419975435659643</v>
      </c>
      <c r="F27" s="98">
        <f t="shared" si="2"/>
        <v>0.76945785347664208</v>
      </c>
      <c r="G27" s="98">
        <f t="shared" si="0"/>
        <v>1.0419975435659643</v>
      </c>
      <c r="H27" s="117">
        <f t="shared" si="1"/>
        <v>0.73844497832823452</v>
      </c>
      <c r="I27" s="98">
        <v>1</v>
      </c>
    </row>
    <row r="28" spans="2:9">
      <c r="B28" s="98" t="str">
        <v>SK</v>
      </c>
      <c r="C28" s="98">
        <v>14.898728239668124</v>
      </c>
      <c r="D28" s="98">
        <v>5.5383990352638994</v>
      </c>
      <c r="E28" s="98">
        <f t="shared" si="2"/>
        <v>1.4898728239668124</v>
      </c>
      <c r="F28" s="98">
        <f t="shared" si="2"/>
        <v>0.5538399035263899</v>
      </c>
      <c r="G28" s="98">
        <f t="shared" si="0"/>
        <v>1.4898728239668124</v>
      </c>
      <c r="H28" s="117">
        <f t="shared" si="1"/>
        <v>0.37173636206866401</v>
      </c>
      <c r="I28" s="98">
        <v>1</v>
      </c>
    </row>
    <row r="29" spans="2:9">
      <c r="B29" s="98" t="str">
        <v>SI</v>
      </c>
      <c r="C29" s="98">
        <v>10.928299311808278</v>
      </c>
      <c r="D29" s="98">
        <v>1.4413318365808196</v>
      </c>
      <c r="E29" s="98">
        <f t="shared" si="2"/>
        <v>1.0928299311808278</v>
      </c>
      <c r="F29" s="98">
        <f t="shared" si="2"/>
        <v>0.14413318365808198</v>
      </c>
      <c r="G29" s="98">
        <f t="shared" si="0"/>
        <v>1.0928299311808278</v>
      </c>
      <c r="H29" s="117">
        <f t="shared" si="1"/>
        <v>0.13188985728304747</v>
      </c>
      <c r="I29" s="98">
        <v>1</v>
      </c>
    </row>
    <row r="30" spans="2:9">
      <c r="B30" s="98" t="str">
        <v>ES</v>
      </c>
      <c r="C30" s="98">
        <v>6.8651044786710642</v>
      </c>
      <c r="D30" s="98">
        <v>1.0407345062523177</v>
      </c>
      <c r="E30" s="98">
        <f t="shared" si="2"/>
        <v>0.68651044786710647</v>
      </c>
      <c r="F30" s="98">
        <f t="shared" si="2"/>
        <v>0.10407345062523177</v>
      </c>
      <c r="G30" s="98">
        <f t="shared" si="0"/>
        <v>0.68651044786710647</v>
      </c>
      <c r="H30" s="117">
        <f t="shared" si="1"/>
        <v>0.15159776657234228</v>
      </c>
      <c r="I30" s="98">
        <v>1</v>
      </c>
    </row>
    <row r="31" spans="2:9">
      <c r="B31" s="98" t="str">
        <v>SE</v>
      </c>
      <c r="C31" s="98">
        <v>6.3943002011295738</v>
      </c>
      <c r="D31" s="98">
        <v>2.1166363285980228</v>
      </c>
      <c r="E31" s="98">
        <f t="shared" si="2"/>
        <v>0.63943002011295735</v>
      </c>
      <c r="F31" s="98">
        <f t="shared" si="2"/>
        <v>0.21166363285980228</v>
      </c>
      <c r="G31" s="98">
        <f t="shared" si="0"/>
        <v>0.63943002011295735</v>
      </c>
      <c r="H31" s="117">
        <f t="shared" si="1"/>
        <v>0.33101922994233396</v>
      </c>
      <c r="I31" s="98">
        <v>1</v>
      </c>
    </row>
    <row r="32" spans="2:9">
      <c r="B32" s="98" t="str">
        <v>UK</v>
      </c>
      <c r="C32" s="98">
        <v>7.3502092756142492</v>
      </c>
      <c r="D32" s="98">
        <v>4.5325425692131649</v>
      </c>
      <c r="E32" s="98">
        <f t="shared" si="2"/>
        <v>0.7350209275614249</v>
      </c>
      <c r="F32" s="98">
        <f t="shared" si="2"/>
        <v>0.45325425692131649</v>
      </c>
      <c r="G32" s="98">
        <f t="shared" si="0"/>
        <v>0.7350209275614249</v>
      </c>
      <c r="H32" s="117">
        <f t="shared" si="1"/>
        <v>0.61665490045987637</v>
      </c>
      <c r="I32" s="98">
        <v>1</v>
      </c>
    </row>
    <row r="33" spans="2:9">
      <c r="B33" s="98" t="str">
        <v>NO</v>
      </c>
      <c r="C33" s="98">
        <v>13.622890565898942</v>
      </c>
      <c r="D33" s="98">
        <v>1.5047338564344686E-2</v>
      </c>
      <c r="E33" s="98">
        <f t="shared" si="2"/>
        <v>1.3622890565898942</v>
      </c>
      <c r="F33" s="98">
        <f t="shared" si="2"/>
        <v>1.5047338564344686E-3</v>
      </c>
      <c r="G33" s="98">
        <f t="shared" si="0"/>
        <v>1.3622890565898942</v>
      </c>
      <c r="H33" s="117">
        <f t="shared" si="1"/>
        <v>1.1045628305942239E-3</v>
      </c>
      <c r="I33" s="98">
        <v>1</v>
      </c>
    </row>
    <row r="34" spans="2:9">
      <c r="B34" s="98" t="str">
        <v>CH</v>
      </c>
      <c r="C34" s="98">
        <v>25.101153114777144</v>
      </c>
      <c r="D34" s="98">
        <v>9.2816949917865035</v>
      </c>
      <c r="E34" s="98">
        <f t="shared" si="2"/>
        <v>2.5101153114777146</v>
      </c>
      <c r="F34" s="98">
        <f t="shared" si="2"/>
        <v>0.92816949917865033</v>
      </c>
      <c r="G34" s="98">
        <f t="shared" si="0"/>
        <v>2.5101153114777146</v>
      </c>
      <c r="H34" s="117">
        <f t="shared" si="1"/>
        <v>0.36977165747506369</v>
      </c>
      <c r="I34" s="98">
        <v>1</v>
      </c>
    </row>
    <row r="35" spans="2:9">
      <c r="B35" s="98" t="str">
        <v>CA-AB</v>
      </c>
      <c r="C35" s="98">
        <v>0.45913277279267761</v>
      </c>
      <c r="D35" s="98">
        <v>0</v>
      </c>
      <c r="E35" s="98">
        <f t="shared" si="2"/>
        <v>4.5913277279267764E-2</v>
      </c>
      <c r="F35" s="98">
        <f t="shared" si="2"/>
        <v>0</v>
      </c>
      <c r="G35" s="98">
        <f t="shared" si="0"/>
        <v>4.5913277279267764E-2</v>
      </c>
      <c r="H35" s="117">
        <f t="shared" si="1"/>
        <v>0</v>
      </c>
      <c r="I35" s="98">
        <v>1</v>
      </c>
    </row>
    <row r="36" spans="2:9">
      <c r="B36" s="98" t="str">
        <v>CA-BC</v>
      </c>
      <c r="C36" s="98">
        <v>0.43543121770821164</v>
      </c>
      <c r="D36" s="98">
        <v>0</v>
      </c>
      <c r="E36" s="98">
        <f t="shared" si="2"/>
        <v>4.3543121770821161E-2</v>
      </c>
      <c r="F36" s="98">
        <f t="shared" si="2"/>
        <v>0</v>
      </c>
      <c r="G36" s="98">
        <f t="shared" si="0"/>
        <v>4.3543121770821161E-2</v>
      </c>
      <c r="H36" s="117">
        <f t="shared" si="1"/>
        <v>0</v>
      </c>
      <c r="I36" s="98">
        <v>1</v>
      </c>
    </row>
    <row r="37" spans="2:9">
      <c r="B37" s="98" t="str">
        <v>US-CA</v>
      </c>
      <c r="C37" s="98">
        <v>23.435397308745046</v>
      </c>
      <c r="D37" s="98">
        <v>0</v>
      </c>
      <c r="E37" s="98">
        <f t="shared" si="2"/>
        <v>2.3435397308745047</v>
      </c>
      <c r="F37" s="98">
        <f t="shared" si="2"/>
        <v>0</v>
      </c>
      <c r="G37" s="98">
        <f t="shared" si="0"/>
        <v>2.3435397308745047</v>
      </c>
      <c r="H37" s="117">
        <f t="shared" si="1"/>
        <v>0</v>
      </c>
      <c r="I37" s="98">
        <v>1</v>
      </c>
    </row>
    <row r="38" spans="2:9">
      <c r="B38" s="98" t="str">
        <v>US-MO</v>
      </c>
      <c r="C38" s="98">
        <v>209.02406017076663</v>
      </c>
      <c r="D38" s="98">
        <v>0</v>
      </c>
      <c r="E38" s="98">
        <f t="shared" si="2"/>
        <v>20.902406017076665</v>
      </c>
      <c r="F38" s="98">
        <f t="shared" si="2"/>
        <v>0</v>
      </c>
      <c r="G38" s="98">
        <f t="shared" si="0"/>
        <v>20.902406017076665</v>
      </c>
      <c r="H38" s="117">
        <f t="shared" si="1"/>
        <v>0</v>
      </c>
      <c r="I38" s="98">
        <v>1</v>
      </c>
    </row>
    <row r="39" spans="2:9">
      <c r="B39" s="98" t="str">
        <v>JP</v>
      </c>
      <c r="C39" s="98">
        <v>7.7927517339526693</v>
      </c>
      <c r="D39" s="98">
        <v>0.17650175854970779</v>
      </c>
      <c r="E39" s="98">
        <f t="shared" si="2"/>
        <v>0.77927517339526697</v>
      </c>
      <c r="F39" s="98">
        <f t="shared" si="2"/>
        <v>1.7650175854970779E-2</v>
      </c>
      <c r="G39" s="98">
        <f t="shared" si="0"/>
        <v>0.77927517339526697</v>
      </c>
      <c r="H39" s="117">
        <f t="shared" si="1"/>
        <v>2.2649477947654553E-2</v>
      </c>
      <c r="I39" s="98">
        <v>1</v>
      </c>
    </row>
    <row r="40" spans="2:9">
      <c r="B40" s="98" t="str">
        <v>EU28</v>
      </c>
      <c r="C40" s="98">
        <v>14.220497277294616</v>
      </c>
      <c r="D40" s="98">
        <v>5.2478392728882399</v>
      </c>
      <c r="E40" s="98">
        <f t="shared" si="2"/>
        <v>1.4220497277294615</v>
      </c>
      <c r="F40" s="98">
        <f t="shared" si="2"/>
        <v>0.52478392728882395</v>
      </c>
      <c r="G40" s="98">
        <f t="shared" si="0"/>
        <v>1.4220497277294615</v>
      </c>
      <c r="H40" s="117">
        <f t="shared" si="1"/>
        <v>0.3690334571680054</v>
      </c>
      <c r="I40" s="98">
        <v>1</v>
      </c>
    </row>
    <row r="41" spans="2:9">
      <c r="E41" s="98">
        <v>0</v>
      </c>
      <c r="F41" s="98">
        <v>0</v>
      </c>
      <c r="G41" s="98">
        <v>0</v>
      </c>
    </row>
  </sheetData>
  <autoFilter ref="E4:I34"/>
  <pageMargins left="0.7" right="0.7" top="0.75" bottom="0.75" header="0.3" footer="0.3"/>
  <pageSetup paperSize="9" orientation="portrait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="96" zoomScaleNormal="96" workbookViewId="0"/>
    <sheetView workbookViewId="1"/>
  </sheetViews>
  <sheetFormatPr defaultColWidth="9.140625" defaultRowHeight="15"/>
  <cols>
    <col min="1" max="2" width="9.140625" style="98"/>
    <col min="3" max="3" width="28.28515625" style="98" customWidth="1"/>
    <col min="4" max="4" width="32.5703125" style="98" bestFit="1" customWidth="1"/>
    <col min="5" max="5" width="26.140625" style="98" bestFit="1" customWidth="1"/>
    <col min="6" max="6" width="28.5703125" style="98" bestFit="1" customWidth="1"/>
    <col min="7" max="16384" width="9.140625" style="98"/>
  </cols>
  <sheetData>
    <row r="1" spans="1:9" s="160" customFormat="1">
      <c r="A1" s="160">
        <v>6</v>
      </c>
      <c r="B1" s="160" t="s">
        <v>138</v>
      </c>
    </row>
    <row r="2" spans="1:9" s="160" customFormat="1">
      <c r="A2" s="161" t="s">
        <v>186</v>
      </c>
      <c r="B2" s="160" t="s">
        <v>159</v>
      </c>
    </row>
    <row r="4" spans="1:9">
      <c r="C4" s="98" t="str">
        <f>Ext_costs_rail!A32</f>
        <v>Average variable external plus average variable infrastructure costs</v>
      </c>
      <c r="D4" s="98" t="str">
        <f>Taxes_rail!A24</f>
        <v>Average variable taxes and charges</v>
      </c>
      <c r="E4" s="98" t="s">
        <v>83</v>
      </c>
      <c r="F4" s="98" t="s">
        <v>117</v>
      </c>
      <c r="G4" s="98" t="s">
        <v>220</v>
      </c>
      <c r="H4" s="98" t="s">
        <v>110</v>
      </c>
    </row>
    <row r="5" spans="1:9">
      <c r="B5" s="98" t="str">
        <f t="array" ref="B5:B40">TRANSPOSE(Infra_costs_rail!C14:'Infra_costs_rail'!AL14)</f>
        <v>AT</v>
      </c>
      <c r="C5" s="98">
        <f t="array" ref="C5:C40">TRANSPOSE(Ext_costs_rail!C38:'Ext_costs_rail'!AL38)</f>
        <v>75.748183721437513</v>
      </c>
      <c r="D5" s="98">
        <f t="array" ref="D5:D40">TRANSPOSE(Taxes_rail!C30:'Taxes_rail'!AL30)</f>
        <v>17.095496954538412</v>
      </c>
      <c r="E5" s="98">
        <f>C5/10</f>
        <v>7.574818372143751</v>
      </c>
      <c r="F5" s="98">
        <f>D5/10</f>
        <v>1.7095496954538412</v>
      </c>
      <c r="G5" s="98">
        <f t="shared" ref="G5:G40" si="0">E5</f>
        <v>7.574818372143751</v>
      </c>
      <c r="H5" s="117">
        <f t="shared" ref="H5:H40" si="1">F5/E5</f>
        <v>0.22568853950883858</v>
      </c>
      <c r="I5" s="98">
        <v>1</v>
      </c>
    </row>
    <row r="6" spans="1:9">
      <c r="B6" s="98" t="str">
        <v>BE</v>
      </c>
      <c r="C6" s="98">
        <v>32.114836523084655</v>
      </c>
      <c r="D6" s="98">
        <v>3.1431167748186448</v>
      </c>
      <c r="E6" s="98">
        <f t="shared" ref="E6:F40" si="2">C6/10</f>
        <v>3.2114836523084653</v>
      </c>
      <c r="F6" s="98">
        <f t="shared" si="2"/>
        <v>0.3143116774818645</v>
      </c>
      <c r="G6" s="98">
        <f t="shared" si="0"/>
        <v>3.2114836523084653</v>
      </c>
      <c r="H6" s="117">
        <f t="shared" si="1"/>
        <v>9.7871174669045033E-2</v>
      </c>
      <c r="I6" s="98">
        <v>1</v>
      </c>
    </row>
    <row r="7" spans="1:9">
      <c r="B7" s="98" t="str">
        <v>BG</v>
      </c>
      <c r="C7" s="98">
        <v>21.777688559069123</v>
      </c>
      <c r="D7" s="98">
        <v>24.318956414247982</v>
      </c>
      <c r="E7" s="98">
        <f t="shared" si="2"/>
        <v>2.1777688559069124</v>
      </c>
      <c r="F7" s="98">
        <f t="shared" si="2"/>
        <v>2.4318956414247981</v>
      </c>
      <c r="G7" s="98">
        <f t="shared" si="0"/>
        <v>2.1777688559069124</v>
      </c>
      <c r="H7" s="117">
        <f t="shared" si="1"/>
        <v>1.1166913489595556</v>
      </c>
      <c r="I7" s="98">
        <v>1</v>
      </c>
    </row>
    <row r="8" spans="1:9">
      <c r="B8" s="98" t="str">
        <v>HR</v>
      </c>
      <c r="C8" s="98">
        <v>21.840946855687015</v>
      </c>
      <c r="D8" s="98">
        <v>12.809760537226627</v>
      </c>
      <c r="E8" s="98">
        <f t="shared" si="2"/>
        <v>2.1840946855687013</v>
      </c>
      <c r="F8" s="98">
        <f t="shared" si="2"/>
        <v>1.2809760537226627</v>
      </c>
      <c r="G8" s="98">
        <f t="shared" si="0"/>
        <v>2.1840946855687013</v>
      </c>
      <c r="H8" s="117">
        <f t="shared" si="1"/>
        <v>0.58650206979882746</v>
      </c>
      <c r="I8" s="98">
        <v>1</v>
      </c>
    </row>
    <row r="9" spans="1:9">
      <c r="B9" s="98" t="str">
        <v>CY</v>
      </c>
      <c r="C9" s="98">
        <v>0</v>
      </c>
      <c r="D9" s="98">
        <v>0</v>
      </c>
      <c r="E9" s="98">
        <f t="shared" si="2"/>
        <v>0</v>
      </c>
      <c r="F9" s="98">
        <f t="shared" si="2"/>
        <v>0</v>
      </c>
      <c r="G9" s="98">
        <f t="shared" si="0"/>
        <v>0</v>
      </c>
      <c r="H9" s="117" t="e">
        <f t="shared" si="1"/>
        <v>#DIV/0!</v>
      </c>
      <c r="I9" s="98">
        <v>1</v>
      </c>
    </row>
    <row r="10" spans="1:9">
      <c r="B10" s="98" t="str">
        <v>CZ</v>
      </c>
      <c r="C10" s="98">
        <v>34.069653471957878</v>
      </c>
      <c r="D10" s="98">
        <v>24.288090242895134</v>
      </c>
      <c r="E10" s="98">
        <f t="shared" si="2"/>
        <v>3.4069653471957877</v>
      </c>
      <c r="F10" s="98">
        <f t="shared" si="2"/>
        <v>2.4288090242895133</v>
      </c>
      <c r="G10" s="98">
        <f t="shared" si="0"/>
        <v>3.4069653471957877</v>
      </c>
      <c r="H10" s="117">
        <f t="shared" si="1"/>
        <v>0.7128951359275264</v>
      </c>
      <c r="I10" s="98">
        <v>1</v>
      </c>
    </row>
    <row r="11" spans="1:9">
      <c r="B11" s="98" t="str">
        <v>DK</v>
      </c>
      <c r="C11" s="98">
        <v>19.264273448861125</v>
      </c>
      <c r="D11" s="98">
        <v>1.3750892542598558</v>
      </c>
      <c r="E11" s="98">
        <f t="shared" si="2"/>
        <v>1.9264273448861124</v>
      </c>
      <c r="F11" s="98">
        <f t="shared" si="2"/>
        <v>0.13750892542598558</v>
      </c>
      <c r="G11" s="98">
        <f t="shared" si="0"/>
        <v>1.9264273448861124</v>
      </c>
      <c r="H11" s="117">
        <f t="shared" si="1"/>
        <v>7.1380281115203392E-2</v>
      </c>
      <c r="I11" s="98">
        <v>1</v>
      </c>
    </row>
    <row r="12" spans="1:9">
      <c r="B12" s="98" t="str">
        <v>EE</v>
      </c>
      <c r="C12" s="98">
        <v>11.504014930510305</v>
      </c>
      <c r="D12" s="98">
        <v>17.917137654234359</v>
      </c>
      <c r="E12" s="98">
        <f t="shared" si="2"/>
        <v>1.1504014930510305</v>
      </c>
      <c r="F12" s="98">
        <f t="shared" si="2"/>
        <v>1.7917137654234359</v>
      </c>
      <c r="G12" s="98">
        <f t="shared" si="0"/>
        <v>1.1504014930510305</v>
      </c>
      <c r="H12" s="117">
        <f t="shared" si="1"/>
        <v>1.5574682197878176</v>
      </c>
      <c r="I12" s="98">
        <v>1</v>
      </c>
    </row>
    <row r="13" spans="1:9">
      <c r="B13" s="98" t="str">
        <v>FI</v>
      </c>
      <c r="C13" s="98">
        <v>12.144331900925364</v>
      </c>
      <c r="D13" s="98">
        <v>4.0819917427790795</v>
      </c>
      <c r="E13" s="98">
        <f t="shared" si="2"/>
        <v>1.2144331900925365</v>
      </c>
      <c r="F13" s="98">
        <f t="shared" si="2"/>
        <v>0.40819917427790797</v>
      </c>
      <c r="G13" s="98">
        <f t="shared" si="0"/>
        <v>1.2144331900925365</v>
      </c>
      <c r="H13" s="117">
        <f t="shared" si="1"/>
        <v>0.33612320348952612</v>
      </c>
      <c r="I13" s="98">
        <v>1</v>
      </c>
    </row>
    <row r="14" spans="1:9">
      <c r="B14" s="98" t="str">
        <v>FR</v>
      </c>
      <c r="C14" s="98">
        <v>37.707551353910425</v>
      </c>
      <c r="D14" s="98">
        <v>4.7252100072227234</v>
      </c>
      <c r="E14" s="98">
        <f t="shared" si="2"/>
        <v>3.7707551353910427</v>
      </c>
      <c r="F14" s="98">
        <f t="shared" si="2"/>
        <v>0.47252100072227232</v>
      </c>
      <c r="G14" s="98">
        <f t="shared" si="0"/>
        <v>3.7707551353910427</v>
      </c>
      <c r="H14" s="117">
        <f t="shared" si="1"/>
        <v>0.12531203532346843</v>
      </c>
      <c r="I14" s="98">
        <v>1</v>
      </c>
    </row>
    <row r="15" spans="1:9">
      <c r="B15" s="98" t="str">
        <v>DE</v>
      </c>
      <c r="C15" s="98">
        <v>39.105565764038253</v>
      </c>
      <c r="D15" s="98">
        <v>10.227347260108189</v>
      </c>
      <c r="E15" s="98">
        <f t="shared" si="2"/>
        <v>3.9105565764038253</v>
      </c>
      <c r="F15" s="98">
        <f t="shared" si="2"/>
        <v>1.0227347260108188</v>
      </c>
      <c r="G15" s="98">
        <f t="shared" si="0"/>
        <v>3.9105565764038253</v>
      </c>
      <c r="H15" s="117">
        <f t="shared" si="1"/>
        <v>0.26153175539818752</v>
      </c>
      <c r="I15" s="98">
        <v>1</v>
      </c>
    </row>
    <row r="16" spans="1:9">
      <c r="B16" s="98" t="str">
        <v>EL</v>
      </c>
      <c r="C16" s="98">
        <v>23.836165792617685</v>
      </c>
      <c r="D16" s="98">
        <v>10.058359536540545</v>
      </c>
      <c r="E16" s="98">
        <f t="shared" si="2"/>
        <v>2.3836165792617683</v>
      </c>
      <c r="F16" s="98">
        <f t="shared" si="2"/>
        <v>1.0058359536540544</v>
      </c>
      <c r="G16" s="98">
        <f t="shared" si="0"/>
        <v>2.3836165792617683</v>
      </c>
      <c r="H16" s="117">
        <f t="shared" si="1"/>
        <v>0.42197892161228912</v>
      </c>
      <c r="I16" s="98">
        <v>1</v>
      </c>
    </row>
    <row r="17" spans="2:9">
      <c r="B17" s="98" t="str">
        <v>HU</v>
      </c>
      <c r="C17" s="98">
        <v>20.399696904838155</v>
      </c>
      <c r="D17" s="98">
        <v>7.7739581392202624</v>
      </c>
      <c r="E17" s="98">
        <f t="shared" si="2"/>
        <v>2.0399696904838156</v>
      </c>
      <c r="F17" s="98">
        <f t="shared" si="2"/>
        <v>0.77739581392202628</v>
      </c>
      <c r="G17" s="98">
        <f t="shared" si="0"/>
        <v>2.0399696904838156</v>
      </c>
      <c r="H17" s="117">
        <f t="shared" si="1"/>
        <v>0.38108204134035584</v>
      </c>
      <c r="I17" s="98">
        <v>1</v>
      </c>
    </row>
    <row r="18" spans="2:9">
      <c r="B18" s="98" t="str">
        <v>IE</v>
      </c>
      <c r="C18" s="98">
        <v>48.709973225916315</v>
      </c>
      <c r="D18" s="98">
        <v>25.841683877313056</v>
      </c>
      <c r="E18" s="98">
        <f t="shared" si="2"/>
        <v>4.8709973225916317</v>
      </c>
      <c r="F18" s="98">
        <f t="shared" si="2"/>
        <v>2.5841683877313057</v>
      </c>
      <c r="G18" s="98">
        <f t="shared" si="0"/>
        <v>4.8709973225916317</v>
      </c>
      <c r="H18" s="117">
        <f t="shared" si="1"/>
        <v>0.53052141411492082</v>
      </c>
      <c r="I18" s="98">
        <v>1</v>
      </c>
    </row>
    <row r="19" spans="2:9">
      <c r="B19" s="98" t="str">
        <v>IT</v>
      </c>
      <c r="C19" s="98">
        <v>74.367625419266233</v>
      </c>
      <c r="D19" s="98">
        <v>5.051324068834167</v>
      </c>
      <c r="E19" s="98">
        <f t="shared" si="2"/>
        <v>7.4367625419266234</v>
      </c>
      <c r="F19" s="98">
        <f t="shared" si="2"/>
        <v>0.50513240688341665</v>
      </c>
      <c r="G19" s="98">
        <f t="shared" si="0"/>
        <v>7.4367625419266234</v>
      </c>
      <c r="H19" s="117">
        <f t="shared" si="1"/>
        <v>6.7923697178120912E-2</v>
      </c>
      <c r="I19" s="98">
        <v>1</v>
      </c>
    </row>
    <row r="20" spans="2:9">
      <c r="B20" s="98" t="str">
        <v>LV</v>
      </c>
      <c r="C20" s="98">
        <v>10.08331200984145</v>
      </c>
      <c r="D20" s="98">
        <v>10.217464336005959</v>
      </c>
      <c r="E20" s="98">
        <f t="shared" si="2"/>
        <v>1.008331200984145</v>
      </c>
      <c r="F20" s="98">
        <f t="shared" si="2"/>
        <v>1.0217464336005959</v>
      </c>
      <c r="G20" s="98">
        <f t="shared" si="0"/>
        <v>1.008331200984145</v>
      </c>
      <c r="H20" s="117">
        <f t="shared" si="1"/>
        <v>1.0133043910605537</v>
      </c>
      <c r="I20" s="98">
        <v>1</v>
      </c>
    </row>
    <row r="21" spans="2:9">
      <c r="B21" s="98" t="str">
        <v>LT</v>
      </c>
      <c r="C21" s="98">
        <v>13.141041755697991</v>
      </c>
      <c r="D21" s="98">
        <v>22.974447850118828</v>
      </c>
      <c r="E21" s="98">
        <f t="shared" si="2"/>
        <v>1.3141041755697991</v>
      </c>
      <c r="F21" s="98">
        <f t="shared" si="2"/>
        <v>2.2974447850118827</v>
      </c>
      <c r="G21" s="98">
        <f t="shared" si="0"/>
        <v>1.3141041755697991</v>
      </c>
      <c r="H21" s="117">
        <f t="shared" si="1"/>
        <v>1.7482973022406725</v>
      </c>
      <c r="I21" s="98">
        <v>1</v>
      </c>
    </row>
    <row r="22" spans="2:9">
      <c r="B22" s="98" t="str">
        <v>LU</v>
      </c>
      <c r="C22" s="98">
        <v>78.168894617250075</v>
      </c>
      <c r="D22" s="98">
        <v>6.4742379633286173</v>
      </c>
      <c r="E22" s="98">
        <f t="shared" si="2"/>
        <v>7.8168894617250073</v>
      </c>
      <c r="F22" s="98">
        <f t="shared" si="2"/>
        <v>0.64742379633286173</v>
      </c>
      <c r="G22" s="98">
        <f t="shared" si="0"/>
        <v>7.8168894617250073</v>
      </c>
      <c r="H22" s="117">
        <f t="shared" si="1"/>
        <v>8.2823711337219066E-2</v>
      </c>
      <c r="I22" s="98">
        <v>1</v>
      </c>
    </row>
    <row r="23" spans="2:9">
      <c r="B23" s="98" t="str">
        <v>MT</v>
      </c>
      <c r="C23" s="98">
        <v>0</v>
      </c>
      <c r="D23" s="98">
        <v>0</v>
      </c>
      <c r="E23" s="98">
        <f t="shared" si="2"/>
        <v>0</v>
      </c>
      <c r="F23" s="98">
        <f t="shared" si="2"/>
        <v>0</v>
      </c>
      <c r="G23" s="98">
        <f t="shared" si="0"/>
        <v>0</v>
      </c>
      <c r="H23" s="117" t="e">
        <f t="shared" si="1"/>
        <v>#DIV/0!</v>
      </c>
      <c r="I23" s="98">
        <v>1</v>
      </c>
    </row>
    <row r="24" spans="2:9">
      <c r="B24" s="98" t="str">
        <v>NL</v>
      </c>
      <c r="C24" s="98">
        <v>26.595484613225416</v>
      </c>
      <c r="D24" s="98">
        <v>11.305882154998857</v>
      </c>
      <c r="E24" s="98">
        <f t="shared" si="2"/>
        <v>2.6595484613225415</v>
      </c>
      <c r="F24" s="98">
        <f t="shared" si="2"/>
        <v>1.1305882154998856</v>
      </c>
      <c r="G24" s="98">
        <f t="shared" si="0"/>
        <v>2.6595484613225415</v>
      </c>
      <c r="H24" s="117">
        <f t="shared" si="1"/>
        <v>0.42510532593854905</v>
      </c>
      <c r="I24" s="98">
        <v>1</v>
      </c>
    </row>
    <row r="25" spans="2:9">
      <c r="B25" s="98" t="str">
        <v>PL</v>
      </c>
      <c r="C25" s="98">
        <v>22.420188537277074</v>
      </c>
      <c r="D25" s="98">
        <v>20.284181997445803</v>
      </c>
      <c r="E25" s="98">
        <f t="shared" si="2"/>
        <v>2.2420188537277075</v>
      </c>
      <c r="F25" s="98">
        <f t="shared" si="2"/>
        <v>2.0284181997445803</v>
      </c>
      <c r="G25" s="98">
        <f t="shared" si="0"/>
        <v>2.2420188537277075</v>
      </c>
      <c r="H25" s="117">
        <f t="shared" si="1"/>
        <v>0.90472843097283384</v>
      </c>
      <c r="I25" s="98">
        <v>1</v>
      </c>
    </row>
    <row r="26" spans="2:9">
      <c r="B26" s="98" t="str">
        <v>PT</v>
      </c>
      <c r="C26" s="98">
        <v>31.842091870744355</v>
      </c>
      <c r="D26" s="98">
        <v>8.043182605750177</v>
      </c>
      <c r="E26" s="98">
        <f t="shared" si="2"/>
        <v>3.1842091870744356</v>
      </c>
      <c r="F26" s="98">
        <f t="shared" si="2"/>
        <v>0.80431826057501765</v>
      </c>
      <c r="G26" s="98">
        <f t="shared" si="0"/>
        <v>3.1842091870744356</v>
      </c>
      <c r="H26" s="117">
        <f t="shared" si="1"/>
        <v>0.25259592360952998</v>
      </c>
      <c r="I26" s="98">
        <v>1</v>
      </c>
    </row>
    <row r="27" spans="2:9">
      <c r="B27" s="98" t="str">
        <v>RO</v>
      </c>
      <c r="C27" s="98">
        <v>19.47823758641962</v>
      </c>
      <c r="D27" s="98">
        <v>22.451665640380213</v>
      </c>
      <c r="E27" s="98">
        <f t="shared" si="2"/>
        <v>1.947823758641962</v>
      </c>
      <c r="F27" s="98">
        <f t="shared" si="2"/>
        <v>2.2451665640380214</v>
      </c>
      <c r="G27" s="98">
        <f t="shared" si="0"/>
        <v>1.947823758641962</v>
      </c>
      <c r="H27" s="117">
        <f t="shared" si="1"/>
        <v>1.1526538548864242</v>
      </c>
      <c r="I27" s="98">
        <v>1</v>
      </c>
    </row>
    <row r="28" spans="2:9">
      <c r="B28" s="98" t="str">
        <v>SK</v>
      </c>
      <c r="C28" s="98">
        <v>36.579622710098505</v>
      </c>
      <c r="D28" s="98">
        <v>19.987010433910534</v>
      </c>
      <c r="E28" s="98">
        <f t="shared" si="2"/>
        <v>3.6579622710098505</v>
      </c>
      <c r="F28" s="98">
        <f t="shared" si="2"/>
        <v>1.9987010433910535</v>
      </c>
      <c r="G28" s="98">
        <f t="shared" si="0"/>
        <v>3.6579622710098505</v>
      </c>
      <c r="H28" s="117">
        <f t="shared" si="1"/>
        <v>0.54639739158361356</v>
      </c>
      <c r="I28" s="98">
        <v>1</v>
      </c>
    </row>
    <row r="29" spans="2:9">
      <c r="B29" s="98" t="str">
        <v>SI</v>
      </c>
      <c r="C29" s="98">
        <v>18.459414708114775</v>
      </c>
      <c r="D29" s="98">
        <v>5.6076126079148265</v>
      </c>
      <c r="E29" s="98">
        <f t="shared" si="2"/>
        <v>1.8459414708114774</v>
      </c>
      <c r="F29" s="98">
        <f t="shared" si="2"/>
        <v>0.5607612607914827</v>
      </c>
      <c r="G29" s="98">
        <f t="shared" si="0"/>
        <v>1.8459414708114774</v>
      </c>
      <c r="H29" s="117">
        <f t="shared" si="1"/>
        <v>0.30378062883270701</v>
      </c>
      <c r="I29" s="98">
        <v>1</v>
      </c>
    </row>
    <row r="30" spans="2:9">
      <c r="B30" s="98" t="str">
        <v>ES</v>
      </c>
      <c r="C30" s="98">
        <v>25.596339018635774</v>
      </c>
      <c r="D30" s="98">
        <v>10.223757670633182</v>
      </c>
      <c r="E30" s="98">
        <f t="shared" si="2"/>
        <v>2.5596339018635774</v>
      </c>
      <c r="F30" s="98">
        <f t="shared" si="2"/>
        <v>1.0223757670633182</v>
      </c>
      <c r="G30" s="98">
        <f t="shared" si="0"/>
        <v>2.5596339018635774</v>
      </c>
      <c r="H30" s="117">
        <f t="shared" si="1"/>
        <v>0.39942265427839629</v>
      </c>
      <c r="I30" s="98">
        <v>1</v>
      </c>
    </row>
    <row r="31" spans="2:9">
      <c r="B31" s="98" t="str">
        <v>SE</v>
      </c>
      <c r="C31" s="98">
        <v>30.906918914773264</v>
      </c>
      <c r="D31" s="98">
        <v>2.2152994753022104</v>
      </c>
      <c r="E31" s="98">
        <f t="shared" si="2"/>
        <v>3.0906918914773263</v>
      </c>
      <c r="F31" s="98">
        <f t="shared" si="2"/>
        <v>0.22152994753022104</v>
      </c>
      <c r="G31" s="98">
        <f t="shared" si="0"/>
        <v>3.0906918914773263</v>
      </c>
      <c r="H31" s="117">
        <f t="shared" si="1"/>
        <v>7.1676490348680955E-2</v>
      </c>
      <c r="I31" s="98">
        <v>1</v>
      </c>
    </row>
    <row r="32" spans="2:9">
      <c r="B32" s="98" t="str">
        <v>UK</v>
      </c>
      <c r="C32" s="98">
        <v>13.581912645620363</v>
      </c>
      <c r="D32" s="98">
        <v>11.559938209285315</v>
      </c>
      <c r="E32" s="98">
        <f t="shared" si="2"/>
        <v>1.3581912645620364</v>
      </c>
      <c r="F32" s="98">
        <f t="shared" si="2"/>
        <v>1.1559938209285314</v>
      </c>
      <c r="G32" s="98">
        <f t="shared" si="0"/>
        <v>1.3581912645620364</v>
      </c>
      <c r="H32" s="117">
        <f t="shared" si="1"/>
        <v>0.85112741562308181</v>
      </c>
      <c r="I32" s="98">
        <v>1</v>
      </c>
    </row>
    <row r="33" spans="2:9">
      <c r="B33" s="98" t="str">
        <v>NO</v>
      </c>
      <c r="C33" s="98">
        <v>41.517219905418003</v>
      </c>
      <c r="D33" s="98">
        <v>0</v>
      </c>
      <c r="E33" s="98">
        <f t="shared" si="2"/>
        <v>4.1517219905417999</v>
      </c>
      <c r="F33" s="98">
        <f t="shared" si="2"/>
        <v>0</v>
      </c>
      <c r="G33" s="98">
        <f t="shared" si="0"/>
        <v>4.1517219905417999</v>
      </c>
      <c r="H33" s="117">
        <f t="shared" si="1"/>
        <v>0</v>
      </c>
      <c r="I33" s="98">
        <v>1</v>
      </c>
    </row>
    <row r="34" spans="2:9">
      <c r="B34" s="98" t="str">
        <v>CH</v>
      </c>
      <c r="C34" s="98">
        <v>110.61618235077219</v>
      </c>
      <c r="D34" s="98">
        <v>11.738802554555299</v>
      </c>
      <c r="E34" s="98">
        <f t="shared" si="2"/>
        <v>11.061618235077219</v>
      </c>
      <c r="F34" s="98">
        <f t="shared" si="2"/>
        <v>1.1738802554555299</v>
      </c>
      <c r="G34" s="98">
        <f t="shared" si="0"/>
        <v>11.061618235077219</v>
      </c>
      <c r="H34" s="117">
        <f t="shared" si="1"/>
        <v>0.10612192814004986</v>
      </c>
      <c r="I34" s="98">
        <v>1</v>
      </c>
    </row>
    <row r="35" spans="2:9">
      <c r="B35" s="98" t="str">
        <v>CA-AB</v>
      </c>
      <c r="C35" s="98">
        <v>17.126323383193661</v>
      </c>
      <c r="D35" s="98">
        <v>7.0670944169899663E-2</v>
      </c>
      <c r="E35" s="98">
        <f t="shared" si="2"/>
        <v>1.712632338319366</v>
      </c>
      <c r="F35" s="98">
        <f t="shared" si="2"/>
        <v>7.0670944169899663E-3</v>
      </c>
      <c r="G35" s="98">
        <f t="shared" si="0"/>
        <v>1.712632338319366</v>
      </c>
      <c r="H35" s="117">
        <f t="shared" si="1"/>
        <v>4.1264515791667351E-3</v>
      </c>
      <c r="I35" s="98">
        <v>1</v>
      </c>
    </row>
    <row r="36" spans="2:9">
      <c r="B36" s="98" t="str">
        <v>CA-BC</v>
      </c>
      <c r="C36" s="98">
        <v>4.3424178224165271</v>
      </c>
      <c r="D36" s="98">
        <v>0.11067665749783519</v>
      </c>
      <c r="E36" s="98">
        <f t="shared" si="2"/>
        <v>0.43424178224165272</v>
      </c>
      <c r="F36" s="98">
        <f t="shared" si="2"/>
        <v>1.1067665749783519E-2</v>
      </c>
      <c r="G36" s="98">
        <f t="shared" si="0"/>
        <v>0.43424178224165272</v>
      </c>
      <c r="H36" s="117">
        <f t="shared" si="1"/>
        <v>2.5487334941952766E-2</v>
      </c>
      <c r="I36" s="98">
        <v>1</v>
      </c>
    </row>
    <row r="37" spans="2:9">
      <c r="B37" s="98" t="str">
        <v>US-CA</v>
      </c>
      <c r="C37" s="98">
        <v>24.959494698755744</v>
      </c>
      <c r="D37" s="98">
        <v>0.12089364905362497</v>
      </c>
      <c r="E37" s="98">
        <f t="shared" si="2"/>
        <v>2.4959494698755744</v>
      </c>
      <c r="F37" s="98">
        <f t="shared" si="2"/>
        <v>1.2089364905362497E-2</v>
      </c>
      <c r="G37" s="98">
        <f t="shared" si="0"/>
        <v>2.4959494698755744</v>
      </c>
      <c r="H37" s="117">
        <f t="shared" si="1"/>
        <v>4.8435936108775328E-3</v>
      </c>
      <c r="I37" s="98">
        <v>1</v>
      </c>
    </row>
    <row r="38" spans="2:9">
      <c r="B38" s="98" t="str">
        <v>US-MO</v>
      </c>
      <c r="C38" s="98">
        <v>210.72460476239121</v>
      </c>
      <c r="D38" s="98">
        <v>0</v>
      </c>
      <c r="E38" s="98">
        <f t="shared" si="2"/>
        <v>21.072460476239122</v>
      </c>
      <c r="F38" s="98">
        <f t="shared" si="2"/>
        <v>0</v>
      </c>
      <c r="G38" s="98">
        <f t="shared" si="0"/>
        <v>21.072460476239122</v>
      </c>
      <c r="H38" s="117">
        <f t="shared" si="1"/>
        <v>0</v>
      </c>
      <c r="I38" s="98">
        <v>1</v>
      </c>
    </row>
    <row r="39" spans="2:9">
      <c r="B39" s="98" t="str">
        <v>JP</v>
      </c>
      <c r="C39" s="98">
        <v>11.977450689051301</v>
      </c>
      <c r="D39" s="98">
        <v>3.0310911303540644</v>
      </c>
      <c r="E39" s="98">
        <f t="shared" si="2"/>
        <v>1.1977450689051301</v>
      </c>
      <c r="F39" s="98">
        <f t="shared" si="2"/>
        <v>0.30310911303540644</v>
      </c>
      <c r="G39" s="98">
        <f t="shared" si="0"/>
        <v>1.1977450689051301</v>
      </c>
      <c r="H39" s="117">
        <f t="shared" si="1"/>
        <v>0.25306646706755492</v>
      </c>
      <c r="I39" s="98">
        <v>1</v>
      </c>
    </row>
    <row r="40" spans="2:9">
      <c r="B40" s="98" t="str">
        <v>EU28</v>
      </c>
      <c r="C40" s="98">
        <v>21.416829771385796</v>
      </c>
      <c r="D40" s="98">
        <v>13.252013496883132</v>
      </c>
      <c r="E40" s="98">
        <f t="shared" si="2"/>
        <v>2.1416829771385797</v>
      </c>
      <c r="F40" s="98">
        <f t="shared" si="2"/>
        <v>1.3252013496883133</v>
      </c>
      <c r="G40" s="98">
        <f t="shared" si="0"/>
        <v>2.1416829771385797</v>
      </c>
      <c r="H40" s="117">
        <f t="shared" si="1"/>
        <v>0.61876634582904699</v>
      </c>
      <c r="I40" s="98">
        <v>1</v>
      </c>
    </row>
    <row r="41" spans="2:9">
      <c r="E41" s="98">
        <v>0</v>
      </c>
      <c r="F41" s="98">
        <v>0</v>
      </c>
      <c r="G41" s="98">
        <v>0</v>
      </c>
    </row>
  </sheetData>
  <autoFilter ref="E4:I34"/>
  <pageMargins left="0.7" right="0.7" top="0.75" bottom="0.75" header="0.3" footer="0.3"/>
  <pageSetup paperSize="9" orientation="portrait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"/>
  <sheetViews>
    <sheetView zoomScale="90" zoomScaleNormal="90" workbookViewId="0"/>
    <sheetView workbookViewId="1"/>
  </sheetViews>
  <sheetFormatPr defaultColWidth="9.140625" defaultRowHeight="15"/>
  <cols>
    <col min="1" max="2" width="9.140625" style="98"/>
    <col min="3" max="3" width="14.140625" style="98" customWidth="1"/>
    <col min="4" max="4" width="17.42578125" style="98" customWidth="1"/>
    <col min="5" max="5" width="9.5703125" style="98" customWidth="1"/>
    <col min="6" max="6" width="22.140625" style="98" customWidth="1"/>
    <col min="7" max="7" width="6.140625" style="98" customWidth="1"/>
    <col min="8" max="8" width="9.140625" style="98"/>
    <col min="9" max="9" width="9.140625" style="98" customWidth="1"/>
    <col min="10" max="16384" width="9.140625" style="98"/>
  </cols>
  <sheetData>
    <row r="1" spans="1:11" s="162" customFormat="1">
      <c r="A1" s="160">
        <v>9</v>
      </c>
      <c r="B1" s="160" t="s">
        <v>188</v>
      </c>
      <c r="C1" s="160"/>
      <c r="D1" s="160"/>
      <c r="E1" s="160"/>
      <c r="F1" s="160"/>
      <c r="G1" s="160"/>
      <c r="H1" s="160"/>
      <c r="I1" s="160"/>
    </row>
    <row r="2" spans="1:11" s="162" customFormat="1">
      <c r="A2" s="161" t="s">
        <v>189</v>
      </c>
      <c r="B2" s="160" t="s">
        <v>103</v>
      </c>
      <c r="C2" s="160"/>
      <c r="D2" s="160"/>
      <c r="E2" s="160"/>
      <c r="F2" s="160"/>
      <c r="G2" s="160"/>
      <c r="H2" s="160"/>
      <c r="I2" s="160"/>
      <c r="J2" s="163"/>
      <c r="K2" s="163"/>
    </row>
    <row r="3" spans="1:11">
      <c r="C3" s="132" t="s">
        <v>83</v>
      </c>
      <c r="D3" s="132" t="s">
        <v>117</v>
      </c>
    </row>
    <row r="4" spans="1:11">
      <c r="C4" s="98" t="str">
        <f>Fuel!A12</f>
        <v>External fuel/energy related costs (Climate and WTT)</v>
      </c>
      <c r="D4" s="98" t="str">
        <f>Fuel!A3</f>
        <v>External fuel/energy related charges</v>
      </c>
      <c r="E4" s="98" t="s">
        <v>220</v>
      </c>
      <c r="F4" s="98" t="s">
        <v>110</v>
      </c>
    </row>
    <row r="5" spans="1:11">
      <c r="B5" s="98" t="s">
        <v>0</v>
      </c>
      <c r="C5" s="118">
        <f t="array" ref="C5:C40">TRANSPOSE(Fuel!C16:'Fuel'!AL16)</f>
        <v>3.0424680000000003E-2</v>
      </c>
      <c r="D5" s="98">
        <f t="array" ref="D5:D40">TRANSPOSE(Fuel!C7:'Fuel'!AL7)</f>
        <v>1.3792215673473891E-2</v>
      </c>
      <c r="E5" s="98">
        <f t="shared" ref="E5:E41" si="0">C5</f>
        <v>3.0424680000000003E-2</v>
      </c>
      <c r="F5" s="58">
        <f t="shared" ref="F5:F40" si="1">D5/C5</f>
        <v>0.45332327812400625</v>
      </c>
      <c r="G5" s="98">
        <v>1</v>
      </c>
    </row>
    <row r="6" spans="1:11">
      <c r="B6" s="98" t="s">
        <v>1</v>
      </c>
      <c r="C6" s="118">
        <v>3.6416520000000008E-2</v>
      </c>
      <c r="D6" s="98">
        <v>0</v>
      </c>
      <c r="E6" s="98">
        <f t="shared" si="0"/>
        <v>3.6416520000000008E-2</v>
      </c>
      <c r="F6" s="58">
        <f t="shared" si="1"/>
        <v>0</v>
      </c>
      <c r="G6" s="98">
        <v>1</v>
      </c>
    </row>
    <row r="7" spans="1:11">
      <c r="B7" s="98" t="s">
        <v>2</v>
      </c>
      <c r="C7" s="118">
        <v>0.11060424000000001</v>
      </c>
      <c r="D7" s="98">
        <v>2.1447530198447692E-3</v>
      </c>
      <c r="E7" s="98">
        <f t="shared" si="0"/>
        <v>0.11060424000000001</v>
      </c>
      <c r="F7" s="58">
        <f t="shared" si="1"/>
        <v>1.9391236898737056E-2</v>
      </c>
      <c r="G7" s="98">
        <v>1</v>
      </c>
    </row>
    <row r="8" spans="1:11">
      <c r="B8" s="98" t="s">
        <v>3</v>
      </c>
      <c r="C8" s="118">
        <v>6.1422479999999995E-2</v>
      </c>
      <c r="D8" s="98">
        <v>7.8382908656832065E-4</v>
      </c>
      <c r="E8" s="98">
        <f t="shared" si="0"/>
        <v>6.1422479999999995E-2</v>
      </c>
      <c r="F8" s="58">
        <f t="shared" si="1"/>
        <v>1.2761273829521712E-2</v>
      </c>
      <c r="G8" s="98">
        <v>1</v>
      </c>
    </row>
    <row r="9" spans="1:11">
      <c r="B9" s="98" t="s">
        <v>4</v>
      </c>
      <c r="C9" s="118">
        <v>0</v>
      </c>
      <c r="D9" s="98">
        <v>0</v>
      </c>
      <c r="E9" s="98">
        <f t="shared" si="0"/>
        <v>0</v>
      </c>
      <c r="F9" s="58" t="e">
        <f t="shared" si="1"/>
        <v>#DIV/0!</v>
      </c>
      <c r="G9" s="98">
        <v>1</v>
      </c>
    </row>
    <row r="10" spans="1:11">
      <c r="B10" s="98" t="s">
        <v>5</v>
      </c>
      <c r="C10" s="118">
        <v>0.12204035999999999</v>
      </c>
      <c r="D10" s="98">
        <v>0</v>
      </c>
      <c r="E10" s="98">
        <f t="shared" si="0"/>
        <v>0.12204035999999999</v>
      </c>
      <c r="F10" s="58">
        <f t="shared" si="1"/>
        <v>0</v>
      </c>
      <c r="G10" s="98">
        <v>1</v>
      </c>
    </row>
    <row r="11" spans="1:11">
      <c r="B11" s="98" t="s">
        <v>6</v>
      </c>
      <c r="C11" s="118">
        <v>7.6005719999999999E-2</v>
      </c>
      <c r="D11" s="98">
        <v>3.7242759241658751E-4</v>
      </c>
      <c r="E11" s="98">
        <f t="shared" si="0"/>
        <v>7.6005719999999999E-2</v>
      </c>
      <c r="F11" s="58">
        <f t="shared" si="1"/>
        <v>4.8999942690706368E-3</v>
      </c>
      <c r="G11" s="98">
        <v>1</v>
      </c>
    </row>
    <row r="12" spans="1:11">
      <c r="B12" s="98" t="s">
        <v>7</v>
      </c>
      <c r="C12" s="118">
        <v>0.14879339999999999</v>
      </c>
      <c r="D12" s="98">
        <v>6.1023557550538973E-3</v>
      </c>
      <c r="E12" s="98">
        <f t="shared" si="0"/>
        <v>0.14879339999999999</v>
      </c>
      <c r="F12" s="58">
        <f t="shared" si="1"/>
        <v>4.1012274435921876E-2</v>
      </c>
      <c r="G12" s="98">
        <v>1</v>
      </c>
    </row>
    <row r="13" spans="1:11">
      <c r="B13" s="98" t="s">
        <v>8</v>
      </c>
      <c r="C13" s="118">
        <v>3.7141200000000006E-2</v>
      </c>
      <c r="D13" s="98">
        <v>0</v>
      </c>
      <c r="E13" s="98">
        <f t="shared" si="0"/>
        <v>3.7141200000000006E-2</v>
      </c>
      <c r="F13" s="58">
        <f t="shared" si="1"/>
        <v>0</v>
      </c>
      <c r="G13" s="98">
        <v>1</v>
      </c>
    </row>
    <row r="14" spans="1:11">
      <c r="B14" s="98" t="s">
        <v>9</v>
      </c>
      <c r="C14" s="118">
        <v>1.943568E-2</v>
      </c>
      <c r="D14" s="98">
        <v>4.5659181604828917E-4</v>
      </c>
      <c r="E14" s="98">
        <f t="shared" si="0"/>
        <v>1.943568E-2</v>
      </c>
      <c r="F14" s="58">
        <f t="shared" si="1"/>
        <v>2.349245388112426E-2</v>
      </c>
      <c r="G14" s="98">
        <v>1</v>
      </c>
    </row>
    <row r="15" spans="1:11">
      <c r="B15" s="98" t="s">
        <v>10</v>
      </c>
      <c r="C15" s="118">
        <v>0.10338984000000001</v>
      </c>
      <c r="D15" s="98">
        <v>1.0774194765741455E-2</v>
      </c>
      <c r="E15" s="98">
        <f t="shared" si="0"/>
        <v>0.10338984000000001</v>
      </c>
      <c r="F15" s="58">
        <f t="shared" si="1"/>
        <v>0.10420941521663496</v>
      </c>
      <c r="G15" s="98">
        <v>1</v>
      </c>
    </row>
    <row r="16" spans="1:11">
      <c r="B16" s="98" t="s">
        <v>11</v>
      </c>
      <c r="C16" s="118">
        <v>0.10828188</v>
      </c>
      <c r="D16" s="98">
        <v>6.0926645537305992E-4</v>
      </c>
      <c r="E16" s="98">
        <f t="shared" si="0"/>
        <v>0.10828188</v>
      </c>
      <c r="F16" s="58">
        <f t="shared" si="1"/>
        <v>5.6266704583727203E-3</v>
      </c>
      <c r="G16" s="98">
        <v>1</v>
      </c>
    </row>
    <row r="17" spans="2:7">
      <c r="B17" s="98" t="s">
        <v>12</v>
      </c>
      <c r="C17" s="118">
        <v>7.3198800000000008E-2</v>
      </c>
      <c r="D17" s="98">
        <v>1.6905963639927471E-3</v>
      </c>
      <c r="E17" s="98">
        <f t="shared" si="0"/>
        <v>7.3198800000000008E-2</v>
      </c>
      <c r="F17" s="58">
        <f t="shared" si="1"/>
        <v>2.3095957365322203E-2</v>
      </c>
      <c r="G17" s="98">
        <v>1</v>
      </c>
    </row>
    <row r="18" spans="2:7">
      <c r="B18" s="98" t="s">
        <v>13</v>
      </c>
      <c r="C18" s="118">
        <v>7.5806280000000018E-2</v>
      </c>
      <c r="D18" s="98">
        <v>0</v>
      </c>
      <c r="E18" s="98">
        <f t="shared" si="0"/>
        <v>7.5806280000000018E-2</v>
      </c>
      <c r="F18" s="58">
        <f t="shared" si="1"/>
        <v>0</v>
      </c>
      <c r="G18" s="98">
        <v>1</v>
      </c>
    </row>
    <row r="19" spans="2:7">
      <c r="B19" s="98" t="s">
        <v>14</v>
      </c>
      <c r="C19" s="118">
        <v>8.3764439999999996E-2</v>
      </c>
      <c r="D19" s="98">
        <v>0</v>
      </c>
      <c r="E19" s="98">
        <f t="shared" si="0"/>
        <v>8.3764439999999996E-2</v>
      </c>
      <c r="F19" s="58">
        <f t="shared" si="1"/>
        <v>0</v>
      </c>
      <c r="G19" s="98">
        <v>1</v>
      </c>
    </row>
    <row r="20" spans="2:7">
      <c r="B20" s="98" t="s">
        <v>15</v>
      </c>
      <c r="C20" s="118">
        <v>3.6714959999999998E-2</v>
      </c>
      <c r="D20" s="98">
        <v>0</v>
      </c>
      <c r="E20" s="98">
        <f t="shared" si="0"/>
        <v>3.6714959999999998E-2</v>
      </c>
      <c r="F20" s="58">
        <f t="shared" si="1"/>
        <v>0</v>
      </c>
      <c r="G20" s="98">
        <v>1</v>
      </c>
    </row>
    <row r="21" spans="2:7">
      <c r="B21" s="98" t="s">
        <v>16</v>
      </c>
      <c r="C21" s="118">
        <v>7.0214760000000001E-2</v>
      </c>
      <c r="D21" s="98">
        <v>8.477076843071376E-4</v>
      </c>
      <c r="E21" s="98">
        <f t="shared" si="0"/>
        <v>7.0214760000000001E-2</v>
      </c>
      <c r="F21" s="58">
        <f t="shared" si="1"/>
        <v>1.2073069598288702E-2</v>
      </c>
      <c r="G21" s="98">
        <v>1</v>
      </c>
    </row>
    <row r="22" spans="2:7">
      <c r="B22" s="98" t="s">
        <v>17</v>
      </c>
      <c r="C22" s="118">
        <v>7.0306919999999995E-2</v>
      </c>
      <c r="D22" s="98">
        <v>4.1371891936618262E-4</v>
      </c>
      <c r="E22" s="98">
        <f t="shared" si="0"/>
        <v>7.0306919999999995E-2</v>
      </c>
      <c r="F22" s="58">
        <f t="shared" si="1"/>
        <v>5.884469400255091E-3</v>
      </c>
      <c r="G22" s="98">
        <v>1</v>
      </c>
    </row>
    <row r="23" spans="2:7">
      <c r="B23" s="98" t="s">
        <v>18</v>
      </c>
      <c r="C23" s="118">
        <v>0</v>
      </c>
      <c r="D23" s="98">
        <v>0</v>
      </c>
      <c r="E23" s="98">
        <f t="shared" si="0"/>
        <v>0</v>
      </c>
      <c r="F23" s="58" t="e">
        <f t="shared" si="1"/>
        <v>#DIV/0!</v>
      </c>
      <c r="G23" s="98">
        <v>1</v>
      </c>
    </row>
    <row r="24" spans="2:7">
      <c r="B24" s="98" t="s">
        <v>19</v>
      </c>
      <c r="C24" s="118">
        <v>9.0159840000000019E-2</v>
      </c>
      <c r="D24" s="98">
        <v>2.3321021445301365E-3</v>
      </c>
      <c r="E24" s="98">
        <f t="shared" si="0"/>
        <v>9.0159840000000019E-2</v>
      </c>
      <c r="F24" s="58">
        <f t="shared" si="1"/>
        <v>2.5866307488235738E-2</v>
      </c>
      <c r="G24" s="98">
        <v>1</v>
      </c>
    </row>
    <row r="25" spans="2:7">
      <c r="B25" s="98" t="s">
        <v>20</v>
      </c>
      <c r="C25" s="118">
        <v>0.16765848000000003</v>
      </c>
      <c r="D25" s="98">
        <v>8.2342139825187649E-3</v>
      </c>
      <c r="E25" s="98">
        <f t="shared" si="0"/>
        <v>0.16765848000000003</v>
      </c>
      <c r="F25" s="58">
        <f t="shared" si="1"/>
        <v>4.9113018217263833E-2</v>
      </c>
      <c r="G25" s="98">
        <v>1</v>
      </c>
    </row>
    <row r="26" spans="2:7">
      <c r="B26" s="98" t="s">
        <v>21</v>
      </c>
      <c r="C26" s="118">
        <v>5.0477039999999994E-2</v>
      </c>
      <c r="D26" s="98">
        <v>0</v>
      </c>
      <c r="E26" s="98">
        <f t="shared" si="0"/>
        <v>5.0477039999999994E-2</v>
      </c>
      <c r="F26" s="58">
        <f t="shared" si="1"/>
        <v>0</v>
      </c>
      <c r="G26" s="98">
        <v>1</v>
      </c>
    </row>
    <row r="27" spans="2:7">
      <c r="B27" s="98" t="s">
        <v>22</v>
      </c>
      <c r="C27" s="118">
        <v>8.0638559999999998E-2</v>
      </c>
      <c r="D27" s="98">
        <v>1.0390771942285183E-3</v>
      </c>
      <c r="E27" s="98">
        <f t="shared" si="0"/>
        <v>8.0638559999999998E-2</v>
      </c>
      <c r="F27" s="58">
        <f t="shared" si="1"/>
        <v>1.2885611973087296E-2</v>
      </c>
      <c r="G27" s="98">
        <v>1</v>
      </c>
    </row>
    <row r="28" spans="2:7">
      <c r="B28" s="98" t="s">
        <v>23</v>
      </c>
      <c r="C28" s="118">
        <v>4.5322200000000007E-2</v>
      </c>
      <c r="D28" s="98">
        <v>0</v>
      </c>
      <c r="E28" s="98">
        <f t="shared" si="0"/>
        <v>4.5322200000000007E-2</v>
      </c>
      <c r="F28" s="58">
        <f t="shared" si="1"/>
        <v>0</v>
      </c>
      <c r="G28" s="98">
        <v>1</v>
      </c>
    </row>
    <row r="29" spans="2:7">
      <c r="B29" s="98" t="s">
        <v>24</v>
      </c>
      <c r="C29" s="118">
        <v>6.25806E-2</v>
      </c>
      <c r="D29" s="98">
        <v>3.968234437138245E-3</v>
      </c>
      <c r="E29" s="98">
        <f t="shared" si="0"/>
        <v>6.25806E-2</v>
      </c>
      <c r="F29" s="58">
        <f t="shared" si="1"/>
        <v>6.3409977487244376E-2</v>
      </c>
      <c r="G29" s="98">
        <v>1</v>
      </c>
    </row>
    <row r="30" spans="2:7">
      <c r="B30" s="98" t="s">
        <v>25</v>
      </c>
      <c r="C30" s="118">
        <v>4.7499839999999995E-2</v>
      </c>
      <c r="D30" s="98">
        <v>5.6772704862329496E-3</v>
      </c>
      <c r="E30" s="98">
        <f t="shared" si="0"/>
        <v>4.7499839999999995E-2</v>
      </c>
      <c r="F30" s="58">
        <f t="shared" si="1"/>
        <v>0.11952188652073249</v>
      </c>
      <c r="G30" s="98">
        <v>1</v>
      </c>
    </row>
    <row r="31" spans="2:7">
      <c r="B31" s="98" t="s">
        <v>26</v>
      </c>
      <c r="C31" s="118">
        <v>5.9756400000000008E-3</v>
      </c>
      <c r="D31" s="98">
        <v>0</v>
      </c>
      <c r="E31" s="98">
        <f t="shared" si="0"/>
        <v>5.9756400000000008E-3</v>
      </c>
      <c r="F31" s="58">
        <f t="shared" si="1"/>
        <v>0</v>
      </c>
      <c r="G31" s="98">
        <v>1</v>
      </c>
    </row>
    <row r="32" spans="2:7">
      <c r="B32" s="98" t="s">
        <v>27</v>
      </c>
      <c r="C32" s="118">
        <v>8.7364800000000006E-2</v>
      </c>
      <c r="D32" s="98">
        <v>0</v>
      </c>
      <c r="E32" s="98">
        <f t="shared" si="0"/>
        <v>8.7364800000000006E-2</v>
      </c>
      <c r="F32" s="58">
        <f t="shared" si="1"/>
        <v>0</v>
      </c>
      <c r="G32" s="98">
        <v>1</v>
      </c>
    </row>
    <row r="33" spans="2:7">
      <c r="B33" s="98" t="s">
        <v>28</v>
      </c>
      <c r="C33" s="118">
        <v>2.4429602579342058E-3</v>
      </c>
      <c r="D33" s="98">
        <v>0</v>
      </c>
      <c r="E33" s="98">
        <f t="shared" si="0"/>
        <v>2.4429602579342058E-3</v>
      </c>
      <c r="F33" s="58">
        <f t="shared" si="1"/>
        <v>0</v>
      </c>
      <c r="G33" s="98">
        <v>1</v>
      </c>
    </row>
    <row r="34" spans="2:7">
      <c r="B34" s="98" t="s">
        <v>29</v>
      </c>
      <c r="C34" s="118">
        <v>3.8675448330163504E-3</v>
      </c>
      <c r="D34" s="98">
        <v>0</v>
      </c>
      <c r="E34" s="98">
        <f t="shared" si="0"/>
        <v>3.8675448330163504E-3</v>
      </c>
      <c r="F34" s="58">
        <f t="shared" si="1"/>
        <v>0</v>
      </c>
      <c r="G34" s="98">
        <v>1</v>
      </c>
    </row>
    <row r="35" spans="2:7">
      <c r="B35" s="98" t="s">
        <v>30</v>
      </c>
      <c r="C35" s="118">
        <v>3.2561849204411519E-2</v>
      </c>
      <c r="D35" s="98">
        <v>0</v>
      </c>
      <c r="E35" s="98">
        <f t="shared" si="0"/>
        <v>3.2561849204411519E-2</v>
      </c>
      <c r="F35" s="58">
        <f t="shared" si="1"/>
        <v>0</v>
      </c>
      <c r="G35" s="98">
        <v>1</v>
      </c>
    </row>
    <row r="36" spans="2:7">
      <c r="B36" s="98" t="s">
        <v>31</v>
      </c>
      <c r="C36" s="118">
        <v>3.2561849204411519E-2</v>
      </c>
      <c r="D36" s="98">
        <v>0</v>
      </c>
      <c r="E36" s="98">
        <f t="shared" si="0"/>
        <v>3.2561849204411519E-2</v>
      </c>
      <c r="F36" s="58">
        <f t="shared" si="1"/>
        <v>0</v>
      </c>
      <c r="G36" s="98">
        <v>1</v>
      </c>
    </row>
    <row r="37" spans="2:7">
      <c r="B37" s="98" t="s">
        <v>32</v>
      </c>
      <c r="C37" s="118">
        <v>9.9921254038140311E-2</v>
      </c>
      <c r="D37" s="98">
        <v>2.0018291591536341E-2</v>
      </c>
      <c r="E37" s="98">
        <f t="shared" si="0"/>
        <v>9.9921254038140311E-2</v>
      </c>
      <c r="F37" s="58">
        <f t="shared" si="1"/>
        <v>0.20034067610776068</v>
      </c>
      <c r="G37" s="98">
        <v>1</v>
      </c>
    </row>
    <row r="38" spans="2:7">
      <c r="B38" s="98" t="s">
        <v>33</v>
      </c>
      <c r="C38" s="118">
        <v>9.9921254038140311E-2</v>
      </c>
      <c r="D38" s="98">
        <v>0</v>
      </c>
      <c r="E38" s="98">
        <f t="shared" si="0"/>
        <v>9.9921254038140311E-2</v>
      </c>
      <c r="F38" s="58">
        <f t="shared" si="1"/>
        <v>0</v>
      </c>
      <c r="G38" s="98">
        <v>1</v>
      </c>
    </row>
    <row r="39" spans="2:7">
      <c r="B39" s="98" t="s">
        <v>34</v>
      </c>
      <c r="C39" s="118">
        <v>0.12589086996320856</v>
      </c>
      <c r="D39" s="98">
        <v>2.4612708617728655E-3</v>
      </c>
      <c r="E39" s="98">
        <f t="shared" si="0"/>
        <v>0.12589086996320856</v>
      </c>
      <c r="F39" s="58">
        <f t="shared" si="1"/>
        <v>1.9550828924227538E-2</v>
      </c>
      <c r="G39" s="98">
        <v>1</v>
      </c>
    </row>
    <row r="40" spans="2:7">
      <c r="B40" s="98" t="s">
        <v>35</v>
      </c>
      <c r="C40" s="118">
        <v>7.8286319999999993E-2</v>
      </c>
      <c r="D40" s="98">
        <v>3.2910308542686085E-3</v>
      </c>
      <c r="E40" s="98">
        <f t="shared" si="0"/>
        <v>7.8286319999999993E-2</v>
      </c>
      <c r="F40" s="58">
        <f t="shared" si="1"/>
        <v>4.2038390031216295E-2</v>
      </c>
      <c r="G40" s="98">
        <v>1</v>
      </c>
    </row>
    <row r="41" spans="2:7">
      <c r="C41" s="98">
        <v>0</v>
      </c>
      <c r="D41" s="98">
        <v>0</v>
      </c>
      <c r="E41" s="98">
        <f t="shared" si="0"/>
        <v>0</v>
      </c>
    </row>
  </sheetData>
  <autoFilter ref="C4:G4"/>
  <pageMargins left="0.7" right="0.7" top="0.75" bottom="0.75" header="0.3" footer="0.3"/>
  <pageSetup paperSize="9" orientation="portrait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"/>
  <sheetViews>
    <sheetView zoomScale="90" zoomScaleNormal="90" workbookViewId="0">
      <selection activeCell="B5" sqref="B5:B40"/>
    </sheetView>
    <sheetView workbookViewId="1"/>
  </sheetViews>
  <sheetFormatPr defaultColWidth="9.140625" defaultRowHeight="15"/>
  <cols>
    <col min="1" max="2" width="9.140625" style="98"/>
    <col min="3" max="3" width="14.140625" style="98" customWidth="1"/>
    <col min="4" max="4" width="17.42578125" style="98" customWidth="1"/>
    <col min="5" max="5" width="9.5703125" style="98" customWidth="1"/>
    <col min="6" max="6" width="22.140625" style="98" customWidth="1"/>
    <col min="7" max="7" width="6.140625" style="98" customWidth="1"/>
    <col min="8" max="8" width="9.140625" style="98"/>
    <col min="9" max="9" width="9.140625" style="98" customWidth="1"/>
    <col min="10" max="16384" width="9.140625" style="98"/>
  </cols>
  <sheetData>
    <row r="1" spans="1:11" s="162" customFormat="1">
      <c r="A1" s="160">
        <v>9</v>
      </c>
      <c r="B1" s="160" t="s">
        <v>188</v>
      </c>
      <c r="C1" s="160"/>
      <c r="D1" s="160"/>
      <c r="E1" s="160"/>
      <c r="F1" s="160"/>
      <c r="G1" s="160"/>
      <c r="H1" s="160"/>
      <c r="I1" s="160"/>
    </row>
    <row r="2" spans="1:11" s="162" customFormat="1">
      <c r="A2" s="161" t="s">
        <v>189</v>
      </c>
      <c r="B2" s="160" t="s">
        <v>104</v>
      </c>
      <c r="C2" s="160"/>
      <c r="D2" s="160"/>
      <c r="E2" s="160"/>
      <c r="F2" s="160"/>
      <c r="G2" s="160"/>
      <c r="H2" s="160"/>
      <c r="I2" s="160"/>
      <c r="J2" s="163"/>
      <c r="K2" s="163"/>
    </row>
    <row r="3" spans="1:11">
      <c r="C3" s="132" t="s">
        <v>83</v>
      </c>
      <c r="D3" s="132" t="s">
        <v>117</v>
      </c>
    </row>
    <row r="4" spans="1:11">
      <c r="C4" s="98" t="str">
        <f>Fuel!A12</f>
        <v>External fuel/energy related costs (Climate and WTT)</v>
      </c>
      <c r="D4" s="98" t="str">
        <f>Fuel!A3</f>
        <v>External fuel/energy related charges</v>
      </c>
      <c r="E4" s="98" t="s">
        <v>220</v>
      </c>
      <c r="F4" s="98" t="s">
        <v>110</v>
      </c>
    </row>
    <row r="5" spans="1:11">
      <c r="B5" s="98" t="str">
        <f t="array" ref="B5:B40">TRANSPOSE(Fuel!C13:AL13)</f>
        <v>AT</v>
      </c>
      <c r="C5" s="118">
        <f t="array" ref="C5:C40">TRANSPOSE(Fuel!C17:'Fuel'!AL17)</f>
        <v>0.47111147034150846</v>
      </c>
      <c r="D5" s="98">
        <f t="array" ref="D5:D40">TRANSPOSE(Fuel!C8:'Fuel'!AL8)</f>
        <v>0.36503397482460903</v>
      </c>
      <c r="E5" s="98">
        <f t="shared" ref="E5:E41" si="0">C5</f>
        <v>0.47111147034150846</v>
      </c>
      <c r="F5" s="58">
        <f t="shared" ref="F5:F40" si="1">D5/C5</f>
        <v>0.77483567649073815</v>
      </c>
      <c r="G5" s="98">
        <v>1</v>
      </c>
    </row>
    <row r="6" spans="1:11">
      <c r="B6" s="98" t="str">
        <v>BE</v>
      </c>
      <c r="C6" s="118">
        <v>0.68097198228607592</v>
      </c>
      <c r="D6" s="98">
        <v>0</v>
      </c>
      <c r="E6" s="98">
        <f t="shared" si="0"/>
        <v>0.68097198228607592</v>
      </c>
      <c r="F6" s="58">
        <f t="shared" si="1"/>
        <v>0</v>
      </c>
      <c r="G6" s="98">
        <v>1</v>
      </c>
    </row>
    <row r="7" spans="1:11">
      <c r="B7" s="98" t="str">
        <v>BG</v>
      </c>
      <c r="C7" s="118">
        <v>0.37251551382291098</v>
      </c>
      <c r="D7" s="98">
        <v>0.69275522540986034</v>
      </c>
      <c r="E7" s="98">
        <f t="shared" si="0"/>
        <v>0.37251551382291098</v>
      </c>
      <c r="F7" s="58">
        <f t="shared" si="1"/>
        <v>1.8596681203972276</v>
      </c>
      <c r="G7" s="98">
        <v>1</v>
      </c>
    </row>
    <row r="8" spans="1:11">
      <c r="B8" s="98" t="str">
        <v>HR</v>
      </c>
      <c r="C8" s="118">
        <v>0.46152359939790161</v>
      </c>
      <c r="D8" s="98">
        <v>0.63960453463974953</v>
      </c>
      <c r="E8" s="98">
        <f t="shared" si="0"/>
        <v>0.46152359939790161</v>
      </c>
      <c r="F8" s="58">
        <f t="shared" si="1"/>
        <v>1.3858544513740365</v>
      </c>
      <c r="G8" s="98">
        <v>1</v>
      </c>
    </row>
    <row r="9" spans="1:11">
      <c r="B9" s="98" t="str">
        <v>CY</v>
      </c>
      <c r="C9" s="118">
        <v>0</v>
      </c>
      <c r="D9" s="98">
        <v>0</v>
      </c>
      <c r="E9" s="98">
        <f t="shared" si="0"/>
        <v>0</v>
      </c>
      <c r="F9" s="58" t="e">
        <f t="shared" si="1"/>
        <v>#DIV/0!</v>
      </c>
      <c r="G9" s="98">
        <v>1</v>
      </c>
    </row>
    <row r="10" spans="1:11">
      <c r="B10" s="98" t="str">
        <v>CZ</v>
      </c>
      <c r="C10" s="118">
        <v>0.52094250484647342</v>
      </c>
      <c r="D10" s="98">
        <v>0.61991191023449088</v>
      </c>
      <c r="E10" s="98">
        <f t="shared" si="0"/>
        <v>0.52094250484647342</v>
      </c>
      <c r="F10" s="58">
        <f t="shared" si="1"/>
        <v>1.189981436468089</v>
      </c>
      <c r="G10" s="98">
        <v>1</v>
      </c>
    </row>
    <row r="11" spans="1:11">
      <c r="B11" s="98" t="str">
        <v>DK</v>
      </c>
      <c r="C11" s="118">
        <v>0.52951952988068751</v>
      </c>
      <c r="D11" s="98">
        <v>4.5711762693211949E-2</v>
      </c>
      <c r="E11" s="98">
        <f t="shared" si="0"/>
        <v>0.52951952988068751</v>
      </c>
      <c r="F11" s="58">
        <f t="shared" si="1"/>
        <v>8.6326868252643713E-2</v>
      </c>
      <c r="G11" s="98">
        <v>1</v>
      </c>
    </row>
    <row r="12" spans="1:11">
      <c r="B12" s="98" t="str">
        <v>EE</v>
      </c>
      <c r="C12" s="118">
        <v>0.42056108394166358</v>
      </c>
      <c r="D12" s="98">
        <v>0.67303386739185034</v>
      </c>
      <c r="E12" s="98">
        <f t="shared" si="0"/>
        <v>0.42056108394166358</v>
      </c>
      <c r="F12" s="58">
        <f t="shared" si="1"/>
        <v>1.6003236939659577</v>
      </c>
      <c r="G12" s="98">
        <v>1</v>
      </c>
    </row>
    <row r="13" spans="1:11">
      <c r="B13" s="98" t="str">
        <v>FI</v>
      </c>
      <c r="C13" s="118">
        <v>0.48386912795664033</v>
      </c>
      <c r="D13" s="98">
        <v>0.17399647128651688</v>
      </c>
      <c r="E13" s="98">
        <f t="shared" si="0"/>
        <v>0.48386912795664033</v>
      </c>
      <c r="F13" s="58">
        <f t="shared" si="1"/>
        <v>0.35959407458230885</v>
      </c>
      <c r="G13" s="98">
        <v>1</v>
      </c>
    </row>
    <row r="14" spans="1:11">
      <c r="B14" s="98" t="str">
        <v>FR</v>
      </c>
      <c r="C14" s="118">
        <v>0.52311437422917195</v>
      </c>
      <c r="D14" s="98">
        <v>0.17186115956057604</v>
      </c>
      <c r="E14" s="98">
        <f t="shared" si="0"/>
        <v>0.52311437422917195</v>
      </c>
      <c r="F14" s="58">
        <f t="shared" si="1"/>
        <v>0.32853457680993703</v>
      </c>
      <c r="G14" s="98">
        <v>1</v>
      </c>
    </row>
    <row r="15" spans="1:11">
      <c r="B15" s="98" t="str">
        <v>DE</v>
      </c>
      <c r="C15" s="118">
        <v>0.53676941876347495</v>
      </c>
      <c r="D15" s="98">
        <v>0.44342132573541893</v>
      </c>
      <c r="E15" s="98">
        <f t="shared" si="0"/>
        <v>0.53676941876347495</v>
      </c>
      <c r="F15" s="58">
        <f t="shared" si="1"/>
        <v>0.82609275088156719</v>
      </c>
      <c r="G15" s="98">
        <v>1</v>
      </c>
    </row>
    <row r="16" spans="1:11">
      <c r="B16" s="98" t="str">
        <v>EL</v>
      </c>
      <c r="C16" s="118">
        <v>0.39023435045070237</v>
      </c>
      <c r="D16" s="98">
        <v>0.40211586054621956</v>
      </c>
      <c r="E16" s="98">
        <f t="shared" si="0"/>
        <v>0.39023435045070237</v>
      </c>
      <c r="F16" s="58">
        <f t="shared" si="1"/>
        <v>1.0304471148728824</v>
      </c>
      <c r="G16" s="98">
        <v>1</v>
      </c>
    </row>
    <row r="17" spans="2:7">
      <c r="B17" s="98" t="str">
        <v>HU</v>
      </c>
      <c r="C17" s="118">
        <v>0.45920215427137656</v>
      </c>
      <c r="D17" s="98">
        <v>0</v>
      </c>
      <c r="E17" s="98">
        <f t="shared" si="0"/>
        <v>0.45920215427137656</v>
      </c>
      <c r="F17" s="58">
        <f t="shared" si="1"/>
        <v>0</v>
      </c>
      <c r="G17" s="98">
        <v>1</v>
      </c>
    </row>
    <row r="18" spans="2:7">
      <c r="B18" s="98" t="str">
        <v>IE</v>
      </c>
      <c r="C18" s="118">
        <v>0.56478188017920861</v>
      </c>
      <c r="D18" s="98">
        <v>9.2733124801668246E-2</v>
      </c>
      <c r="E18" s="98">
        <f t="shared" si="0"/>
        <v>0.56478188017920861</v>
      </c>
      <c r="F18" s="58">
        <f t="shared" si="1"/>
        <v>0.16419281151910092</v>
      </c>
      <c r="G18" s="98">
        <v>1</v>
      </c>
    </row>
    <row r="19" spans="2:7">
      <c r="B19" s="98" t="str">
        <v>IT</v>
      </c>
      <c r="C19" s="118">
        <v>0.51286237285599801</v>
      </c>
      <c r="D19" s="98">
        <v>0.18869962101145116</v>
      </c>
      <c r="E19" s="98">
        <f t="shared" si="0"/>
        <v>0.51286237285599801</v>
      </c>
      <c r="F19" s="58">
        <f t="shared" si="1"/>
        <v>0.36793422757967548</v>
      </c>
      <c r="G19" s="98">
        <v>1</v>
      </c>
    </row>
    <row r="20" spans="2:7">
      <c r="B20" s="98" t="str">
        <v>LV</v>
      </c>
      <c r="C20" s="118">
        <v>0.41388428242110625</v>
      </c>
      <c r="D20" s="98">
        <v>0.55070399808141834</v>
      </c>
      <c r="E20" s="98">
        <f t="shared" si="0"/>
        <v>0.41388428242110625</v>
      </c>
      <c r="F20" s="58">
        <f t="shared" si="1"/>
        <v>1.3305748042905987</v>
      </c>
      <c r="G20" s="98">
        <v>1</v>
      </c>
    </row>
    <row r="21" spans="2:7">
      <c r="B21" s="98" t="str">
        <v>LT</v>
      </c>
      <c r="C21" s="118">
        <v>0.39773910350651781</v>
      </c>
      <c r="D21" s="98">
        <v>0.56568185856649367</v>
      </c>
      <c r="E21" s="98">
        <f t="shared" si="0"/>
        <v>0.39773910350651781</v>
      </c>
      <c r="F21" s="58">
        <f t="shared" si="1"/>
        <v>1.4222435098268476</v>
      </c>
      <c r="G21" s="98">
        <v>1</v>
      </c>
    </row>
    <row r="22" spans="2:7">
      <c r="B22" s="98" t="str">
        <v>LU</v>
      </c>
      <c r="C22" s="118">
        <v>0.59515563318118259</v>
      </c>
      <c r="D22" s="98">
        <v>0.27719167597534239</v>
      </c>
      <c r="E22" s="98">
        <f t="shared" si="0"/>
        <v>0.59515563318118259</v>
      </c>
      <c r="F22" s="58">
        <f t="shared" si="1"/>
        <v>0.46574653842007274</v>
      </c>
      <c r="G22" s="98">
        <v>1</v>
      </c>
    </row>
    <row r="23" spans="2:7">
      <c r="B23" s="98" t="str">
        <v>MT</v>
      </c>
      <c r="C23" s="118">
        <v>0</v>
      </c>
      <c r="D23" s="98">
        <v>0</v>
      </c>
      <c r="E23" s="98">
        <f t="shared" si="0"/>
        <v>0</v>
      </c>
      <c r="F23" s="58" t="e">
        <f t="shared" si="1"/>
        <v>#DIV/0!</v>
      </c>
      <c r="G23" s="98">
        <v>1</v>
      </c>
    </row>
    <row r="24" spans="2:7">
      <c r="B24" s="98" t="str">
        <v>NL</v>
      </c>
      <c r="C24" s="118">
        <v>0.37091954523030801</v>
      </c>
      <c r="D24" s="98">
        <v>0.43675850131621652</v>
      </c>
      <c r="E24" s="98">
        <f t="shared" si="0"/>
        <v>0.37091954523030801</v>
      </c>
      <c r="F24" s="58">
        <f t="shared" si="1"/>
        <v>1.1775019864348977</v>
      </c>
      <c r="G24" s="98">
        <v>1</v>
      </c>
    </row>
    <row r="25" spans="2:7">
      <c r="B25" s="98" t="str">
        <v>PL</v>
      </c>
      <c r="C25" s="118">
        <v>0.4242588736316894</v>
      </c>
      <c r="D25" s="98">
        <v>0.60070649555970013</v>
      </c>
      <c r="E25" s="98">
        <f t="shared" si="0"/>
        <v>0.4242588736316894</v>
      </c>
      <c r="F25" s="58">
        <f t="shared" si="1"/>
        <v>1.4158961259138911</v>
      </c>
      <c r="G25" s="98">
        <v>1</v>
      </c>
    </row>
    <row r="26" spans="2:7">
      <c r="B26" s="98" t="str">
        <v>PT</v>
      </c>
      <c r="C26" s="118">
        <v>0.39241333789819116</v>
      </c>
      <c r="D26" s="98">
        <v>0.42000804461654767</v>
      </c>
      <c r="E26" s="98">
        <f t="shared" si="0"/>
        <v>0.39241333789819116</v>
      </c>
      <c r="F26" s="58">
        <f t="shared" si="1"/>
        <v>1.0703205116986003</v>
      </c>
      <c r="G26" s="98">
        <v>1</v>
      </c>
    </row>
    <row r="27" spans="2:7">
      <c r="B27" s="98" t="str">
        <v>RO</v>
      </c>
      <c r="C27" s="118">
        <v>0.42175575600706433</v>
      </c>
      <c r="D27" s="98">
        <v>0.83173525891436162</v>
      </c>
      <c r="E27" s="98">
        <f t="shared" si="0"/>
        <v>0.42175575600706433</v>
      </c>
      <c r="F27" s="58">
        <f t="shared" si="1"/>
        <v>1.9720780263646958</v>
      </c>
      <c r="G27" s="98">
        <v>1</v>
      </c>
    </row>
    <row r="28" spans="2:7">
      <c r="B28" s="98" t="str">
        <v>SK</v>
      </c>
      <c r="C28" s="118">
        <v>0.42842112407745231</v>
      </c>
      <c r="D28" s="98">
        <v>0.591079500192776</v>
      </c>
      <c r="E28" s="98">
        <f t="shared" si="0"/>
        <v>0.42842112407745231</v>
      </c>
      <c r="F28" s="58">
        <f t="shared" si="1"/>
        <v>1.3796693649632399</v>
      </c>
      <c r="G28" s="98">
        <v>1</v>
      </c>
    </row>
    <row r="29" spans="2:7">
      <c r="B29" s="98" t="str">
        <v>SI</v>
      </c>
      <c r="C29" s="118">
        <v>0.50841922528963057</v>
      </c>
      <c r="D29" s="98">
        <v>0.35596600976493292</v>
      </c>
      <c r="E29" s="98">
        <f t="shared" si="0"/>
        <v>0.50841922528963057</v>
      </c>
      <c r="F29" s="58">
        <f t="shared" si="1"/>
        <v>0.70014270125633071</v>
      </c>
      <c r="G29" s="98">
        <v>1</v>
      </c>
    </row>
    <row r="30" spans="2:7">
      <c r="B30" s="98" t="str">
        <v>ES</v>
      </c>
      <c r="C30" s="118">
        <v>0.42669530148229368</v>
      </c>
      <c r="D30" s="98">
        <v>0.36755071311500898</v>
      </c>
      <c r="E30" s="98">
        <f t="shared" si="0"/>
        <v>0.42669530148229368</v>
      </c>
      <c r="F30" s="58">
        <f t="shared" si="1"/>
        <v>0.86138917358165712</v>
      </c>
      <c r="G30" s="98">
        <v>1</v>
      </c>
    </row>
    <row r="31" spans="2:7">
      <c r="B31" s="98" t="str">
        <v>SE</v>
      </c>
      <c r="C31" s="118">
        <v>0.32412268692544466</v>
      </c>
      <c r="D31" s="98">
        <v>0</v>
      </c>
      <c r="E31" s="98">
        <f t="shared" si="0"/>
        <v>0.32412268692544466</v>
      </c>
      <c r="F31" s="58">
        <f t="shared" si="1"/>
        <v>0</v>
      </c>
      <c r="G31" s="98">
        <v>1</v>
      </c>
    </row>
    <row r="32" spans="2:7">
      <c r="B32" s="98" t="str">
        <v>UK</v>
      </c>
      <c r="C32" s="118">
        <v>0.4936659017095173</v>
      </c>
      <c r="D32" s="98">
        <v>0.57946051724843228</v>
      </c>
      <c r="E32" s="98">
        <f t="shared" si="0"/>
        <v>0.4936659017095173</v>
      </c>
      <c r="F32" s="58">
        <f t="shared" si="1"/>
        <v>1.1737908477004722</v>
      </c>
      <c r="G32" s="98">
        <v>1</v>
      </c>
    </row>
    <row r="33" spans="2:7">
      <c r="B33" s="98" t="str">
        <v>NO</v>
      </c>
      <c r="C33" s="118">
        <v>0.49538348561581996</v>
      </c>
      <c r="D33" s="98">
        <v>0</v>
      </c>
      <c r="E33" s="98">
        <f t="shared" si="0"/>
        <v>0.49538348561581996</v>
      </c>
      <c r="F33" s="58">
        <f t="shared" si="1"/>
        <v>0</v>
      </c>
      <c r="G33" s="98">
        <v>1</v>
      </c>
    </row>
    <row r="34" spans="2:7">
      <c r="B34" s="98" t="str">
        <v>CH</v>
      </c>
      <c r="C34" s="118">
        <v>0.46963086750003358</v>
      </c>
      <c r="D34" s="98">
        <v>0.10225183999235328</v>
      </c>
      <c r="E34" s="98">
        <f t="shared" si="0"/>
        <v>0.46963086750003358</v>
      </c>
      <c r="F34" s="58">
        <f t="shared" si="1"/>
        <v>0.21772810747442187</v>
      </c>
      <c r="G34" s="98">
        <v>1</v>
      </c>
    </row>
    <row r="35" spans="2:7">
      <c r="B35" s="98" t="str">
        <v>CA-AB</v>
      </c>
      <c r="C35" s="118">
        <v>0.269924249873983</v>
      </c>
      <c r="D35" s="98">
        <v>0.10124137931034484</v>
      </c>
      <c r="E35" s="98">
        <f t="shared" si="0"/>
        <v>0.269924249873983</v>
      </c>
      <c r="F35" s="58">
        <f t="shared" si="1"/>
        <v>0.37507330059307548</v>
      </c>
      <c r="G35" s="98">
        <v>1</v>
      </c>
    </row>
    <row r="36" spans="2:7">
      <c r="B36" s="98" t="str">
        <v>CA-BC</v>
      </c>
      <c r="C36" s="118">
        <v>0.26965802264647226</v>
      </c>
      <c r="D36" s="98">
        <v>0.1678189655172414</v>
      </c>
      <c r="E36" s="98">
        <f t="shared" si="0"/>
        <v>0.26965802264647226</v>
      </c>
      <c r="F36" s="58">
        <f t="shared" si="1"/>
        <v>0.62233996923301571</v>
      </c>
      <c r="G36" s="98">
        <v>1</v>
      </c>
    </row>
    <row r="37" spans="2:7">
      <c r="B37" s="98" t="str">
        <v>US-CA</v>
      </c>
      <c r="C37" s="118">
        <v>0.4209375806154092</v>
      </c>
      <c r="D37" s="98">
        <v>6.0544476908923645E-2</v>
      </c>
      <c r="E37" s="98">
        <f t="shared" si="0"/>
        <v>0.4209375806154092</v>
      </c>
      <c r="F37" s="58">
        <f t="shared" si="1"/>
        <v>0.14383243430156042</v>
      </c>
      <c r="G37" s="98">
        <v>1</v>
      </c>
    </row>
    <row r="38" spans="2:7">
      <c r="B38" s="98" t="str">
        <v>US-MO</v>
      </c>
      <c r="C38" s="118">
        <v>0.34998795941270444</v>
      </c>
      <c r="D38" s="98">
        <v>6.6995114006514658E-2</v>
      </c>
      <c r="E38" s="98">
        <f t="shared" si="0"/>
        <v>0.34998795941270444</v>
      </c>
      <c r="F38" s="58">
        <f t="shared" si="1"/>
        <v>0.19142119665755208</v>
      </c>
      <c r="G38" s="98">
        <v>1</v>
      </c>
    </row>
    <row r="39" spans="2:7">
      <c r="B39" s="98" t="str">
        <v>JP</v>
      </c>
      <c r="C39" s="118">
        <v>0.37923412596511807</v>
      </c>
      <c r="D39" s="98">
        <v>0.2108312269731531</v>
      </c>
      <c r="E39" s="98">
        <f t="shared" si="0"/>
        <v>0.37923412596511807</v>
      </c>
      <c r="F39" s="58">
        <f t="shared" si="1"/>
        <v>0.55593949103764284</v>
      </c>
      <c r="G39" s="98">
        <v>1</v>
      </c>
    </row>
    <row r="40" spans="2:7">
      <c r="B40" s="98" t="str">
        <v>EU28</v>
      </c>
      <c r="C40" s="118">
        <v>0.47037957107171835</v>
      </c>
      <c r="D40" s="98">
        <v>0.43850962658638493</v>
      </c>
      <c r="E40" s="98">
        <f t="shared" si="0"/>
        <v>0.47037957107171835</v>
      </c>
      <c r="F40" s="58">
        <f t="shared" si="1"/>
        <v>0.93224632521195472</v>
      </c>
      <c r="G40" s="98">
        <v>1</v>
      </c>
    </row>
    <row r="41" spans="2:7">
      <c r="C41" s="98">
        <v>0</v>
      </c>
      <c r="D41" s="98">
        <v>0</v>
      </c>
      <c r="E41" s="98">
        <f t="shared" si="0"/>
        <v>0</v>
      </c>
    </row>
  </sheetData>
  <autoFilter ref="C4:G4"/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?mso-contentType ?>
<SharedContentType xmlns="Microsoft.SharePoint.Taxonomy.ContentTypeSync" SourceId="b15848ff-ca16-4813-bad8-a92d09325781" ContentTypeId="0x01010032D923E531974EABBC32AD71A762C58D00D2425473D9DE461DB1C714AC4872504A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ProjectDocument" ma:contentTypeID="0x01010032D923E531974EABBC32AD71A762C58D00D2425473D9DE461DB1C714AC4872504A00B64BEB13AB0E7D47BD2000C09E8E9CD5" ma:contentTypeVersion="8" ma:contentTypeDescription="Een nieuw document maken." ma:contentTypeScope="" ma:versionID="f284ef12c34e6b724b669e855604874a">
  <xsd:schema xmlns:xsd="http://www.w3.org/2001/XMLSchema" xmlns:xs="http://www.w3.org/2001/XMLSchema" xmlns:p="http://schemas.microsoft.com/office/2006/metadata/properties" xmlns:ns2="850f1e76-e290-4779-b859-23d729297c51" xmlns:ns3="63001c23-55b0-4799-937c-2bba7094fda6" targetNamespace="http://schemas.microsoft.com/office/2006/metadata/properties" ma:root="true" ma:fieldsID="81ed267b51912c66dfa773bff7f79f98" ns2:_="" ns3:_="">
    <xsd:import namespace="850f1e76-e290-4779-b859-23d729297c51"/>
    <xsd:import namespace="63001c23-55b0-4799-937c-2bba7094fda6"/>
    <xsd:element name="properties">
      <xsd:complexType>
        <xsd:sequence>
          <xsd:element name="documentManagement">
            <xsd:complexType>
              <xsd:all>
                <xsd:element ref="ns2:SureECM_ProjectName" minOccurs="0"/>
                <xsd:element ref="ns2:SureECM_ProjectNumber" minOccurs="0"/>
                <xsd:element ref="ns2:SureECM_ClientName" minOccurs="0"/>
                <xsd:element ref="ns2:SureECM_ProjectLeader" minOccurs="0"/>
                <xsd:element ref="ns2:SureECM_ProjectFaseTaxHTField0" minOccurs="0"/>
                <xsd:element ref="ns2:acf0689dc3b949abb655ab78c2e0f99c" minOccurs="0"/>
                <xsd:element ref="ns2:TaxCatchAll" minOccurs="0"/>
                <xsd:element ref="ns2:TaxCatchAllLabel" minOccurs="0"/>
                <xsd:element ref="ns2:lca88ee71ce7428c86da6846b19763e3" minOccurs="0"/>
                <xsd:element ref="ns2:TaxKeywordTaxHTField" minOccurs="0"/>
                <xsd:element ref="ns3:_dlc_DocId" minOccurs="0"/>
                <xsd:element ref="ns3:_dlc_DocIdUrl" minOccurs="0"/>
                <xsd:element ref="ns3:_dlc_DocIdPersistId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0f1e76-e290-4779-b859-23d729297c51" elementFormDefault="qualified">
    <xsd:import namespace="http://schemas.microsoft.com/office/2006/documentManagement/types"/>
    <xsd:import namespace="http://schemas.microsoft.com/office/infopath/2007/PartnerControls"/>
    <xsd:element name="SureECM_ProjectName" ma:index="8" nillable="true" ma:displayName="Projectnaam" ma:internalName="SureECM_ProjectName">
      <xsd:simpleType>
        <xsd:restriction base="dms:Text"/>
      </xsd:simpleType>
    </xsd:element>
    <xsd:element name="SureECM_ProjectNumber" ma:index="9" nillable="true" ma:displayName="Projectnummer" ma:internalName="SureECM_ProjectNumber">
      <xsd:simpleType>
        <xsd:restriction base="dms:Text">
          <xsd:maxLength value="255"/>
        </xsd:restriction>
      </xsd:simpleType>
    </xsd:element>
    <xsd:element name="SureECM_ClientName" ma:index="10" nillable="true" ma:displayName="Opdrachtgever" ma:SharePointGroup="0" ma:internalName="SureECM_ClientNam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ureECM_ProjectLeader" ma:index="11" nillable="true" ma:displayName="Projectleider" ma:internalName="SureECM_ProjectLead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ureECM_ProjectFaseTaxHTField0" ma:index="12" nillable="true" ma:taxonomy="true" ma:internalName="SureECM_ProjectFaseTaxHTField0" ma:taxonomyFieldName="SureECM_ProjectFase" ma:displayName="Projectfase" ma:readOnly="false" ma:default="1;#1|344ddbc6-b8ca-4407-8593-4a569d0d2a68" ma:fieldId="{aaf7d00f-ef44-4e4f-9bfe-6e1c6b2262e1}" ma:sspId="b15848ff-ca16-4813-bad8-a92d09325781" ma:termSetId="daef2c36-05f6-4ec3-a3df-8d68228409ed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acf0689dc3b949abb655ab78c2e0f99c" ma:index="14" nillable="true" ma:taxonomy="true" ma:internalName="acf0689dc3b949abb655ab78c2e0f99c" ma:taxonomyFieldName="Sector" ma:displayName="Sector" ma:default="" ma:fieldId="{acf0689d-c3b9-49ab-b655-ab78c2e0f99c}" ma:sspId="b15848ff-ca16-4813-bad8-a92d09325781" ma:termSetId="5e03380a-e66b-435b-ab66-f20a0a2d71a9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15" nillable="true" ma:displayName="Taxonomy Catch All Column" ma:description="" ma:hidden="true" ma:list="{dc9bfee0-f557-4650-b5d4-25ce059e2752}" ma:internalName="TaxCatchAll" ma:showField="CatchAllData" ma:web="63001c23-55b0-4799-937c-2bba7094fda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6" nillable="true" ma:displayName="Taxonomy Catch All Column1" ma:description="" ma:hidden="true" ma:list="{dc9bfee0-f557-4650-b5d4-25ce059e2752}" ma:internalName="TaxCatchAllLabel" ma:readOnly="true" ma:showField="CatchAllDataLabel" ma:web="63001c23-55b0-4799-937c-2bba7094fda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lca88ee71ce7428c86da6846b19763e3" ma:index="18" nillable="true" ma:taxonomy="true" ma:internalName="lca88ee71ce7428c86da6846b19763e3" ma:taxonomyFieldName="Thema" ma:displayName="Thema" ma:default="" ma:fieldId="{5ca88ee7-1ce7-428c-86da-6846b19763e3}" ma:taxonomyMulti="true" ma:sspId="b15848ff-ca16-4813-bad8-a92d09325781" ma:termSetId="5ebe3af2-8dfb-4688-8412-0cb710041cd4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0" nillable="true" ma:taxonomy="true" ma:internalName="TaxKeywordTaxHTField" ma:taxonomyFieldName="TaxKeyword" ma:displayName="Ondernemingstrefwoorden" ma:fieldId="{23f27201-bee3-471e-b2e7-b64fd8b7ca38}" ma:taxonomyMulti="true" ma:sspId="39e35c83-584b-4c74-802e-2bf240529e84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001c23-55b0-4799-937c-2bba7094fda6" elementFormDefault="qualified">
    <xsd:import namespace="http://schemas.microsoft.com/office/2006/documentManagement/types"/>
    <xsd:import namespace="http://schemas.microsoft.com/office/infopath/2007/PartnerControls"/>
    <xsd:element name="_dlc_DocId" ma:index="22" nillable="true" ma:displayName="Waarde van de document-id" ma:description="De waarde van de document-id die aan dit item is toegewezen." ma:internalName="_dlc_DocId" ma:readOnly="true">
      <xsd:simpleType>
        <xsd:restriction base="dms:Text"/>
      </xsd:simpleType>
    </xsd:element>
    <xsd:element name="_dlc_DocIdUrl" ma:index="23" nillable="true" ma:displayName="Document-id" ma:description="Permanente koppeling naar dit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24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50f1e76-e290-4779-b859-23d729297c51">
      <Value>1</Value>
    </TaxCatchAll>
    <SureECM_ProjectNumber xmlns="850f1e76-e290-4779-b859-23d729297c51">4.K83</SureECM_ProjectNumber>
    <SureECM_ClientName xmlns="850f1e76-e290-4779-b859-23d729297c51">
      <UserInfo>
        <DisplayName/>
        <AccountId xsi:nil="true"/>
        <AccountType/>
      </UserInfo>
    </SureECM_ClientName>
    <lca88ee71ce7428c86da6846b19763e3 xmlns="850f1e76-e290-4779-b859-23d729297c51">
      <Terms xmlns="http://schemas.microsoft.com/office/infopath/2007/PartnerControls"/>
    </lca88ee71ce7428c86da6846b19763e3>
    <SureECM_ProjectName xmlns="850f1e76-e290-4779-b859-23d729297c51">Transport infrastructure charging and internalisation of transport externalities</SureECM_ProjectName>
    <TaxKeywordTaxHTField xmlns="850f1e76-e290-4779-b859-23d729297c51">
      <Terms xmlns="http://schemas.microsoft.com/office/infopath/2007/PartnerControls"/>
    </TaxKeywordTaxHTField>
    <acf0689dc3b949abb655ab78c2e0f99c xmlns="850f1e76-e290-4779-b859-23d729297c51">
      <Terms xmlns="http://schemas.microsoft.com/office/infopath/2007/PartnerControls"/>
    </acf0689dc3b949abb655ab78c2e0f99c>
    <SureECM_ProjectFaseTaxHTField0 xmlns="850f1e76-e290-4779-b859-23d729297c51">
      <Terms xmlns="http://schemas.microsoft.com/office/infopath/2007/PartnerControls">
        <TermInfo xmlns="http://schemas.microsoft.com/office/infopath/2007/PartnerControls">
          <TermName xmlns="http://schemas.microsoft.com/office/infopath/2007/PartnerControls">1</TermName>
          <TermId xmlns="http://schemas.microsoft.com/office/infopath/2007/PartnerControls">344ddbc6-b8ca-4407-8593-4a569d0d2a68</TermId>
        </TermInfo>
      </Terms>
    </SureECM_ProjectFaseTaxHTField0>
    <SureECM_ProjectLeader xmlns="850f1e76-e290-4779-b859-23d729297c51">
      <UserInfo>
        <DisplayName>Huib van Essen (CE Delft)</DisplayName>
        <AccountId>23</AccountId>
        <AccountType/>
      </UserInfo>
    </SureECM_ProjectLeader>
    <_dlc_DocId xmlns="63001c23-55b0-4799-937c-2bba7094fda6">3XDR2FAJKRYX-1384105695-2039</_dlc_DocId>
    <_dlc_DocIdUrl xmlns="63001c23-55b0-4799-937c-2bba7094fda6">
      <Url>https://ceproject.cedelft.eu/projecten/4-K83/_layouts/15/DocIdRedir.aspx?ID=3XDR2FAJKRYX-1384105695-2039</Url>
      <Description>3XDR2FAJKRYX-1384105695-2039</Description>
    </_dlc_DocIdUrl>
  </documentManagement>
</p:properties>
</file>

<file path=customXml/item5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Version=15.0.0.0,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3CA16966-84F0-45EB-91EE-CFCC1FF6C933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17FA48FB-1499-4C44-8CDD-A19A9C91248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50f1e76-e290-4779-b859-23d729297c51"/>
    <ds:schemaRef ds:uri="63001c23-55b0-4799-937c-2bba7094fda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22064D18-64F8-4B36-AA69-9072919983D4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8C20C5FF-C96F-46B9-A53B-B74C1E923B22}">
  <ds:schemaRefs>
    <ds:schemaRef ds:uri="http://purl.org/dc/elements/1.1/"/>
    <ds:schemaRef ds:uri="http://schemas.microsoft.com/office/2006/metadata/properties"/>
    <ds:schemaRef ds:uri="http://purl.org/dc/terms/"/>
    <ds:schemaRef ds:uri="63001c23-55b0-4799-937c-2bba7094fda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850f1e76-e290-4779-b859-23d729297c51"/>
    <ds:schemaRef ds:uri="http://www.w3.org/XML/1998/namespace"/>
    <ds:schemaRef ds:uri="http://purl.org/dc/dcmitype/"/>
  </ds:schemaRefs>
</ds:datastoreItem>
</file>

<file path=customXml/itemProps5.xml><?xml version="1.0" encoding="utf-8"?>
<ds:datastoreItem xmlns:ds="http://schemas.openxmlformats.org/officeDocument/2006/customXml" ds:itemID="{71FC0166-4C41-4134-82FF-08134D9DA47B}">
  <ds:schemaRefs>
    <ds:schemaRef ds:uri="http://schemas.microsoft.com/sharepoint/event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56</vt:i4>
      </vt:variant>
    </vt:vector>
  </HeadingPairs>
  <TitlesOfParts>
    <vt:vector size="56" baseType="lpstr">
      <vt:lpstr>Info</vt:lpstr>
      <vt:lpstr>Definitions</vt:lpstr>
      <vt:lpstr>Infra_costs_rail</vt:lpstr>
      <vt:lpstr>Ext_costs_rail</vt:lpstr>
      <vt:lpstr>Taxes_rail</vt:lpstr>
      <vt:lpstr>Fuel</vt:lpstr>
      <vt:lpstr>1c</vt:lpstr>
      <vt:lpstr>1d</vt:lpstr>
      <vt:lpstr>2c</vt:lpstr>
      <vt:lpstr>2d</vt:lpstr>
      <vt:lpstr>3c</vt:lpstr>
      <vt:lpstr>3d</vt:lpstr>
      <vt:lpstr>4c</vt:lpstr>
      <vt:lpstr>4d</vt:lpstr>
      <vt:lpstr>5c</vt:lpstr>
      <vt:lpstr>5d</vt:lpstr>
      <vt:lpstr>6c</vt:lpstr>
      <vt:lpstr>6d</vt:lpstr>
      <vt:lpstr>1 veh_types</vt:lpstr>
      <vt:lpstr>2 veh_types</vt:lpstr>
      <vt:lpstr>3 veh_types</vt:lpstr>
      <vt:lpstr>4 veh_types</vt:lpstr>
      <vt:lpstr>5 veh_types</vt:lpstr>
      <vt:lpstr>6 veh_types</vt:lpstr>
      <vt:lpstr>1ca</vt:lpstr>
      <vt:lpstr>1cb</vt:lpstr>
      <vt:lpstr>1cc</vt:lpstr>
      <vt:lpstr>1da</vt:lpstr>
      <vt:lpstr>1db</vt:lpstr>
      <vt:lpstr>2ca</vt:lpstr>
      <vt:lpstr>2cb</vt:lpstr>
      <vt:lpstr>2cc</vt:lpstr>
      <vt:lpstr>2da</vt:lpstr>
      <vt:lpstr>2db</vt:lpstr>
      <vt:lpstr>3ca</vt:lpstr>
      <vt:lpstr>3cb</vt:lpstr>
      <vt:lpstr>3cc</vt:lpstr>
      <vt:lpstr>3da</vt:lpstr>
      <vt:lpstr>3db</vt:lpstr>
      <vt:lpstr>4ca</vt:lpstr>
      <vt:lpstr>4cb</vt:lpstr>
      <vt:lpstr>4cc</vt:lpstr>
      <vt:lpstr>4da</vt:lpstr>
      <vt:lpstr>4db</vt:lpstr>
      <vt:lpstr>5ca</vt:lpstr>
      <vt:lpstr>5cb</vt:lpstr>
      <vt:lpstr>5cc</vt:lpstr>
      <vt:lpstr>5da</vt:lpstr>
      <vt:lpstr>5db</vt:lpstr>
      <vt:lpstr>6ca</vt:lpstr>
      <vt:lpstr>6cb</vt:lpstr>
      <vt:lpstr>6cc</vt:lpstr>
      <vt:lpstr>6da</vt:lpstr>
      <vt:lpstr>6db</vt:lpstr>
      <vt:lpstr>9c</vt:lpstr>
      <vt:lpstr>9d</vt:lpstr>
    </vt:vector>
  </TitlesOfParts>
  <Company>CE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Lisanne van Wijngaarden</dc:creator>
  <dc:description>Sjabloonversie 2.1, 6 juli 2018_x000d_
Ontwikkeling sjabloon en macro's:_x000d_
www.JoulesUnlimited.com</dc:description>
  <cp:lastModifiedBy>Lisanne van Wijngaarden</cp:lastModifiedBy>
  <cp:lastPrinted>2018-11-16T14:28:48Z</cp:lastPrinted>
  <dcterms:created xsi:type="dcterms:W3CDTF">2017-07-07T07:42:55Z</dcterms:created>
  <dcterms:modified xsi:type="dcterms:W3CDTF">2019-05-27T15:47:13Z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0x01010032D923E531974EABBC32AD71A762C58D00D2425473D9DE461DB1C714AC4872504A00B64BEB13AB0E7D47BD2000C09E8E9CD5</vt:lpwstr>
  </property>
  <property fmtid="{D5CDD505-2E9C-101B-9397-08002B2CF9AE}" pid="3" name="Sector">
    <vt:lpwstr/>
  </property>
  <property fmtid="{D5CDD505-2E9C-101B-9397-08002B2CF9AE}" pid="4" name="TaxKeyword">
    <vt:lpwstr/>
  </property>
  <property fmtid="{D5CDD505-2E9C-101B-9397-08002B2CF9AE}" pid="5" name="Thema">
    <vt:lpwstr/>
  </property>
  <property fmtid="{D5CDD505-2E9C-101B-9397-08002B2CF9AE}" pid="6" name="SureECM_ProjectFase">
    <vt:lpwstr>1;#1|344ddbc6-b8ca-4407-8593-4a569d0d2a68</vt:lpwstr>
  </property>
  <property fmtid="{D5CDD505-2E9C-101B-9397-08002B2CF9AE}" pid="7" name="_dlc_DocIdItemGuid">
    <vt:lpwstr>285c2d47-780f-4089-8206-d1f4dd2a3fc3</vt:lpwstr>
  </property>
  <property fmtid="{D5CDD505-2E9C-101B-9397-08002B2CF9AE}" pid="8" name="Klant">
    <vt:lpwstr>Onbekend, onbekend</vt:lpwstr>
  </property>
  <property fmtid="{D5CDD505-2E9C-101B-9397-08002B2CF9AE}" pid="9" name="Projectsite status">
    <vt:lpwstr>Actief</vt:lpwstr>
  </property>
</Properties>
</file>