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4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6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7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8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9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0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1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2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3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14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15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6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7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18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19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0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21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2.xml" ContentType="application/vnd.openxmlformats-officedocument.drawing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3.xml" ContentType="application/vnd.openxmlformats-officedocument.drawing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4.xml" ContentType="application/vnd.openxmlformats-officedocument.drawing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5.xml" ContentType="application/vnd.openxmlformats-officedocument.drawing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26.xml" ContentType="application/vnd.openxmlformats-officedocument.drawing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27.xml" ContentType="application/vnd.openxmlformats-officedocument.drawing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28.xml" ContentType="application/vnd.openxmlformats-officedocument.drawing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29.xml" ContentType="application/vnd.openxmlformats-officedocument.drawing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30.xml" ContentType="application/vnd.openxmlformats-officedocument.drawing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drawings/drawing31.xml" ContentType="application/vnd.openxmlformats-officedocument.drawing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32.xml" ContentType="application/vnd.openxmlformats-officedocument.drawing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33.xml" ContentType="application/vnd.openxmlformats-officedocument.drawing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34.xml" ContentType="application/vnd.openxmlformats-officedocument.drawing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35.xml" ContentType="application/vnd.openxmlformats-officedocument.drawing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drawings/drawing36.xml" ContentType="application/vnd.openxmlformats-officedocument.drawing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37.xml" ContentType="application/vnd.openxmlformats-officedocument.drawing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38.xml" ContentType="application/vnd.openxmlformats-officedocument.drawing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39.xml" ContentType="application/vnd.openxmlformats-officedocument.drawing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40.xml" ContentType="application/vnd.openxmlformats-officedocument.drawing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41.xml" ContentType="application/vnd.openxmlformats-officedocument.drawing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42.xml" ContentType="application/vnd.openxmlformats-officedocument.drawing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43.xml" ContentType="application/vnd.openxmlformats-officedocument.drawing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drawings/drawing44.xml" ContentType="application/vnd.openxmlformats-officedocument.drawing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drawings/drawing45.xml" ContentType="application/vnd.openxmlformats-officedocument.drawing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drawings/drawing46.xml" ContentType="application/vnd.openxmlformats-officedocument.drawing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drawings/drawing47.xml" ContentType="application/vnd.openxmlformats-officedocument.drawing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drawings/drawing48.xml" ContentType="application/vnd.openxmlformats-officedocument.drawing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drawings/drawing49.xml" ContentType="application/vnd.openxmlformats-officedocument.drawing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drawings/drawing50.xml" ContentType="application/vnd.openxmlformats-officedocument.drawing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drawings/drawing51.xml" ContentType="application/vnd.openxmlformats-officedocument.drawing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drawings/drawing52.xml" ContentType="application/vnd.openxmlformats-officedocument.drawing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drawings/drawing53.xml" ContentType="application/vnd.openxmlformats-officedocument.drawing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drawings/drawing54.xml" ContentType="application/vnd.openxmlformats-officedocument.drawing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drawings/drawing55.xml" ContentType="application/vnd.openxmlformats-officedocument.drawing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drawings/drawing56.xml" ContentType="application/vnd.openxmlformats-officedocument.drawing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drawings/drawing57.xml" ContentType="application/vnd.openxmlformats-officedocument.drawing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drawings/drawing58.xml" ContentType="application/vnd.openxmlformats-officedocument.drawing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drawings/drawing59.xml" ContentType="application/vnd.openxmlformats-officedocument.drawing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drawings/drawing60.xml" ContentType="application/vnd.openxmlformats-officedocument.drawing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drawings/drawing61.xml" ContentType="application/vnd.openxmlformats-officedocument.drawing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drawings/drawing62.xml" ContentType="application/vnd.openxmlformats-officedocument.drawing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drawings/drawing63.xml" ContentType="application/vnd.openxmlformats-officedocument.drawing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drawings/drawing64.xml" ContentType="application/vnd.openxmlformats-officedocument.drawing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drawings/drawing65.xml" ContentType="application/vnd.openxmlformats-officedocument.drawing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drawings/drawing66.xml" ContentType="application/vnd.openxmlformats-officedocument.drawing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drawings/drawing67.xml" ContentType="application/vnd.openxmlformats-officedocument.drawing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https://ceproject.cedelft.eu/projecten/4-K83/Documents/Task C/Excel annexes version May 2019/"/>
    </mc:Choice>
  </mc:AlternateContent>
  <bookViews>
    <workbookView xWindow="0" yWindow="0" windowWidth="28800" windowHeight="12300" tabRatio="756" activeTab="3"/>
  </bookViews>
  <sheets>
    <sheet name="Info" sheetId="18" r:id="rId1"/>
    <sheet name="Definitions" sheetId="16" r:id="rId2"/>
    <sheet name="Infra_costs_road" sheetId="1" r:id="rId3"/>
    <sheet name="Ext_costs_road" sheetId="2" r:id="rId4"/>
    <sheet name="Taxes_road" sheetId="3" r:id="rId5"/>
    <sheet name="Fuel" sheetId="19" r:id="rId6"/>
    <sheet name="1a" sheetId="22" r:id="rId7"/>
    <sheet name="1b" sheetId="24" r:id="rId8"/>
    <sheet name="2a" sheetId="32" r:id="rId9"/>
    <sheet name="2b" sheetId="33" r:id="rId10"/>
    <sheet name="3a" sheetId="39" r:id="rId11"/>
    <sheet name="3b" sheetId="40" r:id="rId12"/>
    <sheet name="4a" sheetId="46" r:id="rId13"/>
    <sheet name="4b" sheetId="47" r:id="rId14"/>
    <sheet name="5a" sheetId="52" r:id="rId15"/>
    <sheet name="5b" sheetId="53" r:id="rId16"/>
    <sheet name="6a" sheetId="58" r:id="rId17"/>
    <sheet name="6b" sheetId="59" r:id="rId18"/>
    <sheet name="1 veh_types" sheetId="102" r:id="rId19"/>
    <sheet name="2 veh_types" sheetId="138" r:id="rId20"/>
    <sheet name="3 veh_types" sheetId="139" r:id="rId21"/>
    <sheet name="4 veh_types" sheetId="140" r:id="rId22"/>
    <sheet name="5 veh_types" sheetId="141" r:id="rId23"/>
    <sheet name="6 veh_types" sheetId="142" r:id="rId24"/>
    <sheet name="1aa" sheetId="64" r:id="rId25"/>
    <sheet name="1ab" sheetId="65" r:id="rId26"/>
    <sheet name="1ac" sheetId="66" r:id="rId27"/>
    <sheet name="1ad" sheetId="67" r:id="rId28"/>
    <sheet name="1ba" sheetId="69" r:id="rId29"/>
    <sheet name="1bb" sheetId="70" r:id="rId30"/>
    <sheet name="2aa" sheetId="78" r:id="rId31"/>
    <sheet name="2ab" sheetId="79" r:id="rId32"/>
    <sheet name="2ac" sheetId="80" r:id="rId33"/>
    <sheet name="2ad" sheetId="81" r:id="rId34"/>
    <sheet name="2ba" sheetId="83" r:id="rId35"/>
    <sheet name="2bb" sheetId="84" r:id="rId36"/>
    <sheet name="3aa" sheetId="90" r:id="rId37"/>
    <sheet name="3ab" sheetId="91" r:id="rId38"/>
    <sheet name="3ac" sheetId="92" r:id="rId39"/>
    <sheet name="3ad" sheetId="93" r:id="rId40"/>
    <sheet name="3ba" sheetId="94" r:id="rId41"/>
    <sheet name="3bb" sheetId="95" r:id="rId42"/>
    <sheet name="4aa" sheetId="104" r:id="rId43"/>
    <sheet name="4ab" sheetId="105" r:id="rId44"/>
    <sheet name="4ac" sheetId="106" r:id="rId45"/>
    <sheet name="4ad" sheetId="107" r:id="rId46"/>
    <sheet name="4ba" sheetId="108" r:id="rId47"/>
    <sheet name="4bb" sheetId="109" r:id="rId48"/>
    <sheet name="5aa" sheetId="116" r:id="rId49"/>
    <sheet name="5ab" sheetId="117" r:id="rId50"/>
    <sheet name="5ac" sheetId="118" r:id="rId51"/>
    <sheet name="5ad" sheetId="119" r:id="rId52"/>
    <sheet name="5ba" sheetId="120" r:id="rId53"/>
    <sheet name="5bb" sheetId="121" r:id="rId54"/>
    <sheet name="6aa" sheetId="127" r:id="rId55"/>
    <sheet name="6ab" sheetId="128" r:id="rId56"/>
    <sheet name="6ac" sheetId="129" r:id="rId57"/>
    <sheet name="6ad" sheetId="130" r:id="rId58"/>
    <sheet name="6ba" sheetId="131" r:id="rId59"/>
    <sheet name="6bb" sheetId="132" r:id="rId60"/>
    <sheet name="7aa" sheetId="144" r:id="rId61"/>
    <sheet name="7ac" sheetId="145" r:id="rId62"/>
    <sheet name="7ad" sheetId="146" r:id="rId63"/>
    <sheet name="7ba" sheetId="147" r:id="rId64"/>
    <sheet name="7bb" sheetId="148" r:id="rId65"/>
    <sheet name="8aa" sheetId="149" r:id="rId66"/>
    <sheet name="8ac" sheetId="150" r:id="rId67"/>
    <sheet name="8ad" sheetId="151" r:id="rId68"/>
    <sheet name="8ba" sheetId="152" r:id="rId69"/>
    <sheet name="8bb" sheetId="153" r:id="rId70"/>
    <sheet name="9a" sheetId="154" r:id="rId71"/>
    <sheet name="9b" sheetId="155" r:id="rId72"/>
    <sheet name="10a" sheetId="157" r:id="rId73"/>
  </sheets>
  <definedNames>
    <definedName name="_xlnm._FilterDatabase" localSheetId="18" hidden="1">'1 veh_types'!$D$3:$H$3</definedName>
    <definedName name="_xlnm._FilterDatabase" localSheetId="6" hidden="1">'1a'!$A$4:$O$4</definedName>
    <definedName name="_xlnm._FilterDatabase" localSheetId="24" hidden="1">'1aa'!$E$4:$I$4</definedName>
    <definedName name="_xlnm._FilterDatabase" localSheetId="25" hidden="1">'1ab'!$E$4:$I$4</definedName>
    <definedName name="_xlnm._FilterDatabase" localSheetId="26" hidden="1">'1ac'!$E$4:$I$4</definedName>
    <definedName name="_xlnm._FilterDatabase" localSheetId="27" hidden="1">'1ad'!$E$4:$I$4</definedName>
    <definedName name="_xlnm._FilterDatabase" localSheetId="7" hidden="1">'1b'!$E$4:$I$4</definedName>
    <definedName name="_xlnm._FilterDatabase" localSheetId="28" hidden="1">'1ba'!$A$4:$J$41</definedName>
    <definedName name="_xlnm._FilterDatabase" localSheetId="29" hidden="1">'1bb'!$E$4:$I$4</definedName>
    <definedName name="_xlnm._FilterDatabase" localSheetId="19" hidden="1">'2 veh_types'!$D$3:$H$3</definedName>
    <definedName name="_xlnm._FilterDatabase" localSheetId="8" hidden="1">'2a'!$E$4:$I$4</definedName>
    <definedName name="_xlnm._FilterDatabase" localSheetId="30" hidden="1">'2aa'!$E$4:$I$4</definedName>
    <definedName name="_xlnm._FilterDatabase" localSheetId="31" hidden="1">'2ab'!$E$4:$I$4</definedName>
    <definedName name="_xlnm._FilterDatabase" localSheetId="32" hidden="1">'2ac'!$E$4:$I$4</definedName>
    <definedName name="_xlnm._FilterDatabase" localSheetId="33" hidden="1">'2ad'!$E$4:$I$4</definedName>
    <definedName name="_xlnm._FilterDatabase" localSheetId="9" hidden="1">'2b'!$E$4:$I$4</definedName>
    <definedName name="_xlnm._FilterDatabase" localSheetId="34" hidden="1">'2ba'!$A$4:$K$41</definedName>
    <definedName name="_xlnm._FilterDatabase" localSheetId="35" hidden="1">'2bb'!$E$4:$I$4</definedName>
    <definedName name="_xlnm._FilterDatabase" localSheetId="20" hidden="1">'3 veh_types'!$D$3:$H$3</definedName>
    <definedName name="_xlnm._FilterDatabase" localSheetId="10" hidden="1">'3a'!$E$4:$I$4</definedName>
    <definedName name="_xlnm._FilterDatabase" localSheetId="36" hidden="1">'3aa'!$E$4:$I$4</definedName>
    <definedName name="_xlnm._FilterDatabase" localSheetId="37" hidden="1">'3ab'!$E$4:$I$4</definedName>
    <definedName name="_xlnm._FilterDatabase" localSheetId="38" hidden="1">'3ac'!$E$4:$I$4</definedName>
    <definedName name="_xlnm._FilterDatabase" localSheetId="39" hidden="1">'3ad'!$E$4:$I$4</definedName>
    <definedName name="_xlnm._FilterDatabase" localSheetId="11" hidden="1">'3b'!$E$4:$I$4</definedName>
    <definedName name="_xlnm._FilterDatabase" localSheetId="40" hidden="1">'3ba'!$A$4:$K$41</definedName>
    <definedName name="_xlnm._FilterDatabase" localSheetId="41" hidden="1">'3bb'!$E$4:$I$4</definedName>
    <definedName name="_xlnm._FilterDatabase" localSheetId="21" hidden="1">'4 veh_types'!$D$3:$H$3</definedName>
    <definedName name="_xlnm._FilterDatabase" localSheetId="12" hidden="1">'4a'!$E$4:$I$4</definedName>
    <definedName name="_xlnm._FilterDatabase" localSheetId="42" hidden="1">'4aa'!$E$4:$I$4</definedName>
    <definedName name="_xlnm._FilterDatabase" localSheetId="43" hidden="1">'4ab'!$E$4:$I$4</definedName>
    <definedName name="_xlnm._FilterDatabase" localSheetId="44" hidden="1">'4ac'!$E$4:$I$4</definedName>
    <definedName name="_xlnm._FilterDatabase" localSheetId="45" hidden="1">'4ad'!$E$4:$I$4</definedName>
    <definedName name="_xlnm._FilterDatabase" localSheetId="13" hidden="1">'4b'!$E$4:$I$4</definedName>
    <definedName name="_xlnm._FilterDatabase" localSheetId="46" hidden="1">'4ba'!$A$4:$J$41</definedName>
    <definedName name="_xlnm._FilterDatabase" localSheetId="47" hidden="1">'4bb'!$E$4:$I$4</definedName>
    <definedName name="_xlnm._FilterDatabase" localSheetId="22" hidden="1">'5 veh_types'!$D$3:$H$3</definedName>
    <definedName name="_xlnm._FilterDatabase" localSheetId="14" hidden="1">'5a'!$E$4:$I$4</definedName>
    <definedName name="_xlnm._FilterDatabase" localSheetId="48" hidden="1">'5aa'!$E$4:$I$4</definedName>
    <definedName name="_xlnm._FilterDatabase" localSheetId="49" hidden="1">'5ab'!$E$4:$I$4</definedName>
    <definedName name="_xlnm._FilterDatabase" localSheetId="50" hidden="1">'5ac'!$E$4:$I$4</definedName>
    <definedName name="_xlnm._FilterDatabase" localSheetId="51" hidden="1">'5ad'!$E$4:$I$4</definedName>
    <definedName name="_xlnm._FilterDatabase" localSheetId="15" hidden="1">'5b'!$E$4:$I$4</definedName>
    <definedName name="_xlnm._FilterDatabase" localSheetId="52" hidden="1">'5ba'!$A$4:$J$41</definedName>
    <definedName name="_xlnm._FilterDatabase" localSheetId="53" hidden="1">'5bb'!$E$4:$I$4</definedName>
    <definedName name="_xlnm._FilterDatabase" localSheetId="23" hidden="1">'6 veh_types'!$D$3:$H$3</definedName>
    <definedName name="_xlnm._FilterDatabase" localSheetId="16" hidden="1">'6a'!$E$4:$I$4</definedName>
    <definedName name="_xlnm._FilterDatabase" localSheetId="54" hidden="1">'6aa'!$E$4:$I$4</definedName>
    <definedName name="_xlnm._FilterDatabase" localSheetId="55" hidden="1">'6ab'!$E$4:$I$4</definedName>
    <definedName name="_xlnm._FilterDatabase" localSheetId="56" hidden="1">'6ac'!$E$4:$I$4</definedName>
    <definedName name="_xlnm._FilterDatabase" localSheetId="57" hidden="1">'6ad'!$E$4:$I$4</definedName>
    <definedName name="_xlnm._FilterDatabase" localSheetId="17" hidden="1">'6b'!$E$4:$I$4</definedName>
    <definedName name="_xlnm._FilterDatabase" localSheetId="58" hidden="1">'6ba'!$A$4:$J$41</definedName>
    <definedName name="_xlnm._FilterDatabase" localSheetId="59" hidden="1">'6bb'!$E$4:$I$4</definedName>
    <definedName name="_xlnm._FilterDatabase" localSheetId="60" hidden="1">'7aa'!$A$4:$M$41</definedName>
    <definedName name="_xlnm._FilterDatabase" localSheetId="61" hidden="1">'7ac'!$A$4:$L$41</definedName>
    <definedName name="_xlnm._FilterDatabase" localSheetId="62" hidden="1">'7ad'!$A$4:$L$41</definedName>
    <definedName name="_xlnm._FilterDatabase" localSheetId="63" hidden="1">'7ba'!$A$4:$L$41</definedName>
    <definedName name="_xlnm._FilterDatabase" localSheetId="64" hidden="1">'7bb'!$A$4:$L$41</definedName>
    <definedName name="_xlnm._FilterDatabase" localSheetId="65" hidden="1">'8aa'!$A$4:$K$41</definedName>
    <definedName name="_xlnm._FilterDatabase" localSheetId="66" hidden="1">'8ac'!$A$4:$K$41</definedName>
    <definedName name="_xlnm._FilterDatabase" localSheetId="67" hidden="1">'8ad'!$A$4:$K$41</definedName>
    <definedName name="_xlnm._FilterDatabase" localSheetId="68" hidden="1">'8ba'!$A$4:$L$42</definedName>
    <definedName name="_xlnm._FilterDatabase" localSheetId="69" hidden="1">'8bb'!$A$4:$K$41</definedName>
    <definedName name="_xlnm._FilterDatabase" localSheetId="70" hidden="1">'9a'!$A$4:$K$41</definedName>
    <definedName name="_xlnm._FilterDatabase" localSheetId="71" hidden="1">'9b'!$A$4:$K$4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6" i="2" l="1"/>
  <c r="AM7" i="2"/>
  <c r="AL7" i="2"/>
  <c r="AL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AE6" i="2"/>
  <c r="AF6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AD7" i="2"/>
  <c r="AE7" i="2"/>
  <c r="AF7" i="2"/>
  <c r="C7" i="2"/>
  <c r="C6" i="2"/>
  <c r="AK297" i="2" l="1"/>
  <c r="AJ297" i="2"/>
  <c r="AI297" i="2"/>
  <c r="AH297" i="2"/>
  <c r="AG297" i="2"/>
  <c r="AF297" i="2"/>
  <c r="AE297" i="2"/>
  <c r="AD297" i="2"/>
  <c r="AC297" i="2"/>
  <c r="AB297" i="2"/>
  <c r="AA297" i="2"/>
  <c r="Z297" i="2"/>
  <c r="Y297" i="2"/>
  <c r="X297" i="2"/>
  <c r="W297" i="2"/>
  <c r="V297" i="2"/>
  <c r="T297" i="2"/>
  <c r="S297" i="2"/>
  <c r="Q297" i="2"/>
  <c r="P297" i="2"/>
  <c r="O297" i="2"/>
  <c r="N297" i="2"/>
  <c r="M297" i="2"/>
  <c r="L297" i="2"/>
  <c r="K297" i="2"/>
  <c r="J297" i="2"/>
  <c r="I297" i="2"/>
  <c r="H297" i="2"/>
  <c r="G297" i="2"/>
  <c r="F297" i="2"/>
  <c r="E297" i="2"/>
  <c r="D297" i="2"/>
  <c r="C297" i="2"/>
  <c r="AK296" i="2"/>
  <c r="AJ296" i="2"/>
  <c r="AI296" i="2"/>
  <c r="AF296" i="2"/>
  <c r="AE296" i="2"/>
  <c r="AD296" i="2"/>
  <c r="AC296" i="2"/>
  <c r="AB296" i="2"/>
  <c r="AA296" i="2"/>
  <c r="Z296" i="2"/>
  <c r="Y296" i="2"/>
  <c r="X296" i="2"/>
  <c r="W296" i="2"/>
  <c r="V296" i="2"/>
  <c r="T296" i="2"/>
  <c r="S296" i="2"/>
  <c r="Q296" i="2"/>
  <c r="P296" i="2"/>
  <c r="O296" i="2"/>
  <c r="N296" i="2"/>
  <c r="M296" i="2"/>
  <c r="L296" i="2"/>
  <c r="K296" i="2"/>
  <c r="J296" i="2"/>
  <c r="I296" i="2"/>
  <c r="H296" i="2"/>
  <c r="G296" i="2"/>
  <c r="F296" i="2"/>
  <c r="E296" i="2"/>
  <c r="D296" i="2"/>
  <c r="C296" i="2"/>
  <c r="AK295" i="2"/>
  <c r="AJ295" i="2"/>
  <c r="AI295" i="2"/>
  <c r="AH295" i="2"/>
  <c r="AG295" i="2"/>
  <c r="AF295" i="2"/>
  <c r="AE295" i="2"/>
  <c r="AD295" i="2"/>
  <c r="AC295" i="2"/>
  <c r="AB295" i="2"/>
  <c r="AA295" i="2"/>
  <c r="Z295" i="2"/>
  <c r="Y295" i="2"/>
  <c r="X295" i="2"/>
  <c r="W295" i="2"/>
  <c r="V295" i="2"/>
  <c r="T295" i="2"/>
  <c r="S295" i="2"/>
  <c r="Q295" i="2"/>
  <c r="P295" i="2"/>
  <c r="O295" i="2"/>
  <c r="N295" i="2"/>
  <c r="M295" i="2"/>
  <c r="L295" i="2"/>
  <c r="K295" i="2"/>
  <c r="J295" i="2"/>
  <c r="I295" i="2"/>
  <c r="H295" i="2"/>
  <c r="G295" i="2"/>
  <c r="F295" i="2"/>
  <c r="E295" i="2"/>
  <c r="D295" i="2"/>
  <c r="C295" i="2"/>
  <c r="AJ294" i="2"/>
  <c r="AI294" i="2"/>
  <c r="AF294" i="2"/>
  <c r="AE294" i="2"/>
  <c r="AD294" i="2"/>
  <c r="AC294" i="2"/>
  <c r="AB294" i="2"/>
  <c r="AA294" i="2"/>
  <c r="Z294" i="2"/>
  <c r="Y294" i="2"/>
  <c r="X294" i="2"/>
  <c r="W294" i="2"/>
  <c r="V294" i="2"/>
  <c r="T294" i="2"/>
  <c r="S294" i="2"/>
  <c r="Q294" i="2"/>
  <c r="P294" i="2"/>
  <c r="O294" i="2"/>
  <c r="N294" i="2"/>
  <c r="M294" i="2"/>
  <c r="L294" i="2"/>
  <c r="K294" i="2"/>
  <c r="J294" i="2"/>
  <c r="I294" i="2"/>
  <c r="H294" i="2"/>
  <c r="G294" i="2"/>
  <c r="F294" i="2"/>
  <c r="E294" i="2"/>
  <c r="D294" i="2"/>
  <c r="C294" i="2"/>
  <c r="AK293" i="2"/>
  <c r="AJ293" i="2"/>
  <c r="AI293" i="2"/>
  <c r="AH293" i="2"/>
  <c r="AG293" i="2"/>
  <c r="AF293" i="2"/>
  <c r="AE293" i="2"/>
  <c r="AD293" i="2"/>
  <c r="AC293" i="2"/>
  <c r="AA293" i="2"/>
  <c r="V293" i="2"/>
  <c r="T293" i="2"/>
  <c r="S293" i="2"/>
  <c r="O293" i="2"/>
  <c r="M293" i="2"/>
  <c r="K293" i="2"/>
  <c r="J293" i="2"/>
  <c r="I293" i="2"/>
  <c r="F293" i="2"/>
  <c r="D293" i="2"/>
  <c r="C293" i="2"/>
  <c r="AK292" i="2"/>
  <c r="AJ292" i="2"/>
  <c r="AI292" i="2"/>
  <c r="AH292" i="2"/>
  <c r="AG292" i="2"/>
  <c r="AF292" i="2"/>
  <c r="AE292" i="2"/>
  <c r="AD292" i="2"/>
  <c r="AC292" i="2"/>
  <c r="AB292" i="2"/>
  <c r="AA292" i="2"/>
  <c r="Z292" i="2"/>
  <c r="Y292" i="2"/>
  <c r="X292" i="2"/>
  <c r="W292" i="2"/>
  <c r="V292" i="2"/>
  <c r="T292" i="2"/>
  <c r="S292" i="2"/>
  <c r="Q292" i="2"/>
  <c r="P292" i="2"/>
  <c r="O292" i="2"/>
  <c r="N292" i="2"/>
  <c r="M292" i="2"/>
  <c r="L292" i="2"/>
  <c r="K292" i="2"/>
  <c r="J292" i="2"/>
  <c r="I292" i="2"/>
  <c r="H292" i="2"/>
  <c r="G292" i="2"/>
  <c r="F292" i="2"/>
  <c r="E292" i="2"/>
  <c r="D292" i="2"/>
  <c r="C292" i="2"/>
  <c r="D60" i="2" l="1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AD62" i="2"/>
  <c r="AE62" i="2"/>
  <c r="AF62" i="2"/>
  <c r="AG62" i="2"/>
  <c r="AH62" i="2"/>
  <c r="AI62" i="2"/>
  <c r="AJ62" i="2"/>
  <c r="AK62" i="2"/>
  <c r="AL62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AD63" i="2"/>
  <c r="AE63" i="2"/>
  <c r="AF63" i="2"/>
  <c r="AG63" i="2"/>
  <c r="AH63" i="2"/>
  <c r="AI63" i="2"/>
  <c r="AJ63" i="2"/>
  <c r="AK63" i="2"/>
  <c r="AL63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AD64" i="2"/>
  <c r="AE64" i="2"/>
  <c r="AF64" i="2"/>
  <c r="AG64" i="2"/>
  <c r="AH64" i="2"/>
  <c r="AI64" i="2"/>
  <c r="AJ64" i="2"/>
  <c r="AK64" i="2"/>
  <c r="AL64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AD65" i="2"/>
  <c r="AE65" i="2"/>
  <c r="AF65" i="2"/>
  <c r="AG65" i="2"/>
  <c r="AH65" i="2"/>
  <c r="AI65" i="2"/>
  <c r="AJ65" i="2"/>
  <c r="AK65" i="2"/>
  <c r="AL65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11" i="3" l="1"/>
  <c r="AM10" i="2" l="1"/>
  <c r="AM9" i="2"/>
  <c r="AM8" i="2"/>
  <c r="AM5" i="2"/>
  <c r="AM10" i="1"/>
  <c r="AM9" i="1"/>
  <c r="AM8" i="1"/>
  <c r="AM7" i="1"/>
  <c r="AM6" i="1"/>
  <c r="AM5" i="1"/>
  <c r="AM11" i="2" l="1"/>
  <c r="AM11" i="1"/>
  <c r="H42" i="157" l="1"/>
  <c r="I42" i="157" s="1"/>
  <c r="J42" i="157" s="1"/>
  <c r="M42" i="157" s="1"/>
  <c r="O42" i="157" s="1"/>
  <c r="D42" i="157"/>
  <c r="E42" i="157" s="1"/>
  <c r="N42" i="157" s="1"/>
  <c r="P42" i="157" s="1"/>
  <c r="C42" i="157"/>
  <c r="B42" i="157"/>
  <c r="N41" i="157"/>
  <c r="I41" i="157"/>
  <c r="J41" i="157" s="1"/>
  <c r="M41" i="157" s="1"/>
  <c r="O41" i="157" s="1"/>
  <c r="E41" i="157"/>
  <c r="J40" i="157"/>
  <c r="M40" i="157" s="1"/>
  <c r="O40" i="157" s="1"/>
  <c r="I40" i="157"/>
  <c r="E40" i="157"/>
  <c r="N40" i="157" s="1"/>
  <c r="P40" i="157" s="1"/>
  <c r="I39" i="157"/>
  <c r="J39" i="157" s="1"/>
  <c r="M39" i="157" s="1"/>
  <c r="O39" i="157" s="1"/>
  <c r="E39" i="157"/>
  <c r="N39" i="157" s="1"/>
  <c r="I38" i="157"/>
  <c r="J38" i="157" s="1"/>
  <c r="M38" i="157" s="1"/>
  <c r="O38" i="157" s="1"/>
  <c r="E38" i="157"/>
  <c r="N38" i="157" s="1"/>
  <c r="P38" i="157" s="1"/>
  <c r="I37" i="157"/>
  <c r="J37" i="157" s="1"/>
  <c r="M37" i="157" s="1"/>
  <c r="O37" i="157" s="1"/>
  <c r="E37" i="157"/>
  <c r="N37" i="157" s="1"/>
  <c r="P37" i="157" s="1"/>
  <c r="P36" i="157"/>
  <c r="N36" i="157"/>
  <c r="M36" i="157"/>
  <c r="O36" i="157" s="1"/>
  <c r="J36" i="157"/>
  <c r="I36" i="157"/>
  <c r="E36" i="157"/>
  <c r="O35" i="157"/>
  <c r="M35" i="157"/>
  <c r="J35" i="157"/>
  <c r="I35" i="157"/>
  <c r="E35" i="157"/>
  <c r="N35" i="157" s="1"/>
  <c r="P35" i="157" s="1"/>
  <c r="N34" i="157"/>
  <c r="J34" i="157"/>
  <c r="M34" i="157" s="1"/>
  <c r="O34" i="157" s="1"/>
  <c r="I34" i="157"/>
  <c r="E34" i="157"/>
  <c r="I33" i="157"/>
  <c r="J33" i="157" s="1"/>
  <c r="M33" i="157" s="1"/>
  <c r="O33" i="157" s="1"/>
  <c r="E33" i="157"/>
  <c r="N33" i="157" s="1"/>
  <c r="P33" i="157" s="1"/>
  <c r="J32" i="157"/>
  <c r="M32" i="157" s="1"/>
  <c r="O32" i="157" s="1"/>
  <c r="I32" i="157"/>
  <c r="E32" i="157"/>
  <c r="N32" i="157" s="1"/>
  <c r="I31" i="157"/>
  <c r="J31" i="157" s="1"/>
  <c r="M31" i="157" s="1"/>
  <c r="O31" i="157" s="1"/>
  <c r="E31" i="157"/>
  <c r="N31" i="157" s="1"/>
  <c r="P31" i="157" s="1"/>
  <c r="I30" i="157"/>
  <c r="J30" i="157" s="1"/>
  <c r="M30" i="157" s="1"/>
  <c r="O30" i="157" s="1"/>
  <c r="E30" i="157"/>
  <c r="N30" i="157" s="1"/>
  <c r="P30" i="157" s="1"/>
  <c r="N29" i="157"/>
  <c r="I29" i="157"/>
  <c r="J29" i="157" s="1"/>
  <c r="M29" i="157" s="1"/>
  <c r="O29" i="157" s="1"/>
  <c r="E29" i="157"/>
  <c r="P28" i="157"/>
  <c r="N28" i="157"/>
  <c r="M28" i="157"/>
  <c r="O28" i="157" s="1"/>
  <c r="J28" i="157"/>
  <c r="I28" i="157"/>
  <c r="E28" i="157"/>
  <c r="O27" i="157"/>
  <c r="M27" i="157"/>
  <c r="J27" i="157"/>
  <c r="I27" i="157"/>
  <c r="E27" i="157"/>
  <c r="N27" i="157" s="1"/>
  <c r="P27" i="157" s="1"/>
  <c r="N26" i="157"/>
  <c r="J26" i="157"/>
  <c r="M26" i="157" s="1"/>
  <c r="O26" i="157" s="1"/>
  <c r="I26" i="157"/>
  <c r="E26" i="157"/>
  <c r="I25" i="157"/>
  <c r="J25" i="157" s="1"/>
  <c r="M25" i="157" s="1"/>
  <c r="O25" i="157" s="1"/>
  <c r="E25" i="157"/>
  <c r="N25" i="157" s="1"/>
  <c r="J24" i="157"/>
  <c r="M24" i="157" s="1"/>
  <c r="O24" i="157" s="1"/>
  <c r="I24" i="157"/>
  <c r="E24" i="157"/>
  <c r="N24" i="157" s="1"/>
  <c r="P24" i="157" s="1"/>
  <c r="I23" i="157"/>
  <c r="J23" i="157" s="1"/>
  <c r="M23" i="157" s="1"/>
  <c r="O23" i="157" s="1"/>
  <c r="E23" i="157"/>
  <c r="N23" i="157" s="1"/>
  <c r="P23" i="157" s="1"/>
  <c r="I22" i="157"/>
  <c r="J22" i="157" s="1"/>
  <c r="M22" i="157" s="1"/>
  <c r="O22" i="157" s="1"/>
  <c r="E22" i="157"/>
  <c r="N22" i="157" s="1"/>
  <c r="N21" i="157"/>
  <c r="I21" i="157"/>
  <c r="J21" i="157" s="1"/>
  <c r="M21" i="157" s="1"/>
  <c r="O21" i="157" s="1"/>
  <c r="E21" i="157"/>
  <c r="P20" i="157"/>
  <c r="N20" i="157"/>
  <c r="M20" i="157"/>
  <c r="O20" i="157" s="1"/>
  <c r="J20" i="157"/>
  <c r="I20" i="157"/>
  <c r="E20" i="157"/>
  <c r="O19" i="157"/>
  <c r="M19" i="157"/>
  <c r="J19" i="157"/>
  <c r="I19" i="157"/>
  <c r="E19" i="157"/>
  <c r="N19" i="157" s="1"/>
  <c r="P19" i="157" s="1"/>
  <c r="N18" i="157"/>
  <c r="P18" i="157" s="1"/>
  <c r="J18" i="157"/>
  <c r="M18" i="157" s="1"/>
  <c r="O18" i="157" s="1"/>
  <c r="I18" i="157"/>
  <c r="E18" i="157"/>
  <c r="I17" i="157"/>
  <c r="J17" i="157" s="1"/>
  <c r="M17" i="157" s="1"/>
  <c r="O17" i="157" s="1"/>
  <c r="E17" i="157"/>
  <c r="N17" i="157" s="1"/>
  <c r="J16" i="157"/>
  <c r="M16" i="157" s="1"/>
  <c r="O16" i="157" s="1"/>
  <c r="I16" i="157"/>
  <c r="E16" i="157"/>
  <c r="N16" i="157" s="1"/>
  <c r="P16" i="157" s="1"/>
  <c r="I15" i="157"/>
  <c r="J15" i="157" s="1"/>
  <c r="M15" i="157" s="1"/>
  <c r="O15" i="157" s="1"/>
  <c r="E15" i="157"/>
  <c r="N15" i="157" s="1"/>
  <c r="I14" i="157"/>
  <c r="J14" i="157" s="1"/>
  <c r="M14" i="157" s="1"/>
  <c r="O14" i="157" s="1"/>
  <c r="E14" i="157"/>
  <c r="N14" i="157" s="1"/>
  <c r="P14" i="157" s="1"/>
  <c r="I13" i="157"/>
  <c r="J13" i="157" s="1"/>
  <c r="M13" i="157" s="1"/>
  <c r="O13" i="157" s="1"/>
  <c r="E13" i="157"/>
  <c r="N13" i="157" s="1"/>
  <c r="P13" i="157" s="1"/>
  <c r="P12" i="157"/>
  <c r="N12" i="157"/>
  <c r="M12" i="157"/>
  <c r="O12" i="157" s="1"/>
  <c r="J12" i="157"/>
  <c r="I12" i="157"/>
  <c r="E12" i="157"/>
  <c r="J11" i="157"/>
  <c r="M11" i="157" s="1"/>
  <c r="O11" i="157" s="1"/>
  <c r="I11" i="157"/>
  <c r="E11" i="157"/>
  <c r="N11" i="157" s="1"/>
  <c r="P11" i="157" s="1"/>
  <c r="N10" i="157"/>
  <c r="P10" i="157" s="1"/>
  <c r="I10" i="157"/>
  <c r="J10" i="157" s="1"/>
  <c r="M10" i="157" s="1"/>
  <c r="O10" i="157" s="1"/>
  <c r="E10" i="157"/>
  <c r="I9" i="157"/>
  <c r="J9" i="157" s="1"/>
  <c r="M9" i="157" s="1"/>
  <c r="O9" i="157" s="1"/>
  <c r="E9" i="157"/>
  <c r="N9" i="157" s="1"/>
  <c r="P9" i="157" s="1"/>
  <c r="J8" i="157"/>
  <c r="M8" i="157" s="1"/>
  <c r="O8" i="157" s="1"/>
  <c r="I8" i="157"/>
  <c r="E8" i="157"/>
  <c r="N8" i="157" s="1"/>
  <c r="P8" i="157" s="1"/>
  <c r="I7" i="157"/>
  <c r="J7" i="157" s="1"/>
  <c r="M7" i="157" s="1"/>
  <c r="O7" i="157" s="1"/>
  <c r="E7" i="157"/>
  <c r="N7" i="157" s="1"/>
  <c r="P17" i="157" l="1"/>
  <c r="P26" i="157"/>
  <c r="P29" i="157"/>
  <c r="P41" i="157"/>
  <c r="P15" i="157"/>
  <c r="P21" i="157"/>
  <c r="P25" i="157"/>
  <c r="P32" i="157"/>
  <c r="P34" i="157"/>
  <c r="P39" i="157"/>
  <c r="P7" i="157"/>
  <c r="P22" i="157"/>
  <c r="AN256" i="2" l="1"/>
  <c r="AM256" i="2"/>
  <c r="J41" i="95" l="1"/>
  <c r="J41" i="80"/>
  <c r="J41" i="79"/>
  <c r="J41" i="78"/>
  <c r="J41" i="70"/>
  <c r="J41" i="67"/>
  <c r="J41" i="66"/>
  <c r="J41" i="65"/>
  <c r="J41" i="64"/>
  <c r="J41" i="59"/>
  <c r="J41" i="58"/>
  <c r="J41" i="53"/>
  <c r="J41" i="52"/>
  <c r="J41" i="47"/>
  <c r="J41" i="46"/>
  <c r="J41" i="40"/>
  <c r="J41" i="39"/>
  <c r="J41" i="33"/>
  <c r="J41" i="32"/>
  <c r="F41" i="78" l="1"/>
  <c r="G41" i="78"/>
  <c r="D5" i="32" l="1" a="1"/>
  <c r="D5" i="58" a="1"/>
  <c r="D10" i="32" l="1"/>
  <c r="D14" i="32"/>
  <c r="D40" i="32"/>
  <c r="D33" i="32"/>
  <c r="D37" i="32"/>
  <c r="D34" i="32"/>
  <c r="D23" i="32"/>
  <c r="D30" i="32"/>
  <c r="D13" i="32"/>
  <c r="D25" i="32"/>
  <c r="D26" i="32"/>
  <c r="D32" i="32"/>
  <c r="D20" i="32"/>
  <c r="D39" i="32"/>
  <c r="D15" i="32"/>
  <c r="D18" i="32"/>
  <c r="D22" i="32"/>
  <c r="D8" i="32"/>
  <c r="D29" i="32"/>
  <c r="D5" i="32"/>
  <c r="D12" i="32"/>
  <c r="D7" i="32"/>
  <c r="D17" i="32"/>
  <c r="D35" i="32"/>
  <c r="D31" i="32"/>
  <c r="D6" i="32"/>
  <c r="D38" i="32"/>
  <c r="D27" i="32"/>
  <c r="D21" i="32"/>
  <c r="D36" i="32"/>
  <c r="D28" i="32"/>
  <c r="D9" i="32"/>
  <c r="D24" i="32"/>
  <c r="D16" i="32"/>
  <c r="D11" i="32"/>
  <c r="D19" i="32"/>
  <c r="D5" i="22" a="1"/>
  <c r="D6" i="58"/>
  <c r="D34" i="58"/>
  <c r="D8" i="58"/>
  <c r="D23" i="58"/>
  <c r="D26" i="58"/>
  <c r="D37" i="58"/>
  <c r="D15" i="58"/>
  <c r="D25" i="58"/>
  <c r="D33" i="58"/>
  <c r="D5" i="58"/>
  <c r="D7" i="58"/>
  <c r="D38" i="58"/>
  <c r="D29" i="58"/>
  <c r="D9" i="58"/>
  <c r="D28" i="58"/>
  <c r="D21" i="58"/>
  <c r="D30" i="58"/>
  <c r="D13" i="58"/>
  <c r="D40" i="58"/>
  <c r="D36" i="58"/>
  <c r="D20" i="58"/>
  <c r="D17" i="58"/>
  <c r="D14" i="58"/>
  <c r="D35" i="58"/>
  <c r="D27" i="58"/>
  <c r="D16" i="58"/>
  <c r="D11" i="58"/>
  <c r="D10" i="58"/>
  <c r="D18" i="58"/>
  <c r="D22" i="58"/>
  <c r="D32" i="58"/>
  <c r="D12" i="58"/>
  <c r="D24" i="58"/>
  <c r="D19" i="58"/>
  <c r="D31" i="58"/>
  <c r="D39" i="58"/>
  <c r="C11" i="1"/>
  <c r="AG6" i="2"/>
  <c r="AH6" i="2"/>
  <c r="AI6" i="2"/>
  <c r="AJ6" i="2"/>
  <c r="AK6" i="2"/>
  <c r="V11" i="2"/>
  <c r="AG7" i="2"/>
  <c r="AG11" i="2" s="1"/>
  <c r="AH7" i="2"/>
  <c r="AI7" i="2"/>
  <c r="AJ7" i="2"/>
  <c r="AK7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AE8" i="2"/>
  <c r="AF8" i="2"/>
  <c r="AG8" i="2"/>
  <c r="AH8" i="2"/>
  <c r="AI8" i="2"/>
  <c r="AJ8" i="2"/>
  <c r="AK8" i="2"/>
  <c r="AL8" i="2"/>
  <c r="D9" i="2"/>
  <c r="E9" i="2"/>
  <c r="F9" i="2"/>
  <c r="G9" i="2"/>
  <c r="G11" i="2" s="1"/>
  <c r="H9" i="2"/>
  <c r="I9" i="2"/>
  <c r="J9" i="2"/>
  <c r="K9" i="2"/>
  <c r="L9" i="2"/>
  <c r="M9" i="2"/>
  <c r="N9" i="2"/>
  <c r="O9" i="2"/>
  <c r="O11" i="2" s="1"/>
  <c r="P9" i="2"/>
  <c r="Q9" i="2"/>
  <c r="R9" i="2"/>
  <c r="S9" i="2"/>
  <c r="T9" i="2"/>
  <c r="U9" i="2"/>
  <c r="V9" i="2"/>
  <c r="W9" i="2"/>
  <c r="W11" i="2" s="1"/>
  <c r="X9" i="2"/>
  <c r="Y9" i="2"/>
  <c r="Z9" i="2"/>
  <c r="AA9" i="2"/>
  <c r="AB9" i="2"/>
  <c r="AC9" i="2"/>
  <c r="AD9" i="2"/>
  <c r="AE9" i="2"/>
  <c r="AF9" i="2"/>
  <c r="AG9" i="2"/>
  <c r="AH9" i="2"/>
  <c r="AI9" i="2"/>
  <c r="AJ9" i="2"/>
  <c r="AK9" i="2"/>
  <c r="AL9" i="2"/>
  <c r="D10" i="2"/>
  <c r="E10" i="2"/>
  <c r="F10" i="2"/>
  <c r="G10" i="2"/>
  <c r="H10" i="2"/>
  <c r="H11" i="2" s="1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AE10" i="2"/>
  <c r="AF10" i="2"/>
  <c r="AG10" i="2"/>
  <c r="AH10" i="2"/>
  <c r="AI10" i="2"/>
  <c r="AJ10" i="2"/>
  <c r="AK10" i="2"/>
  <c r="AL10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AD5" i="2"/>
  <c r="AE5" i="2"/>
  <c r="AF5" i="2"/>
  <c r="AG5" i="2"/>
  <c r="AH5" i="2"/>
  <c r="AI5" i="2"/>
  <c r="AJ5" i="2"/>
  <c r="AK5" i="2"/>
  <c r="AL5" i="2"/>
  <c r="C10" i="2"/>
  <c r="C9" i="2"/>
  <c r="C8" i="2"/>
  <c r="C5" i="2"/>
  <c r="I11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AE15" i="2"/>
  <c r="AF15" i="2"/>
  <c r="AG15" i="2"/>
  <c r="AH15" i="2"/>
  <c r="AI15" i="2"/>
  <c r="AJ15" i="2"/>
  <c r="AK15" i="2"/>
  <c r="AL15" i="2"/>
  <c r="D16" i="2"/>
  <c r="D61" i="2" s="1"/>
  <c r="E16" i="2"/>
  <c r="E61" i="2" s="1"/>
  <c r="F16" i="2"/>
  <c r="F61" i="2" s="1"/>
  <c r="G16" i="2"/>
  <c r="G61" i="2" s="1"/>
  <c r="H16" i="2"/>
  <c r="H61" i="2" s="1"/>
  <c r="I16" i="2"/>
  <c r="I61" i="2" s="1"/>
  <c r="J16" i="2"/>
  <c r="J61" i="2" s="1"/>
  <c r="K16" i="2"/>
  <c r="K61" i="2" s="1"/>
  <c r="L16" i="2"/>
  <c r="L61" i="2" s="1"/>
  <c r="M16" i="2"/>
  <c r="M61" i="2" s="1"/>
  <c r="N16" i="2"/>
  <c r="N61" i="2" s="1"/>
  <c r="O16" i="2"/>
  <c r="O61" i="2" s="1"/>
  <c r="P16" i="2"/>
  <c r="P61" i="2" s="1"/>
  <c r="Q16" i="2"/>
  <c r="Q61" i="2" s="1"/>
  <c r="R16" i="2"/>
  <c r="R61" i="2" s="1"/>
  <c r="S16" i="2"/>
  <c r="S61" i="2" s="1"/>
  <c r="T16" i="2"/>
  <c r="T61" i="2" s="1"/>
  <c r="U16" i="2"/>
  <c r="U61" i="2" s="1"/>
  <c r="V16" i="2"/>
  <c r="V61" i="2" s="1"/>
  <c r="W16" i="2"/>
  <c r="W61" i="2" s="1"/>
  <c r="X16" i="2"/>
  <c r="X61" i="2" s="1"/>
  <c r="Y16" i="2"/>
  <c r="Y61" i="2" s="1"/>
  <c r="Z16" i="2"/>
  <c r="Z61" i="2" s="1"/>
  <c r="AA16" i="2"/>
  <c r="AA61" i="2" s="1"/>
  <c r="AB16" i="2"/>
  <c r="AB61" i="2" s="1"/>
  <c r="AC16" i="2"/>
  <c r="AC61" i="2" s="1"/>
  <c r="AD16" i="2"/>
  <c r="AD61" i="2" s="1"/>
  <c r="AE16" i="2"/>
  <c r="AE61" i="2" s="1"/>
  <c r="AF16" i="2"/>
  <c r="AF61" i="2" s="1"/>
  <c r="AG16" i="2"/>
  <c r="AG61" i="2" s="1"/>
  <c r="AH16" i="2"/>
  <c r="AH61" i="2" s="1"/>
  <c r="AI16" i="2"/>
  <c r="AI61" i="2" s="1"/>
  <c r="AJ16" i="2"/>
  <c r="AJ61" i="2" s="1"/>
  <c r="AK16" i="2"/>
  <c r="AK61" i="2" s="1"/>
  <c r="AL16" i="2"/>
  <c r="AL61" i="2" s="1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AE17" i="2"/>
  <c r="AF17" i="2"/>
  <c r="AG17" i="2"/>
  <c r="AH17" i="2"/>
  <c r="AI17" i="2"/>
  <c r="AJ17" i="2"/>
  <c r="AK17" i="2"/>
  <c r="AL17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AE18" i="2"/>
  <c r="AF18" i="2"/>
  <c r="AG18" i="2"/>
  <c r="AH18" i="2"/>
  <c r="AI18" i="2"/>
  <c r="AJ18" i="2"/>
  <c r="AK18" i="2"/>
  <c r="AL18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J20" i="2"/>
  <c r="AK20" i="2"/>
  <c r="AL20" i="2"/>
  <c r="C16" i="2"/>
  <c r="C17" i="2"/>
  <c r="C18" i="2"/>
  <c r="C19" i="2"/>
  <c r="C20" i="2"/>
  <c r="C15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AE27" i="2"/>
  <c r="AF27" i="2"/>
  <c r="AG27" i="2"/>
  <c r="AH27" i="2"/>
  <c r="AI27" i="2"/>
  <c r="AJ27" i="2"/>
  <c r="AK27" i="2"/>
  <c r="AL27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AD30" i="2"/>
  <c r="AE30" i="2"/>
  <c r="AF30" i="2"/>
  <c r="AG30" i="2"/>
  <c r="AH30" i="2"/>
  <c r="AI30" i="2"/>
  <c r="AJ30" i="2"/>
  <c r="AK30" i="2"/>
  <c r="AL30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AD31" i="2"/>
  <c r="AE31" i="2"/>
  <c r="AF31" i="2"/>
  <c r="AG31" i="2"/>
  <c r="AH31" i="2"/>
  <c r="AI31" i="2"/>
  <c r="AJ31" i="2"/>
  <c r="AK31" i="2"/>
  <c r="AL31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C28" i="2"/>
  <c r="C29" i="2"/>
  <c r="C30" i="2"/>
  <c r="C31" i="2"/>
  <c r="C32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AD76" i="2"/>
  <c r="AE76" i="2"/>
  <c r="AF76" i="2"/>
  <c r="AL76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AD77" i="2"/>
  <c r="AE77" i="2"/>
  <c r="AF77" i="2"/>
  <c r="AL77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AD78" i="2"/>
  <c r="AE78" i="2"/>
  <c r="AF78" i="2"/>
  <c r="AL78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AD79" i="2"/>
  <c r="AE79" i="2"/>
  <c r="AF79" i="2"/>
  <c r="AL79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AD80" i="2"/>
  <c r="AE80" i="2"/>
  <c r="AF80" i="2"/>
  <c r="AL80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AD81" i="2"/>
  <c r="AE81" i="2"/>
  <c r="AF81" i="2"/>
  <c r="AL81" i="2"/>
  <c r="C77" i="2"/>
  <c r="C78" i="2"/>
  <c r="C79" i="2"/>
  <c r="C80" i="2"/>
  <c r="C81" i="2"/>
  <c r="C76" i="2"/>
  <c r="C103" i="2" s="1"/>
  <c r="C85" i="2"/>
  <c r="C94" i="2" s="1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AD85" i="2"/>
  <c r="AE85" i="2"/>
  <c r="AF85" i="2"/>
  <c r="AL85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AD86" i="2"/>
  <c r="AE86" i="2"/>
  <c r="AF86" i="2"/>
  <c r="AL86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L87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AF88" i="2"/>
  <c r="AL88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AD89" i="2"/>
  <c r="AE89" i="2"/>
  <c r="AF89" i="2"/>
  <c r="AL89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AD90" i="2"/>
  <c r="AE90" i="2"/>
  <c r="AF90" i="2"/>
  <c r="AL90" i="2"/>
  <c r="C86" i="2"/>
  <c r="C87" i="2"/>
  <c r="C88" i="2"/>
  <c r="C89" i="2"/>
  <c r="C90" i="2"/>
  <c r="C11" i="2" l="1"/>
  <c r="Y11" i="2"/>
  <c r="Q11" i="2"/>
  <c r="AJ11" i="2"/>
  <c r="AB11" i="2"/>
  <c r="T11" i="2"/>
  <c r="L11" i="2"/>
  <c r="D11" i="2"/>
  <c r="D6" i="22"/>
  <c r="D35" i="22"/>
  <c r="D9" i="22"/>
  <c r="D7" i="22"/>
  <c r="D20" i="22"/>
  <c r="D30" i="22"/>
  <c r="D24" i="22"/>
  <c r="D27" i="22"/>
  <c r="D18" i="22"/>
  <c r="D11" i="22"/>
  <c r="D39" i="22"/>
  <c r="D26" i="22"/>
  <c r="D33" i="22"/>
  <c r="D5" i="22"/>
  <c r="D25" i="22"/>
  <c r="D36" i="22"/>
  <c r="D17" i="22"/>
  <c r="D19" i="22"/>
  <c r="D40" i="22"/>
  <c r="D37" i="22"/>
  <c r="D12" i="22"/>
  <c r="D22" i="22"/>
  <c r="D34" i="22"/>
  <c r="D29" i="22"/>
  <c r="D14" i="22"/>
  <c r="D8" i="22"/>
  <c r="D21" i="22"/>
  <c r="D10" i="22"/>
  <c r="D13" i="22"/>
  <c r="D31" i="22"/>
  <c r="D32" i="22"/>
  <c r="D23" i="22"/>
  <c r="D16" i="22"/>
  <c r="D15" i="22"/>
  <c r="D38" i="22"/>
  <c r="D28" i="22"/>
  <c r="AL11" i="2"/>
  <c r="AD11" i="2"/>
  <c r="N11" i="2"/>
  <c r="F11" i="2"/>
  <c r="C60" i="2"/>
  <c r="X11" i="2"/>
  <c r="P11" i="2"/>
  <c r="AF11" i="2"/>
  <c r="AE11" i="2"/>
  <c r="AH11" i="2"/>
  <c r="Z11" i="2"/>
  <c r="R11" i="2"/>
  <c r="J11" i="2"/>
  <c r="AK11" i="2"/>
  <c r="AC11" i="2"/>
  <c r="U11" i="2"/>
  <c r="M11" i="2"/>
  <c r="E11" i="2"/>
  <c r="AI11" i="2"/>
  <c r="AA11" i="2"/>
  <c r="S11" i="2"/>
  <c r="K11" i="2"/>
  <c r="D5" i="155" l="1" a="1"/>
  <c r="D7" i="155" s="1"/>
  <c r="C5" i="155" a="1"/>
  <c r="C5" i="155" s="1"/>
  <c r="E5" i="155" s="1"/>
  <c r="E41" i="155"/>
  <c r="B5" i="155" a="1"/>
  <c r="B38" i="155" s="1"/>
  <c r="D4" i="155"/>
  <c r="C4" i="155"/>
  <c r="D5" i="154" a="1"/>
  <c r="D6" i="154" s="1"/>
  <c r="D4" i="154"/>
  <c r="C4" i="154"/>
  <c r="C5" i="154" a="1"/>
  <c r="C6" i="154" s="1"/>
  <c r="E41" i="154"/>
  <c r="B5" i="154" a="1"/>
  <c r="B27" i="155" l="1"/>
  <c r="B7" i="155"/>
  <c r="B31" i="155"/>
  <c r="B11" i="155"/>
  <c r="B39" i="155"/>
  <c r="B15" i="155"/>
  <c r="B23" i="155"/>
  <c r="B19" i="155"/>
  <c r="B35" i="155"/>
  <c r="D38" i="155"/>
  <c r="D34" i="155"/>
  <c r="D30" i="155"/>
  <c r="D26" i="155"/>
  <c r="D22" i="155"/>
  <c r="D18" i="155"/>
  <c r="D14" i="155"/>
  <c r="D10" i="155"/>
  <c r="D6" i="155"/>
  <c r="D37" i="155"/>
  <c r="D33" i="155"/>
  <c r="D29" i="155"/>
  <c r="D25" i="155"/>
  <c r="D21" i="155"/>
  <c r="D17" i="155"/>
  <c r="D13" i="155"/>
  <c r="D9" i="155"/>
  <c r="D5" i="155"/>
  <c r="F5" i="155" s="1"/>
  <c r="D40" i="155"/>
  <c r="D36" i="155"/>
  <c r="D32" i="155"/>
  <c r="D28" i="155"/>
  <c r="D24" i="155"/>
  <c r="D20" i="155"/>
  <c r="D16" i="155"/>
  <c r="D12" i="155"/>
  <c r="D8" i="155"/>
  <c r="D39" i="155"/>
  <c r="D35" i="155"/>
  <c r="D31" i="155"/>
  <c r="D27" i="155"/>
  <c r="D23" i="155"/>
  <c r="D19" i="155"/>
  <c r="D15" i="155"/>
  <c r="D11" i="155"/>
  <c r="C40" i="155"/>
  <c r="E40" i="155" s="1"/>
  <c r="C36" i="155"/>
  <c r="E36" i="155" s="1"/>
  <c r="C32" i="155"/>
  <c r="E32" i="155" s="1"/>
  <c r="C28" i="155"/>
  <c r="E28" i="155" s="1"/>
  <c r="C24" i="155"/>
  <c r="E24" i="155" s="1"/>
  <c r="C20" i="155"/>
  <c r="E20" i="155" s="1"/>
  <c r="C16" i="155"/>
  <c r="E16" i="155" s="1"/>
  <c r="C12" i="155"/>
  <c r="E12" i="155" s="1"/>
  <c r="C8" i="155"/>
  <c r="E8" i="155" s="1"/>
  <c r="C39" i="155"/>
  <c r="E39" i="155" s="1"/>
  <c r="C35" i="155"/>
  <c r="E35" i="155" s="1"/>
  <c r="C31" i="155"/>
  <c r="E31" i="155" s="1"/>
  <c r="C27" i="155"/>
  <c r="E27" i="155" s="1"/>
  <c r="C23" i="155"/>
  <c r="E23" i="155" s="1"/>
  <c r="C19" i="155"/>
  <c r="C15" i="155"/>
  <c r="E15" i="155" s="1"/>
  <c r="C11" i="155"/>
  <c r="E11" i="155" s="1"/>
  <c r="C7" i="155"/>
  <c r="E7" i="155" s="1"/>
  <c r="C38" i="155"/>
  <c r="E38" i="155" s="1"/>
  <c r="C34" i="155"/>
  <c r="E34" i="155" s="1"/>
  <c r="C30" i="155"/>
  <c r="E30" i="155" s="1"/>
  <c r="C26" i="155"/>
  <c r="E26" i="155" s="1"/>
  <c r="C22" i="155"/>
  <c r="C18" i="155"/>
  <c r="E18" i="155" s="1"/>
  <c r="C14" i="155"/>
  <c r="E14" i="155" s="1"/>
  <c r="C10" i="155"/>
  <c r="E10" i="155" s="1"/>
  <c r="C6" i="155"/>
  <c r="E6" i="155" s="1"/>
  <c r="C37" i="155"/>
  <c r="E37" i="155" s="1"/>
  <c r="C33" i="155"/>
  <c r="E33" i="155" s="1"/>
  <c r="C29" i="155"/>
  <c r="E29" i="155" s="1"/>
  <c r="C25" i="155"/>
  <c r="E25" i="155" s="1"/>
  <c r="C21" i="155"/>
  <c r="E21" i="155" s="1"/>
  <c r="C17" i="155"/>
  <c r="E17" i="155" s="1"/>
  <c r="C13" i="155"/>
  <c r="E13" i="155" s="1"/>
  <c r="C9" i="155"/>
  <c r="E9" i="155" s="1"/>
  <c r="B8" i="155"/>
  <c r="B12" i="155"/>
  <c r="B16" i="155"/>
  <c r="B20" i="155"/>
  <c r="B24" i="155"/>
  <c r="B28" i="155"/>
  <c r="B32" i="155"/>
  <c r="B36" i="155"/>
  <c r="B40" i="155"/>
  <c r="B5" i="155"/>
  <c r="B9" i="155"/>
  <c r="B13" i="155"/>
  <c r="B17" i="155"/>
  <c r="B21" i="155"/>
  <c r="B25" i="155"/>
  <c r="B29" i="155"/>
  <c r="B33" i="155"/>
  <c r="B37" i="155"/>
  <c r="B6" i="155"/>
  <c r="B10" i="155"/>
  <c r="B14" i="155"/>
  <c r="B18" i="155"/>
  <c r="B22" i="155"/>
  <c r="B26" i="155"/>
  <c r="B30" i="155"/>
  <c r="B34" i="155"/>
  <c r="D37" i="154"/>
  <c r="D33" i="154"/>
  <c r="D29" i="154"/>
  <c r="D25" i="154"/>
  <c r="D21" i="154"/>
  <c r="D17" i="154"/>
  <c r="D13" i="154"/>
  <c r="D9" i="154"/>
  <c r="D5" i="154"/>
  <c r="D40" i="154"/>
  <c r="D36" i="154"/>
  <c r="D32" i="154"/>
  <c r="D28" i="154"/>
  <c r="D24" i="154"/>
  <c r="D20" i="154"/>
  <c r="D16" i="154"/>
  <c r="D12" i="154"/>
  <c r="D8" i="154"/>
  <c r="D39" i="154"/>
  <c r="D35" i="154"/>
  <c r="D31" i="154"/>
  <c r="D27" i="154"/>
  <c r="D23" i="154"/>
  <c r="D19" i="154"/>
  <c r="D15" i="154"/>
  <c r="D11" i="154"/>
  <c r="D7" i="154"/>
  <c r="D38" i="154"/>
  <c r="D34" i="154"/>
  <c r="D30" i="154"/>
  <c r="D26" i="154"/>
  <c r="D22" i="154"/>
  <c r="D18" i="154"/>
  <c r="D14" i="154"/>
  <c r="D10" i="154"/>
  <c r="C37" i="154"/>
  <c r="C33" i="154"/>
  <c r="C29" i="154"/>
  <c r="C25" i="154"/>
  <c r="C21" i="154"/>
  <c r="C17" i="154"/>
  <c r="C13" i="154"/>
  <c r="C9" i="154"/>
  <c r="C5" i="154"/>
  <c r="C40" i="154"/>
  <c r="C36" i="154"/>
  <c r="C32" i="154"/>
  <c r="C28" i="154"/>
  <c r="C24" i="154"/>
  <c r="C20" i="154"/>
  <c r="C16" i="154"/>
  <c r="C12" i="154"/>
  <c r="C8" i="154"/>
  <c r="C31" i="154"/>
  <c r="C15" i="154"/>
  <c r="C7" i="154"/>
  <c r="C39" i="154"/>
  <c r="C35" i="154"/>
  <c r="C27" i="154"/>
  <c r="C23" i="154"/>
  <c r="C19" i="154"/>
  <c r="C11" i="154"/>
  <c r="C38" i="154"/>
  <c r="E38" i="154" s="1"/>
  <c r="C34" i="154"/>
  <c r="C30" i="154"/>
  <c r="C26" i="154"/>
  <c r="C22" i="154"/>
  <c r="C18" i="154"/>
  <c r="C14" i="154"/>
  <c r="C10" i="154"/>
  <c r="B39" i="154"/>
  <c r="B35" i="154"/>
  <c r="B31" i="154"/>
  <c r="B27" i="154"/>
  <c r="B23" i="154"/>
  <c r="B19" i="154"/>
  <c r="B15" i="154"/>
  <c r="B11" i="154"/>
  <c r="B7" i="154"/>
  <c r="B38" i="154"/>
  <c r="B34" i="154"/>
  <c r="B30" i="154"/>
  <c r="B26" i="154"/>
  <c r="B22" i="154"/>
  <c r="B18" i="154"/>
  <c r="B14" i="154"/>
  <c r="B10" i="154"/>
  <c r="B6" i="154"/>
  <c r="B37" i="154"/>
  <c r="B33" i="154"/>
  <c r="B29" i="154"/>
  <c r="B25" i="154"/>
  <c r="B21" i="154"/>
  <c r="B17" i="154"/>
  <c r="B13" i="154"/>
  <c r="B9" i="154"/>
  <c r="B5" i="154"/>
  <c r="B20" i="154"/>
  <c r="B36" i="154"/>
  <c r="B16" i="154"/>
  <c r="B32" i="154"/>
  <c r="B8" i="154"/>
  <c r="B24" i="154"/>
  <c r="B40" i="154"/>
  <c r="B12" i="154"/>
  <c r="B28" i="154"/>
  <c r="G41" i="153"/>
  <c r="F41" i="153"/>
  <c r="D5" i="153" a="1"/>
  <c r="D24" i="153" s="1"/>
  <c r="F24" i="153" s="1"/>
  <c r="B5" i="153" a="1"/>
  <c r="B18" i="153" s="1"/>
  <c r="D4" i="153"/>
  <c r="C4" i="153"/>
  <c r="G41" i="152"/>
  <c r="F41" i="152"/>
  <c r="J41" i="152" s="1"/>
  <c r="D5" i="152" a="1"/>
  <c r="D39" i="152" s="1"/>
  <c r="F39" i="152" s="1"/>
  <c r="B5" i="152" a="1"/>
  <c r="B37" i="152" s="1"/>
  <c r="D4" i="152"/>
  <c r="C4" i="152"/>
  <c r="G41" i="151"/>
  <c r="F41" i="151"/>
  <c r="D5" i="151" a="1"/>
  <c r="B5" i="151" a="1"/>
  <c r="B30" i="151" s="1"/>
  <c r="D4" i="151"/>
  <c r="C4" i="151"/>
  <c r="G41" i="150"/>
  <c r="F41" i="150"/>
  <c r="D5" i="150" a="1"/>
  <c r="D32" i="150" s="1"/>
  <c r="F32" i="150" s="1"/>
  <c r="B5" i="150" a="1"/>
  <c r="B26" i="150" s="1"/>
  <c r="D4" i="150"/>
  <c r="C4" i="150"/>
  <c r="G41" i="149"/>
  <c r="F41" i="149"/>
  <c r="D5" i="149" a="1"/>
  <c r="B5" i="149" a="1"/>
  <c r="D4" i="149"/>
  <c r="C4" i="149"/>
  <c r="G41" i="148"/>
  <c r="F41" i="148"/>
  <c r="J41" i="148" s="1"/>
  <c r="D5" i="148" a="1"/>
  <c r="B5" i="148" a="1"/>
  <c r="D4" i="148"/>
  <c r="C4" i="148"/>
  <c r="G41" i="147"/>
  <c r="F41" i="147"/>
  <c r="J41" i="147" s="1"/>
  <c r="D5" i="147" a="1"/>
  <c r="D32" i="147" s="1"/>
  <c r="F32" i="147" s="1"/>
  <c r="B5" i="147" a="1"/>
  <c r="D4" i="147"/>
  <c r="C4" i="147"/>
  <c r="G41" i="146"/>
  <c r="F41" i="146"/>
  <c r="J41" i="146" s="1"/>
  <c r="D5" i="146" a="1"/>
  <c r="D38" i="146" s="1"/>
  <c r="F38" i="146" s="1"/>
  <c r="B5" i="146" a="1"/>
  <c r="B40" i="146" s="1"/>
  <c r="D4" i="146"/>
  <c r="C4" i="146"/>
  <c r="G41" i="145"/>
  <c r="F41" i="145"/>
  <c r="J41" i="145" s="1"/>
  <c r="D5" i="145" a="1"/>
  <c r="D39" i="145" s="1"/>
  <c r="F39" i="145" s="1"/>
  <c r="B5" i="145" a="1"/>
  <c r="B28" i="145" s="1"/>
  <c r="D4" i="145"/>
  <c r="C4" i="145"/>
  <c r="G41" i="144"/>
  <c r="F41" i="144"/>
  <c r="D5" i="144" a="1"/>
  <c r="D37" i="144" s="1"/>
  <c r="F37" i="144" s="1"/>
  <c r="B5" i="144" a="1"/>
  <c r="B40" i="144" s="1"/>
  <c r="D4" i="144"/>
  <c r="C4" i="144"/>
  <c r="D5" i="132" a="1"/>
  <c r="D11" i="132" s="1"/>
  <c r="F11" i="132" s="1"/>
  <c r="B5" i="132" a="1"/>
  <c r="B32" i="132" s="1"/>
  <c r="D4" i="132"/>
  <c r="C4" i="132"/>
  <c r="D5" i="131" a="1"/>
  <c r="D33" i="131" s="1"/>
  <c r="F33" i="131" s="1"/>
  <c r="B5" i="131" a="1"/>
  <c r="B19" i="131" s="1"/>
  <c r="D4" i="131"/>
  <c r="C4" i="131"/>
  <c r="G41" i="130"/>
  <c r="F41" i="130"/>
  <c r="D5" i="130" a="1"/>
  <c r="D35" i="130" s="1"/>
  <c r="F35" i="130" s="1"/>
  <c r="B5" i="130" a="1"/>
  <c r="B24" i="130" s="1"/>
  <c r="D4" i="130"/>
  <c r="C4" i="130"/>
  <c r="G41" i="129"/>
  <c r="F41" i="129"/>
  <c r="D5" i="129" a="1"/>
  <c r="D25" i="129" s="1"/>
  <c r="F25" i="129" s="1"/>
  <c r="B5" i="129" a="1"/>
  <c r="D4" i="129"/>
  <c r="C4" i="129"/>
  <c r="G41" i="128"/>
  <c r="F41" i="128"/>
  <c r="D5" i="128" a="1"/>
  <c r="D28" i="128" s="1"/>
  <c r="F28" i="128" s="1"/>
  <c r="B5" i="128" a="1"/>
  <c r="B24" i="128" s="1"/>
  <c r="D4" i="128"/>
  <c r="C4" i="128"/>
  <c r="G41" i="127"/>
  <c r="F41" i="127"/>
  <c r="D5" i="127" a="1"/>
  <c r="D34" i="127" s="1"/>
  <c r="F34" i="127" s="1"/>
  <c r="B5" i="127" a="1"/>
  <c r="B31" i="127" s="1"/>
  <c r="D4" i="127"/>
  <c r="C4" i="127"/>
  <c r="D5" i="121" a="1"/>
  <c r="D40" i="121" s="1"/>
  <c r="F40" i="121" s="1"/>
  <c r="B5" i="121" a="1"/>
  <c r="B40" i="121" s="1"/>
  <c r="D4" i="121"/>
  <c r="C4" i="121"/>
  <c r="D5" i="120" a="1"/>
  <c r="B5" i="120" a="1"/>
  <c r="B39" i="120" s="1"/>
  <c r="D4" i="120"/>
  <c r="C4" i="120"/>
  <c r="G41" i="119"/>
  <c r="F41" i="119"/>
  <c r="D5" i="119" a="1"/>
  <c r="D19" i="119" s="1"/>
  <c r="F19" i="119" s="1"/>
  <c r="B5" i="119" a="1"/>
  <c r="D4" i="119"/>
  <c r="C4" i="119"/>
  <c r="G41" i="118"/>
  <c r="F41" i="118"/>
  <c r="D5" i="118" a="1"/>
  <c r="D26" i="118" s="1"/>
  <c r="F26" i="118" s="1"/>
  <c r="B5" i="118" a="1"/>
  <c r="B35" i="118" s="1"/>
  <c r="D4" i="118"/>
  <c r="C4" i="118"/>
  <c r="G41" i="117"/>
  <c r="F41" i="117"/>
  <c r="D5" i="117" a="1"/>
  <c r="D38" i="117" s="1"/>
  <c r="F38" i="117" s="1"/>
  <c r="B5" i="117" a="1"/>
  <c r="B37" i="117" s="1"/>
  <c r="D4" i="117"/>
  <c r="C4" i="117"/>
  <c r="G41" i="116"/>
  <c r="F41" i="116"/>
  <c r="D5" i="116" a="1"/>
  <c r="D28" i="116" s="1"/>
  <c r="F28" i="116" s="1"/>
  <c r="B5" i="116" a="1"/>
  <c r="B34" i="116" s="1"/>
  <c r="D4" i="116"/>
  <c r="C4" i="116"/>
  <c r="D5" i="109" a="1"/>
  <c r="B5" i="109" a="1"/>
  <c r="B28" i="109" s="1"/>
  <c r="D4" i="109"/>
  <c r="C4" i="109"/>
  <c r="D5" i="108" a="1"/>
  <c r="D9" i="108" s="1"/>
  <c r="F9" i="108" s="1"/>
  <c r="B5" i="108" a="1"/>
  <c r="B40" i="108" s="1"/>
  <c r="D4" i="108"/>
  <c r="C4" i="108"/>
  <c r="G41" i="107"/>
  <c r="F41" i="107"/>
  <c r="D5" i="107" a="1"/>
  <c r="D14" i="107" s="1"/>
  <c r="F14" i="107" s="1"/>
  <c r="B5" i="107" a="1"/>
  <c r="D4" i="107"/>
  <c r="C4" i="107"/>
  <c r="G41" i="106"/>
  <c r="F41" i="106"/>
  <c r="D5" i="106" a="1"/>
  <c r="D40" i="106" s="1"/>
  <c r="F40" i="106" s="1"/>
  <c r="B5" i="106" a="1"/>
  <c r="B37" i="106" s="1"/>
  <c r="D4" i="106"/>
  <c r="C4" i="106"/>
  <c r="G41" i="105"/>
  <c r="F41" i="105"/>
  <c r="D5" i="105" a="1"/>
  <c r="D34" i="105" s="1"/>
  <c r="F34" i="105" s="1"/>
  <c r="B5" i="105" a="1"/>
  <c r="D4" i="105"/>
  <c r="C4" i="105"/>
  <c r="G41" i="104"/>
  <c r="F41" i="104"/>
  <c r="D5" i="104" a="1"/>
  <c r="D39" i="104" s="1"/>
  <c r="F39" i="104" s="1"/>
  <c r="B5" i="104" a="1"/>
  <c r="B40" i="104" s="1"/>
  <c r="D4" i="104"/>
  <c r="C4" i="104"/>
  <c r="D5" i="95" a="1"/>
  <c r="D40" i="95" s="1"/>
  <c r="F40" i="95" s="1"/>
  <c r="C5" i="95" a="1"/>
  <c r="C30" i="95" s="1"/>
  <c r="E30" i="95" s="1"/>
  <c r="B5" i="95" a="1"/>
  <c r="B40" i="95" s="1"/>
  <c r="D4" i="95"/>
  <c r="C4" i="95"/>
  <c r="D5" i="94" a="1"/>
  <c r="D26" i="94" s="1"/>
  <c r="F26" i="94" s="1"/>
  <c r="C5" i="94" a="1"/>
  <c r="C33" i="94" s="1"/>
  <c r="E33" i="94" s="1"/>
  <c r="B5" i="94" a="1"/>
  <c r="B28" i="94" s="1"/>
  <c r="D4" i="94"/>
  <c r="C4" i="94"/>
  <c r="G41" i="93"/>
  <c r="F41" i="93"/>
  <c r="D5" i="93" a="1"/>
  <c r="D40" i="93" s="1"/>
  <c r="F40" i="93" s="1"/>
  <c r="C5" i="93" a="1"/>
  <c r="C37" i="93" s="1"/>
  <c r="E37" i="93" s="1"/>
  <c r="G37" i="93" s="1"/>
  <c r="B5" i="93" a="1"/>
  <c r="B40" i="93" s="1"/>
  <c r="D4" i="93"/>
  <c r="C4" i="93"/>
  <c r="G41" i="92"/>
  <c r="F41" i="92"/>
  <c r="D5" i="92" a="1"/>
  <c r="D36" i="92" s="1"/>
  <c r="F36" i="92" s="1"/>
  <c r="C5" i="92" a="1"/>
  <c r="C40" i="92" s="1"/>
  <c r="E40" i="92" s="1"/>
  <c r="G40" i="92" s="1"/>
  <c r="B5" i="92" a="1"/>
  <c r="B37" i="92" s="1"/>
  <c r="D4" i="92"/>
  <c r="C4" i="92"/>
  <c r="G41" i="91"/>
  <c r="F41" i="91"/>
  <c r="D5" i="91" a="1"/>
  <c r="D40" i="91" s="1"/>
  <c r="F40" i="91" s="1"/>
  <c r="C5" i="91" a="1"/>
  <c r="B5" i="91" a="1"/>
  <c r="B9" i="91" s="1"/>
  <c r="D4" i="91"/>
  <c r="C4" i="91"/>
  <c r="G41" i="90"/>
  <c r="F41" i="90"/>
  <c r="D5" i="90" a="1"/>
  <c r="C5" i="90" a="1"/>
  <c r="C22" i="90" s="1"/>
  <c r="E22" i="90" s="1"/>
  <c r="G22" i="90" s="1"/>
  <c r="B5" i="90" a="1"/>
  <c r="B34" i="90" s="1"/>
  <c r="D4" i="90"/>
  <c r="C4" i="90"/>
  <c r="D5" i="84" a="1"/>
  <c r="D37" i="84" s="1"/>
  <c r="F37" i="84" s="1"/>
  <c r="C5" i="84" a="1"/>
  <c r="C8" i="84" s="1"/>
  <c r="E8" i="84" s="1"/>
  <c r="G8" i="84" s="1"/>
  <c r="B5" i="84" a="1"/>
  <c r="B33" i="84" s="1"/>
  <c r="D4" i="84"/>
  <c r="C4" i="84"/>
  <c r="D5" i="83" a="1"/>
  <c r="C5" i="83" a="1"/>
  <c r="C9" i="83" s="1"/>
  <c r="E9" i="83" s="1"/>
  <c r="B5" i="83" a="1"/>
  <c r="D4" i="83"/>
  <c r="C4" i="83"/>
  <c r="G41" i="81"/>
  <c r="F41" i="81"/>
  <c r="D5" i="81" a="1"/>
  <c r="D5" i="81" s="1"/>
  <c r="F5" i="81" s="1"/>
  <c r="C5" i="81" a="1"/>
  <c r="C28" i="81" s="1"/>
  <c r="E28" i="81" s="1"/>
  <c r="G28" i="81" s="1"/>
  <c r="B5" i="81" a="1"/>
  <c r="B40" i="81" s="1"/>
  <c r="D4" i="81"/>
  <c r="C4" i="81"/>
  <c r="G41" i="80"/>
  <c r="F41" i="80"/>
  <c r="D5" i="80" a="1"/>
  <c r="D10" i="80" s="1"/>
  <c r="F10" i="80" s="1"/>
  <c r="C5" i="80" a="1"/>
  <c r="C23" i="80" s="1"/>
  <c r="E23" i="80" s="1"/>
  <c r="B5" i="80" a="1"/>
  <c r="D4" i="80"/>
  <c r="C4" i="80"/>
  <c r="G41" i="79"/>
  <c r="F41" i="79"/>
  <c r="D5" i="79" a="1"/>
  <c r="D40" i="79" s="1"/>
  <c r="F40" i="79" s="1"/>
  <c r="C5" i="79" a="1"/>
  <c r="C10" i="79" s="1"/>
  <c r="E10" i="79" s="1"/>
  <c r="B5" i="79" a="1"/>
  <c r="B26" i="79" s="1"/>
  <c r="D4" i="79"/>
  <c r="C4" i="79"/>
  <c r="D5" i="78" a="1"/>
  <c r="D24" i="78" s="1"/>
  <c r="F24" i="78" s="1"/>
  <c r="C5" i="78" a="1"/>
  <c r="B5" i="78" a="1"/>
  <c r="B26" i="78" s="1"/>
  <c r="D4" i="78"/>
  <c r="C4" i="78"/>
  <c r="D5" i="70" a="1"/>
  <c r="D26" i="70" s="1"/>
  <c r="F26" i="70" s="1"/>
  <c r="C5" i="70" a="1"/>
  <c r="C38" i="70" s="1"/>
  <c r="E38" i="70" s="1"/>
  <c r="B5" i="70" a="1"/>
  <c r="B32" i="70" s="1"/>
  <c r="D4" i="70"/>
  <c r="C4" i="70"/>
  <c r="D5" i="69" a="1"/>
  <c r="D23" i="69" s="1"/>
  <c r="F23" i="69" s="1"/>
  <c r="C5" i="69" a="1"/>
  <c r="C24" i="69" s="1"/>
  <c r="E24" i="69" s="1"/>
  <c r="B5" i="69" a="1"/>
  <c r="B26" i="69" s="1"/>
  <c r="D4" i="69"/>
  <c r="C4" i="69"/>
  <c r="G41" i="67"/>
  <c r="F41" i="67"/>
  <c r="D5" i="67" a="1"/>
  <c r="D26" i="67" s="1"/>
  <c r="F26" i="67" s="1"/>
  <c r="C5" i="67" a="1"/>
  <c r="C23" i="67" s="1"/>
  <c r="E23" i="67" s="1"/>
  <c r="B5" i="67" a="1"/>
  <c r="D4" i="67"/>
  <c r="C4" i="67"/>
  <c r="G41" i="66"/>
  <c r="F41" i="66"/>
  <c r="D5" i="66" a="1"/>
  <c r="D30" i="66" s="1"/>
  <c r="F30" i="66" s="1"/>
  <c r="C5" i="66" a="1"/>
  <c r="C33" i="66" s="1"/>
  <c r="E33" i="66" s="1"/>
  <c r="B5" i="66" a="1"/>
  <c r="D4" i="66"/>
  <c r="C4" i="66"/>
  <c r="G41" i="65"/>
  <c r="F41" i="65"/>
  <c r="D5" i="65" a="1"/>
  <c r="D39" i="65" s="1"/>
  <c r="F39" i="65" s="1"/>
  <c r="C5" i="65" a="1"/>
  <c r="C25" i="65" s="1"/>
  <c r="E25" i="65" s="1"/>
  <c r="B5" i="65" a="1"/>
  <c r="D4" i="65"/>
  <c r="C4" i="65"/>
  <c r="G41" i="64"/>
  <c r="F41" i="64"/>
  <c r="D5" i="64" a="1"/>
  <c r="D17" i="64" s="1"/>
  <c r="F17" i="64" s="1"/>
  <c r="C5" i="64" a="1"/>
  <c r="C39" i="64" s="1"/>
  <c r="E39" i="64" s="1"/>
  <c r="B5" i="64" a="1"/>
  <c r="B40" i="64" s="1"/>
  <c r="D4" i="64"/>
  <c r="C4" i="64"/>
  <c r="B5" i="59" a="1"/>
  <c r="B38" i="59" s="1"/>
  <c r="D4" i="59"/>
  <c r="C4" i="59"/>
  <c r="G41" i="58"/>
  <c r="F41" i="58"/>
  <c r="B5" i="58" a="1"/>
  <c r="B23" i="58" s="1"/>
  <c r="D4" i="58"/>
  <c r="C4" i="58"/>
  <c r="B5" i="53" a="1"/>
  <c r="B17" i="53" s="1"/>
  <c r="D4" i="53"/>
  <c r="C4" i="53"/>
  <c r="G41" i="52"/>
  <c r="F41" i="52"/>
  <c r="B5" i="52" a="1"/>
  <c r="B33" i="52" s="1"/>
  <c r="D4" i="52"/>
  <c r="C4" i="52"/>
  <c r="B5" i="47" a="1"/>
  <c r="B28" i="47" s="1"/>
  <c r="D4" i="47"/>
  <c r="C4" i="47"/>
  <c r="G41" i="46"/>
  <c r="F41" i="46"/>
  <c r="B5" i="46" a="1"/>
  <c r="B38" i="46" s="1"/>
  <c r="D4" i="46"/>
  <c r="C4" i="46"/>
  <c r="B5" i="40" a="1"/>
  <c r="B37" i="40" s="1"/>
  <c r="D4" i="40"/>
  <c r="C4" i="40"/>
  <c r="G41" i="39"/>
  <c r="F41" i="39"/>
  <c r="B5" i="39" a="1"/>
  <c r="B40" i="39" s="1"/>
  <c r="D4" i="39"/>
  <c r="C4" i="39"/>
  <c r="B5" i="33" a="1"/>
  <c r="B40" i="33" s="1"/>
  <c r="D4" i="33"/>
  <c r="C4" i="33"/>
  <c r="G41" i="32"/>
  <c r="F41" i="32"/>
  <c r="B5" i="32" a="1"/>
  <c r="B40" i="32" s="1"/>
  <c r="D4" i="32"/>
  <c r="C4" i="32"/>
  <c r="B5" i="24" a="1"/>
  <c r="B37" i="24" s="1"/>
  <c r="D4" i="24"/>
  <c r="C4" i="24"/>
  <c r="G41" i="22"/>
  <c r="F41" i="22"/>
  <c r="B5" i="22" a="1"/>
  <c r="B40" i="22" s="1"/>
  <c r="D4" i="22"/>
  <c r="C4" i="22"/>
  <c r="AL108" i="2"/>
  <c r="AK108" i="2"/>
  <c r="AJ108" i="2"/>
  <c r="AI108" i="2"/>
  <c r="AH108" i="2"/>
  <c r="AG108" i="2"/>
  <c r="AF108" i="2"/>
  <c r="AE108" i="2"/>
  <c r="AD108" i="2"/>
  <c r="AC108" i="2"/>
  <c r="AB108" i="2"/>
  <c r="AA108" i="2"/>
  <c r="Z108" i="2"/>
  <c r="Y108" i="2"/>
  <c r="X108" i="2"/>
  <c r="W108" i="2"/>
  <c r="V108" i="2"/>
  <c r="U108" i="2"/>
  <c r="T108" i="2"/>
  <c r="S108" i="2"/>
  <c r="R108" i="2"/>
  <c r="Q108" i="2"/>
  <c r="P108" i="2"/>
  <c r="O108" i="2"/>
  <c r="N108" i="2"/>
  <c r="M108" i="2"/>
  <c r="L108" i="2"/>
  <c r="K108" i="2"/>
  <c r="J108" i="2"/>
  <c r="I108" i="2"/>
  <c r="H108" i="2"/>
  <c r="G108" i="2"/>
  <c r="F108" i="2"/>
  <c r="E108" i="2"/>
  <c r="D108" i="2"/>
  <c r="C108" i="2"/>
  <c r="AL107" i="2"/>
  <c r="AK107" i="2"/>
  <c r="AJ107" i="2"/>
  <c r="AI107" i="2"/>
  <c r="AH107" i="2"/>
  <c r="AG107" i="2"/>
  <c r="AF107" i="2"/>
  <c r="AE107" i="2"/>
  <c r="AD107" i="2"/>
  <c r="AC107" i="2"/>
  <c r="AB107" i="2"/>
  <c r="AA107" i="2"/>
  <c r="Z107" i="2"/>
  <c r="Y107" i="2"/>
  <c r="X107" i="2"/>
  <c r="W107" i="2"/>
  <c r="V107" i="2"/>
  <c r="U107" i="2"/>
  <c r="T107" i="2"/>
  <c r="S107" i="2"/>
  <c r="R107" i="2"/>
  <c r="Q107" i="2"/>
  <c r="P107" i="2"/>
  <c r="O107" i="2"/>
  <c r="N107" i="2"/>
  <c r="M107" i="2"/>
  <c r="L107" i="2"/>
  <c r="K107" i="2"/>
  <c r="J107" i="2"/>
  <c r="I107" i="2"/>
  <c r="H107" i="2"/>
  <c r="G107" i="2"/>
  <c r="F107" i="2"/>
  <c r="E107" i="2"/>
  <c r="D107" i="2"/>
  <c r="C107" i="2"/>
  <c r="AL106" i="2"/>
  <c r="AK106" i="2"/>
  <c r="AJ106" i="2"/>
  <c r="AI106" i="2"/>
  <c r="AH106" i="2"/>
  <c r="AG106" i="2"/>
  <c r="AF106" i="2"/>
  <c r="AE106" i="2"/>
  <c r="AD106" i="2"/>
  <c r="AC106" i="2"/>
  <c r="AB106" i="2"/>
  <c r="AA106" i="2"/>
  <c r="Z106" i="2"/>
  <c r="Y106" i="2"/>
  <c r="X106" i="2"/>
  <c r="W106" i="2"/>
  <c r="V106" i="2"/>
  <c r="U106" i="2"/>
  <c r="T106" i="2"/>
  <c r="S106" i="2"/>
  <c r="R106" i="2"/>
  <c r="Q106" i="2"/>
  <c r="P106" i="2"/>
  <c r="O106" i="2"/>
  <c r="N106" i="2"/>
  <c r="M106" i="2"/>
  <c r="L106" i="2"/>
  <c r="K106" i="2"/>
  <c r="J106" i="2"/>
  <c r="I106" i="2"/>
  <c r="H106" i="2"/>
  <c r="G106" i="2"/>
  <c r="F106" i="2"/>
  <c r="E106" i="2"/>
  <c r="D106" i="2"/>
  <c r="C106" i="2"/>
  <c r="AL105" i="2"/>
  <c r="AK105" i="2"/>
  <c r="AJ105" i="2"/>
  <c r="AI105" i="2"/>
  <c r="AH105" i="2"/>
  <c r="AG105" i="2"/>
  <c r="AF105" i="2"/>
  <c r="AE105" i="2"/>
  <c r="AD105" i="2"/>
  <c r="AC105" i="2"/>
  <c r="AB105" i="2"/>
  <c r="AA105" i="2"/>
  <c r="Z105" i="2"/>
  <c r="Y105" i="2"/>
  <c r="X105" i="2"/>
  <c r="W105" i="2"/>
  <c r="V105" i="2"/>
  <c r="U105" i="2"/>
  <c r="T105" i="2"/>
  <c r="S105" i="2"/>
  <c r="R105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D105" i="2"/>
  <c r="C105" i="2"/>
  <c r="AL104" i="2"/>
  <c r="AK104" i="2"/>
  <c r="AJ104" i="2"/>
  <c r="AI104" i="2"/>
  <c r="AH104" i="2"/>
  <c r="AG104" i="2"/>
  <c r="AF104" i="2"/>
  <c r="AE104" i="2"/>
  <c r="AD104" i="2"/>
  <c r="AC104" i="2"/>
  <c r="AB104" i="2"/>
  <c r="AA104" i="2"/>
  <c r="Z104" i="2"/>
  <c r="Y104" i="2"/>
  <c r="X104" i="2"/>
  <c r="W104" i="2"/>
  <c r="V104" i="2"/>
  <c r="U104" i="2"/>
  <c r="T104" i="2"/>
  <c r="S104" i="2"/>
  <c r="R104" i="2"/>
  <c r="Q104" i="2"/>
  <c r="P104" i="2"/>
  <c r="O104" i="2"/>
  <c r="N104" i="2"/>
  <c r="M104" i="2"/>
  <c r="L104" i="2"/>
  <c r="K104" i="2"/>
  <c r="J104" i="2"/>
  <c r="I104" i="2"/>
  <c r="H104" i="2"/>
  <c r="G104" i="2"/>
  <c r="F104" i="2"/>
  <c r="E104" i="2"/>
  <c r="D104" i="2"/>
  <c r="C104" i="2"/>
  <c r="AL103" i="2"/>
  <c r="AK103" i="2"/>
  <c r="AJ103" i="2"/>
  <c r="AI103" i="2"/>
  <c r="AH103" i="2"/>
  <c r="AG103" i="2"/>
  <c r="AF103" i="2"/>
  <c r="AE103" i="2"/>
  <c r="AD103" i="2"/>
  <c r="AC103" i="2"/>
  <c r="AB103" i="2"/>
  <c r="AA103" i="2"/>
  <c r="Z103" i="2"/>
  <c r="Y103" i="2"/>
  <c r="X103" i="2"/>
  <c r="W103" i="2"/>
  <c r="V103" i="2"/>
  <c r="U103" i="2"/>
  <c r="T103" i="2"/>
  <c r="S103" i="2"/>
  <c r="R103" i="2"/>
  <c r="Q103" i="2"/>
  <c r="P103" i="2"/>
  <c r="O103" i="2"/>
  <c r="N103" i="2"/>
  <c r="M103" i="2"/>
  <c r="L103" i="2"/>
  <c r="K103" i="2"/>
  <c r="J103" i="2"/>
  <c r="I103" i="2"/>
  <c r="H103" i="2"/>
  <c r="G103" i="2"/>
  <c r="F103" i="2"/>
  <c r="E103" i="2"/>
  <c r="D103" i="2"/>
  <c r="AL99" i="2"/>
  <c r="AK99" i="2"/>
  <c r="AJ99" i="2"/>
  <c r="AI99" i="2"/>
  <c r="AH99" i="2"/>
  <c r="AG99" i="2"/>
  <c r="AF99" i="2"/>
  <c r="AE99" i="2"/>
  <c r="AD99" i="2"/>
  <c r="AC99" i="2"/>
  <c r="AB99" i="2"/>
  <c r="AA99" i="2"/>
  <c r="Z99" i="2"/>
  <c r="Y99" i="2"/>
  <c r="X99" i="2"/>
  <c r="W99" i="2"/>
  <c r="V99" i="2"/>
  <c r="U99" i="2"/>
  <c r="T99" i="2"/>
  <c r="S99" i="2"/>
  <c r="R99" i="2"/>
  <c r="Q99" i="2"/>
  <c r="P99" i="2"/>
  <c r="O99" i="2"/>
  <c r="N99" i="2"/>
  <c r="M99" i="2"/>
  <c r="L99" i="2"/>
  <c r="K99" i="2"/>
  <c r="J99" i="2"/>
  <c r="I99" i="2"/>
  <c r="H99" i="2"/>
  <c r="G99" i="2"/>
  <c r="F99" i="2"/>
  <c r="E99" i="2"/>
  <c r="D99" i="2"/>
  <c r="C99" i="2"/>
  <c r="AL98" i="2"/>
  <c r="AK98" i="2"/>
  <c r="AJ98" i="2"/>
  <c r="AI98" i="2"/>
  <c r="AH98" i="2"/>
  <c r="AG98" i="2"/>
  <c r="AF98" i="2"/>
  <c r="AE98" i="2"/>
  <c r="AD98" i="2"/>
  <c r="AC98" i="2"/>
  <c r="AB98" i="2"/>
  <c r="AA98" i="2"/>
  <c r="Z98" i="2"/>
  <c r="Y98" i="2"/>
  <c r="X98" i="2"/>
  <c r="W98" i="2"/>
  <c r="V98" i="2"/>
  <c r="U98" i="2"/>
  <c r="T98" i="2"/>
  <c r="S98" i="2"/>
  <c r="R98" i="2"/>
  <c r="Q98" i="2"/>
  <c r="P98" i="2"/>
  <c r="O98" i="2"/>
  <c r="N98" i="2"/>
  <c r="M98" i="2"/>
  <c r="L98" i="2"/>
  <c r="K98" i="2"/>
  <c r="J98" i="2"/>
  <c r="I98" i="2"/>
  <c r="H98" i="2"/>
  <c r="G98" i="2"/>
  <c r="F98" i="2"/>
  <c r="E98" i="2"/>
  <c r="D98" i="2"/>
  <c r="C98" i="2"/>
  <c r="AL97" i="2"/>
  <c r="AK97" i="2"/>
  <c r="AJ97" i="2"/>
  <c r="AI97" i="2"/>
  <c r="AH97" i="2"/>
  <c r="AG97" i="2"/>
  <c r="AF97" i="2"/>
  <c r="AE97" i="2"/>
  <c r="AD97" i="2"/>
  <c r="AC97" i="2"/>
  <c r="AB97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H97" i="2"/>
  <c r="G97" i="2"/>
  <c r="F97" i="2"/>
  <c r="E97" i="2"/>
  <c r="D97" i="2"/>
  <c r="C97" i="2"/>
  <c r="AL96" i="2"/>
  <c r="AK96" i="2"/>
  <c r="AJ96" i="2"/>
  <c r="AI96" i="2"/>
  <c r="AH96" i="2"/>
  <c r="AG96" i="2"/>
  <c r="AF96" i="2"/>
  <c r="AE96" i="2"/>
  <c r="AD96" i="2"/>
  <c r="AC96" i="2"/>
  <c r="AB96" i="2"/>
  <c r="AA96" i="2"/>
  <c r="Z96" i="2"/>
  <c r="Y96" i="2"/>
  <c r="X96" i="2"/>
  <c r="W96" i="2"/>
  <c r="V96" i="2"/>
  <c r="U96" i="2"/>
  <c r="T96" i="2"/>
  <c r="S96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D96" i="2"/>
  <c r="C96" i="2"/>
  <c r="AL95" i="2"/>
  <c r="AK95" i="2"/>
  <c r="AJ95" i="2"/>
  <c r="AI95" i="2"/>
  <c r="AH95" i="2"/>
  <c r="AG95" i="2"/>
  <c r="AF95" i="2"/>
  <c r="AE95" i="2"/>
  <c r="AD95" i="2"/>
  <c r="AC95" i="2"/>
  <c r="AB95" i="2"/>
  <c r="AA95" i="2"/>
  <c r="Z95" i="2"/>
  <c r="Y95" i="2"/>
  <c r="X95" i="2"/>
  <c r="W95" i="2"/>
  <c r="V95" i="2"/>
  <c r="U95" i="2"/>
  <c r="T95" i="2"/>
  <c r="S95" i="2"/>
  <c r="R95" i="2"/>
  <c r="Q95" i="2"/>
  <c r="P95" i="2"/>
  <c r="O95" i="2"/>
  <c r="N95" i="2"/>
  <c r="M95" i="2"/>
  <c r="L95" i="2"/>
  <c r="K95" i="2"/>
  <c r="J95" i="2"/>
  <c r="I95" i="2"/>
  <c r="H95" i="2"/>
  <c r="G95" i="2"/>
  <c r="F95" i="2"/>
  <c r="E95" i="2"/>
  <c r="D95" i="2"/>
  <c r="C95" i="2"/>
  <c r="AL94" i="2"/>
  <c r="AK94" i="2"/>
  <c r="AJ94" i="2"/>
  <c r="AI94" i="2"/>
  <c r="AH94" i="2"/>
  <c r="AG94" i="2"/>
  <c r="AF94" i="2"/>
  <c r="AE94" i="2"/>
  <c r="AD94" i="2"/>
  <c r="AC94" i="2"/>
  <c r="AB94" i="2"/>
  <c r="AA94" i="2"/>
  <c r="Z94" i="2"/>
  <c r="Y94" i="2"/>
  <c r="X94" i="2"/>
  <c r="W94" i="2"/>
  <c r="V94" i="2"/>
  <c r="U94" i="2"/>
  <c r="T94" i="2"/>
  <c r="S94" i="2"/>
  <c r="R94" i="2"/>
  <c r="Q94" i="2"/>
  <c r="P94" i="2"/>
  <c r="O94" i="2"/>
  <c r="N94" i="2"/>
  <c r="M94" i="2"/>
  <c r="L94" i="2"/>
  <c r="K94" i="2"/>
  <c r="J94" i="2"/>
  <c r="I94" i="2"/>
  <c r="H94" i="2"/>
  <c r="G94" i="2"/>
  <c r="F94" i="2"/>
  <c r="E94" i="2"/>
  <c r="D94" i="2"/>
  <c r="C65" i="2"/>
  <c r="C64" i="2"/>
  <c r="C63" i="2"/>
  <c r="C62" i="2"/>
  <c r="C61" i="2"/>
  <c r="AL53" i="2"/>
  <c r="AK53" i="2"/>
  <c r="AJ53" i="2"/>
  <c r="AI53" i="2"/>
  <c r="AH53" i="2"/>
  <c r="AG53" i="2"/>
  <c r="AF53" i="2"/>
  <c r="AE53" i="2"/>
  <c r="AD53" i="2"/>
  <c r="AC53" i="2"/>
  <c r="AB53" i="2"/>
  <c r="AA53" i="2"/>
  <c r="Z53" i="2"/>
  <c r="Y53" i="2"/>
  <c r="X53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F53" i="2"/>
  <c r="E53" i="2"/>
  <c r="D53" i="2"/>
  <c r="C53" i="2"/>
  <c r="AL52" i="2"/>
  <c r="AK52" i="2"/>
  <c r="AJ52" i="2"/>
  <c r="AI52" i="2"/>
  <c r="AH52" i="2"/>
  <c r="AG52" i="2"/>
  <c r="AF52" i="2"/>
  <c r="AE52" i="2"/>
  <c r="AD52" i="2"/>
  <c r="AC52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D52" i="2"/>
  <c r="C52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Q51" i="2"/>
  <c r="P51" i="2"/>
  <c r="O51" i="2"/>
  <c r="N51" i="2"/>
  <c r="M51" i="2"/>
  <c r="L51" i="2"/>
  <c r="K51" i="2"/>
  <c r="J51" i="2"/>
  <c r="I51" i="2"/>
  <c r="H51" i="2"/>
  <c r="G51" i="2"/>
  <c r="F51" i="2"/>
  <c r="E51" i="2"/>
  <c r="D51" i="2"/>
  <c r="C51" i="2"/>
  <c r="AL50" i="2"/>
  <c r="AK50" i="2"/>
  <c r="AJ50" i="2"/>
  <c r="AI50" i="2"/>
  <c r="AH50" i="2"/>
  <c r="AG50" i="2"/>
  <c r="AF50" i="2"/>
  <c r="AE50" i="2"/>
  <c r="AD50" i="2"/>
  <c r="AC50" i="2"/>
  <c r="AB50" i="2"/>
  <c r="AA50" i="2"/>
  <c r="Z50" i="2"/>
  <c r="Y50" i="2"/>
  <c r="X50" i="2"/>
  <c r="W50" i="2"/>
  <c r="V50" i="2"/>
  <c r="U50" i="2"/>
  <c r="T50" i="2"/>
  <c r="S50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E50" i="2"/>
  <c r="D50" i="2"/>
  <c r="C50" i="2"/>
  <c r="AL49" i="2"/>
  <c r="AK49" i="2"/>
  <c r="AJ49" i="2"/>
  <c r="AI49" i="2"/>
  <c r="AH49" i="2"/>
  <c r="AG49" i="2"/>
  <c r="AF49" i="2"/>
  <c r="AE49" i="2"/>
  <c r="AD49" i="2"/>
  <c r="AC49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D49" i="2"/>
  <c r="C49" i="2"/>
  <c r="C48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D41" i="2"/>
  <c r="C41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D40" i="2"/>
  <c r="C40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M39" i="2"/>
  <c r="L39" i="2"/>
  <c r="K39" i="2"/>
  <c r="J39" i="2"/>
  <c r="I39" i="2"/>
  <c r="H39" i="2"/>
  <c r="G39" i="2"/>
  <c r="F39" i="2"/>
  <c r="E39" i="2"/>
  <c r="D39" i="2"/>
  <c r="C39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D38" i="2"/>
  <c r="C38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H37" i="2"/>
  <c r="G37" i="2"/>
  <c r="F37" i="2"/>
  <c r="E37" i="2"/>
  <c r="D37" i="2"/>
  <c r="C37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M36" i="2"/>
  <c r="L36" i="2"/>
  <c r="K36" i="2"/>
  <c r="J36" i="2"/>
  <c r="I36" i="2"/>
  <c r="H36" i="2"/>
  <c r="G36" i="2"/>
  <c r="F36" i="2"/>
  <c r="E36" i="2"/>
  <c r="D36" i="2"/>
  <c r="C36" i="2"/>
  <c r="C5" i="32" a="1"/>
  <c r="C40" i="32" s="1"/>
  <c r="E40" i="32" s="1"/>
  <c r="G40" i="32" s="1"/>
  <c r="C5" i="24" a="1"/>
  <c r="C40" i="24" s="1"/>
  <c r="E40" i="24" s="1"/>
  <c r="G40" i="24" s="1"/>
  <c r="C5" i="22" a="1"/>
  <c r="C39" i="22" s="1"/>
  <c r="E39" i="22" s="1"/>
  <c r="G39" i="22" s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D5" i="24" l="1" a="1"/>
  <c r="G24" i="69"/>
  <c r="G10" i="79"/>
  <c r="G23" i="80"/>
  <c r="G23" i="67"/>
  <c r="G30" i="95"/>
  <c r="G33" i="66"/>
  <c r="G25" i="65"/>
  <c r="G39" i="64"/>
  <c r="G38" i="70"/>
  <c r="G9" i="83"/>
  <c r="J41" i="144"/>
  <c r="G33" i="94"/>
  <c r="C5" i="116" a="1"/>
  <c r="C29" i="116" s="1"/>
  <c r="E29" i="116" s="1"/>
  <c r="G29" i="116" s="1"/>
  <c r="C5" i="33" a="1"/>
  <c r="C24" i="33" s="1"/>
  <c r="E24" i="33" s="1"/>
  <c r="F34" i="32"/>
  <c r="D5" i="33" a="1"/>
  <c r="D40" i="33" s="1"/>
  <c r="F40" i="33" s="1"/>
  <c r="F40" i="22"/>
  <c r="F17" i="58"/>
  <c r="D5" i="59" a="1"/>
  <c r="D8" i="59" s="1"/>
  <c r="F8" i="59" s="1"/>
  <c r="D5" i="46" a="1"/>
  <c r="D12" i="46" s="1"/>
  <c r="F12" i="46" s="1"/>
  <c r="D5" i="53" a="1"/>
  <c r="D35" i="53" s="1"/>
  <c r="F35" i="53" s="1"/>
  <c r="D5" i="40" a="1"/>
  <c r="D28" i="40" s="1"/>
  <c r="F28" i="40" s="1"/>
  <c r="D5" i="52" a="1"/>
  <c r="D38" i="52" s="1"/>
  <c r="F38" i="52" s="1"/>
  <c r="D5" i="39" a="1"/>
  <c r="D40" i="39" s="1"/>
  <c r="F40" i="39" s="1"/>
  <c r="D5" i="47" a="1"/>
  <c r="D34" i="47" s="1"/>
  <c r="F34" i="47" s="1"/>
  <c r="C5" i="128" a="1"/>
  <c r="C13" i="128" s="1"/>
  <c r="E13" i="128" s="1"/>
  <c r="G13" i="128" s="1"/>
  <c r="C5" i="107" a="1"/>
  <c r="C29" i="107" s="1"/>
  <c r="E29" i="107" s="1"/>
  <c r="G29" i="107" s="1"/>
  <c r="C5" i="108" a="1"/>
  <c r="C36" i="108" s="1"/>
  <c r="E36" i="108" s="1"/>
  <c r="G36" i="108" s="1"/>
  <c r="C5" i="105" a="1"/>
  <c r="C20" i="105" s="1"/>
  <c r="E20" i="105" s="1"/>
  <c r="G20" i="105" s="1"/>
  <c r="C5" i="40" a="1"/>
  <c r="C40" i="40" s="1"/>
  <c r="E40" i="40" s="1"/>
  <c r="C5" i="119" a="1"/>
  <c r="C32" i="119" s="1"/>
  <c r="E32" i="119" s="1"/>
  <c r="G32" i="119" s="1"/>
  <c r="C5" i="120" a="1"/>
  <c r="C33" i="120" s="1"/>
  <c r="E33" i="120" s="1"/>
  <c r="C5" i="106" a="1"/>
  <c r="C34" i="106" s="1"/>
  <c r="E34" i="106" s="1"/>
  <c r="G34" i="106" s="1"/>
  <c r="C5" i="109" a="1"/>
  <c r="C25" i="109" s="1"/>
  <c r="E25" i="109" s="1"/>
  <c r="G25" i="109" s="1"/>
  <c r="C5" i="39" a="1"/>
  <c r="C28" i="39" s="1"/>
  <c r="E28" i="39" s="1"/>
  <c r="C5" i="118" a="1"/>
  <c r="C30" i="118" s="1"/>
  <c r="E30" i="118" s="1"/>
  <c r="G30" i="118" s="1"/>
  <c r="C5" i="117" a="1"/>
  <c r="C6" i="117" s="1"/>
  <c r="E6" i="117" s="1"/>
  <c r="G6" i="117" s="1"/>
  <c r="C5" i="121" a="1"/>
  <c r="C21" i="121" s="1"/>
  <c r="E21" i="121" s="1"/>
  <c r="G21" i="121" s="1"/>
  <c r="C5" i="53" a="1"/>
  <c r="C40" i="53" s="1"/>
  <c r="E40" i="53" s="1"/>
  <c r="C5" i="47" a="1"/>
  <c r="C40" i="47" s="1"/>
  <c r="E40" i="47" s="1"/>
  <c r="C5" i="104" a="1"/>
  <c r="C16" i="104" s="1"/>
  <c r="E16" i="104" s="1"/>
  <c r="G16" i="104" s="1"/>
  <c r="C5" i="129" a="1"/>
  <c r="C7" i="129" s="1"/>
  <c r="E7" i="129" s="1"/>
  <c r="G7" i="129" s="1"/>
  <c r="C5" i="59" a="1"/>
  <c r="C15" i="59" s="1"/>
  <c r="E15" i="59" s="1"/>
  <c r="C5" i="130" a="1"/>
  <c r="C24" i="130" s="1"/>
  <c r="E24" i="130" s="1"/>
  <c r="G24" i="130" s="1"/>
  <c r="C5" i="131" a="1"/>
  <c r="C38" i="131" s="1"/>
  <c r="E38" i="131" s="1"/>
  <c r="C5" i="132" a="1"/>
  <c r="C27" i="132" s="1"/>
  <c r="E27" i="132" s="1"/>
  <c r="G27" i="132" s="1"/>
  <c r="C5" i="127" a="1"/>
  <c r="C6" i="127" s="1"/>
  <c r="E6" i="127" s="1"/>
  <c r="G6" i="127" s="1"/>
  <c r="C5" i="151" a="1"/>
  <c r="C25" i="151" s="1"/>
  <c r="E25" i="151" s="1"/>
  <c r="G25" i="151" s="1"/>
  <c r="C5" i="152" a="1"/>
  <c r="C25" i="152" s="1"/>
  <c r="E25" i="152" s="1"/>
  <c r="C5" i="149" a="1"/>
  <c r="C30" i="149" s="1"/>
  <c r="E30" i="149" s="1"/>
  <c r="G30" i="149" s="1"/>
  <c r="C5" i="150" a="1"/>
  <c r="C37" i="150" s="1"/>
  <c r="E37" i="150" s="1"/>
  <c r="G37" i="150" s="1"/>
  <c r="C5" i="153" a="1"/>
  <c r="C25" i="153" s="1"/>
  <c r="E25" i="153" s="1"/>
  <c r="G25" i="153" s="1"/>
  <c r="C5" i="146" a="1"/>
  <c r="C35" i="146" s="1"/>
  <c r="E35" i="146" s="1"/>
  <c r="C5" i="144" a="1"/>
  <c r="C30" i="144" s="1"/>
  <c r="E30" i="144" s="1"/>
  <c r="C5" i="145" a="1"/>
  <c r="C26" i="145" s="1"/>
  <c r="E26" i="145" s="1"/>
  <c r="C5" i="148" a="1"/>
  <c r="C14" i="148" s="1"/>
  <c r="E14" i="148" s="1"/>
  <c r="C5" i="147" a="1"/>
  <c r="C33" i="147" s="1"/>
  <c r="E33" i="147" s="1"/>
  <c r="D31" i="121"/>
  <c r="F31" i="121" s="1"/>
  <c r="D15" i="93"/>
  <c r="F15" i="93" s="1"/>
  <c r="D15" i="121"/>
  <c r="F15" i="121" s="1"/>
  <c r="C28" i="69"/>
  <c r="E28" i="69" s="1"/>
  <c r="B9" i="108"/>
  <c r="D11" i="127"/>
  <c r="F11" i="127" s="1"/>
  <c r="D10" i="70"/>
  <c r="F10" i="70" s="1"/>
  <c r="D26" i="127"/>
  <c r="F26" i="127" s="1"/>
  <c r="D22" i="130"/>
  <c r="F22" i="130" s="1"/>
  <c r="D6" i="127"/>
  <c r="F6" i="127" s="1"/>
  <c r="D29" i="127"/>
  <c r="F29" i="127" s="1"/>
  <c r="B22" i="151"/>
  <c r="D14" i="67"/>
  <c r="F14" i="67" s="1"/>
  <c r="C11" i="94"/>
  <c r="E11" i="94" s="1"/>
  <c r="D7" i="121"/>
  <c r="F7" i="121" s="1"/>
  <c r="D7" i="127"/>
  <c r="F7" i="127" s="1"/>
  <c r="D37" i="127"/>
  <c r="F37" i="127" s="1"/>
  <c r="C7" i="24"/>
  <c r="E7" i="24" s="1"/>
  <c r="G7" i="24" s="1"/>
  <c r="D23" i="93"/>
  <c r="F23" i="93" s="1"/>
  <c r="B25" i="108"/>
  <c r="B25" i="120"/>
  <c r="D21" i="127"/>
  <c r="F21" i="127" s="1"/>
  <c r="B35" i="127"/>
  <c r="B21" i="121"/>
  <c r="F7" i="155"/>
  <c r="F40" i="155"/>
  <c r="F30" i="155"/>
  <c r="C9" i="65"/>
  <c r="E9" i="65" s="1"/>
  <c r="B5" i="79"/>
  <c r="C5" i="90"/>
  <c r="E5" i="90" s="1"/>
  <c r="G5" i="90" s="1"/>
  <c r="B7" i="95"/>
  <c r="B38" i="95"/>
  <c r="D17" i="117"/>
  <c r="F17" i="117" s="1"/>
  <c r="D37" i="117"/>
  <c r="F37" i="117" s="1"/>
  <c r="D31" i="64"/>
  <c r="F31" i="64" s="1"/>
  <c r="D14" i="66"/>
  <c r="F14" i="66" s="1"/>
  <c r="C39" i="67"/>
  <c r="E39" i="67" s="1"/>
  <c r="B21" i="79"/>
  <c r="C24" i="84"/>
  <c r="E24" i="84" s="1"/>
  <c r="G24" i="84" s="1"/>
  <c r="C23" i="92"/>
  <c r="E23" i="92" s="1"/>
  <c r="G23" i="92" s="1"/>
  <c r="B11" i="95"/>
  <c r="B39" i="95"/>
  <c r="B14" i="117"/>
  <c r="D5" i="117"/>
  <c r="F5" i="117" s="1"/>
  <c r="D21" i="117"/>
  <c r="F21" i="117" s="1"/>
  <c r="D40" i="117"/>
  <c r="F40" i="117" s="1"/>
  <c r="D26" i="121"/>
  <c r="F26" i="121" s="1"/>
  <c r="D26" i="132"/>
  <c r="F26" i="132" s="1"/>
  <c r="B24" i="146"/>
  <c r="D7" i="150"/>
  <c r="F7" i="150" s="1"/>
  <c r="C39" i="92"/>
  <c r="E39" i="92" s="1"/>
  <c r="G39" i="92" s="1"/>
  <c r="B22" i="95"/>
  <c r="B21" i="117"/>
  <c r="D7" i="117"/>
  <c r="F7" i="117" s="1"/>
  <c r="D25" i="117"/>
  <c r="F25" i="117" s="1"/>
  <c r="D39" i="150"/>
  <c r="F39" i="150" s="1"/>
  <c r="B27" i="95"/>
  <c r="B15" i="108"/>
  <c r="D33" i="108"/>
  <c r="F33" i="108" s="1"/>
  <c r="D9" i="117"/>
  <c r="F9" i="117" s="1"/>
  <c r="D31" i="117"/>
  <c r="F31" i="117" s="1"/>
  <c r="B24" i="118"/>
  <c r="B17" i="120"/>
  <c r="B37" i="121"/>
  <c r="D10" i="121"/>
  <c r="F10" i="121" s="1"/>
  <c r="D39" i="121"/>
  <c r="F39" i="121" s="1"/>
  <c r="B8" i="127"/>
  <c r="D18" i="127"/>
  <c r="F18" i="127" s="1"/>
  <c r="D23" i="131"/>
  <c r="F23" i="131" s="1"/>
  <c r="F9" i="155"/>
  <c r="C39" i="24"/>
  <c r="E39" i="24" s="1"/>
  <c r="G39" i="24" s="1"/>
  <c r="B18" i="32"/>
  <c r="C11" i="32"/>
  <c r="E11" i="32" s="1"/>
  <c r="G11" i="32" s="1"/>
  <c r="C26" i="32"/>
  <c r="E26" i="32" s="1"/>
  <c r="G26" i="32" s="1"/>
  <c r="C39" i="32"/>
  <c r="E39" i="32" s="1"/>
  <c r="G39" i="32" s="1"/>
  <c r="B39" i="58"/>
  <c r="B18" i="59"/>
  <c r="C5" i="65"/>
  <c r="E5" i="65" s="1"/>
  <c r="C37" i="65"/>
  <c r="E37" i="65" s="1"/>
  <c r="D40" i="81"/>
  <c r="F40" i="81" s="1"/>
  <c r="D26" i="81"/>
  <c r="F26" i="81" s="1"/>
  <c r="D15" i="81"/>
  <c r="F15" i="81" s="1"/>
  <c r="C39" i="83"/>
  <c r="E39" i="83" s="1"/>
  <c r="C29" i="83"/>
  <c r="E29" i="83" s="1"/>
  <c r="D30" i="84"/>
  <c r="F30" i="84" s="1"/>
  <c r="D22" i="84"/>
  <c r="F22" i="84" s="1"/>
  <c r="D9" i="84"/>
  <c r="F9" i="84" s="1"/>
  <c r="C40" i="90"/>
  <c r="E40" i="90" s="1"/>
  <c r="G40" i="90" s="1"/>
  <c r="C37" i="90"/>
  <c r="E37" i="90" s="1"/>
  <c r="G37" i="90" s="1"/>
  <c r="C27" i="90"/>
  <c r="E27" i="90" s="1"/>
  <c r="G27" i="90" s="1"/>
  <c r="C18" i="90"/>
  <c r="E18" i="90" s="1"/>
  <c r="C7" i="90"/>
  <c r="E7" i="90" s="1"/>
  <c r="G7" i="90" s="1"/>
  <c r="C34" i="90"/>
  <c r="E34" i="90" s="1"/>
  <c r="G34" i="90" s="1"/>
  <c r="C26" i="90"/>
  <c r="E26" i="90" s="1"/>
  <c r="G26" i="90" s="1"/>
  <c r="C15" i="90"/>
  <c r="E15" i="90" s="1"/>
  <c r="G15" i="90" s="1"/>
  <c r="C6" i="90"/>
  <c r="E6" i="90" s="1"/>
  <c r="G6" i="90" s="1"/>
  <c r="C21" i="90"/>
  <c r="E21" i="90" s="1"/>
  <c r="G21" i="90" s="1"/>
  <c r="C39" i="90"/>
  <c r="E39" i="90" s="1"/>
  <c r="G39" i="90" s="1"/>
  <c r="B40" i="91"/>
  <c r="B25" i="91"/>
  <c r="D37" i="107"/>
  <c r="F37" i="107" s="1"/>
  <c r="D30" i="107"/>
  <c r="F30" i="107" s="1"/>
  <c r="D5" i="131"/>
  <c r="F5" i="131" s="1"/>
  <c r="B34" i="153"/>
  <c r="C10" i="22"/>
  <c r="E10" i="22" s="1"/>
  <c r="G10" i="22" s="1"/>
  <c r="C15" i="32"/>
  <c r="E15" i="32" s="1"/>
  <c r="G15" i="32" s="1"/>
  <c r="C29" i="32"/>
  <c r="E29" i="32" s="1"/>
  <c r="G29" i="32" s="1"/>
  <c r="B26" i="59"/>
  <c r="B32" i="80"/>
  <c r="B8" i="80"/>
  <c r="D34" i="90"/>
  <c r="F34" i="90" s="1"/>
  <c r="D40" i="90"/>
  <c r="F40" i="90" s="1"/>
  <c r="D10" i="90"/>
  <c r="F10" i="90" s="1"/>
  <c r="D32" i="90"/>
  <c r="F32" i="90" s="1"/>
  <c r="D6" i="90"/>
  <c r="F6" i="90" s="1"/>
  <c r="B34" i="107"/>
  <c r="B6" i="107"/>
  <c r="B26" i="107"/>
  <c r="B29" i="147"/>
  <c r="B13" i="147"/>
  <c r="B34" i="147"/>
  <c r="B18" i="147"/>
  <c r="C17" i="24"/>
  <c r="E17" i="24" s="1"/>
  <c r="G17" i="24" s="1"/>
  <c r="C5" i="32"/>
  <c r="E5" i="32" s="1"/>
  <c r="G5" i="32" s="1"/>
  <c r="C18" i="32"/>
  <c r="E18" i="32" s="1"/>
  <c r="G18" i="32" s="1"/>
  <c r="C33" i="32"/>
  <c r="E33" i="32" s="1"/>
  <c r="G33" i="32" s="1"/>
  <c r="B10" i="40"/>
  <c r="B6" i="59"/>
  <c r="B34" i="59"/>
  <c r="D37" i="67"/>
  <c r="F37" i="67" s="1"/>
  <c r="D38" i="67"/>
  <c r="F38" i="67" s="1"/>
  <c r="D10" i="67"/>
  <c r="F10" i="67" s="1"/>
  <c r="D30" i="67"/>
  <c r="F30" i="67" s="1"/>
  <c r="D6" i="67"/>
  <c r="F6" i="67" s="1"/>
  <c r="B37" i="78"/>
  <c r="B14" i="78"/>
  <c r="B10" i="78"/>
  <c r="B40" i="79"/>
  <c r="B37" i="79"/>
  <c r="B15" i="79"/>
  <c r="B31" i="79"/>
  <c r="B10" i="79"/>
  <c r="C30" i="79"/>
  <c r="E30" i="79" s="1"/>
  <c r="C22" i="79"/>
  <c r="E22" i="79" s="1"/>
  <c r="D37" i="81"/>
  <c r="F37" i="81" s="1"/>
  <c r="C11" i="90"/>
  <c r="E11" i="90" s="1"/>
  <c r="G11" i="90" s="1"/>
  <c r="C29" i="90"/>
  <c r="E29" i="90" s="1"/>
  <c r="G29" i="90" s="1"/>
  <c r="D18" i="90"/>
  <c r="F18" i="90" s="1"/>
  <c r="B16" i="107"/>
  <c r="D37" i="109"/>
  <c r="F37" i="109" s="1"/>
  <c r="D14" i="109"/>
  <c r="F14" i="109" s="1"/>
  <c r="D26" i="109"/>
  <c r="F26" i="109" s="1"/>
  <c r="B39" i="147"/>
  <c r="C29" i="24"/>
  <c r="E29" i="24" s="1"/>
  <c r="G29" i="24" s="1"/>
  <c r="C7" i="32"/>
  <c r="E7" i="32" s="1"/>
  <c r="G7" i="32" s="1"/>
  <c r="C22" i="32"/>
  <c r="E22" i="32" s="1"/>
  <c r="G22" i="32" s="1"/>
  <c r="C37" i="32"/>
  <c r="E37" i="32" s="1"/>
  <c r="G37" i="32" s="1"/>
  <c r="B24" i="52"/>
  <c r="B10" i="59"/>
  <c r="C40" i="65"/>
  <c r="E40" i="65" s="1"/>
  <c r="C13" i="65"/>
  <c r="E13" i="65" s="1"/>
  <c r="C29" i="65"/>
  <c r="E29" i="65" s="1"/>
  <c r="D37" i="80"/>
  <c r="F37" i="80" s="1"/>
  <c r="D26" i="80"/>
  <c r="F26" i="80" s="1"/>
  <c r="D14" i="80"/>
  <c r="F14" i="80" s="1"/>
  <c r="B37" i="83"/>
  <c r="B38" i="83"/>
  <c r="B6" i="83"/>
  <c r="C13" i="90"/>
  <c r="E13" i="90" s="1"/>
  <c r="G13" i="90" s="1"/>
  <c r="C33" i="90"/>
  <c r="E33" i="90" s="1"/>
  <c r="G33" i="90" s="1"/>
  <c r="D26" i="90"/>
  <c r="F26" i="90" s="1"/>
  <c r="D13" i="108"/>
  <c r="F13" i="108" s="1"/>
  <c r="D31" i="108"/>
  <c r="F31" i="108" s="1"/>
  <c r="D21" i="108"/>
  <c r="F21" i="108" s="1"/>
  <c r="D39" i="131"/>
  <c r="F39" i="131" s="1"/>
  <c r="D28" i="131"/>
  <c r="F28" i="131" s="1"/>
  <c r="D8" i="131"/>
  <c r="F8" i="131" s="1"/>
  <c r="D19" i="131"/>
  <c r="F19" i="131" s="1"/>
  <c r="D37" i="131"/>
  <c r="F37" i="131" s="1"/>
  <c r="D13" i="131"/>
  <c r="F13" i="131" s="1"/>
  <c r="D39" i="93"/>
  <c r="F39" i="93" s="1"/>
  <c r="B17" i="95"/>
  <c r="B29" i="95"/>
  <c r="B23" i="106"/>
  <c r="B7" i="106"/>
  <c r="D40" i="130"/>
  <c r="F40" i="130" s="1"/>
  <c r="D7" i="130"/>
  <c r="F7" i="130" s="1"/>
  <c r="B37" i="146"/>
  <c r="B8" i="146"/>
  <c r="B40" i="151"/>
  <c r="B38" i="151"/>
  <c r="B6" i="151"/>
  <c r="B39" i="152"/>
  <c r="B21" i="152"/>
  <c r="C8" i="69"/>
  <c r="E8" i="69" s="1"/>
  <c r="B24" i="90"/>
  <c r="C7" i="92"/>
  <c r="E7" i="92" s="1"/>
  <c r="G7" i="92" s="1"/>
  <c r="D20" i="92"/>
  <c r="F20" i="92" s="1"/>
  <c r="D7" i="93"/>
  <c r="F7" i="93" s="1"/>
  <c r="B6" i="95"/>
  <c r="B18" i="95"/>
  <c r="B33" i="95"/>
  <c r="C10" i="95"/>
  <c r="E10" i="95" s="1"/>
  <c r="B15" i="106"/>
  <c r="D20" i="116"/>
  <c r="F20" i="116" s="1"/>
  <c r="D40" i="127"/>
  <c r="F40" i="127" s="1"/>
  <c r="D33" i="127"/>
  <c r="F33" i="127" s="1"/>
  <c r="D22" i="127"/>
  <c r="F22" i="127" s="1"/>
  <c r="D13" i="127"/>
  <c r="F13" i="127" s="1"/>
  <c r="D5" i="127"/>
  <c r="F5" i="127" s="1"/>
  <c r="D15" i="127"/>
  <c r="F15" i="127" s="1"/>
  <c r="D27" i="127"/>
  <c r="F27" i="127" s="1"/>
  <c r="D39" i="127"/>
  <c r="F39" i="127" s="1"/>
  <c r="D14" i="130"/>
  <c r="F14" i="130" s="1"/>
  <c r="B9" i="146"/>
  <c r="B14" i="151"/>
  <c r="B5" i="152"/>
  <c r="D16" i="152"/>
  <c r="F16" i="152" s="1"/>
  <c r="F34" i="155"/>
  <c r="B31" i="108"/>
  <c r="D15" i="117"/>
  <c r="F15" i="117" s="1"/>
  <c r="D29" i="117"/>
  <c r="F29" i="117" s="1"/>
  <c r="D23" i="121"/>
  <c r="F23" i="121" s="1"/>
  <c r="F23" i="155"/>
  <c r="F39" i="155"/>
  <c r="F20" i="155"/>
  <c r="F36" i="155"/>
  <c r="C26" i="22"/>
  <c r="E26" i="22" s="1"/>
  <c r="G26" i="22" s="1"/>
  <c r="C5" i="24"/>
  <c r="E5" i="24" s="1"/>
  <c r="G5" i="24" s="1"/>
  <c r="C15" i="24"/>
  <c r="E15" i="24" s="1"/>
  <c r="G15" i="24" s="1"/>
  <c r="C25" i="24"/>
  <c r="E25" i="24" s="1"/>
  <c r="G25" i="24" s="1"/>
  <c r="C37" i="24"/>
  <c r="E37" i="24" s="1"/>
  <c r="G37" i="24" s="1"/>
  <c r="C10" i="32"/>
  <c r="E10" i="32" s="1"/>
  <c r="G10" i="32" s="1"/>
  <c r="C17" i="32"/>
  <c r="E17" i="32" s="1"/>
  <c r="G17" i="32" s="1"/>
  <c r="C23" i="32"/>
  <c r="E23" i="32" s="1"/>
  <c r="G23" i="32" s="1"/>
  <c r="C31" i="32"/>
  <c r="E31" i="32" s="1"/>
  <c r="G31" i="32" s="1"/>
  <c r="C38" i="32"/>
  <c r="E38" i="32" s="1"/>
  <c r="G38" i="32" s="1"/>
  <c r="B26" i="40"/>
  <c r="C40" i="66"/>
  <c r="E40" i="66" s="1"/>
  <c r="C38" i="66"/>
  <c r="E38" i="66" s="1"/>
  <c r="C22" i="66"/>
  <c r="E22" i="66" s="1"/>
  <c r="C6" i="66"/>
  <c r="E6" i="66" s="1"/>
  <c r="C30" i="66"/>
  <c r="E30" i="66" s="1"/>
  <c r="C14" i="66"/>
  <c r="E14" i="66" s="1"/>
  <c r="C25" i="66"/>
  <c r="E25" i="66" s="1"/>
  <c r="C17" i="66"/>
  <c r="E17" i="66" s="1"/>
  <c r="C9" i="66"/>
  <c r="E9" i="66" s="1"/>
  <c r="F19" i="155"/>
  <c r="E19" i="155"/>
  <c r="F13" i="155"/>
  <c r="F29" i="155"/>
  <c r="B30" i="46"/>
  <c r="B18" i="46"/>
  <c r="B39" i="53"/>
  <c r="B38" i="53"/>
  <c r="B22" i="53"/>
  <c r="B6" i="53"/>
  <c r="B25" i="53"/>
  <c r="H36" i="102"/>
  <c r="C40" i="78"/>
  <c r="E40" i="78" s="1"/>
  <c r="C37" i="78"/>
  <c r="E37" i="78" s="1"/>
  <c r="C5" i="78"/>
  <c r="E5" i="78" s="1"/>
  <c r="C21" i="78"/>
  <c r="E21" i="78" s="1"/>
  <c r="C29" i="78"/>
  <c r="E29" i="78" s="1"/>
  <c r="C13" i="78"/>
  <c r="E13" i="78" s="1"/>
  <c r="B11" i="129"/>
  <c r="B33" i="129"/>
  <c r="B22" i="129"/>
  <c r="C9" i="24"/>
  <c r="E9" i="24" s="1"/>
  <c r="G9" i="24" s="1"/>
  <c r="C21" i="24"/>
  <c r="E21" i="24" s="1"/>
  <c r="G21" i="24" s="1"/>
  <c r="C31" i="24"/>
  <c r="E31" i="24" s="1"/>
  <c r="G31" i="24" s="1"/>
  <c r="C6" i="32"/>
  <c r="E6" i="32" s="1"/>
  <c r="G6" i="32" s="1"/>
  <c r="C13" i="32"/>
  <c r="E13" i="32" s="1"/>
  <c r="G13" i="32" s="1"/>
  <c r="C21" i="32"/>
  <c r="E21" i="32" s="1"/>
  <c r="G21" i="32" s="1"/>
  <c r="C27" i="32"/>
  <c r="E27" i="32" s="1"/>
  <c r="G27" i="32" s="1"/>
  <c r="C34" i="32"/>
  <c r="E34" i="32" s="1"/>
  <c r="G34" i="32" s="1"/>
  <c r="B14" i="46"/>
  <c r="B9" i="53"/>
  <c r="B30" i="53"/>
  <c r="B40" i="58"/>
  <c r="B34" i="58"/>
  <c r="B13" i="58"/>
  <c r="B29" i="58"/>
  <c r="B7" i="58"/>
  <c r="B40" i="65"/>
  <c r="B29" i="65"/>
  <c r="B5" i="65"/>
  <c r="B13" i="65"/>
  <c r="B37" i="65"/>
  <c r="B21" i="65"/>
  <c r="B6" i="65"/>
  <c r="C13" i="24"/>
  <c r="E13" i="24" s="1"/>
  <c r="G13" i="24" s="1"/>
  <c r="C23" i="24"/>
  <c r="E23" i="24" s="1"/>
  <c r="G23" i="24" s="1"/>
  <c r="C33" i="24"/>
  <c r="E33" i="24" s="1"/>
  <c r="G33" i="24" s="1"/>
  <c r="B34" i="46"/>
  <c r="B14" i="53"/>
  <c r="B33" i="53"/>
  <c r="B18" i="58"/>
  <c r="D40" i="64"/>
  <c r="F40" i="64" s="1"/>
  <c r="D39" i="64"/>
  <c r="F39" i="64" s="1"/>
  <c r="H39" i="64" s="1"/>
  <c r="B38" i="102" s="1"/>
  <c r="D33" i="64"/>
  <c r="F33" i="64" s="1"/>
  <c r="D26" i="64"/>
  <c r="F26" i="64" s="1"/>
  <c r="D18" i="64"/>
  <c r="F18" i="64" s="1"/>
  <c r="D11" i="64"/>
  <c r="F11" i="64" s="1"/>
  <c r="D5" i="64"/>
  <c r="F5" i="64" s="1"/>
  <c r="D37" i="64"/>
  <c r="F37" i="64" s="1"/>
  <c r="D29" i="64"/>
  <c r="F29" i="64" s="1"/>
  <c r="D22" i="64"/>
  <c r="F22" i="64" s="1"/>
  <c r="D15" i="64"/>
  <c r="F15" i="64" s="1"/>
  <c r="D7" i="64"/>
  <c r="F7" i="64" s="1"/>
  <c r="D27" i="64"/>
  <c r="F27" i="64" s="1"/>
  <c r="D13" i="64"/>
  <c r="F13" i="64" s="1"/>
  <c r="D38" i="64"/>
  <c r="F38" i="64" s="1"/>
  <c r="D23" i="64"/>
  <c r="F23" i="64" s="1"/>
  <c r="D10" i="64"/>
  <c r="F10" i="64" s="1"/>
  <c r="D34" i="64"/>
  <c r="F34" i="64" s="1"/>
  <c r="D21" i="64"/>
  <c r="F21" i="64" s="1"/>
  <c r="D6" i="64"/>
  <c r="F6" i="64" s="1"/>
  <c r="B40" i="66"/>
  <c r="B29" i="66"/>
  <c r="B7" i="66"/>
  <c r="B39" i="66"/>
  <c r="B18" i="66"/>
  <c r="B34" i="66"/>
  <c r="B23" i="66"/>
  <c r="B13" i="66"/>
  <c r="C40" i="80"/>
  <c r="E40" i="80" s="1"/>
  <c r="C38" i="80"/>
  <c r="E38" i="80" s="1"/>
  <c r="C27" i="80"/>
  <c r="E27" i="80" s="1"/>
  <c r="C17" i="80"/>
  <c r="E17" i="80" s="1"/>
  <c r="C6" i="80"/>
  <c r="E6" i="80" s="1"/>
  <c r="C33" i="80"/>
  <c r="E33" i="80" s="1"/>
  <c r="C22" i="80"/>
  <c r="E22" i="80" s="1"/>
  <c r="C11" i="80"/>
  <c r="E11" i="80" s="1"/>
  <c r="C39" i="80"/>
  <c r="E39" i="80" s="1"/>
  <c r="C18" i="80"/>
  <c r="E18" i="80" s="1"/>
  <c r="C34" i="80"/>
  <c r="E34" i="80" s="1"/>
  <c r="C13" i="80"/>
  <c r="E13" i="80" s="1"/>
  <c r="C29" i="80"/>
  <c r="E29" i="80" s="1"/>
  <c r="C7" i="80"/>
  <c r="E7" i="80" s="1"/>
  <c r="D19" i="66"/>
  <c r="F19" i="66" s="1"/>
  <c r="D35" i="66"/>
  <c r="F35" i="66" s="1"/>
  <c r="D9" i="66"/>
  <c r="F9" i="66" s="1"/>
  <c r="D37" i="70"/>
  <c r="F37" i="70" s="1"/>
  <c r="D22" i="70"/>
  <c r="F22" i="70" s="1"/>
  <c r="D38" i="70"/>
  <c r="F38" i="70" s="1"/>
  <c r="H38" i="70" s="1"/>
  <c r="G37" i="102" s="1"/>
  <c r="D6" i="70"/>
  <c r="F6" i="70" s="1"/>
  <c r="C37" i="79"/>
  <c r="E37" i="79" s="1"/>
  <c r="C26" i="79"/>
  <c r="E26" i="79" s="1"/>
  <c r="C6" i="79"/>
  <c r="E6" i="79" s="1"/>
  <c r="C38" i="79"/>
  <c r="E38" i="79" s="1"/>
  <c r="C14" i="79"/>
  <c r="E14" i="79" s="1"/>
  <c r="C22" i="94"/>
  <c r="E22" i="94" s="1"/>
  <c r="C22" i="95"/>
  <c r="E22" i="95" s="1"/>
  <c r="D39" i="149"/>
  <c r="F39" i="149" s="1"/>
  <c r="D30" i="149"/>
  <c r="F30" i="149" s="1"/>
  <c r="D14" i="149"/>
  <c r="F14" i="149" s="1"/>
  <c r="D38" i="149"/>
  <c r="F38" i="149" s="1"/>
  <c r="D22" i="149"/>
  <c r="F22" i="149" s="1"/>
  <c r="D6" i="149"/>
  <c r="F6" i="149" s="1"/>
  <c r="D9" i="149"/>
  <c r="F9" i="149" s="1"/>
  <c r="D17" i="149"/>
  <c r="F17" i="149" s="1"/>
  <c r="D25" i="149"/>
  <c r="F25" i="149" s="1"/>
  <c r="B40" i="59"/>
  <c r="B30" i="59"/>
  <c r="B14" i="59"/>
  <c r="B22" i="59"/>
  <c r="C24" i="81"/>
  <c r="E24" i="81" s="1"/>
  <c r="G24" i="81" s="1"/>
  <c r="C8" i="81"/>
  <c r="E8" i="81" s="1"/>
  <c r="G8" i="81" s="1"/>
  <c r="B38" i="106"/>
  <c r="B31" i="106"/>
  <c r="B21" i="106"/>
  <c r="B9" i="106"/>
  <c r="B39" i="106"/>
  <c r="B25" i="106"/>
  <c r="B13" i="106"/>
  <c r="B33" i="106"/>
  <c r="B17" i="106"/>
  <c r="B5" i="106"/>
  <c r="B29" i="106"/>
  <c r="D33" i="149"/>
  <c r="F33" i="149" s="1"/>
  <c r="D38" i="69"/>
  <c r="F38" i="69" s="1"/>
  <c r="D39" i="69"/>
  <c r="F39" i="69" s="1"/>
  <c r="D7" i="69"/>
  <c r="F7" i="69" s="1"/>
  <c r="D32" i="78"/>
  <c r="F32" i="78" s="1"/>
  <c r="D8" i="78"/>
  <c r="F8" i="78" s="1"/>
  <c r="C40" i="94"/>
  <c r="E40" i="94" s="1"/>
  <c r="C38" i="94"/>
  <c r="E38" i="94" s="1"/>
  <c r="C17" i="94"/>
  <c r="E17" i="94" s="1"/>
  <c r="C27" i="94"/>
  <c r="E27" i="94" s="1"/>
  <c r="C6" i="94"/>
  <c r="E6" i="94" s="1"/>
  <c r="D37" i="94"/>
  <c r="F37" i="94" s="1"/>
  <c r="D10" i="94"/>
  <c r="F10" i="94" s="1"/>
  <c r="C37" i="95"/>
  <c r="E37" i="95" s="1"/>
  <c r="C38" i="95"/>
  <c r="E38" i="95" s="1"/>
  <c r="C14" i="95"/>
  <c r="E14" i="95" s="1"/>
  <c r="C26" i="95"/>
  <c r="E26" i="95" s="1"/>
  <c r="C6" i="95"/>
  <c r="E6" i="95" s="1"/>
  <c r="L39" i="139"/>
  <c r="B34" i="105"/>
  <c r="B16" i="105"/>
  <c r="C21" i="65"/>
  <c r="E21" i="65" s="1"/>
  <c r="D22" i="67"/>
  <c r="F22" i="67" s="1"/>
  <c r="B30" i="78"/>
  <c r="B6" i="79"/>
  <c r="B17" i="79"/>
  <c r="B27" i="79"/>
  <c r="B38" i="79"/>
  <c r="B40" i="80"/>
  <c r="D30" i="80"/>
  <c r="F30" i="80" s="1"/>
  <c r="D10" i="81"/>
  <c r="F10" i="81" s="1"/>
  <c r="D31" i="81"/>
  <c r="F31" i="81" s="1"/>
  <c r="B22" i="83"/>
  <c r="C17" i="83"/>
  <c r="E17" i="83" s="1"/>
  <c r="D15" i="84"/>
  <c r="F15" i="84" s="1"/>
  <c r="L33" i="138"/>
  <c r="C10" i="90"/>
  <c r="E10" i="90" s="1"/>
  <c r="C17" i="90"/>
  <c r="E17" i="90" s="1"/>
  <c r="G17" i="90" s="1"/>
  <c r="C23" i="90"/>
  <c r="E23" i="90" s="1"/>
  <c r="G23" i="90" s="1"/>
  <c r="C31" i="90"/>
  <c r="E31" i="90" s="1"/>
  <c r="G31" i="90" s="1"/>
  <c r="C38" i="90"/>
  <c r="E38" i="90" s="1"/>
  <c r="G38" i="90" s="1"/>
  <c r="D8" i="90"/>
  <c r="F8" i="90" s="1"/>
  <c r="D22" i="90"/>
  <c r="F22" i="90" s="1"/>
  <c r="H22" i="90" s="1"/>
  <c r="B21" i="139" s="1"/>
  <c r="D38" i="90"/>
  <c r="F38" i="90" s="1"/>
  <c r="B17" i="91"/>
  <c r="C15" i="92"/>
  <c r="E15" i="92" s="1"/>
  <c r="G15" i="92" s="1"/>
  <c r="D31" i="93"/>
  <c r="F31" i="93" s="1"/>
  <c r="B13" i="95"/>
  <c r="B23" i="95"/>
  <c r="B34" i="95"/>
  <c r="D38" i="108"/>
  <c r="F38" i="108" s="1"/>
  <c r="D37" i="108"/>
  <c r="F37" i="108" s="1"/>
  <c r="D25" i="108"/>
  <c r="F25" i="108" s="1"/>
  <c r="D15" i="108"/>
  <c r="F15" i="108" s="1"/>
  <c r="D5" i="108"/>
  <c r="F5" i="108" s="1"/>
  <c r="D39" i="108"/>
  <c r="F39" i="108" s="1"/>
  <c r="D29" i="108"/>
  <c r="F29" i="108" s="1"/>
  <c r="D17" i="108"/>
  <c r="F17" i="108" s="1"/>
  <c r="D7" i="108"/>
  <c r="F7" i="108" s="1"/>
  <c r="D23" i="108"/>
  <c r="F23" i="108" s="1"/>
  <c r="B40" i="148"/>
  <c r="B38" i="148"/>
  <c r="B6" i="148"/>
  <c r="B22" i="148"/>
  <c r="B14" i="148"/>
  <c r="B30" i="148"/>
  <c r="B11" i="79"/>
  <c r="B22" i="79"/>
  <c r="B33" i="79"/>
  <c r="D21" i="81"/>
  <c r="F21" i="81" s="1"/>
  <c r="D16" i="90"/>
  <c r="F16" i="90" s="1"/>
  <c r="D30" i="90"/>
  <c r="F30" i="90" s="1"/>
  <c r="B33" i="91"/>
  <c r="C31" i="92"/>
  <c r="E31" i="92" s="1"/>
  <c r="G31" i="92" s="1"/>
  <c r="D12" i="120"/>
  <c r="F12" i="120" s="1"/>
  <c r="D28" i="120"/>
  <c r="F28" i="120" s="1"/>
  <c r="E22" i="155"/>
  <c r="F22" i="155"/>
  <c r="B38" i="107"/>
  <c r="B7" i="108"/>
  <c r="B23" i="108"/>
  <c r="B39" i="108"/>
  <c r="D10" i="109"/>
  <c r="F10" i="109" s="1"/>
  <c r="B7" i="117"/>
  <c r="B35" i="117"/>
  <c r="D13" i="117"/>
  <c r="F13" i="117" s="1"/>
  <c r="D23" i="117"/>
  <c r="F23" i="117" s="1"/>
  <c r="D33" i="117"/>
  <c r="F33" i="117" s="1"/>
  <c r="B16" i="118"/>
  <c r="D18" i="118"/>
  <c r="F18" i="118" s="1"/>
  <c r="B9" i="120"/>
  <c r="B5" i="121"/>
  <c r="D18" i="121"/>
  <c r="F18" i="121" s="1"/>
  <c r="D34" i="121"/>
  <c r="F34" i="121" s="1"/>
  <c r="D35" i="132"/>
  <c r="F35" i="132" s="1"/>
  <c r="D18" i="132"/>
  <c r="F18" i="132" s="1"/>
  <c r="D34" i="132"/>
  <c r="F34" i="132" s="1"/>
  <c r="D6" i="132"/>
  <c r="F6" i="132" s="1"/>
  <c r="B7" i="147"/>
  <c r="D9" i="148"/>
  <c r="F9" i="148" s="1"/>
  <c r="D20" i="148"/>
  <c r="F20" i="148" s="1"/>
  <c r="B40" i="153"/>
  <c r="B26" i="153"/>
  <c r="B10" i="153"/>
  <c r="D37" i="153"/>
  <c r="F37" i="153" s="1"/>
  <c r="D8" i="153"/>
  <c r="F8" i="153" s="1"/>
  <c r="D40" i="153"/>
  <c r="F40" i="153" s="1"/>
  <c r="F14" i="155"/>
  <c r="F12" i="155"/>
  <c r="F28" i="155"/>
  <c r="F21" i="155"/>
  <c r="B17" i="108"/>
  <c r="B33" i="108"/>
  <c r="D30" i="109"/>
  <c r="F30" i="109" s="1"/>
  <c r="B29" i="117"/>
  <c r="B33" i="120"/>
  <c r="B30" i="128"/>
  <c r="B13" i="128"/>
  <c r="B40" i="147"/>
  <c r="B38" i="147"/>
  <c r="B27" i="147"/>
  <c r="B17" i="147"/>
  <c r="B6" i="147"/>
  <c r="B33" i="147"/>
  <c r="B22" i="147"/>
  <c r="B11" i="147"/>
  <c r="B23" i="147"/>
  <c r="B20" i="127"/>
  <c r="D7" i="131"/>
  <c r="F7" i="131" s="1"/>
  <c r="D16" i="131"/>
  <c r="F16" i="131" s="1"/>
  <c r="D27" i="131"/>
  <c r="F27" i="131" s="1"/>
  <c r="D35" i="131"/>
  <c r="F35" i="131" s="1"/>
  <c r="B25" i="146"/>
  <c r="D23" i="150"/>
  <c r="F23" i="150" s="1"/>
  <c r="B7" i="151"/>
  <c r="B23" i="151"/>
  <c r="B39" i="151"/>
  <c r="B13" i="152"/>
  <c r="D10" i="127"/>
  <c r="F10" i="127" s="1"/>
  <c r="D17" i="127"/>
  <c r="F17" i="127" s="1"/>
  <c r="D23" i="127"/>
  <c r="F23" i="127" s="1"/>
  <c r="D31" i="127"/>
  <c r="F31" i="127" s="1"/>
  <c r="D38" i="127"/>
  <c r="F38" i="127" s="1"/>
  <c r="D28" i="130"/>
  <c r="F28" i="130" s="1"/>
  <c r="D12" i="131"/>
  <c r="F12" i="131" s="1"/>
  <c r="D21" i="131"/>
  <c r="F21" i="131" s="1"/>
  <c r="D29" i="131"/>
  <c r="F29" i="131" s="1"/>
  <c r="D40" i="131"/>
  <c r="F40" i="131" s="1"/>
  <c r="B15" i="151"/>
  <c r="B31" i="151"/>
  <c r="B29" i="152"/>
  <c r="D32" i="152"/>
  <c r="F32" i="152" s="1"/>
  <c r="F25" i="155"/>
  <c r="F35" i="155"/>
  <c r="F6" i="155"/>
  <c r="F38" i="155"/>
  <c r="F31" i="155"/>
  <c r="F15" i="155"/>
  <c r="F18" i="155"/>
  <c r="F37" i="155"/>
  <c r="F33" i="155"/>
  <c r="F17" i="155"/>
  <c r="F26" i="155"/>
  <c r="F10" i="155"/>
  <c r="F24" i="155"/>
  <c r="F8" i="155"/>
  <c r="F27" i="155"/>
  <c r="F11" i="155"/>
  <c r="F32" i="155"/>
  <c r="F16" i="155"/>
  <c r="F38" i="154"/>
  <c r="F26" i="154"/>
  <c r="E10" i="154"/>
  <c r="E29" i="154"/>
  <c r="E13" i="154"/>
  <c r="F28" i="154"/>
  <c r="F15" i="154"/>
  <c r="E36" i="154"/>
  <c r="E20" i="154"/>
  <c r="F9" i="154"/>
  <c r="E19" i="154"/>
  <c r="E22" i="154"/>
  <c r="E6" i="154"/>
  <c r="E25" i="154"/>
  <c r="F27" i="154"/>
  <c r="F11" i="154"/>
  <c r="E32" i="154"/>
  <c r="E16" i="154"/>
  <c r="E7" i="154"/>
  <c r="E31" i="154"/>
  <c r="F34" i="154"/>
  <c r="E18" i="154"/>
  <c r="F37" i="154"/>
  <c r="E21" i="154"/>
  <c r="F7" i="154"/>
  <c r="E28" i="154"/>
  <c r="E12" i="154"/>
  <c r="F12" i="154"/>
  <c r="E27" i="154"/>
  <c r="E39" i="154"/>
  <c r="F39" i="154"/>
  <c r="E15" i="154"/>
  <c r="F29" i="154"/>
  <c r="F13" i="154"/>
  <c r="E30" i="154"/>
  <c r="E14" i="154"/>
  <c r="E33" i="154"/>
  <c r="E17" i="154"/>
  <c r="F17" i="154"/>
  <c r="F35" i="154"/>
  <c r="E40" i="154"/>
  <c r="F40" i="154"/>
  <c r="E24" i="154"/>
  <c r="F24" i="154"/>
  <c r="E8" i="154"/>
  <c r="F8" i="154"/>
  <c r="E11" i="154"/>
  <c r="E23" i="154"/>
  <c r="F23" i="154"/>
  <c r="E35" i="154"/>
  <c r="E5" i="154"/>
  <c r="F5" i="154"/>
  <c r="F33" i="154"/>
  <c r="F36" i="154"/>
  <c r="F20" i="154"/>
  <c r="F18" i="154"/>
  <c r="F32" i="154"/>
  <c r="F16" i="154"/>
  <c r="F30" i="154"/>
  <c r="F6" i="154"/>
  <c r="F25" i="154"/>
  <c r="F22" i="154"/>
  <c r="F14" i="154"/>
  <c r="B11" i="22"/>
  <c r="B27" i="22"/>
  <c r="C18" i="22"/>
  <c r="E18" i="22" s="1"/>
  <c r="G18" i="22" s="1"/>
  <c r="C34" i="22"/>
  <c r="E34" i="22" s="1"/>
  <c r="G34" i="22" s="1"/>
  <c r="B11" i="33"/>
  <c r="B19" i="33"/>
  <c r="B27" i="33"/>
  <c r="B35" i="33"/>
  <c r="B7" i="39"/>
  <c r="B15" i="39"/>
  <c r="B23" i="39"/>
  <c r="B31" i="39"/>
  <c r="B39" i="39"/>
  <c r="B18" i="40"/>
  <c r="B34" i="40"/>
  <c r="B6" i="46"/>
  <c r="B15" i="22"/>
  <c r="B31" i="22"/>
  <c r="C6" i="22"/>
  <c r="E6" i="22" s="1"/>
  <c r="G6" i="22" s="1"/>
  <c r="C22" i="22"/>
  <c r="E22" i="22" s="1"/>
  <c r="G22" i="22" s="1"/>
  <c r="C38" i="22"/>
  <c r="E38" i="22" s="1"/>
  <c r="G38" i="22" s="1"/>
  <c r="B26" i="32"/>
  <c r="B5" i="33"/>
  <c r="B13" i="33"/>
  <c r="B21" i="33"/>
  <c r="B29" i="33"/>
  <c r="B37" i="33"/>
  <c r="B9" i="39"/>
  <c r="B17" i="39"/>
  <c r="B25" i="39"/>
  <c r="B33" i="39"/>
  <c r="B6" i="40"/>
  <c r="B22" i="40"/>
  <c r="B38" i="40"/>
  <c r="B34" i="32"/>
  <c r="B7" i="33"/>
  <c r="B15" i="33"/>
  <c r="B23" i="33"/>
  <c r="B31" i="33"/>
  <c r="B39" i="33"/>
  <c r="B11" i="39"/>
  <c r="B19" i="39"/>
  <c r="B27" i="39"/>
  <c r="B35" i="39"/>
  <c r="B19" i="22"/>
  <c r="B35" i="22"/>
  <c r="B7" i="22"/>
  <c r="B23" i="22"/>
  <c r="B39" i="22"/>
  <c r="C14" i="22"/>
  <c r="E14" i="22" s="1"/>
  <c r="G14" i="22" s="1"/>
  <c r="C30" i="22"/>
  <c r="E30" i="22" s="1"/>
  <c r="C11" i="24"/>
  <c r="E11" i="24" s="1"/>
  <c r="G11" i="24" s="1"/>
  <c r="C19" i="24"/>
  <c r="E19" i="24" s="1"/>
  <c r="G19" i="24" s="1"/>
  <c r="C27" i="24"/>
  <c r="E27" i="24" s="1"/>
  <c r="G27" i="24" s="1"/>
  <c r="C35" i="24"/>
  <c r="E35" i="24" s="1"/>
  <c r="G35" i="24" s="1"/>
  <c r="B10" i="32"/>
  <c r="C9" i="32"/>
  <c r="E9" i="32" s="1"/>
  <c r="G9" i="32" s="1"/>
  <c r="C14" i="32"/>
  <c r="E14" i="32" s="1"/>
  <c r="G14" i="32" s="1"/>
  <c r="C19" i="32"/>
  <c r="E19" i="32" s="1"/>
  <c r="G19" i="32" s="1"/>
  <c r="C25" i="32"/>
  <c r="E25" i="32" s="1"/>
  <c r="G25" i="32" s="1"/>
  <c r="C30" i="32"/>
  <c r="E30" i="32" s="1"/>
  <c r="G30" i="32" s="1"/>
  <c r="C35" i="32"/>
  <c r="E35" i="32" s="1"/>
  <c r="G35" i="32" s="1"/>
  <c r="B9" i="33"/>
  <c r="B17" i="33"/>
  <c r="B25" i="33"/>
  <c r="B33" i="33"/>
  <c r="B5" i="39"/>
  <c r="B13" i="39"/>
  <c r="B21" i="39"/>
  <c r="B29" i="39"/>
  <c r="B37" i="39"/>
  <c r="B14" i="40"/>
  <c r="B30" i="40"/>
  <c r="B37" i="46"/>
  <c r="B26" i="46"/>
  <c r="B10" i="46"/>
  <c r="B22" i="46"/>
  <c r="B8" i="52"/>
  <c r="B40" i="52"/>
  <c r="B10" i="53"/>
  <c r="B18" i="53"/>
  <c r="B26" i="53"/>
  <c r="B34" i="53"/>
  <c r="B5" i="58"/>
  <c r="B10" i="58"/>
  <c r="B15" i="58"/>
  <c r="B21" i="58"/>
  <c r="B26" i="58"/>
  <c r="B31" i="58"/>
  <c r="B37" i="58"/>
  <c r="D40" i="66"/>
  <c r="F40" i="66" s="1"/>
  <c r="D39" i="66"/>
  <c r="F39" i="66" s="1"/>
  <c r="D34" i="66"/>
  <c r="F34" i="66" s="1"/>
  <c r="D29" i="66"/>
  <c r="F29" i="66" s="1"/>
  <c r="D23" i="66"/>
  <c r="F23" i="66" s="1"/>
  <c r="D18" i="66"/>
  <c r="F18" i="66" s="1"/>
  <c r="D13" i="66"/>
  <c r="F13" i="66" s="1"/>
  <c r="D7" i="66"/>
  <c r="F7" i="66" s="1"/>
  <c r="D38" i="66"/>
  <c r="F38" i="66" s="1"/>
  <c r="D33" i="66"/>
  <c r="F33" i="66" s="1"/>
  <c r="H33" i="66" s="1"/>
  <c r="D32" i="102" s="1"/>
  <c r="D27" i="66"/>
  <c r="F27" i="66" s="1"/>
  <c r="D22" i="66"/>
  <c r="F22" i="66" s="1"/>
  <c r="D17" i="66"/>
  <c r="F17" i="66" s="1"/>
  <c r="D11" i="66"/>
  <c r="F11" i="66" s="1"/>
  <c r="D6" i="66"/>
  <c r="F6" i="66" s="1"/>
  <c r="D37" i="66"/>
  <c r="F37" i="66" s="1"/>
  <c r="D31" i="66"/>
  <c r="F31" i="66" s="1"/>
  <c r="D26" i="66"/>
  <c r="F26" i="66" s="1"/>
  <c r="D21" i="66"/>
  <c r="F21" i="66" s="1"/>
  <c r="D15" i="66"/>
  <c r="F15" i="66" s="1"/>
  <c r="D10" i="66"/>
  <c r="F10" i="66" s="1"/>
  <c r="D5" i="66"/>
  <c r="F5" i="66" s="1"/>
  <c r="D25" i="66"/>
  <c r="F25" i="66" s="1"/>
  <c r="C11" i="67"/>
  <c r="E11" i="67" s="1"/>
  <c r="B18" i="69"/>
  <c r="B16" i="52"/>
  <c r="B5" i="53"/>
  <c r="B13" i="53"/>
  <c r="B21" i="53"/>
  <c r="B29" i="53"/>
  <c r="B37" i="53"/>
  <c r="B6" i="58"/>
  <c r="B11" i="58"/>
  <c r="B17" i="58"/>
  <c r="B22" i="58"/>
  <c r="B27" i="58"/>
  <c r="B33" i="58"/>
  <c r="B38" i="58"/>
  <c r="B7" i="59"/>
  <c r="B15" i="59"/>
  <c r="B23" i="59"/>
  <c r="B31" i="59"/>
  <c r="B39" i="59"/>
  <c r="B40" i="67"/>
  <c r="B16" i="67"/>
  <c r="B32" i="67"/>
  <c r="B12" i="67"/>
  <c r="B28" i="67"/>
  <c r="B8" i="67"/>
  <c r="B24" i="67"/>
  <c r="B40" i="69"/>
  <c r="B33" i="69"/>
  <c r="B25" i="69"/>
  <c r="B17" i="69"/>
  <c r="B9" i="69"/>
  <c r="B38" i="69"/>
  <c r="B30" i="69"/>
  <c r="B22" i="69"/>
  <c r="B14" i="69"/>
  <c r="B6" i="69"/>
  <c r="B37" i="69"/>
  <c r="B29" i="69"/>
  <c r="B21" i="69"/>
  <c r="B13" i="69"/>
  <c r="B5" i="69"/>
  <c r="B34" i="69"/>
  <c r="B32" i="52"/>
  <c r="B9" i="58"/>
  <c r="B14" i="58"/>
  <c r="B19" i="58"/>
  <c r="B25" i="58"/>
  <c r="B30" i="58"/>
  <c r="B35" i="58"/>
  <c r="B11" i="59"/>
  <c r="B19" i="59"/>
  <c r="B27" i="59"/>
  <c r="B35" i="59"/>
  <c r="C38" i="67"/>
  <c r="E38" i="67" s="1"/>
  <c r="C35" i="67"/>
  <c r="E35" i="67" s="1"/>
  <c r="C19" i="67"/>
  <c r="E19" i="67" s="1"/>
  <c r="C9" i="67"/>
  <c r="E9" i="67" s="1"/>
  <c r="C31" i="67"/>
  <c r="E31" i="67" s="1"/>
  <c r="C15" i="67"/>
  <c r="E15" i="67" s="1"/>
  <c r="C7" i="67"/>
  <c r="E7" i="67" s="1"/>
  <c r="C27" i="67"/>
  <c r="E27" i="67" s="1"/>
  <c r="C13" i="67"/>
  <c r="E13" i="67" s="1"/>
  <c r="C5" i="67"/>
  <c r="E5" i="67" s="1"/>
  <c r="B10" i="69"/>
  <c r="C11" i="70"/>
  <c r="E11" i="70" s="1"/>
  <c r="C19" i="70"/>
  <c r="E19" i="70" s="1"/>
  <c r="C27" i="70"/>
  <c r="E27" i="70" s="1"/>
  <c r="C35" i="70"/>
  <c r="E35" i="70" s="1"/>
  <c r="B18" i="78"/>
  <c r="B34" i="78"/>
  <c r="C7" i="78"/>
  <c r="E7" i="78" s="1"/>
  <c r="C15" i="78"/>
  <c r="E15" i="78" s="1"/>
  <c r="C23" i="78"/>
  <c r="E23" i="78" s="1"/>
  <c r="C31" i="78"/>
  <c r="E31" i="78" s="1"/>
  <c r="C39" i="78"/>
  <c r="E39" i="78" s="1"/>
  <c r="D40" i="78"/>
  <c r="F40" i="78" s="1"/>
  <c r="B7" i="79"/>
  <c r="B13" i="79"/>
  <c r="B18" i="79"/>
  <c r="B23" i="79"/>
  <c r="B29" i="79"/>
  <c r="B34" i="79"/>
  <c r="B39" i="79"/>
  <c r="D5" i="79"/>
  <c r="F5" i="79" s="1"/>
  <c r="D13" i="79"/>
  <c r="F13" i="79" s="1"/>
  <c r="D21" i="79"/>
  <c r="F21" i="79" s="1"/>
  <c r="D29" i="79"/>
  <c r="F29" i="79" s="1"/>
  <c r="D37" i="79"/>
  <c r="F37" i="79" s="1"/>
  <c r="B12" i="80"/>
  <c r="C9" i="80"/>
  <c r="E9" i="80" s="1"/>
  <c r="C14" i="80"/>
  <c r="E14" i="80" s="1"/>
  <c r="C19" i="80"/>
  <c r="E19" i="80" s="1"/>
  <c r="C25" i="80"/>
  <c r="E25" i="80" s="1"/>
  <c r="C30" i="80"/>
  <c r="E30" i="80" s="1"/>
  <c r="C35" i="80"/>
  <c r="E35" i="80" s="1"/>
  <c r="D18" i="80"/>
  <c r="F18" i="80" s="1"/>
  <c r="D34" i="80"/>
  <c r="F34" i="80" s="1"/>
  <c r="B5" i="81"/>
  <c r="B13" i="81"/>
  <c r="B21" i="81"/>
  <c r="B29" i="81"/>
  <c r="B37" i="81"/>
  <c r="C12" i="81"/>
  <c r="E12" i="81" s="1"/>
  <c r="G12" i="81" s="1"/>
  <c r="C32" i="81"/>
  <c r="E32" i="81" s="1"/>
  <c r="G32" i="81" s="1"/>
  <c r="D6" i="81"/>
  <c r="F6" i="81" s="1"/>
  <c r="D11" i="81"/>
  <c r="F11" i="81" s="1"/>
  <c r="D17" i="81"/>
  <c r="F17" i="81" s="1"/>
  <c r="D22" i="81"/>
  <c r="F22" i="81" s="1"/>
  <c r="D27" i="81"/>
  <c r="F27" i="81" s="1"/>
  <c r="D33" i="81"/>
  <c r="F33" i="81" s="1"/>
  <c r="D38" i="81"/>
  <c r="F38" i="81" s="1"/>
  <c r="B10" i="83"/>
  <c r="B26" i="83"/>
  <c r="C40" i="83"/>
  <c r="E40" i="83" s="1"/>
  <c r="C35" i="83"/>
  <c r="E35" i="83" s="1"/>
  <c r="G35" i="83" s="1"/>
  <c r="C27" i="83"/>
  <c r="E27" i="83" s="1"/>
  <c r="C19" i="83"/>
  <c r="E19" i="83" s="1"/>
  <c r="C11" i="83"/>
  <c r="E11" i="83" s="1"/>
  <c r="C21" i="83"/>
  <c r="E21" i="83" s="1"/>
  <c r="C31" i="83"/>
  <c r="E31" i="83" s="1"/>
  <c r="B5" i="84"/>
  <c r="B17" i="84"/>
  <c r="B27" i="84"/>
  <c r="B37" i="84"/>
  <c r="D40" i="84"/>
  <c r="F40" i="84" s="1"/>
  <c r="D39" i="84"/>
  <c r="F39" i="84" s="1"/>
  <c r="D34" i="84"/>
  <c r="F34" i="84" s="1"/>
  <c r="D29" i="84"/>
  <c r="F29" i="84" s="1"/>
  <c r="D23" i="84"/>
  <c r="F23" i="84" s="1"/>
  <c r="D18" i="84"/>
  <c r="F18" i="84" s="1"/>
  <c r="D13" i="84"/>
  <c r="F13" i="84" s="1"/>
  <c r="D7" i="84"/>
  <c r="F7" i="84" s="1"/>
  <c r="D10" i="84"/>
  <c r="F10" i="84" s="1"/>
  <c r="D17" i="84"/>
  <c r="F17" i="84" s="1"/>
  <c r="D25" i="84"/>
  <c r="F25" i="84" s="1"/>
  <c r="D31" i="84"/>
  <c r="F31" i="84" s="1"/>
  <c r="D38" i="84"/>
  <c r="F38" i="84" s="1"/>
  <c r="B14" i="65"/>
  <c r="B22" i="65"/>
  <c r="B30" i="65"/>
  <c r="B38" i="65"/>
  <c r="B9" i="66"/>
  <c r="B14" i="66"/>
  <c r="B19" i="66"/>
  <c r="B25" i="66"/>
  <c r="B30" i="66"/>
  <c r="B35" i="66"/>
  <c r="C10" i="66"/>
  <c r="E10" i="66" s="1"/>
  <c r="C18" i="66"/>
  <c r="E18" i="66" s="1"/>
  <c r="C26" i="66"/>
  <c r="E26" i="66" s="1"/>
  <c r="C34" i="66"/>
  <c r="E34" i="66" s="1"/>
  <c r="D18" i="67"/>
  <c r="F18" i="67" s="1"/>
  <c r="D34" i="67"/>
  <c r="F34" i="67" s="1"/>
  <c r="C12" i="69"/>
  <c r="E12" i="69" s="1"/>
  <c r="C32" i="69"/>
  <c r="E32" i="69" s="1"/>
  <c r="D11" i="69"/>
  <c r="F11" i="69" s="1"/>
  <c r="D27" i="69"/>
  <c r="F27" i="69" s="1"/>
  <c r="B8" i="70"/>
  <c r="C5" i="70"/>
  <c r="E5" i="70" s="1"/>
  <c r="C13" i="70"/>
  <c r="E13" i="70" s="1"/>
  <c r="C21" i="70"/>
  <c r="E21" i="70" s="1"/>
  <c r="C29" i="70"/>
  <c r="E29" i="70" s="1"/>
  <c r="C39" i="70"/>
  <c r="E39" i="70" s="1"/>
  <c r="D14" i="70"/>
  <c r="F14" i="70" s="1"/>
  <c r="D30" i="70"/>
  <c r="F30" i="70" s="1"/>
  <c r="I39" i="102"/>
  <c r="B6" i="78"/>
  <c r="B22" i="78"/>
  <c r="B38" i="78"/>
  <c r="C9" i="78"/>
  <c r="E9" i="78" s="1"/>
  <c r="C17" i="78"/>
  <c r="E17" i="78" s="1"/>
  <c r="C25" i="78"/>
  <c r="E25" i="78" s="1"/>
  <c r="C33" i="78"/>
  <c r="E33" i="78" s="1"/>
  <c r="B9" i="79"/>
  <c r="B14" i="79"/>
  <c r="B19" i="79"/>
  <c r="B25" i="79"/>
  <c r="B30" i="79"/>
  <c r="B35" i="79"/>
  <c r="C18" i="79"/>
  <c r="E18" i="79" s="1"/>
  <c r="C34" i="79"/>
  <c r="E34" i="79" s="1"/>
  <c r="D7" i="79"/>
  <c r="F7" i="79" s="1"/>
  <c r="D15" i="79"/>
  <c r="F15" i="79" s="1"/>
  <c r="D23" i="79"/>
  <c r="F23" i="79" s="1"/>
  <c r="D31" i="79"/>
  <c r="F31" i="79" s="1"/>
  <c r="D39" i="79"/>
  <c r="F39" i="79" s="1"/>
  <c r="B24" i="80"/>
  <c r="C5" i="80"/>
  <c r="E5" i="80" s="1"/>
  <c r="C10" i="80"/>
  <c r="E10" i="80" s="1"/>
  <c r="J10" i="80" s="1"/>
  <c r="C15" i="80"/>
  <c r="E15" i="80" s="1"/>
  <c r="C21" i="80"/>
  <c r="E21" i="80" s="1"/>
  <c r="C26" i="80"/>
  <c r="E26" i="80" s="1"/>
  <c r="C31" i="80"/>
  <c r="E31" i="80" s="1"/>
  <c r="C37" i="80"/>
  <c r="E37" i="80" s="1"/>
  <c r="D6" i="80"/>
  <c r="F6" i="80" s="1"/>
  <c r="D22" i="80"/>
  <c r="F22" i="80" s="1"/>
  <c r="D38" i="80"/>
  <c r="F38" i="80" s="1"/>
  <c r="B7" i="81"/>
  <c r="B15" i="81"/>
  <c r="B23" i="81"/>
  <c r="B31" i="81"/>
  <c r="B39" i="81"/>
  <c r="C16" i="81"/>
  <c r="E16" i="81" s="1"/>
  <c r="G16" i="81" s="1"/>
  <c r="C40" i="81"/>
  <c r="E40" i="81" s="1"/>
  <c r="G40" i="81" s="1"/>
  <c r="D7" i="81"/>
  <c r="F7" i="81" s="1"/>
  <c r="D13" i="81"/>
  <c r="F13" i="81" s="1"/>
  <c r="D18" i="81"/>
  <c r="F18" i="81" s="1"/>
  <c r="D23" i="81"/>
  <c r="F23" i="81" s="1"/>
  <c r="D29" i="81"/>
  <c r="F29" i="81" s="1"/>
  <c r="D34" i="81"/>
  <c r="F34" i="81" s="1"/>
  <c r="D39" i="81"/>
  <c r="F39" i="81" s="1"/>
  <c r="B14" i="83"/>
  <c r="B30" i="83"/>
  <c r="C5" i="83"/>
  <c r="E5" i="83" s="1"/>
  <c r="C13" i="83"/>
  <c r="E13" i="83" s="1"/>
  <c r="C23" i="83"/>
  <c r="E23" i="83" s="1"/>
  <c r="C33" i="83"/>
  <c r="E33" i="83" s="1"/>
  <c r="B9" i="84"/>
  <c r="B19" i="84"/>
  <c r="B29" i="84"/>
  <c r="C32" i="84"/>
  <c r="E32" i="84" s="1"/>
  <c r="G32" i="84" s="1"/>
  <c r="C40" i="84"/>
  <c r="E40" i="84" s="1"/>
  <c r="G40" i="84" s="1"/>
  <c r="D5" i="84"/>
  <c r="F5" i="84" s="1"/>
  <c r="D11" i="84"/>
  <c r="F11" i="84" s="1"/>
  <c r="D19" i="84"/>
  <c r="F19" i="84" s="1"/>
  <c r="D26" i="84"/>
  <c r="F26" i="84" s="1"/>
  <c r="D33" i="84"/>
  <c r="F33" i="84" s="1"/>
  <c r="C32" i="91"/>
  <c r="E32" i="91" s="1"/>
  <c r="G32" i="91" s="1"/>
  <c r="C12" i="91"/>
  <c r="E12" i="91" s="1"/>
  <c r="G12" i="91" s="1"/>
  <c r="C28" i="91"/>
  <c r="E28" i="91" s="1"/>
  <c r="G28" i="91" s="1"/>
  <c r="C8" i="91"/>
  <c r="E8" i="91" s="1"/>
  <c r="G8" i="91" s="1"/>
  <c r="C40" i="91"/>
  <c r="E40" i="91" s="1"/>
  <c r="G40" i="91" s="1"/>
  <c r="C16" i="91"/>
  <c r="E16" i="91" s="1"/>
  <c r="G16" i="91" s="1"/>
  <c r="D9" i="64"/>
  <c r="F9" i="64" s="1"/>
  <c r="D14" i="64"/>
  <c r="F14" i="64" s="1"/>
  <c r="D19" i="64"/>
  <c r="F19" i="64" s="1"/>
  <c r="D25" i="64"/>
  <c r="F25" i="64" s="1"/>
  <c r="D30" i="64"/>
  <c r="F30" i="64" s="1"/>
  <c r="D35" i="64"/>
  <c r="F35" i="64" s="1"/>
  <c r="B9" i="65"/>
  <c r="B17" i="65"/>
  <c r="B25" i="65"/>
  <c r="B33" i="65"/>
  <c r="C17" i="65"/>
  <c r="E17" i="65" s="1"/>
  <c r="C33" i="65"/>
  <c r="E33" i="65" s="1"/>
  <c r="B5" i="66"/>
  <c r="B10" i="66"/>
  <c r="B15" i="66"/>
  <c r="B21" i="66"/>
  <c r="B26" i="66"/>
  <c r="B31" i="66"/>
  <c r="B37" i="66"/>
  <c r="C5" i="66"/>
  <c r="E5" i="66" s="1"/>
  <c r="C13" i="66"/>
  <c r="E13" i="66" s="1"/>
  <c r="C21" i="66"/>
  <c r="E21" i="66" s="1"/>
  <c r="C29" i="66"/>
  <c r="E29" i="66" s="1"/>
  <c r="C37" i="66"/>
  <c r="E37" i="66" s="1"/>
  <c r="C16" i="69"/>
  <c r="E16" i="69" s="1"/>
  <c r="C40" i="69"/>
  <c r="E40" i="69" s="1"/>
  <c r="D15" i="69"/>
  <c r="F15" i="69" s="1"/>
  <c r="D31" i="69"/>
  <c r="F31" i="69" s="1"/>
  <c r="B24" i="70"/>
  <c r="C7" i="70"/>
  <c r="E7" i="70" s="1"/>
  <c r="C15" i="70"/>
  <c r="E15" i="70" s="1"/>
  <c r="C23" i="70"/>
  <c r="E23" i="70" s="1"/>
  <c r="C31" i="70"/>
  <c r="E31" i="70" s="1"/>
  <c r="D18" i="70"/>
  <c r="F18" i="70" s="1"/>
  <c r="D34" i="70"/>
  <c r="F34" i="70" s="1"/>
  <c r="C11" i="78"/>
  <c r="E11" i="78" s="1"/>
  <c r="C19" i="78"/>
  <c r="E19" i="78" s="1"/>
  <c r="C27" i="78"/>
  <c r="E27" i="78" s="1"/>
  <c r="C35" i="78"/>
  <c r="E35" i="78" s="1"/>
  <c r="D9" i="79"/>
  <c r="F9" i="79" s="1"/>
  <c r="D17" i="79"/>
  <c r="F17" i="79" s="1"/>
  <c r="D25" i="79"/>
  <c r="F25" i="79" s="1"/>
  <c r="D33" i="79"/>
  <c r="F33" i="79" s="1"/>
  <c r="B28" i="80"/>
  <c r="B9" i="81"/>
  <c r="B17" i="81"/>
  <c r="B25" i="81"/>
  <c r="B33" i="81"/>
  <c r="D9" i="81"/>
  <c r="F9" i="81" s="1"/>
  <c r="D14" i="81"/>
  <c r="F14" i="81" s="1"/>
  <c r="D19" i="81"/>
  <c r="F19" i="81" s="1"/>
  <c r="D25" i="81"/>
  <c r="F25" i="81" s="1"/>
  <c r="D30" i="81"/>
  <c r="F30" i="81" s="1"/>
  <c r="D35" i="81"/>
  <c r="F35" i="81" s="1"/>
  <c r="B18" i="83"/>
  <c r="B34" i="83"/>
  <c r="C7" i="83"/>
  <c r="E7" i="83" s="1"/>
  <c r="C15" i="83"/>
  <c r="E15" i="83" s="1"/>
  <c r="C25" i="83"/>
  <c r="E25" i="83" s="1"/>
  <c r="C37" i="83"/>
  <c r="E37" i="83" s="1"/>
  <c r="B11" i="84"/>
  <c r="B21" i="84"/>
  <c r="D6" i="84"/>
  <c r="F6" i="84" s="1"/>
  <c r="D14" i="84"/>
  <c r="F14" i="84" s="1"/>
  <c r="D21" i="84"/>
  <c r="F21" i="84" s="1"/>
  <c r="D27" i="84"/>
  <c r="F27" i="84" s="1"/>
  <c r="D35" i="84"/>
  <c r="F35" i="84" s="1"/>
  <c r="C24" i="91"/>
  <c r="E24" i="91" s="1"/>
  <c r="G24" i="91" s="1"/>
  <c r="B10" i="65"/>
  <c r="B18" i="65"/>
  <c r="B26" i="65"/>
  <c r="B34" i="65"/>
  <c r="B6" i="66"/>
  <c r="B11" i="66"/>
  <c r="B17" i="66"/>
  <c r="B22" i="66"/>
  <c r="B27" i="66"/>
  <c r="B33" i="66"/>
  <c r="B38" i="66"/>
  <c r="D19" i="69"/>
  <c r="F19" i="69" s="1"/>
  <c r="D35" i="69"/>
  <c r="F35" i="69" s="1"/>
  <c r="B40" i="70"/>
  <c r="C9" i="70"/>
  <c r="E9" i="70" s="1"/>
  <c r="C17" i="70"/>
  <c r="E17" i="70" s="1"/>
  <c r="C25" i="70"/>
  <c r="E25" i="70" s="1"/>
  <c r="C33" i="70"/>
  <c r="E33" i="70" s="1"/>
  <c r="D11" i="79"/>
  <c r="F11" i="79" s="1"/>
  <c r="D19" i="79"/>
  <c r="F19" i="79" s="1"/>
  <c r="D27" i="79"/>
  <c r="F27" i="79" s="1"/>
  <c r="D35" i="79"/>
  <c r="F35" i="79" s="1"/>
  <c r="B11" i="81"/>
  <c r="B19" i="81"/>
  <c r="B27" i="81"/>
  <c r="B35" i="81"/>
  <c r="B40" i="84"/>
  <c r="B39" i="84"/>
  <c r="B31" i="84"/>
  <c r="B23" i="84"/>
  <c r="B15" i="84"/>
  <c r="B7" i="84"/>
  <c r="B13" i="84"/>
  <c r="B25" i="84"/>
  <c r="B35" i="84"/>
  <c r="B16" i="90"/>
  <c r="C9" i="90"/>
  <c r="E9" i="90" s="1"/>
  <c r="G9" i="90" s="1"/>
  <c r="C14" i="90"/>
  <c r="E14" i="90" s="1"/>
  <c r="G14" i="90" s="1"/>
  <c r="C19" i="90"/>
  <c r="E19" i="90" s="1"/>
  <c r="G19" i="90" s="1"/>
  <c r="C25" i="90"/>
  <c r="E25" i="90" s="1"/>
  <c r="G25" i="90" s="1"/>
  <c r="C30" i="90"/>
  <c r="E30" i="90" s="1"/>
  <c r="G30" i="90" s="1"/>
  <c r="C35" i="90"/>
  <c r="E35" i="90" s="1"/>
  <c r="G35" i="90" s="1"/>
  <c r="D14" i="90"/>
  <c r="F14" i="90" s="1"/>
  <c r="D24" i="90"/>
  <c r="F24" i="90" s="1"/>
  <c r="B7" i="91"/>
  <c r="B15" i="91"/>
  <c r="B23" i="91"/>
  <c r="B31" i="91"/>
  <c r="B39" i="91"/>
  <c r="D7" i="91"/>
  <c r="F7" i="91" s="1"/>
  <c r="D13" i="91"/>
  <c r="F13" i="91" s="1"/>
  <c r="D18" i="91"/>
  <c r="F18" i="91" s="1"/>
  <c r="D23" i="91"/>
  <c r="F23" i="91" s="1"/>
  <c r="D29" i="91"/>
  <c r="F29" i="91" s="1"/>
  <c r="D34" i="91"/>
  <c r="F34" i="91" s="1"/>
  <c r="D39" i="91"/>
  <c r="F39" i="91" s="1"/>
  <c r="B14" i="92"/>
  <c r="B30" i="92"/>
  <c r="C5" i="92"/>
  <c r="E5" i="92" s="1"/>
  <c r="G5" i="92" s="1"/>
  <c r="C13" i="92"/>
  <c r="E13" i="92" s="1"/>
  <c r="G13" i="92" s="1"/>
  <c r="C21" i="92"/>
  <c r="E21" i="92" s="1"/>
  <c r="G21" i="92" s="1"/>
  <c r="C29" i="92"/>
  <c r="E29" i="92" s="1"/>
  <c r="G29" i="92" s="1"/>
  <c r="C37" i="92"/>
  <c r="E37" i="92" s="1"/>
  <c r="G37" i="92" s="1"/>
  <c r="B7" i="93"/>
  <c r="B13" i="93"/>
  <c r="B18" i="93"/>
  <c r="B23" i="93"/>
  <c r="B29" i="93"/>
  <c r="B34" i="93"/>
  <c r="B39" i="93"/>
  <c r="C14" i="93"/>
  <c r="E14" i="93" s="1"/>
  <c r="G14" i="93" s="1"/>
  <c r="C30" i="93"/>
  <c r="E30" i="93" s="1"/>
  <c r="G30" i="93" s="1"/>
  <c r="D5" i="93"/>
  <c r="F5" i="93" s="1"/>
  <c r="D13" i="93"/>
  <c r="F13" i="93" s="1"/>
  <c r="D21" i="93"/>
  <c r="F21" i="93" s="1"/>
  <c r="D29" i="93"/>
  <c r="F29" i="93" s="1"/>
  <c r="D37" i="93"/>
  <c r="F37" i="93" s="1"/>
  <c r="H37" i="93" s="1"/>
  <c r="E36" i="139" s="1"/>
  <c r="B24" i="94"/>
  <c r="C5" i="94"/>
  <c r="E5" i="94" s="1"/>
  <c r="C10" i="94"/>
  <c r="E10" i="94" s="1"/>
  <c r="C15" i="94"/>
  <c r="E15" i="94" s="1"/>
  <c r="C21" i="94"/>
  <c r="E21" i="94" s="1"/>
  <c r="C26" i="94"/>
  <c r="E26" i="94" s="1"/>
  <c r="C31" i="94"/>
  <c r="E31" i="94" s="1"/>
  <c r="C37" i="94"/>
  <c r="E37" i="94" s="1"/>
  <c r="D6" i="94"/>
  <c r="F6" i="94" s="1"/>
  <c r="D22" i="94"/>
  <c r="F22" i="94" s="1"/>
  <c r="D38" i="94"/>
  <c r="F38" i="94" s="1"/>
  <c r="B5" i="95"/>
  <c r="B10" i="95"/>
  <c r="B15" i="95"/>
  <c r="B21" i="95"/>
  <c r="B26" i="95"/>
  <c r="B31" i="95"/>
  <c r="B37" i="95"/>
  <c r="D9" i="95"/>
  <c r="F9" i="95" s="1"/>
  <c r="D17" i="95"/>
  <c r="F17" i="95" s="1"/>
  <c r="D25" i="95"/>
  <c r="F25" i="95" s="1"/>
  <c r="D33" i="95"/>
  <c r="F33" i="95" s="1"/>
  <c r="D9" i="91"/>
  <c r="F9" i="91" s="1"/>
  <c r="D14" i="91"/>
  <c r="F14" i="91" s="1"/>
  <c r="D19" i="91"/>
  <c r="F19" i="91" s="1"/>
  <c r="D25" i="91"/>
  <c r="F25" i="91" s="1"/>
  <c r="D30" i="91"/>
  <c r="F30" i="91" s="1"/>
  <c r="D35" i="91"/>
  <c r="F35" i="91" s="1"/>
  <c r="B18" i="92"/>
  <c r="B34" i="92"/>
  <c r="B9" i="93"/>
  <c r="B14" i="93"/>
  <c r="B19" i="93"/>
  <c r="B25" i="93"/>
  <c r="B30" i="93"/>
  <c r="B35" i="93"/>
  <c r="C18" i="93"/>
  <c r="E18" i="93" s="1"/>
  <c r="G18" i="93" s="1"/>
  <c r="C34" i="93"/>
  <c r="E34" i="93" s="1"/>
  <c r="G34" i="93" s="1"/>
  <c r="B32" i="94"/>
  <c r="D11" i="95"/>
  <c r="F11" i="95" s="1"/>
  <c r="D19" i="95"/>
  <c r="F19" i="95" s="1"/>
  <c r="D27" i="95"/>
  <c r="F27" i="95" s="1"/>
  <c r="D35" i="95"/>
  <c r="F35" i="95" s="1"/>
  <c r="B32" i="90"/>
  <c r="B11" i="91"/>
  <c r="B19" i="91"/>
  <c r="B27" i="91"/>
  <c r="B35" i="91"/>
  <c r="D5" i="91"/>
  <c r="F5" i="91" s="1"/>
  <c r="D10" i="91"/>
  <c r="F10" i="91" s="1"/>
  <c r="D15" i="91"/>
  <c r="F15" i="91" s="1"/>
  <c r="D21" i="91"/>
  <c r="F21" i="91" s="1"/>
  <c r="D26" i="91"/>
  <c r="F26" i="91" s="1"/>
  <c r="D31" i="91"/>
  <c r="F31" i="91" s="1"/>
  <c r="D37" i="91"/>
  <c r="F37" i="91" s="1"/>
  <c r="B6" i="92"/>
  <c r="B22" i="92"/>
  <c r="B38" i="92"/>
  <c r="C9" i="92"/>
  <c r="E9" i="92" s="1"/>
  <c r="G9" i="92" s="1"/>
  <c r="C17" i="92"/>
  <c r="E17" i="92" s="1"/>
  <c r="G17" i="92" s="1"/>
  <c r="C25" i="92"/>
  <c r="E25" i="92" s="1"/>
  <c r="G25" i="92" s="1"/>
  <c r="C33" i="92"/>
  <c r="E33" i="92" s="1"/>
  <c r="G33" i="92" s="1"/>
  <c r="B5" i="93"/>
  <c r="B10" i="93"/>
  <c r="B15" i="93"/>
  <c r="B21" i="93"/>
  <c r="B26" i="93"/>
  <c r="B31" i="93"/>
  <c r="B37" i="93"/>
  <c r="C6" i="93"/>
  <c r="E6" i="93" s="1"/>
  <c r="G6" i="93" s="1"/>
  <c r="C22" i="93"/>
  <c r="E22" i="93" s="1"/>
  <c r="G22" i="93" s="1"/>
  <c r="C38" i="93"/>
  <c r="E38" i="93" s="1"/>
  <c r="G38" i="93" s="1"/>
  <c r="D9" i="93"/>
  <c r="F9" i="93" s="1"/>
  <c r="D17" i="93"/>
  <c r="F17" i="93" s="1"/>
  <c r="D25" i="93"/>
  <c r="F25" i="93" s="1"/>
  <c r="D33" i="93"/>
  <c r="F33" i="93" s="1"/>
  <c r="B8" i="94"/>
  <c r="B40" i="94"/>
  <c r="C7" i="94"/>
  <c r="E7" i="94" s="1"/>
  <c r="C13" i="94"/>
  <c r="E13" i="94" s="1"/>
  <c r="C18" i="94"/>
  <c r="E18" i="94" s="1"/>
  <c r="C23" i="94"/>
  <c r="E23" i="94" s="1"/>
  <c r="C29" i="94"/>
  <c r="E29" i="94" s="1"/>
  <c r="C34" i="94"/>
  <c r="E34" i="94" s="1"/>
  <c r="C39" i="94"/>
  <c r="E39" i="94" s="1"/>
  <c r="D14" i="94"/>
  <c r="F14" i="94" s="1"/>
  <c r="D30" i="94"/>
  <c r="F30" i="94" s="1"/>
  <c r="D5" i="95"/>
  <c r="F5" i="95" s="1"/>
  <c r="D13" i="95"/>
  <c r="F13" i="95" s="1"/>
  <c r="D21" i="95"/>
  <c r="F21" i="95" s="1"/>
  <c r="D29" i="95"/>
  <c r="F29" i="95" s="1"/>
  <c r="D37" i="95"/>
  <c r="F37" i="95" s="1"/>
  <c r="B8" i="90"/>
  <c r="B40" i="90"/>
  <c r="B5" i="91"/>
  <c r="B13" i="91"/>
  <c r="B21" i="91"/>
  <c r="B29" i="91"/>
  <c r="B37" i="91"/>
  <c r="D6" i="91"/>
  <c r="F6" i="91" s="1"/>
  <c r="D11" i="91"/>
  <c r="F11" i="91" s="1"/>
  <c r="D17" i="91"/>
  <c r="F17" i="91" s="1"/>
  <c r="D22" i="91"/>
  <c r="F22" i="91" s="1"/>
  <c r="D27" i="91"/>
  <c r="F27" i="91" s="1"/>
  <c r="D33" i="91"/>
  <c r="F33" i="91" s="1"/>
  <c r="D38" i="91"/>
  <c r="F38" i="91" s="1"/>
  <c r="B10" i="92"/>
  <c r="B26" i="92"/>
  <c r="C11" i="92"/>
  <c r="E11" i="92" s="1"/>
  <c r="G11" i="92" s="1"/>
  <c r="C19" i="92"/>
  <c r="E19" i="92" s="1"/>
  <c r="G19" i="92" s="1"/>
  <c r="C27" i="92"/>
  <c r="E27" i="92" s="1"/>
  <c r="G27" i="92" s="1"/>
  <c r="C35" i="92"/>
  <c r="E35" i="92" s="1"/>
  <c r="G35" i="92" s="1"/>
  <c r="B6" i="93"/>
  <c r="B11" i="93"/>
  <c r="B17" i="93"/>
  <c r="B22" i="93"/>
  <c r="B27" i="93"/>
  <c r="B33" i="93"/>
  <c r="B38" i="93"/>
  <c r="C10" i="93"/>
  <c r="E10" i="93" s="1"/>
  <c r="G10" i="93" s="1"/>
  <c r="C26" i="93"/>
  <c r="E26" i="93" s="1"/>
  <c r="G26" i="93" s="1"/>
  <c r="D11" i="93"/>
  <c r="F11" i="93" s="1"/>
  <c r="D19" i="93"/>
  <c r="F19" i="93" s="1"/>
  <c r="D27" i="93"/>
  <c r="F27" i="93" s="1"/>
  <c r="D35" i="93"/>
  <c r="F35" i="93" s="1"/>
  <c r="B16" i="94"/>
  <c r="C9" i="94"/>
  <c r="E9" i="94" s="1"/>
  <c r="C14" i="94"/>
  <c r="E14" i="94" s="1"/>
  <c r="C19" i="94"/>
  <c r="E19" i="94" s="1"/>
  <c r="C25" i="94"/>
  <c r="E25" i="94" s="1"/>
  <c r="C30" i="94"/>
  <c r="E30" i="94" s="1"/>
  <c r="C35" i="94"/>
  <c r="E35" i="94" s="1"/>
  <c r="G35" i="94" s="1"/>
  <c r="D18" i="94"/>
  <c r="F18" i="94" s="1"/>
  <c r="D34" i="94"/>
  <c r="F34" i="94" s="1"/>
  <c r="B9" i="95"/>
  <c r="B14" i="95"/>
  <c r="B19" i="95"/>
  <c r="B25" i="95"/>
  <c r="B30" i="95"/>
  <c r="B35" i="95"/>
  <c r="C18" i="95"/>
  <c r="E18" i="95" s="1"/>
  <c r="C34" i="95"/>
  <c r="E34" i="95" s="1"/>
  <c r="D7" i="95"/>
  <c r="F7" i="95" s="1"/>
  <c r="D15" i="95"/>
  <c r="F15" i="95" s="1"/>
  <c r="D23" i="95"/>
  <c r="F23" i="95" s="1"/>
  <c r="D31" i="95"/>
  <c r="F31" i="95" s="1"/>
  <c r="D39" i="95"/>
  <c r="F39" i="95" s="1"/>
  <c r="B9" i="104"/>
  <c r="B14" i="104"/>
  <c r="B19" i="104"/>
  <c r="B25" i="104"/>
  <c r="B30" i="104"/>
  <c r="B35" i="104"/>
  <c r="D5" i="104"/>
  <c r="F5" i="104" s="1"/>
  <c r="D21" i="104"/>
  <c r="F21" i="104" s="1"/>
  <c r="D37" i="104"/>
  <c r="F37" i="104" s="1"/>
  <c r="B24" i="105"/>
  <c r="D6" i="105"/>
  <c r="F6" i="105" s="1"/>
  <c r="D16" i="105"/>
  <c r="F16" i="105" s="1"/>
  <c r="D26" i="105"/>
  <c r="F26" i="105" s="1"/>
  <c r="D38" i="105"/>
  <c r="F38" i="105" s="1"/>
  <c r="D5" i="106"/>
  <c r="F5" i="106" s="1"/>
  <c r="D13" i="106"/>
  <c r="F13" i="106" s="1"/>
  <c r="D21" i="106"/>
  <c r="F21" i="106" s="1"/>
  <c r="D29" i="106"/>
  <c r="F29" i="106" s="1"/>
  <c r="D37" i="106"/>
  <c r="F37" i="106" s="1"/>
  <c r="B32" i="109"/>
  <c r="B32" i="116"/>
  <c r="B5" i="117"/>
  <c r="B13" i="117"/>
  <c r="B19" i="117"/>
  <c r="B26" i="117"/>
  <c r="B34" i="117"/>
  <c r="D10" i="118"/>
  <c r="F10" i="118" s="1"/>
  <c r="D14" i="119"/>
  <c r="F14" i="119" s="1"/>
  <c r="D35" i="119"/>
  <c r="F35" i="119" s="1"/>
  <c r="B5" i="104"/>
  <c r="B10" i="104"/>
  <c r="B15" i="104"/>
  <c r="B21" i="104"/>
  <c r="B26" i="104"/>
  <c r="B31" i="104"/>
  <c r="B37" i="104"/>
  <c r="D9" i="104"/>
  <c r="F9" i="104" s="1"/>
  <c r="D25" i="104"/>
  <c r="F25" i="104" s="1"/>
  <c r="B32" i="105"/>
  <c r="D8" i="105"/>
  <c r="F8" i="105" s="1"/>
  <c r="D18" i="105"/>
  <c r="F18" i="105" s="1"/>
  <c r="D30" i="105"/>
  <c r="F30" i="105" s="1"/>
  <c r="D40" i="105"/>
  <c r="F40" i="105" s="1"/>
  <c r="D7" i="106"/>
  <c r="F7" i="106" s="1"/>
  <c r="D15" i="106"/>
  <c r="F15" i="106" s="1"/>
  <c r="D23" i="106"/>
  <c r="F23" i="106" s="1"/>
  <c r="D31" i="106"/>
  <c r="F31" i="106" s="1"/>
  <c r="D39" i="106"/>
  <c r="F39" i="106" s="1"/>
  <c r="B8" i="107"/>
  <c r="B18" i="107"/>
  <c r="B30" i="107"/>
  <c r="B40" i="107"/>
  <c r="D18" i="107"/>
  <c r="F18" i="107" s="1"/>
  <c r="D34" i="107"/>
  <c r="F34" i="107" s="1"/>
  <c r="B11" i="108"/>
  <c r="B19" i="108"/>
  <c r="B27" i="108"/>
  <c r="B35" i="108"/>
  <c r="B8" i="109"/>
  <c r="B40" i="109"/>
  <c r="D18" i="109"/>
  <c r="F18" i="109" s="1"/>
  <c r="D34" i="109"/>
  <c r="F34" i="109" s="1"/>
  <c r="B8" i="116"/>
  <c r="B40" i="116"/>
  <c r="B6" i="104"/>
  <c r="B11" i="104"/>
  <c r="B17" i="104"/>
  <c r="B22" i="104"/>
  <c r="B27" i="104"/>
  <c r="B33" i="104"/>
  <c r="B38" i="104"/>
  <c r="D13" i="104"/>
  <c r="F13" i="104" s="1"/>
  <c r="D29" i="104"/>
  <c r="F29" i="104" s="1"/>
  <c r="B8" i="105"/>
  <c r="B40" i="105"/>
  <c r="D10" i="105"/>
  <c r="F10" i="105" s="1"/>
  <c r="D22" i="105"/>
  <c r="F22" i="105" s="1"/>
  <c r="D32" i="105"/>
  <c r="F32" i="105" s="1"/>
  <c r="B11" i="106"/>
  <c r="B19" i="106"/>
  <c r="B27" i="106"/>
  <c r="B35" i="106"/>
  <c r="D9" i="106"/>
  <c r="F9" i="106" s="1"/>
  <c r="D17" i="106"/>
  <c r="F17" i="106" s="1"/>
  <c r="D25" i="106"/>
  <c r="F25" i="106" s="1"/>
  <c r="D33" i="106"/>
  <c r="F33" i="106" s="1"/>
  <c r="B10" i="107"/>
  <c r="B22" i="107"/>
  <c r="B32" i="107"/>
  <c r="D6" i="107"/>
  <c r="F6" i="107" s="1"/>
  <c r="D22" i="107"/>
  <c r="F22" i="107" s="1"/>
  <c r="D38" i="107"/>
  <c r="F38" i="107" s="1"/>
  <c r="B5" i="108"/>
  <c r="B13" i="108"/>
  <c r="B21" i="108"/>
  <c r="B29" i="108"/>
  <c r="B37" i="108"/>
  <c r="D11" i="108"/>
  <c r="F11" i="108" s="1"/>
  <c r="D19" i="108"/>
  <c r="F19" i="108" s="1"/>
  <c r="D27" i="108"/>
  <c r="F27" i="108" s="1"/>
  <c r="D35" i="108"/>
  <c r="F35" i="108" s="1"/>
  <c r="B16" i="109"/>
  <c r="D6" i="109"/>
  <c r="F6" i="109" s="1"/>
  <c r="D22" i="109"/>
  <c r="F22" i="109" s="1"/>
  <c r="D38" i="109"/>
  <c r="F38" i="109" s="1"/>
  <c r="B16" i="116"/>
  <c r="B9" i="117"/>
  <c r="B15" i="117"/>
  <c r="B23" i="117"/>
  <c r="B30" i="117"/>
  <c r="D40" i="119"/>
  <c r="F40" i="119" s="1"/>
  <c r="D37" i="119"/>
  <c r="F37" i="119" s="1"/>
  <c r="D31" i="119"/>
  <c r="F31" i="119" s="1"/>
  <c r="D26" i="119"/>
  <c r="F26" i="119" s="1"/>
  <c r="D21" i="119"/>
  <c r="F21" i="119" s="1"/>
  <c r="D15" i="119"/>
  <c r="F15" i="119" s="1"/>
  <c r="D10" i="119"/>
  <c r="F10" i="119" s="1"/>
  <c r="D5" i="119"/>
  <c r="F5" i="119" s="1"/>
  <c r="D39" i="119"/>
  <c r="F39" i="119" s="1"/>
  <c r="D34" i="119"/>
  <c r="F34" i="119" s="1"/>
  <c r="D29" i="119"/>
  <c r="F29" i="119" s="1"/>
  <c r="D23" i="119"/>
  <c r="F23" i="119" s="1"/>
  <c r="D18" i="119"/>
  <c r="F18" i="119" s="1"/>
  <c r="D13" i="119"/>
  <c r="F13" i="119" s="1"/>
  <c r="D7" i="119"/>
  <c r="F7" i="119" s="1"/>
  <c r="D38" i="119"/>
  <c r="F38" i="119" s="1"/>
  <c r="D33" i="119"/>
  <c r="F33" i="119" s="1"/>
  <c r="D27" i="119"/>
  <c r="F27" i="119" s="1"/>
  <c r="D22" i="119"/>
  <c r="F22" i="119" s="1"/>
  <c r="D17" i="119"/>
  <c r="F17" i="119" s="1"/>
  <c r="D11" i="119"/>
  <c r="F11" i="119" s="1"/>
  <c r="D6" i="119"/>
  <c r="F6" i="119" s="1"/>
  <c r="D25" i="119"/>
  <c r="F25" i="119" s="1"/>
  <c r="B7" i="104"/>
  <c r="B13" i="104"/>
  <c r="B18" i="104"/>
  <c r="B23" i="104"/>
  <c r="B29" i="104"/>
  <c r="B34" i="104"/>
  <c r="B39" i="104"/>
  <c r="D17" i="104"/>
  <c r="F17" i="104" s="1"/>
  <c r="D33" i="104"/>
  <c r="F33" i="104" s="1"/>
  <c r="D14" i="105"/>
  <c r="F14" i="105" s="1"/>
  <c r="D24" i="105"/>
  <c r="F24" i="105" s="1"/>
  <c r="D11" i="106"/>
  <c r="F11" i="106" s="1"/>
  <c r="D19" i="106"/>
  <c r="F19" i="106" s="1"/>
  <c r="D27" i="106"/>
  <c r="F27" i="106" s="1"/>
  <c r="D35" i="106"/>
  <c r="F35" i="106" s="1"/>
  <c r="B14" i="107"/>
  <c r="B24" i="107"/>
  <c r="D10" i="107"/>
  <c r="F10" i="107" s="1"/>
  <c r="D26" i="107"/>
  <c r="F26" i="107" s="1"/>
  <c r="B24" i="109"/>
  <c r="B24" i="116"/>
  <c r="B40" i="117"/>
  <c r="B38" i="117"/>
  <c r="B33" i="117"/>
  <c r="B27" i="117"/>
  <c r="B22" i="117"/>
  <c r="B17" i="117"/>
  <c r="B11" i="117"/>
  <c r="B6" i="117"/>
  <c r="B10" i="117"/>
  <c r="B18" i="117"/>
  <c r="B25" i="117"/>
  <c r="B31" i="117"/>
  <c r="B39" i="117"/>
  <c r="D39" i="118"/>
  <c r="F39" i="118" s="1"/>
  <c r="D37" i="118"/>
  <c r="F37" i="118" s="1"/>
  <c r="D29" i="118"/>
  <c r="F29" i="118" s="1"/>
  <c r="D21" i="118"/>
  <c r="F21" i="118" s="1"/>
  <c r="D13" i="118"/>
  <c r="F13" i="118" s="1"/>
  <c r="D5" i="118"/>
  <c r="F5" i="118" s="1"/>
  <c r="D33" i="118"/>
  <c r="F33" i="118" s="1"/>
  <c r="D25" i="118"/>
  <c r="F25" i="118" s="1"/>
  <c r="D17" i="118"/>
  <c r="F17" i="118" s="1"/>
  <c r="D9" i="118"/>
  <c r="F9" i="118" s="1"/>
  <c r="D38" i="118"/>
  <c r="F38" i="118" s="1"/>
  <c r="D30" i="118"/>
  <c r="F30" i="118" s="1"/>
  <c r="D22" i="118"/>
  <c r="F22" i="118" s="1"/>
  <c r="D14" i="118"/>
  <c r="F14" i="118" s="1"/>
  <c r="D6" i="118"/>
  <c r="F6" i="118" s="1"/>
  <c r="D34" i="118"/>
  <c r="F34" i="118" s="1"/>
  <c r="D9" i="119"/>
  <c r="F9" i="119" s="1"/>
  <c r="D30" i="119"/>
  <c r="F30" i="119" s="1"/>
  <c r="B32" i="118"/>
  <c r="B5" i="120"/>
  <c r="B13" i="120"/>
  <c r="B21" i="120"/>
  <c r="B29" i="120"/>
  <c r="B37" i="120"/>
  <c r="B13" i="121"/>
  <c r="B29" i="121"/>
  <c r="D11" i="121"/>
  <c r="F11" i="121" s="1"/>
  <c r="D19" i="121"/>
  <c r="F19" i="121" s="1"/>
  <c r="D27" i="121"/>
  <c r="F27" i="121" s="1"/>
  <c r="D35" i="121"/>
  <c r="F35" i="121" s="1"/>
  <c r="B9" i="127"/>
  <c r="B24" i="127"/>
  <c r="B40" i="127"/>
  <c r="B40" i="129"/>
  <c r="B37" i="129"/>
  <c r="B31" i="129"/>
  <c r="B26" i="129"/>
  <c r="B21" i="129"/>
  <c r="B15" i="129"/>
  <c r="B10" i="129"/>
  <c r="B5" i="129"/>
  <c r="B39" i="129"/>
  <c r="B34" i="129"/>
  <c r="B29" i="129"/>
  <c r="B23" i="129"/>
  <c r="B18" i="129"/>
  <c r="B13" i="129"/>
  <c r="B7" i="129"/>
  <c r="B14" i="129"/>
  <c r="B25" i="129"/>
  <c r="B35" i="129"/>
  <c r="D9" i="129"/>
  <c r="F9" i="129" s="1"/>
  <c r="B9" i="131"/>
  <c r="B30" i="131"/>
  <c r="D11" i="117"/>
  <c r="F11" i="117" s="1"/>
  <c r="D19" i="117"/>
  <c r="F19" i="117" s="1"/>
  <c r="D27" i="117"/>
  <c r="F27" i="117" s="1"/>
  <c r="D35" i="117"/>
  <c r="F35" i="117" s="1"/>
  <c r="B8" i="118"/>
  <c r="B40" i="118"/>
  <c r="B6" i="120"/>
  <c r="B14" i="120"/>
  <c r="B22" i="120"/>
  <c r="B30" i="120"/>
  <c r="B38" i="120"/>
  <c r="B17" i="121"/>
  <c r="B33" i="121"/>
  <c r="D6" i="121"/>
  <c r="F6" i="121" s="1"/>
  <c r="D14" i="121"/>
  <c r="F14" i="121" s="1"/>
  <c r="D22" i="121"/>
  <c r="F22" i="121" s="1"/>
  <c r="D30" i="121"/>
  <c r="F30" i="121" s="1"/>
  <c r="D38" i="121"/>
  <c r="F38" i="121" s="1"/>
  <c r="B13" i="127"/>
  <c r="B29" i="127"/>
  <c r="D9" i="127"/>
  <c r="F9" i="127" s="1"/>
  <c r="D14" i="127"/>
  <c r="F14" i="127" s="1"/>
  <c r="D19" i="127"/>
  <c r="F19" i="127" s="1"/>
  <c r="D25" i="127"/>
  <c r="F25" i="127" s="1"/>
  <c r="D30" i="127"/>
  <c r="F30" i="127" s="1"/>
  <c r="D35" i="127"/>
  <c r="F35" i="127" s="1"/>
  <c r="B34" i="128"/>
  <c r="D40" i="128"/>
  <c r="F40" i="128" s="1"/>
  <c r="D16" i="128"/>
  <c r="F16" i="128" s="1"/>
  <c r="D32" i="128"/>
  <c r="F32" i="128" s="1"/>
  <c r="D8" i="128"/>
  <c r="F8" i="128" s="1"/>
  <c r="B6" i="129"/>
  <c r="B17" i="129"/>
  <c r="B27" i="129"/>
  <c r="B38" i="129"/>
  <c r="D17" i="129"/>
  <c r="F17" i="129" s="1"/>
  <c r="B14" i="131"/>
  <c r="B35" i="131"/>
  <c r="B19" i="127"/>
  <c r="D12" i="128"/>
  <c r="F12" i="128" s="1"/>
  <c r="B9" i="129"/>
  <c r="B19" i="129"/>
  <c r="B30" i="129"/>
  <c r="B10" i="120"/>
  <c r="B18" i="120"/>
  <c r="B26" i="120"/>
  <c r="B34" i="120"/>
  <c r="B9" i="121"/>
  <c r="B25" i="121"/>
  <c r="D40" i="129"/>
  <c r="F40" i="129" s="1"/>
  <c r="D29" i="129"/>
  <c r="F29" i="129" s="1"/>
  <c r="D13" i="129"/>
  <c r="F13" i="129" s="1"/>
  <c r="D37" i="129"/>
  <c r="F37" i="129" s="1"/>
  <c r="D21" i="129"/>
  <c r="F21" i="129" s="1"/>
  <c r="D5" i="129"/>
  <c r="F5" i="129" s="1"/>
  <c r="D33" i="129"/>
  <c r="F33" i="129" s="1"/>
  <c r="B40" i="131"/>
  <c r="B39" i="131"/>
  <c r="B34" i="131"/>
  <c r="B29" i="131"/>
  <c r="B23" i="131"/>
  <c r="B18" i="131"/>
  <c r="B13" i="131"/>
  <c r="B7" i="131"/>
  <c r="B38" i="131"/>
  <c r="B33" i="131"/>
  <c r="B27" i="131"/>
  <c r="B22" i="131"/>
  <c r="B17" i="131"/>
  <c r="B11" i="131"/>
  <c r="B6" i="131"/>
  <c r="B37" i="131"/>
  <c r="B31" i="131"/>
  <c r="B26" i="131"/>
  <c r="B21" i="131"/>
  <c r="B15" i="131"/>
  <c r="B10" i="131"/>
  <c r="B5" i="131"/>
  <c r="B25" i="131"/>
  <c r="D8" i="130"/>
  <c r="F8" i="130" s="1"/>
  <c r="D16" i="130"/>
  <c r="F16" i="130" s="1"/>
  <c r="D23" i="130"/>
  <c r="F23" i="130" s="1"/>
  <c r="D30" i="130"/>
  <c r="F30" i="130" s="1"/>
  <c r="D38" i="130"/>
  <c r="F38" i="130" s="1"/>
  <c r="D11" i="130"/>
  <c r="F11" i="130" s="1"/>
  <c r="D18" i="130"/>
  <c r="F18" i="130" s="1"/>
  <c r="D24" i="130"/>
  <c r="F24" i="130" s="1"/>
  <c r="D32" i="130"/>
  <c r="F32" i="130" s="1"/>
  <c r="D39" i="130"/>
  <c r="F39" i="130" s="1"/>
  <c r="D11" i="131"/>
  <c r="F11" i="131" s="1"/>
  <c r="D17" i="131"/>
  <c r="F17" i="131" s="1"/>
  <c r="D24" i="131"/>
  <c r="F24" i="131" s="1"/>
  <c r="D32" i="131"/>
  <c r="F32" i="131" s="1"/>
  <c r="D8" i="132"/>
  <c r="F8" i="132" s="1"/>
  <c r="D22" i="132"/>
  <c r="F22" i="132" s="1"/>
  <c r="D38" i="132"/>
  <c r="F38" i="132" s="1"/>
  <c r="B20" i="130"/>
  <c r="D6" i="130"/>
  <c r="F6" i="130" s="1"/>
  <c r="D12" i="130"/>
  <c r="F12" i="130" s="1"/>
  <c r="D19" i="130"/>
  <c r="F19" i="130" s="1"/>
  <c r="D27" i="130"/>
  <c r="F27" i="130" s="1"/>
  <c r="D34" i="130"/>
  <c r="F34" i="130" s="1"/>
  <c r="D14" i="132"/>
  <c r="F14" i="132" s="1"/>
  <c r="D30" i="132"/>
  <c r="F30" i="132" s="1"/>
  <c r="B10" i="144"/>
  <c r="B18" i="144"/>
  <c r="B26" i="144"/>
  <c r="B34" i="144"/>
  <c r="D8" i="144"/>
  <c r="F8" i="144" s="1"/>
  <c r="D24" i="144"/>
  <c r="F24" i="144" s="1"/>
  <c r="D40" i="144"/>
  <c r="F40" i="144" s="1"/>
  <c r="D5" i="145"/>
  <c r="F5" i="145" s="1"/>
  <c r="D13" i="145"/>
  <c r="F13" i="145" s="1"/>
  <c r="D21" i="145"/>
  <c r="F21" i="145" s="1"/>
  <c r="D29" i="145"/>
  <c r="F29" i="145" s="1"/>
  <c r="D37" i="145"/>
  <c r="F37" i="145" s="1"/>
  <c r="D6" i="146"/>
  <c r="F6" i="146" s="1"/>
  <c r="D14" i="146"/>
  <c r="F14" i="146" s="1"/>
  <c r="D22" i="146"/>
  <c r="F22" i="146" s="1"/>
  <c r="D31" i="146"/>
  <c r="F31" i="146" s="1"/>
  <c r="D16" i="147"/>
  <c r="F16" i="147" s="1"/>
  <c r="B10" i="150"/>
  <c r="D37" i="151"/>
  <c r="F37" i="151" s="1"/>
  <c r="D28" i="151"/>
  <c r="F28" i="151" s="1"/>
  <c r="D13" i="151"/>
  <c r="F13" i="151" s="1"/>
  <c r="D12" i="151"/>
  <c r="F12" i="151" s="1"/>
  <c r="B11" i="144"/>
  <c r="B19" i="144"/>
  <c r="B27" i="144"/>
  <c r="B35" i="144"/>
  <c r="D9" i="144"/>
  <c r="F9" i="144" s="1"/>
  <c r="D25" i="144"/>
  <c r="F25" i="144" s="1"/>
  <c r="D6" i="145"/>
  <c r="F6" i="145" s="1"/>
  <c r="D14" i="145"/>
  <c r="F14" i="145" s="1"/>
  <c r="D22" i="145"/>
  <c r="F22" i="145" s="1"/>
  <c r="D30" i="145"/>
  <c r="F30" i="145" s="1"/>
  <c r="D38" i="145"/>
  <c r="F38" i="145" s="1"/>
  <c r="B16" i="146"/>
  <c r="B32" i="146"/>
  <c r="D7" i="146"/>
  <c r="F7" i="146" s="1"/>
  <c r="D15" i="146"/>
  <c r="F15" i="146" s="1"/>
  <c r="D23" i="146"/>
  <c r="F23" i="146" s="1"/>
  <c r="D35" i="146"/>
  <c r="F35" i="146" s="1"/>
  <c r="D19" i="147"/>
  <c r="F19" i="147" s="1"/>
  <c r="B31" i="149"/>
  <c r="B15" i="149"/>
  <c r="B18" i="150"/>
  <c r="D29" i="151"/>
  <c r="F29" i="151" s="1"/>
  <c r="B6" i="144"/>
  <c r="B14" i="144"/>
  <c r="B22" i="144"/>
  <c r="B30" i="144"/>
  <c r="B38" i="144"/>
  <c r="D16" i="144"/>
  <c r="F16" i="144" s="1"/>
  <c r="D32" i="144"/>
  <c r="F32" i="144" s="1"/>
  <c r="D9" i="145"/>
  <c r="F9" i="145" s="1"/>
  <c r="D17" i="145"/>
  <c r="F17" i="145" s="1"/>
  <c r="D25" i="145"/>
  <c r="F25" i="145" s="1"/>
  <c r="D33" i="145"/>
  <c r="F33" i="145" s="1"/>
  <c r="B17" i="146"/>
  <c r="B33" i="146"/>
  <c r="D10" i="146"/>
  <c r="F10" i="146" s="1"/>
  <c r="D18" i="146"/>
  <c r="F18" i="146" s="1"/>
  <c r="D27" i="146"/>
  <c r="F27" i="146" s="1"/>
  <c r="B7" i="144"/>
  <c r="B15" i="144"/>
  <c r="B23" i="144"/>
  <c r="B31" i="144"/>
  <c r="B39" i="144"/>
  <c r="D17" i="144"/>
  <c r="F17" i="144" s="1"/>
  <c r="D33" i="144"/>
  <c r="F33" i="144" s="1"/>
  <c r="D10" i="145"/>
  <c r="F10" i="145" s="1"/>
  <c r="D18" i="145"/>
  <c r="F18" i="145" s="1"/>
  <c r="D26" i="145"/>
  <c r="F26" i="145" s="1"/>
  <c r="D34" i="145"/>
  <c r="F34" i="145" s="1"/>
  <c r="D40" i="146"/>
  <c r="F40" i="146" s="1"/>
  <c r="D34" i="146"/>
  <c r="F34" i="146" s="1"/>
  <c r="D26" i="146"/>
  <c r="F26" i="146" s="1"/>
  <c r="D11" i="146"/>
  <c r="F11" i="146" s="1"/>
  <c r="D19" i="146"/>
  <c r="F19" i="146" s="1"/>
  <c r="D30" i="146"/>
  <c r="F30" i="146" s="1"/>
  <c r="D39" i="146"/>
  <c r="F39" i="146" s="1"/>
  <c r="D39" i="147"/>
  <c r="F39" i="147" s="1"/>
  <c r="D27" i="147"/>
  <c r="F27" i="147" s="1"/>
  <c r="D11" i="147"/>
  <c r="F11" i="147" s="1"/>
  <c r="D40" i="147"/>
  <c r="F40" i="147" s="1"/>
  <c r="D24" i="147"/>
  <c r="F24" i="147" s="1"/>
  <c r="D8" i="147"/>
  <c r="F8" i="147" s="1"/>
  <c r="D35" i="147"/>
  <c r="F35" i="147" s="1"/>
  <c r="B39" i="150"/>
  <c r="B33" i="150"/>
  <c r="B25" i="150"/>
  <c r="B17" i="150"/>
  <c r="B9" i="150"/>
  <c r="B38" i="150"/>
  <c r="B30" i="150"/>
  <c r="B22" i="150"/>
  <c r="B14" i="150"/>
  <c r="B6" i="150"/>
  <c r="B37" i="150"/>
  <c r="B29" i="150"/>
  <c r="B21" i="150"/>
  <c r="B13" i="150"/>
  <c r="B5" i="150"/>
  <c r="B34" i="150"/>
  <c r="B9" i="147"/>
  <c r="B14" i="147"/>
  <c r="B19" i="147"/>
  <c r="B25" i="147"/>
  <c r="B30" i="147"/>
  <c r="B35" i="147"/>
  <c r="B7" i="148"/>
  <c r="B15" i="148"/>
  <c r="B23" i="148"/>
  <c r="B31" i="148"/>
  <c r="B39" i="148"/>
  <c r="D25" i="148"/>
  <c r="F25" i="148" s="1"/>
  <c r="D10" i="149"/>
  <c r="F10" i="149" s="1"/>
  <c r="D18" i="149"/>
  <c r="F18" i="149" s="1"/>
  <c r="D26" i="149"/>
  <c r="F26" i="149" s="1"/>
  <c r="D34" i="149"/>
  <c r="F34" i="149" s="1"/>
  <c r="D8" i="150"/>
  <c r="F8" i="150" s="1"/>
  <c r="D24" i="150"/>
  <c r="F24" i="150" s="1"/>
  <c r="D40" i="150"/>
  <c r="F40" i="150" s="1"/>
  <c r="B10" i="151"/>
  <c r="B18" i="151"/>
  <c r="B26" i="151"/>
  <c r="B34" i="151"/>
  <c r="B6" i="152"/>
  <c r="B14" i="152"/>
  <c r="B22" i="152"/>
  <c r="B30" i="152"/>
  <c r="B38" i="152"/>
  <c r="D19" i="152"/>
  <c r="F19" i="152" s="1"/>
  <c r="D35" i="152"/>
  <c r="F35" i="152" s="1"/>
  <c r="B11" i="153"/>
  <c r="B19" i="153"/>
  <c r="B27" i="153"/>
  <c r="B35" i="153"/>
  <c r="D9" i="153"/>
  <c r="F9" i="153" s="1"/>
  <c r="D25" i="153"/>
  <c r="F25" i="153" s="1"/>
  <c r="B5" i="147"/>
  <c r="B10" i="147"/>
  <c r="B15" i="147"/>
  <c r="B21" i="147"/>
  <c r="B26" i="147"/>
  <c r="B31" i="147"/>
  <c r="B37" i="147"/>
  <c r="B10" i="148"/>
  <c r="B18" i="148"/>
  <c r="B26" i="148"/>
  <c r="B34" i="148"/>
  <c r="D5" i="149"/>
  <c r="F5" i="149" s="1"/>
  <c r="D13" i="149"/>
  <c r="F13" i="149" s="1"/>
  <c r="D21" i="149"/>
  <c r="F21" i="149" s="1"/>
  <c r="D29" i="149"/>
  <c r="F29" i="149" s="1"/>
  <c r="D37" i="149"/>
  <c r="F37" i="149" s="1"/>
  <c r="D15" i="150"/>
  <c r="F15" i="150" s="1"/>
  <c r="D31" i="150"/>
  <c r="F31" i="150" s="1"/>
  <c r="B11" i="151"/>
  <c r="B19" i="151"/>
  <c r="B27" i="151"/>
  <c r="B35" i="151"/>
  <c r="B9" i="152"/>
  <c r="B17" i="152"/>
  <c r="B25" i="152"/>
  <c r="B33" i="152"/>
  <c r="D8" i="152"/>
  <c r="F8" i="152" s="1"/>
  <c r="D24" i="152"/>
  <c r="F24" i="152" s="1"/>
  <c r="D40" i="152"/>
  <c r="F40" i="152" s="1"/>
  <c r="B6" i="153"/>
  <c r="B14" i="153"/>
  <c r="B22" i="153"/>
  <c r="B30" i="153"/>
  <c r="B38" i="153"/>
  <c r="D16" i="153"/>
  <c r="F16" i="153" s="1"/>
  <c r="D32" i="153"/>
  <c r="F32" i="153" s="1"/>
  <c r="B11" i="148"/>
  <c r="B19" i="148"/>
  <c r="B27" i="148"/>
  <c r="B35" i="148"/>
  <c r="D16" i="150"/>
  <c r="F16" i="150" s="1"/>
  <c r="B10" i="152"/>
  <c r="B18" i="152"/>
  <c r="B26" i="152"/>
  <c r="B34" i="152"/>
  <c r="D11" i="152"/>
  <c r="F11" i="152" s="1"/>
  <c r="D27" i="152"/>
  <c r="F27" i="152" s="1"/>
  <c r="B7" i="153"/>
  <c r="B15" i="153"/>
  <c r="B23" i="153"/>
  <c r="B31" i="153"/>
  <c r="B39" i="153"/>
  <c r="D17" i="153"/>
  <c r="F17" i="153" s="1"/>
  <c r="D33" i="153"/>
  <c r="F33" i="153" s="1"/>
  <c r="B5" i="22"/>
  <c r="B9" i="22"/>
  <c r="B13" i="22"/>
  <c r="B17" i="22"/>
  <c r="B21" i="22"/>
  <c r="B25" i="22"/>
  <c r="B29" i="22"/>
  <c r="B33" i="22"/>
  <c r="B37" i="22"/>
  <c r="C8" i="22"/>
  <c r="E8" i="22" s="1"/>
  <c r="G8" i="22" s="1"/>
  <c r="C12" i="22"/>
  <c r="E12" i="22" s="1"/>
  <c r="G12" i="22" s="1"/>
  <c r="C16" i="22"/>
  <c r="E16" i="22" s="1"/>
  <c r="G16" i="22" s="1"/>
  <c r="C20" i="22"/>
  <c r="E20" i="22" s="1"/>
  <c r="G20" i="22" s="1"/>
  <c r="C24" i="22"/>
  <c r="E24" i="22" s="1"/>
  <c r="G24" i="22" s="1"/>
  <c r="C28" i="22"/>
  <c r="E28" i="22" s="1"/>
  <c r="G28" i="22" s="1"/>
  <c r="C32" i="22"/>
  <c r="E32" i="22" s="1"/>
  <c r="G32" i="22" s="1"/>
  <c r="C36" i="22"/>
  <c r="E36" i="22" s="1"/>
  <c r="G36" i="22" s="1"/>
  <c r="C40" i="22"/>
  <c r="E40" i="22" s="1"/>
  <c r="G40" i="22" s="1"/>
  <c r="B6" i="24"/>
  <c r="B10" i="24"/>
  <c r="B14" i="24"/>
  <c r="B18" i="24"/>
  <c r="B22" i="24"/>
  <c r="B26" i="24"/>
  <c r="B30" i="24"/>
  <c r="B34" i="24"/>
  <c r="B38" i="24"/>
  <c r="B6" i="32"/>
  <c r="B14" i="32"/>
  <c r="B22" i="32"/>
  <c r="B30" i="32"/>
  <c r="B38" i="32"/>
  <c r="B20" i="47"/>
  <c r="B6" i="22"/>
  <c r="B10" i="22"/>
  <c r="B14" i="22"/>
  <c r="B18" i="22"/>
  <c r="B22" i="22"/>
  <c r="B26" i="22"/>
  <c r="B30" i="22"/>
  <c r="B34" i="22"/>
  <c r="B38" i="22"/>
  <c r="C5" i="22"/>
  <c r="E5" i="22" s="1"/>
  <c r="G5" i="22" s="1"/>
  <c r="C9" i="22"/>
  <c r="E9" i="22" s="1"/>
  <c r="G9" i="22" s="1"/>
  <c r="C13" i="22"/>
  <c r="E13" i="22" s="1"/>
  <c r="G13" i="22" s="1"/>
  <c r="C17" i="22"/>
  <c r="E17" i="22" s="1"/>
  <c r="G17" i="22" s="1"/>
  <c r="C21" i="22"/>
  <c r="E21" i="22" s="1"/>
  <c r="G21" i="22" s="1"/>
  <c r="C25" i="22"/>
  <c r="E25" i="22" s="1"/>
  <c r="G25" i="22" s="1"/>
  <c r="C29" i="22"/>
  <c r="E29" i="22" s="1"/>
  <c r="G29" i="22" s="1"/>
  <c r="C33" i="22"/>
  <c r="E33" i="22" s="1"/>
  <c r="G33" i="22" s="1"/>
  <c r="C37" i="22"/>
  <c r="E37" i="22" s="1"/>
  <c r="G37" i="22" s="1"/>
  <c r="B7" i="24"/>
  <c r="B11" i="24"/>
  <c r="B15" i="24"/>
  <c r="B19" i="24"/>
  <c r="B23" i="24"/>
  <c r="B27" i="24"/>
  <c r="B31" i="24"/>
  <c r="B35" i="24"/>
  <c r="B39" i="24"/>
  <c r="C6" i="24"/>
  <c r="E6" i="24" s="1"/>
  <c r="G6" i="24" s="1"/>
  <c r="C10" i="24"/>
  <c r="E10" i="24" s="1"/>
  <c r="G10" i="24" s="1"/>
  <c r="C14" i="24"/>
  <c r="E14" i="24" s="1"/>
  <c r="G14" i="24" s="1"/>
  <c r="C18" i="24"/>
  <c r="E18" i="24" s="1"/>
  <c r="G18" i="24" s="1"/>
  <c r="C22" i="24"/>
  <c r="E22" i="24" s="1"/>
  <c r="G22" i="24" s="1"/>
  <c r="C26" i="24"/>
  <c r="E26" i="24" s="1"/>
  <c r="G26" i="24" s="1"/>
  <c r="C30" i="24"/>
  <c r="E30" i="24" s="1"/>
  <c r="G30" i="24" s="1"/>
  <c r="C34" i="24"/>
  <c r="E34" i="24" s="1"/>
  <c r="G34" i="24" s="1"/>
  <c r="C38" i="24"/>
  <c r="E38" i="24" s="1"/>
  <c r="G38" i="24" s="1"/>
  <c r="B8" i="32"/>
  <c r="B16" i="32"/>
  <c r="B24" i="32"/>
  <c r="B32" i="32"/>
  <c r="B8" i="24"/>
  <c r="B12" i="24"/>
  <c r="B16" i="24"/>
  <c r="B20" i="24"/>
  <c r="B24" i="24"/>
  <c r="B28" i="24"/>
  <c r="B32" i="24"/>
  <c r="B36" i="24"/>
  <c r="B40" i="24"/>
  <c r="B38" i="47"/>
  <c r="B34" i="47"/>
  <c r="B30" i="47"/>
  <c r="B26" i="47"/>
  <c r="B22" i="47"/>
  <c r="B18" i="47"/>
  <c r="B14" i="47"/>
  <c r="B10" i="47"/>
  <c r="B6" i="47"/>
  <c r="B39" i="47"/>
  <c r="B35" i="47"/>
  <c r="B31" i="47"/>
  <c r="B27" i="47"/>
  <c r="B23" i="47"/>
  <c r="B19" i="47"/>
  <c r="B15" i="47"/>
  <c r="B11" i="47"/>
  <c r="B7" i="47"/>
  <c r="B33" i="47"/>
  <c r="B25" i="47"/>
  <c r="B17" i="47"/>
  <c r="B9" i="47"/>
  <c r="B40" i="47"/>
  <c r="B32" i="47"/>
  <c r="B24" i="47"/>
  <c r="B16" i="47"/>
  <c r="B8" i="47"/>
  <c r="B37" i="47"/>
  <c r="B29" i="47"/>
  <c r="B21" i="47"/>
  <c r="B13" i="47"/>
  <c r="B5" i="47"/>
  <c r="B36" i="47"/>
  <c r="B8" i="22"/>
  <c r="B12" i="22"/>
  <c r="B16" i="22"/>
  <c r="B20" i="22"/>
  <c r="B24" i="22"/>
  <c r="B28" i="22"/>
  <c r="B32" i="22"/>
  <c r="B36" i="22"/>
  <c r="C7" i="22"/>
  <c r="E7" i="22" s="1"/>
  <c r="G7" i="22" s="1"/>
  <c r="C11" i="22"/>
  <c r="E11" i="22" s="1"/>
  <c r="G11" i="22" s="1"/>
  <c r="C15" i="22"/>
  <c r="E15" i="22" s="1"/>
  <c r="G15" i="22" s="1"/>
  <c r="C19" i="22"/>
  <c r="E19" i="22" s="1"/>
  <c r="G19" i="22" s="1"/>
  <c r="C23" i="22"/>
  <c r="E23" i="22" s="1"/>
  <c r="G23" i="22" s="1"/>
  <c r="C27" i="22"/>
  <c r="E27" i="22" s="1"/>
  <c r="G27" i="22" s="1"/>
  <c r="C31" i="22"/>
  <c r="E31" i="22" s="1"/>
  <c r="G31" i="22" s="1"/>
  <c r="C35" i="22"/>
  <c r="E35" i="22" s="1"/>
  <c r="G35" i="22" s="1"/>
  <c r="B5" i="24"/>
  <c r="B9" i="24"/>
  <c r="B13" i="24"/>
  <c r="B17" i="24"/>
  <c r="B21" i="24"/>
  <c r="B25" i="24"/>
  <c r="B29" i="24"/>
  <c r="B33" i="24"/>
  <c r="C8" i="24"/>
  <c r="E8" i="24" s="1"/>
  <c r="G8" i="24" s="1"/>
  <c r="C12" i="24"/>
  <c r="E12" i="24" s="1"/>
  <c r="G12" i="24" s="1"/>
  <c r="C16" i="24"/>
  <c r="E16" i="24" s="1"/>
  <c r="G16" i="24" s="1"/>
  <c r="C20" i="24"/>
  <c r="E20" i="24" s="1"/>
  <c r="G20" i="24" s="1"/>
  <c r="C24" i="24"/>
  <c r="E24" i="24" s="1"/>
  <c r="G24" i="24" s="1"/>
  <c r="C28" i="24"/>
  <c r="E28" i="24" s="1"/>
  <c r="G28" i="24" s="1"/>
  <c r="C32" i="24"/>
  <c r="E32" i="24" s="1"/>
  <c r="G32" i="24" s="1"/>
  <c r="C36" i="24"/>
  <c r="E36" i="24" s="1"/>
  <c r="G36" i="24" s="1"/>
  <c r="B39" i="32"/>
  <c r="B35" i="32"/>
  <c r="B31" i="32"/>
  <c r="B27" i="32"/>
  <c r="B23" i="32"/>
  <c r="B19" i="32"/>
  <c r="B15" i="32"/>
  <c r="B11" i="32"/>
  <c r="B7" i="32"/>
  <c r="B37" i="32"/>
  <c r="B33" i="32"/>
  <c r="B29" i="32"/>
  <c r="B25" i="32"/>
  <c r="B21" i="32"/>
  <c r="B17" i="32"/>
  <c r="B13" i="32"/>
  <c r="B9" i="32"/>
  <c r="B5" i="32"/>
  <c r="B12" i="32"/>
  <c r="B20" i="32"/>
  <c r="B28" i="32"/>
  <c r="B36" i="32"/>
  <c r="B12" i="47"/>
  <c r="C8" i="32"/>
  <c r="E8" i="32" s="1"/>
  <c r="G8" i="32" s="1"/>
  <c r="C12" i="32"/>
  <c r="E12" i="32" s="1"/>
  <c r="G12" i="32" s="1"/>
  <c r="C16" i="32"/>
  <c r="E16" i="32" s="1"/>
  <c r="G16" i="32" s="1"/>
  <c r="C20" i="32"/>
  <c r="E20" i="32" s="1"/>
  <c r="G20" i="32" s="1"/>
  <c r="C24" i="32"/>
  <c r="E24" i="32" s="1"/>
  <c r="G24" i="32" s="1"/>
  <c r="C28" i="32"/>
  <c r="E28" i="32" s="1"/>
  <c r="G28" i="32" s="1"/>
  <c r="C32" i="32"/>
  <c r="E32" i="32" s="1"/>
  <c r="G32" i="32" s="1"/>
  <c r="C36" i="32"/>
  <c r="E36" i="32" s="1"/>
  <c r="G36" i="32" s="1"/>
  <c r="B6" i="33"/>
  <c r="B10" i="33"/>
  <c r="B14" i="33"/>
  <c r="B18" i="33"/>
  <c r="B22" i="33"/>
  <c r="B26" i="33"/>
  <c r="B30" i="33"/>
  <c r="B34" i="33"/>
  <c r="B38" i="33"/>
  <c r="B6" i="39"/>
  <c r="B10" i="39"/>
  <c r="B14" i="39"/>
  <c r="B18" i="39"/>
  <c r="B22" i="39"/>
  <c r="B26" i="39"/>
  <c r="B30" i="39"/>
  <c r="B34" i="39"/>
  <c r="B38" i="39"/>
  <c r="B7" i="40"/>
  <c r="B11" i="40"/>
  <c r="B15" i="40"/>
  <c r="B19" i="40"/>
  <c r="B23" i="40"/>
  <c r="B27" i="40"/>
  <c r="B31" i="40"/>
  <c r="B35" i="40"/>
  <c r="B39" i="40"/>
  <c r="B7" i="46"/>
  <c r="B11" i="46"/>
  <c r="B15" i="46"/>
  <c r="B19" i="46"/>
  <c r="B23" i="46"/>
  <c r="B27" i="46"/>
  <c r="B31" i="46"/>
  <c r="B35" i="46"/>
  <c r="B39" i="46"/>
  <c r="B9" i="52"/>
  <c r="B17" i="52"/>
  <c r="B25" i="52"/>
  <c r="B8" i="40"/>
  <c r="B12" i="40"/>
  <c r="B16" i="40"/>
  <c r="B20" i="40"/>
  <c r="B24" i="40"/>
  <c r="B28" i="40"/>
  <c r="B32" i="40"/>
  <c r="B36" i="40"/>
  <c r="B40" i="40"/>
  <c r="B8" i="46"/>
  <c r="B12" i="46"/>
  <c r="B16" i="46"/>
  <c r="B20" i="46"/>
  <c r="B24" i="46"/>
  <c r="B28" i="46"/>
  <c r="B32" i="46"/>
  <c r="B36" i="46"/>
  <c r="B40" i="46"/>
  <c r="B38" i="52"/>
  <c r="B34" i="52"/>
  <c r="B30" i="52"/>
  <c r="B26" i="52"/>
  <c r="B22" i="52"/>
  <c r="B18" i="52"/>
  <c r="B14" i="52"/>
  <c r="B10" i="52"/>
  <c r="B6" i="52"/>
  <c r="B39" i="52"/>
  <c r="B35" i="52"/>
  <c r="B31" i="52"/>
  <c r="B27" i="52"/>
  <c r="B23" i="52"/>
  <c r="B19" i="52"/>
  <c r="B15" i="52"/>
  <c r="B11" i="52"/>
  <c r="B7" i="52"/>
  <c r="B12" i="52"/>
  <c r="B20" i="52"/>
  <c r="B28" i="52"/>
  <c r="B36" i="52"/>
  <c r="B8" i="33"/>
  <c r="B12" i="33"/>
  <c r="B16" i="33"/>
  <c r="B20" i="33"/>
  <c r="B24" i="33"/>
  <c r="B28" i="33"/>
  <c r="B32" i="33"/>
  <c r="B36" i="33"/>
  <c r="B8" i="39"/>
  <c r="B12" i="39"/>
  <c r="B16" i="39"/>
  <c r="B20" i="39"/>
  <c r="B24" i="39"/>
  <c r="B28" i="39"/>
  <c r="B32" i="39"/>
  <c r="B36" i="39"/>
  <c r="B5" i="40"/>
  <c r="B9" i="40"/>
  <c r="B13" i="40"/>
  <c r="B17" i="40"/>
  <c r="B21" i="40"/>
  <c r="B25" i="40"/>
  <c r="B29" i="40"/>
  <c r="B33" i="40"/>
  <c r="B5" i="46"/>
  <c r="B9" i="46"/>
  <c r="B13" i="46"/>
  <c r="B17" i="46"/>
  <c r="B21" i="46"/>
  <c r="B25" i="46"/>
  <c r="B29" i="46"/>
  <c r="B33" i="46"/>
  <c r="B5" i="52"/>
  <c r="B13" i="52"/>
  <c r="B21" i="52"/>
  <c r="B29" i="52"/>
  <c r="B37" i="52"/>
  <c r="B8" i="53"/>
  <c r="B12" i="53"/>
  <c r="B16" i="53"/>
  <c r="B20" i="53"/>
  <c r="B24" i="53"/>
  <c r="B28" i="53"/>
  <c r="B32" i="53"/>
  <c r="B36" i="53"/>
  <c r="B40" i="53"/>
  <c r="B8" i="58"/>
  <c r="B12" i="58"/>
  <c r="B16" i="58"/>
  <c r="B20" i="58"/>
  <c r="B24" i="58"/>
  <c r="B28" i="58"/>
  <c r="B32" i="58"/>
  <c r="B36" i="58"/>
  <c r="B5" i="59"/>
  <c r="B9" i="59"/>
  <c r="B13" i="59"/>
  <c r="B17" i="59"/>
  <c r="B21" i="59"/>
  <c r="B25" i="59"/>
  <c r="B29" i="59"/>
  <c r="B33" i="59"/>
  <c r="B37" i="59"/>
  <c r="B7" i="53"/>
  <c r="B11" i="53"/>
  <c r="B15" i="53"/>
  <c r="B19" i="53"/>
  <c r="B23" i="53"/>
  <c r="B27" i="53"/>
  <c r="B31" i="53"/>
  <c r="B35" i="53"/>
  <c r="B8" i="59"/>
  <c r="B12" i="59"/>
  <c r="B16" i="59"/>
  <c r="B20" i="59"/>
  <c r="B24" i="59"/>
  <c r="B28" i="59"/>
  <c r="B32" i="59"/>
  <c r="B36" i="59"/>
  <c r="B5" i="64"/>
  <c r="B9" i="64"/>
  <c r="B13" i="64"/>
  <c r="B17" i="64"/>
  <c r="B21" i="64"/>
  <c r="B25" i="64"/>
  <c r="B29" i="64"/>
  <c r="B33" i="64"/>
  <c r="B37" i="64"/>
  <c r="C8" i="64"/>
  <c r="E8" i="64" s="1"/>
  <c r="C12" i="64"/>
  <c r="E12" i="64" s="1"/>
  <c r="C16" i="64"/>
  <c r="E16" i="64" s="1"/>
  <c r="C20" i="64"/>
  <c r="E20" i="64" s="1"/>
  <c r="C24" i="64"/>
  <c r="E24" i="64" s="1"/>
  <c r="C28" i="64"/>
  <c r="E28" i="64" s="1"/>
  <c r="C32" i="64"/>
  <c r="E32" i="64" s="1"/>
  <c r="C36" i="64"/>
  <c r="E36" i="64" s="1"/>
  <c r="C40" i="64"/>
  <c r="E40" i="64" s="1"/>
  <c r="D8" i="65"/>
  <c r="F8" i="65" s="1"/>
  <c r="D12" i="65"/>
  <c r="F12" i="65" s="1"/>
  <c r="D16" i="65"/>
  <c r="F16" i="65" s="1"/>
  <c r="D20" i="65"/>
  <c r="F20" i="65" s="1"/>
  <c r="D24" i="65"/>
  <c r="F24" i="65" s="1"/>
  <c r="D28" i="65"/>
  <c r="F28" i="65" s="1"/>
  <c r="D32" i="65"/>
  <c r="F32" i="65" s="1"/>
  <c r="D36" i="65"/>
  <c r="F36" i="65" s="1"/>
  <c r="D40" i="65"/>
  <c r="F40" i="65" s="1"/>
  <c r="D39" i="83"/>
  <c r="F39" i="83" s="1"/>
  <c r="D35" i="83"/>
  <c r="F35" i="83" s="1"/>
  <c r="D31" i="83"/>
  <c r="F31" i="83" s="1"/>
  <c r="D27" i="83"/>
  <c r="F27" i="83" s="1"/>
  <c r="D23" i="83"/>
  <c r="F23" i="83" s="1"/>
  <c r="D19" i="83"/>
  <c r="F19" i="83" s="1"/>
  <c r="D15" i="83"/>
  <c r="F15" i="83" s="1"/>
  <c r="D11" i="83"/>
  <c r="F11" i="83" s="1"/>
  <c r="D7" i="83"/>
  <c r="F7" i="83" s="1"/>
  <c r="D38" i="83"/>
  <c r="F38" i="83" s="1"/>
  <c r="D34" i="83"/>
  <c r="F34" i="83" s="1"/>
  <c r="D30" i="83"/>
  <c r="F30" i="83" s="1"/>
  <c r="D26" i="83"/>
  <c r="F26" i="83" s="1"/>
  <c r="D22" i="83"/>
  <c r="F22" i="83" s="1"/>
  <c r="D18" i="83"/>
  <c r="F18" i="83" s="1"/>
  <c r="D14" i="83"/>
  <c r="F14" i="83" s="1"/>
  <c r="D10" i="83"/>
  <c r="F10" i="83" s="1"/>
  <c r="D6" i="83"/>
  <c r="F6" i="83" s="1"/>
  <c r="D37" i="83"/>
  <c r="F37" i="83" s="1"/>
  <c r="D33" i="83"/>
  <c r="F33" i="83" s="1"/>
  <c r="D29" i="83"/>
  <c r="F29" i="83" s="1"/>
  <c r="D25" i="83"/>
  <c r="F25" i="83" s="1"/>
  <c r="D21" i="83"/>
  <c r="F21" i="83" s="1"/>
  <c r="D17" i="83"/>
  <c r="F17" i="83" s="1"/>
  <c r="D13" i="83"/>
  <c r="F13" i="83" s="1"/>
  <c r="D9" i="83"/>
  <c r="F9" i="83" s="1"/>
  <c r="H9" i="83" s="1"/>
  <c r="F8" i="138" s="1"/>
  <c r="D5" i="83"/>
  <c r="F5" i="83" s="1"/>
  <c r="D20" i="83"/>
  <c r="F20" i="83" s="1"/>
  <c r="D36" i="83"/>
  <c r="F36" i="83" s="1"/>
  <c r="B6" i="64"/>
  <c r="B10" i="64"/>
  <c r="B14" i="64"/>
  <c r="B18" i="64"/>
  <c r="B22" i="64"/>
  <c r="B26" i="64"/>
  <c r="B30" i="64"/>
  <c r="B34" i="64"/>
  <c r="B38" i="64"/>
  <c r="C5" i="64"/>
  <c r="E5" i="64" s="1"/>
  <c r="C9" i="64"/>
  <c r="E9" i="64" s="1"/>
  <c r="C13" i="64"/>
  <c r="E13" i="64" s="1"/>
  <c r="C17" i="64"/>
  <c r="E17" i="64" s="1"/>
  <c r="C21" i="64"/>
  <c r="E21" i="64" s="1"/>
  <c r="C25" i="64"/>
  <c r="E25" i="64" s="1"/>
  <c r="C29" i="64"/>
  <c r="E29" i="64" s="1"/>
  <c r="C33" i="64"/>
  <c r="E33" i="64" s="1"/>
  <c r="C37" i="64"/>
  <c r="E37" i="64" s="1"/>
  <c r="D8" i="64"/>
  <c r="F8" i="64" s="1"/>
  <c r="D12" i="64"/>
  <c r="F12" i="64" s="1"/>
  <c r="D16" i="64"/>
  <c r="F16" i="64" s="1"/>
  <c r="D20" i="64"/>
  <c r="F20" i="64" s="1"/>
  <c r="D24" i="64"/>
  <c r="F24" i="64" s="1"/>
  <c r="D28" i="64"/>
  <c r="F28" i="64" s="1"/>
  <c r="D32" i="64"/>
  <c r="F32" i="64" s="1"/>
  <c r="D36" i="64"/>
  <c r="F36" i="64" s="1"/>
  <c r="B7" i="65"/>
  <c r="B11" i="65"/>
  <c r="B15" i="65"/>
  <c r="B19" i="65"/>
  <c r="B23" i="65"/>
  <c r="B27" i="65"/>
  <c r="B31" i="65"/>
  <c r="B35" i="65"/>
  <c r="B39" i="65"/>
  <c r="C6" i="65"/>
  <c r="E6" i="65" s="1"/>
  <c r="C10" i="65"/>
  <c r="E10" i="65" s="1"/>
  <c r="C14" i="65"/>
  <c r="E14" i="65" s="1"/>
  <c r="C18" i="65"/>
  <c r="E18" i="65" s="1"/>
  <c r="C22" i="65"/>
  <c r="E22" i="65" s="1"/>
  <c r="C26" i="65"/>
  <c r="E26" i="65" s="1"/>
  <c r="C30" i="65"/>
  <c r="E30" i="65" s="1"/>
  <c r="C34" i="65"/>
  <c r="E34" i="65" s="1"/>
  <c r="C38" i="65"/>
  <c r="E38" i="65" s="1"/>
  <c r="D5" i="65"/>
  <c r="F5" i="65" s="1"/>
  <c r="D9" i="65"/>
  <c r="F9" i="65" s="1"/>
  <c r="D13" i="65"/>
  <c r="F13" i="65" s="1"/>
  <c r="D17" i="65"/>
  <c r="F17" i="65" s="1"/>
  <c r="D21" i="65"/>
  <c r="F21" i="65" s="1"/>
  <c r="D25" i="65"/>
  <c r="F25" i="65" s="1"/>
  <c r="H25" i="65" s="1"/>
  <c r="C24" i="102" s="1"/>
  <c r="D29" i="65"/>
  <c r="F29" i="65" s="1"/>
  <c r="D33" i="65"/>
  <c r="F33" i="65" s="1"/>
  <c r="D37" i="65"/>
  <c r="F37" i="65" s="1"/>
  <c r="B8" i="66"/>
  <c r="B12" i="66"/>
  <c r="B16" i="66"/>
  <c r="B20" i="66"/>
  <c r="B24" i="66"/>
  <c r="B28" i="66"/>
  <c r="B32" i="66"/>
  <c r="B36" i="66"/>
  <c r="C7" i="66"/>
  <c r="E7" i="66" s="1"/>
  <c r="C11" i="66"/>
  <c r="E11" i="66" s="1"/>
  <c r="C15" i="66"/>
  <c r="E15" i="66" s="1"/>
  <c r="C19" i="66"/>
  <c r="E19" i="66" s="1"/>
  <c r="C23" i="66"/>
  <c r="E23" i="66" s="1"/>
  <c r="C27" i="66"/>
  <c r="E27" i="66" s="1"/>
  <c r="C31" i="66"/>
  <c r="E31" i="66" s="1"/>
  <c r="C35" i="66"/>
  <c r="E35" i="66" s="1"/>
  <c r="C39" i="66"/>
  <c r="E39" i="66" s="1"/>
  <c r="B39" i="67"/>
  <c r="B35" i="67"/>
  <c r="B31" i="67"/>
  <c r="B27" i="67"/>
  <c r="B23" i="67"/>
  <c r="B19" i="67"/>
  <c r="B15" i="67"/>
  <c r="B11" i="67"/>
  <c r="B7" i="67"/>
  <c r="B38" i="67"/>
  <c r="B34" i="67"/>
  <c r="B30" i="67"/>
  <c r="B26" i="67"/>
  <c r="B22" i="67"/>
  <c r="B18" i="67"/>
  <c r="B14" i="67"/>
  <c r="B10" i="67"/>
  <c r="B6" i="67"/>
  <c r="B37" i="67"/>
  <c r="B33" i="67"/>
  <c r="B29" i="67"/>
  <c r="B25" i="67"/>
  <c r="B21" i="67"/>
  <c r="B17" i="67"/>
  <c r="B13" i="67"/>
  <c r="B9" i="67"/>
  <c r="B5" i="67"/>
  <c r="B20" i="67"/>
  <c r="B36" i="67"/>
  <c r="C39" i="69"/>
  <c r="E39" i="69" s="1"/>
  <c r="C35" i="69"/>
  <c r="E35" i="69" s="1"/>
  <c r="C31" i="69"/>
  <c r="E31" i="69" s="1"/>
  <c r="C27" i="69"/>
  <c r="E27" i="69" s="1"/>
  <c r="C23" i="69"/>
  <c r="E23" i="69" s="1"/>
  <c r="C19" i="69"/>
  <c r="E19" i="69" s="1"/>
  <c r="C15" i="69"/>
  <c r="E15" i="69" s="1"/>
  <c r="C11" i="69"/>
  <c r="E11" i="69" s="1"/>
  <c r="C7" i="69"/>
  <c r="E7" i="69" s="1"/>
  <c r="C38" i="69"/>
  <c r="E38" i="69" s="1"/>
  <c r="C34" i="69"/>
  <c r="E34" i="69" s="1"/>
  <c r="C30" i="69"/>
  <c r="E30" i="69" s="1"/>
  <c r="C26" i="69"/>
  <c r="E26" i="69" s="1"/>
  <c r="C22" i="69"/>
  <c r="E22" i="69" s="1"/>
  <c r="C18" i="69"/>
  <c r="E18" i="69" s="1"/>
  <c r="C14" i="69"/>
  <c r="E14" i="69" s="1"/>
  <c r="C10" i="69"/>
  <c r="E10" i="69" s="1"/>
  <c r="C6" i="69"/>
  <c r="E6" i="69" s="1"/>
  <c r="C37" i="69"/>
  <c r="E37" i="69" s="1"/>
  <c r="C33" i="69"/>
  <c r="E33" i="69" s="1"/>
  <c r="C29" i="69"/>
  <c r="E29" i="69" s="1"/>
  <c r="C25" i="69"/>
  <c r="E25" i="69" s="1"/>
  <c r="C21" i="69"/>
  <c r="E21" i="69" s="1"/>
  <c r="C17" i="69"/>
  <c r="E17" i="69" s="1"/>
  <c r="C13" i="69"/>
  <c r="E13" i="69" s="1"/>
  <c r="C9" i="69"/>
  <c r="E9" i="69" s="1"/>
  <c r="C5" i="69"/>
  <c r="E5" i="69" s="1"/>
  <c r="C20" i="69"/>
  <c r="E20" i="69" s="1"/>
  <c r="C36" i="69"/>
  <c r="E36" i="69" s="1"/>
  <c r="B12" i="70"/>
  <c r="B28" i="70"/>
  <c r="D12" i="78"/>
  <c r="F12" i="78" s="1"/>
  <c r="D28" i="78"/>
  <c r="F28" i="78" s="1"/>
  <c r="B16" i="80"/>
  <c r="C39" i="81"/>
  <c r="E39" i="81" s="1"/>
  <c r="G39" i="81" s="1"/>
  <c r="C35" i="81"/>
  <c r="E35" i="81" s="1"/>
  <c r="G35" i="81" s="1"/>
  <c r="C31" i="81"/>
  <c r="E31" i="81" s="1"/>
  <c r="G31" i="81" s="1"/>
  <c r="C27" i="81"/>
  <c r="E27" i="81" s="1"/>
  <c r="G27" i="81" s="1"/>
  <c r="C23" i="81"/>
  <c r="E23" i="81" s="1"/>
  <c r="G23" i="81" s="1"/>
  <c r="C19" i="81"/>
  <c r="E19" i="81" s="1"/>
  <c r="G19" i="81" s="1"/>
  <c r="C15" i="81"/>
  <c r="E15" i="81" s="1"/>
  <c r="G15" i="81" s="1"/>
  <c r="C11" i="81"/>
  <c r="E11" i="81" s="1"/>
  <c r="G11" i="81" s="1"/>
  <c r="C7" i="81"/>
  <c r="E7" i="81" s="1"/>
  <c r="G7" i="81" s="1"/>
  <c r="C38" i="81"/>
  <c r="E38" i="81" s="1"/>
  <c r="C34" i="81"/>
  <c r="E34" i="81" s="1"/>
  <c r="G34" i="81" s="1"/>
  <c r="C30" i="81"/>
  <c r="E30" i="81" s="1"/>
  <c r="C26" i="81"/>
  <c r="E26" i="81" s="1"/>
  <c r="G26" i="81" s="1"/>
  <c r="C22" i="81"/>
  <c r="E22" i="81" s="1"/>
  <c r="G22" i="81" s="1"/>
  <c r="C18" i="81"/>
  <c r="E18" i="81" s="1"/>
  <c r="G18" i="81" s="1"/>
  <c r="C14" i="81"/>
  <c r="E14" i="81" s="1"/>
  <c r="G14" i="81" s="1"/>
  <c r="C10" i="81"/>
  <c r="E10" i="81" s="1"/>
  <c r="G10" i="81" s="1"/>
  <c r="C6" i="81"/>
  <c r="E6" i="81" s="1"/>
  <c r="G6" i="81" s="1"/>
  <c r="C37" i="81"/>
  <c r="E37" i="81" s="1"/>
  <c r="G37" i="81" s="1"/>
  <c r="C33" i="81"/>
  <c r="E33" i="81" s="1"/>
  <c r="G33" i="81" s="1"/>
  <c r="C29" i="81"/>
  <c r="E29" i="81" s="1"/>
  <c r="G29" i="81" s="1"/>
  <c r="C25" i="81"/>
  <c r="E25" i="81" s="1"/>
  <c r="G25" i="81" s="1"/>
  <c r="C21" i="81"/>
  <c r="E21" i="81" s="1"/>
  <c r="G21" i="81" s="1"/>
  <c r="C17" i="81"/>
  <c r="E17" i="81" s="1"/>
  <c r="C13" i="81"/>
  <c r="E13" i="81" s="1"/>
  <c r="G13" i="81" s="1"/>
  <c r="C9" i="81"/>
  <c r="E9" i="81" s="1"/>
  <c r="G9" i="81" s="1"/>
  <c r="C5" i="81"/>
  <c r="E5" i="81" s="1"/>
  <c r="G5" i="81" s="1"/>
  <c r="C20" i="81"/>
  <c r="E20" i="81" s="1"/>
  <c r="G20" i="81" s="1"/>
  <c r="C36" i="81"/>
  <c r="E36" i="81" s="1"/>
  <c r="G36" i="81" s="1"/>
  <c r="D8" i="83"/>
  <c r="F8" i="83" s="1"/>
  <c r="D24" i="83"/>
  <c r="F24" i="83" s="1"/>
  <c r="D40" i="83"/>
  <c r="F40" i="83" s="1"/>
  <c r="C12" i="84"/>
  <c r="E12" i="84" s="1"/>
  <c r="G12" i="84" s="1"/>
  <c r="C28" i="84"/>
  <c r="E28" i="84" s="1"/>
  <c r="G28" i="84" s="1"/>
  <c r="D39" i="92"/>
  <c r="F39" i="92" s="1"/>
  <c r="D35" i="92"/>
  <c r="F35" i="92" s="1"/>
  <c r="D31" i="92"/>
  <c r="F31" i="92" s="1"/>
  <c r="D27" i="92"/>
  <c r="F27" i="92" s="1"/>
  <c r="D23" i="92"/>
  <c r="F23" i="92" s="1"/>
  <c r="D19" i="92"/>
  <c r="F19" i="92" s="1"/>
  <c r="D15" i="92"/>
  <c r="F15" i="92" s="1"/>
  <c r="D11" i="92"/>
  <c r="F11" i="92" s="1"/>
  <c r="D7" i="92"/>
  <c r="F7" i="92" s="1"/>
  <c r="D38" i="92"/>
  <c r="F38" i="92" s="1"/>
  <c r="D34" i="92"/>
  <c r="F34" i="92" s="1"/>
  <c r="D30" i="92"/>
  <c r="F30" i="92" s="1"/>
  <c r="D26" i="92"/>
  <c r="F26" i="92" s="1"/>
  <c r="D22" i="92"/>
  <c r="F22" i="92" s="1"/>
  <c r="D18" i="92"/>
  <c r="F18" i="92" s="1"/>
  <c r="D14" i="92"/>
  <c r="F14" i="92" s="1"/>
  <c r="D10" i="92"/>
  <c r="F10" i="92" s="1"/>
  <c r="D6" i="92"/>
  <c r="F6" i="92" s="1"/>
  <c r="D37" i="92"/>
  <c r="F37" i="92" s="1"/>
  <c r="D33" i="92"/>
  <c r="F33" i="92" s="1"/>
  <c r="D29" i="92"/>
  <c r="F29" i="92" s="1"/>
  <c r="D25" i="92"/>
  <c r="F25" i="92" s="1"/>
  <c r="D21" i="92"/>
  <c r="F21" i="92" s="1"/>
  <c r="D17" i="92"/>
  <c r="F17" i="92" s="1"/>
  <c r="D13" i="92"/>
  <c r="F13" i="92" s="1"/>
  <c r="D9" i="92"/>
  <c r="F9" i="92" s="1"/>
  <c r="D5" i="92"/>
  <c r="F5" i="92" s="1"/>
  <c r="D32" i="92"/>
  <c r="F32" i="92" s="1"/>
  <c r="D16" i="92"/>
  <c r="F16" i="92" s="1"/>
  <c r="D28" i="92"/>
  <c r="F28" i="92" s="1"/>
  <c r="D12" i="92"/>
  <c r="F12" i="92" s="1"/>
  <c r="D40" i="92"/>
  <c r="F40" i="92" s="1"/>
  <c r="H40" i="92" s="1"/>
  <c r="D39" i="139" s="1"/>
  <c r="D24" i="92"/>
  <c r="F24" i="92" s="1"/>
  <c r="D8" i="92"/>
  <c r="F8" i="92" s="1"/>
  <c r="B7" i="64"/>
  <c r="B11" i="64"/>
  <c r="B15" i="64"/>
  <c r="B19" i="64"/>
  <c r="B23" i="64"/>
  <c r="B27" i="64"/>
  <c r="B31" i="64"/>
  <c r="B35" i="64"/>
  <c r="B39" i="64"/>
  <c r="C6" i="64"/>
  <c r="E6" i="64" s="1"/>
  <c r="C10" i="64"/>
  <c r="E10" i="64" s="1"/>
  <c r="C14" i="64"/>
  <c r="E14" i="64" s="1"/>
  <c r="C18" i="64"/>
  <c r="E18" i="64" s="1"/>
  <c r="C22" i="64"/>
  <c r="E22" i="64" s="1"/>
  <c r="C26" i="64"/>
  <c r="E26" i="64" s="1"/>
  <c r="C30" i="64"/>
  <c r="E30" i="64" s="1"/>
  <c r="C34" i="64"/>
  <c r="E34" i="64" s="1"/>
  <c r="C38" i="64"/>
  <c r="E38" i="64" s="1"/>
  <c r="B8" i="65"/>
  <c r="B12" i="65"/>
  <c r="B16" i="65"/>
  <c r="B20" i="65"/>
  <c r="B24" i="65"/>
  <c r="B28" i="65"/>
  <c r="B32" i="65"/>
  <c r="B36" i="65"/>
  <c r="C7" i="65"/>
  <c r="E7" i="65" s="1"/>
  <c r="C11" i="65"/>
  <c r="E11" i="65" s="1"/>
  <c r="C15" i="65"/>
  <c r="E15" i="65" s="1"/>
  <c r="C19" i="65"/>
  <c r="E19" i="65" s="1"/>
  <c r="C23" i="65"/>
  <c r="E23" i="65" s="1"/>
  <c r="C27" i="65"/>
  <c r="E27" i="65" s="1"/>
  <c r="C31" i="65"/>
  <c r="E31" i="65" s="1"/>
  <c r="C35" i="65"/>
  <c r="E35" i="65" s="1"/>
  <c r="C39" i="65"/>
  <c r="E39" i="65" s="1"/>
  <c r="D6" i="65"/>
  <c r="F6" i="65" s="1"/>
  <c r="D10" i="65"/>
  <c r="F10" i="65" s="1"/>
  <c r="D14" i="65"/>
  <c r="F14" i="65" s="1"/>
  <c r="D18" i="65"/>
  <c r="F18" i="65" s="1"/>
  <c r="D22" i="65"/>
  <c r="F22" i="65" s="1"/>
  <c r="D26" i="65"/>
  <c r="F26" i="65" s="1"/>
  <c r="D30" i="65"/>
  <c r="F30" i="65" s="1"/>
  <c r="D34" i="65"/>
  <c r="F34" i="65" s="1"/>
  <c r="D38" i="65"/>
  <c r="F38" i="65" s="1"/>
  <c r="C8" i="66"/>
  <c r="E8" i="66" s="1"/>
  <c r="C12" i="66"/>
  <c r="E12" i="66" s="1"/>
  <c r="C16" i="66"/>
  <c r="E16" i="66" s="1"/>
  <c r="C20" i="66"/>
  <c r="E20" i="66" s="1"/>
  <c r="C24" i="66"/>
  <c r="E24" i="66" s="1"/>
  <c r="C28" i="66"/>
  <c r="E28" i="66" s="1"/>
  <c r="C32" i="66"/>
  <c r="E32" i="66" s="1"/>
  <c r="C36" i="66"/>
  <c r="E36" i="66" s="1"/>
  <c r="B16" i="70"/>
  <c r="D16" i="78"/>
  <c r="F16" i="78" s="1"/>
  <c r="B39" i="80"/>
  <c r="B35" i="80"/>
  <c r="B31" i="80"/>
  <c r="B27" i="80"/>
  <c r="B23" i="80"/>
  <c r="B19" i="80"/>
  <c r="B15" i="80"/>
  <c r="B11" i="80"/>
  <c r="B7" i="80"/>
  <c r="B38" i="80"/>
  <c r="B34" i="80"/>
  <c r="B30" i="80"/>
  <c r="B26" i="80"/>
  <c r="B22" i="80"/>
  <c r="B18" i="80"/>
  <c r="B14" i="80"/>
  <c r="B10" i="80"/>
  <c r="B6" i="80"/>
  <c r="B37" i="80"/>
  <c r="B33" i="80"/>
  <c r="B29" i="80"/>
  <c r="B25" i="80"/>
  <c r="B21" i="80"/>
  <c r="B17" i="80"/>
  <c r="B13" i="80"/>
  <c r="B9" i="80"/>
  <c r="B5" i="80"/>
  <c r="B20" i="80"/>
  <c r="B36" i="80"/>
  <c r="D12" i="83"/>
  <c r="F12" i="83" s="1"/>
  <c r="D28" i="83"/>
  <c r="F28" i="83" s="1"/>
  <c r="C16" i="84"/>
  <c r="E16" i="84" s="1"/>
  <c r="G16" i="84" s="1"/>
  <c r="B8" i="64"/>
  <c r="B12" i="64"/>
  <c r="B16" i="64"/>
  <c r="B20" i="64"/>
  <c r="B24" i="64"/>
  <c r="B28" i="64"/>
  <c r="B32" i="64"/>
  <c r="B36" i="64"/>
  <c r="C7" i="64"/>
  <c r="E7" i="64" s="1"/>
  <c r="C11" i="64"/>
  <c r="E11" i="64" s="1"/>
  <c r="C15" i="64"/>
  <c r="E15" i="64" s="1"/>
  <c r="C19" i="64"/>
  <c r="E19" i="64" s="1"/>
  <c r="C23" i="64"/>
  <c r="E23" i="64" s="1"/>
  <c r="C27" i="64"/>
  <c r="E27" i="64" s="1"/>
  <c r="C31" i="64"/>
  <c r="E31" i="64" s="1"/>
  <c r="C35" i="64"/>
  <c r="E35" i="64" s="1"/>
  <c r="C8" i="65"/>
  <c r="E8" i="65" s="1"/>
  <c r="C12" i="65"/>
  <c r="E12" i="65" s="1"/>
  <c r="C16" i="65"/>
  <c r="E16" i="65" s="1"/>
  <c r="C20" i="65"/>
  <c r="E20" i="65" s="1"/>
  <c r="C24" i="65"/>
  <c r="E24" i="65" s="1"/>
  <c r="C28" i="65"/>
  <c r="E28" i="65" s="1"/>
  <c r="C32" i="65"/>
  <c r="E32" i="65" s="1"/>
  <c r="C36" i="65"/>
  <c r="E36" i="65" s="1"/>
  <c r="D7" i="65"/>
  <c r="F7" i="65" s="1"/>
  <c r="D11" i="65"/>
  <c r="F11" i="65" s="1"/>
  <c r="D15" i="65"/>
  <c r="F15" i="65" s="1"/>
  <c r="D19" i="65"/>
  <c r="F19" i="65" s="1"/>
  <c r="D23" i="65"/>
  <c r="F23" i="65" s="1"/>
  <c r="D27" i="65"/>
  <c r="F27" i="65" s="1"/>
  <c r="D31" i="65"/>
  <c r="F31" i="65" s="1"/>
  <c r="D35" i="65"/>
  <c r="F35" i="65" s="1"/>
  <c r="B39" i="70"/>
  <c r="B35" i="70"/>
  <c r="B31" i="70"/>
  <c r="B27" i="70"/>
  <c r="B23" i="70"/>
  <c r="B19" i="70"/>
  <c r="B15" i="70"/>
  <c r="B11" i="70"/>
  <c r="B7" i="70"/>
  <c r="B38" i="70"/>
  <c r="B34" i="70"/>
  <c r="B30" i="70"/>
  <c r="B26" i="70"/>
  <c r="B22" i="70"/>
  <c r="B18" i="70"/>
  <c r="B14" i="70"/>
  <c r="B10" i="70"/>
  <c r="B6" i="70"/>
  <c r="B37" i="70"/>
  <c r="B33" i="70"/>
  <c r="B29" i="70"/>
  <c r="B25" i="70"/>
  <c r="B21" i="70"/>
  <c r="B17" i="70"/>
  <c r="B13" i="70"/>
  <c r="B9" i="70"/>
  <c r="B5" i="70"/>
  <c r="B20" i="70"/>
  <c r="B36" i="70"/>
  <c r="D39" i="78"/>
  <c r="F39" i="78" s="1"/>
  <c r="D35" i="78"/>
  <c r="F35" i="78" s="1"/>
  <c r="D31" i="78"/>
  <c r="F31" i="78" s="1"/>
  <c r="D27" i="78"/>
  <c r="F27" i="78" s="1"/>
  <c r="D23" i="78"/>
  <c r="F23" i="78" s="1"/>
  <c r="D19" i="78"/>
  <c r="F19" i="78" s="1"/>
  <c r="D15" i="78"/>
  <c r="F15" i="78" s="1"/>
  <c r="D11" i="78"/>
  <c r="F11" i="78" s="1"/>
  <c r="D7" i="78"/>
  <c r="F7" i="78" s="1"/>
  <c r="D38" i="78"/>
  <c r="F38" i="78" s="1"/>
  <c r="D34" i="78"/>
  <c r="F34" i="78" s="1"/>
  <c r="D30" i="78"/>
  <c r="F30" i="78" s="1"/>
  <c r="D26" i="78"/>
  <c r="F26" i="78" s="1"/>
  <c r="D22" i="78"/>
  <c r="F22" i="78" s="1"/>
  <c r="D18" i="78"/>
  <c r="F18" i="78" s="1"/>
  <c r="D14" i="78"/>
  <c r="F14" i="78" s="1"/>
  <c r="D10" i="78"/>
  <c r="F10" i="78" s="1"/>
  <c r="D6" i="78"/>
  <c r="F6" i="78" s="1"/>
  <c r="D37" i="78"/>
  <c r="F37" i="78" s="1"/>
  <c r="D33" i="78"/>
  <c r="F33" i="78" s="1"/>
  <c r="D29" i="78"/>
  <c r="F29" i="78" s="1"/>
  <c r="D25" i="78"/>
  <c r="F25" i="78" s="1"/>
  <c r="D21" i="78"/>
  <c r="F21" i="78" s="1"/>
  <c r="D17" i="78"/>
  <c r="F17" i="78" s="1"/>
  <c r="D13" i="78"/>
  <c r="F13" i="78" s="1"/>
  <c r="D9" i="78"/>
  <c r="F9" i="78" s="1"/>
  <c r="D5" i="78"/>
  <c r="F5" i="78" s="1"/>
  <c r="D20" i="78"/>
  <c r="F20" i="78" s="1"/>
  <c r="D36" i="78"/>
  <c r="F36" i="78" s="1"/>
  <c r="D16" i="83"/>
  <c r="F16" i="83" s="1"/>
  <c r="D32" i="83"/>
  <c r="F32" i="83" s="1"/>
  <c r="C39" i="84"/>
  <c r="E39" i="84" s="1"/>
  <c r="G39" i="84" s="1"/>
  <c r="C35" i="84"/>
  <c r="E35" i="84" s="1"/>
  <c r="G35" i="84" s="1"/>
  <c r="C31" i="84"/>
  <c r="E31" i="84" s="1"/>
  <c r="G31" i="84" s="1"/>
  <c r="C27" i="84"/>
  <c r="E27" i="84" s="1"/>
  <c r="G27" i="84" s="1"/>
  <c r="C23" i="84"/>
  <c r="E23" i="84" s="1"/>
  <c r="G23" i="84" s="1"/>
  <c r="C19" i="84"/>
  <c r="E19" i="84" s="1"/>
  <c r="G19" i="84" s="1"/>
  <c r="C15" i="84"/>
  <c r="E15" i="84" s="1"/>
  <c r="G15" i="84" s="1"/>
  <c r="C11" i="84"/>
  <c r="E11" i="84" s="1"/>
  <c r="G11" i="84" s="1"/>
  <c r="C7" i="84"/>
  <c r="E7" i="84" s="1"/>
  <c r="G7" i="84" s="1"/>
  <c r="C38" i="84"/>
  <c r="E38" i="84" s="1"/>
  <c r="G38" i="84" s="1"/>
  <c r="C34" i="84"/>
  <c r="E34" i="84" s="1"/>
  <c r="G34" i="84" s="1"/>
  <c r="C30" i="84"/>
  <c r="E30" i="84" s="1"/>
  <c r="G30" i="84" s="1"/>
  <c r="C26" i="84"/>
  <c r="E26" i="84" s="1"/>
  <c r="G26" i="84" s="1"/>
  <c r="C22" i="84"/>
  <c r="E22" i="84" s="1"/>
  <c r="G22" i="84" s="1"/>
  <c r="C18" i="84"/>
  <c r="E18" i="84" s="1"/>
  <c r="G18" i="84" s="1"/>
  <c r="C14" i="84"/>
  <c r="E14" i="84" s="1"/>
  <c r="G14" i="84" s="1"/>
  <c r="C10" i="84"/>
  <c r="E10" i="84" s="1"/>
  <c r="G10" i="84" s="1"/>
  <c r="C6" i="84"/>
  <c r="E6" i="84" s="1"/>
  <c r="G6" i="84" s="1"/>
  <c r="C37" i="84"/>
  <c r="E37" i="84" s="1"/>
  <c r="G37" i="84" s="1"/>
  <c r="C33" i="84"/>
  <c r="E33" i="84" s="1"/>
  <c r="G33" i="84" s="1"/>
  <c r="C29" i="84"/>
  <c r="E29" i="84" s="1"/>
  <c r="G29" i="84" s="1"/>
  <c r="C25" i="84"/>
  <c r="E25" i="84" s="1"/>
  <c r="G25" i="84" s="1"/>
  <c r="C21" i="84"/>
  <c r="E21" i="84" s="1"/>
  <c r="G21" i="84" s="1"/>
  <c r="C17" i="84"/>
  <c r="E17" i="84" s="1"/>
  <c r="G17" i="84" s="1"/>
  <c r="C13" i="84"/>
  <c r="E13" i="84" s="1"/>
  <c r="G13" i="84" s="1"/>
  <c r="C9" i="84"/>
  <c r="E9" i="84" s="1"/>
  <c r="G9" i="84" s="1"/>
  <c r="C5" i="84"/>
  <c r="E5" i="84" s="1"/>
  <c r="G5" i="84" s="1"/>
  <c r="C20" i="84"/>
  <c r="E20" i="84" s="1"/>
  <c r="G20" i="84" s="1"/>
  <c r="C36" i="84"/>
  <c r="E36" i="84" s="1"/>
  <c r="G36" i="84" s="1"/>
  <c r="C8" i="67"/>
  <c r="E8" i="67" s="1"/>
  <c r="C12" i="67"/>
  <c r="E12" i="67" s="1"/>
  <c r="C16" i="67"/>
  <c r="E16" i="67" s="1"/>
  <c r="C20" i="67"/>
  <c r="E20" i="67" s="1"/>
  <c r="C24" i="67"/>
  <c r="E24" i="67" s="1"/>
  <c r="C28" i="67"/>
  <c r="E28" i="67" s="1"/>
  <c r="C32" i="67"/>
  <c r="E32" i="67" s="1"/>
  <c r="C36" i="67"/>
  <c r="E36" i="67" s="1"/>
  <c r="C40" i="67"/>
  <c r="E40" i="67" s="1"/>
  <c r="D7" i="67"/>
  <c r="F7" i="67" s="1"/>
  <c r="D11" i="67"/>
  <c r="F11" i="67" s="1"/>
  <c r="D15" i="67"/>
  <c r="F15" i="67" s="1"/>
  <c r="D19" i="67"/>
  <c r="F19" i="67" s="1"/>
  <c r="D23" i="67"/>
  <c r="F23" i="67" s="1"/>
  <c r="H23" i="67" s="1"/>
  <c r="E22" i="102" s="1"/>
  <c r="D27" i="67"/>
  <c r="F27" i="67" s="1"/>
  <c r="D31" i="67"/>
  <c r="F31" i="67" s="1"/>
  <c r="D35" i="67"/>
  <c r="F35" i="67" s="1"/>
  <c r="D39" i="67"/>
  <c r="F39" i="67" s="1"/>
  <c r="D8" i="69"/>
  <c r="F8" i="69" s="1"/>
  <c r="D12" i="69"/>
  <c r="F12" i="69" s="1"/>
  <c r="D16" i="69"/>
  <c r="F16" i="69" s="1"/>
  <c r="D20" i="69"/>
  <c r="F20" i="69" s="1"/>
  <c r="D24" i="69"/>
  <c r="F24" i="69" s="1"/>
  <c r="H24" i="69" s="1"/>
  <c r="F23" i="102" s="1"/>
  <c r="D28" i="69"/>
  <c r="F28" i="69" s="1"/>
  <c r="D32" i="69"/>
  <c r="F32" i="69" s="1"/>
  <c r="D36" i="69"/>
  <c r="F36" i="69" s="1"/>
  <c r="D40" i="69"/>
  <c r="F40" i="69" s="1"/>
  <c r="C8" i="70"/>
  <c r="E8" i="70" s="1"/>
  <c r="C12" i="70"/>
  <c r="E12" i="70" s="1"/>
  <c r="C16" i="70"/>
  <c r="E16" i="70" s="1"/>
  <c r="C20" i="70"/>
  <c r="E20" i="70" s="1"/>
  <c r="C24" i="70"/>
  <c r="E24" i="70" s="1"/>
  <c r="C28" i="70"/>
  <c r="E28" i="70" s="1"/>
  <c r="C32" i="70"/>
  <c r="E32" i="70" s="1"/>
  <c r="C36" i="70"/>
  <c r="E36" i="70" s="1"/>
  <c r="C40" i="70"/>
  <c r="E40" i="70" s="1"/>
  <c r="D7" i="70"/>
  <c r="F7" i="70" s="1"/>
  <c r="D11" i="70"/>
  <c r="F11" i="70" s="1"/>
  <c r="D15" i="70"/>
  <c r="F15" i="70" s="1"/>
  <c r="D19" i="70"/>
  <c r="F19" i="70" s="1"/>
  <c r="D23" i="70"/>
  <c r="F23" i="70" s="1"/>
  <c r="D27" i="70"/>
  <c r="F27" i="70" s="1"/>
  <c r="D31" i="70"/>
  <c r="F31" i="70" s="1"/>
  <c r="D35" i="70"/>
  <c r="F35" i="70" s="1"/>
  <c r="D39" i="70"/>
  <c r="F39" i="70" s="1"/>
  <c r="K30" i="102"/>
  <c r="L29" i="102"/>
  <c r="B7" i="78"/>
  <c r="B11" i="78"/>
  <c r="B15" i="78"/>
  <c r="B19" i="78"/>
  <c r="B23" i="78"/>
  <c r="B27" i="78"/>
  <c r="B31" i="78"/>
  <c r="B35" i="78"/>
  <c r="B39" i="78"/>
  <c r="C6" i="78"/>
  <c r="E6" i="78" s="1"/>
  <c r="C10" i="78"/>
  <c r="E10" i="78" s="1"/>
  <c r="C14" i="78"/>
  <c r="E14" i="78" s="1"/>
  <c r="C18" i="78"/>
  <c r="E18" i="78" s="1"/>
  <c r="C22" i="78"/>
  <c r="E22" i="78" s="1"/>
  <c r="C26" i="78"/>
  <c r="E26" i="78" s="1"/>
  <c r="C30" i="78"/>
  <c r="E30" i="78" s="1"/>
  <c r="C34" i="78"/>
  <c r="E34" i="78" s="1"/>
  <c r="C38" i="78"/>
  <c r="E38" i="78" s="1"/>
  <c r="B8" i="79"/>
  <c r="B12" i="79"/>
  <c r="B16" i="79"/>
  <c r="B20" i="79"/>
  <c r="B24" i="79"/>
  <c r="B28" i="79"/>
  <c r="B32" i="79"/>
  <c r="B36" i="79"/>
  <c r="C7" i="79"/>
  <c r="E7" i="79" s="1"/>
  <c r="C11" i="79"/>
  <c r="E11" i="79" s="1"/>
  <c r="C15" i="79"/>
  <c r="E15" i="79" s="1"/>
  <c r="C19" i="79"/>
  <c r="E19" i="79" s="1"/>
  <c r="C23" i="79"/>
  <c r="E23" i="79" s="1"/>
  <c r="C27" i="79"/>
  <c r="E27" i="79" s="1"/>
  <c r="C31" i="79"/>
  <c r="E31" i="79" s="1"/>
  <c r="C35" i="79"/>
  <c r="E35" i="79" s="1"/>
  <c r="C39" i="79"/>
  <c r="E39" i="79" s="1"/>
  <c r="D6" i="79"/>
  <c r="F6" i="79" s="1"/>
  <c r="D10" i="79"/>
  <c r="F10" i="79" s="1"/>
  <c r="H10" i="79" s="1"/>
  <c r="C9" i="138" s="1"/>
  <c r="D14" i="79"/>
  <c r="F14" i="79" s="1"/>
  <c r="D18" i="79"/>
  <c r="F18" i="79" s="1"/>
  <c r="D22" i="79"/>
  <c r="F22" i="79" s="1"/>
  <c r="D26" i="79"/>
  <c r="F26" i="79" s="1"/>
  <c r="D30" i="79"/>
  <c r="F30" i="79" s="1"/>
  <c r="D34" i="79"/>
  <c r="F34" i="79" s="1"/>
  <c r="D38" i="79"/>
  <c r="F38" i="79" s="1"/>
  <c r="C8" i="80"/>
  <c r="E8" i="80" s="1"/>
  <c r="C12" i="80"/>
  <c r="E12" i="80" s="1"/>
  <c r="C16" i="80"/>
  <c r="E16" i="80" s="1"/>
  <c r="C20" i="80"/>
  <c r="E20" i="80" s="1"/>
  <c r="C24" i="80"/>
  <c r="E24" i="80" s="1"/>
  <c r="C28" i="80"/>
  <c r="E28" i="80" s="1"/>
  <c r="C32" i="80"/>
  <c r="E32" i="80" s="1"/>
  <c r="C36" i="80"/>
  <c r="E36" i="80" s="1"/>
  <c r="D7" i="80"/>
  <c r="F7" i="80" s="1"/>
  <c r="D11" i="80"/>
  <c r="F11" i="80" s="1"/>
  <c r="D15" i="80"/>
  <c r="F15" i="80" s="1"/>
  <c r="D19" i="80"/>
  <c r="F19" i="80" s="1"/>
  <c r="D23" i="80"/>
  <c r="F23" i="80" s="1"/>
  <c r="H23" i="80" s="1"/>
  <c r="D22" i="138" s="1"/>
  <c r="D27" i="80"/>
  <c r="F27" i="80" s="1"/>
  <c r="D31" i="80"/>
  <c r="F31" i="80" s="1"/>
  <c r="D35" i="80"/>
  <c r="F35" i="80" s="1"/>
  <c r="D39" i="80"/>
  <c r="F39" i="80" s="1"/>
  <c r="B6" i="81"/>
  <c r="B10" i="81"/>
  <c r="B14" i="81"/>
  <c r="B18" i="81"/>
  <c r="B22" i="81"/>
  <c r="B26" i="81"/>
  <c r="B30" i="81"/>
  <c r="B34" i="81"/>
  <c r="B38" i="81"/>
  <c r="D8" i="81"/>
  <c r="F8" i="81" s="1"/>
  <c r="D12" i="81"/>
  <c r="F12" i="81" s="1"/>
  <c r="D16" i="81"/>
  <c r="F16" i="81" s="1"/>
  <c r="D20" i="81"/>
  <c r="F20" i="81" s="1"/>
  <c r="D24" i="81"/>
  <c r="F24" i="81" s="1"/>
  <c r="D28" i="81"/>
  <c r="F28" i="81" s="1"/>
  <c r="H28" i="81" s="1"/>
  <c r="E27" i="138" s="1"/>
  <c r="D32" i="81"/>
  <c r="F32" i="81" s="1"/>
  <c r="D36" i="81"/>
  <c r="F36" i="81" s="1"/>
  <c r="B7" i="83"/>
  <c r="B11" i="83"/>
  <c r="B15" i="83"/>
  <c r="B19" i="83"/>
  <c r="B23" i="83"/>
  <c r="B27" i="83"/>
  <c r="B31" i="83"/>
  <c r="B35" i="83"/>
  <c r="B39" i="83"/>
  <c r="C6" i="83"/>
  <c r="E6" i="83" s="1"/>
  <c r="C10" i="83"/>
  <c r="E10" i="83" s="1"/>
  <c r="C14" i="83"/>
  <c r="E14" i="83" s="1"/>
  <c r="C18" i="83"/>
  <c r="E18" i="83" s="1"/>
  <c r="C22" i="83"/>
  <c r="E22" i="83" s="1"/>
  <c r="C26" i="83"/>
  <c r="E26" i="83" s="1"/>
  <c r="C30" i="83"/>
  <c r="E30" i="83" s="1"/>
  <c r="C34" i="83"/>
  <c r="E34" i="83" s="1"/>
  <c r="C38" i="83"/>
  <c r="E38" i="83" s="1"/>
  <c r="B6" i="84"/>
  <c r="B10" i="84"/>
  <c r="B14" i="84"/>
  <c r="B18" i="84"/>
  <c r="B22" i="84"/>
  <c r="B26" i="84"/>
  <c r="B30" i="84"/>
  <c r="B34" i="84"/>
  <c r="B38" i="84"/>
  <c r="D8" i="84"/>
  <c r="F8" i="84" s="1"/>
  <c r="H8" i="84" s="1"/>
  <c r="G7" i="138" s="1"/>
  <c r="D12" i="84"/>
  <c r="F12" i="84" s="1"/>
  <c r="D16" i="84"/>
  <c r="F16" i="84" s="1"/>
  <c r="D20" i="84"/>
  <c r="F20" i="84" s="1"/>
  <c r="D24" i="84"/>
  <c r="F24" i="84" s="1"/>
  <c r="D28" i="84"/>
  <c r="F28" i="84" s="1"/>
  <c r="D32" i="84"/>
  <c r="F32" i="84" s="1"/>
  <c r="D36" i="84"/>
  <c r="F36" i="84" s="1"/>
  <c r="I29" i="138"/>
  <c r="B10" i="90"/>
  <c r="B18" i="90"/>
  <c r="B26" i="90"/>
  <c r="D37" i="90"/>
  <c r="F37" i="90" s="1"/>
  <c r="D33" i="90"/>
  <c r="F33" i="90" s="1"/>
  <c r="D29" i="90"/>
  <c r="F29" i="90" s="1"/>
  <c r="D25" i="90"/>
  <c r="F25" i="90" s="1"/>
  <c r="D21" i="90"/>
  <c r="F21" i="90" s="1"/>
  <c r="D17" i="90"/>
  <c r="F17" i="90" s="1"/>
  <c r="D13" i="90"/>
  <c r="F13" i="90" s="1"/>
  <c r="D9" i="90"/>
  <c r="F9" i="90" s="1"/>
  <c r="D5" i="90"/>
  <c r="F5" i="90" s="1"/>
  <c r="D39" i="90"/>
  <c r="F39" i="90" s="1"/>
  <c r="D35" i="90"/>
  <c r="F35" i="90" s="1"/>
  <c r="D31" i="90"/>
  <c r="F31" i="90" s="1"/>
  <c r="D27" i="90"/>
  <c r="F27" i="90" s="1"/>
  <c r="D23" i="90"/>
  <c r="F23" i="90" s="1"/>
  <c r="D19" i="90"/>
  <c r="F19" i="90" s="1"/>
  <c r="D15" i="90"/>
  <c r="F15" i="90" s="1"/>
  <c r="D11" i="90"/>
  <c r="F11" i="90" s="1"/>
  <c r="D7" i="90"/>
  <c r="F7" i="90" s="1"/>
  <c r="D12" i="90"/>
  <c r="F12" i="90" s="1"/>
  <c r="D20" i="90"/>
  <c r="F20" i="90" s="1"/>
  <c r="D28" i="90"/>
  <c r="F28" i="90" s="1"/>
  <c r="D36" i="90"/>
  <c r="F36" i="90" s="1"/>
  <c r="C39" i="91"/>
  <c r="E39" i="91" s="1"/>
  <c r="G39" i="91" s="1"/>
  <c r="C35" i="91"/>
  <c r="E35" i="91" s="1"/>
  <c r="G35" i="91" s="1"/>
  <c r="C31" i="91"/>
  <c r="E31" i="91" s="1"/>
  <c r="G31" i="91" s="1"/>
  <c r="C27" i="91"/>
  <c r="E27" i="91" s="1"/>
  <c r="G27" i="91" s="1"/>
  <c r="C23" i="91"/>
  <c r="E23" i="91" s="1"/>
  <c r="G23" i="91" s="1"/>
  <c r="C19" i="91"/>
  <c r="E19" i="91" s="1"/>
  <c r="G19" i="91" s="1"/>
  <c r="C15" i="91"/>
  <c r="E15" i="91" s="1"/>
  <c r="G15" i="91" s="1"/>
  <c r="C11" i="91"/>
  <c r="E11" i="91" s="1"/>
  <c r="G11" i="91" s="1"/>
  <c r="C7" i="91"/>
  <c r="E7" i="91" s="1"/>
  <c r="G7" i="91" s="1"/>
  <c r="C38" i="91"/>
  <c r="E38" i="91" s="1"/>
  <c r="G38" i="91" s="1"/>
  <c r="C34" i="91"/>
  <c r="E34" i="91" s="1"/>
  <c r="G34" i="91" s="1"/>
  <c r="C30" i="91"/>
  <c r="E30" i="91" s="1"/>
  <c r="G30" i="91" s="1"/>
  <c r="C26" i="91"/>
  <c r="E26" i="91" s="1"/>
  <c r="G26" i="91" s="1"/>
  <c r="C22" i="91"/>
  <c r="E22" i="91" s="1"/>
  <c r="G22" i="91" s="1"/>
  <c r="C18" i="91"/>
  <c r="E18" i="91" s="1"/>
  <c r="G18" i="91" s="1"/>
  <c r="C14" i="91"/>
  <c r="E14" i="91" s="1"/>
  <c r="G14" i="91" s="1"/>
  <c r="C10" i="91"/>
  <c r="E10" i="91" s="1"/>
  <c r="G10" i="91" s="1"/>
  <c r="C6" i="91"/>
  <c r="E6" i="91" s="1"/>
  <c r="G6" i="91" s="1"/>
  <c r="C37" i="91"/>
  <c r="E37" i="91" s="1"/>
  <c r="G37" i="91" s="1"/>
  <c r="C33" i="91"/>
  <c r="E33" i="91" s="1"/>
  <c r="G33" i="91" s="1"/>
  <c r="C29" i="91"/>
  <c r="E29" i="91" s="1"/>
  <c r="G29" i="91" s="1"/>
  <c r="C25" i="91"/>
  <c r="E25" i="91" s="1"/>
  <c r="G25" i="91" s="1"/>
  <c r="C21" i="91"/>
  <c r="E21" i="91" s="1"/>
  <c r="G21" i="91" s="1"/>
  <c r="C17" i="91"/>
  <c r="E17" i="91" s="1"/>
  <c r="G17" i="91" s="1"/>
  <c r="C13" i="91"/>
  <c r="E13" i="91" s="1"/>
  <c r="G13" i="91" s="1"/>
  <c r="C9" i="91"/>
  <c r="E9" i="91" s="1"/>
  <c r="G9" i="91" s="1"/>
  <c r="C5" i="91"/>
  <c r="E5" i="91" s="1"/>
  <c r="G5" i="91" s="1"/>
  <c r="C20" i="91"/>
  <c r="E20" i="91" s="1"/>
  <c r="G20" i="91" s="1"/>
  <c r="C36" i="91"/>
  <c r="E36" i="91" s="1"/>
  <c r="G36" i="91" s="1"/>
  <c r="B12" i="94"/>
  <c r="H4" i="139"/>
  <c r="C17" i="67"/>
  <c r="E17" i="67" s="1"/>
  <c r="C21" i="67"/>
  <c r="E21" i="67" s="1"/>
  <c r="C25" i="67"/>
  <c r="E25" i="67" s="1"/>
  <c r="C29" i="67"/>
  <c r="E29" i="67" s="1"/>
  <c r="C33" i="67"/>
  <c r="E33" i="67" s="1"/>
  <c r="C37" i="67"/>
  <c r="E37" i="67" s="1"/>
  <c r="D8" i="67"/>
  <c r="F8" i="67" s="1"/>
  <c r="D12" i="67"/>
  <c r="F12" i="67" s="1"/>
  <c r="D16" i="67"/>
  <c r="F16" i="67" s="1"/>
  <c r="D20" i="67"/>
  <c r="F20" i="67" s="1"/>
  <c r="D24" i="67"/>
  <c r="F24" i="67" s="1"/>
  <c r="D28" i="67"/>
  <c r="F28" i="67" s="1"/>
  <c r="D32" i="67"/>
  <c r="F32" i="67" s="1"/>
  <c r="D36" i="67"/>
  <c r="F36" i="67" s="1"/>
  <c r="D40" i="67"/>
  <c r="F40" i="67" s="1"/>
  <c r="B7" i="69"/>
  <c r="B11" i="69"/>
  <c r="B15" i="69"/>
  <c r="B19" i="69"/>
  <c r="B23" i="69"/>
  <c r="B27" i="69"/>
  <c r="B31" i="69"/>
  <c r="B35" i="69"/>
  <c r="B39" i="69"/>
  <c r="D5" i="69"/>
  <c r="F5" i="69" s="1"/>
  <c r="D9" i="69"/>
  <c r="F9" i="69" s="1"/>
  <c r="D13" i="69"/>
  <c r="F13" i="69" s="1"/>
  <c r="D17" i="69"/>
  <c r="F17" i="69" s="1"/>
  <c r="D21" i="69"/>
  <c r="F21" i="69" s="1"/>
  <c r="D25" i="69"/>
  <c r="F25" i="69" s="1"/>
  <c r="D29" i="69"/>
  <c r="F29" i="69" s="1"/>
  <c r="D33" i="69"/>
  <c r="F33" i="69" s="1"/>
  <c r="D37" i="69"/>
  <c r="F37" i="69" s="1"/>
  <c r="C37" i="70"/>
  <c r="E37" i="70" s="1"/>
  <c r="D8" i="70"/>
  <c r="F8" i="70" s="1"/>
  <c r="D12" i="70"/>
  <c r="F12" i="70" s="1"/>
  <c r="D16" i="70"/>
  <c r="F16" i="70" s="1"/>
  <c r="D20" i="70"/>
  <c r="F20" i="70" s="1"/>
  <c r="D24" i="70"/>
  <c r="F24" i="70" s="1"/>
  <c r="D28" i="70"/>
  <c r="F28" i="70" s="1"/>
  <c r="D32" i="70"/>
  <c r="F32" i="70" s="1"/>
  <c r="D36" i="70"/>
  <c r="F36" i="70" s="1"/>
  <c r="D40" i="70"/>
  <c r="F40" i="70" s="1"/>
  <c r="B8" i="78"/>
  <c r="B12" i="78"/>
  <c r="B16" i="78"/>
  <c r="B20" i="78"/>
  <c r="B24" i="78"/>
  <c r="B28" i="78"/>
  <c r="B32" i="78"/>
  <c r="B36" i="78"/>
  <c r="B40" i="78"/>
  <c r="C8" i="79"/>
  <c r="E8" i="79" s="1"/>
  <c r="C12" i="79"/>
  <c r="E12" i="79" s="1"/>
  <c r="C16" i="79"/>
  <c r="E16" i="79" s="1"/>
  <c r="C20" i="79"/>
  <c r="E20" i="79" s="1"/>
  <c r="C24" i="79"/>
  <c r="E24" i="79" s="1"/>
  <c r="C28" i="79"/>
  <c r="E28" i="79" s="1"/>
  <c r="C32" i="79"/>
  <c r="E32" i="79" s="1"/>
  <c r="C36" i="79"/>
  <c r="E36" i="79" s="1"/>
  <c r="C40" i="79"/>
  <c r="E40" i="79" s="1"/>
  <c r="D8" i="80"/>
  <c r="F8" i="80" s="1"/>
  <c r="D12" i="80"/>
  <c r="F12" i="80" s="1"/>
  <c r="D16" i="80"/>
  <c r="F16" i="80" s="1"/>
  <c r="D20" i="80"/>
  <c r="F20" i="80" s="1"/>
  <c r="D24" i="80"/>
  <c r="F24" i="80" s="1"/>
  <c r="D28" i="80"/>
  <c r="F28" i="80" s="1"/>
  <c r="D32" i="80"/>
  <c r="F32" i="80" s="1"/>
  <c r="D36" i="80"/>
  <c r="F36" i="80" s="1"/>
  <c r="D40" i="80"/>
  <c r="F40" i="80" s="1"/>
  <c r="B8" i="83"/>
  <c r="B12" i="83"/>
  <c r="B16" i="83"/>
  <c r="B20" i="83"/>
  <c r="B24" i="83"/>
  <c r="B28" i="83"/>
  <c r="B32" i="83"/>
  <c r="B36" i="83"/>
  <c r="B40" i="83"/>
  <c r="B39" i="90"/>
  <c r="B35" i="90"/>
  <c r="B31" i="90"/>
  <c r="B27" i="90"/>
  <c r="B23" i="90"/>
  <c r="B19" i="90"/>
  <c r="B15" i="90"/>
  <c r="B11" i="90"/>
  <c r="B7" i="90"/>
  <c r="B37" i="90"/>
  <c r="B33" i="90"/>
  <c r="B29" i="90"/>
  <c r="B25" i="90"/>
  <c r="B21" i="90"/>
  <c r="B17" i="90"/>
  <c r="B13" i="90"/>
  <c r="B9" i="90"/>
  <c r="B5" i="90"/>
  <c r="B12" i="90"/>
  <c r="B20" i="90"/>
  <c r="B28" i="90"/>
  <c r="B36" i="90"/>
  <c r="D8" i="66"/>
  <c r="F8" i="66" s="1"/>
  <c r="D12" i="66"/>
  <c r="F12" i="66" s="1"/>
  <c r="D16" i="66"/>
  <c r="F16" i="66" s="1"/>
  <c r="D20" i="66"/>
  <c r="F20" i="66" s="1"/>
  <c r="D24" i="66"/>
  <c r="F24" i="66" s="1"/>
  <c r="D28" i="66"/>
  <c r="F28" i="66" s="1"/>
  <c r="D32" i="66"/>
  <c r="F32" i="66" s="1"/>
  <c r="D36" i="66"/>
  <c r="F36" i="66" s="1"/>
  <c r="C6" i="67"/>
  <c r="E6" i="67" s="1"/>
  <c r="C10" i="67"/>
  <c r="E10" i="67" s="1"/>
  <c r="C14" i="67"/>
  <c r="E14" i="67" s="1"/>
  <c r="C18" i="67"/>
  <c r="E18" i="67" s="1"/>
  <c r="C22" i="67"/>
  <c r="E22" i="67" s="1"/>
  <c r="C26" i="67"/>
  <c r="E26" i="67" s="1"/>
  <c r="C30" i="67"/>
  <c r="E30" i="67" s="1"/>
  <c r="C34" i="67"/>
  <c r="E34" i="67" s="1"/>
  <c r="D5" i="67"/>
  <c r="F5" i="67" s="1"/>
  <c r="D9" i="67"/>
  <c r="F9" i="67" s="1"/>
  <c r="D13" i="67"/>
  <c r="F13" i="67" s="1"/>
  <c r="D17" i="67"/>
  <c r="F17" i="67" s="1"/>
  <c r="D21" i="67"/>
  <c r="F21" i="67" s="1"/>
  <c r="D25" i="67"/>
  <c r="F25" i="67" s="1"/>
  <c r="D29" i="67"/>
  <c r="F29" i="67" s="1"/>
  <c r="D33" i="67"/>
  <c r="F33" i="67" s="1"/>
  <c r="B8" i="69"/>
  <c r="B12" i="69"/>
  <c r="B16" i="69"/>
  <c r="B20" i="69"/>
  <c r="B24" i="69"/>
  <c r="B28" i="69"/>
  <c r="B32" i="69"/>
  <c r="B36" i="69"/>
  <c r="D6" i="69"/>
  <c r="F6" i="69" s="1"/>
  <c r="D10" i="69"/>
  <c r="F10" i="69" s="1"/>
  <c r="D14" i="69"/>
  <c r="F14" i="69" s="1"/>
  <c r="D18" i="69"/>
  <c r="F18" i="69" s="1"/>
  <c r="D22" i="69"/>
  <c r="F22" i="69" s="1"/>
  <c r="D26" i="69"/>
  <c r="F26" i="69" s="1"/>
  <c r="D30" i="69"/>
  <c r="F30" i="69" s="1"/>
  <c r="D34" i="69"/>
  <c r="F34" i="69" s="1"/>
  <c r="C6" i="70"/>
  <c r="E6" i="70" s="1"/>
  <c r="C10" i="70"/>
  <c r="E10" i="70" s="1"/>
  <c r="C14" i="70"/>
  <c r="E14" i="70" s="1"/>
  <c r="C18" i="70"/>
  <c r="E18" i="70" s="1"/>
  <c r="C22" i="70"/>
  <c r="E22" i="70" s="1"/>
  <c r="C26" i="70"/>
  <c r="E26" i="70" s="1"/>
  <c r="C30" i="70"/>
  <c r="E30" i="70" s="1"/>
  <c r="C34" i="70"/>
  <c r="E34" i="70" s="1"/>
  <c r="D5" i="70"/>
  <c r="F5" i="70" s="1"/>
  <c r="D9" i="70"/>
  <c r="F9" i="70" s="1"/>
  <c r="D13" i="70"/>
  <c r="F13" i="70" s="1"/>
  <c r="D17" i="70"/>
  <c r="F17" i="70" s="1"/>
  <c r="D21" i="70"/>
  <c r="F21" i="70" s="1"/>
  <c r="D25" i="70"/>
  <c r="F25" i="70" s="1"/>
  <c r="D29" i="70"/>
  <c r="F29" i="70" s="1"/>
  <c r="D33" i="70"/>
  <c r="F33" i="70" s="1"/>
  <c r="B5" i="78"/>
  <c r="B9" i="78"/>
  <c r="B13" i="78"/>
  <c r="B17" i="78"/>
  <c r="B21" i="78"/>
  <c r="B25" i="78"/>
  <c r="B29" i="78"/>
  <c r="B33" i="78"/>
  <c r="C8" i="78"/>
  <c r="E8" i="78" s="1"/>
  <c r="C12" i="78"/>
  <c r="E12" i="78" s="1"/>
  <c r="C16" i="78"/>
  <c r="E16" i="78" s="1"/>
  <c r="C20" i="78"/>
  <c r="E20" i="78" s="1"/>
  <c r="C24" i="78"/>
  <c r="E24" i="78" s="1"/>
  <c r="C28" i="78"/>
  <c r="E28" i="78" s="1"/>
  <c r="C32" i="78"/>
  <c r="E32" i="78" s="1"/>
  <c r="C36" i="78"/>
  <c r="E36" i="78" s="1"/>
  <c r="C5" i="79"/>
  <c r="E5" i="79" s="1"/>
  <c r="C9" i="79"/>
  <c r="E9" i="79" s="1"/>
  <c r="C13" i="79"/>
  <c r="E13" i="79" s="1"/>
  <c r="C17" i="79"/>
  <c r="E17" i="79" s="1"/>
  <c r="C21" i="79"/>
  <c r="E21" i="79" s="1"/>
  <c r="C25" i="79"/>
  <c r="E25" i="79" s="1"/>
  <c r="C29" i="79"/>
  <c r="E29" i="79" s="1"/>
  <c r="C33" i="79"/>
  <c r="E33" i="79" s="1"/>
  <c r="D8" i="79"/>
  <c r="F8" i="79" s="1"/>
  <c r="D12" i="79"/>
  <c r="F12" i="79" s="1"/>
  <c r="D16" i="79"/>
  <c r="F16" i="79" s="1"/>
  <c r="D20" i="79"/>
  <c r="F20" i="79" s="1"/>
  <c r="D24" i="79"/>
  <c r="F24" i="79" s="1"/>
  <c r="D28" i="79"/>
  <c r="F28" i="79" s="1"/>
  <c r="D32" i="79"/>
  <c r="F32" i="79" s="1"/>
  <c r="D36" i="79"/>
  <c r="F36" i="79" s="1"/>
  <c r="D5" i="80"/>
  <c r="F5" i="80" s="1"/>
  <c r="D9" i="80"/>
  <c r="F9" i="80" s="1"/>
  <c r="D13" i="80"/>
  <c r="F13" i="80" s="1"/>
  <c r="D17" i="80"/>
  <c r="F17" i="80" s="1"/>
  <c r="D21" i="80"/>
  <c r="F21" i="80" s="1"/>
  <c r="D25" i="80"/>
  <c r="F25" i="80" s="1"/>
  <c r="D29" i="80"/>
  <c r="F29" i="80" s="1"/>
  <c r="D33" i="80"/>
  <c r="F33" i="80" s="1"/>
  <c r="B8" i="81"/>
  <c r="B12" i="81"/>
  <c r="B16" i="81"/>
  <c r="B20" i="81"/>
  <c r="B24" i="81"/>
  <c r="B28" i="81"/>
  <c r="B32" i="81"/>
  <c r="B36" i="81"/>
  <c r="B5" i="83"/>
  <c r="B9" i="83"/>
  <c r="B13" i="83"/>
  <c r="B17" i="83"/>
  <c r="B21" i="83"/>
  <c r="B25" i="83"/>
  <c r="B29" i="83"/>
  <c r="B33" i="83"/>
  <c r="C8" i="83"/>
  <c r="E8" i="83" s="1"/>
  <c r="C12" i="83"/>
  <c r="E12" i="83" s="1"/>
  <c r="C16" i="83"/>
  <c r="E16" i="83" s="1"/>
  <c r="C20" i="83"/>
  <c r="E20" i="83" s="1"/>
  <c r="C24" i="83"/>
  <c r="E24" i="83" s="1"/>
  <c r="C28" i="83"/>
  <c r="E28" i="83" s="1"/>
  <c r="C32" i="83"/>
  <c r="E32" i="83" s="1"/>
  <c r="C36" i="83"/>
  <c r="E36" i="83" s="1"/>
  <c r="G36" i="83" s="1"/>
  <c r="B8" i="84"/>
  <c r="B12" i="84"/>
  <c r="B16" i="84"/>
  <c r="B20" i="84"/>
  <c r="B24" i="84"/>
  <c r="B28" i="84"/>
  <c r="B32" i="84"/>
  <c r="B36" i="84"/>
  <c r="B6" i="90"/>
  <c r="B14" i="90"/>
  <c r="B22" i="90"/>
  <c r="B30" i="90"/>
  <c r="B38" i="90"/>
  <c r="B39" i="94"/>
  <c r="B35" i="94"/>
  <c r="B31" i="94"/>
  <c r="B27" i="94"/>
  <c r="B23" i="94"/>
  <c r="B19" i="94"/>
  <c r="B15" i="94"/>
  <c r="B11" i="94"/>
  <c r="B7" i="94"/>
  <c r="B38" i="94"/>
  <c r="B34" i="94"/>
  <c r="B30" i="94"/>
  <c r="B26" i="94"/>
  <c r="B22" i="94"/>
  <c r="B18" i="94"/>
  <c r="B14" i="94"/>
  <c r="B10" i="94"/>
  <c r="B6" i="94"/>
  <c r="B37" i="94"/>
  <c r="B33" i="94"/>
  <c r="B29" i="94"/>
  <c r="B25" i="94"/>
  <c r="B21" i="94"/>
  <c r="B17" i="94"/>
  <c r="B13" i="94"/>
  <c r="B9" i="94"/>
  <c r="B5" i="94"/>
  <c r="B20" i="94"/>
  <c r="B36" i="94"/>
  <c r="C8" i="90"/>
  <c r="E8" i="90" s="1"/>
  <c r="G8" i="90" s="1"/>
  <c r="C12" i="90"/>
  <c r="E12" i="90" s="1"/>
  <c r="G12" i="90" s="1"/>
  <c r="C16" i="90"/>
  <c r="E16" i="90" s="1"/>
  <c r="G16" i="90" s="1"/>
  <c r="C20" i="90"/>
  <c r="E20" i="90" s="1"/>
  <c r="G20" i="90" s="1"/>
  <c r="C24" i="90"/>
  <c r="E24" i="90" s="1"/>
  <c r="G24" i="90" s="1"/>
  <c r="C28" i="90"/>
  <c r="E28" i="90" s="1"/>
  <c r="G28" i="90" s="1"/>
  <c r="C32" i="90"/>
  <c r="E32" i="90" s="1"/>
  <c r="G32" i="90" s="1"/>
  <c r="C36" i="90"/>
  <c r="E36" i="90" s="1"/>
  <c r="G36" i="90" s="1"/>
  <c r="B6" i="91"/>
  <c r="B10" i="91"/>
  <c r="B14" i="91"/>
  <c r="B18" i="91"/>
  <c r="B22" i="91"/>
  <c r="B26" i="91"/>
  <c r="B30" i="91"/>
  <c r="B34" i="91"/>
  <c r="B38" i="91"/>
  <c r="D8" i="91"/>
  <c r="F8" i="91" s="1"/>
  <c r="D12" i="91"/>
  <c r="F12" i="91" s="1"/>
  <c r="D16" i="91"/>
  <c r="F16" i="91" s="1"/>
  <c r="D20" i="91"/>
  <c r="F20" i="91" s="1"/>
  <c r="D24" i="91"/>
  <c r="F24" i="91" s="1"/>
  <c r="D28" i="91"/>
  <c r="F28" i="91" s="1"/>
  <c r="D32" i="91"/>
  <c r="F32" i="91" s="1"/>
  <c r="D36" i="91"/>
  <c r="F36" i="91" s="1"/>
  <c r="B7" i="92"/>
  <c r="B11" i="92"/>
  <c r="B15" i="92"/>
  <c r="B19" i="92"/>
  <c r="B23" i="92"/>
  <c r="B27" i="92"/>
  <c r="B31" i="92"/>
  <c r="B35" i="92"/>
  <c r="B39" i="92"/>
  <c r="C6" i="92"/>
  <c r="E6" i="92" s="1"/>
  <c r="G6" i="92" s="1"/>
  <c r="C10" i="92"/>
  <c r="E10" i="92" s="1"/>
  <c r="G10" i="92" s="1"/>
  <c r="C14" i="92"/>
  <c r="E14" i="92" s="1"/>
  <c r="G14" i="92" s="1"/>
  <c r="C18" i="92"/>
  <c r="E18" i="92" s="1"/>
  <c r="G18" i="92" s="1"/>
  <c r="C22" i="92"/>
  <c r="E22" i="92" s="1"/>
  <c r="G22" i="92" s="1"/>
  <c r="C26" i="92"/>
  <c r="E26" i="92" s="1"/>
  <c r="G26" i="92" s="1"/>
  <c r="C30" i="92"/>
  <c r="E30" i="92" s="1"/>
  <c r="G30" i="92" s="1"/>
  <c r="C34" i="92"/>
  <c r="E34" i="92" s="1"/>
  <c r="G34" i="92" s="1"/>
  <c r="C38" i="92"/>
  <c r="E38" i="92" s="1"/>
  <c r="G38" i="92" s="1"/>
  <c r="B8" i="93"/>
  <c r="B12" i="93"/>
  <c r="B16" i="93"/>
  <c r="B20" i="93"/>
  <c r="B24" i="93"/>
  <c r="B28" i="93"/>
  <c r="B32" i="93"/>
  <c r="B36" i="93"/>
  <c r="C7" i="93"/>
  <c r="E7" i="93" s="1"/>
  <c r="G7" i="93" s="1"/>
  <c r="C11" i="93"/>
  <c r="E11" i="93" s="1"/>
  <c r="G11" i="93" s="1"/>
  <c r="C15" i="93"/>
  <c r="E15" i="93" s="1"/>
  <c r="G15" i="93" s="1"/>
  <c r="C19" i="93"/>
  <c r="E19" i="93" s="1"/>
  <c r="G19" i="93" s="1"/>
  <c r="C23" i="93"/>
  <c r="E23" i="93" s="1"/>
  <c r="G23" i="93" s="1"/>
  <c r="C27" i="93"/>
  <c r="E27" i="93" s="1"/>
  <c r="G27" i="93" s="1"/>
  <c r="C31" i="93"/>
  <c r="E31" i="93" s="1"/>
  <c r="G31" i="93" s="1"/>
  <c r="C35" i="93"/>
  <c r="E35" i="93" s="1"/>
  <c r="G35" i="93" s="1"/>
  <c r="C39" i="93"/>
  <c r="E39" i="93" s="1"/>
  <c r="G39" i="93" s="1"/>
  <c r="D6" i="93"/>
  <c r="F6" i="93" s="1"/>
  <c r="D10" i="93"/>
  <c r="F10" i="93" s="1"/>
  <c r="D14" i="93"/>
  <c r="F14" i="93" s="1"/>
  <c r="D18" i="93"/>
  <c r="F18" i="93" s="1"/>
  <c r="D22" i="93"/>
  <c r="F22" i="93" s="1"/>
  <c r="D26" i="93"/>
  <c r="F26" i="93" s="1"/>
  <c r="D30" i="93"/>
  <c r="F30" i="93" s="1"/>
  <c r="D34" i="93"/>
  <c r="F34" i="93" s="1"/>
  <c r="D38" i="93"/>
  <c r="F38" i="93" s="1"/>
  <c r="C8" i="94"/>
  <c r="E8" i="94" s="1"/>
  <c r="C12" i="94"/>
  <c r="E12" i="94" s="1"/>
  <c r="C16" i="94"/>
  <c r="E16" i="94" s="1"/>
  <c r="C20" i="94"/>
  <c r="E20" i="94" s="1"/>
  <c r="C24" i="94"/>
  <c r="E24" i="94" s="1"/>
  <c r="C28" i="94"/>
  <c r="E28" i="94" s="1"/>
  <c r="C32" i="94"/>
  <c r="E32" i="94" s="1"/>
  <c r="C36" i="94"/>
  <c r="E36" i="94" s="1"/>
  <c r="G36" i="94" s="1"/>
  <c r="D7" i="94"/>
  <c r="F7" i="94" s="1"/>
  <c r="D11" i="94"/>
  <c r="F11" i="94" s="1"/>
  <c r="D15" i="94"/>
  <c r="F15" i="94" s="1"/>
  <c r="D19" i="94"/>
  <c r="F19" i="94" s="1"/>
  <c r="D23" i="94"/>
  <c r="F23" i="94" s="1"/>
  <c r="D27" i="94"/>
  <c r="F27" i="94" s="1"/>
  <c r="D31" i="94"/>
  <c r="F31" i="94" s="1"/>
  <c r="D35" i="94"/>
  <c r="F35" i="94" s="1"/>
  <c r="D39" i="94"/>
  <c r="F39" i="94" s="1"/>
  <c r="B8" i="95"/>
  <c r="B12" i="95"/>
  <c r="B16" i="95"/>
  <c r="B20" i="95"/>
  <c r="B24" i="95"/>
  <c r="B28" i="95"/>
  <c r="B32" i="95"/>
  <c r="B36" i="95"/>
  <c r="C7" i="95"/>
  <c r="E7" i="95" s="1"/>
  <c r="C11" i="95"/>
  <c r="E11" i="95" s="1"/>
  <c r="C15" i="95"/>
  <c r="E15" i="95" s="1"/>
  <c r="C19" i="95"/>
  <c r="E19" i="95" s="1"/>
  <c r="C23" i="95"/>
  <c r="E23" i="95" s="1"/>
  <c r="C27" i="95"/>
  <c r="E27" i="95" s="1"/>
  <c r="C31" i="95"/>
  <c r="E31" i="95" s="1"/>
  <c r="C35" i="95"/>
  <c r="E35" i="95" s="1"/>
  <c r="C39" i="95"/>
  <c r="E39" i="95" s="1"/>
  <c r="D6" i="95"/>
  <c r="F6" i="95" s="1"/>
  <c r="D10" i="95"/>
  <c r="F10" i="95" s="1"/>
  <c r="D14" i="95"/>
  <c r="F14" i="95" s="1"/>
  <c r="D18" i="95"/>
  <c r="F18" i="95" s="1"/>
  <c r="D22" i="95"/>
  <c r="F22" i="95" s="1"/>
  <c r="D26" i="95"/>
  <c r="F26" i="95" s="1"/>
  <c r="D30" i="95"/>
  <c r="F30" i="95" s="1"/>
  <c r="H30" i="95" s="1"/>
  <c r="G29" i="139" s="1"/>
  <c r="D34" i="95"/>
  <c r="F34" i="95" s="1"/>
  <c r="D38" i="95"/>
  <c r="F38" i="95" s="1"/>
  <c r="D7" i="104"/>
  <c r="F7" i="104" s="1"/>
  <c r="D15" i="104"/>
  <c r="F15" i="104" s="1"/>
  <c r="D23" i="104"/>
  <c r="F23" i="104" s="1"/>
  <c r="D31" i="104"/>
  <c r="F31" i="104" s="1"/>
  <c r="B10" i="105"/>
  <c r="B18" i="105"/>
  <c r="B26" i="105"/>
  <c r="D39" i="105"/>
  <c r="F39" i="105" s="1"/>
  <c r="D35" i="105"/>
  <c r="F35" i="105" s="1"/>
  <c r="D31" i="105"/>
  <c r="F31" i="105" s="1"/>
  <c r="D27" i="105"/>
  <c r="F27" i="105" s="1"/>
  <c r="D23" i="105"/>
  <c r="F23" i="105" s="1"/>
  <c r="D19" i="105"/>
  <c r="F19" i="105" s="1"/>
  <c r="D15" i="105"/>
  <c r="F15" i="105" s="1"/>
  <c r="D11" i="105"/>
  <c r="F11" i="105" s="1"/>
  <c r="D7" i="105"/>
  <c r="F7" i="105" s="1"/>
  <c r="D37" i="105"/>
  <c r="F37" i="105" s="1"/>
  <c r="D33" i="105"/>
  <c r="F33" i="105" s="1"/>
  <c r="D29" i="105"/>
  <c r="F29" i="105" s="1"/>
  <c r="D25" i="105"/>
  <c r="F25" i="105" s="1"/>
  <c r="D21" i="105"/>
  <c r="F21" i="105" s="1"/>
  <c r="D17" i="105"/>
  <c r="F17" i="105" s="1"/>
  <c r="D13" i="105"/>
  <c r="F13" i="105" s="1"/>
  <c r="D9" i="105"/>
  <c r="F9" i="105" s="1"/>
  <c r="D5" i="105"/>
  <c r="F5" i="105" s="1"/>
  <c r="D12" i="105"/>
  <c r="F12" i="105" s="1"/>
  <c r="D20" i="105"/>
  <c r="F20" i="105" s="1"/>
  <c r="D28" i="105"/>
  <c r="F28" i="105" s="1"/>
  <c r="D36" i="105"/>
  <c r="F36" i="105" s="1"/>
  <c r="B39" i="107"/>
  <c r="B35" i="107"/>
  <c r="B31" i="107"/>
  <c r="B27" i="107"/>
  <c r="B23" i="107"/>
  <c r="B19" i="107"/>
  <c r="B15" i="107"/>
  <c r="B11" i="107"/>
  <c r="B7" i="107"/>
  <c r="B37" i="107"/>
  <c r="B33" i="107"/>
  <c r="B29" i="107"/>
  <c r="B25" i="107"/>
  <c r="B21" i="107"/>
  <c r="B17" i="107"/>
  <c r="B13" i="107"/>
  <c r="B9" i="107"/>
  <c r="B5" i="107"/>
  <c r="B12" i="107"/>
  <c r="B20" i="107"/>
  <c r="B28" i="107"/>
  <c r="B36" i="107"/>
  <c r="B12" i="109"/>
  <c r="B8" i="92"/>
  <c r="B12" i="92"/>
  <c r="B16" i="92"/>
  <c r="B20" i="92"/>
  <c r="B24" i="92"/>
  <c r="B28" i="92"/>
  <c r="B32" i="92"/>
  <c r="B36" i="92"/>
  <c r="B40" i="92"/>
  <c r="C8" i="93"/>
  <c r="E8" i="93" s="1"/>
  <c r="G8" i="93" s="1"/>
  <c r="C12" i="93"/>
  <c r="E12" i="93" s="1"/>
  <c r="G12" i="93" s="1"/>
  <c r="C16" i="93"/>
  <c r="E16" i="93" s="1"/>
  <c r="G16" i="93" s="1"/>
  <c r="C20" i="93"/>
  <c r="E20" i="93" s="1"/>
  <c r="G20" i="93" s="1"/>
  <c r="C24" i="93"/>
  <c r="E24" i="93" s="1"/>
  <c r="G24" i="93" s="1"/>
  <c r="C28" i="93"/>
  <c r="E28" i="93" s="1"/>
  <c r="G28" i="93" s="1"/>
  <c r="C32" i="93"/>
  <c r="E32" i="93" s="1"/>
  <c r="G32" i="93" s="1"/>
  <c r="C36" i="93"/>
  <c r="E36" i="93" s="1"/>
  <c r="G36" i="93" s="1"/>
  <c r="C40" i="93"/>
  <c r="E40" i="93" s="1"/>
  <c r="G40" i="93" s="1"/>
  <c r="D8" i="94"/>
  <c r="F8" i="94" s="1"/>
  <c r="D12" i="94"/>
  <c r="F12" i="94" s="1"/>
  <c r="D16" i="94"/>
  <c r="F16" i="94" s="1"/>
  <c r="D20" i="94"/>
  <c r="F20" i="94" s="1"/>
  <c r="D24" i="94"/>
  <c r="F24" i="94" s="1"/>
  <c r="D28" i="94"/>
  <c r="F28" i="94" s="1"/>
  <c r="D32" i="94"/>
  <c r="F32" i="94" s="1"/>
  <c r="D36" i="94"/>
  <c r="F36" i="94" s="1"/>
  <c r="D40" i="94"/>
  <c r="F40" i="94" s="1"/>
  <c r="C8" i="95"/>
  <c r="E8" i="95" s="1"/>
  <c r="C12" i="95"/>
  <c r="E12" i="95" s="1"/>
  <c r="C16" i="95"/>
  <c r="E16" i="95" s="1"/>
  <c r="C20" i="95"/>
  <c r="E20" i="95" s="1"/>
  <c r="C24" i="95"/>
  <c r="E24" i="95" s="1"/>
  <c r="C28" i="95"/>
  <c r="E28" i="95" s="1"/>
  <c r="C32" i="95"/>
  <c r="E32" i="95" s="1"/>
  <c r="C36" i="95"/>
  <c r="E36" i="95" s="1"/>
  <c r="C40" i="95"/>
  <c r="E40" i="95" s="1"/>
  <c r="B37" i="105"/>
  <c r="B33" i="105"/>
  <c r="B29" i="105"/>
  <c r="B25" i="105"/>
  <c r="B21" i="105"/>
  <c r="B17" i="105"/>
  <c r="B13" i="105"/>
  <c r="B9" i="105"/>
  <c r="B5" i="105"/>
  <c r="B39" i="105"/>
  <c r="B35" i="105"/>
  <c r="B31" i="105"/>
  <c r="B27" i="105"/>
  <c r="B23" i="105"/>
  <c r="B19" i="105"/>
  <c r="B15" i="105"/>
  <c r="B11" i="105"/>
  <c r="B7" i="105"/>
  <c r="B12" i="105"/>
  <c r="B20" i="105"/>
  <c r="B28" i="105"/>
  <c r="B36" i="105"/>
  <c r="D39" i="116"/>
  <c r="F39" i="116" s="1"/>
  <c r="D35" i="116"/>
  <c r="F35" i="116" s="1"/>
  <c r="D31" i="116"/>
  <c r="F31" i="116" s="1"/>
  <c r="D27" i="116"/>
  <c r="F27" i="116" s="1"/>
  <c r="D23" i="116"/>
  <c r="F23" i="116" s="1"/>
  <c r="D19" i="116"/>
  <c r="F19" i="116" s="1"/>
  <c r="D15" i="116"/>
  <c r="F15" i="116" s="1"/>
  <c r="D11" i="116"/>
  <c r="F11" i="116" s="1"/>
  <c r="D7" i="116"/>
  <c r="F7" i="116" s="1"/>
  <c r="D37" i="116"/>
  <c r="F37" i="116" s="1"/>
  <c r="D33" i="116"/>
  <c r="F33" i="116" s="1"/>
  <c r="D29" i="116"/>
  <c r="F29" i="116" s="1"/>
  <c r="D25" i="116"/>
  <c r="F25" i="116" s="1"/>
  <c r="D21" i="116"/>
  <c r="F21" i="116" s="1"/>
  <c r="D17" i="116"/>
  <c r="F17" i="116" s="1"/>
  <c r="D13" i="116"/>
  <c r="F13" i="116" s="1"/>
  <c r="D9" i="116"/>
  <c r="F9" i="116" s="1"/>
  <c r="D5" i="116"/>
  <c r="F5" i="116" s="1"/>
  <c r="D34" i="116"/>
  <c r="F34" i="116" s="1"/>
  <c r="D26" i="116"/>
  <c r="F26" i="116" s="1"/>
  <c r="D18" i="116"/>
  <c r="F18" i="116" s="1"/>
  <c r="D10" i="116"/>
  <c r="F10" i="116" s="1"/>
  <c r="D40" i="116"/>
  <c r="F40" i="116" s="1"/>
  <c r="D32" i="116"/>
  <c r="F32" i="116" s="1"/>
  <c r="D24" i="116"/>
  <c r="F24" i="116" s="1"/>
  <c r="D16" i="116"/>
  <c r="F16" i="116" s="1"/>
  <c r="D8" i="116"/>
  <c r="F8" i="116" s="1"/>
  <c r="D38" i="116"/>
  <c r="F38" i="116" s="1"/>
  <c r="D30" i="116"/>
  <c r="F30" i="116" s="1"/>
  <c r="D22" i="116"/>
  <c r="F22" i="116" s="1"/>
  <c r="D14" i="116"/>
  <c r="F14" i="116" s="1"/>
  <c r="D6" i="116"/>
  <c r="F6" i="116" s="1"/>
  <c r="D36" i="116"/>
  <c r="F36" i="116" s="1"/>
  <c r="B38" i="119"/>
  <c r="B34" i="119"/>
  <c r="B30" i="119"/>
  <c r="B26" i="119"/>
  <c r="B22" i="119"/>
  <c r="B18" i="119"/>
  <c r="B14" i="119"/>
  <c r="B10" i="119"/>
  <c r="B6" i="119"/>
  <c r="B39" i="119"/>
  <c r="B35" i="119"/>
  <c r="B31" i="119"/>
  <c r="B27" i="119"/>
  <c r="B23" i="119"/>
  <c r="B19" i="119"/>
  <c r="B15" i="119"/>
  <c r="B11" i="119"/>
  <c r="B7" i="119"/>
  <c r="B40" i="119"/>
  <c r="B32" i="119"/>
  <c r="B24" i="119"/>
  <c r="B16" i="119"/>
  <c r="B8" i="119"/>
  <c r="B37" i="119"/>
  <c r="B29" i="119"/>
  <c r="B21" i="119"/>
  <c r="B13" i="119"/>
  <c r="B5" i="119"/>
  <c r="B33" i="119"/>
  <c r="B25" i="119"/>
  <c r="B17" i="119"/>
  <c r="B9" i="119"/>
  <c r="B28" i="119"/>
  <c r="B20" i="119"/>
  <c r="B12" i="119"/>
  <c r="B8" i="91"/>
  <c r="B12" i="91"/>
  <c r="B16" i="91"/>
  <c r="B20" i="91"/>
  <c r="B24" i="91"/>
  <c r="B28" i="91"/>
  <c r="B32" i="91"/>
  <c r="B36" i="91"/>
  <c r="B5" i="92"/>
  <c r="B9" i="92"/>
  <c r="B13" i="92"/>
  <c r="B17" i="92"/>
  <c r="B21" i="92"/>
  <c r="B25" i="92"/>
  <c r="B29" i="92"/>
  <c r="B33" i="92"/>
  <c r="C8" i="92"/>
  <c r="E8" i="92" s="1"/>
  <c r="G8" i="92" s="1"/>
  <c r="C12" i="92"/>
  <c r="E12" i="92" s="1"/>
  <c r="G12" i="92" s="1"/>
  <c r="C16" i="92"/>
  <c r="E16" i="92" s="1"/>
  <c r="G16" i="92" s="1"/>
  <c r="C20" i="92"/>
  <c r="E20" i="92" s="1"/>
  <c r="G20" i="92" s="1"/>
  <c r="C24" i="92"/>
  <c r="E24" i="92" s="1"/>
  <c r="G24" i="92" s="1"/>
  <c r="C28" i="92"/>
  <c r="E28" i="92" s="1"/>
  <c r="G28" i="92" s="1"/>
  <c r="C32" i="92"/>
  <c r="E32" i="92" s="1"/>
  <c r="G32" i="92" s="1"/>
  <c r="C36" i="92"/>
  <c r="E36" i="92" s="1"/>
  <c r="G36" i="92" s="1"/>
  <c r="C5" i="93"/>
  <c r="E5" i="93" s="1"/>
  <c r="G5" i="93" s="1"/>
  <c r="C9" i="93"/>
  <c r="E9" i="93" s="1"/>
  <c r="G9" i="93" s="1"/>
  <c r="C13" i="93"/>
  <c r="E13" i="93" s="1"/>
  <c r="G13" i="93" s="1"/>
  <c r="C17" i="93"/>
  <c r="E17" i="93" s="1"/>
  <c r="G17" i="93" s="1"/>
  <c r="C21" i="93"/>
  <c r="E21" i="93" s="1"/>
  <c r="G21" i="93" s="1"/>
  <c r="C25" i="93"/>
  <c r="E25" i="93" s="1"/>
  <c r="G25" i="93" s="1"/>
  <c r="C29" i="93"/>
  <c r="E29" i="93" s="1"/>
  <c r="G29" i="93" s="1"/>
  <c r="C33" i="93"/>
  <c r="E33" i="93" s="1"/>
  <c r="G33" i="93" s="1"/>
  <c r="D8" i="93"/>
  <c r="F8" i="93" s="1"/>
  <c r="D12" i="93"/>
  <c r="F12" i="93" s="1"/>
  <c r="D16" i="93"/>
  <c r="F16" i="93" s="1"/>
  <c r="D20" i="93"/>
  <c r="F20" i="93" s="1"/>
  <c r="D24" i="93"/>
  <c r="F24" i="93" s="1"/>
  <c r="D28" i="93"/>
  <c r="F28" i="93" s="1"/>
  <c r="D32" i="93"/>
  <c r="F32" i="93" s="1"/>
  <c r="D36" i="93"/>
  <c r="F36" i="93" s="1"/>
  <c r="D5" i="94"/>
  <c r="F5" i="94" s="1"/>
  <c r="D9" i="94"/>
  <c r="F9" i="94" s="1"/>
  <c r="D13" i="94"/>
  <c r="F13" i="94" s="1"/>
  <c r="D17" i="94"/>
  <c r="F17" i="94" s="1"/>
  <c r="D21" i="94"/>
  <c r="F21" i="94" s="1"/>
  <c r="D25" i="94"/>
  <c r="F25" i="94" s="1"/>
  <c r="D29" i="94"/>
  <c r="F29" i="94" s="1"/>
  <c r="D33" i="94"/>
  <c r="F33" i="94" s="1"/>
  <c r="H33" i="94" s="1"/>
  <c r="F32" i="139" s="1"/>
  <c r="C5" i="95"/>
  <c r="E5" i="95" s="1"/>
  <c r="C9" i="95"/>
  <c r="E9" i="95" s="1"/>
  <c r="C13" i="95"/>
  <c r="E13" i="95" s="1"/>
  <c r="C17" i="95"/>
  <c r="E17" i="95" s="1"/>
  <c r="C21" i="95"/>
  <c r="E21" i="95" s="1"/>
  <c r="C25" i="95"/>
  <c r="E25" i="95" s="1"/>
  <c r="C29" i="95"/>
  <c r="E29" i="95" s="1"/>
  <c r="C33" i="95"/>
  <c r="E33" i="95" s="1"/>
  <c r="D8" i="95"/>
  <c r="F8" i="95" s="1"/>
  <c r="D12" i="95"/>
  <c r="F12" i="95" s="1"/>
  <c r="D16" i="95"/>
  <c r="F16" i="95" s="1"/>
  <c r="D20" i="95"/>
  <c r="F20" i="95" s="1"/>
  <c r="D24" i="95"/>
  <c r="F24" i="95" s="1"/>
  <c r="D28" i="95"/>
  <c r="F28" i="95" s="1"/>
  <c r="D32" i="95"/>
  <c r="F32" i="95" s="1"/>
  <c r="D36" i="95"/>
  <c r="F36" i="95" s="1"/>
  <c r="D38" i="104"/>
  <c r="F38" i="104" s="1"/>
  <c r="D34" i="104"/>
  <c r="F34" i="104" s="1"/>
  <c r="D30" i="104"/>
  <c r="F30" i="104" s="1"/>
  <c r="D26" i="104"/>
  <c r="F26" i="104" s="1"/>
  <c r="D22" i="104"/>
  <c r="F22" i="104" s="1"/>
  <c r="D18" i="104"/>
  <c r="F18" i="104" s="1"/>
  <c r="D14" i="104"/>
  <c r="F14" i="104" s="1"/>
  <c r="D10" i="104"/>
  <c r="F10" i="104" s="1"/>
  <c r="D6" i="104"/>
  <c r="F6" i="104" s="1"/>
  <c r="D40" i="104"/>
  <c r="F40" i="104" s="1"/>
  <c r="D36" i="104"/>
  <c r="F36" i="104" s="1"/>
  <c r="D32" i="104"/>
  <c r="F32" i="104" s="1"/>
  <c r="D28" i="104"/>
  <c r="F28" i="104" s="1"/>
  <c r="D24" i="104"/>
  <c r="F24" i="104" s="1"/>
  <c r="D20" i="104"/>
  <c r="F20" i="104" s="1"/>
  <c r="D16" i="104"/>
  <c r="F16" i="104" s="1"/>
  <c r="D12" i="104"/>
  <c r="F12" i="104" s="1"/>
  <c r="D8" i="104"/>
  <c r="F8" i="104" s="1"/>
  <c r="D11" i="104"/>
  <c r="F11" i="104" s="1"/>
  <c r="D19" i="104"/>
  <c r="F19" i="104" s="1"/>
  <c r="D27" i="104"/>
  <c r="F27" i="104" s="1"/>
  <c r="D35" i="104"/>
  <c r="F35" i="104" s="1"/>
  <c r="B6" i="105"/>
  <c r="B14" i="105"/>
  <c r="B22" i="105"/>
  <c r="B30" i="105"/>
  <c r="B38" i="105"/>
  <c r="B39" i="109"/>
  <c r="B35" i="109"/>
  <c r="B31" i="109"/>
  <c r="B27" i="109"/>
  <c r="B23" i="109"/>
  <c r="B19" i="109"/>
  <c r="B15" i="109"/>
  <c r="B11" i="109"/>
  <c r="B7" i="109"/>
  <c r="B38" i="109"/>
  <c r="B34" i="109"/>
  <c r="B30" i="109"/>
  <c r="B26" i="109"/>
  <c r="B22" i="109"/>
  <c r="B18" i="109"/>
  <c r="B14" i="109"/>
  <c r="B10" i="109"/>
  <c r="B6" i="109"/>
  <c r="B37" i="109"/>
  <c r="B33" i="109"/>
  <c r="B29" i="109"/>
  <c r="B25" i="109"/>
  <c r="B21" i="109"/>
  <c r="B17" i="109"/>
  <c r="B13" i="109"/>
  <c r="B9" i="109"/>
  <c r="B5" i="109"/>
  <c r="B20" i="109"/>
  <c r="B36" i="109"/>
  <c r="D12" i="116"/>
  <c r="F12" i="116" s="1"/>
  <c r="B36" i="119"/>
  <c r="B8" i="106"/>
  <c r="B12" i="106"/>
  <c r="B16" i="106"/>
  <c r="B20" i="106"/>
  <c r="B24" i="106"/>
  <c r="B28" i="106"/>
  <c r="B32" i="106"/>
  <c r="B36" i="106"/>
  <c r="B40" i="106"/>
  <c r="D6" i="106"/>
  <c r="F6" i="106" s="1"/>
  <c r="D10" i="106"/>
  <c r="F10" i="106" s="1"/>
  <c r="D14" i="106"/>
  <c r="F14" i="106" s="1"/>
  <c r="D18" i="106"/>
  <c r="F18" i="106" s="1"/>
  <c r="D22" i="106"/>
  <c r="F22" i="106" s="1"/>
  <c r="D26" i="106"/>
  <c r="F26" i="106" s="1"/>
  <c r="D30" i="106"/>
  <c r="F30" i="106" s="1"/>
  <c r="D34" i="106"/>
  <c r="F34" i="106" s="1"/>
  <c r="D38" i="106"/>
  <c r="F38" i="106" s="1"/>
  <c r="D7" i="107"/>
  <c r="F7" i="107" s="1"/>
  <c r="D11" i="107"/>
  <c r="F11" i="107" s="1"/>
  <c r="D15" i="107"/>
  <c r="F15" i="107" s="1"/>
  <c r="D19" i="107"/>
  <c r="F19" i="107" s="1"/>
  <c r="D23" i="107"/>
  <c r="F23" i="107" s="1"/>
  <c r="D27" i="107"/>
  <c r="F27" i="107" s="1"/>
  <c r="D31" i="107"/>
  <c r="F31" i="107" s="1"/>
  <c r="D35" i="107"/>
  <c r="F35" i="107" s="1"/>
  <c r="D39" i="107"/>
  <c r="F39" i="107" s="1"/>
  <c r="B6" i="108"/>
  <c r="B10" i="108"/>
  <c r="B14" i="108"/>
  <c r="B18" i="108"/>
  <c r="B22" i="108"/>
  <c r="B26" i="108"/>
  <c r="B30" i="108"/>
  <c r="B34" i="108"/>
  <c r="B38" i="108"/>
  <c r="D8" i="108"/>
  <c r="F8" i="108" s="1"/>
  <c r="D12" i="108"/>
  <c r="F12" i="108" s="1"/>
  <c r="D16" i="108"/>
  <c r="F16" i="108" s="1"/>
  <c r="D20" i="108"/>
  <c r="F20" i="108" s="1"/>
  <c r="D24" i="108"/>
  <c r="F24" i="108" s="1"/>
  <c r="D28" i="108"/>
  <c r="F28" i="108" s="1"/>
  <c r="D32" i="108"/>
  <c r="F32" i="108" s="1"/>
  <c r="D36" i="108"/>
  <c r="F36" i="108" s="1"/>
  <c r="D40" i="108"/>
  <c r="F40" i="108" s="1"/>
  <c r="D7" i="109"/>
  <c r="F7" i="109" s="1"/>
  <c r="D11" i="109"/>
  <c r="F11" i="109" s="1"/>
  <c r="D15" i="109"/>
  <c r="F15" i="109" s="1"/>
  <c r="D19" i="109"/>
  <c r="F19" i="109" s="1"/>
  <c r="D23" i="109"/>
  <c r="F23" i="109" s="1"/>
  <c r="D27" i="109"/>
  <c r="F27" i="109" s="1"/>
  <c r="D31" i="109"/>
  <c r="F31" i="109" s="1"/>
  <c r="D35" i="109"/>
  <c r="F35" i="109" s="1"/>
  <c r="D39" i="109"/>
  <c r="F39" i="109" s="1"/>
  <c r="B10" i="116"/>
  <c r="B18" i="116"/>
  <c r="B26" i="116"/>
  <c r="D37" i="120"/>
  <c r="F37" i="120" s="1"/>
  <c r="D33" i="120"/>
  <c r="F33" i="120" s="1"/>
  <c r="D29" i="120"/>
  <c r="F29" i="120" s="1"/>
  <c r="D25" i="120"/>
  <c r="F25" i="120" s="1"/>
  <c r="D21" i="120"/>
  <c r="F21" i="120" s="1"/>
  <c r="D17" i="120"/>
  <c r="F17" i="120" s="1"/>
  <c r="D13" i="120"/>
  <c r="F13" i="120" s="1"/>
  <c r="D9" i="120"/>
  <c r="F9" i="120" s="1"/>
  <c r="D5" i="120"/>
  <c r="F5" i="120" s="1"/>
  <c r="D38" i="120"/>
  <c r="F38" i="120" s="1"/>
  <c r="D34" i="120"/>
  <c r="F34" i="120" s="1"/>
  <c r="D30" i="120"/>
  <c r="F30" i="120" s="1"/>
  <c r="D26" i="120"/>
  <c r="F26" i="120" s="1"/>
  <c r="D22" i="120"/>
  <c r="F22" i="120" s="1"/>
  <c r="D18" i="120"/>
  <c r="F18" i="120" s="1"/>
  <c r="D14" i="120"/>
  <c r="F14" i="120" s="1"/>
  <c r="D10" i="120"/>
  <c r="F10" i="120" s="1"/>
  <c r="D6" i="120"/>
  <c r="F6" i="120" s="1"/>
  <c r="D40" i="120"/>
  <c r="F40" i="120" s="1"/>
  <c r="D32" i="120"/>
  <c r="F32" i="120" s="1"/>
  <c r="D24" i="120"/>
  <c r="F24" i="120" s="1"/>
  <c r="D16" i="120"/>
  <c r="F16" i="120" s="1"/>
  <c r="D8" i="120"/>
  <c r="F8" i="120" s="1"/>
  <c r="D39" i="120"/>
  <c r="F39" i="120" s="1"/>
  <c r="D31" i="120"/>
  <c r="F31" i="120" s="1"/>
  <c r="D23" i="120"/>
  <c r="F23" i="120" s="1"/>
  <c r="D15" i="120"/>
  <c r="F15" i="120" s="1"/>
  <c r="D7" i="120"/>
  <c r="F7" i="120" s="1"/>
  <c r="D35" i="120"/>
  <c r="F35" i="120" s="1"/>
  <c r="D27" i="120"/>
  <c r="F27" i="120" s="1"/>
  <c r="D19" i="120"/>
  <c r="F19" i="120" s="1"/>
  <c r="D11" i="120"/>
  <c r="F11" i="120" s="1"/>
  <c r="D36" i="120"/>
  <c r="F36" i="120" s="1"/>
  <c r="D8" i="107"/>
  <c r="F8" i="107" s="1"/>
  <c r="D12" i="107"/>
  <c r="F12" i="107" s="1"/>
  <c r="D16" i="107"/>
  <c r="F16" i="107" s="1"/>
  <c r="D20" i="107"/>
  <c r="F20" i="107" s="1"/>
  <c r="D24" i="107"/>
  <c r="F24" i="107" s="1"/>
  <c r="D28" i="107"/>
  <c r="F28" i="107" s="1"/>
  <c r="D32" i="107"/>
  <c r="F32" i="107" s="1"/>
  <c r="D36" i="107"/>
  <c r="F36" i="107" s="1"/>
  <c r="D40" i="107"/>
  <c r="F40" i="107" s="1"/>
  <c r="D8" i="109"/>
  <c r="F8" i="109" s="1"/>
  <c r="D12" i="109"/>
  <c r="F12" i="109" s="1"/>
  <c r="D16" i="109"/>
  <c r="F16" i="109" s="1"/>
  <c r="D20" i="109"/>
  <c r="F20" i="109" s="1"/>
  <c r="D24" i="109"/>
  <c r="F24" i="109" s="1"/>
  <c r="D28" i="109"/>
  <c r="F28" i="109" s="1"/>
  <c r="D32" i="109"/>
  <c r="F32" i="109" s="1"/>
  <c r="D36" i="109"/>
  <c r="F36" i="109" s="1"/>
  <c r="D40" i="109"/>
  <c r="F40" i="109" s="1"/>
  <c r="B37" i="116"/>
  <c r="B33" i="116"/>
  <c r="B29" i="116"/>
  <c r="B25" i="116"/>
  <c r="B21" i="116"/>
  <c r="B17" i="116"/>
  <c r="B13" i="116"/>
  <c r="B9" i="116"/>
  <c r="B5" i="116"/>
  <c r="B39" i="116"/>
  <c r="B35" i="116"/>
  <c r="B31" i="116"/>
  <c r="B27" i="116"/>
  <c r="B23" i="116"/>
  <c r="B19" i="116"/>
  <c r="B15" i="116"/>
  <c r="B11" i="116"/>
  <c r="B7" i="116"/>
  <c r="B12" i="116"/>
  <c r="B20" i="116"/>
  <c r="B28" i="116"/>
  <c r="B36" i="116"/>
  <c r="B8" i="104"/>
  <c r="B12" i="104"/>
  <c r="B16" i="104"/>
  <c r="B20" i="104"/>
  <c r="B24" i="104"/>
  <c r="B28" i="104"/>
  <c r="B32" i="104"/>
  <c r="B36" i="104"/>
  <c r="B6" i="106"/>
  <c r="B10" i="106"/>
  <c r="B14" i="106"/>
  <c r="B18" i="106"/>
  <c r="B22" i="106"/>
  <c r="B26" i="106"/>
  <c r="B30" i="106"/>
  <c r="B34" i="106"/>
  <c r="D8" i="106"/>
  <c r="F8" i="106" s="1"/>
  <c r="D12" i="106"/>
  <c r="F12" i="106" s="1"/>
  <c r="D16" i="106"/>
  <c r="F16" i="106" s="1"/>
  <c r="D20" i="106"/>
  <c r="F20" i="106" s="1"/>
  <c r="D24" i="106"/>
  <c r="F24" i="106" s="1"/>
  <c r="D28" i="106"/>
  <c r="F28" i="106" s="1"/>
  <c r="D32" i="106"/>
  <c r="F32" i="106" s="1"/>
  <c r="D36" i="106"/>
  <c r="F36" i="106" s="1"/>
  <c r="D5" i="107"/>
  <c r="F5" i="107" s="1"/>
  <c r="D9" i="107"/>
  <c r="F9" i="107" s="1"/>
  <c r="D13" i="107"/>
  <c r="F13" i="107" s="1"/>
  <c r="D17" i="107"/>
  <c r="F17" i="107" s="1"/>
  <c r="D21" i="107"/>
  <c r="F21" i="107" s="1"/>
  <c r="D25" i="107"/>
  <c r="F25" i="107" s="1"/>
  <c r="D29" i="107"/>
  <c r="F29" i="107" s="1"/>
  <c r="D33" i="107"/>
  <c r="F33" i="107" s="1"/>
  <c r="B8" i="108"/>
  <c r="B12" i="108"/>
  <c r="B16" i="108"/>
  <c r="B20" i="108"/>
  <c r="B24" i="108"/>
  <c r="B28" i="108"/>
  <c r="B32" i="108"/>
  <c r="B36" i="108"/>
  <c r="D6" i="108"/>
  <c r="F6" i="108" s="1"/>
  <c r="D10" i="108"/>
  <c r="F10" i="108" s="1"/>
  <c r="D14" i="108"/>
  <c r="F14" i="108" s="1"/>
  <c r="D18" i="108"/>
  <c r="F18" i="108" s="1"/>
  <c r="D22" i="108"/>
  <c r="F22" i="108" s="1"/>
  <c r="D26" i="108"/>
  <c r="F26" i="108" s="1"/>
  <c r="D30" i="108"/>
  <c r="F30" i="108" s="1"/>
  <c r="D34" i="108"/>
  <c r="F34" i="108" s="1"/>
  <c r="D5" i="109"/>
  <c r="F5" i="109" s="1"/>
  <c r="D9" i="109"/>
  <c r="F9" i="109" s="1"/>
  <c r="D13" i="109"/>
  <c r="F13" i="109" s="1"/>
  <c r="D17" i="109"/>
  <c r="F17" i="109" s="1"/>
  <c r="D21" i="109"/>
  <c r="F21" i="109" s="1"/>
  <c r="D25" i="109"/>
  <c r="F25" i="109" s="1"/>
  <c r="D29" i="109"/>
  <c r="F29" i="109" s="1"/>
  <c r="D33" i="109"/>
  <c r="F33" i="109" s="1"/>
  <c r="B6" i="116"/>
  <c r="B14" i="116"/>
  <c r="B22" i="116"/>
  <c r="B30" i="116"/>
  <c r="B38" i="116"/>
  <c r="D20" i="120"/>
  <c r="F20" i="120" s="1"/>
  <c r="B8" i="117"/>
  <c r="B12" i="117"/>
  <c r="B16" i="117"/>
  <c r="B20" i="117"/>
  <c r="B24" i="117"/>
  <c r="B28" i="117"/>
  <c r="B32" i="117"/>
  <c r="B36" i="117"/>
  <c r="D6" i="117"/>
  <c r="F6" i="117" s="1"/>
  <c r="D10" i="117"/>
  <c r="F10" i="117" s="1"/>
  <c r="D14" i="117"/>
  <c r="F14" i="117" s="1"/>
  <c r="D18" i="117"/>
  <c r="F18" i="117" s="1"/>
  <c r="D22" i="117"/>
  <c r="F22" i="117" s="1"/>
  <c r="D26" i="117"/>
  <c r="F26" i="117" s="1"/>
  <c r="D30" i="117"/>
  <c r="F30" i="117" s="1"/>
  <c r="D34" i="117"/>
  <c r="F34" i="117" s="1"/>
  <c r="D39" i="117"/>
  <c r="F39" i="117" s="1"/>
  <c r="B7" i="118"/>
  <c r="B15" i="118"/>
  <c r="B23" i="118"/>
  <c r="B31" i="118"/>
  <c r="B39" i="118"/>
  <c r="B8" i="121"/>
  <c r="B16" i="121"/>
  <c r="B24" i="121"/>
  <c r="B32" i="121"/>
  <c r="B38" i="127"/>
  <c r="B34" i="127"/>
  <c r="B30" i="127"/>
  <c r="B26" i="127"/>
  <c r="B22" i="127"/>
  <c r="B18" i="127"/>
  <c r="B14" i="127"/>
  <c r="B10" i="127"/>
  <c r="B6" i="127"/>
  <c r="B37" i="127"/>
  <c r="B32" i="127"/>
  <c r="B27" i="127"/>
  <c r="B21" i="127"/>
  <c r="B16" i="127"/>
  <c r="B11" i="127"/>
  <c r="B5" i="127"/>
  <c r="B39" i="127"/>
  <c r="B33" i="127"/>
  <c r="B28" i="127"/>
  <c r="B23" i="127"/>
  <c r="B17" i="127"/>
  <c r="B12" i="127"/>
  <c r="B7" i="127"/>
  <c r="B15" i="127"/>
  <c r="B25" i="127"/>
  <c r="B36" i="127"/>
  <c r="B9" i="128"/>
  <c r="B20" i="128"/>
  <c r="B8" i="130"/>
  <c r="B40" i="130"/>
  <c r="D8" i="117"/>
  <c r="F8" i="117" s="1"/>
  <c r="D12" i="117"/>
  <c r="F12" i="117" s="1"/>
  <c r="D16" i="117"/>
  <c r="F16" i="117" s="1"/>
  <c r="D20" i="117"/>
  <c r="F20" i="117" s="1"/>
  <c r="D24" i="117"/>
  <c r="F24" i="117" s="1"/>
  <c r="D28" i="117"/>
  <c r="F28" i="117" s="1"/>
  <c r="D32" i="117"/>
  <c r="F32" i="117" s="1"/>
  <c r="D36" i="117"/>
  <c r="F36" i="117" s="1"/>
  <c r="B11" i="118"/>
  <c r="B19" i="118"/>
  <c r="B27" i="118"/>
  <c r="B38" i="121"/>
  <c r="B34" i="121"/>
  <c r="B30" i="121"/>
  <c r="B26" i="121"/>
  <c r="B22" i="121"/>
  <c r="B18" i="121"/>
  <c r="B14" i="121"/>
  <c r="B10" i="121"/>
  <c r="B6" i="121"/>
  <c r="B39" i="121"/>
  <c r="B35" i="121"/>
  <c r="B31" i="121"/>
  <c r="B27" i="121"/>
  <c r="B23" i="121"/>
  <c r="B19" i="121"/>
  <c r="B15" i="121"/>
  <c r="B11" i="121"/>
  <c r="B7" i="121"/>
  <c r="B12" i="121"/>
  <c r="B20" i="121"/>
  <c r="B28" i="121"/>
  <c r="B36" i="121"/>
  <c r="B39" i="128"/>
  <c r="B35" i="128"/>
  <c r="B31" i="128"/>
  <c r="B27" i="128"/>
  <c r="B23" i="128"/>
  <c r="B19" i="128"/>
  <c r="B15" i="128"/>
  <c r="B11" i="128"/>
  <c r="B7" i="128"/>
  <c r="B37" i="128"/>
  <c r="B32" i="128"/>
  <c r="B26" i="128"/>
  <c r="B21" i="128"/>
  <c r="B16" i="128"/>
  <c r="B10" i="128"/>
  <c r="B5" i="128"/>
  <c r="B38" i="128"/>
  <c r="B33" i="128"/>
  <c r="B28" i="128"/>
  <c r="B22" i="128"/>
  <c r="B17" i="128"/>
  <c r="B12" i="128"/>
  <c r="B6" i="128"/>
  <c r="B14" i="128"/>
  <c r="B25" i="128"/>
  <c r="B36" i="128"/>
  <c r="B39" i="132"/>
  <c r="B35" i="132"/>
  <c r="B31" i="132"/>
  <c r="B27" i="132"/>
  <c r="B23" i="132"/>
  <c r="B19" i="132"/>
  <c r="B15" i="132"/>
  <c r="B11" i="132"/>
  <c r="B7" i="132"/>
  <c r="B38" i="132"/>
  <c r="B33" i="132"/>
  <c r="B28" i="132"/>
  <c r="B22" i="132"/>
  <c r="B17" i="132"/>
  <c r="B12" i="132"/>
  <c r="B6" i="132"/>
  <c r="B37" i="132"/>
  <c r="B30" i="132"/>
  <c r="B24" i="132"/>
  <c r="B16" i="132"/>
  <c r="B9" i="132"/>
  <c r="B36" i="132"/>
  <c r="B29" i="132"/>
  <c r="B21" i="132"/>
  <c r="B14" i="132"/>
  <c r="B8" i="132"/>
  <c r="B34" i="132"/>
  <c r="B26" i="132"/>
  <c r="B20" i="132"/>
  <c r="B13" i="132"/>
  <c r="B5" i="132"/>
  <c r="B40" i="132"/>
  <c r="B10" i="132"/>
  <c r="B18" i="132"/>
  <c r="B37" i="118"/>
  <c r="B33" i="118"/>
  <c r="B29" i="118"/>
  <c r="B25" i="118"/>
  <c r="B21" i="118"/>
  <c r="B17" i="118"/>
  <c r="B13" i="118"/>
  <c r="B9" i="118"/>
  <c r="B5" i="118"/>
  <c r="B38" i="118"/>
  <c r="B34" i="118"/>
  <c r="B30" i="118"/>
  <c r="B26" i="118"/>
  <c r="B22" i="118"/>
  <c r="B18" i="118"/>
  <c r="B14" i="118"/>
  <c r="B10" i="118"/>
  <c r="B6" i="118"/>
  <c r="B12" i="118"/>
  <c r="B20" i="118"/>
  <c r="B28" i="118"/>
  <c r="B36" i="118"/>
  <c r="B8" i="128"/>
  <c r="B18" i="128"/>
  <c r="B29" i="128"/>
  <c r="B40" i="128"/>
  <c r="B39" i="130"/>
  <c r="B35" i="130"/>
  <c r="B31" i="130"/>
  <c r="B27" i="130"/>
  <c r="B23" i="130"/>
  <c r="B19" i="130"/>
  <c r="B15" i="130"/>
  <c r="B11" i="130"/>
  <c r="B7" i="130"/>
  <c r="B38" i="130"/>
  <c r="B34" i="130"/>
  <c r="B30" i="130"/>
  <c r="B26" i="130"/>
  <c r="B22" i="130"/>
  <c r="B18" i="130"/>
  <c r="B14" i="130"/>
  <c r="B10" i="130"/>
  <c r="B6" i="130"/>
  <c r="B37" i="130"/>
  <c r="B33" i="130"/>
  <c r="B29" i="130"/>
  <c r="B25" i="130"/>
  <c r="B21" i="130"/>
  <c r="B17" i="130"/>
  <c r="B13" i="130"/>
  <c r="B9" i="130"/>
  <c r="B5" i="130"/>
  <c r="B28" i="130"/>
  <c r="B12" i="130"/>
  <c r="B32" i="130"/>
  <c r="B16" i="130"/>
  <c r="B36" i="130"/>
  <c r="B25" i="132"/>
  <c r="D8" i="118"/>
  <c r="F8" i="118" s="1"/>
  <c r="D12" i="118"/>
  <c r="F12" i="118" s="1"/>
  <c r="D16" i="118"/>
  <c r="F16" i="118" s="1"/>
  <c r="D20" i="118"/>
  <c r="F20" i="118" s="1"/>
  <c r="D24" i="118"/>
  <c r="F24" i="118" s="1"/>
  <c r="D28" i="118"/>
  <c r="F28" i="118" s="1"/>
  <c r="D32" i="118"/>
  <c r="F32" i="118" s="1"/>
  <c r="D36" i="118"/>
  <c r="F36" i="118" s="1"/>
  <c r="D40" i="118"/>
  <c r="F40" i="118" s="1"/>
  <c r="B8" i="120"/>
  <c r="B12" i="120"/>
  <c r="B16" i="120"/>
  <c r="B20" i="120"/>
  <c r="B24" i="120"/>
  <c r="B28" i="120"/>
  <c r="B32" i="120"/>
  <c r="B36" i="120"/>
  <c r="B40" i="120"/>
  <c r="D5" i="121"/>
  <c r="F5" i="121" s="1"/>
  <c r="D9" i="121"/>
  <c r="F9" i="121" s="1"/>
  <c r="D13" i="121"/>
  <c r="F13" i="121" s="1"/>
  <c r="D17" i="121"/>
  <c r="F17" i="121" s="1"/>
  <c r="D21" i="121"/>
  <c r="F21" i="121" s="1"/>
  <c r="D25" i="121"/>
  <c r="F25" i="121" s="1"/>
  <c r="D29" i="121"/>
  <c r="F29" i="121" s="1"/>
  <c r="D33" i="121"/>
  <c r="F33" i="121" s="1"/>
  <c r="D37" i="121"/>
  <c r="F37" i="121" s="1"/>
  <c r="D24" i="128"/>
  <c r="F24" i="128" s="1"/>
  <c r="D7" i="118"/>
  <c r="F7" i="118" s="1"/>
  <c r="D11" i="118"/>
  <c r="F11" i="118" s="1"/>
  <c r="D15" i="118"/>
  <c r="F15" i="118" s="1"/>
  <c r="D19" i="118"/>
  <c r="F19" i="118" s="1"/>
  <c r="D23" i="118"/>
  <c r="F23" i="118" s="1"/>
  <c r="D27" i="118"/>
  <c r="F27" i="118" s="1"/>
  <c r="D31" i="118"/>
  <c r="F31" i="118" s="1"/>
  <c r="D35" i="118"/>
  <c r="F35" i="118" s="1"/>
  <c r="D8" i="119"/>
  <c r="F8" i="119" s="1"/>
  <c r="D12" i="119"/>
  <c r="F12" i="119" s="1"/>
  <c r="D16" i="119"/>
  <c r="F16" i="119" s="1"/>
  <c r="D20" i="119"/>
  <c r="F20" i="119" s="1"/>
  <c r="D24" i="119"/>
  <c r="F24" i="119" s="1"/>
  <c r="D28" i="119"/>
  <c r="F28" i="119" s="1"/>
  <c r="D32" i="119"/>
  <c r="F32" i="119" s="1"/>
  <c r="D36" i="119"/>
  <c r="F36" i="119" s="1"/>
  <c r="B7" i="120"/>
  <c r="B11" i="120"/>
  <c r="B15" i="120"/>
  <c r="B19" i="120"/>
  <c r="B23" i="120"/>
  <c r="B27" i="120"/>
  <c r="B31" i="120"/>
  <c r="B35" i="120"/>
  <c r="D8" i="121"/>
  <c r="F8" i="121" s="1"/>
  <c r="D12" i="121"/>
  <c r="F12" i="121" s="1"/>
  <c r="D16" i="121"/>
  <c r="F16" i="121" s="1"/>
  <c r="D20" i="121"/>
  <c r="F20" i="121" s="1"/>
  <c r="D24" i="121"/>
  <c r="F24" i="121" s="1"/>
  <c r="D28" i="121"/>
  <c r="F28" i="121" s="1"/>
  <c r="D32" i="121"/>
  <c r="F32" i="121" s="1"/>
  <c r="D36" i="121"/>
  <c r="F36" i="121" s="1"/>
  <c r="D39" i="128"/>
  <c r="F39" i="128" s="1"/>
  <c r="D35" i="128"/>
  <c r="F35" i="128" s="1"/>
  <c r="D31" i="128"/>
  <c r="F31" i="128" s="1"/>
  <c r="D27" i="128"/>
  <c r="F27" i="128" s="1"/>
  <c r="D23" i="128"/>
  <c r="F23" i="128" s="1"/>
  <c r="D19" i="128"/>
  <c r="F19" i="128" s="1"/>
  <c r="D15" i="128"/>
  <c r="F15" i="128" s="1"/>
  <c r="D11" i="128"/>
  <c r="F11" i="128" s="1"/>
  <c r="D7" i="128"/>
  <c r="F7" i="128" s="1"/>
  <c r="D38" i="128"/>
  <c r="F38" i="128" s="1"/>
  <c r="D34" i="128"/>
  <c r="F34" i="128" s="1"/>
  <c r="D30" i="128"/>
  <c r="F30" i="128" s="1"/>
  <c r="D26" i="128"/>
  <c r="F26" i="128" s="1"/>
  <c r="D22" i="128"/>
  <c r="F22" i="128" s="1"/>
  <c r="D18" i="128"/>
  <c r="F18" i="128" s="1"/>
  <c r="D14" i="128"/>
  <c r="F14" i="128" s="1"/>
  <c r="D10" i="128"/>
  <c r="F10" i="128" s="1"/>
  <c r="D6" i="128"/>
  <c r="F6" i="128" s="1"/>
  <c r="D37" i="128"/>
  <c r="F37" i="128" s="1"/>
  <c r="D33" i="128"/>
  <c r="F33" i="128" s="1"/>
  <c r="D29" i="128"/>
  <c r="F29" i="128" s="1"/>
  <c r="D25" i="128"/>
  <c r="F25" i="128" s="1"/>
  <c r="D21" i="128"/>
  <c r="F21" i="128" s="1"/>
  <c r="D17" i="128"/>
  <c r="F17" i="128" s="1"/>
  <c r="D13" i="128"/>
  <c r="F13" i="128" s="1"/>
  <c r="D9" i="128"/>
  <c r="F9" i="128" s="1"/>
  <c r="D5" i="128"/>
  <c r="F5" i="128" s="1"/>
  <c r="D20" i="128"/>
  <c r="F20" i="128" s="1"/>
  <c r="D36" i="128"/>
  <c r="F36" i="128" s="1"/>
  <c r="D8" i="127"/>
  <c r="F8" i="127" s="1"/>
  <c r="D12" i="127"/>
  <c r="F12" i="127" s="1"/>
  <c r="D16" i="127"/>
  <c r="F16" i="127" s="1"/>
  <c r="D20" i="127"/>
  <c r="F20" i="127" s="1"/>
  <c r="D24" i="127"/>
  <c r="F24" i="127" s="1"/>
  <c r="D28" i="127"/>
  <c r="F28" i="127" s="1"/>
  <c r="D32" i="127"/>
  <c r="F32" i="127" s="1"/>
  <c r="D36" i="127"/>
  <c r="F36" i="127" s="1"/>
  <c r="B8" i="129"/>
  <c r="B12" i="129"/>
  <c r="B16" i="129"/>
  <c r="B20" i="129"/>
  <c r="B24" i="129"/>
  <c r="B28" i="129"/>
  <c r="B32" i="129"/>
  <c r="B36" i="129"/>
  <c r="D6" i="129"/>
  <c r="F6" i="129" s="1"/>
  <c r="D10" i="129"/>
  <c r="F10" i="129" s="1"/>
  <c r="D14" i="129"/>
  <c r="F14" i="129" s="1"/>
  <c r="D18" i="129"/>
  <c r="F18" i="129" s="1"/>
  <c r="D22" i="129"/>
  <c r="F22" i="129" s="1"/>
  <c r="D26" i="129"/>
  <c r="F26" i="129" s="1"/>
  <c r="D30" i="129"/>
  <c r="F30" i="129" s="1"/>
  <c r="D34" i="129"/>
  <c r="F34" i="129" s="1"/>
  <c r="D38" i="129"/>
  <c r="F38" i="129" s="1"/>
  <c r="D37" i="130"/>
  <c r="F37" i="130" s="1"/>
  <c r="D33" i="130"/>
  <c r="F33" i="130" s="1"/>
  <c r="D29" i="130"/>
  <c r="F29" i="130" s="1"/>
  <c r="D25" i="130"/>
  <c r="F25" i="130" s="1"/>
  <c r="D21" i="130"/>
  <c r="F21" i="130" s="1"/>
  <c r="D17" i="130"/>
  <c r="F17" i="130" s="1"/>
  <c r="D13" i="130"/>
  <c r="F13" i="130" s="1"/>
  <c r="D9" i="130"/>
  <c r="F9" i="130" s="1"/>
  <c r="D5" i="130"/>
  <c r="F5" i="130" s="1"/>
  <c r="D10" i="130"/>
  <c r="F10" i="130" s="1"/>
  <c r="D15" i="130"/>
  <c r="F15" i="130" s="1"/>
  <c r="D20" i="130"/>
  <c r="F20" i="130" s="1"/>
  <c r="D26" i="130"/>
  <c r="F26" i="130" s="1"/>
  <c r="D31" i="130"/>
  <c r="F31" i="130" s="1"/>
  <c r="D36" i="130"/>
  <c r="F36" i="130" s="1"/>
  <c r="D7" i="129"/>
  <c r="F7" i="129" s="1"/>
  <c r="D11" i="129"/>
  <c r="F11" i="129" s="1"/>
  <c r="D15" i="129"/>
  <c r="F15" i="129" s="1"/>
  <c r="D19" i="129"/>
  <c r="F19" i="129" s="1"/>
  <c r="D23" i="129"/>
  <c r="F23" i="129" s="1"/>
  <c r="D27" i="129"/>
  <c r="F27" i="129" s="1"/>
  <c r="D31" i="129"/>
  <c r="F31" i="129" s="1"/>
  <c r="D35" i="129"/>
  <c r="F35" i="129" s="1"/>
  <c r="D39" i="129"/>
  <c r="F39" i="129" s="1"/>
  <c r="D8" i="129"/>
  <c r="F8" i="129" s="1"/>
  <c r="D12" i="129"/>
  <c r="F12" i="129" s="1"/>
  <c r="D16" i="129"/>
  <c r="F16" i="129" s="1"/>
  <c r="D20" i="129"/>
  <c r="F20" i="129" s="1"/>
  <c r="D24" i="129"/>
  <c r="F24" i="129" s="1"/>
  <c r="D28" i="129"/>
  <c r="F28" i="129" s="1"/>
  <c r="D32" i="129"/>
  <c r="F32" i="129" s="1"/>
  <c r="D36" i="129"/>
  <c r="F36" i="129" s="1"/>
  <c r="D38" i="131"/>
  <c r="F38" i="131" s="1"/>
  <c r="D34" i="131"/>
  <c r="F34" i="131" s="1"/>
  <c r="D30" i="131"/>
  <c r="F30" i="131" s="1"/>
  <c r="D26" i="131"/>
  <c r="F26" i="131" s="1"/>
  <c r="D22" i="131"/>
  <c r="F22" i="131" s="1"/>
  <c r="D18" i="131"/>
  <c r="F18" i="131" s="1"/>
  <c r="D14" i="131"/>
  <c r="F14" i="131" s="1"/>
  <c r="D10" i="131"/>
  <c r="F10" i="131" s="1"/>
  <c r="D6" i="131"/>
  <c r="F6" i="131" s="1"/>
  <c r="D9" i="131"/>
  <c r="F9" i="131" s="1"/>
  <c r="D15" i="131"/>
  <c r="F15" i="131" s="1"/>
  <c r="D20" i="131"/>
  <c r="F20" i="131" s="1"/>
  <c r="D25" i="131"/>
  <c r="F25" i="131" s="1"/>
  <c r="D31" i="131"/>
  <c r="F31" i="131" s="1"/>
  <c r="D36" i="131"/>
  <c r="F36" i="131" s="1"/>
  <c r="D7" i="132"/>
  <c r="F7" i="132" s="1"/>
  <c r="D12" i="132"/>
  <c r="F12" i="132" s="1"/>
  <c r="D19" i="132"/>
  <c r="F19" i="132" s="1"/>
  <c r="D27" i="132"/>
  <c r="F27" i="132" s="1"/>
  <c r="D37" i="132"/>
  <c r="F37" i="132" s="1"/>
  <c r="D33" i="132"/>
  <c r="F33" i="132" s="1"/>
  <c r="D29" i="132"/>
  <c r="F29" i="132" s="1"/>
  <c r="D25" i="132"/>
  <c r="F25" i="132" s="1"/>
  <c r="D21" i="132"/>
  <c r="F21" i="132" s="1"/>
  <c r="D17" i="132"/>
  <c r="F17" i="132" s="1"/>
  <c r="D13" i="132"/>
  <c r="F13" i="132" s="1"/>
  <c r="D9" i="132"/>
  <c r="F9" i="132" s="1"/>
  <c r="D5" i="132"/>
  <c r="F5" i="132" s="1"/>
  <c r="D40" i="132"/>
  <c r="F40" i="132" s="1"/>
  <c r="D36" i="132"/>
  <c r="F36" i="132" s="1"/>
  <c r="D32" i="132"/>
  <c r="F32" i="132" s="1"/>
  <c r="D28" i="132"/>
  <c r="F28" i="132" s="1"/>
  <c r="D24" i="132"/>
  <c r="F24" i="132" s="1"/>
  <c r="D20" i="132"/>
  <c r="F20" i="132" s="1"/>
  <c r="D16" i="132"/>
  <c r="F16" i="132" s="1"/>
  <c r="D10" i="132"/>
  <c r="F10" i="132" s="1"/>
  <c r="D15" i="132"/>
  <c r="F15" i="132" s="1"/>
  <c r="D23" i="132"/>
  <c r="F23" i="132" s="1"/>
  <c r="D31" i="132"/>
  <c r="F31" i="132" s="1"/>
  <c r="D39" i="132"/>
  <c r="F39" i="132" s="1"/>
  <c r="B37" i="145"/>
  <c r="B33" i="145"/>
  <c r="B29" i="145"/>
  <c r="B25" i="145"/>
  <c r="B21" i="145"/>
  <c r="B17" i="145"/>
  <c r="B13" i="145"/>
  <c r="B9" i="145"/>
  <c r="B5" i="145"/>
  <c r="B38" i="145"/>
  <c r="B34" i="145"/>
  <c r="B30" i="145"/>
  <c r="B26" i="145"/>
  <c r="B22" i="145"/>
  <c r="B18" i="145"/>
  <c r="B14" i="145"/>
  <c r="B10" i="145"/>
  <c r="B6" i="145"/>
  <c r="B39" i="145"/>
  <c r="B31" i="145"/>
  <c r="B23" i="145"/>
  <c r="B15" i="145"/>
  <c r="B7" i="145"/>
  <c r="B40" i="145"/>
  <c r="B32" i="145"/>
  <c r="B24" i="145"/>
  <c r="B16" i="145"/>
  <c r="B8" i="145"/>
  <c r="B27" i="145"/>
  <c r="B11" i="145"/>
  <c r="B36" i="145"/>
  <c r="B19" i="145"/>
  <c r="B35" i="145"/>
  <c r="B12" i="145"/>
  <c r="B20" i="145"/>
  <c r="B8" i="131"/>
  <c r="B12" i="131"/>
  <c r="B16" i="131"/>
  <c r="B20" i="131"/>
  <c r="B24" i="131"/>
  <c r="B28" i="131"/>
  <c r="B32" i="131"/>
  <c r="B36" i="131"/>
  <c r="D38" i="148"/>
  <c r="F38" i="148" s="1"/>
  <c r="D34" i="148"/>
  <c r="F34" i="148" s="1"/>
  <c r="D30" i="148"/>
  <c r="F30" i="148" s="1"/>
  <c r="D26" i="148"/>
  <c r="F26" i="148" s="1"/>
  <c r="D22" i="148"/>
  <c r="F22" i="148" s="1"/>
  <c r="D18" i="148"/>
  <c r="F18" i="148" s="1"/>
  <c r="D14" i="148"/>
  <c r="F14" i="148" s="1"/>
  <c r="D10" i="148"/>
  <c r="F10" i="148" s="1"/>
  <c r="D6" i="148"/>
  <c r="F6" i="148" s="1"/>
  <c r="D39" i="148"/>
  <c r="F39" i="148" s="1"/>
  <c r="D35" i="148"/>
  <c r="F35" i="148" s="1"/>
  <c r="D31" i="148"/>
  <c r="F31" i="148" s="1"/>
  <c r="D27" i="148"/>
  <c r="F27" i="148" s="1"/>
  <c r="D23" i="148"/>
  <c r="F23" i="148" s="1"/>
  <c r="D19" i="148"/>
  <c r="F19" i="148" s="1"/>
  <c r="D15" i="148"/>
  <c r="F15" i="148" s="1"/>
  <c r="D11" i="148"/>
  <c r="F11" i="148" s="1"/>
  <c r="D7" i="148"/>
  <c r="F7" i="148" s="1"/>
  <c r="D37" i="148"/>
  <c r="F37" i="148" s="1"/>
  <c r="D29" i="148"/>
  <c r="F29" i="148" s="1"/>
  <c r="D21" i="148"/>
  <c r="F21" i="148" s="1"/>
  <c r="D13" i="148"/>
  <c r="F13" i="148" s="1"/>
  <c r="D5" i="148"/>
  <c r="F5" i="148" s="1"/>
  <c r="D40" i="148"/>
  <c r="F40" i="148" s="1"/>
  <c r="D32" i="148"/>
  <c r="F32" i="148" s="1"/>
  <c r="D24" i="148"/>
  <c r="F24" i="148" s="1"/>
  <c r="D16" i="148"/>
  <c r="F16" i="148" s="1"/>
  <c r="D8" i="148"/>
  <c r="F8" i="148" s="1"/>
  <c r="D28" i="148"/>
  <c r="F28" i="148" s="1"/>
  <c r="D12" i="148"/>
  <c r="F12" i="148" s="1"/>
  <c r="D33" i="148"/>
  <c r="F33" i="148" s="1"/>
  <c r="D17" i="148"/>
  <c r="F17" i="148" s="1"/>
  <c r="D36" i="148"/>
  <c r="F36" i="148" s="1"/>
  <c r="B20" i="149"/>
  <c r="B37" i="149"/>
  <c r="B33" i="149"/>
  <c r="B29" i="149"/>
  <c r="B25" i="149"/>
  <c r="B21" i="149"/>
  <c r="B17" i="149"/>
  <c r="B13" i="149"/>
  <c r="B9" i="149"/>
  <c r="B5" i="149"/>
  <c r="B38" i="149"/>
  <c r="B34" i="149"/>
  <c r="B30" i="149"/>
  <c r="B26" i="149"/>
  <c r="B22" i="149"/>
  <c r="B18" i="149"/>
  <c r="B14" i="149"/>
  <c r="B10" i="149"/>
  <c r="B6" i="149"/>
  <c r="B40" i="149"/>
  <c r="B32" i="149"/>
  <c r="B24" i="149"/>
  <c r="B16" i="149"/>
  <c r="B8" i="149"/>
  <c r="B35" i="149"/>
  <c r="B27" i="149"/>
  <c r="B19" i="149"/>
  <c r="B11" i="149"/>
  <c r="B39" i="149"/>
  <c r="B23" i="149"/>
  <c r="B7" i="149"/>
  <c r="B28" i="149"/>
  <c r="B12" i="149"/>
  <c r="B36" i="149"/>
  <c r="D5" i="144"/>
  <c r="F5" i="144" s="1"/>
  <c r="D13" i="144"/>
  <c r="F13" i="144" s="1"/>
  <c r="D21" i="144"/>
  <c r="F21" i="144" s="1"/>
  <c r="D29" i="144"/>
  <c r="F29" i="144" s="1"/>
  <c r="B5" i="146"/>
  <c r="B13" i="146"/>
  <c r="B21" i="146"/>
  <c r="B29" i="146"/>
  <c r="D7" i="147"/>
  <c r="F7" i="147" s="1"/>
  <c r="D15" i="147"/>
  <c r="F15" i="147" s="1"/>
  <c r="D23" i="147"/>
  <c r="F23" i="147" s="1"/>
  <c r="D31" i="147"/>
  <c r="F31" i="147" s="1"/>
  <c r="D38" i="144"/>
  <c r="F38" i="144" s="1"/>
  <c r="D34" i="144"/>
  <c r="F34" i="144" s="1"/>
  <c r="D30" i="144"/>
  <c r="F30" i="144" s="1"/>
  <c r="D26" i="144"/>
  <c r="F26" i="144" s="1"/>
  <c r="D22" i="144"/>
  <c r="F22" i="144" s="1"/>
  <c r="D18" i="144"/>
  <c r="F18" i="144" s="1"/>
  <c r="D14" i="144"/>
  <c r="F14" i="144" s="1"/>
  <c r="D10" i="144"/>
  <c r="F10" i="144" s="1"/>
  <c r="D6" i="144"/>
  <c r="F6" i="144" s="1"/>
  <c r="D39" i="144"/>
  <c r="F39" i="144" s="1"/>
  <c r="D35" i="144"/>
  <c r="F35" i="144" s="1"/>
  <c r="D31" i="144"/>
  <c r="F31" i="144" s="1"/>
  <c r="D27" i="144"/>
  <c r="F27" i="144" s="1"/>
  <c r="D23" i="144"/>
  <c r="F23" i="144" s="1"/>
  <c r="D19" i="144"/>
  <c r="F19" i="144" s="1"/>
  <c r="D15" i="144"/>
  <c r="F15" i="144" s="1"/>
  <c r="D11" i="144"/>
  <c r="F11" i="144" s="1"/>
  <c r="D7" i="144"/>
  <c r="F7" i="144" s="1"/>
  <c r="D12" i="144"/>
  <c r="F12" i="144" s="1"/>
  <c r="D20" i="144"/>
  <c r="F20" i="144" s="1"/>
  <c r="D28" i="144"/>
  <c r="F28" i="144" s="1"/>
  <c r="D36" i="144"/>
  <c r="F36" i="144" s="1"/>
  <c r="B38" i="146"/>
  <c r="B34" i="146"/>
  <c r="B30" i="146"/>
  <c r="B26" i="146"/>
  <c r="B22" i="146"/>
  <c r="B18" i="146"/>
  <c r="B14" i="146"/>
  <c r="B10" i="146"/>
  <c r="B6" i="146"/>
  <c r="B39" i="146"/>
  <c r="B35" i="146"/>
  <c r="B31" i="146"/>
  <c r="B27" i="146"/>
  <c r="B23" i="146"/>
  <c r="B19" i="146"/>
  <c r="B15" i="146"/>
  <c r="B11" i="146"/>
  <c r="B7" i="146"/>
  <c r="B12" i="146"/>
  <c r="B20" i="146"/>
  <c r="B28" i="146"/>
  <c r="B36" i="146"/>
  <c r="D37" i="147"/>
  <c r="F37" i="147" s="1"/>
  <c r="D33" i="147"/>
  <c r="F33" i="147" s="1"/>
  <c r="D29" i="147"/>
  <c r="F29" i="147" s="1"/>
  <c r="D25" i="147"/>
  <c r="F25" i="147" s="1"/>
  <c r="D21" i="147"/>
  <c r="F21" i="147" s="1"/>
  <c r="D17" i="147"/>
  <c r="F17" i="147" s="1"/>
  <c r="D13" i="147"/>
  <c r="F13" i="147" s="1"/>
  <c r="D9" i="147"/>
  <c r="F9" i="147" s="1"/>
  <c r="D5" i="147"/>
  <c r="F5" i="147" s="1"/>
  <c r="D38" i="147"/>
  <c r="F38" i="147" s="1"/>
  <c r="D34" i="147"/>
  <c r="F34" i="147" s="1"/>
  <c r="D30" i="147"/>
  <c r="F30" i="147" s="1"/>
  <c r="D26" i="147"/>
  <c r="F26" i="147" s="1"/>
  <c r="D22" i="147"/>
  <c r="F22" i="147" s="1"/>
  <c r="D18" i="147"/>
  <c r="F18" i="147" s="1"/>
  <c r="D14" i="147"/>
  <c r="F14" i="147" s="1"/>
  <c r="D10" i="147"/>
  <c r="F10" i="147" s="1"/>
  <c r="D6" i="147"/>
  <c r="F6" i="147" s="1"/>
  <c r="D12" i="147"/>
  <c r="F12" i="147" s="1"/>
  <c r="D20" i="147"/>
  <c r="F20" i="147" s="1"/>
  <c r="D28" i="147"/>
  <c r="F28" i="147" s="1"/>
  <c r="D36" i="147"/>
  <c r="F36" i="147" s="1"/>
  <c r="B5" i="144"/>
  <c r="B9" i="144"/>
  <c r="B13" i="144"/>
  <c r="B17" i="144"/>
  <c r="B21" i="144"/>
  <c r="B25" i="144"/>
  <c r="B29" i="144"/>
  <c r="B33" i="144"/>
  <c r="B37" i="144"/>
  <c r="D8" i="145"/>
  <c r="F8" i="145" s="1"/>
  <c r="D12" i="145"/>
  <c r="F12" i="145" s="1"/>
  <c r="D16" i="145"/>
  <c r="F16" i="145" s="1"/>
  <c r="D20" i="145"/>
  <c r="F20" i="145" s="1"/>
  <c r="D24" i="145"/>
  <c r="F24" i="145" s="1"/>
  <c r="D28" i="145"/>
  <c r="F28" i="145" s="1"/>
  <c r="D32" i="145"/>
  <c r="F32" i="145" s="1"/>
  <c r="D36" i="145"/>
  <c r="F36" i="145" s="1"/>
  <c r="D40" i="145"/>
  <c r="F40" i="145" s="1"/>
  <c r="D5" i="146"/>
  <c r="F5" i="146" s="1"/>
  <c r="D9" i="146"/>
  <c r="F9" i="146" s="1"/>
  <c r="D13" i="146"/>
  <c r="F13" i="146" s="1"/>
  <c r="D17" i="146"/>
  <c r="F17" i="146" s="1"/>
  <c r="D21" i="146"/>
  <c r="F21" i="146" s="1"/>
  <c r="D25" i="146"/>
  <c r="F25" i="146" s="1"/>
  <c r="D29" i="146"/>
  <c r="F29" i="146" s="1"/>
  <c r="D33" i="146"/>
  <c r="F33" i="146" s="1"/>
  <c r="D37" i="146"/>
  <c r="F37" i="146" s="1"/>
  <c r="B8" i="147"/>
  <c r="B12" i="147"/>
  <c r="B16" i="147"/>
  <c r="B20" i="147"/>
  <c r="B24" i="147"/>
  <c r="B28" i="147"/>
  <c r="B32" i="147"/>
  <c r="B36" i="147"/>
  <c r="B5" i="148"/>
  <c r="B9" i="148"/>
  <c r="B13" i="148"/>
  <c r="B17" i="148"/>
  <c r="B21" i="148"/>
  <c r="B25" i="148"/>
  <c r="B29" i="148"/>
  <c r="B33" i="148"/>
  <c r="B37" i="148"/>
  <c r="D5" i="151"/>
  <c r="F5" i="151" s="1"/>
  <c r="D21" i="151"/>
  <c r="F21" i="151" s="1"/>
  <c r="B8" i="144"/>
  <c r="B12" i="144"/>
  <c r="B16" i="144"/>
  <c r="B20" i="144"/>
  <c r="B24" i="144"/>
  <c r="B28" i="144"/>
  <c r="B32" i="144"/>
  <c r="B36" i="144"/>
  <c r="D7" i="145"/>
  <c r="F7" i="145" s="1"/>
  <c r="D11" i="145"/>
  <c r="F11" i="145" s="1"/>
  <c r="D15" i="145"/>
  <c r="F15" i="145" s="1"/>
  <c r="D19" i="145"/>
  <c r="F19" i="145" s="1"/>
  <c r="D23" i="145"/>
  <c r="F23" i="145" s="1"/>
  <c r="D27" i="145"/>
  <c r="F27" i="145" s="1"/>
  <c r="D31" i="145"/>
  <c r="F31" i="145" s="1"/>
  <c r="D35" i="145"/>
  <c r="F35" i="145" s="1"/>
  <c r="D8" i="146"/>
  <c r="F8" i="146" s="1"/>
  <c r="D12" i="146"/>
  <c r="F12" i="146" s="1"/>
  <c r="D16" i="146"/>
  <c r="F16" i="146" s="1"/>
  <c r="D20" i="146"/>
  <c r="F20" i="146" s="1"/>
  <c r="D24" i="146"/>
  <c r="F24" i="146" s="1"/>
  <c r="D28" i="146"/>
  <c r="F28" i="146" s="1"/>
  <c r="D32" i="146"/>
  <c r="F32" i="146" s="1"/>
  <c r="D36" i="146"/>
  <c r="F36" i="146" s="1"/>
  <c r="B8" i="148"/>
  <c r="B12" i="148"/>
  <c r="B16" i="148"/>
  <c r="B20" i="148"/>
  <c r="B24" i="148"/>
  <c r="B28" i="148"/>
  <c r="B32" i="148"/>
  <c r="B36" i="148"/>
  <c r="D38" i="151"/>
  <c r="F38" i="151" s="1"/>
  <c r="D34" i="151"/>
  <c r="F34" i="151" s="1"/>
  <c r="D30" i="151"/>
  <c r="F30" i="151" s="1"/>
  <c r="D26" i="151"/>
  <c r="F26" i="151" s="1"/>
  <c r="D22" i="151"/>
  <c r="F22" i="151" s="1"/>
  <c r="D18" i="151"/>
  <c r="F18" i="151" s="1"/>
  <c r="D14" i="151"/>
  <c r="F14" i="151" s="1"/>
  <c r="D10" i="151"/>
  <c r="F10" i="151" s="1"/>
  <c r="D6" i="151"/>
  <c r="F6" i="151" s="1"/>
  <c r="D39" i="151"/>
  <c r="F39" i="151" s="1"/>
  <c r="D35" i="151"/>
  <c r="F35" i="151" s="1"/>
  <c r="D31" i="151"/>
  <c r="F31" i="151" s="1"/>
  <c r="D27" i="151"/>
  <c r="F27" i="151" s="1"/>
  <c r="D23" i="151"/>
  <c r="F23" i="151" s="1"/>
  <c r="D19" i="151"/>
  <c r="F19" i="151" s="1"/>
  <c r="D15" i="151"/>
  <c r="F15" i="151" s="1"/>
  <c r="D11" i="151"/>
  <c r="F11" i="151" s="1"/>
  <c r="D7" i="151"/>
  <c r="F7" i="151" s="1"/>
  <c r="D40" i="151"/>
  <c r="F40" i="151" s="1"/>
  <c r="D32" i="151"/>
  <c r="F32" i="151" s="1"/>
  <c r="D24" i="151"/>
  <c r="F24" i="151" s="1"/>
  <c r="D16" i="151"/>
  <c r="F16" i="151" s="1"/>
  <c r="D8" i="151"/>
  <c r="F8" i="151" s="1"/>
  <c r="D33" i="151"/>
  <c r="F33" i="151" s="1"/>
  <c r="D25" i="151"/>
  <c r="F25" i="151" s="1"/>
  <c r="D17" i="151"/>
  <c r="F17" i="151" s="1"/>
  <c r="D9" i="151"/>
  <c r="F9" i="151" s="1"/>
  <c r="D20" i="151"/>
  <c r="F20" i="151" s="1"/>
  <c r="D36" i="151"/>
  <c r="F36" i="151" s="1"/>
  <c r="D8" i="149"/>
  <c r="F8" i="149" s="1"/>
  <c r="D12" i="149"/>
  <c r="F12" i="149" s="1"/>
  <c r="D16" i="149"/>
  <c r="F16" i="149" s="1"/>
  <c r="D20" i="149"/>
  <c r="F20" i="149" s="1"/>
  <c r="D24" i="149"/>
  <c r="F24" i="149" s="1"/>
  <c r="D28" i="149"/>
  <c r="F28" i="149" s="1"/>
  <c r="D32" i="149"/>
  <c r="F32" i="149" s="1"/>
  <c r="D36" i="149"/>
  <c r="F36" i="149" s="1"/>
  <c r="D40" i="149"/>
  <c r="F40" i="149" s="1"/>
  <c r="D37" i="150"/>
  <c r="F37" i="150" s="1"/>
  <c r="D33" i="150"/>
  <c r="F33" i="150" s="1"/>
  <c r="D29" i="150"/>
  <c r="F29" i="150" s="1"/>
  <c r="D25" i="150"/>
  <c r="F25" i="150" s="1"/>
  <c r="D21" i="150"/>
  <c r="F21" i="150" s="1"/>
  <c r="D17" i="150"/>
  <c r="F17" i="150" s="1"/>
  <c r="D13" i="150"/>
  <c r="F13" i="150" s="1"/>
  <c r="D9" i="150"/>
  <c r="F9" i="150" s="1"/>
  <c r="D5" i="150"/>
  <c r="F5" i="150" s="1"/>
  <c r="D38" i="150"/>
  <c r="F38" i="150" s="1"/>
  <c r="D34" i="150"/>
  <c r="F34" i="150" s="1"/>
  <c r="D30" i="150"/>
  <c r="F30" i="150" s="1"/>
  <c r="D26" i="150"/>
  <c r="F26" i="150" s="1"/>
  <c r="D22" i="150"/>
  <c r="F22" i="150" s="1"/>
  <c r="D18" i="150"/>
  <c r="F18" i="150" s="1"/>
  <c r="D14" i="150"/>
  <c r="F14" i="150" s="1"/>
  <c r="D10" i="150"/>
  <c r="F10" i="150" s="1"/>
  <c r="D6" i="150"/>
  <c r="F6" i="150" s="1"/>
  <c r="D12" i="150"/>
  <c r="F12" i="150" s="1"/>
  <c r="D20" i="150"/>
  <c r="F20" i="150" s="1"/>
  <c r="D28" i="150"/>
  <c r="F28" i="150" s="1"/>
  <c r="D36" i="150"/>
  <c r="F36" i="150" s="1"/>
  <c r="D7" i="149"/>
  <c r="F7" i="149" s="1"/>
  <c r="D11" i="149"/>
  <c r="F11" i="149" s="1"/>
  <c r="D15" i="149"/>
  <c r="F15" i="149" s="1"/>
  <c r="D19" i="149"/>
  <c r="F19" i="149" s="1"/>
  <c r="D23" i="149"/>
  <c r="F23" i="149" s="1"/>
  <c r="D27" i="149"/>
  <c r="F27" i="149" s="1"/>
  <c r="D31" i="149"/>
  <c r="F31" i="149" s="1"/>
  <c r="D35" i="149"/>
  <c r="F35" i="149" s="1"/>
  <c r="D11" i="150"/>
  <c r="F11" i="150" s="1"/>
  <c r="D19" i="150"/>
  <c r="F19" i="150" s="1"/>
  <c r="D27" i="150"/>
  <c r="F27" i="150" s="1"/>
  <c r="D35" i="150"/>
  <c r="F35" i="150" s="1"/>
  <c r="B8" i="150"/>
  <c r="B12" i="150"/>
  <c r="B16" i="150"/>
  <c r="B20" i="150"/>
  <c r="B24" i="150"/>
  <c r="B28" i="150"/>
  <c r="B32" i="150"/>
  <c r="B36" i="150"/>
  <c r="B40" i="150"/>
  <c r="B5" i="151"/>
  <c r="B9" i="151"/>
  <c r="B13" i="151"/>
  <c r="B17" i="151"/>
  <c r="B21" i="151"/>
  <c r="B25" i="151"/>
  <c r="B29" i="151"/>
  <c r="B33" i="151"/>
  <c r="B37" i="151"/>
  <c r="D7" i="152"/>
  <c r="F7" i="152" s="1"/>
  <c r="D15" i="152"/>
  <c r="F15" i="152" s="1"/>
  <c r="D23" i="152"/>
  <c r="F23" i="152" s="1"/>
  <c r="D31" i="152"/>
  <c r="F31" i="152" s="1"/>
  <c r="B7" i="150"/>
  <c r="B11" i="150"/>
  <c r="B15" i="150"/>
  <c r="B19" i="150"/>
  <c r="B23" i="150"/>
  <c r="B27" i="150"/>
  <c r="B31" i="150"/>
  <c r="B35" i="150"/>
  <c r="B8" i="151"/>
  <c r="B12" i="151"/>
  <c r="B16" i="151"/>
  <c r="B20" i="151"/>
  <c r="B24" i="151"/>
  <c r="B28" i="151"/>
  <c r="B32" i="151"/>
  <c r="B36" i="151"/>
  <c r="D37" i="152"/>
  <c r="F37" i="152" s="1"/>
  <c r="D33" i="152"/>
  <c r="F33" i="152" s="1"/>
  <c r="D29" i="152"/>
  <c r="F29" i="152" s="1"/>
  <c r="D25" i="152"/>
  <c r="F25" i="152" s="1"/>
  <c r="D21" i="152"/>
  <c r="F21" i="152" s="1"/>
  <c r="D17" i="152"/>
  <c r="F17" i="152" s="1"/>
  <c r="D13" i="152"/>
  <c r="F13" i="152" s="1"/>
  <c r="D9" i="152"/>
  <c r="F9" i="152" s="1"/>
  <c r="D5" i="152"/>
  <c r="F5" i="152" s="1"/>
  <c r="D38" i="152"/>
  <c r="F38" i="152" s="1"/>
  <c r="D34" i="152"/>
  <c r="F34" i="152" s="1"/>
  <c r="D30" i="152"/>
  <c r="F30" i="152" s="1"/>
  <c r="D26" i="152"/>
  <c r="F26" i="152" s="1"/>
  <c r="D22" i="152"/>
  <c r="F22" i="152" s="1"/>
  <c r="D18" i="152"/>
  <c r="F18" i="152" s="1"/>
  <c r="D14" i="152"/>
  <c r="F14" i="152" s="1"/>
  <c r="D10" i="152"/>
  <c r="F10" i="152" s="1"/>
  <c r="D6" i="152"/>
  <c r="F6" i="152" s="1"/>
  <c r="D12" i="152"/>
  <c r="F12" i="152" s="1"/>
  <c r="D20" i="152"/>
  <c r="F20" i="152" s="1"/>
  <c r="D28" i="152"/>
  <c r="F28" i="152" s="1"/>
  <c r="D36" i="152"/>
  <c r="F36" i="152" s="1"/>
  <c r="B8" i="152"/>
  <c r="B12" i="152"/>
  <c r="B16" i="152"/>
  <c r="B20" i="152"/>
  <c r="B24" i="152"/>
  <c r="B28" i="152"/>
  <c r="B32" i="152"/>
  <c r="B36" i="152"/>
  <c r="B40" i="152"/>
  <c r="D5" i="153"/>
  <c r="F5" i="153" s="1"/>
  <c r="D13" i="153"/>
  <c r="F13" i="153" s="1"/>
  <c r="D21" i="153"/>
  <c r="F21" i="153" s="1"/>
  <c r="D29" i="153"/>
  <c r="F29" i="153" s="1"/>
  <c r="B7" i="152"/>
  <c r="B11" i="152"/>
  <c r="B15" i="152"/>
  <c r="B19" i="152"/>
  <c r="B23" i="152"/>
  <c r="B27" i="152"/>
  <c r="B31" i="152"/>
  <c r="B35" i="152"/>
  <c r="D38" i="153"/>
  <c r="F38" i="153" s="1"/>
  <c r="D34" i="153"/>
  <c r="F34" i="153" s="1"/>
  <c r="D30" i="153"/>
  <c r="F30" i="153" s="1"/>
  <c r="D26" i="153"/>
  <c r="F26" i="153" s="1"/>
  <c r="D22" i="153"/>
  <c r="F22" i="153" s="1"/>
  <c r="D18" i="153"/>
  <c r="F18" i="153" s="1"/>
  <c r="D14" i="153"/>
  <c r="F14" i="153" s="1"/>
  <c r="D10" i="153"/>
  <c r="F10" i="153" s="1"/>
  <c r="D6" i="153"/>
  <c r="F6" i="153" s="1"/>
  <c r="D39" i="153"/>
  <c r="F39" i="153" s="1"/>
  <c r="D35" i="153"/>
  <c r="F35" i="153" s="1"/>
  <c r="D31" i="153"/>
  <c r="F31" i="153" s="1"/>
  <c r="D27" i="153"/>
  <c r="F27" i="153" s="1"/>
  <c r="D23" i="153"/>
  <c r="F23" i="153" s="1"/>
  <c r="D19" i="153"/>
  <c r="F19" i="153" s="1"/>
  <c r="D15" i="153"/>
  <c r="F15" i="153" s="1"/>
  <c r="D11" i="153"/>
  <c r="F11" i="153" s="1"/>
  <c r="D7" i="153"/>
  <c r="F7" i="153" s="1"/>
  <c r="D12" i="153"/>
  <c r="F12" i="153" s="1"/>
  <c r="D20" i="153"/>
  <c r="F20" i="153" s="1"/>
  <c r="D28" i="153"/>
  <c r="F28" i="153" s="1"/>
  <c r="D36" i="153"/>
  <c r="F36" i="153" s="1"/>
  <c r="B5" i="153"/>
  <c r="B9" i="153"/>
  <c r="B13" i="153"/>
  <c r="B17" i="153"/>
  <c r="B21" i="153"/>
  <c r="B25" i="153"/>
  <c r="B29" i="153"/>
  <c r="B33" i="153"/>
  <c r="B37" i="153"/>
  <c r="B8" i="153"/>
  <c r="B12" i="153"/>
  <c r="B16" i="153"/>
  <c r="B20" i="153"/>
  <c r="B24" i="153"/>
  <c r="B28" i="153"/>
  <c r="B32" i="153"/>
  <c r="B36" i="153"/>
  <c r="C19" i="120" l="1"/>
  <c r="E19" i="120" s="1"/>
  <c r="J19" i="120" s="1"/>
  <c r="C14" i="121"/>
  <c r="E14" i="121" s="1"/>
  <c r="G14" i="121" s="1"/>
  <c r="C38" i="108"/>
  <c r="E38" i="108" s="1"/>
  <c r="C27" i="146"/>
  <c r="E27" i="146" s="1"/>
  <c r="J27" i="146" s="1"/>
  <c r="C32" i="117"/>
  <c r="E32" i="117" s="1"/>
  <c r="G32" i="117" s="1"/>
  <c r="C31" i="117"/>
  <c r="E31" i="117" s="1"/>
  <c r="G31" i="117" s="1"/>
  <c r="C36" i="40"/>
  <c r="E36" i="40" s="1"/>
  <c r="G36" i="40" s="1"/>
  <c r="C36" i="131"/>
  <c r="E36" i="131" s="1"/>
  <c r="G36" i="131" s="1"/>
  <c r="C15" i="121"/>
  <c r="E15" i="121" s="1"/>
  <c r="G15" i="121" s="1"/>
  <c r="D37" i="47"/>
  <c r="F37" i="47" s="1"/>
  <c r="C29" i="121"/>
  <c r="E29" i="121" s="1"/>
  <c r="G29" i="121" s="1"/>
  <c r="C30" i="40"/>
  <c r="E30" i="40" s="1"/>
  <c r="G30" i="40" s="1"/>
  <c r="D6" i="24"/>
  <c r="F6" i="24" s="1"/>
  <c r="J6" i="24" s="1"/>
  <c r="D37" i="24"/>
  <c r="F37" i="24" s="1"/>
  <c r="D12" i="24"/>
  <c r="F12" i="24" s="1"/>
  <c r="D10" i="24"/>
  <c r="F10" i="24" s="1"/>
  <c r="D16" i="24"/>
  <c r="F16" i="24" s="1"/>
  <c r="J16" i="24" s="1"/>
  <c r="D30" i="24"/>
  <c r="F30" i="24" s="1"/>
  <c r="H30" i="24" s="1"/>
  <c r="D21" i="24"/>
  <c r="F21" i="24" s="1"/>
  <c r="D35" i="24"/>
  <c r="F35" i="24" s="1"/>
  <c r="J35" i="24" s="1"/>
  <c r="D33" i="24"/>
  <c r="F33" i="24" s="1"/>
  <c r="J33" i="24" s="1"/>
  <c r="D8" i="24"/>
  <c r="F8" i="24" s="1"/>
  <c r="J8" i="24" s="1"/>
  <c r="D22" i="24"/>
  <c r="F22" i="24" s="1"/>
  <c r="H22" i="24" s="1"/>
  <c r="D13" i="24"/>
  <c r="F13" i="24" s="1"/>
  <c r="J13" i="24" s="1"/>
  <c r="D27" i="24"/>
  <c r="F27" i="24" s="1"/>
  <c r="D25" i="24"/>
  <c r="F25" i="24" s="1"/>
  <c r="J25" i="24" s="1"/>
  <c r="D39" i="24"/>
  <c r="F39" i="24" s="1"/>
  <c r="H39" i="24" s="1"/>
  <c r="D14" i="24"/>
  <c r="F14" i="24" s="1"/>
  <c r="D5" i="24"/>
  <c r="F5" i="24" s="1"/>
  <c r="J5" i="24" s="1"/>
  <c r="D19" i="24"/>
  <c r="F19" i="24" s="1"/>
  <c r="D17" i="24"/>
  <c r="F17" i="24" s="1"/>
  <c r="J17" i="24" s="1"/>
  <c r="D31" i="24"/>
  <c r="F31" i="24" s="1"/>
  <c r="J31" i="24" s="1"/>
  <c r="D36" i="24"/>
  <c r="F36" i="24" s="1"/>
  <c r="D11" i="24"/>
  <c r="F11" i="24" s="1"/>
  <c r="H11" i="24" s="1"/>
  <c r="D9" i="24"/>
  <c r="D23" i="24"/>
  <c r="F23" i="24" s="1"/>
  <c r="J23" i="24" s="1"/>
  <c r="D28" i="24"/>
  <c r="F28" i="24" s="1"/>
  <c r="J28" i="24" s="1"/>
  <c r="D34" i="24"/>
  <c r="F34" i="24" s="1"/>
  <c r="D40" i="24"/>
  <c r="F40" i="24" s="1"/>
  <c r="D15" i="24"/>
  <c r="F15" i="24" s="1"/>
  <c r="J15" i="24" s="1"/>
  <c r="D20" i="24"/>
  <c r="F20" i="24" s="1"/>
  <c r="D26" i="24"/>
  <c r="F26" i="24" s="1"/>
  <c r="J26" i="24" s="1"/>
  <c r="D32" i="24"/>
  <c r="F32" i="24" s="1"/>
  <c r="D7" i="24"/>
  <c r="F7" i="24" s="1"/>
  <c r="J7" i="24" s="1"/>
  <c r="D18" i="24"/>
  <c r="F18" i="24" s="1"/>
  <c r="D24" i="24"/>
  <c r="F24" i="24" s="1"/>
  <c r="H24" i="24" s="1"/>
  <c r="D29" i="24"/>
  <c r="F29" i="24" s="1"/>
  <c r="H29" i="24" s="1"/>
  <c r="D38" i="24"/>
  <c r="F38" i="24" s="1"/>
  <c r="C24" i="53"/>
  <c r="E24" i="53" s="1"/>
  <c r="G24" i="53" s="1"/>
  <c r="C27" i="53"/>
  <c r="E27" i="53" s="1"/>
  <c r="G27" i="53" s="1"/>
  <c r="C5" i="46" a="1"/>
  <c r="C29" i="46" s="1"/>
  <c r="E29" i="46" s="1"/>
  <c r="G29" i="46" s="1"/>
  <c r="C5" i="58" a="1"/>
  <c r="C32" i="58" s="1"/>
  <c r="E32" i="58" s="1"/>
  <c r="G32" i="58" s="1"/>
  <c r="C26" i="119"/>
  <c r="E26" i="119" s="1"/>
  <c r="G26" i="119" s="1"/>
  <c r="C37" i="119"/>
  <c r="E37" i="119" s="1"/>
  <c r="G37" i="119" s="1"/>
  <c r="C16" i="146"/>
  <c r="E16" i="146" s="1"/>
  <c r="H16" i="146" s="1"/>
  <c r="C5" i="52" a="1"/>
  <c r="C7" i="52" s="1"/>
  <c r="E7" i="52" s="1"/>
  <c r="G7" i="52" s="1"/>
  <c r="C17" i="146"/>
  <c r="E17" i="146" s="1"/>
  <c r="J17" i="146" s="1"/>
  <c r="C21" i="131"/>
  <c r="E21" i="131" s="1"/>
  <c r="H21" i="131" s="1"/>
  <c r="F20" i="142" s="1"/>
  <c r="C25" i="117"/>
  <c r="E25" i="117" s="1"/>
  <c r="G25" i="117" s="1"/>
  <c r="C14" i="146"/>
  <c r="E14" i="146" s="1"/>
  <c r="J14" i="146" s="1"/>
  <c r="C40" i="131"/>
  <c r="E40" i="131" s="1"/>
  <c r="H40" i="131" s="1"/>
  <c r="F39" i="142" s="1"/>
  <c r="C20" i="117"/>
  <c r="E20" i="117" s="1"/>
  <c r="G20" i="117" s="1"/>
  <c r="C22" i="131"/>
  <c r="E22" i="131" s="1"/>
  <c r="G22" i="131" s="1"/>
  <c r="J38" i="69"/>
  <c r="C9" i="108"/>
  <c r="E9" i="108" s="1"/>
  <c r="G9" i="108" s="1"/>
  <c r="C10" i="130"/>
  <c r="E10" i="130" s="1"/>
  <c r="G10" i="130" s="1"/>
  <c r="C14" i="130"/>
  <c r="E14" i="130" s="1"/>
  <c r="G14" i="130" s="1"/>
  <c r="C18" i="153"/>
  <c r="E18" i="153" s="1"/>
  <c r="G18" i="153" s="1"/>
  <c r="C7" i="130"/>
  <c r="E7" i="130" s="1"/>
  <c r="G7" i="130" s="1"/>
  <c r="C5" i="108"/>
  <c r="E5" i="108" s="1"/>
  <c r="G5" i="108" s="1"/>
  <c r="C34" i="108"/>
  <c r="E34" i="108" s="1"/>
  <c r="G34" i="108" s="1"/>
  <c r="D25" i="53"/>
  <c r="F25" i="53" s="1"/>
  <c r="C36" i="107"/>
  <c r="E36" i="107" s="1"/>
  <c r="G36" i="107" s="1"/>
  <c r="C25" i="108"/>
  <c r="E25" i="108" s="1"/>
  <c r="G25" i="108" s="1"/>
  <c r="C19" i="108"/>
  <c r="E19" i="108" s="1"/>
  <c r="J19" i="108" s="1"/>
  <c r="C25" i="150"/>
  <c r="E25" i="150" s="1"/>
  <c r="G25" i="150" s="1"/>
  <c r="C37" i="108"/>
  <c r="E37" i="108" s="1"/>
  <c r="J37" i="108" s="1"/>
  <c r="C31" i="108"/>
  <c r="E31" i="108" s="1"/>
  <c r="G31" i="108" s="1"/>
  <c r="C15" i="108"/>
  <c r="E15" i="108" s="1"/>
  <c r="G15" i="108" s="1"/>
  <c r="C6" i="150"/>
  <c r="E6" i="150" s="1"/>
  <c r="G6" i="150" s="1"/>
  <c r="C8" i="108"/>
  <c r="E8" i="108" s="1"/>
  <c r="G8" i="108" s="1"/>
  <c r="C6" i="108"/>
  <c r="E6" i="108" s="1"/>
  <c r="J6" i="108" s="1"/>
  <c r="C35" i="108"/>
  <c r="E35" i="108" s="1"/>
  <c r="G35" i="108" s="1"/>
  <c r="C21" i="108"/>
  <c r="E21" i="108" s="1"/>
  <c r="G21" i="108" s="1"/>
  <c r="C12" i="108"/>
  <c r="E12" i="108" s="1"/>
  <c r="G12" i="108" s="1"/>
  <c r="C18" i="108"/>
  <c r="E18" i="108" s="1"/>
  <c r="G18" i="108" s="1"/>
  <c r="C28" i="108"/>
  <c r="E28" i="108" s="1"/>
  <c r="G28" i="108" s="1"/>
  <c r="C22" i="108"/>
  <c r="E22" i="108" s="1"/>
  <c r="J22" i="108" s="1"/>
  <c r="C19" i="149"/>
  <c r="E19" i="149" s="1"/>
  <c r="G19" i="149" s="1"/>
  <c r="C34" i="129"/>
  <c r="E34" i="129" s="1"/>
  <c r="G34" i="129" s="1"/>
  <c r="C40" i="129"/>
  <c r="E40" i="129" s="1"/>
  <c r="G40" i="129" s="1"/>
  <c r="C30" i="107"/>
  <c r="E30" i="107" s="1"/>
  <c r="G30" i="107" s="1"/>
  <c r="C5" i="149"/>
  <c r="E5" i="149" s="1"/>
  <c r="G5" i="149" s="1"/>
  <c r="H29" i="107"/>
  <c r="E28" i="140" s="1"/>
  <c r="C26" i="107"/>
  <c r="E26" i="107" s="1"/>
  <c r="G26" i="107" s="1"/>
  <c r="C28" i="107"/>
  <c r="E28" i="107" s="1"/>
  <c r="G28" i="107" s="1"/>
  <c r="C14" i="129"/>
  <c r="E14" i="129" s="1"/>
  <c r="G14" i="129" s="1"/>
  <c r="C27" i="107"/>
  <c r="E27" i="107" s="1"/>
  <c r="G27" i="107" s="1"/>
  <c r="C15" i="107"/>
  <c r="E15" i="107" s="1"/>
  <c r="G15" i="107" s="1"/>
  <c r="C22" i="107"/>
  <c r="E22" i="107" s="1"/>
  <c r="G22" i="107" s="1"/>
  <c r="C24" i="107"/>
  <c r="E24" i="107" s="1"/>
  <c r="G24" i="107" s="1"/>
  <c r="C19" i="107"/>
  <c r="E19" i="107" s="1"/>
  <c r="G19" i="107" s="1"/>
  <c r="C5" i="107"/>
  <c r="E5" i="107" s="1"/>
  <c r="G5" i="107" s="1"/>
  <c r="C14" i="107"/>
  <c r="E14" i="107" s="1"/>
  <c r="G14" i="107" s="1"/>
  <c r="C20" i="107"/>
  <c r="E20" i="107" s="1"/>
  <c r="G20" i="107" s="1"/>
  <c r="C11" i="107"/>
  <c r="E11" i="107" s="1"/>
  <c r="G11" i="107" s="1"/>
  <c r="C33" i="107"/>
  <c r="E33" i="107" s="1"/>
  <c r="G33" i="107" s="1"/>
  <c r="C10" i="107"/>
  <c r="E10" i="107" s="1"/>
  <c r="G10" i="107" s="1"/>
  <c r="C12" i="107"/>
  <c r="E12" i="107" s="1"/>
  <c r="G12" i="107" s="1"/>
  <c r="C13" i="107"/>
  <c r="E13" i="107" s="1"/>
  <c r="G13" i="107" s="1"/>
  <c r="C6" i="107"/>
  <c r="E6" i="107" s="1"/>
  <c r="G6" i="107" s="1"/>
  <c r="C8" i="107"/>
  <c r="E8" i="107" s="1"/>
  <c r="G8" i="107" s="1"/>
  <c r="C31" i="107"/>
  <c r="E31" i="107" s="1"/>
  <c r="G31" i="107" s="1"/>
  <c r="C9" i="129"/>
  <c r="E9" i="129" s="1"/>
  <c r="G9" i="129" s="1"/>
  <c r="C9" i="149"/>
  <c r="E9" i="149" s="1"/>
  <c r="G9" i="149" s="1"/>
  <c r="C40" i="107"/>
  <c r="E40" i="107" s="1"/>
  <c r="G40" i="107" s="1"/>
  <c r="C27" i="149"/>
  <c r="E27" i="149" s="1"/>
  <c r="G27" i="149" s="1"/>
  <c r="C12" i="109"/>
  <c r="E12" i="109" s="1"/>
  <c r="G12" i="109" s="1"/>
  <c r="C10" i="109"/>
  <c r="E10" i="109" s="1"/>
  <c r="G10" i="109" s="1"/>
  <c r="C8" i="109"/>
  <c r="E8" i="109" s="1"/>
  <c r="G8" i="109" s="1"/>
  <c r="D13" i="59"/>
  <c r="F13" i="59" s="1"/>
  <c r="D36" i="59"/>
  <c r="F36" i="59" s="1"/>
  <c r="C6" i="109"/>
  <c r="E6" i="109" s="1"/>
  <c r="G6" i="109" s="1"/>
  <c r="D18" i="59"/>
  <c r="F18" i="59" s="1"/>
  <c r="C40" i="109"/>
  <c r="E40" i="109" s="1"/>
  <c r="G40" i="109" s="1"/>
  <c r="C9" i="109"/>
  <c r="E9" i="109" s="1"/>
  <c r="G9" i="109" s="1"/>
  <c r="D9" i="59"/>
  <c r="F9" i="59" s="1"/>
  <c r="C29" i="109"/>
  <c r="E29" i="109" s="1"/>
  <c r="G29" i="109" s="1"/>
  <c r="C14" i="104"/>
  <c r="E14" i="104" s="1"/>
  <c r="G14" i="104" s="1"/>
  <c r="C8" i="116"/>
  <c r="E8" i="116" s="1"/>
  <c r="G8" i="116" s="1"/>
  <c r="C22" i="120"/>
  <c r="E22" i="120" s="1"/>
  <c r="J22" i="120" s="1"/>
  <c r="C39" i="53"/>
  <c r="E39" i="53" s="1"/>
  <c r="G39" i="53" s="1"/>
  <c r="C26" i="120"/>
  <c r="E26" i="120" s="1"/>
  <c r="J26" i="120" s="1"/>
  <c r="C24" i="120"/>
  <c r="E24" i="120" s="1"/>
  <c r="G24" i="120" s="1"/>
  <c r="C30" i="53"/>
  <c r="E30" i="53" s="1"/>
  <c r="G30" i="53" s="1"/>
  <c r="D28" i="47"/>
  <c r="F28" i="47" s="1"/>
  <c r="C17" i="120"/>
  <c r="E17" i="120" s="1"/>
  <c r="H17" i="120" s="1"/>
  <c r="F16" i="141" s="1"/>
  <c r="C13" i="120"/>
  <c r="E13" i="120" s="1"/>
  <c r="G13" i="120" s="1"/>
  <c r="C16" i="121"/>
  <c r="E16" i="121" s="1"/>
  <c r="G16" i="121" s="1"/>
  <c r="C14" i="119"/>
  <c r="E14" i="119" s="1"/>
  <c r="G14" i="119" s="1"/>
  <c r="C25" i="119"/>
  <c r="E25" i="119" s="1"/>
  <c r="G25" i="119" s="1"/>
  <c r="C19" i="121"/>
  <c r="E19" i="121" s="1"/>
  <c r="G19" i="121" s="1"/>
  <c r="C6" i="121"/>
  <c r="E6" i="121" s="1"/>
  <c r="G6" i="121" s="1"/>
  <c r="C13" i="121"/>
  <c r="E13" i="121" s="1"/>
  <c r="G13" i="121" s="1"/>
  <c r="C13" i="40"/>
  <c r="E13" i="40" s="1"/>
  <c r="G13" i="40" s="1"/>
  <c r="C18" i="149"/>
  <c r="E18" i="149" s="1"/>
  <c r="G18" i="149" s="1"/>
  <c r="C23" i="121"/>
  <c r="E23" i="121" s="1"/>
  <c r="G23" i="121" s="1"/>
  <c r="C13" i="119"/>
  <c r="E13" i="119" s="1"/>
  <c r="G13" i="119" s="1"/>
  <c r="C20" i="121"/>
  <c r="E20" i="121" s="1"/>
  <c r="G20" i="121" s="1"/>
  <c r="C7" i="144"/>
  <c r="E7" i="144" s="1"/>
  <c r="C12" i="144"/>
  <c r="E12" i="144" s="1"/>
  <c r="H12" i="144" s="1"/>
  <c r="H30" i="144"/>
  <c r="C18" i="119"/>
  <c r="E18" i="119" s="1"/>
  <c r="G18" i="119" s="1"/>
  <c r="C29" i="119"/>
  <c r="E29" i="119" s="1"/>
  <c r="G29" i="119" s="1"/>
  <c r="C27" i="121"/>
  <c r="E27" i="121" s="1"/>
  <c r="G27" i="121" s="1"/>
  <c r="C10" i="121"/>
  <c r="E10" i="121" s="1"/>
  <c r="G10" i="121" s="1"/>
  <c r="C25" i="121"/>
  <c r="E25" i="121" s="1"/>
  <c r="G25" i="121" s="1"/>
  <c r="C23" i="119"/>
  <c r="E23" i="119" s="1"/>
  <c r="G23" i="119" s="1"/>
  <c r="C22" i="121"/>
  <c r="E22" i="121" s="1"/>
  <c r="G22" i="121" s="1"/>
  <c r="C36" i="119"/>
  <c r="E36" i="119" s="1"/>
  <c r="G36" i="119" s="1"/>
  <c r="C34" i="119"/>
  <c r="E34" i="119" s="1"/>
  <c r="G34" i="119" s="1"/>
  <c r="C31" i="121"/>
  <c r="E31" i="121" s="1"/>
  <c r="G31" i="121" s="1"/>
  <c r="C30" i="121"/>
  <c r="E30" i="121" s="1"/>
  <c r="G30" i="121" s="1"/>
  <c r="C5" i="144"/>
  <c r="E5" i="144" s="1"/>
  <c r="C18" i="144"/>
  <c r="E18" i="144" s="1"/>
  <c r="H18" i="144" s="1"/>
  <c r="C32" i="132"/>
  <c r="E32" i="132" s="1"/>
  <c r="G32" i="132" s="1"/>
  <c r="C24" i="119"/>
  <c r="E24" i="119" s="1"/>
  <c r="G24" i="119" s="1"/>
  <c r="C39" i="40"/>
  <c r="E39" i="40" s="1"/>
  <c r="G39" i="40" s="1"/>
  <c r="C25" i="107"/>
  <c r="E25" i="107" s="1"/>
  <c r="G25" i="107" s="1"/>
  <c r="C28" i="119"/>
  <c r="E28" i="119" s="1"/>
  <c r="G28" i="119" s="1"/>
  <c r="C9" i="119"/>
  <c r="E9" i="119" s="1"/>
  <c r="G9" i="119" s="1"/>
  <c r="C12" i="121"/>
  <c r="E12" i="121" s="1"/>
  <c r="G12" i="121" s="1"/>
  <c r="C8" i="121"/>
  <c r="E8" i="121" s="1"/>
  <c r="G8" i="121" s="1"/>
  <c r="C34" i="121"/>
  <c r="E34" i="121" s="1"/>
  <c r="G34" i="121" s="1"/>
  <c r="C10" i="144"/>
  <c r="E10" i="144" s="1"/>
  <c r="G10" i="144" s="1"/>
  <c r="C40" i="119"/>
  <c r="E40" i="119" s="1"/>
  <c r="G40" i="119" s="1"/>
  <c r="C16" i="119"/>
  <c r="E16" i="119" s="1"/>
  <c r="G16" i="119" s="1"/>
  <c r="C9" i="107"/>
  <c r="E9" i="107" s="1"/>
  <c r="G9" i="107" s="1"/>
  <c r="C30" i="119"/>
  <c r="E30" i="119" s="1"/>
  <c r="G30" i="119" s="1"/>
  <c r="C10" i="132"/>
  <c r="E10" i="132" s="1"/>
  <c r="G10" i="132" s="1"/>
  <c r="C20" i="119"/>
  <c r="E20" i="119" s="1"/>
  <c r="G20" i="119" s="1"/>
  <c r="C31" i="119"/>
  <c r="E31" i="119" s="1"/>
  <c r="G31" i="119" s="1"/>
  <c r="C7" i="119"/>
  <c r="E7" i="119" s="1"/>
  <c r="G7" i="119" s="1"/>
  <c r="C36" i="121"/>
  <c r="E36" i="121" s="1"/>
  <c r="G36" i="121" s="1"/>
  <c r="C33" i="121"/>
  <c r="E33" i="121" s="1"/>
  <c r="G33" i="121" s="1"/>
  <c r="C5" i="121"/>
  <c r="E5" i="121" s="1"/>
  <c r="G5" i="121" s="1"/>
  <c r="C27" i="144"/>
  <c r="E27" i="144" s="1"/>
  <c r="G27" i="144" s="1"/>
  <c r="H32" i="119"/>
  <c r="E31" i="141" s="1"/>
  <c r="C10" i="119"/>
  <c r="E10" i="119" s="1"/>
  <c r="G10" i="119" s="1"/>
  <c r="C17" i="119"/>
  <c r="E17" i="119" s="1"/>
  <c r="G17" i="119" s="1"/>
  <c r="C11" i="121"/>
  <c r="E11" i="121" s="1"/>
  <c r="G11" i="121" s="1"/>
  <c r="C32" i="121"/>
  <c r="E32" i="121" s="1"/>
  <c r="G32" i="121" s="1"/>
  <c r="C9" i="121"/>
  <c r="E9" i="121" s="1"/>
  <c r="G9" i="121" s="1"/>
  <c r="C8" i="119"/>
  <c r="E8" i="119" s="1"/>
  <c r="G8" i="119" s="1"/>
  <c r="C37" i="107"/>
  <c r="E37" i="107" s="1"/>
  <c r="G37" i="107" s="1"/>
  <c r="C38" i="107"/>
  <c r="E38" i="107" s="1"/>
  <c r="G38" i="107" s="1"/>
  <c r="C6" i="149"/>
  <c r="E6" i="149" s="1"/>
  <c r="G6" i="149" s="1"/>
  <c r="C29" i="128"/>
  <c r="E29" i="128" s="1"/>
  <c r="G29" i="128" s="1"/>
  <c r="C29" i="148"/>
  <c r="E29" i="148" s="1"/>
  <c r="H29" i="148" s="1"/>
  <c r="C28" i="120"/>
  <c r="E28" i="120" s="1"/>
  <c r="J28" i="120" s="1"/>
  <c r="C38" i="116"/>
  <c r="E38" i="116" s="1"/>
  <c r="G38" i="116" s="1"/>
  <c r="C6" i="53"/>
  <c r="E6" i="53" s="1"/>
  <c r="G6" i="53" s="1"/>
  <c r="C13" i="130"/>
  <c r="E13" i="130" s="1"/>
  <c r="G13" i="130" s="1"/>
  <c r="C35" i="116"/>
  <c r="E35" i="116" s="1"/>
  <c r="G35" i="116" s="1"/>
  <c r="C39" i="116"/>
  <c r="E39" i="116" s="1"/>
  <c r="G39" i="116" s="1"/>
  <c r="D18" i="47"/>
  <c r="F18" i="47" s="1"/>
  <c r="C11" i="148"/>
  <c r="E11" i="148" s="1"/>
  <c r="J11" i="148" s="1"/>
  <c r="C37" i="148"/>
  <c r="E37" i="148" s="1"/>
  <c r="G37" i="148" s="1"/>
  <c r="C37" i="116"/>
  <c r="E37" i="116" s="1"/>
  <c r="G37" i="116" s="1"/>
  <c r="C32" i="148"/>
  <c r="E32" i="148" s="1"/>
  <c r="J32" i="148" s="1"/>
  <c r="C20" i="120"/>
  <c r="E20" i="120" s="1"/>
  <c r="J20" i="120" s="1"/>
  <c r="C26" i="116"/>
  <c r="E26" i="116" s="1"/>
  <c r="G26" i="116" s="1"/>
  <c r="H29" i="116"/>
  <c r="B28" i="141" s="1"/>
  <c r="C26" i="53"/>
  <c r="E26" i="53" s="1"/>
  <c r="G26" i="53" s="1"/>
  <c r="C32" i="53"/>
  <c r="E32" i="53" s="1"/>
  <c r="G32" i="53" s="1"/>
  <c r="C37" i="130"/>
  <c r="E37" i="130" s="1"/>
  <c r="G37" i="130" s="1"/>
  <c r="C39" i="130"/>
  <c r="E39" i="130" s="1"/>
  <c r="G39" i="130" s="1"/>
  <c r="C11" i="116"/>
  <c r="E11" i="116" s="1"/>
  <c r="G11" i="116" s="1"/>
  <c r="C31" i="116"/>
  <c r="E31" i="116" s="1"/>
  <c r="G31" i="116" s="1"/>
  <c r="C25" i="148"/>
  <c r="E25" i="148" s="1"/>
  <c r="G25" i="148" s="1"/>
  <c r="C36" i="148"/>
  <c r="E36" i="148" s="1"/>
  <c r="J36" i="148" s="1"/>
  <c r="C10" i="47"/>
  <c r="E10" i="47" s="1"/>
  <c r="G10" i="47" s="1"/>
  <c r="C7" i="116"/>
  <c r="E7" i="116" s="1"/>
  <c r="G7" i="116" s="1"/>
  <c r="C39" i="148"/>
  <c r="E39" i="148" s="1"/>
  <c r="G39" i="148" s="1"/>
  <c r="C23" i="120"/>
  <c r="E23" i="120" s="1"/>
  <c r="J23" i="120" s="1"/>
  <c r="C28" i="116"/>
  <c r="E28" i="116" s="1"/>
  <c r="G28" i="116" s="1"/>
  <c r="C10" i="116"/>
  <c r="E10" i="116" s="1"/>
  <c r="G10" i="116" s="1"/>
  <c r="D33" i="47"/>
  <c r="F33" i="47" s="1"/>
  <c r="C20" i="53"/>
  <c r="E20" i="53" s="1"/>
  <c r="G20" i="53" s="1"/>
  <c r="C26" i="148"/>
  <c r="E26" i="148" s="1"/>
  <c r="J26" i="148" s="1"/>
  <c r="C22" i="116"/>
  <c r="E22" i="116" s="1"/>
  <c r="G22" i="116" s="1"/>
  <c r="C13" i="116"/>
  <c r="E13" i="116" s="1"/>
  <c r="G13" i="116" s="1"/>
  <c r="C35" i="120"/>
  <c r="E35" i="120" s="1"/>
  <c r="G35" i="120" s="1"/>
  <c r="C24" i="116"/>
  <c r="E24" i="116" s="1"/>
  <c r="G24" i="116" s="1"/>
  <c r="C6" i="116"/>
  <c r="E6" i="116" s="1"/>
  <c r="G6" i="116" s="1"/>
  <c r="C12" i="53"/>
  <c r="E12" i="53" s="1"/>
  <c r="G12" i="53" s="1"/>
  <c r="D20" i="40"/>
  <c r="F20" i="40" s="1"/>
  <c r="C9" i="148"/>
  <c r="E9" i="148" s="1"/>
  <c r="H9" i="148" s="1"/>
  <c r="C9" i="116"/>
  <c r="E9" i="116" s="1"/>
  <c r="G9" i="116" s="1"/>
  <c r="C38" i="148"/>
  <c r="E38" i="148" s="1"/>
  <c r="G38" i="148" s="1"/>
  <c r="C10" i="120"/>
  <c r="E10" i="120" s="1"/>
  <c r="G10" i="120" s="1"/>
  <c r="C12" i="116"/>
  <c r="E12" i="116" s="1"/>
  <c r="G12" i="116" s="1"/>
  <c r="C21" i="106"/>
  <c r="E21" i="106" s="1"/>
  <c r="G21" i="106" s="1"/>
  <c r="D32" i="47"/>
  <c r="F32" i="47" s="1"/>
  <c r="C15" i="53"/>
  <c r="E15" i="53" s="1"/>
  <c r="G15" i="53" s="1"/>
  <c r="D17" i="40"/>
  <c r="F17" i="40" s="1"/>
  <c r="C18" i="151"/>
  <c r="E18" i="151" s="1"/>
  <c r="G18" i="151" s="1"/>
  <c r="C29" i="53"/>
  <c r="E29" i="53" s="1"/>
  <c r="G29" i="53" s="1"/>
  <c r="G19" i="120"/>
  <c r="G33" i="95"/>
  <c r="J33" i="95"/>
  <c r="G36" i="95"/>
  <c r="J36" i="95"/>
  <c r="G11" i="95"/>
  <c r="J11" i="95"/>
  <c r="G24" i="83"/>
  <c r="J24" i="83"/>
  <c r="G21" i="79"/>
  <c r="J21" i="79"/>
  <c r="G24" i="78"/>
  <c r="J24" i="78"/>
  <c r="G22" i="70"/>
  <c r="J22" i="70"/>
  <c r="G22" i="67"/>
  <c r="J22" i="67"/>
  <c r="G24" i="79"/>
  <c r="J24" i="79"/>
  <c r="G37" i="67"/>
  <c r="J37" i="67"/>
  <c r="G10" i="83"/>
  <c r="J10" i="83"/>
  <c r="G24" i="80"/>
  <c r="J24" i="80"/>
  <c r="G31" i="79"/>
  <c r="J31" i="79"/>
  <c r="G34" i="78"/>
  <c r="J34" i="78"/>
  <c r="G32" i="70"/>
  <c r="J32" i="70"/>
  <c r="G12" i="67"/>
  <c r="J12" i="67"/>
  <c r="G36" i="65"/>
  <c r="J36" i="65"/>
  <c r="G35" i="64"/>
  <c r="J35" i="64"/>
  <c r="G8" i="66"/>
  <c r="J8" i="66"/>
  <c r="G15" i="65"/>
  <c r="J15" i="65"/>
  <c r="G18" i="64"/>
  <c r="J18" i="64"/>
  <c r="G25" i="69"/>
  <c r="J25" i="69"/>
  <c r="G22" i="69"/>
  <c r="J22" i="69"/>
  <c r="G19" i="69"/>
  <c r="J19" i="69"/>
  <c r="G19" i="66"/>
  <c r="J19" i="66"/>
  <c r="G26" i="65"/>
  <c r="J26" i="65"/>
  <c r="G33" i="64"/>
  <c r="J33" i="64"/>
  <c r="G12" i="64"/>
  <c r="J12" i="64"/>
  <c r="G34" i="95"/>
  <c r="J34" i="95"/>
  <c r="G15" i="83"/>
  <c r="J15" i="83"/>
  <c r="G15" i="70"/>
  <c r="J15" i="70"/>
  <c r="G29" i="66"/>
  <c r="J29" i="66"/>
  <c r="G23" i="83"/>
  <c r="J23" i="83"/>
  <c r="G26" i="80"/>
  <c r="J26" i="80"/>
  <c r="G13" i="70"/>
  <c r="J13" i="70"/>
  <c r="G14" i="80"/>
  <c r="J14" i="80"/>
  <c r="G39" i="78"/>
  <c r="J39" i="78"/>
  <c r="G19" i="67"/>
  <c r="J19" i="67"/>
  <c r="G26" i="79"/>
  <c r="J26" i="79"/>
  <c r="G7" i="80"/>
  <c r="J7" i="80"/>
  <c r="G33" i="80"/>
  <c r="J33" i="80"/>
  <c r="G21" i="78"/>
  <c r="J21" i="78"/>
  <c r="G30" i="66"/>
  <c r="J30" i="66"/>
  <c r="G10" i="95"/>
  <c r="J10" i="95"/>
  <c r="G30" i="79"/>
  <c r="J30" i="79"/>
  <c r="J39" i="64"/>
  <c r="J23" i="67"/>
  <c r="G29" i="95"/>
  <c r="J29" i="95"/>
  <c r="G32" i="95"/>
  <c r="J32" i="95"/>
  <c r="G39" i="95"/>
  <c r="J39" i="95"/>
  <c r="G7" i="95"/>
  <c r="J7" i="95"/>
  <c r="G20" i="83"/>
  <c r="J20" i="83"/>
  <c r="G17" i="79"/>
  <c r="J17" i="79"/>
  <c r="G20" i="78"/>
  <c r="J20" i="78"/>
  <c r="G18" i="70"/>
  <c r="J18" i="70"/>
  <c r="G18" i="67"/>
  <c r="J18" i="67"/>
  <c r="G20" i="79"/>
  <c r="J20" i="79"/>
  <c r="G33" i="67"/>
  <c r="J33" i="67"/>
  <c r="G38" i="83"/>
  <c r="J38" i="83"/>
  <c r="G6" i="83"/>
  <c r="J6" i="83"/>
  <c r="G20" i="80"/>
  <c r="J20" i="80"/>
  <c r="G27" i="79"/>
  <c r="J27" i="79"/>
  <c r="G30" i="78"/>
  <c r="J30" i="78"/>
  <c r="G28" i="70"/>
  <c r="J28" i="70"/>
  <c r="G40" i="67"/>
  <c r="J40" i="67"/>
  <c r="G8" i="67"/>
  <c r="J8" i="67"/>
  <c r="G32" i="65"/>
  <c r="J32" i="65"/>
  <c r="G31" i="64"/>
  <c r="J31" i="64"/>
  <c r="G36" i="66"/>
  <c r="J36" i="66"/>
  <c r="G11" i="65"/>
  <c r="J11" i="65"/>
  <c r="G14" i="64"/>
  <c r="J14" i="64"/>
  <c r="G36" i="69"/>
  <c r="G29" i="69"/>
  <c r="J29" i="69"/>
  <c r="G26" i="69"/>
  <c r="J26" i="69"/>
  <c r="G23" i="69"/>
  <c r="J23" i="69"/>
  <c r="G15" i="66"/>
  <c r="J15" i="66"/>
  <c r="G22" i="65"/>
  <c r="J22" i="65"/>
  <c r="G29" i="64"/>
  <c r="J29" i="64"/>
  <c r="G40" i="64"/>
  <c r="J40" i="64"/>
  <c r="G8" i="64"/>
  <c r="J8" i="64"/>
  <c r="G21" i="131"/>
  <c r="G18" i="95"/>
  <c r="J18" i="95"/>
  <c r="G7" i="83"/>
  <c r="J7" i="83"/>
  <c r="G7" i="70"/>
  <c r="J7" i="70"/>
  <c r="G21" i="66"/>
  <c r="J21" i="66"/>
  <c r="G13" i="83"/>
  <c r="J13" i="83"/>
  <c r="G21" i="80"/>
  <c r="J21" i="80"/>
  <c r="G5" i="70"/>
  <c r="J5" i="70"/>
  <c r="G34" i="66"/>
  <c r="J34" i="66"/>
  <c r="G40" i="83"/>
  <c r="J40" i="83"/>
  <c r="G9" i="80"/>
  <c r="J9" i="80"/>
  <c r="G31" i="78"/>
  <c r="J31" i="78"/>
  <c r="G5" i="67"/>
  <c r="J5" i="67"/>
  <c r="G35" i="67"/>
  <c r="J35" i="67"/>
  <c r="G6" i="95"/>
  <c r="J6" i="95"/>
  <c r="G37" i="79"/>
  <c r="J37" i="79"/>
  <c r="G29" i="80"/>
  <c r="J29" i="80"/>
  <c r="G6" i="80"/>
  <c r="J6" i="80"/>
  <c r="G5" i="78"/>
  <c r="J5" i="78"/>
  <c r="G6" i="66"/>
  <c r="J6" i="66"/>
  <c r="G35" i="146"/>
  <c r="J35" i="146"/>
  <c r="G38" i="131"/>
  <c r="J38" i="131"/>
  <c r="G40" i="40"/>
  <c r="G25" i="95"/>
  <c r="J25" i="95"/>
  <c r="G28" i="95"/>
  <c r="J28" i="95"/>
  <c r="G35" i="95"/>
  <c r="J35" i="95"/>
  <c r="G16" i="83"/>
  <c r="J16" i="83"/>
  <c r="G13" i="79"/>
  <c r="J13" i="79"/>
  <c r="G16" i="78"/>
  <c r="J16" i="78"/>
  <c r="G14" i="70"/>
  <c r="J14" i="70"/>
  <c r="G14" i="67"/>
  <c r="J14" i="67"/>
  <c r="G16" i="79"/>
  <c r="J16" i="79"/>
  <c r="G29" i="67"/>
  <c r="J29" i="67"/>
  <c r="G34" i="83"/>
  <c r="J34" i="83"/>
  <c r="G16" i="80"/>
  <c r="J16" i="80"/>
  <c r="G23" i="79"/>
  <c r="J23" i="79"/>
  <c r="G26" i="78"/>
  <c r="J26" i="78"/>
  <c r="G24" i="70"/>
  <c r="J24" i="70"/>
  <c r="G36" i="67"/>
  <c r="J36" i="67"/>
  <c r="G28" i="65"/>
  <c r="J28" i="65"/>
  <c r="G27" i="64"/>
  <c r="J27" i="64"/>
  <c r="G32" i="66"/>
  <c r="J32" i="66"/>
  <c r="G39" i="65"/>
  <c r="J39" i="65"/>
  <c r="G7" i="65"/>
  <c r="J7" i="65"/>
  <c r="G10" i="64"/>
  <c r="J10" i="64"/>
  <c r="G20" i="69"/>
  <c r="J20" i="69"/>
  <c r="G33" i="69"/>
  <c r="J33" i="69"/>
  <c r="G30" i="69"/>
  <c r="J30" i="69"/>
  <c r="G27" i="69"/>
  <c r="J27" i="69"/>
  <c r="G11" i="66"/>
  <c r="J11" i="66"/>
  <c r="G18" i="65"/>
  <c r="J18" i="65"/>
  <c r="G25" i="64"/>
  <c r="J25" i="64"/>
  <c r="G36" i="64"/>
  <c r="J36" i="64"/>
  <c r="J13" i="66"/>
  <c r="G5" i="83"/>
  <c r="J5" i="83"/>
  <c r="G15" i="80"/>
  <c r="J15" i="80"/>
  <c r="G26" i="66"/>
  <c r="J26" i="66"/>
  <c r="G23" i="78"/>
  <c r="J23" i="78"/>
  <c r="G13" i="67"/>
  <c r="J13" i="67"/>
  <c r="G38" i="67"/>
  <c r="J38" i="67"/>
  <c r="G26" i="95"/>
  <c r="J26" i="95"/>
  <c r="G13" i="80"/>
  <c r="J13" i="80"/>
  <c r="G17" i="80"/>
  <c r="J17" i="80"/>
  <c r="G37" i="78"/>
  <c r="J37" i="78"/>
  <c r="G22" i="66"/>
  <c r="J22" i="66"/>
  <c r="G8" i="69"/>
  <c r="J8" i="69"/>
  <c r="J34" i="32"/>
  <c r="J25" i="65"/>
  <c r="J23" i="80"/>
  <c r="G21" i="95"/>
  <c r="J21" i="95"/>
  <c r="G24" i="95"/>
  <c r="J24" i="95"/>
  <c r="G31" i="95"/>
  <c r="J31" i="95"/>
  <c r="G12" i="83"/>
  <c r="J12" i="83"/>
  <c r="G9" i="79"/>
  <c r="J9" i="79"/>
  <c r="G12" i="78"/>
  <c r="J12" i="78"/>
  <c r="G10" i="70"/>
  <c r="J10" i="70"/>
  <c r="G10" i="67"/>
  <c r="J10" i="67"/>
  <c r="G12" i="79"/>
  <c r="J12" i="79"/>
  <c r="G25" i="67"/>
  <c r="J25" i="67"/>
  <c r="G30" i="83"/>
  <c r="J30" i="83"/>
  <c r="G12" i="80"/>
  <c r="J12" i="80"/>
  <c r="G19" i="79"/>
  <c r="J19" i="79"/>
  <c r="G22" i="78"/>
  <c r="J22" i="78"/>
  <c r="G20" i="70"/>
  <c r="J20" i="70"/>
  <c r="G32" i="67"/>
  <c r="J32" i="67"/>
  <c r="G24" i="65"/>
  <c r="J24" i="65"/>
  <c r="G23" i="64"/>
  <c r="J23" i="64"/>
  <c r="G28" i="66"/>
  <c r="J28" i="66"/>
  <c r="G35" i="65"/>
  <c r="J35" i="65"/>
  <c r="G38" i="64"/>
  <c r="J38" i="64"/>
  <c r="G6" i="64"/>
  <c r="J6" i="64"/>
  <c r="G5" i="69"/>
  <c r="J5" i="69"/>
  <c r="G37" i="69"/>
  <c r="J37" i="69"/>
  <c r="G34" i="69"/>
  <c r="J34" i="69"/>
  <c r="G31" i="69"/>
  <c r="J31" i="69"/>
  <c r="G39" i="66"/>
  <c r="J39" i="66"/>
  <c r="G7" i="66"/>
  <c r="J7" i="66"/>
  <c r="G14" i="65"/>
  <c r="J14" i="65"/>
  <c r="G21" i="64"/>
  <c r="J21" i="64"/>
  <c r="G32" i="64"/>
  <c r="J32" i="64"/>
  <c r="G33" i="70"/>
  <c r="J33" i="70"/>
  <c r="G35" i="78"/>
  <c r="J35" i="78"/>
  <c r="G5" i="66"/>
  <c r="J5" i="66"/>
  <c r="G33" i="65"/>
  <c r="J33" i="65"/>
  <c r="G34" i="79"/>
  <c r="J34" i="79"/>
  <c r="G33" i="78"/>
  <c r="J33" i="78"/>
  <c r="G18" i="66"/>
  <c r="J18" i="66"/>
  <c r="G31" i="83"/>
  <c r="J31" i="83"/>
  <c r="G15" i="78"/>
  <c r="J15" i="78"/>
  <c r="G27" i="67"/>
  <c r="J27" i="67"/>
  <c r="G14" i="95"/>
  <c r="J14" i="95"/>
  <c r="G22" i="95"/>
  <c r="J22" i="95"/>
  <c r="G34" i="80"/>
  <c r="J34" i="80"/>
  <c r="G27" i="80"/>
  <c r="J27" i="80"/>
  <c r="G40" i="78"/>
  <c r="J40" i="78"/>
  <c r="G38" i="66"/>
  <c r="J38" i="66"/>
  <c r="G29" i="65"/>
  <c r="J29" i="65"/>
  <c r="G15" i="59"/>
  <c r="G17" i="95"/>
  <c r="J17" i="95"/>
  <c r="G20" i="95"/>
  <c r="J20" i="95"/>
  <c r="G27" i="95"/>
  <c r="J27" i="95"/>
  <c r="G8" i="83"/>
  <c r="J8" i="83"/>
  <c r="G5" i="79"/>
  <c r="J5" i="79"/>
  <c r="G8" i="78"/>
  <c r="J8" i="78"/>
  <c r="G6" i="70"/>
  <c r="J6" i="70"/>
  <c r="G6" i="67"/>
  <c r="J6" i="67"/>
  <c r="G40" i="79"/>
  <c r="J40" i="79"/>
  <c r="G8" i="79"/>
  <c r="J8" i="79"/>
  <c r="G37" i="70"/>
  <c r="J37" i="70"/>
  <c r="G21" i="67"/>
  <c r="J21" i="67"/>
  <c r="G26" i="83"/>
  <c r="J26" i="83"/>
  <c r="G8" i="80"/>
  <c r="J8" i="80"/>
  <c r="G15" i="79"/>
  <c r="J15" i="79"/>
  <c r="G18" i="78"/>
  <c r="J18" i="78"/>
  <c r="G16" i="70"/>
  <c r="J16" i="70"/>
  <c r="G28" i="67"/>
  <c r="J28" i="67"/>
  <c r="G20" i="65"/>
  <c r="J20" i="65"/>
  <c r="G19" i="64"/>
  <c r="J19" i="64"/>
  <c r="G24" i="66"/>
  <c r="J24" i="66"/>
  <c r="G31" i="65"/>
  <c r="J31" i="65"/>
  <c r="G34" i="64"/>
  <c r="J34" i="64"/>
  <c r="G9" i="69"/>
  <c r="J9" i="69"/>
  <c r="G6" i="69"/>
  <c r="J6" i="69"/>
  <c r="G35" i="69"/>
  <c r="G35" i="66"/>
  <c r="J35" i="66"/>
  <c r="G10" i="65"/>
  <c r="J10" i="65"/>
  <c r="G17" i="64"/>
  <c r="J17" i="64"/>
  <c r="G28" i="64"/>
  <c r="J28" i="64"/>
  <c r="G25" i="70"/>
  <c r="J25" i="70"/>
  <c r="G27" i="78"/>
  <c r="J27" i="78"/>
  <c r="G17" i="65"/>
  <c r="J17" i="65"/>
  <c r="G5" i="80"/>
  <c r="J5" i="80"/>
  <c r="G18" i="79"/>
  <c r="J18" i="79"/>
  <c r="G25" i="78"/>
  <c r="J25" i="78"/>
  <c r="G10" i="66"/>
  <c r="J10" i="66"/>
  <c r="G21" i="83"/>
  <c r="J21" i="83"/>
  <c r="G35" i="80"/>
  <c r="J35" i="80"/>
  <c r="G7" i="78"/>
  <c r="J7" i="78"/>
  <c r="G35" i="70"/>
  <c r="J35" i="70"/>
  <c r="G7" i="67"/>
  <c r="J7" i="67"/>
  <c r="C11" i="119"/>
  <c r="E11" i="119" s="1"/>
  <c r="G11" i="119" s="1"/>
  <c r="G38" i="95"/>
  <c r="J38" i="95"/>
  <c r="G18" i="80"/>
  <c r="J18" i="80"/>
  <c r="G38" i="80"/>
  <c r="J38" i="80"/>
  <c r="G9" i="66"/>
  <c r="J9" i="66"/>
  <c r="G40" i="66"/>
  <c r="J40" i="66"/>
  <c r="G13" i="65"/>
  <c r="J13" i="65"/>
  <c r="G39" i="67"/>
  <c r="J39" i="67"/>
  <c r="G9" i="65"/>
  <c r="J9" i="65"/>
  <c r="G28" i="39"/>
  <c r="J9" i="83"/>
  <c r="J33" i="66"/>
  <c r="J10" i="79"/>
  <c r="G13" i="95"/>
  <c r="J13" i="95"/>
  <c r="G16" i="95"/>
  <c r="J16" i="95"/>
  <c r="G23" i="95"/>
  <c r="J23" i="95"/>
  <c r="G33" i="79"/>
  <c r="J33" i="79"/>
  <c r="G36" i="78"/>
  <c r="J36" i="78"/>
  <c r="G34" i="70"/>
  <c r="J34" i="70"/>
  <c r="G34" i="67"/>
  <c r="J34" i="67"/>
  <c r="G36" i="79"/>
  <c r="J36" i="79"/>
  <c r="G17" i="67"/>
  <c r="J17" i="67"/>
  <c r="G22" i="83"/>
  <c r="J22" i="83"/>
  <c r="G36" i="80"/>
  <c r="J36" i="80"/>
  <c r="G11" i="79"/>
  <c r="J11" i="79"/>
  <c r="G14" i="78"/>
  <c r="J14" i="78"/>
  <c r="G12" i="70"/>
  <c r="J12" i="70"/>
  <c r="G24" i="67"/>
  <c r="J24" i="67"/>
  <c r="G16" i="65"/>
  <c r="J16" i="65"/>
  <c r="G15" i="64"/>
  <c r="J15" i="64"/>
  <c r="G20" i="66"/>
  <c r="J20" i="66"/>
  <c r="G27" i="65"/>
  <c r="J27" i="65"/>
  <c r="G30" i="64"/>
  <c r="J30" i="64"/>
  <c r="G13" i="69"/>
  <c r="J13" i="69"/>
  <c r="G10" i="69"/>
  <c r="J10" i="69"/>
  <c r="G7" i="69"/>
  <c r="J7" i="69"/>
  <c r="G39" i="69"/>
  <c r="J39" i="69"/>
  <c r="G31" i="66"/>
  <c r="J31" i="66"/>
  <c r="G38" i="65"/>
  <c r="J38" i="65"/>
  <c r="G6" i="65"/>
  <c r="J6" i="65"/>
  <c r="G13" i="64"/>
  <c r="J13" i="64"/>
  <c r="G24" i="64"/>
  <c r="J24" i="64"/>
  <c r="G17" i="70"/>
  <c r="J17" i="70"/>
  <c r="G19" i="78"/>
  <c r="J19" i="78"/>
  <c r="G40" i="69"/>
  <c r="J40" i="69"/>
  <c r="G17" i="78"/>
  <c r="J17" i="78"/>
  <c r="G39" i="70"/>
  <c r="J39" i="70"/>
  <c r="G32" i="69"/>
  <c r="J32" i="69"/>
  <c r="G11" i="83"/>
  <c r="J11" i="83"/>
  <c r="G30" i="80"/>
  <c r="J30" i="80"/>
  <c r="G27" i="70"/>
  <c r="J27" i="70"/>
  <c r="G15" i="67"/>
  <c r="J15" i="67"/>
  <c r="G21" i="65"/>
  <c r="J21" i="65"/>
  <c r="G37" i="95"/>
  <c r="J37" i="95"/>
  <c r="G14" i="79"/>
  <c r="J14" i="79"/>
  <c r="G39" i="80"/>
  <c r="J39" i="80"/>
  <c r="G40" i="80"/>
  <c r="J40" i="80"/>
  <c r="G17" i="66"/>
  <c r="J17" i="66"/>
  <c r="G40" i="65"/>
  <c r="J40" i="65"/>
  <c r="G29" i="83"/>
  <c r="J29" i="83"/>
  <c r="G37" i="65"/>
  <c r="J37" i="65"/>
  <c r="G33" i="147"/>
  <c r="J33" i="147"/>
  <c r="G25" i="152"/>
  <c r="J25" i="152"/>
  <c r="G9" i="95"/>
  <c r="J9" i="95"/>
  <c r="G12" i="95"/>
  <c r="J12" i="95"/>
  <c r="G19" i="95"/>
  <c r="J19" i="95"/>
  <c r="G38" i="108"/>
  <c r="J38" i="108"/>
  <c r="G32" i="83"/>
  <c r="J32" i="83"/>
  <c r="G29" i="79"/>
  <c r="J29" i="79"/>
  <c r="G32" i="78"/>
  <c r="J32" i="78"/>
  <c r="G30" i="70"/>
  <c r="J30" i="70"/>
  <c r="G30" i="67"/>
  <c r="J30" i="67"/>
  <c r="G32" i="79"/>
  <c r="J32" i="79"/>
  <c r="G18" i="83"/>
  <c r="J18" i="83"/>
  <c r="G32" i="80"/>
  <c r="J32" i="80"/>
  <c r="G39" i="79"/>
  <c r="J39" i="79"/>
  <c r="G7" i="79"/>
  <c r="J7" i="79"/>
  <c r="G10" i="78"/>
  <c r="J10" i="78"/>
  <c r="G40" i="70"/>
  <c r="J40" i="70"/>
  <c r="G8" i="70"/>
  <c r="J8" i="70"/>
  <c r="G20" i="67"/>
  <c r="J20" i="67"/>
  <c r="G12" i="65"/>
  <c r="J12" i="65"/>
  <c r="G11" i="64"/>
  <c r="J11" i="64"/>
  <c r="G16" i="66"/>
  <c r="J16" i="66"/>
  <c r="G23" i="65"/>
  <c r="J23" i="65"/>
  <c r="G26" i="64"/>
  <c r="J26" i="64"/>
  <c r="G17" i="69"/>
  <c r="J17" i="69"/>
  <c r="G14" i="69"/>
  <c r="J14" i="69"/>
  <c r="G11" i="69"/>
  <c r="J11" i="69"/>
  <c r="G27" i="66"/>
  <c r="J27" i="66"/>
  <c r="G34" i="65"/>
  <c r="J34" i="65"/>
  <c r="G9" i="64"/>
  <c r="J9" i="64"/>
  <c r="G20" i="64"/>
  <c r="J20" i="64"/>
  <c r="G9" i="70"/>
  <c r="J9" i="70"/>
  <c r="G37" i="83"/>
  <c r="J37" i="83"/>
  <c r="G11" i="78"/>
  <c r="J11" i="78"/>
  <c r="G31" i="70"/>
  <c r="J31" i="70"/>
  <c r="G16" i="69"/>
  <c r="J16" i="69"/>
  <c r="G37" i="80"/>
  <c r="J37" i="80"/>
  <c r="G9" i="78"/>
  <c r="J9" i="78"/>
  <c r="G29" i="70"/>
  <c r="J29" i="70"/>
  <c r="G12" i="69"/>
  <c r="J12" i="69"/>
  <c r="G19" i="83"/>
  <c r="J19" i="83"/>
  <c r="G25" i="80"/>
  <c r="J25" i="80"/>
  <c r="G19" i="70"/>
  <c r="J19" i="70"/>
  <c r="G31" i="67"/>
  <c r="J31" i="67"/>
  <c r="G17" i="83"/>
  <c r="J17" i="83"/>
  <c r="G38" i="79"/>
  <c r="J38" i="79"/>
  <c r="G11" i="80"/>
  <c r="J11" i="80"/>
  <c r="G13" i="78"/>
  <c r="J13" i="78"/>
  <c r="J25" i="66"/>
  <c r="G39" i="83"/>
  <c r="J39" i="83"/>
  <c r="G5" i="65"/>
  <c r="J5" i="65"/>
  <c r="G28" i="69"/>
  <c r="J28" i="69"/>
  <c r="G14" i="148"/>
  <c r="J14" i="148"/>
  <c r="G40" i="47"/>
  <c r="J38" i="70"/>
  <c r="J30" i="95"/>
  <c r="J24" i="69"/>
  <c r="G5" i="95"/>
  <c r="J5" i="95"/>
  <c r="G40" i="95"/>
  <c r="J40" i="95"/>
  <c r="G8" i="95"/>
  <c r="J8" i="95"/>
  <c r="G15" i="95"/>
  <c r="J15" i="95"/>
  <c r="G28" i="83"/>
  <c r="J28" i="83"/>
  <c r="G25" i="79"/>
  <c r="J25" i="79"/>
  <c r="G28" i="78"/>
  <c r="J28" i="78"/>
  <c r="G26" i="70"/>
  <c r="J26" i="70"/>
  <c r="G26" i="67"/>
  <c r="J26" i="67"/>
  <c r="G28" i="79"/>
  <c r="J28" i="79"/>
  <c r="G14" i="83"/>
  <c r="J14" i="83"/>
  <c r="G28" i="80"/>
  <c r="J28" i="80"/>
  <c r="G35" i="79"/>
  <c r="J35" i="79"/>
  <c r="G38" i="78"/>
  <c r="J38" i="78"/>
  <c r="G6" i="78"/>
  <c r="J6" i="78"/>
  <c r="G36" i="70"/>
  <c r="J36" i="70"/>
  <c r="G16" i="67"/>
  <c r="J16" i="67"/>
  <c r="G8" i="65"/>
  <c r="J8" i="65"/>
  <c r="G7" i="64"/>
  <c r="J7" i="64"/>
  <c r="G12" i="66"/>
  <c r="J12" i="66"/>
  <c r="G19" i="65"/>
  <c r="J19" i="65"/>
  <c r="G22" i="64"/>
  <c r="J22" i="64"/>
  <c r="G21" i="69"/>
  <c r="J21" i="69"/>
  <c r="G18" i="69"/>
  <c r="J18" i="69"/>
  <c r="G15" i="69"/>
  <c r="J15" i="69"/>
  <c r="G23" i="66"/>
  <c r="J23" i="66"/>
  <c r="G30" i="65"/>
  <c r="J30" i="65"/>
  <c r="G37" i="64"/>
  <c r="J37" i="64"/>
  <c r="G5" i="64"/>
  <c r="J5" i="64"/>
  <c r="G16" i="64"/>
  <c r="J16" i="64"/>
  <c r="G25" i="83"/>
  <c r="J25" i="83"/>
  <c r="G23" i="70"/>
  <c r="J23" i="70"/>
  <c r="G37" i="66"/>
  <c r="J37" i="66"/>
  <c r="G33" i="83"/>
  <c r="J33" i="83"/>
  <c r="G31" i="80"/>
  <c r="J31" i="80"/>
  <c r="G21" i="70"/>
  <c r="J21" i="70"/>
  <c r="G27" i="83"/>
  <c r="J27" i="83"/>
  <c r="G19" i="80"/>
  <c r="J19" i="80"/>
  <c r="G11" i="70"/>
  <c r="J11" i="70"/>
  <c r="G9" i="67"/>
  <c r="J9" i="67"/>
  <c r="G11" i="67"/>
  <c r="J11" i="67"/>
  <c r="C25" i="144"/>
  <c r="E25" i="144" s="1"/>
  <c r="H25" i="144" s="1"/>
  <c r="G6" i="79"/>
  <c r="J6" i="79"/>
  <c r="G22" i="80"/>
  <c r="J22" i="80"/>
  <c r="G29" i="78"/>
  <c r="J29" i="78"/>
  <c r="G14" i="66"/>
  <c r="J14" i="66"/>
  <c r="G22" i="79"/>
  <c r="J22" i="79"/>
  <c r="G26" i="145"/>
  <c r="J26" i="145"/>
  <c r="G40" i="53"/>
  <c r="G33" i="120"/>
  <c r="J33" i="120"/>
  <c r="C11" i="152"/>
  <c r="E11" i="152" s="1"/>
  <c r="H11" i="152" s="1"/>
  <c r="C39" i="152"/>
  <c r="E39" i="152" s="1"/>
  <c r="H39" i="152" s="1"/>
  <c r="C6" i="152"/>
  <c r="E6" i="152" s="1"/>
  <c r="H6" i="152" s="1"/>
  <c r="G30" i="144"/>
  <c r="J30" i="144"/>
  <c r="C29" i="120"/>
  <c r="E29" i="120" s="1"/>
  <c r="H29" i="120" s="1"/>
  <c r="F28" i="141" s="1"/>
  <c r="G32" i="94"/>
  <c r="J32" i="94"/>
  <c r="G30" i="94"/>
  <c r="J30" i="94"/>
  <c r="G29" i="94"/>
  <c r="J29" i="94"/>
  <c r="G21" i="94"/>
  <c r="J21" i="94"/>
  <c r="G38" i="94"/>
  <c r="J38" i="94"/>
  <c r="G28" i="94"/>
  <c r="J28" i="94"/>
  <c r="G25" i="94"/>
  <c r="J25" i="94"/>
  <c r="G15" i="94"/>
  <c r="J15" i="94"/>
  <c r="G40" i="94"/>
  <c r="J40" i="94"/>
  <c r="G24" i="94"/>
  <c r="J24" i="94"/>
  <c r="G19" i="94"/>
  <c r="J19" i="94"/>
  <c r="G18" i="94"/>
  <c r="J18" i="94"/>
  <c r="G10" i="94"/>
  <c r="J10" i="94"/>
  <c r="G20" i="94"/>
  <c r="J20" i="94"/>
  <c r="G14" i="94"/>
  <c r="J14" i="94"/>
  <c r="G13" i="94"/>
  <c r="J13" i="94"/>
  <c r="G5" i="94"/>
  <c r="J5" i="94"/>
  <c r="G16" i="94"/>
  <c r="J16" i="94"/>
  <c r="G9" i="94"/>
  <c r="J9" i="94"/>
  <c r="G7" i="94"/>
  <c r="J7" i="94"/>
  <c r="G23" i="94"/>
  <c r="J23" i="94"/>
  <c r="G22" i="94"/>
  <c r="J22" i="94"/>
  <c r="G12" i="94"/>
  <c r="J12" i="94"/>
  <c r="G37" i="94"/>
  <c r="J37" i="94"/>
  <c r="G6" i="94"/>
  <c r="J6" i="94"/>
  <c r="G8" i="94"/>
  <c r="J8" i="94"/>
  <c r="G39" i="94"/>
  <c r="J39" i="94"/>
  <c r="G31" i="94"/>
  <c r="J31" i="94"/>
  <c r="G27" i="94"/>
  <c r="J27" i="94"/>
  <c r="G11" i="94"/>
  <c r="J11" i="94"/>
  <c r="J33" i="94"/>
  <c r="G34" i="94"/>
  <c r="J34" i="94"/>
  <c r="G26" i="94"/>
  <c r="J26" i="94"/>
  <c r="G17" i="94"/>
  <c r="J17" i="94"/>
  <c r="G24" i="33"/>
  <c r="C37" i="33"/>
  <c r="E37" i="33" s="1"/>
  <c r="C27" i="33"/>
  <c r="E27" i="33" s="1"/>
  <c r="C31" i="33"/>
  <c r="E31" i="33" s="1"/>
  <c r="C40" i="33"/>
  <c r="E40" i="33" s="1"/>
  <c r="H40" i="33" s="1"/>
  <c r="D39" i="33"/>
  <c r="F39" i="33" s="1"/>
  <c r="D30" i="33"/>
  <c r="F30" i="33" s="1"/>
  <c r="D32" i="33"/>
  <c r="F32" i="33" s="1"/>
  <c r="C33" i="33"/>
  <c r="E33" i="33" s="1"/>
  <c r="C29" i="117"/>
  <c r="E29" i="117" s="1"/>
  <c r="G29" i="117" s="1"/>
  <c r="C24" i="146"/>
  <c r="E24" i="146" s="1"/>
  <c r="H24" i="146" s="1"/>
  <c r="C12" i="117"/>
  <c r="E12" i="117" s="1"/>
  <c r="G12" i="117" s="1"/>
  <c r="C24" i="117"/>
  <c r="E24" i="117" s="1"/>
  <c r="G24" i="117" s="1"/>
  <c r="C32" i="40"/>
  <c r="E32" i="40" s="1"/>
  <c r="D28" i="33"/>
  <c r="F28" i="33" s="1"/>
  <c r="C13" i="131"/>
  <c r="E13" i="131" s="1"/>
  <c r="C5" i="40"/>
  <c r="E5" i="40" s="1"/>
  <c r="C31" i="40"/>
  <c r="E31" i="40" s="1"/>
  <c r="D27" i="33"/>
  <c r="F27" i="33" s="1"/>
  <c r="C40" i="146"/>
  <c r="E40" i="146" s="1"/>
  <c r="C22" i="146"/>
  <c r="E22" i="146" s="1"/>
  <c r="H22" i="146" s="1"/>
  <c r="C29" i="146"/>
  <c r="E29" i="146" s="1"/>
  <c r="H29" i="146" s="1"/>
  <c r="C9" i="131"/>
  <c r="E9" i="131" s="1"/>
  <c r="H9" i="131" s="1"/>
  <c r="F8" i="142" s="1"/>
  <c r="C36" i="130"/>
  <c r="E36" i="130" s="1"/>
  <c r="G36" i="130" s="1"/>
  <c r="C18" i="130"/>
  <c r="E18" i="130" s="1"/>
  <c r="G18" i="130" s="1"/>
  <c r="C7" i="117"/>
  <c r="E7" i="117" s="1"/>
  <c r="G7" i="117" s="1"/>
  <c r="C39" i="117"/>
  <c r="E39" i="117" s="1"/>
  <c r="G39" i="117" s="1"/>
  <c r="C33" i="117"/>
  <c r="E33" i="117" s="1"/>
  <c r="G33" i="117" s="1"/>
  <c r="C16" i="117"/>
  <c r="E16" i="117" s="1"/>
  <c r="G16" i="117" s="1"/>
  <c r="C28" i="40"/>
  <c r="E28" i="40" s="1"/>
  <c r="H28" i="40" s="1"/>
  <c r="C22" i="40"/>
  <c r="E22" i="40" s="1"/>
  <c r="D24" i="33"/>
  <c r="F24" i="33" s="1"/>
  <c r="H24" i="33" s="1"/>
  <c r="D33" i="40"/>
  <c r="F33" i="40" s="1"/>
  <c r="C14" i="33"/>
  <c r="E14" i="33" s="1"/>
  <c r="F26" i="32"/>
  <c r="J26" i="32" s="1"/>
  <c r="C32" i="131"/>
  <c r="E32" i="131" s="1"/>
  <c r="H32" i="131" s="1"/>
  <c r="F31" i="142" s="1"/>
  <c r="C6" i="131"/>
  <c r="E6" i="131" s="1"/>
  <c r="H6" i="131" s="1"/>
  <c r="F5" i="142" s="1"/>
  <c r="C18" i="131"/>
  <c r="E18" i="131" s="1"/>
  <c r="H18" i="131" s="1"/>
  <c r="F17" i="142" s="1"/>
  <c r="C32" i="130"/>
  <c r="E32" i="130" s="1"/>
  <c r="G32" i="130" s="1"/>
  <c r="C21" i="130"/>
  <c r="E21" i="130" s="1"/>
  <c r="G21" i="130" s="1"/>
  <c r="D19" i="33"/>
  <c r="F19" i="33" s="1"/>
  <c r="C35" i="40"/>
  <c r="E35" i="40" s="1"/>
  <c r="C23" i="40"/>
  <c r="E23" i="40" s="1"/>
  <c r="D26" i="33"/>
  <c r="F26" i="33" s="1"/>
  <c r="D6" i="33"/>
  <c r="F6" i="33" s="1"/>
  <c r="C19" i="146"/>
  <c r="E19" i="146" s="1"/>
  <c r="H19" i="146" s="1"/>
  <c r="C25" i="146"/>
  <c r="E25" i="146" s="1"/>
  <c r="H25" i="146" s="1"/>
  <c r="C26" i="40"/>
  <c r="E26" i="40" s="1"/>
  <c r="C7" i="153"/>
  <c r="E7" i="153" s="1"/>
  <c r="G7" i="153" s="1"/>
  <c r="C7" i="146"/>
  <c r="E7" i="146" s="1"/>
  <c r="H7" i="146" s="1"/>
  <c r="C30" i="146"/>
  <c r="E30" i="146" s="1"/>
  <c r="H30" i="146" s="1"/>
  <c r="C33" i="146"/>
  <c r="E33" i="146" s="1"/>
  <c r="H33" i="146" s="1"/>
  <c r="C7" i="131"/>
  <c r="E7" i="131" s="1"/>
  <c r="H7" i="131" s="1"/>
  <c r="F6" i="142" s="1"/>
  <c r="C31" i="130"/>
  <c r="E31" i="130" s="1"/>
  <c r="G31" i="130" s="1"/>
  <c r="C22" i="130"/>
  <c r="E22" i="130" s="1"/>
  <c r="G22" i="130" s="1"/>
  <c r="C11" i="117"/>
  <c r="E11" i="117" s="1"/>
  <c r="G11" i="117" s="1"/>
  <c r="C5" i="117"/>
  <c r="E5" i="117" s="1"/>
  <c r="G5" i="117" s="1"/>
  <c r="C37" i="117"/>
  <c r="E37" i="117" s="1"/>
  <c r="G37" i="117" s="1"/>
  <c r="C8" i="117"/>
  <c r="E8" i="117" s="1"/>
  <c r="G8" i="117" s="1"/>
  <c r="C24" i="40"/>
  <c r="E24" i="40" s="1"/>
  <c r="C18" i="40"/>
  <c r="E18" i="40" s="1"/>
  <c r="D20" i="33"/>
  <c r="F20" i="33" s="1"/>
  <c r="D14" i="40"/>
  <c r="F14" i="40" s="1"/>
  <c r="F12" i="32"/>
  <c r="C18" i="33"/>
  <c r="E18" i="33" s="1"/>
  <c r="C28" i="146"/>
  <c r="E28" i="146" s="1"/>
  <c r="H28" i="146" s="1"/>
  <c r="C29" i="153"/>
  <c r="E29" i="153" s="1"/>
  <c r="G29" i="153" s="1"/>
  <c r="C24" i="131"/>
  <c r="E24" i="131" s="1"/>
  <c r="C12" i="131"/>
  <c r="E12" i="131" s="1"/>
  <c r="H12" i="131" s="1"/>
  <c r="F11" i="142" s="1"/>
  <c r="C5" i="130"/>
  <c r="E5" i="130" s="1"/>
  <c r="G5" i="130" s="1"/>
  <c r="C35" i="130"/>
  <c r="E35" i="130" s="1"/>
  <c r="G35" i="130" s="1"/>
  <c r="D14" i="33"/>
  <c r="F14" i="33" s="1"/>
  <c r="C27" i="40"/>
  <c r="E27" i="40" s="1"/>
  <c r="C25" i="40"/>
  <c r="E25" i="40" s="1"/>
  <c r="C15" i="40"/>
  <c r="E15" i="40" s="1"/>
  <c r="D38" i="33"/>
  <c r="F38" i="33" s="1"/>
  <c r="C30" i="117"/>
  <c r="E30" i="117" s="1"/>
  <c r="G30" i="117" s="1"/>
  <c r="D37" i="33"/>
  <c r="F37" i="33" s="1"/>
  <c r="D18" i="33"/>
  <c r="F18" i="33" s="1"/>
  <c r="C16" i="33"/>
  <c r="E16" i="33" s="1"/>
  <c r="C15" i="146"/>
  <c r="E15" i="146" s="1"/>
  <c r="H15" i="146" s="1"/>
  <c r="C34" i="146"/>
  <c r="E34" i="146" s="1"/>
  <c r="H34" i="146" s="1"/>
  <c r="C15" i="131"/>
  <c r="E15" i="131" s="1"/>
  <c r="H15" i="131" s="1"/>
  <c r="F14" i="142" s="1"/>
  <c r="C25" i="130"/>
  <c r="E25" i="130" s="1"/>
  <c r="G25" i="130" s="1"/>
  <c r="C26" i="130"/>
  <c r="E26" i="130" s="1"/>
  <c r="G26" i="130" s="1"/>
  <c r="C15" i="117"/>
  <c r="E15" i="117" s="1"/>
  <c r="G15" i="117" s="1"/>
  <c r="C9" i="117"/>
  <c r="E9" i="117" s="1"/>
  <c r="G9" i="117" s="1"/>
  <c r="C20" i="40"/>
  <c r="E20" i="40" s="1"/>
  <c r="C14" i="40"/>
  <c r="E14" i="40" s="1"/>
  <c r="D16" i="33"/>
  <c r="F16" i="33" s="1"/>
  <c r="D30" i="40"/>
  <c r="F30" i="40" s="1"/>
  <c r="F14" i="32"/>
  <c r="F19" i="32"/>
  <c r="C20" i="33"/>
  <c r="E20" i="33" s="1"/>
  <c r="C30" i="33"/>
  <c r="E30" i="33" s="1"/>
  <c r="C12" i="146"/>
  <c r="E12" i="146" s="1"/>
  <c r="C11" i="146"/>
  <c r="E11" i="146" s="1"/>
  <c r="H11" i="146" s="1"/>
  <c r="C14" i="153"/>
  <c r="E14" i="153" s="1"/>
  <c r="G14" i="153" s="1"/>
  <c r="C10" i="131"/>
  <c r="E10" i="131" s="1"/>
  <c r="H10" i="131" s="1"/>
  <c r="F9" i="142" s="1"/>
  <c r="C5" i="131"/>
  <c r="E5" i="131" s="1"/>
  <c r="C19" i="130"/>
  <c r="E19" i="130" s="1"/>
  <c r="G19" i="130" s="1"/>
  <c r="C8" i="130"/>
  <c r="E8" i="130" s="1"/>
  <c r="G8" i="130" s="1"/>
  <c r="C22" i="117"/>
  <c r="E22" i="117" s="1"/>
  <c r="G22" i="117" s="1"/>
  <c r="D9" i="33"/>
  <c r="F9" i="33" s="1"/>
  <c r="C19" i="40"/>
  <c r="E19" i="40" s="1"/>
  <c r="C17" i="40"/>
  <c r="E17" i="40" s="1"/>
  <c r="C7" i="40"/>
  <c r="E7" i="40" s="1"/>
  <c r="D31" i="33"/>
  <c r="F31" i="33" s="1"/>
  <c r="C34" i="117"/>
  <c r="E34" i="117" s="1"/>
  <c r="G34" i="117" s="1"/>
  <c r="D29" i="33"/>
  <c r="F29" i="33" s="1"/>
  <c r="D11" i="33"/>
  <c r="F11" i="33" s="1"/>
  <c r="C16" i="131"/>
  <c r="E16" i="131" s="1"/>
  <c r="H16" i="131" s="1"/>
  <c r="F15" i="142" s="1"/>
  <c r="C33" i="131"/>
  <c r="E33" i="131" s="1"/>
  <c r="H33" i="131" s="1"/>
  <c r="F32" i="142" s="1"/>
  <c r="C31" i="146"/>
  <c r="E31" i="146" s="1"/>
  <c r="C38" i="146"/>
  <c r="E38" i="146" s="1"/>
  <c r="H38" i="146" s="1"/>
  <c r="C27" i="131"/>
  <c r="E27" i="131" s="1"/>
  <c r="H27" i="131" s="1"/>
  <c r="F26" i="142" s="1"/>
  <c r="C20" i="130"/>
  <c r="E20" i="130" s="1"/>
  <c r="G20" i="130" s="1"/>
  <c r="C34" i="130"/>
  <c r="E34" i="130" s="1"/>
  <c r="G34" i="130" s="1"/>
  <c r="C19" i="117"/>
  <c r="E19" i="117" s="1"/>
  <c r="G19" i="117" s="1"/>
  <c r="C13" i="117"/>
  <c r="E13" i="117" s="1"/>
  <c r="G13" i="117" s="1"/>
  <c r="C16" i="40"/>
  <c r="E16" i="40" s="1"/>
  <c r="C10" i="40"/>
  <c r="E10" i="40" s="1"/>
  <c r="D12" i="33"/>
  <c r="F12" i="33" s="1"/>
  <c r="D11" i="40"/>
  <c r="F11" i="40" s="1"/>
  <c r="F35" i="32"/>
  <c r="J35" i="32" s="1"/>
  <c r="D12" i="40"/>
  <c r="F12" i="40" s="1"/>
  <c r="C5" i="33"/>
  <c r="E5" i="33" s="1"/>
  <c r="C34" i="33"/>
  <c r="E34" i="33" s="1"/>
  <c r="F16" i="32"/>
  <c r="J16" i="32" s="1"/>
  <c r="C22" i="153"/>
  <c r="E22" i="153" s="1"/>
  <c r="G22" i="153" s="1"/>
  <c r="C27" i="130"/>
  <c r="E27" i="130" s="1"/>
  <c r="G27" i="130" s="1"/>
  <c r="C16" i="130"/>
  <c r="E16" i="130" s="1"/>
  <c r="G16" i="130" s="1"/>
  <c r="C10" i="117"/>
  <c r="E10" i="117" s="1"/>
  <c r="G10" i="117" s="1"/>
  <c r="C37" i="40"/>
  <c r="E37" i="40" s="1"/>
  <c r="C11" i="40"/>
  <c r="E11" i="40" s="1"/>
  <c r="C9" i="40"/>
  <c r="E9" i="40" s="1"/>
  <c r="D23" i="33"/>
  <c r="F23" i="33" s="1"/>
  <c r="C18" i="117"/>
  <c r="E18" i="117" s="1"/>
  <c r="G18" i="117" s="1"/>
  <c r="D22" i="33"/>
  <c r="F22" i="33" s="1"/>
  <c r="D5" i="33"/>
  <c r="F5" i="33" s="1"/>
  <c r="D13" i="33"/>
  <c r="F13" i="33" s="1"/>
  <c r="C18" i="146"/>
  <c r="E18" i="146" s="1"/>
  <c r="C14" i="131"/>
  <c r="E14" i="131" s="1"/>
  <c r="C35" i="117"/>
  <c r="E35" i="117" s="1"/>
  <c r="G35" i="117" s="1"/>
  <c r="D25" i="33"/>
  <c r="F25" i="33" s="1"/>
  <c r="D33" i="33"/>
  <c r="F33" i="33" s="1"/>
  <c r="D21" i="33"/>
  <c r="F21" i="33" s="1"/>
  <c r="C32" i="153"/>
  <c r="E32" i="153" s="1"/>
  <c r="G32" i="153" s="1"/>
  <c r="C28" i="153"/>
  <c r="E28" i="153" s="1"/>
  <c r="G28" i="153" s="1"/>
  <c r="C36" i="146"/>
  <c r="E36" i="146" s="1"/>
  <c r="H36" i="146" s="1"/>
  <c r="C39" i="146"/>
  <c r="E39" i="146" s="1"/>
  <c r="H39" i="146" s="1"/>
  <c r="C9" i="146"/>
  <c r="E9" i="146" s="1"/>
  <c r="C31" i="131"/>
  <c r="E31" i="131" s="1"/>
  <c r="H31" i="131" s="1"/>
  <c r="F30" i="142" s="1"/>
  <c r="C9" i="130"/>
  <c r="E9" i="130" s="1"/>
  <c r="G9" i="130" s="1"/>
  <c r="C38" i="130"/>
  <c r="E38" i="130" s="1"/>
  <c r="G38" i="130" s="1"/>
  <c r="C36" i="117"/>
  <c r="E36" i="117" s="1"/>
  <c r="G36" i="117" s="1"/>
  <c r="C23" i="117"/>
  <c r="E23" i="117" s="1"/>
  <c r="G23" i="117" s="1"/>
  <c r="C17" i="117"/>
  <c r="E17" i="117" s="1"/>
  <c r="G17" i="117" s="1"/>
  <c r="I24" i="102"/>
  <c r="C12" i="40"/>
  <c r="E12" i="40" s="1"/>
  <c r="C38" i="40"/>
  <c r="E38" i="40" s="1"/>
  <c r="C6" i="40"/>
  <c r="E6" i="40" s="1"/>
  <c r="D8" i="33"/>
  <c r="F8" i="33" s="1"/>
  <c r="D27" i="40"/>
  <c r="F27" i="40" s="1"/>
  <c r="F13" i="32"/>
  <c r="J13" i="32" s="1"/>
  <c r="C17" i="33"/>
  <c r="E17" i="33" s="1"/>
  <c r="C11" i="33"/>
  <c r="E11" i="33" s="1"/>
  <c r="C33" i="130"/>
  <c r="E33" i="130" s="1"/>
  <c r="G33" i="130" s="1"/>
  <c r="C23" i="130"/>
  <c r="E23" i="130" s="1"/>
  <c r="G23" i="130" s="1"/>
  <c r="C17" i="130"/>
  <c r="E17" i="130" s="1"/>
  <c r="G17" i="130" s="1"/>
  <c r="C26" i="117"/>
  <c r="E26" i="117" s="1"/>
  <c r="G26" i="117" s="1"/>
  <c r="C29" i="40"/>
  <c r="E29" i="40" s="1"/>
  <c r="D17" i="33"/>
  <c r="F17" i="33" s="1"/>
  <c r="C14" i="117"/>
  <c r="E14" i="117" s="1"/>
  <c r="G14" i="117" s="1"/>
  <c r="D15" i="33"/>
  <c r="F15" i="33" s="1"/>
  <c r="C28" i="33"/>
  <c r="E28" i="33" s="1"/>
  <c r="C8" i="146"/>
  <c r="E8" i="146" s="1"/>
  <c r="C6" i="146"/>
  <c r="E6" i="146" s="1"/>
  <c r="H6" i="146" s="1"/>
  <c r="C13" i="146"/>
  <c r="E13" i="146" s="1"/>
  <c r="H13" i="146" s="1"/>
  <c r="H38" i="131"/>
  <c r="F37" i="142" s="1"/>
  <c r="C39" i="131"/>
  <c r="E39" i="131" s="1"/>
  <c r="H39" i="131" s="1"/>
  <c r="F38" i="142" s="1"/>
  <c r="C6" i="130"/>
  <c r="E6" i="130" s="1"/>
  <c r="G6" i="130" s="1"/>
  <c r="C28" i="117"/>
  <c r="E28" i="117" s="1"/>
  <c r="G28" i="117" s="1"/>
  <c r="C27" i="117"/>
  <c r="E27" i="117" s="1"/>
  <c r="G27" i="117" s="1"/>
  <c r="C21" i="117"/>
  <c r="E21" i="117" s="1"/>
  <c r="G21" i="117" s="1"/>
  <c r="C16" i="105"/>
  <c r="E16" i="105" s="1"/>
  <c r="G16" i="105" s="1"/>
  <c r="C8" i="40"/>
  <c r="E8" i="40" s="1"/>
  <c r="C34" i="40"/>
  <c r="E34" i="40" s="1"/>
  <c r="D36" i="33"/>
  <c r="F36" i="33" s="1"/>
  <c r="F29" i="32"/>
  <c r="J29" i="32" s="1"/>
  <c r="C21" i="33"/>
  <c r="E21" i="33" s="1"/>
  <c r="C15" i="33"/>
  <c r="E15" i="33" s="1"/>
  <c r="H35" i="146"/>
  <c r="C29" i="131"/>
  <c r="E29" i="131" s="1"/>
  <c r="H29" i="131" s="1"/>
  <c r="F28" i="142" s="1"/>
  <c r="C34" i="131"/>
  <c r="E34" i="131" s="1"/>
  <c r="C40" i="130"/>
  <c r="E40" i="130" s="1"/>
  <c r="G40" i="130" s="1"/>
  <c r="C29" i="130"/>
  <c r="E29" i="130" s="1"/>
  <c r="G29" i="130" s="1"/>
  <c r="C40" i="117"/>
  <c r="E40" i="117" s="1"/>
  <c r="G40" i="117" s="1"/>
  <c r="C21" i="40"/>
  <c r="E21" i="40" s="1"/>
  <c r="D35" i="33"/>
  <c r="F35" i="33" s="1"/>
  <c r="D24" i="40"/>
  <c r="F24" i="40" s="1"/>
  <c r="D10" i="33"/>
  <c r="F10" i="33" s="1"/>
  <c r="C38" i="117"/>
  <c r="E38" i="117" s="1"/>
  <c r="G38" i="117" s="1"/>
  <c r="D7" i="33"/>
  <c r="F7" i="33" s="1"/>
  <c r="D8" i="40"/>
  <c r="F8" i="40" s="1"/>
  <c r="C33" i="150"/>
  <c r="E33" i="150" s="1"/>
  <c r="G33" i="150" s="1"/>
  <c r="C38" i="150"/>
  <c r="E38" i="150" s="1"/>
  <c r="G38" i="150" s="1"/>
  <c r="C8" i="106"/>
  <c r="E8" i="106" s="1"/>
  <c r="G8" i="106" s="1"/>
  <c r="C32" i="59"/>
  <c r="E32" i="59" s="1"/>
  <c r="C5" i="47"/>
  <c r="E5" i="47" s="1"/>
  <c r="D5" i="40"/>
  <c r="F5" i="40" s="1"/>
  <c r="D21" i="40"/>
  <c r="F21" i="40" s="1"/>
  <c r="D37" i="40"/>
  <c r="F37" i="40" s="1"/>
  <c r="D18" i="40"/>
  <c r="F18" i="40" s="1"/>
  <c r="D34" i="40"/>
  <c r="F34" i="40" s="1"/>
  <c r="D15" i="40"/>
  <c r="F15" i="40" s="1"/>
  <c r="D31" i="40"/>
  <c r="F31" i="40" s="1"/>
  <c r="F38" i="32"/>
  <c r="F6" i="32"/>
  <c r="F36" i="32"/>
  <c r="F7" i="32"/>
  <c r="J7" i="32" s="1"/>
  <c r="F23" i="32"/>
  <c r="F39" i="32"/>
  <c r="J39" i="32" s="1"/>
  <c r="F17" i="32"/>
  <c r="J17" i="32" s="1"/>
  <c r="F33" i="32"/>
  <c r="J33" i="32" s="1"/>
  <c r="F18" i="32"/>
  <c r="F40" i="32"/>
  <c r="F8" i="32"/>
  <c r="C6" i="59"/>
  <c r="E6" i="59" s="1"/>
  <c r="C12" i="149"/>
  <c r="E12" i="149" s="1"/>
  <c r="G12" i="149" s="1"/>
  <c r="C11" i="150"/>
  <c r="E11" i="150" s="1"/>
  <c r="G11" i="150" s="1"/>
  <c r="C36" i="144"/>
  <c r="E36" i="144" s="1"/>
  <c r="C36" i="132"/>
  <c r="E36" i="132" s="1"/>
  <c r="G36" i="132" s="1"/>
  <c r="C5" i="129"/>
  <c r="E5" i="129" s="1"/>
  <c r="G5" i="129" s="1"/>
  <c r="C39" i="129"/>
  <c r="E39" i="129" s="1"/>
  <c r="G39" i="129" s="1"/>
  <c r="C12" i="120"/>
  <c r="E12" i="120" s="1"/>
  <c r="H12" i="120" s="1"/>
  <c r="F11" i="141" s="1"/>
  <c r="C27" i="120"/>
  <c r="E27" i="120" s="1"/>
  <c r="C14" i="120"/>
  <c r="E14" i="120" s="1"/>
  <c r="H14" i="120" s="1"/>
  <c r="F13" i="141" s="1"/>
  <c r="C30" i="120"/>
  <c r="E30" i="120" s="1"/>
  <c r="H30" i="120" s="1"/>
  <c r="F29" i="141" s="1"/>
  <c r="C36" i="116"/>
  <c r="E36" i="116" s="1"/>
  <c r="G36" i="116" s="1"/>
  <c r="C20" i="116"/>
  <c r="E20" i="116" s="1"/>
  <c r="G20" i="116" s="1"/>
  <c r="C16" i="120"/>
  <c r="E16" i="120" s="1"/>
  <c r="C34" i="116"/>
  <c r="E34" i="116" s="1"/>
  <c r="G34" i="116" s="1"/>
  <c r="C18" i="116"/>
  <c r="E18" i="116" s="1"/>
  <c r="G18" i="116" s="1"/>
  <c r="C28" i="106"/>
  <c r="E28" i="106" s="1"/>
  <c r="G28" i="106" s="1"/>
  <c r="C24" i="108"/>
  <c r="E24" i="108" s="1"/>
  <c r="H24" i="108" s="1"/>
  <c r="F23" i="140" s="1"/>
  <c r="C16" i="108"/>
  <c r="E16" i="108" s="1"/>
  <c r="C13" i="108"/>
  <c r="E13" i="108" s="1"/>
  <c r="C29" i="108"/>
  <c r="E29" i="108" s="1"/>
  <c r="H29" i="108" s="1"/>
  <c r="F28" i="140" s="1"/>
  <c r="C10" i="108"/>
  <c r="E10" i="108" s="1"/>
  <c r="C26" i="108"/>
  <c r="E26" i="108" s="1"/>
  <c r="H26" i="108" s="1"/>
  <c r="F25" i="140" s="1"/>
  <c r="C7" i="108"/>
  <c r="E7" i="108" s="1"/>
  <c r="H7" i="108" s="1"/>
  <c r="F6" i="140" s="1"/>
  <c r="C23" i="108"/>
  <c r="E23" i="108" s="1"/>
  <c r="C39" i="108"/>
  <c r="E39" i="108" s="1"/>
  <c r="H29" i="80"/>
  <c r="D28" i="138" s="1"/>
  <c r="H8" i="81"/>
  <c r="E7" i="138" s="1"/>
  <c r="C28" i="59"/>
  <c r="E28" i="59" s="1"/>
  <c r="D9" i="47"/>
  <c r="F9" i="47" s="1"/>
  <c r="C7" i="53"/>
  <c r="E7" i="53" s="1"/>
  <c r="C31" i="53"/>
  <c r="E31" i="53" s="1"/>
  <c r="C10" i="53"/>
  <c r="E10" i="53" s="1"/>
  <c r="C34" i="53"/>
  <c r="E34" i="53" s="1"/>
  <c r="C37" i="47"/>
  <c r="E37" i="47" s="1"/>
  <c r="D20" i="53"/>
  <c r="F20" i="53" s="1"/>
  <c r="C16" i="53"/>
  <c r="E16" i="53" s="1"/>
  <c r="D9" i="40"/>
  <c r="F9" i="40" s="1"/>
  <c r="D25" i="40"/>
  <c r="F25" i="40" s="1"/>
  <c r="D6" i="40"/>
  <c r="F6" i="40" s="1"/>
  <c r="D22" i="40"/>
  <c r="F22" i="40" s="1"/>
  <c r="D38" i="40"/>
  <c r="F38" i="40" s="1"/>
  <c r="D19" i="40"/>
  <c r="F19" i="40" s="1"/>
  <c r="D35" i="40"/>
  <c r="F35" i="40" s="1"/>
  <c r="F30" i="32"/>
  <c r="F28" i="32"/>
  <c r="F11" i="32"/>
  <c r="F27" i="32"/>
  <c r="J27" i="32" s="1"/>
  <c r="F5" i="32"/>
  <c r="F21" i="32"/>
  <c r="F37" i="32"/>
  <c r="C9" i="33"/>
  <c r="E9" i="33" s="1"/>
  <c r="C25" i="33"/>
  <c r="E25" i="33" s="1"/>
  <c r="C6" i="33"/>
  <c r="E6" i="33" s="1"/>
  <c r="C22" i="33"/>
  <c r="E22" i="33" s="1"/>
  <c r="C38" i="33"/>
  <c r="E38" i="33" s="1"/>
  <c r="C19" i="33"/>
  <c r="E19" i="33" s="1"/>
  <c r="C35" i="33"/>
  <c r="E35" i="33" s="1"/>
  <c r="F10" i="32"/>
  <c r="F32" i="32"/>
  <c r="C21" i="128"/>
  <c r="E21" i="128" s="1"/>
  <c r="G21" i="128" s="1"/>
  <c r="C27" i="116"/>
  <c r="E27" i="116" s="1"/>
  <c r="G27" i="116" s="1"/>
  <c r="C6" i="106"/>
  <c r="E6" i="106" s="1"/>
  <c r="G6" i="106" s="1"/>
  <c r="C20" i="108"/>
  <c r="E20" i="108" s="1"/>
  <c r="H20" i="108" s="1"/>
  <c r="F19" i="140" s="1"/>
  <c r="C30" i="106"/>
  <c r="E30" i="106" s="1"/>
  <c r="G30" i="106" s="1"/>
  <c r="C9" i="120"/>
  <c r="E9" i="120" s="1"/>
  <c r="C5" i="120"/>
  <c r="E5" i="120" s="1"/>
  <c r="C23" i="116"/>
  <c r="E23" i="116" s="1"/>
  <c r="G23" i="116" s="1"/>
  <c r="C17" i="53"/>
  <c r="E17" i="53" s="1"/>
  <c r="C35" i="47"/>
  <c r="E35" i="47" s="1"/>
  <c r="D6" i="47"/>
  <c r="F6" i="47" s="1"/>
  <c r="D16" i="40"/>
  <c r="F16" i="40" s="1"/>
  <c r="C33" i="116"/>
  <c r="E33" i="116" s="1"/>
  <c r="G33" i="116" s="1"/>
  <c r="C21" i="116"/>
  <c r="E21" i="116" s="1"/>
  <c r="G21" i="116" s="1"/>
  <c r="C5" i="150"/>
  <c r="E5" i="150" s="1"/>
  <c r="G5" i="150" s="1"/>
  <c r="C12" i="33"/>
  <c r="E12" i="33" s="1"/>
  <c r="C25" i="116"/>
  <c r="E25" i="116" s="1"/>
  <c r="G25" i="116" s="1"/>
  <c r="C22" i="144"/>
  <c r="E22" i="144" s="1"/>
  <c r="C8" i="33"/>
  <c r="E8" i="33" s="1"/>
  <c r="C32" i="33"/>
  <c r="E32" i="33" s="1"/>
  <c r="C7" i="152"/>
  <c r="E7" i="152" s="1"/>
  <c r="H7" i="152" s="1"/>
  <c r="C34" i="152"/>
  <c r="E34" i="152" s="1"/>
  <c r="H34" i="152" s="1"/>
  <c r="C8" i="149"/>
  <c r="E8" i="149" s="1"/>
  <c r="G8" i="149" s="1"/>
  <c r="C37" i="149"/>
  <c r="E37" i="149" s="1"/>
  <c r="G37" i="149" s="1"/>
  <c r="C31" i="144"/>
  <c r="E31" i="144" s="1"/>
  <c r="C15" i="150"/>
  <c r="E15" i="150" s="1"/>
  <c r="G15" i="150" s="1"/>
  <c r="C32" i="144"/>
  <c r="E32" i="144" s="1"/>
  <c r="C20" i="146"/>
  <c r="E20" i="146" s="1"/>
  <c r="H20" i="146" s="1"/>
  <c r="C32" i="146"/>
  <c r="E32" i="146" s="1"/>
  <c r="H32" i="146" s="1"/>
  <c r="C23" i="146"/>
  <c r="E23" i="146" s="1"/>
  <c r="C10" i="146"/>
  <c r="E10" i="146" s="1"/>
  <c r="H10" i="146" s="1"/>
  <c r="C26" i="146"/>
  <c r="E26" i="146" s="1"/>
  <c r="C5" i="146"/>
  <c r="E5" i="146" s="1"/>
  <c r="H5" i="146" s="1"/>
  <c r="C21" i="146"/>
  <c r="E21" i="146" s="1"/>
  <c r="C37" i="146"/>
  <c r="E37" i="146" s="1"/>
  <c r="I33" i="142"/>
  <c r="C6" i="132"/>
  <c r="E6" i="132" s="1"/>
  <c r="G6" i="132" s="1"/>
  <c r="C20" i="131"/>
  <c r="E20" i="131" s="1"/>
  <c r="H20" i="131" s="1"/>
  <c r="F19" i="142" s="1"/>
  <c r="C11" i="131"/>
  <c r="E11" i="131" s="1"/>
  <c r="C35" i="131"/>
  <c r="E35" i="131" s="1"/>
  <c r="G35" i="131" s="1"/>
  <c r="C8" i="118"/>
  <c r="E8" i="118" s="1"/>
  <c r="G8" i="118" s="1"/>
  <c r="C36" i="120"/>
  <c r="E36" i="120" s="1"/>
  <c r="G36" i="120" s="1"/>
  <c r="C15" i="120"/>
  <c r="E15" i="120" s="1"/>
  <c r="C31" i="120"/>
  <c r="E31" i="120" s="1"/>
  <c r="H31" i="120" s="1"/>
  <c r="F30" i="141" s="1"/>
  <c r="C18" i="120"/>
  <c r="E18" i="120" s="1"/>
  <c r="H18" i="120" s="1"/>
  <c r="F17" i="141" s="1"/>
  <c r="C32" i="116"/>
  <c r="E32" i="116" s="1"/>
  <c r="G32" i="116" s="1"/>
  <c r="C16" i="116"/>
  <c r="E16" i="116" s="1"/>
  <c r="G16" i="116" s="1"/>
  <c r="C8" i="120"/>
  <c r="E8" i="120" s="1"/>
  <c r="C12" i="119"/>
  <c r="E12" i="119" s="1"/>
  <c r="G12" i="119" s="1"/>
  <c r="C22" i="119"/>
  <c r="E22" i="119" s="1"/>
  <c r="G22" i="119" s="1"/>
  <c r="C5" i="119"/>
  <c r="E5" i="119" s="1"/>
  <c r="G5" i="119" s="1"/>
  <c r="C21" i="119"/>
  <c r="E21" i="119" s="1"/>
  <c r="G21" i="119" s="1"/>
  <c r="C30" i="116"/>
  <c r="E30" i="116" s="1"/>
  <c r="G30" i="116" s="1"/>
  <c r="C14" i="116"/>
  <c r="E14" i="116" s="1"/>
  <c r="G14" i="116" s="1"/>
  <c r="C34" i="107"/>
  <c r="E34" i="107" s="1"/>
  <c r="G34" i="107" s="1"/>
  <c r="C18" i="107"/>
  <c r="E18" i="107" s="1"/>
  <c r="G18" i="107" s="1"/>
  <c r="H33" i="120"/>
  <c r="F32" i="141" s="1"/>
  <c r="H36" i="108"/>
  <c r="F35" i="140" s="1"/>
  <c r="C32" i="107"/>
  <c r="E32" i="107" s="1"/>
  <c r="G32" i="107" s="1"/>
  <c r="C16" i="107"/>
  <c r="E16" i="107" s="1"/>
  <c r="G16" i="107" s="1"/>
  <c r="C27" i="106"/>
  <c r="E27" i="106" s="1"/>
  <c r="G27" i="106" s="1"/>
  <c r="C28" i="121"/>
  <c r="E28" i="121" s="1"/>
  <c r="G28" i="121" s="1"/>
  <c r="C7" i="121"/>
  <c r="E7" i="121" s="1"/>
  <c r="G7" i="121" s="1"/>
  <c r="C39" i="121"/>
  <c r="E39" i="121" s="1"/>
  <c r="G39" i="121" s="1"/>
  <c r="C40" i="121"/>
  <c r="E40" i="121" s="1"/>
  <c r="G40" i="121" s="1"/>
  <c r="C18" i="121"/>
  <c r="E18" i="121" s="1"/>
  <c r="G18" i="121" s="1"/>
  <c r="C38" i="121"/>
  <c r="E38" i="121" s="1"/>
  <c r="G38" i="121" s="1"/>
  <c r="C17" i="121"/>
  <c r="E17" i="121" s="1"/>
  <c r="G17" i="121" s="1"/>
  <c r="C37" i="121"/>
  <c r="E37" i="121" s="1"/>
  <c r="G37" i="121" s="1"/>
  <c r="C40" i="108"/>
  <c r="E40" i="108" s="1"/>
  <c r="H40" i="108" s="1"/>
  <c r="F39" i="140" s="1"/>
  <c r="C32" i="108"/>
  <c r="E32" i="108" s="1"/>
  <c r="H32" i="108" s="1"/>
  <c r="F31" i="140" s="1"/>
  <c r="C17" i="108"/>
  <c r="E17" i="108" s="1"/>
  <c r="C33" i="108"/>
  <c r="E33" i="108" s="1"/>
  <c r="C14" i="108"/>
  <c r="E14" i="108" s="1"/>
  <c r="C30" i="108"/>
  <c r="E30" i="108" s="1"/>
  <c r="H30" i="108" s="1"/>
  <c r="F29" i="140" s="1"/>
  <c r="C11" i="108"/>
  <c r="E11" i="108" s="1"/>
  <c r="C27" i="108"/>
  <c r="E27" i="108" s="1"/>
  <c r="D36" i="47"/>
  <c r="F36" i="47" s="1"/>
  <c r="D5" i="47"/>
  <c r="F5" i="47" s="1"/>
  <c r="C28" i="53"/>
  <c r="E28" i="53" s="1"/>
  <c r="C11" i="53"/>
  <c r="E11" i="53" s="1"/>
  <c r="C35" i="53"/>
  <c r="E35" i="53" s="1"/>
  <c r="C22" i="53"/>
  <c r="E22" i="53" s="1"/>
  <c r="C38" i="53"/>
  <c r="E38" i="53" s="1"/>
  <c r="D30" i="53"/>
  <c r="F30" i="53" s="1"/>
  <c r="D11" i="53"/>
  <c r="F11" i="53" s="1"/>
  <c r="C8" i="53"/>
  <c r="E8" i="53" s="1"/>
  <c r="G8" i="53" s="1"/>
  <c r="D36" i="40"/>
  <c r="F36" i="40" s="1"/>
  <c r="D13" i="40"/>
  <c r="F13" i="40" s="1"/>
  <c r="D29" i="40"/>
  <c r="F29" i="40" s="1"/>
  <c r="D10" i="40"/>
  <c r="F10" i="40" s="1"/>
  <c r="D26" i="40"/>
  <c r="F26" i="40" s="1"/>
  <c r="D7" i="40"/>
  <c r="F7" i="40" s="1"/>
  <c r="D23" i="40"/>
  <c r="F23" i="40" s="1"/>
  <c r="D39" i="40"/>
  <c r="F39" i="40" s="1"/>
  <c r="F22" i="32"/>
  <c r="F20" i="32"/>
  <c r="J20" i="32" s="1"/>
  <c r="F15" i="32"/>
  <c r="J15" i="32" s="1"/>
  <c r="F31" i="32"/>
  <c r="J31" i="32" s="1"/>
  <c r="F9" i="32"/>
  <c r="F25" i="32"/>
  <c r="C36" i="33"/>
  <c r="E36" i="33" s="1"/>
  <c r="C13" i="33"/>
  <c r="E13" i="33" s="1"/>
  <c r="C29" i="33"/>
  <c r="E29" i="33" s="1"/>
  <c r="C10" i="33"/>
  <c r="E10" i="33" s="1"/>
  <c r="C26" i="33"/>
  <c r="E26" i="33" s="1"/>
  <c r="C7" i="33"/>
  <c r="E7" i="33" s="1"/>
  <c r="C23" i="33"/>
  <c r="E23" i="33" s="1"/>
  <c r="C39" i="33"/>
  <c r="E39" i="33" s="1"/>
  <c r="F24" i="32"/>
  <c r="J24" i="32" s="1"/>
  <c r="C21" i="144"/>
  <c r="E21" i="144" s="1"/>
  <c r="C34" i="144"/>
  <c r="E34" i="144" s="1"/>
  <c r="C17" i="131"/>
  <c r="E17" i="131" s="1"/>
  <c r="H17" i="131" s="1"/>
  <c r="F16" i="142" s="1"/>
  <c r="C37" i="131"/>
  <c r="E37" i="131" s="1"/>
  <c r="H37" i="131" s="1"/>
  <c r="F36" i="142" s="1"/>
  <c r="C8" i="131"/>
  <c r="E8" i="131" s="1"/>
  <c r="C28" i="131"/>
  <c r="E28" i="131" s="1"/>
  <c r="C26" i="131"/>
  <c r="E26" i="131" s="1"/>
  <c r="C15" i="119"/>
  <c r="E15" i="119" s="1"/>
  <c r="G15" i="119" s="1"/>
  <c r="C19" i="119"/>
  <c r="E19" i="119" s="1"/>
  <c r="G19" i="119" s="1"/>
  <c r="C39" i="119"/>
  <c r="E39" i="119" s="1"/>
  <c r="G39" i="119" s="1"/>
  <c r="C19" i="116"/>
  <c r="E19" i="116" s="1"/>
  <c r="G19" i="116" s="1"/>
  <c r="C35" i="107"/>
  <c r="E35" i="107" s="1"/>
  <c r="G35" i="107" s="1"/>
  <c r="C25" i="120"/>
  <c r="E25" i="120" s="1"/>
  <c r="C40" i="120"/>
  <c r="E40" i="120" s="1"/>
  <c r="C15" i="116"/>
  <c r="E15" i="116" s="1"/>
  <c r="G15" i="116" s="1"/>
  <c r="D32" i="40"/>
  <c r="F32" i="40" s="1"/>
  <c r="C17" i="116"/>
  <c r="E17" i="116" s="1"/>
  <c r="G17" i="116" s="1"/>
  <c r="C5" i="116"/>
  <c r="E5" i="116" s="1"/>
  <c r="G5" i="116" s="1"/>
  <c r="C35" i="119"/>
  <c r="E35" i="119" s="1"/>
  <c r="G35" i="119" s="1"/>
  <c r="C7" i="107"/>
  <c r="E7" i="107" s="1"/>
  <c r="G7" i="107" s="1"/>
  <c r="C17" i="107"/>
  <c r="E17" i="107" s="1"/>
  <c r="G17" i="107" s="1"/>
  <c r="C39" i="107"/>
  <c r="E39" i="107" s="1"/>
  <c r="G39" i="107" s="1"/>
  <c r="C40" i="116"/>
  <c r="E40" i="116" s="1"/>
  <c r="G40" i="116" s="1"/>
  <c r="C13" i="53"/>
  <c r="E13" i="53" s="1"/>
  <c r="C6" i="144"/>
  <c r="E6" i="144" s="1"/>
  <c r="C20" i="106"/>
  <c r="E20" i="106" s="1"/>
  <c r="G20" i="106" s="1"/>
  <c r="C31" i="106"/>
  <c r="E31" i="106" s="1"/>
  <c r="G31" i="106" s="1"/>
  <c r="C25" i="106"/>
  <c r="E25" i="106" s="1"/>
  <c r="G25" i="106" s="1"/>
  <c r="C14" i="47"/>
  <c r="E14" i="47" s="1"/>
  <c r="C9" i="47"/>
  <c r="E9" i="47" s="1"/>
  <c r="C32" i="47"/>
  <c r="E32" i="47" s="1"/>
  <c r="F26" i="58"/>
  <c r="C35" i="145"/>
  <c r="E35" i="145" s="1"/>
  <c r="C11" i="128"/>
  <c r="E11" i="128" s="1"/>
  <c r="G11" i="128" s="1"/>
  <c r="C19" i="47"/>
  <c r="E19" i="47" s="1"/>
  <c r="C31" i="128"/>
  <c r="E31" i="128" s="1"/>
  <c r="G31" i="128" s="1"/>
  <c r="C38" i="128"/>
  <c r="E38" i="128" s="1"/>
  <c r="G38" i="128" s="1"/>
  <c r="C12" i="106"/>
  <c r="E12" i="106" s="1"/>
  <c r="G12" i="106" s="1"/>
  <c r="C35" i="106"/>
  <c r="E35" i="106" s="1"/>
  <c r="G35" i="106" s="1"/>
  <c r="C29" i="106"/>
  <c r="E29" i="106" s="1"/>
  <c r="G29" i="106" s="1"/>
  <c r="C26" i="106"/>
  <c r="E26" i="106" s="1"/>
  <c r="G26" i="106" s="1"/>
  <c r="C18" i="47"/>
  <c r="E18" i="47" s="1"/>
  <c r="C13" i="47"/>
  <c r="E13" i="47" s="1"/>
  <c r="C24" i="47"/>
  <c r="E24" i="47" s="1"/>
  <c r="F21" i="58"/>
  <c r="C31" i="47"/>
  <c r="E31" i="47" s="1"/>
  <c r="C39" i="47"/>
  <c r="E39" i="47" s="1"/>
  <c r="C36" i="47"/>
  <c r="E36" i="47" s="1"/>
  <c r="C22" i="47"/>
  <c r="E22" i="47" s="1"/>
  <c r="C17" i="47"/>
  <c r="E17" i="47" s="1"/>
  <c r="C16" i="47"/>
  <c r="E16" i="47" s="1"/>
  <c r="C7" i="47"/>
  <c r="E7" i="47" s="1"/>
  <c r="C7" i="106"/>
  <c r="E7" i="106" s="1"/>
  <c r="G7" i="106" s="1"/>
  <c r="C39" i="106"/>
  <c r="E39" i="106" s="1"/>
  <c r="G39" i="106" s="1"/>
  <c r="C33" i="106"/>
  <c r="E33" i="106" s="1"/>
  <c r="G33" i="106" s="1"/>
  <c r="C18" i="106"/>
  <c r="E18" i="106" s="1"/>
  <c r="G18" i="106" s="1"/>
  <c r="C15" i="127"/>
  <c r="E15" i="127" s="1"/>
  <c r="G15" i="127" s="1"/>
  <c r="C11" i="106"/>
  <c r="E11" i="106" s="1"/>
  <c r="G11" i="106" s="1"/>
  <c r="C5" i="106"/>
  <c r="E5" i="106" s="1"/>
  <c r="G5" i="106" s="1"/>
  <c r="C37" i="106"/>
  <c r="E37" i="106" s="1"/>
  <c r="G37" i="106" s="1"/>
  <c r="C10" i="106"/>
  <c r="E10" i="106" s="1"/>
  <c r="G10" i="106" s="1"/>
  <c r="C40" i="106"/>
  <c r="E40" i="106" s="1"/>
  <c r="G40" i="106" s="1"/>
  <c r="C28" i="47"/>
  <c r="E28" i="47" s="1"/>
  <c r="C26" i="47"/>
  <c r="E26" i="47" s="1"/>
  <c r="C21" i="47"/>
  <c r="E21" i="47" s="1"/>
  <c r="C8" i="47"/>
  <c r="E8" i="47" s="1"/>
  <c r="C23" i="47"/>
  <c r="E23" i="47" s="1"/>
  <c r="C27" i="128"/>
  <c r="E27" i="128" s="1"/>
  <c r="G27" i="128" s="1"/>
  <c r="C15" i="106"/>
  <c r="E15" i="106" s="1"/>
  <c r="G15" i="106" s="1"/>
  <c r="C9" i="106"/>
  <c r="E9" i="106" s="1"/>
  <c r="G9" i="106" s="1"/>
  <c r="C32" i="106"/>
  <c r="E32" i="106" s="1"/>
  <c r="G32" i="106" s="1"/>
  <c r="C20" i="47"/>
  <c r="E20" i="47" s="1"/>
  <c r="C30" i="47"/>
  <c r="E30" i="47" s="1"/>
  <c r="C25" i="47"/>
  <c r="E25" i="47" s="1"/>
  <c r="C22" i="145"/>
  <c r="E22" i="145" s="1"/>
  <c r="C33" i="128"/>
  <c r="E33" i="128" s="1"/>
  <c r="G33" i="128" s="1"/>
  <c r="C25" i="128"/>
  <c r="E25" i="128" s="1"/>
  <c r="G25" i="128" s="1"/>
  <c r="C22" i="106"/>
  <c r="E22" i="106" s="1"/>
  <c r="G22" i="106" s="1"/>
  <c r="C11" i="47"/>
  <c r="E11" i="47" s="1"/>
  <c r="C34" i="128"/>
  <c r="E34" i="128" s="1"/>
  <c r="G34" i="128" s="1"/>
  <c r="C19" i="106"/>
  <c r="E19" i="106" s="1"/>
  <c r="G19" i="106" s="1"/>
  <c r="C13" i="106"/>
  <c r="E13" i="106" s="1"/>
  <c r="G13" i="106" s="1"/>
  <c r="C24" i="106"/>
  <c r="E24" i="106" s="1"/>
  <c r="G24" i="106" s="1"/>
  <c r="C12" i="47"/>
  <c r="E12" i="47" s="1"/>
  <c r="C34" i="47"/>
  <c r="E34" i="47" s="1"/>
  <c r="H34" i="47" s="1"/>
  <c r="C29" i="47"/>
  <c r="E29" i="47" s="1"/>
  <c r="C40" i="128"/>
  <c r="E40" i="128" s="1"/>
  <c r="G40" i="128" s="1"/>
  <c r="C14" i="106"/>
  <c r="E14" i="106" s="1"/>
  <c r="G14" i="106" s="1"/>
  <c r="C36" i="106"/>
  <c r="E36" i="106" s="1"/>
  <c r="G36" i="106" s="1"/>
  <c r="C23" i="106"/>
  <c r="E23" i="106" s="1"/>
  <c r="G23" i="106" s="1"/>
  <c r="C17" i="106"/>
  <c r="E17" i="106" s="1"/>
  <c r="G17" i="106" s="1"/>
  <c r="C16" i="106"/>
  <c r="E16" i="106" s="1"/>
  <c r="G16" i="106" s="1"/>
  <c r="C6" i="47"/>
  <c r="E6" i="47" s="1"/>
  <c r="C38" i="47"/>
  <c r="E38" i="47" s="1"/>
  <c r="C33" i="47"/>
  <c r="E33" i="47" s="1"/>
  <c r="C38" i="106"/>
  <c r="E38" i="106" s="1"/>
  <c r="G38" i="106" s="1"/>
  <c r="C15" i="47"/>
  <c r="E15" i="47" s="1"/>
  <c r="C14" i="39"/>
  <c r="E14" i="39" s="1"/>
  <c r="F8" i="22"/>
  <c r="F21" i="22"/>
  <c r="F30" i="22"/>
  <c r="F27" i="22"/>
  <c r="F20" i="22"/>
  <c r="F18" i="22"/>
  <c r="H18" i="22" s="1"/>
  <c r="F36" i="22"/>
  <c r="F15" i="22"/>
  <c r="F25" i="22"/>
  <c r="F39" i="22"/>
  <c r="F22" i="22"/>
  <c r="F32" i="22"/>
  <c r="H32" i="22" s="1"/>
  <c r="F10" i="22"/>
  <c r="F19" i="22"/>
  <c r="H19" i="22" s="1"/>
  <c r="F34" i="22"/>
  <c r="F17" i="22"/>
  <c r="F28" i="22"/>
  <c r="F5" i="22"/>
  <c r="F14" i="22"/>
  <c r="F29" i="22"/>
  <c r="F11" i="22"/>
  <c r="F24" i="22"/>
  <c r="H24" i="22" s="1"/>
  <c r="F9" i="22"/>
  <c r="F23" i="22"/>
  <c r="F6" i="22"/>
  <c r="F37" i="22"/>
  <c r="F16" i="22"/>
  <c r="F31" i="22"/>
  <c r="F13" i="22"/>
  <c r="F38" i="22"/>
  <c r="F12" i="22"/>
  <c r="F26" i="22"/>
  <c r="F35" i="22"/>
  <c r="F7" i="22"/>
  <c r="F33" i="22"/>
  <c r="F27" i="58"/>
  <c r="F30" i="58"/>
  <c r="F25" i="58"/>
  <c r="F31" i="58"/>
  <c r="F39" i="58"/>
  <c r="F19" i="58"/>
  <c r="D21" i="46"/>
  <c r="F21" i="46" s="1"/>
  <c r="D25" i="46"/>
  <c r="F25" i="46" s="1"/>
  <c r="D18" i="46"/>
  <c r="F18" i="46" s="1"/>
  <c r="D22" i="46"/>
  <c r="F22" i="46" s="1"/>
  <c r="D15" i="46"/>
  <c r="F15" i="46" s="1"/>
  <c r="D19" i="46"/>
  <c r="F19" i="46" s="1"/>
  <c r="D21" i="39"/>
  <c r="F21" i="39" s="1"/>
  <c r="D11" i="39"/>
  <c r="F11" i="39" s="1"/>
  <c r="D12" i="53"/>
  <c r="F12" i="53" s="1"/>
  <c r="D34" i="53"/>
  <c r="F34" i="53" s="1"/>
  <c r="D29" i="53"/>
  <c r="F29" i="53" s="1"/>
  <c r="D6" i="53"/>
  <c r="F6" i="53" s="1"/>
  <c r="D38" i="53"/>
  <c r="F38" i="53" s="1"/>
  <c r="D33" i="53"/>
  <c r="F33" i="53" s="1"/>
  <c r="D36" i="46"/>
  <c r="F36" i="46" s="1"/>
  <c r="D29" i="46"/>
  <c r="F29" i="46" s="1"/>
  <c r="D26" i="46"/>
  <c r="F26" i="46" s="1"/>
  <c r="D23" i="46"/>
  <c r="F23" i="46" s="1"/>
  <c r="D39" i="53"/>
  <c r="F39" i="53" s="1"/>
  <c r="D10" i="53"/>
  <c r="F10" i="53" s="1"/>
  <c r="D5" i="53"/>
  <c r="F5" i="53" s="1"/>
  <c r="D37" i="53"/>
  <c r="F37" i="53" s="1"/>
  <c r="D20" i="46"/>
  <c r="F20" i="46" s="1"/>
  <c r="D33" i="46"/>
  <c r="F33" i="46" s="1"/>
  <c r="D30" i="46"/>
  <c r="F30" i="46" s="1"/>
  <c r="D27" i="46"/>
  <c r="F27" i="46" s="1"/>
  <c r="D24" i="53"/>
  <c r="F24" i="53" s="1"/>
  <c r="D40" i="53"/>
  <c r="F40" i="53" s="1"/>
  <c r="H40" i="53" s="1"/>
  <c r="D16" i="53"/>
  <c r="F16" i="53" s="1"/>
  <c r="D31" i="53"/>
  <c r="F31" i="53" s="1"/>
  <c r="D14" i="53"/>
  <c r="F14" i="53" s="1"/>
  <c r="D9" i="53"/>
  <c r="F9" i="53" s="1"/>
  <c r="D40" i="46"/>
  <c r="F40" i="46" s="1"/>
  <c r="D5" i="46"/>
  <c r="F5" i="46" s="1"/>
  <c r="D37" i="46"/>
  <c r="F37" i="46" s="1"/>
  <c r="D34" i="46"/>
  <c r="F34" i="46" s="1"/>
  <c r="D31" i="46"/>
  <c r="F31" i="46" s="1"/>
  <c r="D28" i="46"/>
  <c r="F28" i="46" s="1"/>
  <c r="D23" i="53"/>
  <c r="F23" i="53" s="1"/>
  <c r="D18" i="53"/>
  <c r="F18" i="53" s="1"/>
  <c r="D13" i="53"/>
  <c r="F13" i="53" s="1"/>
  <c r="D32" i="46"/>
  <c r="F32" i="46" s="1"/>
  <c r="D24" i="46"/>
  <c r="F24" i="46" s="1"/>
  <c r="D9" i="46"/>
  <c r="F9" i="46" s="1"/>
  <c r="D6" i="46"/>
  <c r="F6" i="46" s="1"/>
  <c r="D38" i="46"/>
  <c r="F38" i="46" s="1"/>
  <c r="D35" i="46"/>
  <c r="F35" i="46" s="1"/>
  <c r="D32" i="53"/>
  <c r="F32" i="53" s="1"/>
  <c r="D15" i="53"/>
  <c r="F15" i="53" s="1"/>
  <c r="D36" i="53"/>
  <c r="F36" i="53" s="1"/>
  <c r="D22" i="53"/>
  <c r="F22" i="53" s="1"/>
  <c r="D17" i="53"/>
  <c r="F17" i="53" s="1"/>
  <c r="D27" i="53"/>
  <c r="F27" i="53" s="1"/>
  <c r="D16" i="46"/>
  <c r="F16" i="46" s="1"/>
  <c r="D8" i="46"/>
  <c r="F8" i="46" s="1"/>
  <c r="D13" i="46"/>
  <c r="F13" i="46" s="1"/>
  <c r="D10" i="46"/>
  <c r="F10" i="46" s="1"/>
  <c r="D7" i="46"/>
  <c r="F7" i="46" s="1"/>
  <c r="D39" i="46"/>
  <c r="F39" i="46" s="1"/>
  <c r="D7" i="53"/>
  <c r="F7" i="53" s="1"/>
  <c r="D28" i="53"/>
  <c r="F28" i="53" s="1"/>
  <c r="D26" i="53"/>
  <c r="F26" i="53" s="1"/>
  <c r="D21" i="53"/>
  <c r="F21" i="53" s="1"/>
  <c r="D19" i="53"/>
  <c r="F19" i="53" s="1"/>
  <c r="D17" i="46"/>
  <c r="F17" i="46" s="1"/>
  <c r="D14" i="46"/>
  <c r="F14" i="46" s="1"/>
  <c r="D11" i="46"/>
  <c r="F11" i="46" s="1"/>
  <c r="C10" i="150"/>
  <c r="E10" i="150" s="1"/>
  <c r="G10" i="150" s="1"/>
  <c r="C27" i="118"/>
  <c r="E27" i="118" s="1"/>
  <c r="G27" i="118" s="1"/>
  <c r="J30" i="140"/>
  <c r="C28" i="150"/>
  <c r="E28" i="150" s="1"/>
  <c r="G28" i="150" s="1"/>
  <c r="C34" i="150"/>
  <c r="E34" i="150" s="1"/>
  <c r="G34" i="150" s="1"/>
  <c r="C39" i="150"/>
  <c r="E39" i="150" s="1"/>
  <c r="G39" i="150" s="1"/>
  <c r="C7" i="150"/>
  <c r="E7" i="150" s="1"/>
  <c r="G7" i="150" s="1"/>
  <c r="C17" i="150"/>
  <c r="E17" i="150" s="1"/>
  <c r="G17" i="150" s="1"/>
  <c r="C14" i="150"/>
  <c r="E14" i="150" s="1"/>
  <c r="G14" i="150" s="1"/>
  <c r="C21" i="150"/>
  <c r="E21" i="150" s="1"/>
  <c r="G21" i="150" s="1"/>
  <c r="C30" i="150"/>
  <c r="E30" i="150" s="1"/>
  <c r="G30" i="150" s="1"/>
  <c r="C35" i="150"/>
  <c r="E35" i="150" s="1"/>
  <c r="G35" i="150" s="1"/>
  <c r="C40" i="150"/>
  <c r="E40" i="150" s="1"/>
  <c r="G40" i="150" s="1"/>
  <c r="C9" i="150"/>
  <c r="E9" i="150" s="1"/>
  <c r="G9" i="150" s="1"/>
  <c r="C12" i="150"/>
  <c r="E12" i="150" s="1"/>
  <c r="G12" i="150" s="1"/>
  <c r="C26" i="150"/>
  <c r="E26" i="150" s="1"/>
  <c r="G26" i="150" s="1"/>
  <c r="C31" i="150"/>
  <c r="E31" i="150" s="1"/>
  <c r="G31" i="150" s="1"/>
  <c r="C32" i="150"/>
  <c r="E32" i="150" s="1"/>
  <c r="G32" i="150" s="1"/>
  <c r="C20" i="150"/>
  <c r="E20" i="150" s="1"/>
  <c r="G20" i="150" s="1"/>
  <c r="C27" i="150"/>
  <c r="E27" i="150" s="1"/>
  <c r="G27" i="150" s="1"/>
  <c r="C36" i="150"/>
  <c r="E36" i="150" s="1"/>
  <c r="G36" i="150" s="1"/>
  <c r="C19" i="150"/>
  <c r="E19" i="150" s="1"/>
  <c r="G19" i="150" s="1"/>
  <c r="C29" i="150"/>
  <c r="E29" i="150" s="1"/>
  <c r="G29" i="150" s="1"/>
  <c r="C22" i="150"/>
  <c r="E22" i="150" s="1"/>
  <c r="G22" i="150" s="1"/>
  <c r="C24" i="150"/>
  <c r="E24" i="150" s="1"/>
  <c r="G24" i="150" s="1"/>
  <c r="C18" i="150"/>
  <c r="E18" i="150" s="1"/>
  <c r="G18" i="150" s="1"/>
  <c r="C23" i="150"/>
  <c r="E23" i="150" s="1"/>
  <c r="G23" i="150" s="1"/>
  <c r="C16" i="150"/>
  <c r="E16" i="150" s="1"/>
  <c r="G16" i="150" s="1"/>
  <c r="C8" i="150"/>
  <c r="E8" i="150" s="1"/>
  <c r="G8" i="150" s="1"/>
  <c r="C13" i="150"/>
  <c r="E13" i="150" s="1"/>
  <c r="G13" i="150" s="1"/>
  <c r="C9" i="59"/>
  <c r="E9" i="59" s="1"/>
  <c r="C10" i="59"/>
  <c r="E10" i="59" s="1"/>
  <c r="C7" i="59"/>
  <c r="E7" i="59" s="1"/>
  <c r="C25" i="59"/>
  <c r="E25" i="59" s="1"/>
  <c r="C36" i="59"/>
  <c r="E36" i="59" s="1"/>
  <c r="C5" i="59"/>
  <c r="E5" i="59" s="1"/>
  <c r="C38" i="59"/>
  <c r="E38" i="59" s="1"/>
  <c r="C8" i="59"/>
  <c r="E8" i="59" s="1"/>
  <c r="C19" i="59"/>
  <c r="E19" i="59" s="1"/>
  <c r="C40" i="59"/>
  <c r="E40" i="59" s="1"/>
  <c r="C39" i="59"/>
  <c r="E39" i="59" s="1"/>
  <c r="C33" i="59"/>
  <c r="E33" i="59" s="1"/>
  <c r="C12" i="59"/>
  <c r="E12" i="59" s="1"/>
  <c r="C24" i="59"/>
  <c r="E24" i="59" s="1"/>
  <c r="C18" i="59"/>
  <c r="E18" i="59" s="1"/>
  <c r="C35" i="59"/>
  <c r="E35" i="59" s="1"/>
  <c r="C37" i="59"/>
  <c r="E37" i="59" s="1"/>
  <c r="C34" i="59"/>
  <c r="E34" i="59" s="1"/>
  <c r="C27" i="59"/>
  <c r="E27" i="59" s="1"/>
  <c r="C16" i="59"/>
  <c r="E16" i="59" s="1"/>
  <c r="C31" i="59"/>
  <c r="E31" i="59" s="1"/>
  <c r="C29" i="59"/>
  <c r="E29" i="59" s="1"/>
  <c r="C22" i="59"/>
  <c r="E22" i="59" s="1"/>
  <c r="C20" i="59"/>
  <c r="E20" i="59" s="1"/>
  <c r="C30" i="59"/>
  <c r="E30" i="59" s="1"/>
  <c r="C26" i="59"/>
  <c r="E26" i="59" s="1"/>
  <c r="C23" i="59"/>
  <c r="E23" i="59" s="1"/>
  <c r="C17" i="59"/>
  <c r="E17" i="59" s="1"/>
  <c r="C14" i="59"/>
  <c r="E14" i="59" s="1"/>
  <c r="C21" i="59"/>
  <c r="E21" i="59" s="1"/>
  <c r="C11" i="59"/>
  <c r="E11" i="59" s="1"/>
  <c r="C22" i="118"/>
  <c r="E22" i="118" s="1"/>
  <c r="G22" i="118" s="1"/>
  <c r="C20" i="118"/>
  <c r="E20" i="118" s="1"/>
  <c r="G20" i="118" s="1"/>
  <c r="C24" i="118"/>
  <c r="E24" i="118" s="1"/>
  <c r="G24" i="118" s="1"/>
  <c r="C28" i="118"/>
  <c r="E28" i="118" s="1"/>
  <c r="G28" i="118" s="1"/>
  <c r="C23" i="118"/>
  <c r="E23" i="118" s="1"/>
  <c r="G23" i="118" s="1"/>
  <c r="C37" i="118"/>
  <c r="E37" i="118" s="1"/>
  <c r="G37" i="118" s="1"/>
  <c r="C32" i="118"/>
  <c r="E32" i="118" s="1"/>
  <c r="G32" i="118" s="1"/>
  <c r="C34" i="118"/>
  <c r="E34" i="118" s="1"/>
  <c r="G34" i="118" s="1"/>
  <c r="C36" i="118"/>
  <c r="E36" i="118" s="1"/>
  <c r="G36" i="118" s="1"/>
  <c r="C29" i="118"/>
  <c r="E29" i="118" s="1"/>
  <c r="G29" i="118" s="1"/>
  <c r="C40" i="105"/>
  <c r="E40" i="105" s="1"/>
  <c r="G40" i="105" s="1"/>
  <c r="C6" i="105"/>
  <c r="E6" i="105" s="1"/>
  <c r="G6" i="105" s="1"/>
  <c r="C34" i="105"/>
  <c r="E34" i="105" s="1"/>
  <c r="G34" i="105" s="1"/>
  <c r="C11" i="105"/>
  <c r="E11" i="105" s="1"/>
  <c r="G11" i="105" s="1"/>
  <c r="C21" i="105"/>
  <c r="E21" i="105" s="1"/>
  <c r="G21" i="105" s="1"/>
  <c r="C15" i="105"/>
  <c r="E15" i="105" s="1"/>
  <c r="G15" i="105" s="1"/>
  <c r="C25" i="105"/>
  <c r="E25" i="105" s="1"/>
  <c r="G25" i="105" s="1"/>
  <c r="C30" i="105"/>
  <c r="E30" i="105" s="1"/>
  <c r="G30" i="105" s="1"/>
  <c r="D24" i="59"/>
  <c r="F24" i="59" s="1"/>
  <c r="D17" i="59"/>
  <c r="F17" i="59" s="1"/>
  <c r="D14" i="59"/>
  <c r="F14" i="59" s="1"/>
  <c r="D19" i="59"/>
  <c r="F19" i="59" s="1"/>
  <c r="D21" i="59"/>
  <c r="F21" i="59" s="1"/>
  <c r="D16" i="59"/>
  <c r="F16" i="59" s="1"/>
  <c r="D32" i="59"/>
  <c r="F32" i="59" s="1"/>
  <c r="D25" i="59"/>
  <c r="F25" i="59" s="1"/>
  <c r="D10" i="59"/>
  <c r="F10" i="59" s="1"/>
  <c r="D15" i="59"/>
  <c r="F15" i="59" s="1"/>
  <c r="J15" i="59" s="1"/>
  <c r="D29" i="59"/>
  <c r="F29" i="59" s="1"/>
  <c r="D28" i="59"/>
  <c r="F28" i="59" s="1"/>
  <c r="D38" i="59"/>
  <c r="F38" i="59" s="1"/>
  <c r="D6" i="59"/>
  <c r="F6" i="59" s="1"/>
  <c r="D11" i="59"/>
  <c r="F11" i="59" s="1"/>
  <c r="D37" i="59"/>
  <c r="F37" i="59" s="1"/>
  <c r="H37" i="59" s="1"/>
  <c r="D26" i="59"/>
  <c r="F26" i="59" s="1"/>
  <c r="D31" i="59"/>
  <c r="F31" i="59" s="1"/>
  <c r="D20" i="59"/>
  <c r="F20" i="59" s="1"/>
  <c r="D27" i="59"/>
  <c r="F27" i="59" s="1"/>
  <c r="D34" i="59"/>
  <c r="F34" i="59" s="1"/>
  <c r="D39" i="59"/>
  <c r="F39" i="59" s="1"/>
  <c r="D7" i="59"/>
  <c r="F7" i="59" s="1"/>
  <c r="D30" i="59"/>
  <c r="F30" i="59" s="1"/>
  <c r="H30" i="59" s="1"/>
  <c r="D35" i="59"/>
  <c r="F35" i="59" s="1"/>
  <c r="D12" i="59"/>
  <c r="F12" i="59" s="1"/>
  <c r="D33" i="59"/>
  <c r="F33" i="59" s="1"/>
  <c r="H33" i="59" s="1"/>
  <c r="D40" i="59"/>
  <c r="F40" i="59" s="1"/>
  <c r="D22" i="59"/>
  <c r="F22" i="59" s="1"/>
  <c r="D5" i="59"/>
  <c r="F5" i="59" s="1"/>
  <c r="D23" i="59"/>
  <c r="F23" i="59" s="1"/>
  <c r="C29" i="105"/>
  <c r="E29" i="105" s="1"/>
  <c r="G29" i="105" s="1"/>
  <c r="C13" i="59"/>
  <c r="E13" i="59" s="1"/>
  <c r="C36" i="149"/>
  <c r="E36" i="149" s="1"/>
  <c r="G36" i="149" s="1"/>
  <c r="C36" i="128"/>
  <c r="E36" i="128" s="1"/>
  <c r="G36" i="128" s="1"/>
  <c r="C22" i="128"/>
  <c r="E22" i="128" s="1"/>
  <c r="G22" i="128" s="1"/>
  <c r="C22" i="129"/>
  <c r="E22" i="129" s="1"/>
  <c r="G22" i="129" s="1"/>
  <c r="C18" i="129"/>
  <c r="E18" i="129" s="1"/>
  <c r="G18" i="129" s="1"/>
  <c r="C31" i="149"/>
  <c r="E31" i="149" s="1"/>
  <c r="G31" i="149" s="1"/>
  <c r="C38" i="152"/>
  <c r="E38" i="152" s="1"/>
  <c r="C32" i="149"/>
  <c r="E32" i="149" s="1"/>
  <c r="G32" i="149" s="1"/>
  <c r="C29" i="149"/>
  <c r="E29" i="149" s="1"/>
  <c r="G29" i="149" s="1"/>
  <c r="C14" i="147"/>
  <c r="E14" i="147" s="1"/>
  <c r="H14" i="147" s="1"/>
  <c r="C32" i="128"/>
  <c r="E32" i="128" s="1"/>
  <c r="G32" i="128" s="1"/>
  <c r="C24" i="129"/>
  <c r="E24" i="129" s="1"/>
  <c r="G24" i="129" s="1"/>
  <c r="C19" i="128"/>
  <c r="E19" i="128" s="1"/>
  <c r="G19" i="128" s="1"/>
  <c r="C31" i="129"/>
  <c r="E31" i="129" s="1"/>
  <c r="G31" i="129" s="1"/>
  <c r="C18" i="128"/>
  <c r="E18" i="128" s="1"/>
  <c r="G18" i="128" s="1"/>
  <c r="D24" i="47"/>
  <c r="F24" i="47" s="1"/>
  <c r="D29" i="47"/>
  <c r="F29" i="47" s="1"/>
  <c r="F20" i="58"/>
  <c r="F16" i="58"/>
  <c r="F6" i="58"/>
  <c r="F38" i="58"/>
  <c r="F33" i="58"/>
  <c r="C7" i="128"/>
  <c r="E7" i="128" s="1"/>
  <c r="G7" i="128" s="1"/>
  <c r="C38" i="129"/>
  <c r="E38" i="129" s="1"/>
  <c r="G38" i="129" s="1"/>
  <c r="C33" i="40"/>
  <c r="E33" i="40" s="1"/>
  <c r="D19" i="47"/>
  <c r="F19" i="47" s="1"/>
  <c r="C34" i="149"/>
  <c r="E34" i="149" s="1"/>
  <c r="G34" i="149" s="1"/>
  <c r="C23" i="107"/>
  <c r="E23" i="107" s="1"/>
  <c r="G23" i="107" s="1"/>
  <c r="C21" i="107"/>
  <c r="E21" i="107" s="1"/>
  <c r="G21" i="107" s="1"/>
  <c r="C40" i="149"/>
  <c r="E40" i="149" s="1"/>
  <c r="G40" i="149" s="1"/>
  <c r="C27" i="47"/>
  <c r="E27" i="47" s="1"/>
  <c r="D34" i="33"/>
  <c r="F34" i="33" s="1"/>
  <c r="C22" i="147"/>
  <c r="E22" i="147" s="1"/>
  <c r="C33" i="129"/>
  <c r="E33" i="129" s="1"/>
  <c r="G33" i="129" s="1"/>
  <c r="C20" i="128"/>
  <c r="E20" i="128" s="1"/>
  <c r="G20" i="128" s="1"/>
  <c r="C20" i="129"/>
  <c r="E20" i="129" s="1"/>
  <c r="G20" i="129" s="1"/>
  <c r="C19" i="129"/>
  <c r="E19" i="129" s="1"/>
  <c r="G19" i="129" s="1"/>
  <c r="C14" i="128"/>
  <c r="E14" i="128" s="1"/>
  <c r="G14" i="128" s="1"/>
  <c r="D20" i="47"/>
  <c r="F20" i="47" s="1"/>
  <c r="D25" i="47"/>
  <c r="F25" i="47" s="1"/>
  <c r="F12" i="58"/>
  <c r="F36" i="58"/>
  <c r="F24" i="58"/>
  <c r="F10" i="58"/>
  <c r="F5" i="58"/>
  <c r="F37" i="58"/>
  <c r="C37" i="129"/>
  <c r="E37" i="129" s="1"/>
  <c r="G37" i="129" s="1"/>
  <c r="D7" i="47"/>
  <c r="F7" i="47" s="1"/>
  <c r="D10" i="47"/>
  <c r="F10" i="47" s="1"/>
  <c r="C23" i="149"/>
  <c r="E23" i="149" s="1"/>
  <c r="G23" i="149" s="1"/>
  <c r="C26" i="149"/>
  <c r="E26" i="149" s="1"/>
  <c r="G26" i="149" s="1"/>
  <c r="C38" i="149"/>
  <c r="E38" i="149" s="1"/>
  <c r="G38" i="149" s="1"/>
  <c r="C28" i="129"/>
  <c r="E28" i="129" s="1"/>
  <c r="G28" i="129" s="1"/>
  <c r="C23" i="128"/>
  <c r="E23" i="128" s="1"/>
  <c r="G23" i="128" s="1"/>
  <c r="C35" i="129"/>
  <c r="E35" i="129" s="1"/>
  <c r="G35" i="129" s="1"/>
  <c r="F28" i="58"/>
  <c r="F8" i="58"/>
  <c r="F35" i="58"/>
  <c r="F34" i="58"/>
  <c r="F29" i="58"/>
  <c r="C11" i="149"/>
  <c r="E11" i="149" s="1"/>
  <c r="G11" i="149" s="1"/>
  <c r="C15" i="128"/>
  <c r="E15" i="128" s="1"/>
  <c r="G15" i="128" s="1"/>
  <c r="C28" i="149"/>
  <c r="E28" i="149" s="1"/>
  <c r="G28" i="149" s="1"/>
  <c r="C25" i="149"/>
  <c r="E25" i="149" s="1"/>
  <c r="G25" i="149" s="1"/>
  <c r="C24" i="149"/>
  <c r="E24" i="149" s="1"/>
  <c r="G24" i="149" s="1"/>
  <c r="C21" i="149"/>
  <c r="E21" i="149" s="1"/>
  <c r="G21" i="149" s="1"/>
  <c r="C29" i="129"/>
  <c r="E29" i="129" s="1"/>
  <c r="G29" i="129" s="1"/>
  <c r="C16" i="128"/>
  <c r="E16" i="128" s="1"/>
  <c r="G16" i="128" s="1"/>
  <c r="C16" i="129"/>
  <c r="E16" i="129" s="1"/>
  <c r="G16" i="129" s="1"/>
  <c r="C15" i="129"/>
  <c r="E15" i="129" s="1"/>
  <c r="G15" i="129" s="1"/>
  <c r="C10" i="128"/>
  <c r="E10" i="128" s="1"/>
  <c r="G10" i="128" s="1"/>
  <c r="D16" i="47"/>
  <c r="F16" i="47" s="1"/>
  <c r="D21" i="47"/>
  <c r="F21" i="47" s="1"/>
  <c r="F7" i="58"/>
  <c r="F32" i="58"/>
  <c r="F14" i="58"/>
  <c r="F9" i="58"/>
  <c r="D15" i="47"/>
  <c r="F15" i="47" s="1"/>
  <c r="C14" i="149"/>
  <c r="E14" i="149" s="1"/>
  <c r="G14" i="149" s="1"/>
  <c r="C17" i="128"/>
  <c r="E17" i="128" s="1"/>
  <c r="G17" i="128" s="1"/>
  <c r="C10" i="129"/>
  <c r="E10" i="129" s="1"/>
  <c r="G10" i="129" s="1"/>
  <c r="C7" i="149"/>
  <c r="E7" i="149" s="1"/>
  <c r="G7" i="149" s="1"/>
  <c r="C20" i="149"/>
  <c r="E20" i="149" s="1"/>
  <c r="G20" i="149" s="1"/>
  <c r="C17" i="149"/>
  <c r="E17" i="149" s="1"/>
  <c r="G17" i="149" s="1"/>
  <c r="C17" i="129"/>
  <c r="E17" i="129" s="1"/>
  <c r="G17" i="129" s="1"/>
  <c r="C12" i="128"/>
  <c r="E12" i="128" s="1"/>
  <c r="G12" i="128" s="1"/>
  <c r="C12" i="129"/>
  <c r="E12" i="129" s="1"/>
  <c r="G12" i="129" s="1"/>
  <c r="C11" i="129"/>
  <c r="E11" i="129" s="1"/>
  <c r="G11" i="129" s="1"/>
  <c r="C6" i="128"/>
  <c r="E6" i="128" s="1"/>
  <c r="G6" i="128" s="1"/>
  <c r="H26" i="65"/>
  <c r="C25" i="102" s="1"/>
  <c r="D12" i="47"/>
  <c r="F12" i="47" s="1"/>
  <c r="D17" i="47"/>
  <c r="F17" i="47" s="1"/>
  <c r="F9" i="24"/>
  <c r="F15" i="58"/>
  <c r="F40" i="58"/>
  <c r="F18" i="58"/>
  <c r="F13" i="58"/>
  <c r="D38" i="47"/>
  <c r="F38" i="47" s="1"/>
  <c r="D23" i="47"/>
  <c r="F23" i="47" s="1"/>
  <c r="D11" i="47"/>
  <c r="F11" i="47" s="1"/>
  <c r="C26" i="129"/>
  <c r="E26" i="129" s="1"/>
  <c r="G26" i="129" s="1"/>
  <c r="C39" i="149"/>
  <c r="E39" i="149" s="1"/>
  <c r="G39" i="149" s="1"/>
  <c r="C5" i="128"/>
  <c r="E5" i="128" s="1"/>
  <c r="G5" i="128" s="1"/>
  <c r="C15" i="149"/>
  <c r="E15" i="149" s="1"/>
  <c r="G15" i="149" s="1"/>
  <c r="C10" i="149"/>
  <c r="E10" i="149" s="1"/>
  <c r="G10" i="149" s="1"/>
  <c r="C33" i="149"/>
  <c r="E33" i="149" s="1"/>
  <c r="G33" i="149" s="1"/>
  <c r="C16" i="149"/>
  <c r="E16" i="149" s="1"/>
  <c r="G16" i="149" s="1"/>
  <c r="C13" i="149"/>
  <c r="E13" i="149" s="1"/>
  <c r="G13" i="149" s="1"/>
  <c r="C13" i="129"/>
  <c r="E13" i="129" s="1"/>
  <c r="G13" i="129" s="1"/>
  <c r="C8" i="128"/>
  <c r="E8" i="128" s="1"/>
  <c r="G8" i="128" s="1"/>
  <c r="C8" i="129"/>
  <c r="E8" i="129" s="1"/>
  <c r="G8" i="129" s="1"/>
  <c r="D8" i="47"/>
  <c r="F8" i="47" s="1"/>
  <c r="D13" i="47"/>
  <c r="F13" i="47" s="1"/>
  <c r="F23" i="58"/>
  <c r="F11" i="58"/>
  <c r="F22" i="58"/>
  <c r="C35" i="149"/>
  <c r="E35" i="149" s="1"/>
  <c r="G35" i="149" s="1"/>
  <c r="C37" i="128"/>
  <c r="E37" i="128" s="1"/>
  <c r="G37" i="128" s="1"/>
  <c r="D27" i="47"/>
  <c r="F27" i="47" s="1"/>
  <c r="D31" i="47"/>
  <c r="F31" i="47" s="1"/>
  <c r="H30" i="149"/>
  <c r="C22" i="149"/>
  <c r="E22" i="149" s="1"/>
  <c r="G22" i="149" s="1"/>
  <c r="C40" i="152"/>
  <c r="E40" i="152" s="1"/>
  <c r="D8" i="53"/>
  <c r="F8" i="53" s="1"/>
  <c r="D16" i="52"/>
  <c r="F16" i="52" s="1"/>
  <c r="D18" i="52"/>
  <c r="F18" i="52" s="1"/>
  <c r="D17" i="39"/>
  <c r="F17" i="39" s="1"/>
  <c r="D37" i="39"/>
  <c r="F37" i="39" s="1"/>
  <c r="D40" i="40"/>
  <c r="F40" i="40" s="1"/>
  <c r="H40" i="40" s="1"/>
  <c r="D13" i="52"/>
  <c r="F13" i="52" s="1"/>
  <c r="D26" i="39"/>
  <c r="F26" i="39" s="1"/>
  <c r="D36" i="39"/>
  <c r="F36" i="39" s="1"/>
  <c r="D19" i="52"/>
  <c r="F19" i="52" s="1"/>
  <c r="D39" i="39"/>
  <c r="F39" i="39" s="1"/>
  <c r="D30" i="39"/>
  <c r="F30" i="39" s="1"/>
  <c r="D11" i="52"/>
  <c r="F11" i="52" s="1"/>
  <c r="D28" i="52"/>
  <c r="F28" i="52" s="1"/>
  <c r="D32" i="39"/>
  <c r="F32" i="39" s="1"/>
  <c r="D34" i="39"/>
  <c r="F34" i="39" s="1"/>
  <c r="D25" i="39"/>
  <c r="F25" i="39" s="1"/>
  <c r="D20" i="52"/>
  <c r="F20" i="52" s="1"/>
  <c r="D12" i="39"/>
  <c r="F12" i="39" s="1"/>
  <c r="D26" i="52"/>
  <c r="F26" i="52" s="1"/>
  <c r="D7" i="39"/>
  <c r="F7" i="39" s="1"/>
  <c r="D33" i="52"/>
  <c r="F33" i="52" s="1"/>
  <c r="D8" i="52"/>
  <c r="F8" i="52" s="1"/>
  <c r="D24" i="39"/>
  <c r="F24" i="39" s="1"/>
  <c r="D15" i="52"/>
  <c r="F15" i="52" s="1"/>
  <c r="D35" i="52"/>
  <c r="F35" i="52" s="1"/>
  <c r="D23" i="39"/>
  <c r="F23" i="39" s="1"/>
  <c r="D35" i="47"/>
  <c r="F35" i="47" s="1"/>
  <c r="D40" i="47"/>
  <c r="F40" i="47" s="1"/>
  <c r="H40" i="47" s="1"/>
  <c r="D10" i="39"/>
  <c r="F10" i="39" s="1"/>
  <c r="D14" i="39"/>
  <c r="F14" i="39" s="1"/>
  <c r="D22" i="39"/>
  <c r="F22" i="39" s="1"/>
  <c r="D39" i="52"/>
  <c r="F39" i="52" s="1"/>
  <c r="D22" i="52"/>
  <c r="F22" i="52" s="1"/>
  <c r="D38" i="39"/>
  <c r="F38" i="39" s="1"/>
  <c r="D36" i="52"/>
  <c r="F36" i="52" s="1"/>
  <c r="D20" i="39"/>
  <c r="F20" i="39" s="1"/>
  <c r="D10" i="52"/>
  <c r="F10" i="52" s="1"/>
  <c r="D30" i="52"/>
  <c r="F30" i="52" s="1"/>
  <c r="D18" i="39"/>
  <c r="F18" i="39" s="1"/>
  <c r="D26" i="47"/>
  <c r="F26" i="47" s="1"/>
  <c r="D5" i="39"/>
  <c r="F5" i="39" s="1"/>
  <c r="D9" i="39"/>
  <c r="F9" i="39" s="1"/>
  <c r="D40" i="52"/>
  <c r="F40" i="52" s="1"/>
  <c r="D27" i="52"/>
  <c r="F27" i="52" s="1"/>
  <c r="D32" i="52"/>
  <c r="F32" i="52" s="1"/>
  <c r="D16" i="39"/>
  <c r="F16" i="39" s="1"/>
  <c r="D5" i="52"/>
  <c r="F5" i="52" s="1"/>
  <c r="D25" i="52"/>
  <c r="F25" i="52" s="1"/>
  <c r="D13" i="39"/>
  <c r="F13" i="39" s="1"/>
  <c r="D14" i="47"/>
  <c r="F14" i="47" s="1"/>
  <c r="D22" i="47"/>
  <c r="F22" i="47" s="1"/>
  <c r="D30" i="47"/>
  <c r="F30" i="47" s="1"/>
  <c r="D6" i="39"/>
  <c r="F6" i="39" s="1"/>
  <c r="D24" i="52"/>
  <c r="F24" i="52" s="1"/>
  <c r="D8" i="39"/>
  <c r="F8" i="39" s="1"/>
  <c r="D37" i="52"/>
  <c r="F37" i="52" s="1"/>
  <c r="D14" i="52"/>
  <c r="F14" i="52" s="1"/>
  <c r="D31" i="39"/>
  <c r="F31" i="39" s="1"/>
  <c r="D35" i="39"/>
  <c r="F35" i="39" s="1"/>
  <c r="D17" i="52"/>
  <c r="F17" i="52" s="1"/>
  <c r="D33" i="39"/>
  <c r="F33" i="39" s="1"/>
  <c r="D23" i="52"/>
  <c r="F23" i="52" s="1"/>
  <c r="D31" i="52"/>
  <c r="F31" i="52" s="1"/>
  <c r="D9" i="52"/>
  <c r="F9" i="52" s="1"/>
  <c r="D7" i="52"/>
  <c r="F7" i="52" s="1"/>
  <c r="D34" i="52"/>
  <c r="F34" i="52" s="1"/>
  <c r="D12" i="52"/>
  <c r="F12" i="52" s="1"/>
  <c r="D28" i="39"/>
  <c r="F28" i="39" s="1"/>
  <c r="H28" i="39" s="1"/>
  <c r="D21" i="52"/>
  <c r="F21" i="52" s="1"/>
  <c r="D29" i="39"/>
  <c r="F29" i="39" s="1"/>
  <c r="D39" i="47"/>
  <c r="F39" i="47" s="1"/>
  <c r="D15" i="39"/>
  <c r="F15" i="39" s="1"/>
  <c r="D19" i="39"/>
  <c r="F19" i="39" s="1"/>
  <c r="D29" i="52"/>
  <c r="F29" i="52" s="1"/>
  <c r="D27" i="39"/>
  <c r="F27" i="39" s="1"/>
  <c r="D6" i="52"/>
  <c r="F6" i="52" s="1"/>
  <c r="C15" i="152"/>
  <c r="E15" i="152" s="1"/>
  <c r="C12" i="151"/>
  <c r="E12" i="151" s="1"/>
  <c r="G12" i="151" s="1"/>
  <c r="C21" i="148"/>
  <c r="E21" i="148" s="1"/>
  <c r="C40" i="148"/>
  <c r="E40" i="148" s="1"/>
  <c r="H40" i="148" s="1"/>
  <c r="C30" i="147"/>
  <c r="E30" i="147" s="1"/>
  <c r="C34" i="109"/>
  <c r="E34" i="109" s="1"/>
  <c r="G34" i="109" s="1"/>
  <c r="C36" i="109"/>
  <c r="E36" i="109" s="1"/>
  <c r="G36" i="109" s="1"/>
  <c r="C9" i="104"/>
  <c r="E9" i="104" s="1"/>
  <c r="G9" i="104" s="1"/>
  <c r="H27" i="94"/>
  <c r="F26" i="139" s="1"/>
  <c r="H37" i="90"/>
  <c r="B36" i="139" s="1"/>
  <c r="C11" i="39"/>
  <c r="E11" i="39" s="1"/>
  <c r="C18" i="148"/>
  <c r="E18" i="148" s="1"/>
  <c r="C35" i="109"/>
  <c r="E35" i="109" s="1"/>
  <c r="G35" i="109" s="1"/>
  <c r="C21" i="152"/>
  <c r="E21" i="152" s="1"/>
  <c r="C6" i="148"/>
  <c r="E6" i="148" s="1"/>
  <c r="C15" i="109"/>
  <c r="E15" i="109" s="1"/>
  <c r="G15" i="109" s="1"/>
  <c r="C33" i="152"/>
  <c r="E33" i="152" s="1"/>
  <c r="H33" i="152" s="1"/>
  <c r="H25" i="152"/>
  <c r="C19" i="152"/>
  <c r="E19" i="152" s="1"/>
  <c r="C19" i="148"/>
  <c r="E19" i="148" s="1"/>
  <c r="H19" i="148" s="1"/>
  <c r="C30" i="109"/>
  <c r="E30" i="109" s="1"/>
  <c r="G30" i="109" s="1"/>
  <c r="C32" i="109"/>
  <c r="E32" i="109" s="1"/>
  <c r="G32" i="109" s="1"/>
  <c r="C31" i="104"/>
  <c r="E31" i="104" s="1"/>
  <c r="G31" i="104" s="1"/>
  <c r="C17" i="104"/>
  <c r="E17" i="104" s="1"/>
  <c r="G17" i="104" s="1"/>
  <c r="H29" i="102"/>
  <c r="C39" i="39"/>
  <c r="E39" i="39" s="1"/>
  <c r="C22" i="148"/>
  <c r="E22" i="148" s="1"/>
  <c r="C5" i="151"/>
  <c r="E5" i="151" s="1"/>
  <c r="G5" i="151" s="1"/>
  <c r="C13" i="148"/>
  <c r="E13" i="148" s="1"/>
  <c r="C27" i="109"/>
  <c r="E27" i="109" s="1"/>
  <c r="G27" i="109" s="1"/>
  <c r="C8" i="152"/>
  <c r="E8" i="152" s="1"/>
  <c r="C34" i="148"/>
  <c r="E34" i="148" s="1"/>
  <c r="C37" i="109"/>
  <c r="E37" i="109" s="1"/>
  <c r="G37" i="109" s="1"/>
  <c r="C37" i="152"/>
  <c r="E37" i="152" s="1"/>
  <c r="C10" i="152"/>
  <c r="E10" i="152" s="1"/>
  <c r="H10" i="152" s="1"/>
  <c r="C16" i="148"/>
  <c r="E16" i="148" s="1"/>
  <c r="C23" i="152"/>
  <c r="E23" i="152" s="1"/>
  <c r="H25" i="109"/>
  <c r="G24" i="140" s="1"/>
  <c r="C26" i="109"/>
  <c r="E26" i="109" s="1"/>
  <c r="G26" i="109" s="1"/>
  <c r="C28" i="109"/>
  <c r="E28" i="109" s="1"/>
  <c r="G28" i="109" s="1"/>
  <c r="C35" i="104"/>
  <c r="E35" i="104" s="1"/>
  <c r="G35" i="104" s="1"/>
  <c r="C12" i="104"/>
  <c r="E12" i="104" s="1"/>
  <c r="G12" i="104" s="1"/>
  <c r="H36" i="91"/>
  <c r="C35" i="139" s="1"/>
  <c r="I5" i="138"/>
  <c r="H39" i="70"/>
  <c r="G38" i="102" s="1"/>
  <c r="C15" i="148"/>
  <c r="E15" i="148" s="1"/>
  <c r="C7" i="148"/>
  <c r="E7" i="148" s="1"/>
  <c r="C19" i="109"/>
  <c r="E19" i="109" s="1"/>
  <c r="G19" i="109" s="1"/>
  <c r="C29" i="152"/>
  <c r="E29" i="152" s="1"/>
  <c r="C33" i="109"/>
  <c r="E33" i="109" s="1"/>
  <c r="G33" i="109" s="1"/>
  <c r="C17" i="148"/>
  <c r="E17" i="148" s="1"/>
  <c r="C5" i="109"/>
  <c r="E5" i="109" s="1"/>
  <c r="G5" i="109" s="1"/>
  <c r="C8" i="39"/>
  <c r="E8" i="39" s="1"/>
  <c r="C7" i="39"/>
  <c r="E7" i="39" s="1"/>
  <c r="C14" i="152"/>
  <c r="E14" i="152" s="1"/>
  <c r="C36" i="152"/>
  <c r="E36" i="152" s="1"/>
  <c r="C18" i="152"/>
  <c r="E18" i="152" s="1"/>
  <c r="C12" i="148"/>
  <c r="E12" i="148" s="1"/>
  <c r="C23" i="148"/>
  <c r="E23" i="148" s="1"/>
  <c r="C28" i="152"/>
  <c r="E28" i="152" s="1"/>
  <c r="H28" i="152" s="1"/>
  <c r="C27" i="152"/>
  <c r="E27" i="152" s="1"/>
  <c r="G27" i="152" s="1"/>
  <c r="C22" i="152"/>
  <c r="E22" i="152" s="1"/>
  <c r="H22" i="152" s="1"/>
  <c r="C8" i="148"/>
  <c r="E8" i="148" s="1"/>
  <c r="C27" i="148"/>
  <c r="E27" i="148" s="1"/>
  <c r="H27" i="148" s="1"/>
  <c r="C22" i="109"/>
  <c r="E22" i="109" s="1"/>
  <c r="G22" i="109" s="1"/>
  <c r="C24" i="109"/>
  <c r="E24" i="109" s="1"/>
  <c r="G24" i="109" s="1"/>
  <c r="H28" i="138"/>
  <c r="C13" i="39"/>
  <c r="E13" i="39" s="1"/>
  <c r="C10" i="148"/>
  <c r="E10" i="148" s="1"/>
  <c r="H10" i="148" s="1"/>
  <c r="C24" i="152"/>
  <c r="E24" i="152" s="1"/>
  <c r="C30" i="148"/>
  <c r="E30" i="148" s="1"/>
  <c r="C11" i="109"/>
  <c r="E11" i="109" s="1"/>
  <c r="G11" i="109" s="1"/>
  <c r="C16" i="152"/>
  <c r="E16" i="152" s="1"/>
  <c r="C30" i="151"/>
  <c r="E30" i="151" s="1"/>
  <c r="G30" i="151" s="1"/>
  <c r="C23" i="109"/>
  <c r="E23" i="109" s="1"/>
  <c r="G23" i="109" s="1"/>
  <c r="C33" i="148"/>
  <c r="E33" i="148" s="1"/>
  <c r="C5" i="152"/>
  <c r="E5" i="152" s="1"/>
  <c r="C17" i="109"/>
  <c r="E17" i="109" s="1"/>
  <c r="G17" i="109" s="1"/>
  <c r="C18" i="109"/>
  <c r="E18" i="109" s="1"/>
  <c r="G18" i="109" s="1"/>
  <c r="C20" i="109"/>
  <c r="E20" i="109" s="1"/>
  <c r="G20" i="109" s="1"/>
  <c r="C17" i="39"/>
  <c r="E17" i="39" s="1"/>
  <c r="C5" i="148"/>
  <c r="E5" i="148" s="1"/>
  <c r="C13" i="152"/>
  <c r="E13" i="152" s="1"/>
  <c r="C20" i="148"/>
  <c r="E20" i="148" s="1"/>
  <c r="C13" i="109"/>
  <c r="E13" i="109" s="1"/>
  <c r="G13" i="109" s="1"/>
  <c r="C10" i="104"/>
  <c r="E10" i="104" s="1"/>
  <c r="G10" i="104" s="1"/>
  <c r="C17" i="152"/>
  <c r="E17" i="152" s="1"/>
  <c r="C31" i="109"/>
  <c r="E31" i="109" s="1"/>
  <c r="G31" i="109" s="1"/>
  <c r="C32" i="152"/>
  <c r="E32" i="152" s="1"/>
  <c r="C20" i="152"/>
  <c r="E20" i="152" s="1"/>
  <c r="H20" i="152" s="1"/>
  <c r="C31" i="152"/>
  <c r="E31" i="152" s="1"/>
  <c r="C26" i="152"/>
  <c r="E26" i="152" s="1"/>
  <c r="C24" i="148"/>
  <c r="E24" i="148" s="1"/>
  <c r="C31" i="148"/>
  <c r="E31" i="148" s="1"/>
  <c r="C28" i="147"/>
  <c r="E28" i="147" s="1"/>
  <c r="C31" i="151"/>
  <c r="E31" i="151" s="1"/>
  <c r="G31" i="151" s="1"/>
  <c r="C12" i="152"/>
  <c r="E12" i="152" s="1"/>
  <c r="H12" i="152" s="1"/>
  <c r="C35" i="152"/>
  <c r="E35" i="152" s="1"/>
  <c r="C30" i="152"/>
  <c r="E30" i="152" s="1"/>
  <c r="C28" i="148"/>
  <c r="E28" i="148" s="1"/>
  <c r="C35" i="148"/>
  <c r="E35" i="148" s="1"/>
  <c r="C12" i="147"/>
  <c r="E12" i="147" s="1"/>
  <c r="H12" i="147" s="1"/>
  <c r="C14" i="109"/>
  <c r="E14" i="109" s="1"/>
  <c r="G14" i="109" s="1"/>
  <c r="C16" i="109"/>
  <c r="E16" i="109" s="1"/>
  <c r="G16" i="109" s="1"/>
  <c r="C10" i="39"/>
  <c r="E10" i="39" s="1"/>
  <c r="C9" i="152"/>
  <c r="E9" i="152" s="1"/>
  <c r="H9" i="152" s="1"/>
  <c r="C21" i="109"/>
  <c r="E21" i="109" s="1"/>
  <c r="G21" i="109" s="1"/>
  <c r="C7" i="109"/>
  <c r="E7" i="109" s="1"/>
  <c r="G7" i="109" s="1"/>
  <c r="C39" i="109"/>
  <c r="E39" i="109" s="1"/>
  <c r="G39" i="109" s="1"/>
  <c r="C38" i="109"/>
  <c r="E38" i="109" s="1"/>
  <c r="G38" i="109" s="1"/>
  <c r="C8" i="145"/>
  <c r="E8" i="145" s="1"/>
  <c r="H8" i="145" s="1"/>
  <c r="C5" i="145"/>
  <c r="E5" i="145" s="1"/>
  <c r="C38" i="145"/>
  <c r="E38" i="145" s="1"/>
  <c r="C35" i="144"/>
  <c r="E35" i="144" s="1"/>
  <c r="C40" i="144"/>
  <c r="E40" i="144" s="1"/>
  <c r="C8" i="144"/>
  <c r="E8" i="144" s="1"/>
  <c r="C36" i="147"/>
  <c r="E36" i="147" s="1"/>
  <c r="H36" i="147" s="1"/>
  <c r="C18" i="147"/>
  <c r="E18" i="147" s="1"/>
  <c r="C30" i="145"/>
  <c r="E30" i="145" s="1"/>
  <c r="C13" i="144"/>
  <c r="E13" i="144" s="1"/>
  <c r="C26" i="144"/>
  <c r="E26" i="144" s="1"/>
  <c r="C9" i="144"/>
  <c r="E9" i="144" s="1"/>
  <c r="C14" i="144"/>
  <c r="E14" i="144" s="1"/>
  <c r="C23" i="144"/>
  <c r="E23" i="144" s="1"/>
  <c r="C37" i="145"/>
  <c r="E37" i="145" s="1"/>
  <c r="C28" i="144"/>
  <c r="E28" i="144" s="1"/>
  <c r="C19" i="147"/>
  <c r="E19" i="147" s="1"/>
  <c r="C39" i="145"/>
  <c r="E39" i="145" s="1"/>
  <c r="H39" i="145" s="1"/>
  <c r="C19" i="145"/>
  <c r="E19" i="145" s="1"/>
  <c r="C33" i="144"/>
  <c r="E33" i="144" s="1"/>
  <c r="C38" i="144"/>
  <c r="E38" i="144" s="1"/>
  <c r="C24" i="145"/>
  <c r="E24" i="145" s="1"/>
  <c r="C19" i="144"/>
  <c r="E19" i="144" s="1"/>
  <c r="C33" i="145"/>
  <c r="E33" i="145" s="1"/>
  <c r="C24" i="144"/>
  <c r="E24" i="144" s="1"/>
  <c r="C23" i="147"/>
  <c r="E23" i="147" s="1"/>
  <c r="C31" i="145"/>
  <c r="E31" i="145" s="1"/>
  <c r="C17" i="144"/>
  <c r="E17" i="144" s="1"/>
  <c r="C29" i="147"/>
  <c r="E29" i="147" s="1"/>
  <c r="H29" i="147" s="1"/>
  <c r="C39" i="144"/>
  <c r="E39" i="144" s="1"/>
  <c r="C20" i="145"/>
  <c r="E20" i="145" s="1"/>
  <c r="C15" i="144"/>
  <c r="E15" i="144" s="1"/>
  <c r="C29" i="145"/>
  <c r="E29" i="145" s="1"/>
  <c r="C20" i="144"/>
  <c r="E20" i="144" s="1"/>
  <c r="C27" i="147"/>
  <c r="E27" i="147" s="1"/>
  <c r="C15" i="145"/>
  <c r="E15" i="145" s="1"/>
  <c r="H15" i="145" s="1"/>
  <c r="C37" i="144"/>
  <c r="E37" i="144" s="1"/>
  <c r="C16" i="147"/>
  <c r="E16" i="147" s="1"/>
  <c r="C40" i="145"/>
  <c r="E40" i="145" s="1"/>
  <c r="C8" i="147"/>
  <c r="E8" i="147" s="1"/>
  <c r="C6" i="145"/>
  <c r="E6" i="145" s="1"/>
  <c r="C27" i="145"/>
  <c r="E27" i="145" s="1"/>
  <c r="C16" i="145"/>
  <c r="E16" i="145" s="1"/>
  <c r="C11" i="144"/>
  <c r="E11" i="144" s="1"/>
  <c r="C21" i="145"/>
  <c r="E21" i="145" s="1"/>
  <c r="H21" i="145" s="1"/>
  <c r="C16" i="144"/>
  <c r="E16" i="144" s="1"/>
  <c r="C35" i="147"/>
  <c r="E35" i="147" s="1"/>
  <c r="C29" i="144"/>
  <c r="E29" i="144" s="1"/>
  <c r="C21" i="147"/>
  <c r="E21" i="147" s="1"/>
  <c r="C7" i="151"/>
  <c r="E7" i="151" s="1"/>
  <c r="G7" i="151" s="1"/>
  <c r="C20" i="151"/>
  <c r="E20" i="151" s="1"/>
  <c r="G20" i="151" s="1"/>
  <c r="C35" i="151"/>
  <c r="E35" i="151" s="1"/>
  <c r="G35" i="151" s="1"/>
  <c r="C16" i="151"/>
  <c r="E16" i="151" s="1"/>
  <c r="G16" i="151" s="1"/>
  <c r="C13" i="151"/>
  <c r="E13" i="151" s="1"/>
  <c r="G13" i="151" s="1"/>
  <c r="C26" i="151"/>
  <c r="E26" i="151" s="1"/>
  <c r="G26" i="151" s="1"/>
  <c r="C14" i="151"/>
  <c r="E14" i="151" s="1"/>
  <c r="G14" i="151" s="1"/>
  <c r="C9" i="151"/>
  <c r="E9" i="151" s="1"/>
  <c r="G9" i="151" s="1"/>
  <c r="C27" i="151"/>
  <c r="E27" i="151" s="1"/>
  <c r="G27" i="151" s="1"/>
  <c r="C40" i="151"/>
  <c r="E40" i="151" s="1"/>
  <c r="G40" i="151" s="1"/>
  <c r="C8" i="151"/>
  <c r="E8" i="151" s="1"/>
  <c r="G8" i="151" s="1"/>
  <c r="C10" i="151"/>
  <c r="E10" i="151" s="1"/>
  <c r="G10" i="151" s="1"/>
  <c r="C6" i="151"/>
  <c r="E6" i="151" s="1"/>
  <c r="G6" i="151" s="1"/>
  <c r="C23" i="151"/>
  <c r="E23" i="151" s="1"/>
  <c r="G23" i="151" s="1"/>
  <c r="C36" i="151"/>
  <c r="E36" i="151" s="1"/>
  <c r="G36" i="151" s="1"/>
  <c r="C22" i="151"/>
  <c r="E22" i="151" s="1"/>
  <c r="G22" i="151" s="1"/>
  <c r="C38" i="151"/>
  <c r="E38" i="151" s="1"/>
  <c r="G38" i="151" s="1"/>
  <c r="C19" i="151"/>
  <c r="E19" i="151" s="1"/>
  <c r="G19" i="151" s="1"/>
  <c r="C32" i="151"/>
  <c r="E32" i="151" s="1"/>
  <c r="G32" i="151" s="1"/>
  <c r="C15" i="151"/>
  <c r="E15" i="151" s="1"/>
  <c r="G15" i="151" s="1"/>
  <c r="C28" i="151"/>
  <c r="E28" i="151" s="1"/>
  <c r="G28" i="151" s="1"/>
  <c r="H25" i="151"/>
  <c r="C37" i="151"/>
  <c r="E37" i="151" s="1"/>
  <c r="G37" i="151" s="1"/>
  <c r="C39" i="151"/>
  <c r="E39" i="151" s="1"/>
  <c r="G39" i="151" s="1"/>
  <c r="C11" i="151"/>
  <c r="E11" i="151" s="1"/>
  <c r="G11" i="151" s="1"/>
  <c r="C24" i="151"/>
  <c r="E24" i="151" s="1"/>
  <c r="G24" i="151" s="1"/>
  <c r="C29" i="151"/>
  <c r="E29" i="151" s="1"/>
  <c r="G29" i="151" s="1"/>
  <c r="C17" i="151"/>
  <c r="E17" i="151" s="1"/>
  <c r="G17" i="151" s="1"/>
  <c r="C21" i="151"/>
  <c r="E21" i="151" s="1"/>
  <c r="G21" i="151" s="1"/>
  <c r="C34" i="151"/>
  <c r="E34" i="151" s="1"/>
  <c r="G34" i="151" s="1"/>
  <c r="C33" i="151"/>
  <c r="E33" i="151" s="1"/>
  <c r="G33" i="151" s="1"/>
  <c r="C11" i="58"/>
  <c r="E11" i="58" s="1"/>
  <c r="G11" i="58" s="1"/>
  <c r="H31" i="78"/>
  <c r="B30" i="138" s="1"/>
  <c r="C24" i="127"/>
  <c r="E24" i="127" s="1"/>
  <c r="G24" i="127" s="1"/>
  <c r="C20" i="127"/>
  <c r="E20" i="127" s="1"/>
  <c r="G20" i="127" s="1"/>
  <c r="C9" i="127"/>
  <c r="E9" i="127" s="1"/>
  <c r="G9" i="127" s="1"/>
  <c r="C39" i="132"/>
  <c r="E39" i="132" s="1"/>
  <c r="G39" i="132" s="1"/>
  <c r="C13" i="132"/>
  <c r="E13" i="132" s="1"/>
  <c r="G13" i="132" s="1"/>
  <c r="C11" i="132"/>
  <c r="E11" i="132" s="1"/>
  <c r="G11" i="132" s="1"/>
  <c r="C24" i="132"/>
  <c r="E24" i="132" s="1"/>
  <c r="G24" i="132" s="1"/>
  <c r="C21" i="132"/>
  <c r="E21" i="132" s="1"/>
  <c r="G21" i="132" s="1"/>
  <c r="C14" i="132"/>
  <c r="E14" i="132" s="1"/>
  <c r="G14" i="132" s="1"/>
  <c r="C38" i="132"/>
  <c r="E38" i="132" s="1"/>
  <c r="G38" i="132" s="1"/>
  <c r="C23" i="132"/>
  <c r="E23" i="132" s="1"/>
  <c r="G23" i="132" s="1"/>
  <c r="H15" i="80"/>
  <c r="D14" i="138" s="1"/>
  <c r="H9" i="80"/>
  <c r="D8" i="138" s="1"/>
  <c r="H40" i="80"/>
  <c r="D39" i="138" s="1"/>
  <c r="H11" i="83"/>
  <c r="F10" i="138" s="1"/>
  <c r="C6" i="129"/>
  <c r="E6" i="129" s="1"/>
  <c r="G6" i="129" s="1"/>
  <c r="C23" i="129"/>
  <c r="E23" i="129" s="1"/>
  <c r="G23" i="129" s="1"/>
  <c r="C32" i="129"/>
  <c r="E32" i="129" s="1"/>
  <c r="G32" i="129" s="1"/>
  <c r="C21" i="129"/>
  <c r="E21" i="129" s="1"/>
  <c r="G21" i="129" s="1"/>
  <c r="C30" i="129"/>
  <c r="E30" i="129" s="1"/>
  <c r="G30" i="129" s="1"/>
  <c r="C27" i="129"/>
  <c r="E27" i="129" s="1"/>
  <c r="G27" i="129" s="1"/>
  <c r="C36" i="129"/>
  <c r="E36" i="129" s="1"/>
  <c r="G36" i="129" s="1"/>
  <c r="C25" i="129"/>
  <c r="E25" i="129" s="1"/>
  <c r="G25" i="129" s="1"/>
  <c r="C31" i="118"/>
  <c r="E31" i="118" s="1"/>
  <c r="G31" i="118" s="1"/>
  <c r="C17" i="118"/>
  <c r="E17" i="118" s="1"/>
  <c r="G17" i="118" s="1"/>
  <c r="C12" i="118"/>
  <c r="E12" i="118" s="1"/>
  <c r="G12" i="118" s="1"/>
  <c r="C40" i="118"/>
  <c r="E40" i="118" s="1"/>
  <c r="G40" i="118" s="1"/>
  <c r="C16" i="118"/>
  <c r="E16" i="118" s="1"/>
  <c r="G16" i="118" s="1"/>
  <c r="C28" i="132"/>
  <c r="E28" i="132" s="1"/>
  <c r="G28" i="132" s="1"/>
  <c r="C37" i="132"/>
  <c r="E37" i="132" s="1"/>
  <c r="G37" i="132" s="1"/>
  <c r="C17" i="132"/>
  <c r="E17" i="132" s="1"/>
  <c r="G17" i="132" s="1"/>
  <c r="H39" i="80"/>
  <c r="D38" i="138" s="1"/>
  <c r="C26" i="128"/>
  <c r="E26" i="128" s="1"/>
  <c r="G26" i="128" s="1"/>
  <c r="C35" i="128"/>
  <c r="E35" i="128" s="1"/>
  <c r="G35" i="128" s="1"/>
  <c r="C24" i="128"/>
  <c r="E24" i="128" s="1"/>
  <c r="G24" i="128" s="1"/>
  <c r="C30" i="128"/>
  <c r="E30" i="128" s="1"/>
  <c r="G30" i="128" s="1"/>
  <c r="C39" i="128"/>
  <c r="E39" i="128" s="1"/>
  <c r="G39" i="128" s="1"/>
  <c r="C28" i="128"/>
  <c r="E28" i="128" s="1"/>
  <c r="G28" i="128" s="1"/>
  <c r="C9" i="128"/>
  <c r="E9" i="128" s="1"/>
  <c r="G9" i="128" s="1"/>
  <c r="C30" i="131"/>
  <c r="E30" i="131" s="1"/>
  <c r="C19" i="131"/>
  <c r="E19" i="131" s="1"/>
  <c r="C7" i="120"/>
  <c r="E7" i="120" s="1"/>
  <c r="C39" i="120"/>
  <c r="E39" i="120" s="1"/>
  <c r="C34" i="120"/>
  <c r="E34" i="120" s="1"/>
  <c r="C19" i="53"/>
  <c r="E19" i="53" s="1"/>
  <c r="C14" i="53"/>
  <c r="E14" i="53" s="1"/>
  <c r="C21" i="120"/>
  <c r="E21" i="120" s="1"/>
  <c r="C25" i="53"/>
  <c r="E25" i="53" s="1"/>
  <c r="C25" i="131"/>
  <c r="E25" i="131" s="1"/>
  <c r="C23" i="131"/>
  <c r="E23" i="131" s="1"/>
  <c r="C15" i="130"/>
  <c r="E15" i="130" s="1"/>
  <c r="G15" i="130" s="1"/>
  <c r="C30" i="130"/>
  <c r="E30" i="130" s="1"/>
  <c r="G30" i="130" s="1"/>
  <c r="C11" i="120"/>
  <c r="E11" i="120" s="1"/>
  <c r="C6" i="120"/>
  <c r="E6" i="120" s="1"/>
  <c r="C38" i="120"/>
  <c r="E38" i="120" s="1"/>
  <c r="C32" i="120"/>
  <c r="E32" i="120" s="1"/>
  <c r="C6" i="119"/>
  <c r="E6" i="119" s="1"/>
  <c r="G6" i="119" s="1"/>
  <c r="C38" i="119"/>
  <c r="E38" i="119" s="1"/>
  <c r="G38" i="119" s="1"/>
  <c r="C33" i="119"/>
  <c r="E33" i="119" s="1"/>
  <c r="G33" i="119" s="1"/>
  <c r="C35" i="121"/>
  <c r="E35" i="121" s="1"/>
  <c r="G35" i="121" s="1"/>
  <c r="C24" i="121"/>
  <c r="E24" i="121" s="1"/>
  <c r="G24" i="121" s="1"/>
  <c r="C26" i="121"/>
  <c r="E26" i="121" s="1"/>
  <c r="G26" i="121" s="1"/>
  <c r="C36" i="53"/>
  <c r="E36" i="53" s="1"/>
  <c r="C23" i="53"/>
  <c r="E23" i="53" s="1"/>
  <c r="C18" i="53"/>
  <c r="E18" i="53" s="1"/>
  <c r="H24" i="130"/>
  <c r="E23" i="142" s="1"/>
  <c r="C12" i="130"/>
  <c r="E12" i="130" s="1"/>
  <c r="G12" i="130" s="1"/>
  <c r="C28" i="130"/>
  <c r="E28" i="130" s="1"/>
  <c r="G28" i="130" s="1"/>
  <c r="C11" i="130"/>
  <c r="E11" i="130" s="1"/>
  <c r="G11" i="130" s="1"/>
  <c r="C27" i="119"/>
  <c r="E27" i="119" s="1"/>
  <c r="G27" i="119" s="1"/>
  <c r="C37" i="120"/>
  <c r="E37" i="120" s="1"/>
  <c r="H37" i="120" s="1"/>
  <c r="F36" i="141" s="1"/>
  <c r="C33" i="53"/>
  <c r="E33" i="53" s="1"/>
  <c r="C9" i="53"/>
  <c r="E9" i="53" s="1"/>
  <c r="C5" i="53"/>
  <c r="E5" i="53" s="1"/>
  <c r="C10" i="105"/>
  <c r="E10" i="105" s="1"/>
  <c r="G10" i="105" s="1"/>
  <c r="C8" i="105"/>
  <c r="E8" i="105" s="1"/>
  <c r="G8" i="105" s="1"/>
  <c r="C14" i="105"/>
  <c r="E14" i="105" s="1"/>
  <c r="G14" i="105" s="1"/>
  <c r="C18" i="105"/>
  <c r="E18" i="105" s="1"/>
  <c r="G18" i="105" s="1"/>
  <c r="C38" i="105"/>
  <c r="E38" i="105" s="1"/>
  <c r="G38" i="105" s="1"/>
  <c r="C5" i="105"/>
  <c r="E5" i="105" s="1"/>
  <c r="G5" i="105" s="1"/>
  <c r="C36" i="105"/>
  <c r="E36" i="105" s="1"/>
  <c r="G36" i="105" s="1"/>
  <c r="C9" i="105"/>
  <c r="E9" i="105" s="1"/>
  <c r="G9" i="105" s="1"/>
  <c r="C13" i="105"/>
  <c r="E13" i="105" s="1"/>
  <c r="G13" i="105" s="1"/>
  <c r="C33" i="105"/>
  <c r="E33" i="105" s="1"/>
  <c r="G33" i="105" s="1"/>
  <c r="H40" i="69"/>
  <c r="F39" i="102" s="1"/>
  <c r="C32" i="105"/>
  <c r="E32" i="105" s="1"/>
  <c r="G32" i="105" s="1"/>
  <c r="C7" i="105"/>
  <c r="E7" i="105" s="1"/>
  <c r="G7" i="105" s="1"/>
  <c r="C27" i="105"/>
  <c r="E27" i="105" s="1"/>
  <c r="G27" i="105" s="1"/>
  <c r="C37" i="105"/>
  <c r="E37" i="105" s="1"/>
  <c r="G37" i="105" s="1"/>
  <c r="C12" i="105"/>
  <c r="E12" i="105" s="1"/>
  <c r="G12" i="105" s="1"/>
  <c r="C28" i="105"/>
  <c r="E28" i="105" s="1"/>
  <c r="G28" i="105" s="1"/>
  <c r="H23" i="65"/>
  <c r="C22" i="102" s="1"/>
  <c r="C22" i="105"/>
  <c r="E22" i="105" s="1"/>
  <c r="G22" i="105" s="1"/>
  <c r="C31" i="105"/>
  <c r="E31" i="105" s="1"/>
  <c r="G31" i="105" s="1"/>
  <c r="C19" i="105"/>
  <c r="E19" i="105" s="1"/>
  <c r="G19" i="105" s="1"/>
  <c r="C23" i="105"/>
  <c r="E23" i="105" s="1"/>
  <c r="G23" i="105" s="1"/>
  <c r="C24" i="105"/>
  <c r="E24" i="105" s="1"/>
  <c r="G24" i="105" s="1"/>
  <c r="C35" i="105"/>
  <c r="E35" i="105" s="1"/>
  <c r="G35" i="105" s="1"/>
  <c r="C39" i="105"/>
  <c r="E39" i="105" s="1"/>
  <c r="G39" i="105" s="1"/>
  <c r="C17" i="105"/>
  <c r="E17" i="105" s="1"/>
  <c r="G17" i="105" s="1"/>
  <c r="C26" i="105"/>
  <c r="E26" i="105" s="1"/>
  <c r="G26" i="105" s="1"/>
  <c r="C30" i="104"/>
  <c r="E30" i="104" s="1"/>
  <c r="G30" i="104" s="1"/>
  <c r="C20" i="104"/>
  <c r="E20" i="104" s="1"/>
  <c r="G20" i="104" s="1"/>
  <c r="C27" i="104"/>
  <c r="E27" i="104" s="1"/>
  <c r="G27" i="104" s="1"/>
  <c r="C22" i="104"/>
  <c r="E22" i="104" s="1"/>
  <c r="G22" i="104" s="1"/>
  <c r="H39" i="90"/>
  <c r="B38" i="139" s="1"/>
  <c r="C24" i="39"/>
  <c r="E24" i="39" s="1"/>
  <c r="C9" i="39"/>
  <c r="E9" i="39" s="1"/>
  <c r="C6" i="39"/>
  <c r="E6" i="39" s="1"/>
  <c r="C38" i="39"/>
  <c r="E38" i="39" s="1"/>
  <c r="C35" i="39"/>
  <c r="E35" i="39" s="1"/>
  <c r="C13" i="104"/>
  <c r="E13" i="104" s="1"/>
  <c r="G13" i="104" s="1"/>
  <c r="H34" i="106"/>
  <c r="D33" i="140" s="1"/>
  <c r="C7" i="104"/>
  <c r="E7" i="104" s="1"/>
  <c r="G7" i="104" s="1"/>
  <c r="C39" i="104"/>
  <c r="E39" i="104" s="1"/>
  <c r="G39" i="104" s="1"/>
  <c r="C6" i="104"/>
  <c r="E6" i="104" s="1"/>
  <c r="G6" i="104" s="1"/>
  <c r="C30" i="46"/>
  <c r="E30" i="46" s="1"/>
  <c r="C21" i="39"/>
  <c r="E21" i="39" s="1"/>
  <c r="C18" i="39"/>
  <c r="E18" i="39" s="1"/>
  <c r="C15" i="39"/>
  <c r="E15" i="39" s="1"/>
  <c r="C33" i="118"/>
  <c r="E33" i="118" s="1"/>
  <c r="G33" i="118" s="1"/>
  <c r="C39" i="118"/>
  <c r="E39" i="118" s="1"/>
  <c r="G39" i="118" s="1"/>
  <c r="C40" i="104"/>
  <c r="E40" i="104" s="1"/>
  <c r="G40" i="104" s="1"/>
  <c r="C32" i="104"/>
  <c r="E32" i="104" s="1"/>
  <c r="G32" i="104" s="1"/>
  <c r="C19" i="118"/>
  <c r="E19" i="118" s="1"/>
  <c r="G19" i="118" s="1"/>
  <c r="C21" i="104"/>
  <c r="E21" i="104" s="1"/>
  <c r="G21" i="104" s="1"/>
  <c r="C12" i="39"/>
  <c r="E12" i="39" s="1"/>
  <c r="C11" i="104"/>
  <c r="E11" i="104" s="1"/>
  <c r="G11" i="104" s="1"/>
  <c r="C25" i="39"/>
  <c r="E25" i="39" s="1"/>
  <c r="C22" i="39"/>
  <c r="E22" i="39" s="1"/>
  <c r="C19" i="39"/>
  <c r="E19" i="39" s="1"/>
  <c r="C35" i="118"/>
  <c r="E35" i="118" s="1"/>
  <c r="G35" i="118" s="1"/>
  <c r="C38" i="118"/>
  <c r="E38" i="118" s="1"/>
  <c r="G38" i="118" s="1"/>
  <c r="C15" i="118"/>
  <c r="E15" i="118" s="1"/>
  <c r="G15" i="118" s="1"/>
  <c r="C29" i="104"/>
  <c r="E29" i="104" s="1"/>
  <c r="G29" i="104" s="1"/>
  <c r="C5" i="104"/>
  <c r="E5" i="104" s="1"/>
  <c r="G5" i="104" s="1"/>
  <c r="C10" i="118"/>
  <c r="E10" i="118" s="1"/>
  <c r="G10" i="118" s="1"/>
  <c r="H16" i="104"/>
  <c r="B15" i="140" s="1"/>
  <c r="C36" i="104"/>
  <c r="E36" i="104" s="1"/>
  <c r="G36" i="104" s="1"/>
  <c r="C15" i="104"/>
  <c r="E15" i="104" s="1"/>
  <c r="G15" i="104" s="1"/>
  <c r="H11" i="94"/>
  <c r="F10" i="139" s="1"/>
  <c r="H21" i="90"/>
  <c r="B20" i="139" s="1"/>
  <c r="C36" i="39"/>
  <c r="E36" i="39" s="1"/>
  <c r="C29" i="39"/>
  <c r="E29" i="39" s="1"/>
  <c r="C26" i="39"/>
  <c r="E26" i="39" s="1"/>
  <c r="C23" i="39"/>
  <c r="E23" i="39" s="1"/>
  <c r="C14" i="118"/>
  <c r="E14" i="118" s="1"/>
  <c r="G14" i="118" s="1"/>
  <c r="C7" i="118"/>
  <c r="E7" i="118" s="1"/>
  <c r="G7" i="118" s="1"/>
  <c r="C21" i="118"/>
  <c r="E21" i="118" s="1"/>
  <c r="G21" i="118" s="1"/>
  <c r="C18" i="104"/>
  <c r="E18" i="104" s="1"/>
  <c r="G18" i="104" s="1"/>
  <c r="C9" i="118"/>
  <c r="E9" i="118" s="1"/>
  <c r="G9" i="118" s="1"/>
  <c r="C26" i="104"/>
  <c r="E26" i="104" s="1"/>
  <c r="G26" i="104" s="1"/>
  <c r="C5" i="118"/>
  <c r="E5" i="118" s="1"/>
  <c r="G5" i="118" s="1"/>
  <c r="C32" i="39"/>
  <c r="E32" i="39" s="1"/>
  <c r="C20" i="39"/>
  <c r="E20" i="39" s="1"/>
  <c r="C33" i="39"/>
  <c r="E33" i="39" s="1"/>
  <c r="C30" i="39"/>
  <c r="E30" i="39" s="1"/>
  <c r="C27" i="39"/>
  <c r="E27" i="39" s="1"/>
  <c r="C6" i="118"/>
  <c r="E6" i="118" s="1"/>
  <c r="G6" i="118" s="1"/>
  <c r="C13" i="118"/>
  <c r="E13" i="118" s="1"/>
  <c r="G13" i="118" s="1"/>
  <c r="C26" i="118"/>
  <c r="E26" i="118" s="1"/>
  <c r="G26" i="118" s="1"/>
  <c r="C8" i="104"/>
  <c r="E8" i="104" s="1"/>
  <c r="G8" i="104" s="1"/>
  <c r="C34" i="104"/>
  <c r="E34" i="104" s="1"/>
  <c r="G34" i="104" s="1"/>
  <c r="C38" i="104"/>
  <c r="E38" i="104" s="1"/>
  <c r="G38" i="104" s="1"/>
  <c r="C25" i="118"/>
  <c r="E25" i="118" s="1"/>
  <c r="G25" i="118" s="1"/>
  <c r="C19" i="104"/>
  <c r="E19" i="104" s="1"/>
  <c r="G19" i="104" s="1"/>
  <c r="C33" i="104"/>
  <c r="E33" i="104" s="1"/>
  <c r="G33" i="104" s="1"/>
  <c r="C25" i="104"/>
  <c r="E25" i="104" s="1"/>
  <c r="G25" i="104" s="1"/>
  <c r="C23" i="104"/>
  <c r="E23" i="104" s="1"/>
  <c r="G23" i="104" s="1"/>
  <c r="C28" i="104"/>
  <c r="E28" i="104" s="1"/>
  <c r="G28" i="104" s="1"/>
  <c r="C16" i="39"/>
  <c r="E16" i="39" s="1"/>
  <c r="C40" i="39"/>
  <c r="E40" i="39" s="1"/>
  <c r="H40" i="39" s="1"/>
  <c r="C5" i="39"/>
  <c r="C37" i="39"/>
  <c r="E37" i="39" s="1"/>
  <c r="C34" i="39"/>
  <c r="E34" i="39" s="1"/>
  <c r="C31" i="39"/>
  <c r="E31" i="39" s="1"/>
  <c r="C11" i="118"/>
  <c r="E11" i="118" s="1"/>
  <c r="G11" i="118" s="1"/>
  <c r="C18" i="118"/>
  <c r="E18" i="118" s="1"/>
  <c r="G18" i="118" s="1"/>
  <c r="C24" i="104"/>
  <c r="E24" i="104" s="1"/>
  <c r="G24" i="104" s="1"/>
  <c r="C37" i="46"/>
  <c r="E37" i="46" s="1"/>
  <c r="C37" i="104"/>
  <c r="E37" i="104" s="1"/>
  <c r="G37" i="104" s="1"/>
  <c r="C37" i="53"/>
  <c r="E37" i="53" s="1"/>
  <c r="C21" i="53"/>
  <c r="E21" i="53" s="1"/>
  <c r="H11" i="90"/>
  <c r="B10" i="139" s="1"/>
  <c r="C26" i="127"/>
  <c r="E26" i="127" s="1"/>
  <c r="G26" i="127" s="1"/>
  <c r="C39" i="127"/>
  <c r="E39" i="127" s="1"/>
  <c r="G39" i="127" s="1"/>
  <c r="C5" i="127"/>
  <c r="E5" i="127" s="1"/>
  <c r="G5" i="127" s="1"/>
  <c r="C37" i="127"/>
  <c r="E37" i="127" s="1"/>
  <c r="G37" i="127" s="1"/>
  <c r="C31" i="132"/>
  <c r="E31" i="132" s="1"/>
  <c r="G31" i="132" s="1"/>
  <c r="C18" i="132"/>
  <c r="E18" i="132" s="1"/>
  <c r="G18" i="132" s="1"/>
  <c r="C12" i="132"/>
  <c r="E12" i="132" s="1"/>
  <c r="G12" i="132" s="1"/>
  <c r="C12" i="127"/>
  <c r="E12" i="127" s="1"/>
  <c r="G12" i="127" s="1"/>
  <c r="C16" i="127"/>
  <c r="E16" i="127" s="1"/>
  <c r="G16" i="127" s="1"/>
  <c r="C17" i="127"/>
  <c r="E17" i="127" s="1"/>
  <c r="G17" i="127" s="1"/>
  <c r="C40" i="132"/>
  <c r="E40" i="132" s="1"/>
  <c r="G40" i="132" s="1"/>
  <c r="C16" i="132"/>
  <c r="E16" i="132" s="1"/>
  <c r="G16" i="132" s="1"/>
  <c r="C7" i="127"/>
  <c r="E7" i="127" s="1"/>
  <c r="G7" i="127" s="1"/>
  <c r="C25" i="132"/>
  <c r="E25" i="132" s="1"/>
  <c r="G25" i="132" s="1"/>
  <c r="C22" i="132"/>
  <c r="E22" i="132" s="1"/>
  <c r="G22" i="132" s="1"/>
  <c r="C7" i="132"/>
  <c r="E7" i="132" s="1"/>
  <c r="G7" i="132" s="1"/>
  <c r="C40" i="127"/>
  <c r="E40" i="127" s="1"/>
  <c r="G40" i="127" s="1"/>
  <c r="C18" i="127"/>
  <c r="E18" i="127" s="1"/>
  <c r="G18" i="127" s="1"/>
  <c r="C22" i="127"/>
  <c r="E22" i="127" s="1"/>
  <c r="G22" i="127" s="1"/>
  <c r="C21" i="127"/>
  <c r="E21" i="127" s="1"/>
  <c r="G21" i="127" s="1"/>
  <c r="C29" i="132"/>
  <c r="E29" i="132" s="1"/>
  <c r="G29" i="132" s="1"/>
  <c r="C5" i="132"/>
  <c r="E5" i="132" s="1"/>
  <c r="G5" i="132" s="1"/>
  <c r="C10" i="127"/>
  <c r="E10" i="127" s="1"/>
  <c r="G10" i="127" s="1"/>
  <c r="C20" i="132"/>
  <c r="E20" i="132" s="1"/>
  <c r="G20" i="132" s="1"/>
  <c r="C26" i="132"/>
  <c r="E26" i="132" s="1"/>
  <c r="G26" i="132" s="1"/>
  <c r="C30" i="127"/>
  <c r="E30" i="127" s="1"/>
  <c r="G30" i="127" s="1"/>
  <c r="C23" i="127"/>
  <c r="E23" i="127" s="1"/>
  <c r="G23" i="127" s="1"/>
  <c r="C27" i="127"/>
  <c r="E27" i="127" s="1"/>
  <c r="G27" i="127" s="1"/>
  <c r="C25" i="127"/>
  <c r="E25" i="127" s="1"/>
  <c r="G25" i="127" s="1"/>
  <c r="C19" i="132"/>
  <c r="E19" i="132" s="1"/>
  <c r="G19" i="132" s="1"/>
  <c r="C35" i="127"/>
  <c r="E35" i="127" s="1"/>
  <c r="G35" i="127" s="1"/>
  <c r="C11" i="127"/>
  <c r="E11" i="127" s="1"/>
  <c r="G11" i="127" s="1"/>
  <c r="C15" i="132"/>
  <c r="E15" i="132" s="1"/>
  <c r="G15" i="132" s="1"/>
  <c r="C30" i="132"/>
  <c r="E30" i="132" s="1"/>
  <c r="G30" i="132" s="1"/>
  <c r="C19" i="127"/>
  <c r="E19" i="127" s="1"/>
  <c r="G19" i="127" s="1"/>
  <c r="C28" i="127"/>
  <c r="E28" i="127" s="1"/>
  <c r="G28" i="127" s="1"/>
  <c r="C32" i="127"/>
  <c r="E32" i="127" s="1"/>
  <c r="G32" i="127" s="1"/>
  <c r="C29" i="127"/>
  <c r="E29" i="127" s="1"/>
  <c r="G29" i="127" s="1"/>
  <c r="C8" i="132"/>
  <c r="E8" i="132" s="1"/>
  <c r="G8" i="132" s="1"/>
  <c r="C14" i="127"/>
  <c r="E14" i="127" s="1"/>
  <c r="G14" i="127" s="1"/>
  <c r="C13" i="127"/>
  <c r="E13" i="127" s="1"/>
  <c r="G13" i="127" s="1"/>
  <c r="C9" i="132"/>
  <c r="E9" i="132" s="1"/>
  <c r="G9" i="132" s="1"/>
  <c r="C34" i="132"/>
  <c r="E34" i="132" s="1"/>
  <c r="G34" i="132" s="1"/>
  <c r="C33" i="132"/>
  <c r="E33" i="132" s="1"/>
  <c r="G33" i="132" s="1"/>
  <c r="C8" i="127"/>
  <c r="E8" i="127" s="1"/>
  <c r="G8" i="127" s="1"/>
  <c r="C36" i="127"/>
  <c r="E36" i="127" s="1"/>
  <c r="G36" i="127" s="1"/>
  <c r="C34" i="127"/>
  <c r="E34" i="127" s="1"/>
  <c r="G34" i="127" s="1"/>
  <c r="C38" i="127"/>
  <c r="E38" i="127" s="1"/>
  <c r="G38" i="127" s="1"/>
  <c r="C33" i="127"/>
  <c r="E33" i="127" s="1"/>
  <c r="G33" i="127" s="1"/>
  <c r="C35" i="132"/>
  <c r="E35" i="132" s="1"/>
  <c r="G35" i="132" s="1"/>
  <c r="C31" i="127"/>
  <c r="E31" i="127" s="1"/>
  <c r="G31" i="127" s="1"/>
  <c r="C19" i="153"/>
  <c r="E19" i="153" s="1"/>
  <c r="G19" i="153" s="1"/>
  <c r="C26" i="153"/>
  <c r="E26" i="153" s="1"/>
  <c r="G26" i="153" s="1"/>
  <c r="C5" i="153"/>
  <c r="E5" i="153" s="1"/>
  <c r="G5" i="153" s="1"/>
  <c r="C24" i="153"/>
  <c r="E24" i="153" s="1"/>
  <c r="G24" i="153" s="1"/>
  <c r="C30" i="153"/>
  <c r="E30" i="153" s="1"/>
  <c r="G30" i="153" s="1"/>
  <c r="C17" i="153"/>
  <c r="E17" i="153" s="1"/>
  <c r="G17" i="153" s="1"/>
  <c r="C27" i="153"/>
  <c r="E27" i="153" s="1"/>
  <c r="G27" i="153" s="1"/>
  <c r="C39" i="153"/>
  <c r="E39" i="153" s="1"/>
  <c r="G39" i="153" s="1"/>
  <c r="C12" i="153"/>
  <c r="E12" i="153" s="1"/>
  <c r="G12" i="153" s="1"/>
  <c r="C23" i="153"/>
  <c r="E23" i="153" s="1"/>
  <c r="G23" i="153" s="1"/>
  <c r="C34" i="153"/>
  <c r="E34" i="153" s="1"/>
  <c r="G34" i="153" s="1"/>
  <c r="C31" i="153"/>
  <c r="E31" i="153" s="1"/>
  <c r="G31" i="153" s="1"/>
  <c r="C36" i="153"/>
  <c r="E36" i="153" s="1"/>
  <c r="G36" i="153" s="1"/>
  <c r="C10" i="153"/>
  <c r="E10" i="153" s="1"/>
  <c r="G10" i="153" s="1"/>
  <c r="C6" i="153"/>
  <c r="E6" i="153" s="1"/>
  <c r="G6" i="153" s="1"/>
  <c r="C33" i="153"/>
  <c r="E33" i="153" s="1"/>
  <c r="G33" i="153" s="1"/>
  <c r="C15" i="153"/>
  <c r="E15" i="153" s="1"/>
  <c r="G15" i="153" s="1"/>
  <c r="C20" i="153"/>
  <c r="E20" i="153" s="1"/>
  <c r="G20" i="153" s="1"/>
  <c r="C13" i="153"/>
  <c r="E13" i="153" s="1"/>
  <c r="G13" i="153" s="1"/>
  <c r="C38" i="153"/>
  <c r="E38" i="153" s="1"/>
  <c r="G38" i="153" s="1"/>
  <c r="C11" i="153"/>
  <c r="E11" i="153" s="1"/>
  <c r="G11" i="153" s="1"/>
  <c r="C16" i="153"/>
  <c r="E16" i="153" s="1"/>
  <c r="G16" i="153" s="1"/>
  <c r="C21" i="153"/>
  <c r="E21" i="153" s="1"/>
  <c r="G21" i="153" s="1"/>
  <c r="C9" i="153"/>
  <c r="E9" i="153" s="1"/>
  <c r="G9" i="153" s="1"/>
  <c r="C35" i="153"/>
  <c r="E35" i="153" s="1"/>
  <c r="G35" i="153" s="1"/>
  <c r="C40" i="153"/>
  <c r="E40" i="153" s="1"/>
  <c r="G40" i="153" s="1"/>
  <c r="C8" i="153"/>
  <c r="E8" i="153" s="1"/>
  <c r="G8" i="153" s="1"/>
  <c r="C37" i="153"/>
  <c r="E37" i="153" s="1"/>
  <c r="G37" i="153" s="1"/>
  <c r="C17" i="145"/>
  <c r="E17" i="145" s="1"/>
  <c r="C39" i="147"/>
  <c r="E39" i="147" s="1"/>
  <c r="C34" i="147"/>
  <c r="E34" i="147" s="1"/>
  <c r="C28" i="145"/>
  <c r="E28" i="145" s="1"/>
  <c r="H28" i="145" s="1"/>
  <c r="C9" i="145"/>
  <c r="E9" i="145" s="1"/>
  <c r="H33" i="147"/>
  <c r="C15" i="147"/>
  <c r="E15" i="147" s="1"/>
  <c r="C10" i="147"/>
  <c r="E10" i="147" s="1"/>
  <c r="C17" i="147"/>
  <c r="E17" i="147" s="1"/>
  <c r="C10" i="145"/>
  <c r="E10" i="145" s="1"/>
  <c r="C32" i="147"/>
  <c r="E32" i="147" s="1"/>
  <c r="J32" i="147" s="1"/>
  <c r="C12" i="145"/>
  <c r="E12" i="145" s="1"/>
  <c r="C25" i="145"/>
  <c r="E25" i="145" s="1"/>
  <c r="C20" i="147"/>
  <c r="E20" i="147" s="1"/>
  <c r="C31" i="147"/>
  <c r="E31" i="147" s="1"/>
  <c r="C26" i="147"/>
  <c r="E26" i="147" s="1"/>
  <c r="C23" i="145"/>
  <c r="E23" i="145" s="1"/>
  <c r="C14" i="145"/>
  <c r="E14" i="145" s="1"/>
  <c r="C11" i="145"/>
  <c r="E11" i="145" s="1"/>
  <c r="C18" i="145"/>
  <c r="E18" i="145" s="1"/>
  <c r="C24" i="147"/>
  <c r="E24" i="147" s="1"/>
  <c r="H26" i="145"/>
  <c r="C7" i="145"/>
  <c r="E7" i="145" s="1"/>
  <c r="C34" i="145"/>
  <c r="E34" i="145" s="1"/>
  <c r="C40" i="147"/>
  <c r="E40" i="147" s="1"/>
  <c r="C25" i="147"/>
  <c r="E25" i="147" s="1"/>
  <c r="C36" i="145"/>
  <c r="E36" i="145" s="1"/>
  <c r="H36" i="145" s="1"/>
  <c r="C7" i="147"/>
  <c r="E7" i="147" s="1"/>
  <c r="C32" i="145"/>
  <c r="E32" i="145" s="1"/>
  <c r="H32" i="145" s="1"/>
  <c r="C13" i="145"/>
  <c r="E13" i="145" s="1"/>
  <c r="C11" i="147"/>
  <c r="E11" i="147" s="1"/>
  <c r="C6" i="147"/>
  <c r="E6" i="147" s="1"/>
  <c r="C38" i="147"/>
  <c r="E38" i="147" s="1"/>
  <c r="C13" i="147"/>
  <c r="E13" i="147" s="1"/>
  <c r="C37" i="147"/>
  <c r="E37" i="147" s="1"/>
  <c r="C9" i="147"/>
  <c r="E9" i="147" s="1"/>
  <c r="C5" i="147"/>
  <c r="E5" i="147" s="1"/>
  <c r="L15" i="138"/>
  <c r="H18" i="139"/>
  <c r="H7" i="90"/>
  <c r="B6" i="139" s="1"/>
  <c r="H28" i="84"/>
  <c r="G27" i="138" s="1"/>
  <c r="H5" i="102"/>
  <c r="H9" i="66"/>
  <c r="D8" i="102" s="1"/>
  <c r="H37" i="138"/>
  <c r="H25" i="69"/>
  <c r="F24" i="102" s="1"/>
  <c r="H5" i="94"/>
  <c r="F4" i="139" s="1"/>
  <c r="H40" i="66"/>
  <c r="D39" i="102" s="1"/>
  <c r="L31" i="138"/>
  <c r="K7" i="138"/>
  <c r="I38" i="141"/>
  <c r="I9" i="138"/>
  <c r="L35" i="102"/>
  <c r="K6" i="102"/>
  <c r="J29" i="102"/>
  <c r="H37" i="102"/>
  <c r="J36" i="102"/>
  <c r="L5" i="138"/>
  <c r="H9" i="65"/>
  <c r="C8" i="102" s="1"/>
  <c r="H6" i="95"/>
  <c r="G5" i="139" s="1"/>
  <c r="H13" i="90"/>
  <c r="B12" i="139" s="1"/>
  <c r="H37" i="65"/>
  <c r="C36" i="102" s="1"/>
  <c r="H28" i="91"/>
  <c r="C27" i="139" s="1"/>
  <c r="K24" i="102"/>
  <c r="K31" i="138"/>
  <c r="H24" i="81"/>
  <c r="E23" i="138" s="1"/>
  <c r="L17" i="102"/>
  <c r="H15" i="67"/>
  <c r="E14" i="102" s="1"/>
  <c r="H19" i="78"/>
  <c r="B18" i="138" s="1"/>
  <c r="K39" i="138"/>
  <c r="J24" i="142"/>
  <c r="H37" i="150"/>
  <c r="H8" i="69"/>
  <c r="F7" i="102" s="1"/>
  <c r="H29" i="83"/>
  <c r="F28" i="138" s="1"/>
  <c r="H31" i="90"/>
  <c r="B30" i="139" s="1"/>
  <c r="H25" i="90"/>
  <c r="B24" i="139" s="1"/>
  <c r="H16" i="81"/>
  <c r="E15" i="138" s="1"/>
  <c r="H27" i="70"/>
  <c r="G26" i="102" s="1"/>
  <c r="L13" i="138"/>
  <c r="H9" i="102"/>
  <c r="H32" i="69"/>
  <c r="F31" i="102" s="1"/>
  <c r="H5" i="78"/>
  <c r="B4" i="138" s="1"/>
  <c r="H37" i="78"/>
  <c r="B36" i="138" s="1"/>
  <c r="L33" i="142"/>
  <c r="I32" i="140"/>
  <c r="H9" i="81"/>
  <c r="E8" i="138" s="1"/>
  <c r="H26" i="90"/>
  <c r="B25" i="139" s="1"/>
  <c r="H10" i="95"/>
  <c r="G9" i="139" s="1"/>
  <c r="L7" i="138"/>
  <c r="H5" i="90"/>
  <c r="B4" i="139" s="1"/>
  <c r="J19" i="102"/>
  <c r="H10" i="65"/>
  <c r="C9" i="102" s="1"/>
  <c r="H39" i="92"/>
  <c r="D38" i="139" s="1"/>
  <c r="H5" i="83"/>
  <c r="F4" i="138" s="1"/>
  <c r="H37" i="83"/>
  <c r="F36" i="138" s="1"/>
  <c r="H40" i="65"/>
  <c r="C39" i="102" s="1"/>
  <c r="H14" i="93"/>
  <c r="E13" i="139" s="1"/>
  <c r="L28" i="139"/>
  <c r="H25" i="92"/>
  <c r="D24" i="139" s="1"/>
  <c r="J39" i="138"/>
  <c r="I5" i="140"/>
  <c r="H21" i="80"/>
  <c r="D20" i="138" s="1"/>
  <c r="K26" i="102"/>
  <c r="H37" i="79"/>
  <c r="C36" i="138" s="1"/>
  <c r="H12" i="69"/>
  <c r="F11" i="102" s="1"/>
  <c r="H31" i="94"/>
  <c r="F30" i="139" s="1"/>
  <c r="I36" i="139"/>
  <c r="H17" i="80"/>
  <c r="D16" i="138" s="1"/>
  <c r="L19" i="102"/>
  <c r="H19" i="102"/>
  <c r="H16" i="139"/>
  <c r="H26" i="79"/>
  <c r="C25" i="138" s="1"/>
  <c r="I8" i="102"/>
  <c r="H19" i="90"/>
  <c r="B18" i="139" s="1"/>
  <c r="H39" i="94"/>
  <c r="F38" i="139" s="1"/>
  <c r="H10" i="138"/>
  <c r="H17" i="94"/>
  <c r="F16" i="139" s="1"/>
  <c r="K31" i="142"/>
  <c r="H27" i="132"/>
  <c r="G26" i="142" s="1"/>
  <c r="H22" i="79"/>
  <c r="C21" i="138" s="1"/>
  <c r="H35" i="67"/>
  <c r="E34" i="102" s="1"/>
  <c r="H5" i="92"/>
  <c r="D4" i="139" s="1"/>
  <c r="H36" i="142"/>
  <c r="I9" i="139"/>
  <c r="I28" i="141"/>
  <c r="K5" i="139"/>
  <c r="H37" i="141"/>
  <c r="H36" i="140"/>
  <c r="J28" i="139"/>
  <c r="J6" i="139"/>
  <c r="H22" i="139"/>
  <c r="H8" i="139"/>
  <c r="K33" i="139"/>
  <c r="J30" i="139"/>
  <c r="J32" i="139"/>
  <c r="H29" i="94"/>
  <c r="F28" i="139" s="1"/>
  <c r="K17" i="139"/>
  <c r="H22" i="93"/>
  <c r="E21" i="139" s="1"/>
  <c r="K28" i="102"/>
  <c r="H32" i="80"/>
  <c r="D31" i="138" s="1"/>
  <c r="H16" i="80"/>
  <c r="D15" i="138" s="1"/>
  <c r="H37" i="69"/>
  <c r="F36" i="102" s="1"/>
  <c r="H5" i="69"/>
  <c r="F4" i="102" s="1"/>
  <c r="L16" i="139"/>
  <c r="H12" i="139"/>
  <c r="H27" i="90"/>
  <c r="B26" i="139" s="1"/>
  <c r="H11" i="80"/>
  <c r="D10" i="138" s="1"/>
  <c r="L25" i="138"/>
  <c r="H6" i="66"/>
  <c r="D5" i="102" s="1"/>
  <c r="H9" i="94"/>
  <c r="F8" i="139" s="1"/>
  <c r="K8" i="102"/>
  <c r="H9" i="67"/>
  <c r="E8" i="102" s="1"/>
  <c r="L20" i="139"/>
  <c r="K38" i="102"/>
  <c r="H11" i="70"/>
  <c r="G10" i="102" s="1"/>
  <c r="H13" i="78"/>
  <c r="B12" i="138" s="1"/>
  <c r="H27" i="92"/>
  <c r="D26" i="139" s="1"/>
  <c r="J34" i="139"/>
  <c r="H36" i="139"/>
  <c r="H14" i="139"/>
  <c r="H38" i="79"/>
  <c r="C37" i="138" s="1"/>
  <c r="J12" i="138"/>
  <c r="J16" i="139"/>
  <c r="J39" i="139"/>
  <c r="K37" i="139"/>
  <c r="H23" i="94"/>
  <c r="F22" i="139" s="1"/>
  <c r="I35" i="138"/>
  <c r="H20" i="79"/>
  <c r="C19" i="138" s="1"/>
  <c r="K32" i="102"/>
  <c r="H34" i="69"/>
  <c r="F33" i="102" s="1"/>
  <c r="H18" i="69"/>
  <c r="F17" i="102" s="1"/>
  <c r="H33" i="90"/>
  <c r="B32" i="139" s="1"/>
  <c r="K24" i="138"/>
  <c r="J39" i="102"/>
  <c r="I28" i="102"/>
  <c r="H25" i="94"/>
  <c r="F24" i="139" s="1"/>
  <c r="J22" i="139"/>
  <c r="H15" i="94"/>
  <c r="F14" i="139" s="1"/>
  <c r="H32" i="91"/>
  <c r="C31" i="139" s="1"/>
  <c r="H24" i="138"/>
  <c r="H8" i="138"/>
  <c r="L4" i="139"/>
  <c r="H10" i="139"/>
  <c r="H34" i="138"/>
  <c r="L25" i="102"/>
  <c r="H7" i="67"/>
  <c r="E6" i="102" s="1"/>
  <c r="H7" i="92"/>
  <c r="D6" i="139" s="1"/>
  <c r="H17" i="83"/>
  <c r="F16" i="138" s="1"/>
  <c r="J18" i="139"/>
  <c r="H34" i="95"/>
  <c r="G33" i="139" s="1"/>
  <c r="H5" i="80"/>
  <c r="D4" i="138" s="1"/>
  <c r="L24" i="139"/>
  <c r="H30" i="139"/>
  <c r="H34" i="90"/>
  <c r="B33" i="139" s="1"/>
  <c r="I38" i="139"/>
  <c r="H11" i="84"/>
  <c r="G10" i="138" s="1"/>
  <c r="H34" i="66"/>
  <c r="D33" i="102" s="1"/>
  <c r="H30" i="69"/>
  <c r="F29" i="102" s="1"/>
  <c r="H14" i="69"/>
  <c r="F13" i="102" s="1"/>
  <c r="H16" i="66"/>
  <c r="D15" i="102" s="1"/>
  <c r="K17" i="138"/>
  <c r="H25" i="78"/>
  <c r="B24" i="138" s="1"/>
  <c r="I22" i="139"/>
  <c r="I23" i="139"/>
  <c r="K15" i="102"/>
  <c r="H32" i="67"/>
  <c r="E31" i="102" s="1"/>
  <c r="H16" i="67"/>
  <c r="E15" i="102" s="1"/>
  <c r="I21" i="138"/>
  <c r="H30" i="138"/>
  <c r="H12" i="81"/>
  <c r="E11" i="138" s="1"/>
  <c r="H35" i="80"/>
  <c r="D34" i="138" s="1"/>
  <c r="H25" i="102"/>
  <c r="H7" i="78"/>
  <c r="B6" i="138" s="1"/>
  <c r="I20" i="102"/>
  <c r="J4" i="138"/>
  <c r="H33" i="141"/>
  <c r="H9" i="91"/>
  <c r="C8" i="139" s="1"/>
  <c r="H5" i="138"/>
  <c r="H17" i="66"/>
  <c r="D16" i="102" s="1"/>
  <c r="L37" i="138"/>
  <c r="H23" i="91"/>
  <c r="C22" i="139" s="1"/>
  <c r="H28" i="80"/>
  <c r="D27" i="138" s="1"/>
  <c r="H12" i="80"/>
  <c r="D11" i="138" s="1"/>
  <c r="H33" i="69"/>
  <c r="F32" i="102" s="1"/>
  <c r="H17" i="69"/>
  <c r="F16" i="102" s="1"/>
  <c r="H18" i="79"/>
  <c r="C17" i="138" s="1"/>
  <c r="L33" i="102"/>
  <c r="H35" i="70"/>
  <c r="G34" i="102" s="1"/>
  <c r="H27" i="78"/>
  <c r="B26" i="138" s="1"/>
  <c r="H17" i="65"/>
  <c r="C16" i="102" s="1"/>
  <c r="H21" i="83"/>
  <c r="F20" i="138" s="1"/>
  <c r="I28" i="139"/>
  <c r="H6" i="138"/>
  <c r="L13" i="102"/>
  <c r="H13" i="65"/>
  <c r="C12" i="102" s="1"/>
  <c r="H35" i="83"/>
  <c r="F34" i="138" s="1"/>
  <c r="H13" i="128"/>
  <c r="C12" i="142" s="1"/>
  <c r="J10" i="139"/>
  <c r="H26" i="95"/>
  <c r="G25" i="139" s="1"/>
  <c r="H35" i="94"/>
  <c r="F34" i="139" s="1"/>
  <c r="H6" i="93"/>
  <c r="E5" i="139" s="1"/>
  <c r="H13" i="80"/>
  <c r="D12" i="138" s="1"/>
  <c r="K12" i="102"/>
  <c r="J13" i="102"/>
  <c r="H13" i="70"/>
  <c r="G12" i="102" s="1"/>
  <c r="H24" i="139"/>
  <c r="H39" i="67"/>
  <c r="E38" i="102" s="1"/>
  <c r="H30" i="66"/>
  <c r="D29" i="102" s="1"/>
  <c r="H7" i="65"/>
  <c r="C6" i="102" s="1"/>
  <c r="H23" i="92"/>
  <c r="D22" i="139" s="1"/>
  <c r="H34" i="32"/>
  <c r="K29" i="139"/>
  <c r="L5" i="102"/>
  <c r="J13" i="139"/>
  <c r="H38" i="80"/>
  <c r="D37" i="138" s="1"/>
  <c r="H18" i="80"/>
  <c r="D17" i="138" s="1"/>
  <c r="J24" i="139"/>
  <c r="K25" i="139"/>
  <c r="L17" i="138"/>
  <c r="H5" i="70"/>
  <c r="G4" i="102" s="1"/>
  <c r="H5" i="67"/>
  <c r="E4" i="102" s="1"/>
  <c r="H39" i="138"/>
  <c r="K31" i="102"/>
  <c r="H21" i="69"/>
  <c r="F20" i="102" s="1"/>
  <c r="I17" i="138"/>
  <c r="H26" i="138"/>
  <c r="H28" i="69"/>
  <c r="F27" i="102" s="1"/>
  <c r="J37" i="139"/>
  <c r="H37" i="92"/>
  <c r="D36" i="139" s="1"/>
  <c r="H31" i="92"/>
  <c r="D30" i="139" s="1"/>
  <c r="J8" i="138"/>
  <c r="I15" i="139"/>
  <c r="I19" i="138"/>
  <c r="H39" i="78"/>
  <c r="B38" i="138" s="1"/>
  <c r="H33" i="92"/>
  <c r="D32" i="139" s="1"/>
  <c r="J20" i="139"/>
  <c r="H21" i="94"/>
  <c r="F20" i="139" s="1"/>
  <c r="H8" i="91"/>
  <c r="C7" i="139" s="1"/>
  <c r="I25" i="139"/>
  <c r="H40" i="91"/>
  <c r="C39" i="139" s="1"/>
  <c r="H36" i="79"/>
  <c r="C35" i="138" s="1"/>
  <c r="H35" i="102"/>
  <c r="H33" i="70"/>
  <c r="G32" i="102" s="1"/>
  <c r="H9" i="90"/>
  <c r="B8" i="139" s="1"/>
  <c r="H24" i="84"/>
  <c r="G23" i="138" s="1"/>
  <c r="H15" i="70"/>
  <c r="G14" i="102" s="1"/>
  <c r="H27" i="67"/>
  <c r="E26" i="102" s="1"/>
  <c r="H17" i="84"/>
  <c r="G16" i="138" s="1"/>
  <c r="I12" i="102"/>
  <c r="K37" i="102"/>
  <c r="H25" i="153"/>
  <c r="H32" i="66"/>
  <c r="D31" i="102" s="1"/>
  <c r="H20" i="84"/>
  <c r="G19" i="138" s="1"/>
  <c r="H29" i="66"/>
  <c r="D28" i="102" s="1"/>
  <c r="H23" i="83"/>
  <c r="F22" i="138" s="1"/>
  <c r="H6" i="117"/>
  <c r="C5" i="141" s="1"/>
  <c r="H18" i="93"/>
  <c r="E17" i="139" s="1"/>
  <c r="H9" i="69"/>
  <c r="F8" i="102" s="1"/>
  <c r="H6" i="139"/>
  <c r="H38" i="139"/>
  <c r="H23" i="90"/>
  <c r="B22" i="139" s="1"/>
  <c r="H14" i="138"/>
  <c r="K34" i="102"/>
  <c r="H7" i="70"/>
  <c r="G6" i="102" s="1"/>
  <c r="H19" i="67"/>
  <c r="E18" i="102" s="1"/>
  <c r="K23" i="138"/>
  <c r="H21" i="65"/>
  <c r="C20" i="102" s="1"/>
  <c r="L39" i="138"/>
  <c r="H23" i="138"/>
  <c r="H7" i="138"/>
  <c r="K31" i="139"/>
  <c r="K15" i="139"/>
  <c r="H40" i="84"/>
  <c r="G39" i="138" s="1"/>
  <c r="H6" i="81"/>
  <c r="E5" i="138" s="1"/>
  <c r="H10" i="66"/>
  <c r="D9" i="102" s="1"/>
  <c r="K5" i="138"/>
  <c r="H14" i="80"/>
  <c r="D13" i="138" s="1"/>
  <c r="K27" i="139"/>
  <c r="K11" i="139"/>
  <c r="H38" i="108"/>
  <c r="F37" i="140" s="1"/>
  <c r="H24" i="94"/>
  <c r="F23" i="139" s="1"/>
  <c r="H8" i="94"/>
  <c r="F7" i="139" s="1"/>
  <c r="L35" i="138"/>
  <c r="I27" i="138"/>
  <c r="I11" i="138"/>
  <c r="H28" i="79"/>
  <c r="C27" i="138" s="1"/>
  <c r="H12" i="79"/>
  <c r="C11" i="138" s="1"/>
  <c r="H25" i="67"/>
  <c r="E24" i="102" s="1"/>
  <c r="H36" i="70"/>
  <c r="G35" i="102" s="1"/>
  <c r="H20" i="70"/>
  <c r="G19" i="102" s="1"/>
  <c r="K37" i="138"/>
  <c r="H18" i="81"/>
  <c r="E17" i="138" s="1"/>
  <c r="J10" i="102"/>
  <c r="H30" i="65"/>
  <c r="C29" i="102" s="1"/>
  <c r="H14" i="65"/>
  <c r="C13" i="102" s="1"/>
  <c r="H24" i="64"/>
  <c r="B23" i="102" s="1"/>
  <c r="H8" i="64"/>
  <c r="B7" i="102" s="1"/>
  <c r="K35" i="139"/>
  <c r="K19" i="139"/>
  <c r="L11" i="138"/>
  <c r="I4" i="139"/>
  <c r="H29" i="70"/>
  <c r="G28" i="102" s="1"/>
  <c r="H38" i="138"/>
  <c r="H22" i="138"/>
  <c r="H31" i="70"/>
  <c r="G30" i="102" s="1"/>
  <c r="H38" i="65"/>
  <c r="C37" i="102" s="1"/>
  <c r="H22" i="65"/>
  <c r="C21" i="102" s="1"/>
  <c r="H6" i="65"/>
  <c r="C5" i="102" s="1"/>
  <c r="H21" i="138"/>
  <c r="G13" i="66"/>
  <c r="H13" i="66"/>
  <c r="D12" i="102" s="1"/>
  <c r="I11" i="139"/>
  <c r="I20" i="139"/>
  <c r="H25" i="80"/>
  <c r="D24" i="138" s="1"/>
  <c r="L27" i="102"/>
  <c r="L11" i="102"/>
  <c r="J25" i="102"/>
  <c r="J9" i="102"/>
  <c r="H27" i="102"/>
  <c r="H11" i="102"/>
  <c r="H9" i="70"/>
  <c r="G8" i="102" s="1"/>
  <c r="H26" i="69"/>
  <c r="F25" i="102" s="1"/>
  <c r="H10" i="69"/>
  <c r="F9" i="102" s="1"/>
  <c r="H13" i="102"/>
  <c r="H9" i="78"/>
  <c r="B8" i="138" s="1"/>
  <c r="I14" i="139"/>
  <c r="H20" i="138"/>
  <c r="L32" i="138"/>
  <c r="H36" i="67"/>
  <c r="E35" i="102" s="1"/>
  <c r="H20" i="67"/>
  <c r="E19" i="102" s="1"/>
  <c r="L37" i="102"/>
  <c r="K18" i="102"/>
  <c r="J11" i="102"/>
  <c r="H16" i="69"/>
  <c r="F15" i="102" s="1"/>
  <c r="G38" i="81"/>
  <c r="H38" i="81"/>
  <c r="E37" i="138" s="1"/>
  <c r="J38" i="102"/>
  <c r="H23" i="78"/>
  <c r="B22" i="138" s="1"/>
  <c r="H21" i="92"/>
  <c r="D20" i="139" s="1"/>
  <c r="H29" i="65"/>
  <c r="C28" i="102" s="1"/>
  <c r="J28" i="138"/>
  <c r="H19" i="83"/>
  <c r="F18" i="138" s="1"/>
  <c r="K36" i="102"/>
  <c r="H6" i="90"/>
  <c r="B5" i="139" s="1"/>
  <c r="H11" i="78"/>
  <c r="B10" i="138" s="1"/>
  <c r="H9" i="92"/>
  <c r="D8" i="139" s="1"/>
  <c r="H35" i="92"/>
  <c r="D34" i="139" s="1"/>
  <c r="I32" i="102"/>
  <c r="J32" i="138"/>
  <c r="H37" i="95"/>
  <c r="G36" i="139" s="1"/>
  <c r="H39" i="139"/>
  <c r="H22" i="94"/>
  <c r="F21" i="139" s="1"/>
  <c r="H33" i="84"/>
  <c r="G32" i="138" s="1"/>
  <c r="H6" i="80"/>
  <c r="D5" i="138" s="1"/>
  <c r="H21" i="66"/>
  <c r="D20" i="102" s="1"/>
  <c r="J21" i="139"/>
  <c r="L36" i="102"/>
  <c r="H32" i="93"/>
  <c r="E31" i="139" s="1"/>
  <c r="H16" i="93"/>
  <c r="E15" i="139" s="1"/>
  <c r="J35" i="139"/>
  <c r="J19" i="139"/>
  <c r="I7" i="139"/>
  <c r="H30" i="91"/>
  <c r="C29" i="139" s="1"/>
  <c r="H34" i="91"/>
  <c r="C33" i="139" s="1"/>
  <c r="L8" i="139"/>
  <c r="H17" i="78"/>
  <c r="B16" i="138" s="1"/>
  <c r="H40" i="83"/>
  <c r="F39" i="138" s="1"/>
  <c r="I4" i="102"/>
  <c r="H32" i="64"/>
  <c r="B31" i="102" s="1"/>
  <c r="H16" i="64"/>
  <c r="B15" i="102" s="1"/>
  <c r="H13" i="83"/>
  <c r="F12" i="138" s="1"/>
  <c r="H7" i="83"/>
  <c r="F6" i="138" s="1"/>
  <c r="H38" i="94"/>
  <c r="F37" i="139" s="1"/>
  <c r="H36" i="138"/>
  <c r="H35" i="69"/>
  <c r="F34" i="102" s="1"/>
  <c r="H35" i="66"/>
  <c r="D34" i="102" s="1"/>
  <c r="L26" i="138"/>
  <c r="L12" i="138"/>
  <c r="I34" i="139"/>
  <c r="J7" i="102"/>
  <c r="J20" i="102"/>
  <c r="I5" i="139"/>
  <c r="J30" i="102"/>
  <c r="I24" i="139"/>
  <c r="I12" i="139"/>
  <c r="I33" i="139"/>
  <c r="H7" i="91"/>
  <c r="C6" i="139" s="1"/>
  <c r="H26" i="66"/>
  <c r="D25" i="102" s="1"/>
  <c r="K28" i="140"/>
  <c r="I27" i="139"/>
  <c r="H20" i="91"/>
  <c r="C19" i="139" s="1"/>
  <c r="J33" i="102"/>
  <c r="J17" i="102"/>
  <c r="H36" i="66"/>
  <c r="D35" i="102" s="1"/>
  <c r="H20" i="66"/>
  <c r="D19" i="102" s="1"/>
  <c r="I8" i="139"/>
  <c r="H28" i="70"/>
  <c r="G27" i="102" s="1"/>
  <c r="H12" i="70"/>
  <c r="G11" i="102" s="1"/>
  <c r="J4" i="102"/>
  <c r="H19" i="92"/>
  <c r="D18" i="139" s="1"/>
  <c r="H17" i="138"/>
  <c r="J9" i="139"/>
  <c r="H6" i="91"/>
  <c r="C5" i="139" s="1"/>
  <c r="H6" i="84"/>
  <c r="G5" i="138" s="1"/>
  <c r="H19" i="81"/>
  <c r="E18" i="138" s="1"/>
  <c r="H31" i="69"/>
  <c r="F30" i="102" s="1"/>
  <c r="H33" i="138"/>
  <c r="H29" i="81"/>
  <c r="E28" i="138" s="1"/>
  <c r="H40" i="78"/>
  <c r="B39" i="138" s="1"/>
  <c r="G10" i="90"/>
  <c r="H10" i="90"/>
  <c r="B9" i="139" s="1"/>
  <c r="L6" i="138"/>
  <c r="G18" i="90"/>
  <c r="H18" i="90"/>
  <c r="B17" i="139" s="1"/>
  <c r="L38" i="138"/>
  <c r="G38" i="69"/>
  <c r="H38" i="69"/>
  <c r="F37" i="102" s="1"/>
  <c r="I29" i="139"/>
  <c r="J24" i="102"/>
  <c r="J37" i="102"/>
  <c r="G10" i="80"/>
  <c r="H10" i="80"/>
  <c r="D9" i="138" s="1"/>
  <c r="G25" i="66"/>
  <c r="H25" i="66"/>
  <c r="D24" i="102" s="1"/>
  <c r="H21" i="121"/>
  <c r="G20" i="141" s="1"/>
  <c r="J4" i="139"/>
  <c r="H24" i="95"/>
  <c r="G23" i="139" s="1"/>
  <c r="H8" i="95"/>
  <c r="G7" i="139" s="1"/>
  <c r="J27" i="139"/>
  <c r="J11" i="139"/>
  <c r="H40" i="94"/>
  <c r="F39" i="139" s="1"/>
  <c r="I35" i="139"/>
  <c r="H32" i="138"/>
  <c r="H32" i="139"/>
  <c r="H26" i="139"/>
  <c r="G30" i="22"/>
  <c r="H27" i="66"/>
  <c r="D26" i="102" s="1"/>
  <c r="J8" i="102"/>
  <c r="J34" i="102"/>
  <c r="L21" i="138"/>
  <c r="H36" i="93"/>
  <c r="E35" i="139" s="1"/>
  <c r="H20" i="93"/>
  <c r="E19" i="139" s="1"/>
  <c r="H36" i="94"/>
  <c r="F35" i="139" s="1"/>
  <c r="H20" i="94"/>
  <c r="F19" i="139" s="1"/>
  <c r="L22" i="138"/>
  <c r="H29" i="78"/>
  <c r="B28" i="138" s="1"/>
  <c r="G17" i="81"/>
  <c r="H17" i="81"/>
  <c r="E16" i="138" s="1"/>
  <c r="G30" i="81"/>
  <c r="H30" i="81"/>
  <c r="E29" i="138" s="1"/>
  <c r="H6" i="94"/>
  <c r="F5" i="139" s="1"/>
  <c r="L9" i="138"/>
  <c r="K13" i="139"/>
  <c r="J38" i="139"/>
  <c r="H38" i="95"/>
  <c r="G37" i="139" s="1"/>
  <c r="H22" i="95"/>
  <c r="G21" i="139" s="1"/>
  <c r="H34" i="93"/>
  <c r="E33" i="139" s="1"/>
  <c r="H16" i="91"/>
  <c r="C15" i="139" s="1"/>
  <c r="H32" i="70"/>
  <c r="G31" i="102" s="1"/>
  <c r="H16" i="70"/>
  <c r="G15" i="102" s="1"/>
  <c r="L12" i="139"/>
  <c r="H20" i="139"/>
  <c r="K15" i="138"/>
  <c r="K20" i="138"/>
  <c r="K36" i="138"/>
  <c r="I37" i="138"/>
  <c r="H32" i="84"/>
  <c r="G31" i="138" s="1"/>
  <c r="H16" i="84"/>
  <c r="G15" i="138" s="1"/>
  <c r="H19" i="80"/>
  <c r="D18" i="138" s="1"/>
  <c r="H6" i="79"/>
  <c r="C5" i="138" s="1"/>
  <c r="L21" i="102"/>
  <c r="J27" i="102"/>
  <c r="H23" i="70"/>
  <c r="G22" i="102" s="1"/>
  <c r="H29" i="92"/>
  <c r="D28" i="139" s="1"/>
  <c r="H25" i="83"/>
  <c r="F24" i="138" s="1"/>
  <c r="H22" i="80"/>
  <c r="D21" i="138" s="1"/>
  <c r="H25" i="70"/>
  <c r="G24" i="102" s="1"/>
  <c r="H28" i="66"/>
  <c r="D27" i="102" s="1"/>
  <c r="H12" i="66"/>
  <c r="D11" i="102" s="1"/>
  <c r="H35" i="138"/>
  <c r="H19" i="138"/>
  <c r="K27" i="102"/>
  <c r="K11" i="102"/>
  <c r="H28" i="67"/>
  <c r="E27" i="102" s="1"/>
  <c r="H12" i="67"/>
  <c r="E11" i="102" s="1"/>
  <c r="L32" i="139"/>
  <c r="H15" i="90"/>
  <c r="B14" i="139" s="1"/>
  <c r="I33" i="138"/>
  <c r="K14" i="102"/>
  <c r="J23" i="102"/>
  <c r="H5" i="65"/>
  <c r="C4" i="102" s="1"/>
  <c r="J20" i="138"/>
  <c r="H39" i="83"/>
  <c r="F38" i="138" s="1"/>
  <c r="H30" i="118"/>
  <c r="D29" i="141" s="1"/>
  <c r="J17" i="139"/>
  <c r="H25" i="138"/>
  <c r="H22" i="66"/>
  <c r="D21" i="102" s="1"/>
  <c r="K21" i="139"/>
  <c r="H7" i="94"/>
  <c r="F6" i="139" s="1"/>
  <c r="H10" i="93"/>
  <c r="E9" i="139" s="1"/>
  <c r="L27" i="138"/>
  <c r="I23" i="138"/>
  <c r="I7" i="138"/>
  <c r="H4" i="138"/>
  <c r="H24" i="79"/>
  <c r="C23" i="138" s="1"/>
  <c r="H8" i="79"/>
  <c r="C7" i="138" s="1"/>
  <c r="K4" i="102"/>
  <c r="J21" i="102"/>
  <c r="J5" i="102"/>
  <c r="H22" i="69"/>
  <c r="F21" i="102" s="1"/>
  <c r="H6" i="69"/>
  <c r="F5" i="102" s="1"/>
  <c r="H21" i="67"/>
  <c r="E20" i="102" s="1"/>
  <c r="H24" i="80"/>
  <c r="D23" i="138" s="1"/>
  <c r="H8" i="80"/>
  <c r="D7" i="138" s="1"/>
  <c r="L36" i="139"/>
  <c r="H28" i="139"/>
  <c r="H35" i="90"/>
  <c r="B34" i="139" s="1"/>
  <c r="H29" i="90"/>
  <c r="B28" i="139" s="1"/>
  <c r="I13" i="138"/>
  <c r="H20" i="81"/>
  <c r="E19" i="138" s="1"/>
  <c r="H27" i="80"/>
  <c r="D26" i="138" s="1"/>
  <c r="H30" i="79"/>
  <c r="C29" i="138" s="1"/>
  <c r="H33" i="102"/>
  <c r="J24" i="138"/>
  <c r="H33" i="83"/>
  <c r="F32" i="138" s="1"/>
  <c r="H27" i="83"/>
  <c r="F26" i="138" s="1"/>
  <c r="L29" i="138"/>
  <c r="H34" i="80"/>
  <c r="D33" i="138" s="1"/>
  <c r="L30" i="138"/>
  <c r="K36" i="139"/>
  <c r="H40" i="90"/>
  <c r="B39" i="139" s="1"/>
  <c r="H19" i="69"/>
  <c r="F18" i="102" s="1"/>
  <c r="H35" i="81"/>
  <c r="E34" i="138" s="1"/>
  <c r="H14" i="81"/>
  <c r="E13" i="138" s="1"/>
  <c r="J26" i="102"/>
  <c r="J12" i="102"/>
  <c r="K12" i="138"/>
  <c r="H30" i="80"/>
  <c r="D29" i="138" s="1"/>
  <c r="J28" i="102"/>
  <c r="H37" i="94"/>
  <c r="F36" i="139" s="1"/>
  <c r="J5" i="139"/>
  <c r="H11" i="81"/>
  <c r="E10" i="138" s="1"/>
  <c r="J25" i="139"/>
  <c r="I18" i="139"/>
  <c r="H18" i="94"/>
  <c r="F17" i="139" s="1"/>
  <c r="I30" i="139"/>
  <c r="I6" i="139"/>
  <c r="H30" i="90"/>
  <c r="B29" i="139" s="1"/>
  <c r="I13" i="139"/>
  <c r="H39" i="91"/>
  <c r="C38" i="139" s="1"/>
  <c r="H18" i="91"/>
  <c r="C17" i="139" s="1"/>
  <c r="K23" i="139"/>
  <c r="K7" i="139"/>
  <c r="H24" i="93"/>
  <c r="E23" i="139" s="1"/>
  <c r="H8" i="93"/>
  <c r="E7" i="139" s="1"/>
  <c r="H28" i="94"/>
  <c r="F27" i="139" s="1"/>
  <c r="H12" i="94"/>
  <c r="F11" i="139" s="1"/>
  <c r="L19" i="138"/>
  <c r="H29" i="91"/>
  <c r="C28" i="139" s="1"/>
  <c r="H27" i="138"/>
  <c r="H11" i="138"/>
  <c r="K35" i="102"/>
  <c r="K19" i="102"/>
  <c r="K28" i="138"/>
  <c r="H27" i="84"/>
  <c r="G26" i="138" s="1"/>
  <c r="H35" i="65"/>
  <c r="C34" i="102" s="1"/>
  <c r="H19" i="65"/>
  <c r="C18" i="102" s="1"/>
  <c r="I37" i="139"/>
  <c r="H7" i="81"/>
  <c r="E6" i="138" s="1"/>
  <c r="H15" i="69"/>
  <c r="F14" i="102" s="1"/>
  <c r="J16" i="102"/>
  <c r="H36" i="64"/>
  <c r="B35" i="102" s="1"/>
  <c r="H20" i="64"/>
  <c r="B19" i="102" s="1"/>
  <c r="J14" i="102"/>
  <c r="H40" i="81"/>
  <c r="E39" i="138" s="1"/>
  <c r="H37" i="66"/>
  <c r="D36" i="102" s="1"/>
  <c r="H38" i="90"/>
  <c r="B37" i="139" s="1"/>
  <c r="J8" i="139"/>
  <c r="J26" i="139"/>
  <c r="H19" i="94"/>
  <c r="F18" i="139" s="1"/>
  <c r="H38" i="93"/>
  <c r="E37" i="139" s="1"/>
  <c r="L23" i="138"/>
  <c r="H19" i="91"/>
  <c r="C18" i="139" s="1"/>
  <c r="H12" i="138"/>
  <c r="H13" i="67"/>
  <c r="E12" i="102" s="1"/>
  <c r="H34" i="139"/>
  <c r="H22" i="91"/>
  <c r="C21" i="139" s="1"/>
  <c r="K16" i="138"/>
  <c r="K32" i="138"/>
  <c r="I25" i="138"/>
  <c r="H18" i="138"/>
  <c r="H32" i="81"/>
  <c r="E31" i="138" s="1"/>
  <c r="H7" i="80"/>
  <c r="D6" i="138" s="1"/>
  <c r="L9" i="102"/>
  <c r="K22" i="102"/>
  <c r="H35" i="78"/>
  <c r="B34" i="138" s="1"/>
  <c r="H18" i="66"/>
  <c r="D17" i="102" s="1"/>
  <c r="I10" i="139"/>
  <c r="H39" i="81"/>
  <c r="E38" i="138" s="1"/>
  <c r="H13" i="81"/>
  <c r="E12" i="138" s="1"/>
  <c r="H15" i="92"/>
  <c r="D14" i="139" s="1"/>
  <c r="H33" i="65"/>
  <c r="C32" i="102" s="1"/>
  <c r="J6" i="102"/>
  <c r="H5" i="66"/>
  <c r="D4" i="102" s="1"/>
  <c r="I36" i="138"/>
  <c r="H14" i="148"/>
  <c r="K10" i="141"/>
  <c r="H36" i="95"/>
  <c r="G35" i="139" s="1"/>
  <c r="H20" i="95"/>
  <c r="G19" i="139" s="1"/>
  <c r="J23" i="139"/>
  <c r="J7" i="139"/>
  <c r="K9" i="139"/>
  <c r="I19" i="139"/>
  <c r="H18" i="95"/>
  <c r="G17" i="139" s="1"/>
  <c r="H30" i="93"/>
  <c r="E29" i="139" s="1"/>
  <c r="H12" i="91"/>
  <c r="C11" i="139" s="1"/>
  <c r="L28" i="138"/>
  <c r="L23" i="102"/>
  <c r="L7" i="102"/>
  <c r="K20" i="102"/>
  <c r="H23" i="102"/>
  <c r="H7" i="102"/>
  <c r="H21" i="70"/>
  <c r="G20" i="102" s="1"/>
  <c r="H24" i="66"/>
  <c r="D23" i="102" s="1"/>
  <c r="H8" i="66"/>
  <c r="D7" i="102" s="1"/>
  <c r="I39" i="139"/>
  <c r="H29" i="69"/>
  <c r="F28" i="102" s="1"/>
  <c r="H13" i="69"/>
  <c r="F12" i="102" s="1"/>
  <c r="K11" i="138"/>
  <c r="H12" i="84"/>
  <c r="G11" i="138" s="1"/>
  <c r="H31" i="80"/>
  <c r="D30" i="138" s="1"/>
  <c r="H34" i="79"/>
  <c r="C33" i="138" s="1"/>
  <c r="H21" i="102"/>
  <c r="H19" i="70"/>
  <c r="G18" i="102" s="1"/>
  <c r="H31" i="67"/>
  <c r="E30" i="102" s="1"/>
  <c r="H33" i="78"/>
  <c r="B32" i="138" s="1"/>
  <c r="H38" i="67"/>
  <c r="E37" i="102" s="1"/>
  <c r="I32" i="139"/>
  <c r="H34" i="94"/>
  <c r="F33" i="139" s="1"/>
  <c r="H23" i="81"/>
  <c r="E22" i="138" s="1"/>
  <c r="H13" i="92"/>
  <c r="D12" i="139" s="1"/>
  <c r="I16" i="102"/>
  <c r="J16" i="138"/>
  <c r="H15" i="83"/>
  <c r="F14" i="138" s="1"/>
  <c r="H31" i="83"/>
  <c r="F30" i="138" s="1"/>
  <c r="J29" i="139"/>
  <c r="H13" i="138"/>
  <c r="I14" i="142"/>
  <c r="J12" i="139"/>
  <c r="H13" i="94"/>
  <c r="F12" i="139" s="1"/>
  <c r="H32" i="94"/>
  <c r="F31" i="139" s="1"/>
  <c r="H16" i="94"/>
  <c r="F15" i="139" s="1"/>
  <c r="J14" i="139"/>
  <c r="I31" i="139"/>
  <c r="H14" i="95"/>
  <c r="G13" i="139" s="1"/>
  <c r="H26" i="93"/>
  <c r="E25" i="139" s="1"/>
  <c r="H24" i="91"/>
  <c r="C23" i="139" s="1"/>
  <c r="H25" i="91"/>
  <c r="C24" i="139" s="1"/>
  <c r="H16" i="138"/>
  <c r="H33" i="80"/>
  <c r="D32" i="138" s="1"/>
  <c r="K16" i="102"/>
  <c r="H17" i="70"/>
  <c r="G16" i="102" s="1"/>
  <c r="L10" i="138"/>
  <c r="H36" i="80"/>
  <c r="D35" i="138" s="1"/>
  <c r="H20" i="80"/>
  <c r="D19" i="138" s="1"/>
  <c r="H17" i="90"/>
  <c r="B16" i="139" s="1"/>
  <c r="K26" i="138"/>
  <c r="H36" i="81"/>
  <c r="E35" i="138" s="1"/>
  <c r="H14" i="79"/>
  <c r="C13" i="138" s="1"/>
  <c r="K10" i="102"/>
  <c r="J35" i="102"/>
  <c r="H17" i="102"/>
  <c r="H11" i="67"/>
  <c r="E10" i="102" s="1"/>
  <c r="H21" i="78"/>
  <c r="B20" i="138" s="1"/>
  <c r="H15" i="78"/>
  <c r="B14" i="138" s="1"/>
  <c r="I16" i="139"/>
  <c r="H11" i="66"/>
  <c r="D10" i="102" s="1"/>
  <c r="H17" i="92"/>
  <c r="D16" i="139" s="1"/>
  <c r="H11" i="92"/>
  <c r="D10" i="139" s="1"/>
  <c r="I36" i="102"/>
  <c r="H38" i="66"/>
  <c r="D37" i="102" s="1"/>
  <c r="J36" i="138"/>
  <c r="H14" i="66"/>
  <c r="D13" i="102" s="1"/>
  <c r="L10" i="141"/>
  <c r="J33" i="139"/>
  <c r="F10" i="154"/>
  <c r="F19" i="154"/>
  <c r="E37" i="154"/>
  <c r="E34" i="154"/>
  <c r="F31" i="154"/>
  <c r="F21" i="154"/>
  <c r="E9" i="154"/>
  <c r="E26" i="154"/>
  <c r="K8" i="139"/>
  <c r="H27" i="95"/>
  <c r="G26" i="139" s="1"/>
  <c r="H25" i="93"/>
  <c r="E24" i="139" s="1"/>
  <c r="L18" i="139"/>
  <c r="L34" i="139"/>
  <c r="H18" i="78"/>
  <c r="B17" i="138" s="1"/>
  <c r="H34" i="78"/>
  <c r="B33" i="138" s="1"/>
  <c r="L14" i="102"/>
  <c r="H10" i="84"/>
  <c r="G9" i="138" s="1"/>
  <c r="K27" i="138"/>
  <c r="H10" i="81"/>
  <c r="E9" i="138" s="1"/>
  <c r="H29" i="64"/>
  <c r="B28" i="102" s="1"/>
  <c r="H26" i="64"/>
  <c r="B25" i="102" s="1"/>
  <c r="H30" i="94"/>
  <c r="F29" i="139" s="1"/>
  <c r="H37" i="80"/>
  <c r="D36" i="138" s="1"/>
  <c r="H40" i="95"/>
  <c r="G39" i="139" s="1"/>
  <c r="H9" i="93"/>
  <c r="E8" i="139" s="1"/>
  <c r="K30" i="139"/>
  <c r="H27" i="91"/>
  <c r="C26" i="139" s="1"/>
  <c r="L20" i="138"/>
  <c r="L8" i="138"/>
  <c r="K19" i="138"/>
  <c r="H15" i="79"/>
  <c r="C14" i="138" s="1"/>
  <c r="H13" i="64"/>
  <c r="B12" i="102" s="1"/>
  <c r="H15" i="66"/>
  <c r="D14" i="102" s="1"/>
  <c r="H14" i="94"/>
  <c r="F13" i="139" s="1"/>
  <c r="H10" i="94"/>
  <c r="F9" i="139" s="1"/>
  <c r="K18" i="140"/>
  <c r="J22" i="140"/>
  <c r="H20" i="105"/>
  <c r="C19" i="140" s="1"/>
  <c r="K14" i="139"/>
  <c r="H9" i="95"/>
  <c r="G8" i="139" s="1"/>
  <c r="H23" i="95"/>
  <c r="G22" i="139" s="1"/>
  <c r="K35" i="138"/>
  <c r="H30" i="84"/>
  <c r="G29" i="138" s="1"/>
  <c r="H11" i="64"/>
  <c r="B10" i="102" s="1"/>
  <c r="H14" i="90"/>
  <c r="B13" i="139" s="1"/>
  <c r="H26" i="94"/>
  <c r="F25" i="139" s="1"/>
  <c r="H29" i="138"/>
  <c r="J13" i="140"/>
  <c r="K24" i="139"/>
  <c r="H17" i="91"/>
  <c r="C16" i="139" s="1"/>
  <c r="L4" i="138"/>
  <c r="L30" i="102"/>
  <c r="L24" i="138"/>
  <c r="K29" i="138"/>
  <c r="I14" i="138"/>
  <c r="H14" i="84"/>
  <c r="G13" i="138" s="1"/>
  <c r="H33" i="81"/>
  <c r="E32" i="138" s="1"/>
  <c r="I5" i="102"/>
  <c r="I21" i="102"/>
  <c r="I37" i="102"/>
  <c r="H28" i="65"/>
  <c r="C27" i="102" s="1"/>
  <c r="H12" i="65"/>
  <c r="C11" i="102" s="1"/>
  <c r="J36" i="139"/>
  <c r="H9" i="138"/>
  <c r="H26" i="80"/>
  <c r="D25" i="138" s="1"/>
  <c r="H7" i="129"/>
  <c r="D6" i="142" s="1"/>
  <c r="J27" i="142"/>
  <c r="H6" i="127"/>
  <c r="B5" i="142" s="1"/>
  <c r="L27" i="139"/>
  <c r="L11" i="139"/>
  <c r="H27" i="139"/>
  <c r="H11" i="139"/>
  <c r="H28" i="95"/>
  <c r="G27" i="139" s="1"/>
  <c r="H12" i="95"/>
  <c r="G11" i="139" s="1"/>
  <c r="H28" i="93"/>
  <c r="E27" i="139" s="1"/>
  <c r="H12" i="93"/>
  <c r="E11" i="139" s="1"/>
  <c r="J31" i="139"/>
  <c r="J15" i="139"/>
  <c r="H14" i="121"/>
  <c r="G13" i="141" s="1"/>
  <c r="J17" i="140"/>
  <c r="K16" i="139"/>
  <c r="H11" i="95"/>
  <c r="G10" i="139" s="1"/>
  <c r="H33" i="93"/>
  <c r="E32" i="139" s="1"/>
  <c r="H35" i="91"/>
  <c r="C34" i="139" s="1"/>
  <c r="H14" i="91"/>
  <c r="C13" i="139" s="1"/>
  <c r="I31" i="138"/>
  <c r="I15" i="138"/>
  <c r="H32" i="79"/>
  <c r="C31" i="138" s="1"/>
  <c r="H16" i="79"/>
  <c r="C15" i="138" s="1"/>
  <c r="L31" i="102"/>
  <c r="L15" i="102"/>
  <c r="H31" i="102"/>
  <c r="H15" i="102"/>
  <c r="H29" i="67"/>
  <c r="E28" i="102" s="1"/>
  <c r="K22" i="139"/>
  <c r="H17" i="95"/>
  <c r="G16" i="139" s="1"/>
  <c r="H23" i="93"/>
  <c r="E22" i="139" s="1"/>
  <c r="H13" i="91"/>
  <c r="C12" i="139" s="1"/>
  <c r="L16" i="138"/>
  <c r="H31" i="138"/>
  <c r="H15" i="138"/>
  <c r="K39" i="102"/>
  <c r="K23" i="102"/>
  <c r="K7" i="102"/>
  <c r="H40" i="70"/>
  <c r="G39" i="102" s="1"/>
  <c r="H24" i="70"/>
  <c r="G23" i="102" s="1"/>
  <c r="H8" i="70"/>
  <c r="G7" i="102" s="1"/>
  <c r="H40" i="67"/>
  <c r="E39" i="102" s="1"/>
  <c r="H24" i="67"/>
  <c r="E23" i="102" s="1"/>
  <c r="H8" i="67"/>
  <c r="E7" i="102" s="1"/>
  <c r="L17" i="139"/>
  <c r="L33" i="139"/>
  <c r="L14" i="139"/>
  <c r="L30" i="139"/>
  <c r="K28" i="139"/>
  <c r="I17" i="139"/>
  <c r="H19" i="139"/>
  <c r="H13" i="139"/>
  <c r="H29" i="139"/>
  <c r="H39" i="95"/>
  <c r="G38" i="139" s="1"/>
  <c r="H7" i="95"/>
  <c r="G6" i="139" s="1"/>
  <c r="H21" i="93"/>
  <c r="E20" i="139" s="1"/>
  <c r="H33" i="91"/>
  <c r="C32" i="139" s="1"/>
  <c r="H11" i="91"/>
  <c r="C10" i="139" s="1"/>
  <c r="H28" i="90"/>
  <c r="B27" i="139" s="1"/>
  <c r="L36" i="138"/>
  <c r="L14" i="138"/>
  <c r="K21" i="138"/>
  <c r="H36" i="84"/>
  <c r="G35" i="138" s="1"/>
  <c r="J31" i="102"/>
  <c r="J15" i="102"/>
  <c r="H36" i="69"/>
  <c r="F35" i="102" s="1"/>
  <c r="H20" i="69"/>
  <c r="F19" i="102" s="1"/>
  <c r="L23" i="139"/>
  <c r="H27" i="93"/>
  <c r="E26" i="139" s="1"/>
  <c r="H36" i="92"/>
  <c r="D35" i="139" s="1"/>
  <c r="J31" i="138"/>
  <c r="I18" i="138"/>
  <c r="H38" i="84"/>
  <c r="G37" i="138" s="1"/>
  <c r="H32" i="83"/>
  <c r="F31" i="138" s="1"/>
  <c r="H25" i="81"/>
  <c r="E24" i="138" s="1"/>
  <c r="H35" i="79"/>
  <c r="C34" i="138" s="1"/>
  <c r="H40" i="79"/>
  <c r="C39" i="138" s="1"/>
  <c r="H6" i="78"/>
  <c r="B5" i="138" s="1"/>
  <c r="H22" i="78"/>
  <c r="B21" i="138" s="1"/>
  <c r="H38" i="78"/>
  <c r="B37" i="138" s="1"/>
  <c r="L22" i="102"/>
  <c r="K21" i="102"/>
  <c r="H24" i="102"/>
  <c r="H26" i="67"/>
  <c r="E25" i="102" s="1"/>
  <c r="H27" i="65"/>
  <c r="C26" i="102" s="1"/>
  <c r="H11" i="65"/>
  <c r="C10" i="102" s="1"/>
  <c r="L15" i="139"/>
  <c r="I21" i="139"/>
  <c r="H15" i="139"/>
  <c r="H5" i="95"/>
  <c r="G4" i="139" s="1"/>
  <c r="H8" i="90"/>
  <c r="B7" i="139" s="1"/>
  <c r="K9" i="138"/>
  <c r="I32" i="138"/>
  <c r="H21" i="84"/>
  <c r="G20" i="138" s="1"/>
  <c r="H34" i="81"/>
  <c r="E33" i="138" s="1"/>
  <c r="H25" i="79"/>
  <c r="C24" i="138" s="1"/>
  <c r="L4" i="102"/>
  <c r="J18" i="102"/>
  <c r="H14" i="102"/>
  <c r="H39" i="66"/>
  <c r="D38" i="102" s="1"/>
  <c r="H34" i="65"/>
  <c r="C33" i="102" s="1"/>
  <c r="H18" i="65"/>
  <c r="C17" i="102" s="1"/>
  <c r="K18" i="139"/>
  <c r="H32" i="92"/>
  <c r="D31" i="139" s="1"/>
  <c r="H14" i="92"/>
  <c r="D13" i="139" s="1"/>
  <c r="H30" i="92"/>
  <c r="D29" i="139" s="1"/>
  <c r="K13" i="138"/>
  <c r="J23" i="138"/>
  <c r="I22" i="138"/>
  <c r="H19" i="84"/>
  <c r="G18" i="138" s="1"/>
  <c r="H8" i="83"/>
  <c r="F7" i="138" s="1"/>
  <c r="H22" i="81"/>
  <c r="E21" i="138" s="1"/>
  <c r="H23" i="79"/>
  <c r="C22" i="138" s="1"/>
  <c r="H12" i="78"/>
  <c r="B11" i="138" s="1"/>
  <c r="L10" i="102"/>
  <c r="J32" i="102"/>
  <c r="I19" i="102"/>
  <c r="I13" i="102"/>
  <c r="I29" i="102"/>
  <c r="I10" i="102"/>
  <c r="I26" i="102"/>
  <c r="H4" i="102"/>
  <c r="H11" i="69"/>
  <c r="F10" i="102" s="1"/>
  <c r="H28" i="64"/>
  <c r="B27" i="102" s="1"/>
  <c r="H12" i="64"/>
  <c r="B11" i="102" s="1"/>
  <c r="L7" i="139"/>
  <c r="H26" i="91"/>
  <c r="C25" i="139" s="1"/>
  <c r="H5" i="91"/>
  <c r="C4" i="139" s="1"/>
  <c r="J19" i="138"/>
  <c r="J13" i="138"/>
  <c r="J29" i="138"/>
  <c r="J10" i="138"/>
  <c r="J26" i="138"/>
  <c r="I28" i="138"/>
  <c r="H29" i="84"/>
  <c r="G28" i="138" s="1"/>
  <c r="H7" i="84"/>
  <c r="G6" i="138" s="1"/>
  <c r="H6" i="83"/>
  <c r="F5" i="138" s="1"/>
  <c r="H22" i="83"/>
  <c r="F21" i="138" s="1"/>
  <c r="H38" i="83"/>
  <c r="F37" i="138" s="1"/>
  <c r="H26" i="81"/>
  <c r="E25" i="138" s="1"/>
  <c r="H5" i="81"/>
  <c r="E4" i="138" s="1"/>
  <c r="H5" i="79"/>
  <c r="C4" i="138" s="1"/>
  <c r="L8" i="102"/>
  <c r="H26" i="102"/>
  <c r="H39" i="69"/>
  <c r="F38" i="102" s="1"/>
  <c r="H31" i="66"/>
  <c r="D30" i="102" s="1"/>
  <c r="H32" i="65"/>
  <c r="C31" i="102" s="1"/>
  <c r="H16" i="65"/>
  <c r="C15" i="102" s="1"/>
  <c r="K33" i="102"/>
  <c r="H30" i="67"/>
  <c r="E29" i="102" s="1"/>
  <c r="H39" i="65"/>
  <c r="C38" i="102" s="1"/>
  <c r="H27" i="64"/>
  <c r="B26" i="102" s="1"/>
  <c r="K13" i="102"/>
  <c r="H6" i="70"/>
  <c r="G5" i="102" s="1"/>
  <c r="H9" i="64"/>
  <c r="B8" i="102" s="1"/>
  <c r="H10" i="64"/>
  <c r="B9" i="102" s="1"/>
  <c r="K6" i="138"/>
  <c r="H14" i="70"/>
  <c r="G13" i="102" s="1"/>
  <c r="H33" i="64"/>
  <c r="B32" i="102" s="1"/>
  <c r="H23" i="64"/>
  <c r="B22" i="102" s="1"/>
  <c r="I23" i="102"/>
  <c r="H37" i="64"/>
  <c r="B36" i="102" s="1"/>
  <c r="H30" i="64"/>
  <c r="B29" i="102" s="1"/>
  <c r="J10" i="141"/>
  <c r="J8" i="140"/>
  <c r="H35" i="95"/>
  <c r="G34" i="139" s="1"/>
  <c r="H15" i="93"/>
  <c r="E14" i="139" s="1"/>
  <c r="L5" i="139"/>
  <c r="L21" i="139"/>
  <c r="L37" i="139"/>
  <c r="K20" i="139"/>
  <c r="H17" i="139"/>
  <c r="H33" i="139"/>
  <c r="H31" i="95"/>
  <c r="G30" i="139" s="1"/>
  <c r="H13" i="93"/>
  <c r="E12" i="139" s="1"/>
  <c r="H20" i="90"/>
  <c r="B19" i="139" s="1"/>
  <c r="H19" i="93"/>
  <c r="E18" i="139" s="1"/>
  <c r="H16" i="90"/>
  <c r="B15" i="139" s="1"/>
  <c r="J15" i="138"/>
  <c r="I10" i="138"/>
  <c r="H16" i="83"/>
  <c r="F15" i="138" s="1"/>
  <c r="H27" i="79"/>
  <c r="C26" i="138" s="1"/>
  <c r="H36" i="78"/>
  <c r="B35" i="138" s="1"/>
  <c r="H10" i="78"/>
  <c r="B9" i="138" s="1"/>
  <c r="H26" i="78"/>
  <c r="B25" i="138" s="1"/>
  <c r="K9" i="102"/>
  <c r="H16" i="102"/>
  <c r="H22" i="67"/>
  <c r="E21" i="102" s="1"/>
  <c r="H29" i="95"/>
  <c r="G28" i="139" s="1"/>
  <c r="L34" i="138"/>
  <c r="I24" i="138"/>
  <c r="H37" i="84"/>
  <c r="G36" i="138" s="1"/>
  <c r="H15" i="84"/>
  <c r="G14" i="138" s="1"/>
  <c r="H28" i="83"/>
  <c r="F27" i="138" s="1"/>
  <c r="H17" i="79"/>
  <c r="C16" i="138" s="1"/>
  <c r="L28" i="102"/>
  <c r="H38" i="102"/>
  <c r="H6" i="102"/>
  <c r="L31" i="139"/>
  <c r="K10" i="139"/>
  <c r="H31" i="139"/>
  <c r="H12" i="92"/>
  <c r="D11" i="139" s="1"/>
  <c r="H18" i="92"/>
  <c r="D17" i="139" s="1"/>
  <c r="H34" i="92"/>
  <c r="D33" i="139" s="1"/>
  <c r="K4" i="138"/>
  <c r="J7" i="138"/>
  <c r="H35" i="84"/>
  <c r="G34" i="138" s="1"/>
  <c r="L34" i="102"/>
  <c r="L39" i="102"/>
  <c r="I17" i="102"/>
  <c r="I33" i="102"/>
  <c r="I14" i="102"/>
  <c r="I30" i="102"/>
  <c r="H28" i="102"/>
  <c r="H7" i="139"/>
  <c r="H21" i="91"/>
  <c r="C20" i="139" s="1"/>
  <c r="H24" i="90"/>
  <c r="B23" i="139" s="1"/>
  <c r="K33" i="138"/>
  <c r="J17" i="138"/>
  <c r="J33" i="138"/>
  <c r="J14" i="138"/>
  <c r="J30" i="138"/>
  <c r="I20" i="138"/>
  <c r="H23" i="84"/>
  <c r="G22" i="138" s="1"/>
  <c r="H36" i="83"/>
  <c r="F35" i="138" s="1"/>
  <c r="H10" i="83"/>
  <c r="F9" i="138" s="1"/>
  <c r="H26" i="83"/>
  <c r="F25" i="138" s="1"/>
  <c r="H21" i="81"/>
  <c r="E20" i="138" s="1"/>
  <c r="H29" i="79"/>
  <c r="C28" i="138" s="1"/>
  <c r="L32" i="102"/>
  <c r="H18" i="102"/>
  <c r="H23" i="69"/>
  <c r="F22" i="102" s="1"/>
  <c r="K38" i="138"/>
  <c r="K17" i="102"/>
  <c r="H14" i="67"/>
  <c r="E13" i="102" s="1"/>
  <c r="H22" i="64"/>
  <c r="B21" i="102" s="1"/>
  <c r="K14" i="138"/>
  <c r="I27" i="102"/>
  <c r="H23" i="66"/>
  <c r="D22" i="102" s="1"/>
  <c r="H31" i="64"/>
  <c r="B30" i="102" s="1"/>
  <c r="H32" i="78"/>
  <c r="B31" i="138" s="1"/>
  <c r="H34" i="67"/>
  <c r="E33" i="102" s="1"/>
  <c r="H17" i="64"/>
  <c r="B16" i="102" s="1"/>
  <c r="H18" i="64"/>
  <c r="B17" i="102" s="1"/>
  <c r="H34" i="70"/>
  <c r="G33" i="102" s="1"/>
  <c r="H21" i="64"/>
  <c r="B20" i="102" s="1"/>
  <c r="H19" i="64"/>
  <c r="B18" i="102" s="1"/>
  <c r="J12" i="142"/>
  <c r="L27" i="140"/>
  <c r="K32" i="139"/>
  <c r="H17" i="93"/>
  <c r="E16" i="139" s="1"/>
  <c r="K38" i="139"/>
  <c r="K6" i="139"/>
  <c r="H33" i="95"/>
  <c r="G32" i="139" s="1"/>
  <c r="H39" i="93"/>
  <c r="E38" i="139" s="1"/>
  <c r="H7" i="93"/>
  <c r="E6" i="139" s="1"/>
  <c r="L35" i="139"/>
  <c r="L9" i="139"/>
  <c r="L25" i="139"/>
  <c r="L6" i="139"/>
  <c r="L22" i="139"/>
  <c r="L38" i="139"/>
  <c r="K12" i="139"/>
  <c r="H5" i="139"/>
  <c r="H21" i="139"/>
  <c r="H37" i="139"/>
  <c r="H5" i="93"/>
  <c r="E4" i="139" s="1"/>
  <c r="H12" i="90"/>
  <c r="B11" i="139" s="1"/>
  <c r="H23" i="139"/>
  <c r="H11" i="93"/>
  <c r="E10" i="139" s="1"/>
  <c r="K18" i="138"/>
  <c r="K34" i="138"/>
  <c r="I34" i="138"/>
  <c r="I39" i="138"/>
  <c r="H19" i="79"/>
  <c r="C18" i="138" s="1"/>
  <c r="H20" i="78"/>
  <c r="B19" i="138" s="1"/>
  <c r="H14" i="78"/>
  <c r="B13" i="138" s="1"/>
  <c r="H30" i="78"/>
  <c r="B29" i="138" s="1"/>
  <c r="L38" i="102"/>
  <c r="L6" i="102"/>
  <c r="K5" i="102"/>
  <c r="H8" i="102"/>
  <c r="H10" i="67"/>
  <c r="E9" i="102" s="1"/>
  <c r="H21" i="95"/>
  <c r="G20" i="139" s="1"/>
  <c r="J27" i="138"/>
  <c r="I16" i="138"/>
  <c r="H31" i="84"/>
  <c r="G30" i="138" s="1"/>
  <c r="H12" i="83"/>
  <c r="F11" i="138" s="1"/>
  <c r="H9" i="79"/>
  <c r="C8" i="138" s="1"/>
  <c r="L20" i="102"/>
  <c r="H30" i="102"/>
  <c r="H26" i="70"/>
  <c r="G25" i="102" s="1"/>
  <c r="K34" i="139"/>
  <c r="K39" i="139"/>
  <c r="H8" i="92"/>
  <c r="D7" i="139" s="1"/>
  <c r="H28" i="92"/>
  <c r="D27" i="139" s="1"/>
  <c r="H6" i="92"/>
  <c r="D5" i="139" s="1"/>
  <c r="H22" i="92"/>
  <c r="D21" i="139" s="1"/>
  <c r="H38" i="92"/>
  <c r="D37" i="139" s="1"/>
  <c r="I38" i="138"/>
  <c r="I6" i="138"/>
  <c r="H9" i="84"/>
  <c r="G8" i="138" s="1"/>
  <c r="H39" i="79"/>
  <c r="C38" i="138" s="1"/>
  <c r="H7" i="79"/>
  <c r="C6" i="138" s="1"/>
  <c r="L26" i="102"/>
  <c r="I18" i="102"/>
  <c r="I34" i="102"/>
  <c r="H20" i="102"/>
  <c r="H37" i="91"/>
  <c r="C36" i="139" s="1"/>
  <c r="H15" i="91"/>
  <c r="C14" i="139" s="1"/>
  <c r="H32" i="90"/>
  <c r="B31" i="139" s="1"/>
  <c r="K25" i="138"/>
  <c r="J5" i="138"/>
  <c r="J21" i="138"/>
  <c r="J37" i="138"/>
  <c r="J18" i="138"/>
  <c r="J34" i="138"/>
  <c r="I12" i="138"/>
  <c r="H39" i="84"/>
  <c r="G38" i="138" s="1"/>
  <c r="H18" i="84"/>
  <c r="G17" i="138" s="1"/>
  <c r="H20" i="83"/>
  <c r="F19" i="138" s="1"/>
  <c r="H14" i="83"/>
  <c r="F13" i="138" s="1"/>
  <c r="H30" i="83"/>
  <c r="F29" i="138" s="1"/>
  <c r="H37" i="81"/>
  <c r="E36" i="138" s="1"/>
  <c r="H15" i="81"/>
  <c r="E14" i="138" s="1"/>
  <c r="H21" i="79"/>
  <c r="C20" i="138" s="1"/>
  <c r="L24" i="102"/>
  <c r="H10" i="102"/>
  <c r="H7" i="69"/>
  <c r="F6" i="102" s="1"/>
  <c r="H24" i="65"/>
  <c r="C23" i="102" s="1"/>
  <c r="H8" i="65"/>
  <c r="C7" i="102" s="1"/>
  <c r="K30" i="138"/>
  <c r="I31" i="102"/>
  <c r="H19" i="66"/>
  <c r="D18" i="102" s="1"/>
  <c r="H24" i="78"/>
  <c r="B23" i="138" s="1"/>
  <c r="I7" i="102"/>
  <c r="H7" i="66"/>
  <c r="D6" i="102" s="1"/>
  <c r="I15" i="102"/>
  <c r="H18" i="67"/>
  <c r="E17" i="102" s="1"/>
  <c r="H7" i="64"/>
  <c r="B6" i="102" s="1"/>
  <c r="H18" i="70"/>
  <c r="G17" i="102" s="1"/>
  <c r="H5" i="64"/>
  <c r="B4" i="102" s="1"/>
  <c r="H14" i="64"/>
  <c r="B13" i="102" s="1"/>
  <c r="H32" i="95"/>
  <c r="G31" i="139" s="1"/>
  <c r="H16" i="95"/>
  <c r="G15" i="139" s="1"/>
  <c r="H8" i="116"/>
  <c r="B7" i="141" s="1"/>
  <c r="J32" i="140"/>
  <c r="H19" i="95"/>
  <c r="G18" i="139" s="1"/>
  <c r="H33" i="67"/>
  <c r="E32" i="102" s="1"/>
  <c r="H17" i="67"/>
  <c r="E16" i="102" s="1"/>
  <c r="H25" i="95"/>
  <c r="G24" i="139" s="1"/>
  <c r="H31" i="93"/>
  <c r="E30" i="139" s="1"/>
  <c r="L19" i="139"/>
  <c r="L13" i="139"/>
  <c r="L29" i="139"/>
  <c r="L10" i="139"/>
  <c r="L26" i="139"/>
  <c r="K4" i="139"/>
  <c r="H35" i="139"/>
  <c r="H9" i="139"/>
  <c r="H25" i="139"/>
  <c r="H15" i="95"/>
  <c r="G14" i="139" s="1"/>
  <c r="H29" i="93"/>
  <c r="E28" i="139" s="1"/>
  <c r="H38" i="91"/>
  <c r="C37" i="139" s="1"/>
  <c r="H36" i="90"/>
  <c r="B35" i="139" s="1"/>
  <c r="H35" i="93"/>
  <c r="E34" i="139" s="1"/>
  <c r="H40" i="93"/>
  <c r="E39" i="139" s="1"/>
  <c r="K22" i="138"/>
  <c r="I26" i="138"/>
  <c r="H22" i="84"/>
  <c r="G21" i="138" s="1"/>
  <c r="H11" i="79"/>
  <c r="C10" i="138" s="1"/>
  <c r="K25" i="102"/>
  <c r="H32" i="102"/>
  <c r="H6" i="67"/>
  <c r="E5" i="102" s="1"/>
  <c r="H31" i="65"/>
  <c r="C30" i="102" s="1"/>
  <c r="H15" i="65"/>
  <c r="C14" i="102" s="1"/>
  <c r="I26" i="139"/>
  <c r="H13" i="95"/>
  <c r="G12" i="139" s="1"/>
  <c r="H20" i="92"/>
  <c r="D19" i="139" s="1"/>
  <c r="L18" i="138"/>
  <c r="J11" i="138"/>
  <c r="I8" i="138"/>
  <c r="H26" i="84"/>
  <c r="G25" i="138" s="1"/>
  <c r="H5" i="84"/>
  <c r="G4" i="138" s="1"/>
  <c r="H33" i="79"/>
  <c r="C32" i="138" s="1"/>
  <c r="H16" i="78"/>
  <c r="B15" i="138" s="1"/>
  <c r="L12" i="102"/>
  <c r="H22" i="102"/>
  <c r="H10" i="70"/>
  <c r="G9" i="102" s="1"/>
  <c r="K26" i="139"/>
  <c r="H24" i="92"/>
  <c r="D23" i="139" s="1"/>
  <c r="H16" i="92"/>
  <c r="D15" i="139" s="1"/>
  <c r="H10" i="92"/>
  <c r="D9" i="139" s="1"/>
  <c r="H26" i="92"/>
  <c r="D25" i="139" s="1"/>
  <c r="I30" i="138"/>
  <c r="H25" i="84"/>
  <c r="G24" i="138" s="1"/>
  <c r="H24" i="83"/>
  <c r="F23" i="138" s="1"/>
  <c r="H27" i="81"/>
  <c r="E26" i="138" s="1"/>
  <c r="H31" i="79"/>
  <c r="C30" i="138" s="1"/>
  <c r="H28" i="78"/>
  <c r="B27" i="138" s="1"/>
  <c r="L18" i="102"/>
  <c r="I35" i="102"/>
  <c r="I9" i="102"/>
  <c r="I25" i="102"/>
  <c r="I6" i="102"/>
  <c r="I22" i="102"/>
  <c r="I38" i="102"/>
  <c r="H12" i="102"/>
  <c r="H27" i="69"/>
  <c r="F26" i="102" s="1"/>
  <c r="H31" i="91"/>
  <c r="C30" i="139" s="1"/>
  <c r="H10" i="91"/>
  <c r="C9" i="139" s="1"/>
  <c r="K8" i="138"/>
  <c r="J35" i="138"/>
  <c r="J9" i="138"/>
  <c r="J25" i="138"/>
  <c r="J6" i="138"/>
  <c r="J22" i="138"/>
  <c r="J38" i="138"/>
  <c r="I4" i="138"/>
  <c r="H34" i="84"/>
  <c r="G33" i="138" s="1"/>
  <c r="H13" i="84"/>
  <c r="G12" i="138" s="1"/>
  <c r="H18" i="83"/>
  <c r="F17" i="138" s="1"/>
  <c r="H34" i="83"/>
  <c r="F33" i="138" s="1"/>
  <c r="H31" i="81"/>
  <c r="E30" i="138" s="1"/>
  <c r="H13" i="79"/>
  <c r="C12" i="138" s="1"/>
  <c r="L16" i="102"/>
  <c r="J22" i="102"/>
  <c r="H34" i="102"/>
  <c r="H39" i="102"/>
  <c r="H36" i="65"/>
  <c r="C35" i="102" s="1"/>
  <c r="H20" i="65"/>
  <c r="C19" i="102" s="1"/>
  <c r="K10" i="138"/>
  <c r="I11" i="102"/>
  <c r="H38" i="64"/>
  <c r="B37" i="102" s="1"/>
  <c r="H6" i="64"/>
  <c r="B5" i="102" s="1"/>
  <c r="K29" i="102"/>
  <c r="H22" i="70"/>
  <c r="G21" i="102" s="1"/>
  <c r="H25" i="64"/>
  <c r="B24" i="102" s="1"/>
  <c r="H15" i="64"/>
  <c r="B14" i="102" s="1"/>
  <c r="H30" i="70"/>
  <c r="G29" i="102" s="1"/>
  <c r="H37" i="67"/>
  <c r="E36" i="102" s="1"/>
  <c r="H34" i="64"/>
  <c r="B33" i="102" s="1"/>
  <c r="H8" i="78"/>
  <c r="B7" i="138" s="1"/>
  <c r="H37" i="70"/>
  <c r="G36" i="102" s="1"/>
  <c r="H35" i="64"/>
  <c r="B34" i="102" s="1"/>
  <c r="H40" i="64"/>
  <c r="B39" i="102" s="1"/>
  <c r="H40" i="22"/>
  <c r="C7" i="46" l="1"/>
  <c r="E7" i="46" s="1"/>
  <c r="H29" i="46"/>
  <c r="C28" i="46"/>
  <c r="E28" i="46" s="1"/>
  <c r="G28" i="46" s="1"/>
  <c r="H33" i="24"/>
  <c r="H19" i="120"/>
  <c r="F18" i="141" s="1"/>
  <c r="J21" i="131"/>
  <c r="H32" i="117"/>
  <c r="C31" i="141" s="1"/>
  <c r="J40" i="131"/>
  <c r="H29" i="40"/>
  <c r="C10" i="58"/>
  <c r="E10" i="58" s="1"/>
  <c r="G10" i="58" s="1"/>
  <c r="G27" i="146"/>
  <c r="C22" i="58"/>
  <c r="E22" i="58" s="1"/>
  <c r="G22" i="58" s="1"/>
  <c r="C5" i="58"/>
  <c r="E5" i="58" s="1"/>
  <c r="G5" i="58" s="1"/>
  <c r="H7" i="24"/>
  <c r="H27" i="146"/>
  <c r="H16" i="119"/>
  <c r="E15" i="141" s="1"/>
  <c r="H36" i="40"/>
  <c r="G17" i="146"/>
  <c r="J16" i="146"/>
  <c r="H31" i="117"/>
  <c r="C30" i="141" s="1"/>
  <c r="H34" i="119"/>
  <c r="E33" i="141" s="1"/>
  <c r="C11" i="52"/>
  <c r="E11" i="52" s="1"/>
  <c r="J11" i="52" s="1"/>
  <c r="C24" i="52"/>
  <c r="E24" i="52" s="1"/>
  <c r="G24" i="52" s="1"/>
  <c r="C26" i="52"/>
  <c r="E26" i="52" s="1"/>
  <c r="G26" i="52" s="1"/>
  <c r="J24" i="53"/>
  <c r="H36" i="131"/>
  <c r="F35" i="142" s="1"/>
  <c r="H17" i="146"/>
  <c r="J9" i="108"/>
  <c r="H6" i="59"/>
  <c r="H9" i="108"/>
  <c r="F8" i="140" s="1"/>
  <c r="H15" i="121"/>
  <c r="G14" i="141" s="1"/>
  <c r="H33" i="121"/>
  <c r="G32" i="141" s="1"/>
  <c r="H25" i="107"/>
  <c r="E24" i="140" s="1"/>
  <c r="C32" i="46"/>
  <c r="E32" i="46" s="1"/>
  <c r="G32" i="46" s="1"/>
  <c r="C9" i="46"/>
  <c r="E9" i="46" s="1"/>
  <c r="J9" i="46" s="1"/>
  <c r="H19" i="47"/>
  <c r="J13" i="120"/>
  <c r="G19" i="108"/>
  <c r="C23" i="46"/>
  <c r="E23" i="46" s="1"/>
  <c r="G23" i="46" s="1"/>
  <c r="C16" i="46"/>
  <c r="E16" i="46" s="1"/>
  <c r="J16" i="46" s="1"/>
  <c r="H9" i="107"/>
  <c r="E8" i="140" s="1"/>
  <c r="C35" i="46"/>
  <c r="E35" i="46" s="1"/>
  <c r="G35" i="46" s="1"/>
  <c r="C26" i="46"/>
  <c r="E26" i="46" s="1"/>
  <c r="G26" i="46" s="1"/>
  <c r="J27" i="53"/>
  <c r="C33" i="46"/>
  <c r="E33" i="46" s="1"/>
  <c r="H33" i="46" s="1"/>
  <c r="C19" i="46"/>
  <c r="E19" i="46" s="1"/>
  <c r="G19" i="46" s="1"/>
  <c r="C12" i="46"/>
  <c r="E12" i="46" s="1"/>
  <c r="H12" i="46" s="1"/>
  <c r="H27" i="107"/>
  <c r="E26" i="140" s="1"/>
  <c r="H37" i="47"/>
  <c r="J39" i="24"/>
  <c r="G6" i="108"/>
  <c r="C13" i="46"/>
  <c r="E13" i="46" s="1"/>
  <c r="H13" i="46" s="1"/>
  <c r="G22" i="120"/>
  <c r="H10" i="130"/>
  <c r="E9" i="142" s="1"/>
  <c r="H13" i="120"/>
  <c r="F12" i="141" s="1"/>
  <c r="C15" i="46"/>
  <c r="E15" i="46" s="1"/>
  <c r="H15" i="46" s="1"/>
  <c r="C40" i="46"/>
  <c r="E40" i="46" s="1"/>
  <c r="J40" i="46" s="1"/>
  <c r="C10" i="46"/>
  <c r="E10" i="46" s="1"/>
  <c r="H10" i="46" s="1"/>
  <c r="C24" i="46"/>
  <c r="E24" i="46" s="1"/>
  <c r="G24" i="46" s="1"/>
  <c r="H20" i="117"/>
  <c r="C19" i="141" s="1"/>
  <c r="H28" i="24"/>
  <c r="H22" i="120"/>
  <c r="F21" i="141" s="1"/>
  <c r="H40" i="129"/>
  <c r="D39" i="142" s="1"/>
  <c r="H35" i="108"/>
  <c r="F34" i="140" s="1"/>
  <c r="C21" i="46"/>
  <c r="E21" i="46" s="1"/>
  <c r="H21" i="46" s="1"/>
  <c r="C27" i="46"/>
  <c r="E27" i="46" s="1"/>
  <c r="H27" i="46" s="1"/>
  <c r="C31" i="46"/>
  <c r="E31" i="46" s="1"/>
  <c r="H31" i="46" s="1"/>
  <c r="C38" i="46"/>
  <c r="E38" i="46" s="1"/>
  <c r="G38" i="46" s="1"/>
  <c r="C16" i="58"/>
  <c r="E16" i="58" s="1"/>
  <c r="G16" i="58" s="1"/>
  <c r="C13" i="58"/>
  <c r="E13" i="58" s="1"/>
  <c r="G13" i="58" s="1"/>
  <c r="C6" i="46"/>
  <c r="E6" i="46" s="1"/>
  <c r="G6" i="46" s="1"/>
  <c r="J24" i="24"/>
  <c r="C8" i="58"/>
  <c r="E8" i="58" s="1"/>
  <c r="G8" i="58" s="1"/>
  <c r="C11" i="46"/>
  <c r="E11" i="46" s="1"/>
  <c r="J11" i="46" s="1"/>
  <c r="C5" i="46"/>
  <c r="E5" i="46" s="1"/>
  <c r="H5" i="46" s="1"/>
  <c r="C18" i="58"/>
  <c r="E18" i="58" s="1"/>
  <c r="G18" i="58" s="1"/>
  <c r="C7" i="58"/>
  <c r="E7" i="58" s="1"/>
  <c r="G7" i="58" s="1"/>
  <c r="J30" i="40"/>
  <c r="C35" i="58"/>
  <c r="E35" i="58" s="1"/>
  <c r="G35" i="58" s="1"/>
  <c r="H14" i="146"/>
  <c r="H26" i="119"/>
  <c r="E25" i="141" s="1"/>
  <c r="H33" i="107"/>
  <c r="E32" i="140" s="1"/>
  <c r="C25" i="46"/>
  <c r="E25" i="46" s="1"/>
  <c r="G25" i="46" s="1"/>
  <c r="C18" i="46"/>
  <c r="E18" i="46" s="1"/>
  <c r="H18" i="46" s="1"/>
  <c r="C22" i="46"/>
  <c r="E22" i="46" s="1"/>
  <c r="G22" i="46" s="1"/>
  <c r="C34" i="46"/>
  <c r="E34" i="46" s="1"/>
  <c r="G34" i="46" s="1"/>
  <c r="C27" i="58"/>
  <c r="E27" i="58" s="1"/>
  <c r="G27" i="58" s="1"/>
  <c r="C21" i="58"/>
  <c r="E21" i="58" s="1"/>
  <c r="G21" i="58" s="1"/>
  <c r="H6" i="24"/>
  <c r="H29" i="121"/>
  <c r="G28" i="141" s="1"/>
  <c r="H37" i="119"/>
  <c r="E36" i="141" s="1"/>
  <c r="C14" i="46"/>
  <c r="E14" i="46" s="1"/>
  <c r="H14" i="46" s="1"/>
  <c r="C36" i="46"/>
  <c r="E36" i="46" s="1"/>
  <c r="H36" i="46" s="1"/>
  <c r="C8" i="46"/>
  <c r="E8" i="46" s="1"/>
  <c r="H8" i="46" s="1"/>
  <c r="C39" i="46"/>
  <c r="E39" i="46" s="1"/>
  <c r="H39" i="46" s="1"/>
  <c r="C17" i="46"/>
  <c r="E17" i="46" s="1"/>
  <c r="H17" i="46" s="1"/>
  <c r="C20" i="46"/>
  <c r="E20" i="46" s="1"/>
  <c r="H20" i="46" s="1"/>
  <c r="C36" i="58"/>
  <c r="E36" i="58" s="1"/>
  <c r="G36" i="58" s="1"/>
  <c r="J30" i="24"/>
  <c r="J22" i="24"/>
  <c r="J29" i="24"/>
  <c r="J11" i="24"/>
  <c r="H22" i="107"/>
  <c r="E21" i="140" s="1"/>
  <c r="C23" i="58"/>
  <c r="E23" i="58" s="1"/>
  <c r="G23" i="58" s="1"/>
  <c r="C29" i="58"/>
  <c r="E29" i="58" s="1"/>
  <c r="G29" i="58" s="1"/>
  <c r="C19" i="58"/>
  <c r="E19" i="58" s="1"/>
  <c r="G19" i="58" s="1"/>
  <c r="C30" i="58"/>
  <c r="E30" i="58" s="1"/>
  <c r="G30" i="58" s="1"/>
  <c r="C39" i="52"/>
  <c r="E39" i="52" s="1"/>
  <c r="H39" i="52" s="1"/>
  <c r="C6" i="58"/>
  <c r="E6" i="58" s="1"/>
  <c r="G6" i="58" s="1"/>
  <c r="C38" i="58"/>
  <c r="E38" i="58" s="1"/>
  <c r="G38" i="58" s="1"/>
  <c r="C17" i="58"/>
  <c r="E17" i="58" s="1"/>
  <c r="G17" i="58" s="1"/>
  <c r="C9" i="58"/>
  <c r="E9" i="58" s="1"/>
  <c r="G9" i="58" s="1"/>
  <c r="G14" i="146"/>
  <c r="C26" i="58"/>
  <c r="E26" i="58" s="1"/>
  <c r="G26" i="58" s="1"/>
  <c r="C14" i="58"/>
  <c r="E14" i="58" s="1"/>
  <c r="G14" i="58" s="1"/>
  <c r="C31" i="58"/>
  <c r="E31" i="58" s="1"/>
  <c r="G31" i="58" s="1"/>
  <c r="C25" i="58"/>
  <c r="E25" i="58" s="1"/>
  <c r="G25" i="58" s="1"/>
  <c r="C39" i="58"/>
  <c r="E39" i="58" s="1"/>
  <c r="G39" i="58" s="1"/>
  <c r="H25" i="150"/>
  <c r="C14" i="52"/>
  <c r="E14" i="52" s="1"/>
  <c r="G14" i="52" s="1"/>
  <c r="C33" i="58"/>
  <c r="E33" i="58" s="1"/>
  <c r="G33" i="58" s="1"/>
  <c r="C40" i="58"/>
  <c r="E40" i="58" s="1"/>
  <c r="G40" i="58" s="1"/>
  <c r="C24" i="58"/>
  <c r="E24" i="58" s="1"/>
  <c r="G24" i="58" s="1"/>
  <c r="C37" i="58"/>
  <c r="E37" i="58" s="1"/>
  <c r="G37" i="58" s="1"/>
  <c r="C34" i="58"/>
  <c r="E34" i="58" s="1"/>
  <c r="G34" i="58" s="1"/>
  <c r="C23" i="52"/>
  <c r="E23" i="52" s="1"/>
  <c r="G23" i="52" s="1"/>
  <c r="C20" i="58"/>
  <c r="E20" i="58" s="1"/>
  <c r="G20" i="58" s="1"/>
  <c r="C15" i="58"/>
  <c r="E15" i="58" s="1"/>
  <c r="G15" i="58" s="1"/>
  <c r="C28" i="58"/>
  <c r="E28" i="58" s="1"/>
  <c r="G28" i="58" s="1"/>
  <c r="C12" i="58"/>
  <c r="E12" i="58" s="1"/>
  <c r="G12" i="58" s="1"/>
  <c r="C37" i="52"/>
  <c r="E37" i="52" s="1"/>
  <c r="G37" i="52" s="1"/>
  <c r="C18" i="52"/>
  <c r="E18" i="52" s="1"/>
  <c r="G18" i="52" s="1"/>
  <c r="C21" i="52"/>
  <c r="E21" i="52" s="1"/>
  <c r="H21" i="52" s="1"/>
  <c r="C33" i="52"/>
  <c r="E33" i="52" s="1"/>
  <c r="G33" i="52" s="1"/>
  <c r="C35" i="52"/>
  <c r="E35" i="52" s="1"/>
  <c r="G35" i="52" s="1"/>
  <c r="C19" i="52"/>
  <c r="E19" i="52" s="1"/>
  <c r="H19" i="52" s="1"/>
  <c r="C22" i="52"/>
  <c r="E22" i="52" s="1"/>
  <c r="H22" i="52" s="1"/>
  <c r="C9" i="52"/>
  <c r="E9" i="52" s="1"/>
  <c r="H9" i="52" s="1"/>
  <c r="G16" i="146"/>
  <c r="C34" i="52"/>
  <c r="E34" i="52" s="1"/>
  <c r="H34" i="52" s="1"/>
  <c r="C13" i="52"/>
  <c r="E13" i="52" s="1"/>
  <c r="H13" i="52" s="1"/>
  <c r="C30" i="52"/>
  <c r="E30" i="52" s="1"/>
  <c r="G30" i="52" s="1"/>
  <c r="C40" i="52"/>
  <c r="E40" i="52" s="1"/>
  <c r="H40" i="52" s="1"/>
  <c r="C25" i="52"/>
  <c r="E25" i="52" s="1"/>
  <c r="H25" i="52" s="1"/>
  <c r="H7" i="52"/>
  <c r="J22" i="131"/>
  <c r="C20" i="52"/>
  <c r="E20" i="52" s="1"/>
  <c r="H20" i="52" s="1"/>
  <c r="H22" i="131"/>
  <c r="F21" i="142" s="1"/>
  <c r="C12" i="52"/>
  <c r="E12" i="52" s="1"/>
  <c r="G12" i="52" s="1"/>
  <c r="C36" i="52"/>
  <c r="E36" i="52" s="1"/>
  <c r="J36" i="52" s="1"/>
  <c r="C31" i="52"/>
  <c r="E31" i="52" s="1"/>
  <c r="H31" i="52" s="1"/>
  <c r="C8" i="52"/>
  <c r="E8" i="52" s="1"/>
  <c r="H8" i="52" s="1"/>
  <c r="C27" i="52"/>
  <c r="E27" i="52" s="1"/>
  <c r="G27" i="52" s="1"/>
  <c r="C15" i="52"/>
  <c r="E15" i="52" s="1"/>
  <c r="H15" i="52" s="1"/>
  <c r="C5" i="52"/>
  <c r="E5" i="52" s="1"/>
  <c r="G5" i="52" s="1"/>
  <c r="C29" i="52"/>
  <c r="E29" i="52" s="1"/>
  <c r="H29" i="52" s="1"/>
  <c r="C38" i="52"/>
  <c r="E38" i="52" s="1"/>
  <c r="G38" i="52" s="1"/>
  <c r="C17" i="52"/>
  <c r="E17" i="52" s="1"/>
  <c r="J17" i="52" s="1"/>
  <c r="C16" i="52"/>
  <c r="E16" i="52" s="1"/>
  <c r="J16" i="52" s="1"/>
  <c r="C28" i="52"/>
  <c r="E28" i="52" s="1"/>
  <c r="G28" i="52" s="1"/>
  <c r="C32" i="52"/>
  <c r="E32" i="52" s="1"/>
  <c r="J32" i="52" s="1"/>
  <c r="C10" i="52"/>
  <c r="E10" i="52" s="1"/>
  <c r="J10" i="52" s="1"/>
  <c r="C6" i="52"/>
  <c r="E6" i="52" s="1"/>
  <c r="H6" i="52" s="1"/>
  <c r="H14" i="130"/>
  <c r="E13" i="142" s="1"/>
  <c r="H37" i="108"/>
  <c r="F36" i="140" s="1"/>
  <c r="G40" i="131"/>
  <c r="H29" i="119"/>
  <c r="E28" i="141" s="1"/>
  <c r="H15" i="107"/>
  <c r="E14" i="140" s="1"/>
  <c r="H25" i="117"/>
  <c r="C24" i="141" s="1"/>
  <c r="H9" i="149"/>
  <c r="H5" i="108"/>
  <c r="F4" i="140" s="1"/>
  <c r="H28" i="119"/>
  <c r="E27" i="141" s="1"/>
  <c r="H18" i="149"/>
  <c r="H19" i="108"/>
  <c r="F18" i="140" s="1"/>
  <c r="H9" i="116"/>
  <c r="B8" i="141" s="1"/>
  <c r="J24" i="120"/>
  <c r="H6" i="149"/>
  <c r="H18" i="108"/>
  <c r="F17" i="140" s="1"/>
  <c r="J21" i="108"/>
  <c r="J5" i="108"/>
  <c r="J18" i="108"/>
  <c r="H19" i="107"/>
  <c r="E18" i="140" s="1"/>
  <c r="H20" i="119"/>
  <c r="E19" i="141" s="1"/>
  <c r="G36" i="148"/>
  <c r="H13" i="107"/>
  <c r="E12" i="140" s="1"/>
  <c r="H27" i="53"/>
  <c r="H24" i="120"/>
  <c r="F23" i="141" s="1"/>
  <c r="H31" i="108"/>
  <c r="F30" i="140" s="1"/>
  <c r="H25" i="119"/>
  <c r="E24" i="141" s="1"/>
  <c r="J31" i="108"/>
  <c r="H10" i="119"/>
  <c r="E9" i="141" s="1"/>
  <c r="H25" i="148"/>
  <c r="H6" i="107"/>
  <c r="E5" i="140" s="1"/>
  <c r="H18" i="106"/>
  <c r="D17" i="140" s="1"/>
  <c r="H21" i="128"/>
  <c r="C20" i="142" s="1"/>
  <c r="H30" i="129"/>
  <c r="D29" i="142" s="1"/>
  <c r="H15" i="119"/>
  <c r="E14" i="141" s="1"/>
  <c r="H5" i="129"/>
  <c r="D4" i="142" s="1"/>
  <c r="H29" i="128"/>
  <c r="C28" i="142" s="1"/>
  <c r="H37" i="117"/>
  <c r="C36" i="141" s="1"/>
  <c r="H16" i="118"/>
  <c r="D15" i="141" s="1"/>
  <c r="H7" i="128"/>
  <c r="C6" i="142" s="1"/>
  <c r="H9" i="130"/>
  <c r="E8" i="142" s="1"/>
  <c r="H33" i="105"/>
  <c r="C32" i="140" s="1"/>
  <c r="H20" i="121"/>
  <c r="G19" i="141" s="1"/>
  <c r="H12" i="109"/>
  <c r="G11" i="140" s="1"/>
  <c r="H18" i="109"/>
  <c r="G17" i="140" s="1"/>
  <c r="H9" i="109"/>
  <c r="G8" i="140" s="1"/>
  <c r="H31" i="121"/>
  <c r="G30" i="141" s="1"/>
  <c r="H6" i="109"/>
  <c r="G5" i="140" s="1"/>
  <c r="H37" i="109"/>
  <c r="G36" i="140" s="1"/>
  <c r="H26" i="116"/>
  <c r="B25" i="141" s="1"/>
  <c r="H22" i="108"/>
  <c r="F21" i="140" s="1"/>
  <c r="H37" i="40"/>
  <c r="H5" i="149"/>
  <c r="H18" i="153"/>
  <c r="H34" i="121"/>
  <c r="G33" i="141" s="1"/>
  <c r="H10" i="33"/>
  <c r="H6" i="40"/>
  <c r="H17" i="121"/>
  <c r="G16" i="141" s="1"/>
  <c r="G22" i="108"/>
  <c r="H29" i="117"/>
  <c r="C28" i="141" s="1"/>
  <c r="H30" i="107"/>
  <c r="E29" i="140" s="1"/>
  <c r="H7" i="117"/>
  <c r="C6" i="141" s="1"/>
  <c r="H16" i="105"/>
  <c r="C15" i="140" s="1"/>
  <c r="H7" i="130"/>
  <c r="E6" i="142" s="1"/>
  <c r="H5" i="47"/>
  <c r="H16" i="53"/>
  <c r="H27" i="33"/>
  <c r="H16" i="151"/>
  <c r="H12" i="108"/>
  <c r="F11" i="140" s="1"/>
  <c r="H10" i="47"/>
  <c r="H10" i="59"/>
  <c r="H15" i="40"/>
  <c r="H26" i="107"/>
  <c r="E25" i="140" s="1"/>
  <c r="H21" i="108"/>
  <c r="F20" i="140" s="1"/>
  <c r="H31" i="119"/>
  <c r="E30" i="141" s="1"/>
  <c r="J30" i="53"/>
  <c r="G37" i="108"/>
  <c r="G29" i="148"/>
  <c r="G26" i="148"/>
  <c r="H15" i="108"/>
  <c r="F14" i="140" s="1"/>
  <c r="H6" i="150"/>
  <c r="H21" i="106"/>
  <c r="D20" i="140" s="1"/>
  <c r="H17" i="119"/>
  <c r="E16" i="141" s="1"/>
  <c r="H32" i="59"/>
  <c r="J12" i="53"/>
  <c r="J8" i="108"/>
  <c r="H24" i="149"/>
  <c r="H32" i="53"/>
  <c r="H19" i="33"/>
  <c r="H32" i="106"/>
  <c r="D31" i="140" s="1"/>
  <c r="H28" i="108"/>
  <c r="F27" i="140" s="1"/>
  <c r="H34" i="108"/>
  <c r="F33" i="140" s="1"/>
  <c r="H18" i="47"/>
  <c r="H27" i="40"/>
  <c r="H28" i="47"/>
  <c r="H26" i="59"/>
  <c r="H34" i="107"/>
  <c r="E33" i="140" s="1"/>
  <c r="H36" i="148"/>
  <c r="H36" i="127"/>
  <c r="B35" i="142" s="1"/>
  <c r="H10" i="109"/>
  <c r="G9" i="140" s="1"/>
  <c r="H29" i="149"/>
  <c r="H15" i="59"/>
  <c r="H5" i="107"/>
  <c r="E4" i="140" s="1"/>
  <c r="H28" i="107"/>
  <c r="E27" i="140" s="1"/>
  <c r="H28" i="59"/>
  <c r="H23" i="130"/>
  <c r="E22" i="142" s="1"/>
  <c r="G28" i="120"/>
  <c r="H7" i="121"/>
  <c r="G6" i="141" s="1"/>
  <c r="H37" i="148"/>
  <c r="H8" i="108"/>
  <c r="F7" i="140" s="1"/>
  <c r="H34" i="109"/>
  <c r="G33" i="140" s="1"/>
  <c r="H40" i="119"/>
  <c r="E39" i="141" s="1"/>
  <c r="H19" i="149"/>
  <c r="J34" i="108"/>
  <c r="H35" i="151"/>
  <c r="H32" i="121"/>
  <c r="G31" i="141" s="1"/>
  <c r="H11" i="149"/>
  <c r="J39" i="40"/>
  <c r="H8" i="151"/>
  <c r="H34" i="117"/>
  <c r="C33" i="141" s="1"/>
  <c r="H35" i="119"/>
  <c r="E34" i="141" s="1"/>
  <c r="H14" i="129"/>
  <c r="D13" i="142" s="1"/>
  <c r="H36" i="121"/>
  <c r="G35" i="141" s="1"/>
  <c r="H13" i="59"/>
  <c r="J20" i="53"/>
  <c r="J15" i="108"/>
  <c r="J37" i="148"/>
  <c r="J28" i="108"/>
  <c r="H20" i="107"/>
  <c r="E19" i="140" s="1"/>
  <c r="H32" i="151"/>
  <c r="H31" i="107"/>
  <c r="E30" i="140" s="1"/>
  <c r="H7" i="116"/>
  <c r="B6" i="141" s="1"/>
  <c r="H26" i="148"/>
  <c r="H11" i="33"/>
  <c r="H36" i="107"/>
  <c r="E35" i="140" s="1"/>
  <c r="H28" i="120"/>
  <c r="F27" i="141" s="1"/>
  <c r="H14" i="104"/>
  <c r="B13" i="140" s="1"/>
  <c r="H36" i="119"/>
  <c r="E35" i="141" s="1"/>
  <c r="H15" i="53"/>
  <c r="H27" i="149"/>
  <c r="H18" i="40"/>
  <c r="J17" i="120"/>
  <c r="G26" i="120"/>
  <c r="J12" i="108"/>
  <c r="H39" i="148"/>
  <c r="H24" i="107"/>
  <c r="E23" i="140" s="1"/>
  <c r="H34" i="129"/>
  <c r="D33" i="142" s="1"/>
  <c r="G17" i="120"/>
  <c r="H28" i="117"/>
  <c r="C27" i="141" s="1"/>
  <c r="H9" i="121"/>
  <c r="G8" i="141" s="1"/>
  <c r="J13" i="40"/>
  <c r="H22" i="116"/>
  <c r="B21" i="141" s="1"/>
  <c r="H26" i="105"/>
  <c r="C25" i="140" s="1"/>
  <c r="H19" i="118"/>
  <c r="D18" i="141" s="1"/>
  <c r="H12" i="107"/>
  <c r="E11" i="140" s="1"/>
  <c r="H11" i="107"/>
  <c r="E10" i="140" s="1"/>
  <c r="H17" i="40"/>
  <c r="H32" i="47"/>
  <c r="H20" i="40"/>
  <c r="H18" i="119"/>
  <c r="E17" i="141" s="1"/>
  <c r="H38" i="116"/>
  <c r="B37" i="141" s="1"/>
  <c r="H9" i="129"/>
  <c r="D8" i="142" s="1"/>
  <c r="H11" i="119"/>
  <c r="E10" i="141" s="1"/>
  <c r="H37" i="130"/>
  <c r="E36" i="142" s="1"/>
  <c r="G9" i="148"/>
  <c r="J25" i="108"/>
  <c r="H29" i="118"/>
  <c r="D28" i="141" s="1"/>
  <c r="H25" i="108"/>
  <c r="F24" i="140" s="1"/>
  <c r="H6" i="108"/>
  <c r="F5" i="140" s="1"/>
  <c r="H9" i="47"/>
  <c r="H7" i="132"/>
  <c r="G6" i="142" s="1"/>
  <c r="H24" i="53"/>
  <c r="H8" i="107"/>
  <c r="E7" i="140" s="1"/>
  <c r="H29" i="109"/>
  <c r="G28" i="140" s="1"/>
  <c r="H23" i="33"/>
  <c r="J39" i="148"/>
  <c r="H7" i="119"/>
  <c r="E6" i="141" s="1"/>
  <c r="H22" i="121"/>
  <c r="G21" i="141" s="1"/>
  <c r="H24" i="119"/>
  <c r="E23" i="141" s="1"/>
  <c r="H22" i="106"/>
  <c r="D21" i="140" s="1"/>
  <c r="H26" i="40"/>
  <c r="H37" i="33"/>
  <c r="H11" i="117"/>
  <c r="C10" i="141" s="1"/>
  <c r="H11" i="121"/>
  <c r="G10" i="141" s="1"/>
  <c r="H21" i="116"/>
  <c r="B20" i="141" s="1"/>
  <c r="H36" i="116"/>
  <c r="B35" i="141" s="1"/>
  <c r="H22" i="150"/>
  <c r="H6" i="121"/>
  <c r="G5" i="141" s="1"/>
  <c r="H17" i="32"/>
  <c r="H10" i="144"/>
  <c r="H24" i="59"/>
  <c r="J10" i="144"/>
  <c r="H20" i="53"/>
  <c r="J26" i="53"/>
  <c r="H25" i="40"/>
  <c r="H17" i="150"/>
  <c r="H14" i="107"/>
  <c r="E13" i="140" s="1"/>
  <c r="H35" i="117"/>
  <c r="C34" i="141" s="1"/>
  <c r="H20" i="149"/>
  <c r="H26" i="150"/>
  <c r="H8" i="109"/>
  <c r="G7" i="140" s="1"/>
  <c r="H31" i="40"/>
  <c r="J29" i="148"/>
  <c r="H16" i="130"/>
  <c r="E15" i="142" s="1"/>
  <c r="H23" i="132"/>
  <c r="G22" i="142" s="1"/>
  <c r="H12" i="117"/>
  <c r="C11" i="141" s="1"/>
  <c r="H15" i="150"/>
  <c r="H11" i="132"/>
  <c r="G10" i="142" s="1"/>
  <c r="H15" i="24"/>
  <c r="H35" i="150"/>
  <c r="H38" i="149"/>
  <c r="H40" i="130"/>
  <c r="E39" i="142" s="1"/>
  <c r="H26" i="53"/>
  <c r="H25" i="130"/>
  <c r="E24" i="142" s="1"/>
  <c r="H33" i="117"/>
  <c r="C32" i="141" s="1"/>
  <c r="H11" i="128"/>
  <c r="C10" i="142" s="1"/>
  <c r="H13" i="24"/>
  <c r="H6" i="47"/>
  <c r="H21" i="59"/>
  <c r="H13" i="106"/>
  <c r="D12" i="140" s="1"/>
  <c r="H20" i="106"/>
  <c r="D19" i="140" s="1"/>
  <c r="H36" i="106"/>
  <c r="D35" i="140" s="1"/>
  <c r="H17" i="116"/>
  <c r="B16" i="141" s="1"/>
  <c r="H13" i="40"/>
  <c r="H38" i="130"/>
  <c r="E37" i="142" s="1"/>
  <c r="H36" i="129"/>
  <c r="D35" i="142" s="1"/>
  <c r="H12" i="119"/>
  <c r="E11" i="141" s="1"/>
  <c r="H8" i="118"/>
  <c r="D7" i="141" s="1"/>
  <c r="H26" i="106"/>
  <c r="D25" i="140" s="1"/>
  <c r="H40" i="107"/>
  <c r="E39" i="140" s="1"/>
  <c r="H33" i="127"/>
  <c r="B32" i="142" s="1"/>
  <c r="H29" i="53"/>
  <c r="H27" i="116"/>
  <c r="B26" i="141" s="1"/>
  <c r="H16" i="121"/>
  <c r="G15" i="141" s="1"/>
  <c r="H7" i="40"/>
  <c r="H34" i="40"/>
  <c r="H18" i="33"/>
  <c r="H19" i="106"/>
  <c r="D18" i="140" s="1"/>
  <c r="H10" i="107"/>
  <c r="E9" i="140" s="1"/>
  <c r="H39" i="127"/>
  <c r="B38" i="142" s="1"/>
  <c r="H39" i="129"/>
  <c r="D38" i="142" s="1"/>
  <c r="H37" i="107"/>
  <c r="E36" i="140" s="1"/>
  <c r="H22" i="47"/>
  <c r="H12" i="40"/>
  <c r="H27" i="151"/>
  <c r="H15" i="127"/>
  <c r="B14" i="142" s="1"/>
  <c r="H5" i="59"/>
  <c r="H22" i="153"/>
  <c r="H11" i="153"/>
  <c r="H16" i="149"/>
  <c r="G11" i="148"/>
  <c r="H11" i="148"/>
  <c r="H15" i="106"/>
  <c r="D14" i="140" s="1"/>
  <c r="H27" i="106"/>
  <c r="D26" i="140" s="1"/>
  <c r="H38" i="53"/>
  <c r="H19" i="117"/>
  <c r="C18" i="141" s="1"/>
  <c r="H20" i="129"/>
  <c r="D19" i="142" s="1"/>
  <c r="H17" i="24"/>
  <c r="H27" i="109"/>
  <c r="G26" i="140" s="1"/>
  <c r="H14" i="47"/>
  <c r="H22" i="40"/>
  <c r="H6" i="33"/>
  <c r="H8" i="128"/>
  <c r="C7" i="142" s="1"/>
  <c r="H37" i="121"/>
  <c r="G36" i="141" s="1"/>
  <c r="H10" i="128"/>
  <c r="C9" i="142" s="1"/>
  <c r="H29" i="150"/>
  <c r="H14" i="119"/>
  <c r="E13" i="141" s="1"/>
  <c r="H30" i="105"/>
  <c r="C29" i="140" s="1"/>
  <c r="H28" i="149"/>
  <c r="H9" i="118"/>
  <c r="D8" i="141" s="1"/>
  <c r="H39" i="32"/>
  <c r="H22" i="130"/>
  <c r="E21" i="142" s="1"/>
  <c r="H20" i="118"/>
  <c r="D19" i="141" s="1"/>
  <c r="H15" i="130"/>
  <c r="E14" i="142" s="1"/>
  <c r="H11" i="150"/>
  <c r="H35" i="130"/>
  <c r="E34" i="142" s="1"/>
  <c r="H7" i="150"/>
  <c r="H10" i="121"/>
  <c r="G9" i="141" s="1"/>
  <c r="H12" i="149"/>
  <c r="H31" i="130"/>
  <c r="E30" i="142" s="1"/>
  <c r="H5" i="119"/>
  <c r="E4" i="141" s="1"/>
  <c r="H16" i="107"/>
  <c r="E15" i="140" s="1"/>
  <c r="H37" i="106"/>
  <c r="D36" i="140" s="1"/>
  <c r="H30" i="121"/>
  <c r="G29" i="141" s="1"/>
  <c r="H26" i="120"/>
  <c r="F25" i="141" s="1"/>
  <c r="H13" i="119"/>
  <c r="E12" i="141" s="1"/>
  <c r="H15" i="117"/>
  <c r="C14" i="141" s="1"/>
  <c r="H27" i="144"/>
  <c r="H38" i="148"/>
  <c r="H16" i="106"/>
  <c r="D15" i="140" s="1"/>
  <c r="H31" i="32"/>
  <c r="H14" i="117"/>
  <c r="C13" i="141" s="1"/>
  <c r="H35" i="32"/>
  <c r="H36" i="105"/>
  <c r="C35" i="140" s="1"/>
  <c r="H30" i="106"/>
  <c r="D29" i="140" s="1"/>
  <c r="H35" i="144"/>
  <c r="H10" i="120"/>
  <c r="F9" i="141" s="1"/>
  <c r="H27" i="128"/>
  <c r="C26" i="142" s="1"/>
  <c r="H20" i="120"/>
  <c r="F19" i="141" s="1"/>
  <c r="H11" i="144"/>
  <c r="H31" i="106"/>
  <c r="D30" i="140" s="1"/>
  <c r="H40" i="144"/>
  <c r="H30" i="119"/>
  <c r="E29" i="141" s="1"/>
  <c r="H24" i="117"/>
  <c r="C23" i="141" s="1"/>
  <c r="H34" i="130"/>
  <c r="E33" i="142" s="1"/>
  <c r="H16" i="117"/>
  <c r="C15" i="141" s="1"/>
  <c r="H40" i="109"/>
  <c r="G39" i="140" s="1"/>
  <c r="H23" i="121"/>
  <c r="G22" i="141" s="1"/>
  <c r="H24" i="40"/>
  <c r="H16" i="24"/>
  <c r="H15" i="151"/>
  <c r="H17" i="117"/>
  <c r="C16" i="141" s="1"/>
  <c r="H21" i="118"/>
  <c r="D20" i="141" s="1"/>
  <c r="H27" i="121"/>
  <c r="G26" i="141" s="1"/>
  <c r="H12" i="121"/>
  <c r="G11" i="141" s="1"/>
  <c r="H39" i="53"/>
  <c r="H20" i="130"/>
  <c r="E19" i="142" s="1"/>
  <c r="H8" i="130"/>
  <c r="E7" i="142" s="1"/>
  <c r="H7" i="107"/>
  <c r="E6" i="140" s="1"/>
  <c r="H40" i="117"/>
  <c r="C39" i="141" s="1"/>
  <c r="H34" i="53"/>
  <c r="H26" i="24"/>
  <c r="H25" i="24"/>
  <c r="H8" i="24"/>
  <c r="H33" i="116"/>
  <c r="B32" i="141" s="1"/>
  <c r="H12" i="116"/>
  <c r="B11" i="141" s="1"/>
  <c r="H6" i="116"/>
  <c r="B5" i="141" s="1"/>
  <c r="H24" i="116"/>
  <c r="B23" i="141" s="1"/>
  <c r="H30" i="116"/>
  <c r="B29" i="141" s="1"/>
  <c r="H19" i="104"/>
  <c r="B18" i="140" s="1"/>
  <c r="H39" i="116"/>
  <c r="B38" i="141" s="1"/>
  <c r="I13" i="141"/>
  <c r="I12" i="141"/>
  <c r="J33" i="140"/>
  <c r="J25" i="140"/>
  <c r="I7" i="142"/>
  <c r="J35" i="142"/>
  <c r="I27" i="142"/>
  <c r="I15" i="141"/>
  <c r="I9" i="142"/>
  <c r="H12" i="140"/>
  <c r="J29" i="140"/>
  <c r="I35" i="142"/>
  <c r="J25" i="142"/>
  <c r="J9" i="140"/>
  <c r="K30" i="141"/>
  <c r="I21" i="142"/>
  <c r="I19" i="142"/>
  <c r="I5" i="142"/>
  <c r="H29" i="59"/>
  <c r="H34" i="59"/>
  <c r="H31" i="109"/>
  <c r="G30" i="140" s="1"/>
  <c r="H26" i="109"/>
  <c r="G25" i="140" s="1"/>
  <c r="K37" i="140"/>
  <c r="J9" i="148"/>
  <c r="G23" i="120"/>
  <c r="J5" i="144"/>
  <c r="H23" i="128"/>
  <c r="C22" i="142" s="1"/>
  <c r="H12" i="130"/>
  <c r="E11" i="142" s="1"/>
  <c r="H5" i="144"/>
  <c r="H7" i="47"/>
  <c r="G5" i="144"/>
  <c r="H37" i="116"/>
  <c r="B36" i="141" s="1"/>
  <c r="H5" i="109"/>
  <c r="G4" i="140" s="1"/>
  <c r="H17" i="128"/>
  <c r="C16" i="142" s="1"/>
  <c r="E5" i="39"/>
  <c r="J5" i="39" s="1"/>
  <c r="C41" i="39"/>
  <c r="H38" i="40"/>
  <c r="J7" i="144"/>
  <c r="H23" i="120"/>
  <c r="F22" i="141" s="1"/>
  <c r="H36" i="117"/>
  <c r="C35" i="141" s="1"/>
  <c r="H24" i="109"/>
  <c r="G23" i="140" s="1"/>
  <c r="H19" i="121"/>
  <c r="G18" i="141" s="1"/>
  <c r="H17" i="130"/>
  <c r="E16" i="142" s="1"/>
  <c r="H8" i="119"/>
  <c r="E7" i="141" s="1"/>
  <c r="G7" i="144"/>
  <c r="H7" i="144"/>
  <c r="H27" i="117"/>
  <c r="C26" i="141" s="1"/>
  <c r="H25" i="121"/>
  <c r="G24" i="141" s="1"/>
  <c r="H5" i="121"/>
  <c r="G4" i="141" s="1"/>
  <c r="H14" i="109"/>
  <c r="G13" i="140" s="1"/>
  <c r="H12" i="53"/>
  <c r="H39" i="130"/>
  <c r="E38" i="142" s="1"/>
  <c r="H9" i="119"/>
  <c r="E8" i="141" s="1"/>
  <c r="J6" i="53"/>
  <c r="H32" i="33"/>
  <c r="H11" i="40"/>
  <c r="H13" i="117"/>
  <c r="C12" i="141" s="1"/>
  <c r="H29" i="130"/>
  <c r="E28" i="142" s="1"/>
  <c r="I24" i="142"/>
  <c r="H26" i="118"/>
  <c r="D25" i="141" s="1"/>
  <c r="H26" i="130"/>
  <c r="E25" i="142" s="1"/>
  <c r="J18" i="144"/>
  <c r="J12" i="144"/>
  <c r="G20" i="120"/>
  <c r="H14" i="153"/>
  <c r="H23" i="40"/>
  <c r="G18" i="144"/>
  <c r="G12" i="144"/>
  <c r="H30" i="40"/>
  <c r="H6" i="130"/>
  <c r="E5" i="142" s="1"/>
  <c r="J34" i="140"/>
  <c r="H7" i="153"/>
  <c r="H13" i="109"/>
  <c r="G12" i="140" s="1"/>
  <c r="H38" i="107"/>
  <c r="E37" i="140" s="1"/>
  <c r="H35" i="116"/>
  <c r="B34" i="141" s="1"/>
  <c r="H40" i="116"/>
  <c r="B39" i="141" s="1"/>
  <c r="H19" i="129"/>
  <c r="D18" i="142" s="1"/>
  <c r="H30" i="117"/>
  <c r="C29" i="141" s="1"/>
  <c r="J38" i="148"/>
  <c r="H35" i="120"/>
  <c r="F34" i="141" s="1"/>
  <c r="H32" i="132"/>
  <c r="G31" i="142" s="1"/>
  <c r="H13" i="121"/>
  <c r="G12" i="141" s="1"/>
  <c r="H32" i="129"/>
  <c r="D31" i="142" s="1"/>
  <c r="H33" i="130"/>
  <c r="E32" i="142" s="1"/>
  <c r="H10" i="132"/>
  <c r="G9" i="142" s="1"/>
  <c r="H38" i="33"/>
  <c r="H29" i="33"/>
  <c r="H14" i="40"/>
  <c r="H5" i="117"/>
  <c r="C4" i="141" s="1"/>
  <c r="H31" i="116"/>
  <c r="B30" i="141" s="1"/>
  <c r="J18" i="140"/>
  <c r="H20" i="104"/>
  <c r="B19" i="140" s="1"/>
  <c r="H32" i="149"/>
  <c r="H18" i="151"/>
  <c r="H37" i="105"/>
  <c r="C36" i="140" s="1"/>
  <c r="H23" i="119"/>
  <c r="E22" i="141" s="1"/>
  <c r="H40" i="105"/>
  <c r="C39" i="140" s="1"/>
  <c r="H32" i="40"/>
  <c r="J27" i="144"/>
  <c r="H13" i="149"/>
  <c r="H25" i="106"/>
  <c r="D24" i="140" s="1"/>
  <c r="H10" i="116"/>
  <c r="B9" i="141" s="1"/>
  <c r="H31" i="128"/>
  <c r="C30" i="142" s="1"/>
  <c r="H13" i="118"/>
  <c r="D12" i="141" s="1"/>
  <c r="H28" i="121"/>
  <c r="G27" i="141" s="1"/>
  <c r="H8" i="121"/>
  <c r="G7" i="141" s="1"/>
  <c r="H5" i="130"/>
  <c r="E4" i="142" s="1"/>
  <c r="H10" i="105"/>
  <c r="C9" i="140" s="1"/>
  <c r="H29" i="32"/>
  <c r="H13" i="116"/>
  <c r="B12" i="141" s="1"/>
  <c r="H13" i="130"/>
  <c r="E12" i="142" s="1"/>
  <c r="G32" i="148"/>
  <c r="H20" i="32"/>
  <c r="H28" i="105"/>
  <c r="C27" i="140" s="1"/>
  <c r="H32" i="107"/>
  <c r="E31" i="140" s="1"/>
  <c r="J7" i="140"/>
  <c r="H32" i="148"/>
  <c r="H18" i="117"/>
  <c r="C17" i="141" s="1"/>
  <c r="H28" i="53"/>
  <c r="K8" i="140"/>
  <c r="J29" i="53"/>
  <c r="G25" i="144"/>
  <c r="H27" i="129"/>
  <c r="D26" i="142" s="1"/>
  <c r="H28" i="116"/>
  <c r="B27" i="141" s="1"/>
  <c r="H19" i="128"/>
  <c r="C18" i="142" s="1"/>
  <c r="H33" i="118"/>
  <c r="D32" i="141" s="1"/>
  <c r="H31" i="24"/>
  <c r="H23" i="107"/>
  <c r="E22" i="140" s="1"/>
  <c r="H27" i="130"/>
  <c r="E26" i="142" s="1"/>
  <c r="H5" i="150"/>
  <c r="H11" i="116"/>
  <c r="B10" i="141" s="1"/>
  <c r="H5" i="116"/>
  <c r="B4" i="141" s="1"/>
  <c r="H34" i="144"/>
  <c r="J14" i="140"/>
  <c r="H31" i="33"/>
  <c r="H20" i="33"/>
  <c r="H16" i="33"/>
  <c r="H33" i="33"/>
  <c r="H6" i="53"/>
  <c r="H29" i="153"/>
  <c r="H38" i="121"/>
  <c r="G37" i="141" s="1"/>
  <c r="H27" i="32"/>
  <c r="H39" i="117"/>
  <c r="C38" i="141" s="1"/>
  <c r="H29" i="151"/>
  <c r="H39" i="119"/>
  <c r="E38" i="141" s="1"/>
  <c r="H10" i="117"/>
  <c r="C9" i="141" s="1"/>
  <c r="H30" i="151"/>
  <c r="H35" i="47"/>
  <c r="J10" i="58"/>
  <c r="H20" i="47"/>
  <c r="H19" i="59"/>
  <c r="H36" i="33"/>
  <c r="J25" i="33"/>
  <c r="J25" i="148"/>
  <c r="H7" i="104"/>
  <c r="B6" i="140" s="1"/>
  <c r="H10" i="153"/>
  <c r="H35" i="107"/>
  <c r="E34" i="140" s="1"/>
  <c r="I34" i="142"/>
  <c r="H33" i="144"/>
  <c r="H15" i="149"/>
  <c r="H22" i="117"/>
  <c r="C21" i="141" s="1"/>
  <c r="H38" i="117"/>
  <c r="C37" i="141" s="1"/>
  <c r="H11" i="47"/>
  <c r="H17" i="47"/>
  <c r="H35" i="40"/>
  <c r="H30" i="33"/>
  <c r="J10" i="120"/>
  <c r="H20" i="128"/>
  <c r="C19" i="142" s="1"/>
  <c r="H16" i="109"/>
  <c r="G15" i="140" s="1"/>
  <c r="H26" i="32"/>
  <c r="H9" i="144"/>
  <c r="H12" i="47"/>
  <c r="H19" i="40"/>
  <c r="G9" i="147"/>
  <c r="J9" i="147"/>
  <c r="G27" i="39"/>
  <c r="J27" i="39"/>
  <c r="G32" i="120"/>
  <c r="J32" i="120"/>
  <c r="G20" i="145"/>
  <c r="J20" i="145"/>
  <c r="G35" i="148"/>
  <c r="J35" i="148"/>
  <c r="G30" i="148"/>
  <c r="J30" i="148"/>
  <c r="G36" i="59"/>
  <c r="J36" i="59"/>
  <c r="G7" i="47"/>
  <c r="J7" i="47"/>
  <c r="G8" i="120"/>
  <c r="J8" i="120"/>
  <c r="G8" i="146"/>
  <c r="J8" i="146"/>
  <c r="G14" i="131"/>
  <c r="J14" i="131"/>
  <c r="G5" i="40"/>
  <c r="J5" i="40"/>
  <c r="J15" i="53"/>
  <c r="H36" i="59"/>
  <c r="H20" i="150"/>
  <c r="I23" i="142"/>
  <c r="J4" i="140"/>
  <c r="H32" i="109"/>
  <c r="G31" i="140" s="1"/>
  <c r="H30" i="150"/>
  <c r="H39" i="40"/>
  <c r="H26" i="153"/>
  <c r="G5" i="147"/>
  <c r="J5" i="147"/>
  <c r="G32" i="145"/>
  <c r="J32" i="145"/>
  <c r="G24" i="147"/>
  <c r="J24" i="147"/>
  <c r="G20" i="147"/>
  <c r="J20" i="147"/>
  <c r="G25" i="39"/>
  <c r="J25" i="39"/>
  <c r="G30" i="46"/>
  <c r="J30" i="46"/>
  <c r="G24" i="39"/>
  <c r="J24" i="39"/>
  <c r="G9" i="53"/>
  <c r="J9" i="53"/>
  <c r="G18" i="53"/>
  <c r="J18" i="53"/>
  <c r="G25" i="131"/>
  <c r="J25" i="131"/>
  <c r="G7" i="120"/>
  <c r="J7" i="120"/>
  <c r="G8" i="147"/>
  <c r="J8" i="147"/>
  <c r="G33" i="145"/>
  <c r="J33" i="145"/>
  <c r="G18" i="147"/>
  <c r="J18" i="147"/>
  <c r="G12" i="147"/>
  <c r="J12" i="147"/>
  <c r="G28" i="147"/>
  <c r="J28" i="147"/>
  <c r="G17" i="152"/>
  <c r="J17" i="152"/>
  <c r="G23" i="148"/>
  <c r="J23" i="148"/>
  <c r="G17" i="148"/>
  <c r="J17" i="148"/>
  <c r="G6" i="148"/>
  <c r="J6" i="148"/>
  <c r="G40" i="152"/>
  <c r="J40" i="152"/>
  <c r="G22" i="147"/>
  <c r="J22" i="147"/>
  <c r="G21" i="59"/>
  <c r="J21" i="59"/>
  <c r="G29" i="59"/>
  <c r="J29" i="59"/>
  <c r="G24" i="59"/>
  <c r="J24" i="59"/>
  <c r="G5" i="59"/>
  <c r="J5" i="59"/>
  <c r="G15" i="47"/>
  <c r="J15" i="47"/>
  <c r="G31" i="47"/>
  <c r="J31" i="47"/>
  <c r="G32" i="47"/>
  <c r="J32" i="47"/>
  <c r="G38" i="53"/>
  <c r="J38" i="53"/>
  <c r="G33" i="108"/>
  <c r="J33" i="108"/>
  <c r="G5" i="146"/>
  <c r="J5" i="146"/>
  <c r="G34" i="53"/>
  <c r="J34" i="53"/>
  <c r="G10" i="108"/>
  <c r="J10" i="108"/>
  <c r="G6" i="59"/>
  <c r="J6" i="59"/>
  <c r="G6" i="146"/>
  <c r="J6" i="146"/>
  <c r="G29" i="40"/>
  <c r="J29" i="40"/>
  <c r="G36" i="146"/>
  <c r="J36" i="146"/>
  <c r="G27" i="131"/>
  <c r="J27" i="131"/>
  <c r="G20" i="40"/>
  <c r="J20" i="40"/>
  <c r="G15" i="146"/>
  <c r="J15" i="146"/>
  <c r="G25" i="40"/>
  <c r="J25" i="40"/>
  <c r="G28" i="146"/>
  <c r="J28" i="146"/>
  <c r="G24" i="40"/>
  <c r="J24" i="40"/>
  <c r="G7" i="131"/>
  <c r="J7" i="131"/>
  <c r="G19" i="146"/>
  <c r="J19" i="146"/>
  <c r="G31" i="40"/>
  <c r="J31" i="40"/>
  <c r="J25" i="144"/>
  <c r="J40" i="40"/>
  <c r="G37" i="147"/>
  <c r="J37" i="147"/>
  <c r="G36" i="145"/>
  <c r="J36" i="145"/>
  <c r="G18" i="145"/>
  <c r="J18" i="145"/>
  <c r="G12" i="145"/>
  <c r="J12" i="145"/>
  <c r="G28" i="145"/>
  <c r="J28" i="145"/>
  <c r="G34" i="39"/>
  <c r="J34" i="39"/>
  <c r="G30" i="39"/>
  <c r="J30" i="39"/>
  <c r="G23" i="39"/>
  <c r="J23" i="39"/>
  <c r="G7" i="46"/>
  <c r="J7" i="46"/>
  <c r="J28" i="46"/>
  <c r="G37" i="120"/>
  <c r="J37" i="120"/>
  <c r="G36" i="53"/>
  <c r="J36" i="53"/>
  <c r="G38" i="120"/>
  <c r="J38" i="120"/>
  <c r="G25" i="53"/>
  <c r="J25" i="53"/>
  <c r="G30" i="131"/>
  <c r="J30" i="131"/>
  <c r="G16" i="147"/>
  <c r="J16" i="147"/>
  <c r="G24" i="145"/>
  <c r="J24" i="145"/>
  <c r="G28" i="148"/>
  <c r="J28" i="148"/>
  <c r="G24" i="148"/>
  <c r="J24" i="148"/>
  <c r="G24" i="152"/>
  <c r="J24" i="152"/>
  <c r="G27" i="148"/>
  <c r="J27" i="148"/>
  <c r="G18" i="152"/>
  <c r="J18" i="152"/>
  <c r="G29" i="152"/>
  <c r="J29" i="152"/>
  <c r="G16" i="148"/>
  <c r="J16" i="148"/>
  <c r="G27" i="47"/>
  <c r="J27" i="47"/>
  <c r="G33" i="40"/>
  <c r="J33" i="40"/>
  <c r="H29" i="47"/>
  <c r="G17" i="59"/>
  <c r="J17" i="59"/>
  <c r="G16" i="59"/>
  <c r="J16" i="59"/>
  <c r="G33" i="59"/>
  <c r="J33" i="59"/>
  <c r="G25" i="59"/>
  <c r="J25" i="59"/>
  <c r="G33" i="47"/>
  <c r="J33" i="47"/>
  <c r="G25" i="47"/>
  <c r="J25" i="47"/>
  <c r="G8" i="47"/>
  <c r="J8" i="47"/>
  <c r="G24" i="47"/>
  <c r="J24" i="47"/>
  <c r="G14" i="47"/>
  <c r="J14" i="47"/>
  <c r="G40" i="120"/>
  <c r="J40" i="120"/>
  <c r="G28" i="131"/>
  <c r="J28" i="131"/>
  <c r="G35" i="53"/>
  <c r="J35" i="53"/>
  <c r="G32" i="108"/>
  <c r="J32" i="108"/>
  <c r="G11" i="131"/>
  <c r="J11" i="131"/>
  <c r="G10" i="146"/>
  <c r="J10" i="146"/>
  <c r="G31" i="53"/>
  <c r="J31" i="53"/>
  <c r="G13" i="108"/>
  <c r="J13" i="108"/>
  <c r="H5" i="40"/>
  <c r="H8" i="40"/>
  <c r="G21" i="40"/>
  <c r="J21" i="40"/>
  <c r="G18" i="146"/>
  <c r="J18" i="146"/>
  <c r="G9" i="40"/>
  <c r="J9" i="40"/>
  <c r="G16" i="40"/>
  <c r="J16" i="40"/>
  <c r="G31" i="146"/>
  <c r="J31" i="146"/>
  <c r="G5" i="131"/>
  <c r="J5" i="131"/>
  <c r="H14" i="33"/>
  <c r="G30" i="146"/>
  <c r="J30" i="146"/>
  <c r="G13" i="131"/>
  <c r="J13" i="131"/>
  <c r="J7" i="52"/>
  <c r="G23" i="53"/>
  <c r="J23" i="53"/>
  <c r="G37" i="145"/>
  <c r="J37" i="145"/>
  <c r="G13" i="148"/>
  <c r="J13" i="148"/>
  <c r="G12" i="59"/>
  <c r="J12" i="59"/>
  <c r="G22" i="145"/>
  <c r="J22" i="145"/>
  <c r="G9" i="47"/>
  <c r="J9" i="47"/>
  <c r="G16" i="120"/>
  <c r="J16" i="120"/>
  <c r="G27" i="40"/>
  <c r="J27" i="40"/>
  <c r="H25" i="33"/>
  <c r="H21" i="117"/>
  <c r="C20" i="141" s="1"/>
  <c r="G25" i="33"/>
  <c r="H37" i="118"/>
  <c r="D36" i="141" s="1"/>
  <c r="G13" i="147"/>
  <c r="J13" i="147"/>
  <c r="G25" i="147"/>
  <c r="J25" i="147"/>
  <c r="G11" i="145"/>
  <c r="J11" i="145"/>
  <c r="G34" i="147"/>
  <c r="J34" i="147"/>
  <c r="G37" i="46"/>
  <c r="J37" i="46"/>
  <c r="G37" i="39"/>
  <c r="J37" i="39"/>
  <c r="G33" i="39"/>
  <c r="J33" i="39"/>
  <c r="G26" i="39"/>
  <c r="J26" i="39"/>
  <c r="G6" i="120"/>
  <c r="J6" i="120"/>
  <c r="G21" i="120"/>
  <c r="J21" i="120"/>
  <c r="G21" i="145"/>
  <c r="J21" i="145"/>
  <c r="G29" i="147"/>
  <c r="J29" i="147"/>
  <c r="G30" i="152"/>
  <c r="J30" i="152"/>
  <c r="G26" i="152"/>
  <c r="J26" i="152"/>
  <c r="G20" i="148"/>
  <c r="J20" i="148"/>
  <c r="G5" i="152"/>
  <c r="J5" i="152"/>
  <c r="G10" i="148"/>
  <c r="J10" i="148"/>
  <c r="G8" i="148"/>
  <c r="J8" i="148"/>
  <c r="G36" i="152"/>
  <c r="G10" i="152"/>
  <c r="J10" i="152"/>
  <c r="G22" i="148"/>
  <c r="J22" i="148"/>
  <c r="G19" i="148"/>
  <c r="J19" i="148"/>
  <c r="G18" i="148"/>
  <c r="J18" i="148"/>
  <c r="G30" i="147"/>
  <c r="J30" i="147"/>
  <c r="J32" i="58"/>
  <c r="G23" i="59"/>
  <c r="J23" i="59"/>
  <c r="G27" i="59"/>
  <c r="J27" i="59"/>
  <c r="G39" i="59"/>
  <c r="J39" i="59"/>
  <c r="G7" i="59"/>
  <c r="J7" i="59"/>
  <c r="G38" i="47"/>
  <c r="J38" i="47"/>
  <c r="G29" i="47"/>
  <c r="J29" i="47"/>
  <c r="G30" i="47"/>
  <c r="J30" i="47"/>
  <c r="G21" i="47"/>
  <c r="J21" i="47"/>
  <c r="G16" i="47"/>
  <c r="J16" i="47"/>
  <c r="G13" i="47"/>
  <c r="J13" i="47"/>
  <c r="G13" i="53"/>
  <c r="J13" i="53"/>
  <c r="G25" i="120"/>
  <c r="J25" i="120"/>
  <c r="G8" i="131"/>
  <c r="J8" i="131"/>
  <c r="G11" i="53"/>
  <c r="J11" i="53"/>
  <c r="G40" i="108"/>
  <c r="J40" i="108"/>
  <c r="G20" i="131"/>
  <c r="J20" i="131"/>
  <c r="G23" i="146"/>
  <c r="J23" i="146"/>
  <c r="G34" i="152"/>
  <c r="J34" i="152"/>
  <c r="G5" i="120"/>
  <c r="J5" i="120"/>
  <c r="G7" i="53"/>
  <c r="J7" i="53"/>
  <c r="G16" i="108"/>
  <c r="J16" i="108"/>
  <c r="G6" i="40"/>
  <c r="J6" i="40"/>
  <c r="H21" i="33"/>
  <c r="H13" i="33"/>
  <c r="G11" i="40"/>
  <c r="J11" i="40"/>
  <c r="H34" i="33"/>
  <c r="G33" i="131"/>
  <c r="J33" i="131"/>
  <c r="G7" i="40"/>
  <c r="J7" i="40"/>
  <c r="G10" i="131"/>
  <c r="J10" i="131"/>
  <c r="G7" i="146"/>
  <c r="J7" i="146"/>
  <c r="G18" i="131"/>
  <c r="J18" i="131"/>
  <c r="G22" i="40"/>
  <c r="J22" i="40"/>
  <c r="G9" i="131"/>
  <c r="J9" i="131"/>
  <c r="J40" i="53"/>
  <c r="J28" i="39"/>
  <c r="G31" i="39"/>
  <c r="J31" i="39"/>
  <c r="G35" i="147"/>
  <c r="G17" i="108"/>
  <c r="J17" i="108"/>
  <c r="H13" i="129"/>
  <c r="D12" i="142" s="1"/>
  <c r="H8" i="120"/>
  <c r="F7" i="141" s="1"/>
  <c r="H30" i="53"/>
  <c r="J4" i="142"/>
  <c r="H23" i="150"/>
  <c r="J15" i="140"/>
  <c r="H26" i="132"/>
  <c r="G25" i="142" s="1"/>
  <c r="H31" i="39"/>
  <c r="H16" i="127"/>
  <c r="B15" i="142" s="1"/>
  <c r="H35" i="149"/>
  <c r="H22" i="149"/>
  <c r="G38" i="147"/>
  <c r="J38" i="147"/>
  <c r="G40" i="147"/>
  <c r="J40" i="147"/>
  <c r="G14" i="145"/>
  <c r="J14" i="145"/>
  <c r="G10" i="145"/>
  <c r="J10" i="145"/>
  <c r="G39" i="147"/>
  <c r="J39" i="147"/>
  <c r="G21" i="53"/>
  <c r="J21" i="53"/>
  <c r="G20" i="39"/>
  <c r="J20" i="39"/>
  <c r="G29" i="39"/>
  <c r="J29" i="39"/>
  <c r="G35" i="39"/>
  <c r="J35" i="39"/>
  <c r="G11" i="120"/>
  <c r="J11" i="120"/>
  <c r="G14" i="53"/>
  <c r="J14" i="53"/>
  <c r="G15" i="145"/>
  <c r="J15" i="145"/>
  <c r="G9" i="152"/>
  <c r="J9" i="152"/>
  <c r="G35" i="152"/>
  <c r="G31" i="152"/>
  <c r="J31" i="152"/>
  <c r="G13" i="152"/>
  <c r="J13" i="152"/>
  <c r="G33" i="148"/>
  <c r="J33" i="148"/>
  <c r="G13" i="39"/>
  <c r="J13" i="39"/>
  <c r="G22" i="152"/>
  <c r="J22" i="152"/>
  <c r="G14" i="152"/>
  <c r="J14" i="152"/>
  <c r="G7" i="148"/>
  <c r="J7" i="148"/>
  <c r="G37" i="152"/>
  <c r="J37" i="152"/>
  <c r="G39" i="39"/>
  <c r="J39" i="39"/>
  <c r="G19" i="152"/>
  <c r="J19" i="152"/>
  <c r="G11" i="39"/>
  <c r="J11" i="39"/>
  <c r="G40" i="148"/>
  <c r="J40" i="148"/>
  <c r="G38" i="152"/>
  <c r="J38" i="152"/>
  <c r="G26" i="59"/>
  <c r="J26" i="59"/>
  <c r="G34" i="59"/>
  <c r="J34" i="59"/>
  <c r="G40" i="59"/>
  <c r="J40" i="59"/>
  <c r="G10" i="59"/>
  <c r="J10" i="59"/>
  <c r="G6" i="47"/>
  <c r="J6" i="47"/>
  <c r="G34" i="47"/>
  <c r="J34" i="47"/>
  <c r="G11" i="47"/>
  <c r="J11" i="47"/>
  <c r="G20" i="47"/>
  <c r="J20" i="47"/>
  <c r="G26" i="47"/>
  <c r="J26" i="47"/>
  <c r="G17" i="47"/>
  <c r="J17" i="47"/>
  <c r="G18" i="47"/>
  <c r="J18" i="47"/>
  <c r="G19" i="47"/>
  <c r="J19" i="47"/>
  <c r="G37" i="131"/>
  <c r="J37" i="131"/>
  <c r="G28" i="53"/>
  <c r="J28" i="53"/>
  <c r="G27" i="108"/>
  <c r="J27" i="108"/>
  <c r="G18" i="120"/>
  <c r="J18" i="120"/>
  <c r="G32" i="146"/>
  <c r="J32" i="146"/>
  <c r="G7" i="152"/>
  <c r="J7" i="152"/>
  <c r="G9" i="120"/>
  <c r="J9" i="120"/>
  <c r="G39" i="108"/>
  <c r="J39" i="108"/>
  <c r="G24" i="108"/>
  <c r="J24" i="108"/>
  <c r="G30" i="120"/>
  <c r="J30" i="120"/>
  <c r="H7" i="33"/>
  <c r="G38" i="40"/>
  <c r="J38" i="40"/>
  <c r="G37" i="40"/>
  <c r="J37" i="40"/>
  <c r="J5" i="33"/>
  <c r="G16" i="131"/>
  <c r="J16" i="131"/>
  <c r="G17" i="40"/>
  <c r="J17" i="40"/>
  <c r="G23" i="40"/>
  <c r="J23" i="40"/>
  <c r="G6" i="131"/>
  <c r="J6" i="131"/>
  <c r="G28" i="40"/>
  <c r="J28" i="40"/>
  <c r="G29" i="146"/>
  <c r="J29" i="146"/>
  <c r="G32" i="40"/>
  <c r="J32" i="40"/>
  <c r="J32" i="53"/>
  <c r="J39" i="53"/>
  <c r="J10" i="47"/>
  <c r="G7" i="147"/>
  <c r="J7" i="147"/>
  <c r="G21" i="152"/>
  <c r="J21" i="152"/>
  <c r="G14" i="147"/>
  <c r="J14" i="147"/>
  <c r="G14" i="59"/>
  <c r="J14" i="59"/>
  <c r="G23" i="47"/>
  <c r="J23" i="47"/>
  <c r="G26" i="131"/>
  <c r="J26" i="131"/>
  <c r="G26" i="146"/>
  <c r="J26" i="146"/>
  <c r="G38" i="146"/>
  <c r="J38" i="146"/>
  <c r="G33" i="146"/>
  <c r="J33" i="146"/>
  <c r="H19" i="130"/>
  <c r="E18" i="142" s="1"/>
  <c r="H17" i="108"/>
  <c r="F16" i="140" s="1"/>
  <c r="H28" i="153"/>
  <c r="I39" i="141"/>
  <c r="H20" i="145"/>
  <c r="H17" i="129"/>
  <c r="D16" i="142" s="1"/>
  <c r="H26" i="146"/>
  <c r="H26" i="117"/>
  <c r="C25" i="141" s="1"/>
  <c r="H11" i="105"/>
  <c r="C10" i="140" s="1"/>
  <c r="H22" i="145"/>
  <c r="G6" i="147"/>
  <c r="J6" i="147"/>
  <c r="G34" i="145"/>
  <c r="J34" i="145"/>
  <c r="G23" i="145"/>
  <c r="J23" i="145"/>
  <c r="G17" i="147"/>
  <c r="J17" i="147"/>
  <c r="G17" i="145"/>
  <c r="J17" i="145"/>
  <c r="G40" i="39"/>
  <c r="J40" i="39"/>
  <c r="G32" i="39"/>
  <c r="J32" i="39"/>
  <c r="G36" i="39"/>
  <c r="J36" i="39"/>
  <c r="G12" i="39"/>
  <c r="J12" i="39"/>
  <c r="G15" i="39"/>
  <c r="J15" i="39"/>
  <c r="G38" i="39"/>
  <c r="J38" i="39"/>
  <c r="G19" i="53"/>
  <c r="J19" i="53"/>
  <c r="G16" i="145"/>
  <c r="J16" i="145"/>
  <c r="G27" i="147"/>
  <c r="J27" i="147"/>
  <c r="G31" i="145"/>
  <c r="J31" i="145"/>
  <c r="G19" i="145"/>
  <c r="J19" i="145"/>
  <c r="G38" i="145"/>
  <c r="J38" i="145"/>
  <c r="G10" i="39"/>
  <c r="J10" i="39"/>
  <c r="G12" i="152"/>
  <c r="J12" i="152"/>
  <c r="G20" i="152"/>
  <c r="J20" i="152"/>
  <c r="G5" i="148"/>
  <c r="J5" i="148"/>
  <c r="H27" i="152"/>
  <c r="J27" i="152"/>
  <c r="G7" i="39"/>
  <c r="J7" i="39"/>
  <c r="G15" i="148"/>
  <c r="J15" i="148"/>
  <c r="G21" i="148"/>
  <c r="J21" i="148"/>
  <c r="H23" i="47"/>
  <c r="G13" i="59"/>
  <c r="J13" i="59"/>
  <c r="G30" i="59"/>
  <c r="J30" i="59"/>
  <c r="G37" i="59"/>
  <c r="J37" i="59"/>
  <c r="G19" i="59"/>
  <c r="J19" i="59"/>
  <c r="G9" i="59"/>
  <c r="J9" i="59"/>
  <c r="G12" i="47"/>
  <c r="J12" i="47"/>
  <c r="G28" i="47"/>
  <c r="J28" i="47"/>
  <c r="G22" i="47"/>
  <c r="J22" i="47"/>
  <c r="G17" i="131"/>
  <c r="J17" i="131"/>
  <c r="H10" i="40"/>
  <c r="G11" i="108"/>
  <c r="J11" i="108"/>
  <c r="G31" i="120"/>
  <c r="J31" i="120"/>
  <c r="G20" i="146"/>
  <c r="J20" i="146"/>
  <c r="G16" i="53"/>
  <c r="J16" i="53"/>
  <c r="G23" i="108"/>
  <c r="J23" i="108"/>
  <c r="G14" i="120"/>
  <c r="J14" i="120"/>
  <c r="G5" i="47"/>
  <c r="J5" i="47"/>
  <c r="G39" i="131"/>
  <c r="J39" i="131"/>
  <c r="G12" i="40"/>
  <c r="J12" i="40"/>
  <c r="G31" i="131"/>
  <c r="J31" i="131"/>
  <c r="G19" i="40"/>
  <c r="J19" i="40"/>
  <c r="G11" i="146"/>
  <c r="J11" i="146"/>
  <c r="G12" i="131"/>
  <c r="J12" i="131"/>
  <c r="G32" i="131"/>
  <c r="J32" i="131"/>
  <c r="G22" i="146"/>
  <c r="J22" i="146"/>
  <c r="G29" i="120"/>
  <c r="J29" i="120"/>
  <c r="G6" i="152"/>
  <c r="J6" i="152"/>
  <c r="G25" i="145"/>
  <c r="J25" i="145"/>
  <c r="G12" i="148"/>
  <c r="J12" i="148"/>
  <c r="G31" i="59"/>
  <c r="J31" i="59"/>
  <c r="G22" i="53"/>
  <c r="J22" i="53"/>
  <c r="G10" i="53"/>
  <c r="J10" i="53"/>
  <c r="H39" i="121"/>
  <c r="G38" i="141" s="1"/>
  <c r="H18" i="130"/>
  <c r="E17" i="142" s="1"/>
  <c r="H25" i="116"/>
  <c r="B24" i="141" s="1"/>
  <c r="H5" i="118"/>
  <c r="D4" i="141" s="1"/>
  <c r="H21" i="130"/>
  <c r="E20" i="142" s="1"/>
  <c r="H14" i="106"/>
  <c r="D13" i="140" s="1"/>
  <c r="G11" i="147"/>
  <c r="J11" i="147"/>
  <c r="G7" i="145"/>
  <c r="J7" i="145"/>
  <c r="G26" i="147"/>
  <c r="J26" i="147"/>
  <c r="G10" i="147"/>
  <c r="J10" i="147"/>
  <c r="G37" i="53"/>
  <c r="J37" i="53"/>
  <c r="G16" i="39"/>
  <c r="J16" i="39"/>
  <c r="G19" i="39"/>
  <c r="J19" i="39"/>
  <c r="G18" i="39"/>
  <c r="J18" i="39"/>
  <c r="G6" i="39"/>
  <c r="J6" i="39"/>
  <c r="G34" i="120"/>
  <c r="J34" i="120"/>
  <c r="G27" i="145"/>
  <c r="J27" i="145"/>
  <c r="G23" i="147"/>
  <c r="J23" i="147"/>
  <c r="G39" i="145"/>
  <c r="J39" i="145"/>
  <c r="G5" i="145"/>
  <c r="J5" i="145"/>
  <c r="G32" i="152"/>
  <c r="J32" i="152"/>
  <c r="G17" i="39"/>
  <c r="J17" i="39"/>
  <c r="G28" i="152"/>
  <c r="J28" i="152"/>
  <c r="G8" i="39"/>
  <c r="J8" i="39"/>
  <c r="G34" i="148"/>
  <c r="J34" i="148"/>
  <c r="G33" i="152"/>
  <c r="J33" i="152"/>
  <c r="J11" i="58"/>
  <c r="G20" i="59"/>
  <c r="J20" i="59"/>
  <c r="G35" i="59"/>
  <c r="J35" i="59"/>
  <c r="G8" i="59"/>
  <c r="J8" i="59"/>
  <c r="G36" i="47"/>
  <c r="J36" i="47"/>
  <c r="G35" i="145"/>
  <c r="J35" i="145"/>
  <c r="G30" i="108"/>
  <c r="J30" i="108"/>
  <c r="G15" i="120"/>
  <c r="J15" i="120"/>
  <c r="G37" i="146"/>
  <c r="J37" i="146"/>
  <c r="G35" i="47"/>
  <c r="J35" i="47"/>
  <c r="G20" i="108"/>
  <c r="J20" i="108"/>
  <c r="G7" i="108"/>
  <c r="J7" i="108"/>
  <c r="G27" i="120"/>
  <c r="J27" i="120"/>
  <c r="G32" i="59"/>
  <c r="J32" i="59"/>
  <c r="G34" i="131"/>
  <c r="J34" i="131"/>
  <c r="G34" i="40"/>
  <c r="J34" i="40"/>
  <c r="G9" i="146"/>
  <c r="J9" i="146"/>
  <c r="G12" i="146"/>
  <c r="J12" i="146"/>
  <c r="G15" i="131"/>
  <c r="J15" i="131"/>
  <c r="G15" i="40"/>
  <c r="J15" i="40"/>
  <c r="G24" i="131"/>
  <c r="J24" i="131"/>
  <c r="G26" i="40"/>
  <c r="J26" i="40"/>
  <c r="G40" i="146"/>
  <c r="J40" i="146"/>
  <c r="G39" i="152"/>
  <c r="J39" i="152"/>
  <c r="G9" i="145"/>
  <c r="J9" i="145"/>
  <c r="G33" i="53"/>
  <c r="J33" i="53"/>
  <c r="G19" i="131"/>
  <c r="J19" i="131"/>
  <c r="G40" i="145"/>
  <c r="J40" i="145"/>
  <c r="G36" i="147"/>
  <c r="G31" i="148"/>
  <c r="J31" i="148"/>
  <c r="G23" i="152"/>
  <c r="J23" i="152"/>
  <c r="G17" i="53"/>
  <c r="J17" i="53"/>
  <c r="G29" i="108"/>
  <c r="J29" i="108"/>
  <c r="G10" i="40"/>
  <c r="J10" i="40"/>
  <c r="J33" i="142"/>
  <c r="H23" i="117"/>
  <c r="C22" i="141" s="1"/>
  <c r="J20" i="140"/>
  <c r="H26" i="127"/>
  <c r="B25" i="142" s="1"/>
  <c r="H16" i="120"/>
  <c r="F15" i="141" s="1"/>
  <c r="H28" i="129"/>
  <c r="D27" i="142" s="1"/>
  <c r="H8" i="146"/>
  <c r="H14" i="149"/>
  <c r="H33" i="150"/>
  <c r="G13" i="145"/>
  <c r="J13" i="145"/>
  <c r="G31" i="147"/>
  <c r="J31" i="147"/>
  <c r="G15" i="147"/>
  <c r="J15" i="147"/>
  <c r="G22" i="39"/>
  <c r="J22" i="39"/>
  <c r="G21" i="39"/>
  <c r="J21" i="39"/>
  <c r="G9" i="39"/>
  <c r="J9" i="39"/>
  <c r="G5" i="53"/>
  <c r="J5" i="53"/>
  <c r="G23" i="131"/>
  <c r="J23" i="131"/>
  <c r="G39" i="120"/>
  <c r="J39" i="120"/>
  <c r="G21" i="147"/>
  <c r="J21" i="147"/>
  <c r="G6" i="145"/>
  <c r="J6" i="145"/>
  <c r="G29" i="145"/>
  <c r="J29" i="145"/>
  <c r="G19" i="147"/>
  <c r="J19" i="147"/>
  <c r="G30" i="145"/>
  <c r="J30" i="145"/>
  <c r="G8" i="145"/>
  <c r="J8" i="145"/>
  <c r="G16" i="152"/>
  <c r="J16" i="152"/>
  <c r="G8" i="152"/>
  <c r="J8" i="152"/>
  <c r="G15" i="152"/>
  <c r="J15" i="152"/>
  <c r="G11" i="59"/>
  <c r="J11" i="59"/>
  <c r="G22" i="59"/>
  <c r="J22" i="59"/>
  <c r="G18" i="59"/>
  <c r="J18" i="59"/>
  <c r="G38" i="59"/>
  <c r="J38" i="59"/>
  <c r="H22" i="53"/>
  <c r="G14" i="39"/>
  <c r="J14" i="39"/>
  <c r="G39" i="47"/>
  <c r="J39" i="47"/>
  <c r="J8" i="53"/>
  <c r="G14" i="108"/>
  <c r="J14" i="108"/>
  <c r="G21" i="146"/>
  <c r="J21" i="146"/>
  <c r="G37" i="47"/>
  <c r="J37" i="47"/>
  <c r="G28" i="59"/>
  <c r="J28" i="59"/>
  <c r="G26" i="108"/>
  <c r="J26" i="108"/>
  <c r="G12" i="120"/>
  <c r="J12" i="120"/>
  <c r="G29" i="131"/>
  <c r="J29" i="131"/>
  <c r="G8" i="40"/>
  <c r="J8" i="40"/>
  <c r="G13" i="146"/>
  <c r="J13" i="146"/>
  <c r="G39" i="146"/>
  <c r="J39" i="146"/>
  <c r="G14" i="40"/>
  <c r="J14" i="40"/>
  <c r="G34" i="146"/>
  <c r="J34" i="146"/>
  <c r="G18" i="40"/>
  <c r="J18" i="40"/>
  <c r="G25" i="146"/>
  <c r="J25" i="146"/>
  <c r="G35" i="40"/>
  <c r="J35" i="40"/>
  <c r="G24" i="146"/>
  <c r="J24" i="146"/>
  <c r="G11" i="152"/>
  <c r="J11" i="152"/>
  <c r="J40" i="47"/>
  <c r="J29" i="46"/>
  <c r="J36" i="40"/>
  <c r="H15" i="32"/>
  <c r="H24" i="32"/>
  <c r="H33" i="32"/>
  <c r="H30" i="32"/>
  <c r="J30" i="32"/>
  <c r="H25" i="32"/>
  <c r="J25" i="32"/>
  <c r="H6" i="32"/>
  <c r="J6" i="32"/>
  <c r="H19" i="32"/>
  <c r="J19" i="32"/>
  <c r="H22" i="32"/>
  <c r="J22" i="32"/>
  <c r="H28" i="32"/>
  <c r="J28" i="32"/>
  <c r="H7" i="32"/>
  <c r="H9" i="32"/>
  <c r="J9" i="32"/>
  <c r="H32" i="32"/>
  <c r="J32" i="32"/>
  <c r="H10" i="32"/>
  <c r="J10" i="32"/>
  <c r="H37" i="32"/>
  <c r="J37" i="32"/>
  <c r="H8" i="32"/>
  <c r="J8" i="32"/>
  <c r="H18" i="32"/>
  <c r="J18" i="32"/>
  <c r="H38" i="32"/>
  <c r="J38" i="32"/>
  <c r="H14" i="32"/>
  <c r="J14" i="32"/>
  <c r="H12" i="32"/>
  <c r="J12" i="32"/>
  <c r="H21" i="32"/>
  <c r="J21" i="32"/>
  <c r="H40" i="32"/>
  <c r="J40" i="32"/>
  <c r="H13" i="32"/>
  <c r="H5" i="32"/>
  <c r="J5" i="32"/>
  <c r="H36" i="32"/>
  <c r="J36" i="32"/>
  <c r="H16" i="32"/>
  <c r="H11" i="32"/>
  <c r="J11" i="32"/>
  <c r="H23" i="32"/>
  <c r="J23" i="32"/>
  <c r="H32" i="24"/>
  <c r="J32" i="24"/>
  <c r="H40" i="24"/>
  <c r="J40" i="24"/>
  <c r="H37" i="24"/>
  <c r="J37" i="24"/>
  <c r="H36" i="24"/>
  <c r="J36" i="24"/>
  <c r="H10" i="24"/>
  <c r="J10" i="24"/>
  <c r="H35" i="24"/>
  <c r="H19" i="24"/>
  <c r="J19" i="24"/>
  <c r="H34" i="24"/>
  <c r="J34" i="24"/>
  <c r="H14" i="24"/>
  <c r="J14" i="24"/>
  <c r="H18" i="24"/>
  <c r="J18" i="24"/>
  <c r="H23" i="24"/>
  <c r="H12" i="24"/>
  <c r="J12" i="24"/>
  <c r="H38" i="24"/>
  <c r="J38" i="24"/>
  <c r="H5" i="24"/>
  <c r="H9" i="24"/>
  <c r="J9" i="24"/>
  <c r="H27" i="24"/>
  <c r="J27" i="24"/>
  <c r="H20" i="24"/>
  <c r="J20" i="24"/>
  <c r="H21" i="24"/>
  <c r="J21" i="24"/>
  <c r="H16" i="22"/>
  <c r="H34" i="22"/>
  <c r="H25" i="22"/>
  <c r="H33" i="22"/>
  <c r="H14" i="22"/>
  <c r="H22" i="22"/>
  <c r="H30" i="22"/>
  <c r="H5" i="22"/>
  <c r="H39" i="22"/>
  <c r="H35" i="22"/>
  <c r="H6" i="22"/>
  <c r="H28" i="22"/>
  <c r="H8" i="22"/>
  <c r="H26" i="22"/>
  <c r="H23" i="22"/>
  <c r="H17" i="22"/>
  <c r="H15" i="22"/>
  <c r="H12" i="22"/>
  <c r="H9" i="22"/>
  <c r="H36" i="22"/>
  <c r="H38" i="22"/>
  <c r="H7" i="22"/>
  <c r="H37" i="22"/>
  <c r="H21" i="22"/>
  <c r="H13" i="22"/>
  <c r="H11" i="22"/>
  <c r="H10" i="22"/>
  <c r="H20" i="22"/>
  <c r="H31" i="22"/>
  <c r="H29" i="22"/>
  <c r="H27" i="22"/>
  <c r="H17" i="152"/>
  <c r="H36" i="152"/>
  <c r="H21" i="152"/>
  <c r="H30" i="152"/>
  <c r="H18" i="148"/>
  <c r="H20" i="148"/>
  <c r="H22" i="148"/>
  <c r="H17" i="147"/>
  <c r="H23" i="147"/>
  <c r="H40" i="146"/>
  <c r="H12" i="146"/>
  <c r="H37" i="146"/>
  <c r="H9" i="146"/>
  <c r="H5" i="145"/>
  <c r="H19" i="145"/>
  <c r="G20" i="144"/>
  <c r="J20" i="144"/>
  <c r="G32" i="144"/>
  <c r="J32" i="144"/>
  <c r="G24" i="144"/>
  <c r="J24" i="144"/>
  <c r="G21" i="144"/>
  <c r="J21" i="144"/>
  <c r="G29" i="144"/>
  <c r="J29" i="144"/>
  <c r="G15" i="144"/>
  <c r="J15" i="144"/>
  <c r="G28" i="144"/>
  <c r="J28" i="144"/>
  <c r="G6" i="144"/>
  <c r="J6" i="144"/>
  <c r="G31" i="144"/>
  <c r="J31" i="144"/>
  <c r="G22" i="144"/>
  <c r="J22" i="144"/>
  <c r="G19" i="144"/>
  <c r="J19" i="144"/>
  <c r="H24" i="144"/>
  <c r="G16" i="144"/>
  <c r="J16" i="144"/>
  <c r="G39" i="144"/>
  <c r="J39" i="144"/>
  <c r="G23" i="144"/>
  <c r="J23" i="144"/>
  <c r="G8" i="144"/>
  <c r="J8" i="144"/>
  <c r="G37" i="144"/>
  <c r="J37" i="144"/>
  <c r="G38" i="144"/>
  <c r="J38" i="144"/>
  <c r="G14" i="144"/>
  <c r="J14" i="144"/>
  <c r="G40" i="144"/>
  <c r="J40" i="144"/>
  <c r="G13" i="144"/>
  <c r="J13" i="144"/>
  <c r="G34" i="144"/>
  <c r="J34" i="144"/>
  <c r="G11" i="144"/>
  <c r="J11" i="144"/>
  <c r="G17" i="144"/>
  <c r="J17" i="144"/>
  <c r="G33" i="144"/>
  <c r="J33" i="144"/>
  <c r="G9" i="144"/>
  <c r="J9" i="144"/>
  <c r="G35" i="144"/>
  <c r="J35" i="144"/>
  <c r="G36" i="144"/>
  <c r="J36" i="144"/>
  <c r="G26" i="144"/>
  <c r="J26" i="144"/>
  <c r="H20" i="144"/>
  <c r="H28" i="144"/>
  <c r="H32" i="144"/>
  <c r="H22" i="144"/>
  <c r="H31" i="144"/>
  <c r="H21" i="144"/>
  <c r="H13" i="144"/>
  <c r="H24" i="131"/>
  <c r="F23" i="142" s="1"/>
  <c r="H28" i="131"/>
  <c r="F27" i="142" s="1"/>
  <c r="H14" i="131"/>
  <c r="F13" i="142" s="1"/>
  <c r="H34" i="131"/>
  <c r="F33" i="142" s="1"/>
  <c r="H26" i="131"/>
  <c r="F25" i="142" s="1"/>
  <c r="H35" i="131"/>
  <c r="F34" i="142" s="1"/>
  <c r="H27" i="120"/>
  <c r="F26" i="141" s="1"/>
  <c r="H36" i="120"/>
  <c r="F35" i="141" s="1"/>
  <c r="H15" i="120"/>
  <c r="F14" i="141" s="1"/>
  <c r="H11" i="108"/>
  <c r="F10" i="140" s="1"/>
  <c r="H40" i="59"/>
  <c r="H13" i="53"/>
  <c r="H38" i="47"/>
  <c r="H21" i="47"/>
  <c r="H16" i="47"/>
  <c r="H16" i="40"/>
  <c r="G26" i="33"/>
  <c r="J26" i="33"/>
  <c r="G19" i="33"/>
  <c r="J19" i="33"/>
  <c r="G40" i="33"/>
  <c r="J40" i="33"/>
  <c r="G7" i="33"/>
  <c r="J7" i="33"/>
  <c r="G12" i="33"/>
  <c r="J12" i="33"/>
  <c r="G35" i="33"/>
  <c r="J35" i="33"/>
  <c r="G5" i="33"/>
  <c r="G10" i="33"/>
  <c r="J10" i="33"/>
  <c r="G32" i="33"/>
  <c r="J32" i="33"/>
  <c r="G38" i="33"/>
  <c r="J38" i="33"/>
  <c r="G11" i="33"/>
  <c r="J11" i="33"/>
  <c r="G31" i="33"/>
  <c r="J31" i="33"/>
  <c r="G29" i="33"/>
  <c r="J29" i="33"/>
  <c r="G8" i="33"/>
  <c r="J8" i="33"/>
  <c r="G22" i="33"/>
  <c r="J22" i="33"/>
  <c r="G17" i="33"/>
  <c r="J17" i="33"/>
  <c r="G27" i="33"/>
  <c r="J27" i="33"/>
  <c r="G23" i="33"/>
  <c r="J23" i="33"/>
  <c r="G21" i="33"/>
  <c r="J21" i="33"/>
  <c r="G34" i="33"/>
  <c r="J34" i="33"/>
  <c r="G13" i="33"/>
  <c r="J13" i="33"/>
  <c r="G6" i="33"/>
  <c r="J6" i="33"/>
  <c r="G30" i="33"/>
  <c r="J30" i="33"/>
  <c r="G14" i="33"/>
  <c r="J14" i="33"/>
  <c r="G37" i="33"/>
  <c r="J37" i="33"/>
  <c r="H35" i="33"/>
  <c r="G36" i="33"/>
  <c r="J36" i="33"/>
  <c r="G20" i="33"/>
  <c r="J20" i="33"/>
  <c r="G16" i="33"/>
  <c r="J16" i="33"/>
  <c r="G33" i="33"/>
  <c r="J33" i="33"/>
  <c r="J24" i="33"/>
  <c r="H5" i="33"/>
  <c r="G39" i="33"/>
  <c r="J39" i="33"/>
  <c r="G9" i="33"/>
  <c r="J9" i="33"/>
  <c r="G15" i="33"/>
  <c r="J15" i="33"/>
  <c r="G28" i="33"/>
  <c r="J28" i="33"/>
  <c r="G18" i="33"/>
  <c r="J18" i="33"/>
  <c r="H26" i="33"/>
  <c r="H17" i="33"/>
  <c r="H11" i="106"/>
  <c r="D10" i="140" s="1"/>
  <c r="H13" i="131"/>
  <c r="F12" i="142" s="1"/>
  <c r="H23" i="116"/>
  <c r="B22" i="141" s="1"/>
  <c r="H13" i="108"/>
  <c r="F12" i="140" s="1"/>
  <c r="H39" i="33"/>
  <c r="H24" i="47"/>
  <c r="H38" i="120"/>
  <c r="F37" i="141" s="1"/>
  <c r="H36" i="149"/>
  <c r="H11" i="131"/>
  <c r="F10" i="142" s="1"/>
  <c r="H8" i="149"/>
  <c r="H9" i="33"/>
  <c r="H34" i="147"/>
  <c r="H21" i="40"/>
  <c r="I10" i="142"/>
  <c r="H17" i="109"/>
  <c r="G16" i="140" s="1"/>
  <c r="H10" i="151"/>
  <c r="H15" i="47"/>
  <c r="H31" i="53"/>
  <c r="H18" i="146"/>
  <c r="H30" i="109"/>
  <c r="G29" i="140" s="1"/>
  <c r="H20" i="116"/>
  <c r="B19" i="141" s="1"/>
  <c r="H32" i="153"/>
  <c r="H36" i="132"/>
  <c r="G35" i="142" s="1"/>
  <c r="H8" i="47"/>
  <c r="H5" i="131"/>
  <c r="F4" i="142" s="1"/>
  <c r="H40" i="120"/>
  <c r="F39" i="141" s="1"/>
  <c r="H38" i="144"/>
  <c r="H35" i="109"/>
  <c r="G34" i="140" s="1"/>
  <c r="H31" i="47"/>
  <c r="H16" i="144"/>
  <c r="H18" i="150"/>
  <c r="H15" i="33"/>
  <c r="H9" i="117"/>
  <c r="C8" i="141" s="1"/>
  <c r="H8" i="117"/>
  <c r="C7" i="141" s="1"/>
  <c r="H19" i="153"/>
  <c r="H17" i="149"/>
  <c r="H38" i="128"/>
  <c r="C37" i="142" s="1"/>
  <c r="H25" i="53"/>
  <c r="I38" i="142"/>
  <c r="H5" i="153"/>
  <c r="H30" i="131"/>
  <c r="F29" i="142" s="1"/>
  <c r="H11" i="127"/>
  <c r="B10" i="142" s="1"/>
  <c r="H14" i="128"/>
  <c r="C13" i="142" s="1"/>
  <c r="H35" i="53"/>
  <c r="H31" i="146"/>
  <c r="H16" i="116"/>
  <c r="B15" i="141" s="1"/>
  <c r="H16" i="148"/>
  <c r="H12" i="153"/>
  <c r="H28" i="33"/>
  <c r="H33" i="47"/>
  <c r="H36" i="130"/>
  <c r="E35" i="142" s="1"/>
  <c r="K22" i="142"/>
  <c r="H18" i="152"/>
  <c r="H39" i="107"/>
  <c r="E38" i="140" s="1"/>
  <c r="H24" i="152"/>
  <c r="H29" i="152"/>
  <c r="H40" i="128"/>
  <c r="C39" i="142" s="1"/>
  <c r="J32" i="142"/>
  <c r="H32" i="130"/>
  <c r="E31" i="142" s="1"/>
  <c r="H25" i="47"/>
  <c r="H9" i="40"/>
  <c r="H36" i="53"/>
  <c r="H12" i="105"/>
  <c r="C11" i="140" s="1"/>
  <c r="H23" i="106"/>
  <c r="D22" i="140" s="1"/>
  <c r="I7" i="141"/>
  <c r="H39" i="128"/>
  <c r="C38" i="142" s="1"/>
  <c r="H11" i="53"/>
  <c r="H18" i="116"/>
  <c r="B17" i="141" s="1"/>
  <c r="H22" i="33"/>
  <c r="H16" i="108"/>
  <c r="F15" i="140" s="1"/>
  <c r="H34" i="128"/>
  <c r="C33" i="142" s="1"/>
  <c r="I31" i="142"/>
  <c r="H33" i="149"/>
  <c r="J10" i="142"/>
  <c r="H21" i="148"/>
  <c r="H21" i="149"/>
  <c r="H14" i="116"/>
  <c r="B13" i="141" s="1"/>
  <c r="H12" i="148"/>
  <c r="H24" i="147"/>
  <c r="H13" i="105"/>
  <c r="C12" i="140" s="1"/>
  <c r="H8" i="106"/>
  <c r="D7" i="140" s="1"/>
  <c r="H14" i="150"/>
  <c r="H20" i="147"/>
  <c r="H34" i="118"/>
  <c r="D33" i="141" s="1"/>
  <c r="H14" i="108"/>
  <c r="F13" i="140" s="1"/>
  <c r="H18" i="121"/>
  <c r="G17" i="141" s="1"/>
  <c r="I18" i="142"/>
  <c r="H5" i="120"/>
  <c r="F4" i="141" s="1"/>
  <c r="I22" i="142"/>
  <c r="H8" i="131"/>
  <c r="F7" i="142" s="1"/>
  <c r="H6" i="106"/>
  <c r="D5" i="140" s="1"/>
  <c r="H8" i="33"/>
  <c r="H13" i="47"/>
  <c r="H15" i="129"/>
  <c r="D14" i="142" s="1"/>
  <c r="H21" i="146"/>
  <c r="H17" i="107"/>
  <c r="E16" i="140" s="1"/>
  <c r="I28" i="142"/>
  <c r="H8" i="53"/>
  <c r="H18" i="107"/>
  <c r="E17" i="140" s="1"/>
  <c r="H22" i="119"/>
  <c r="E21" i="141" s="1"/>
  <c r="H34" i="116"/>
  <c r="B33" i="141" s="1"/>
  <c r="H33" i="119"/>
  <c r="E32" i="141" s="1"/>
  <c r="H30" i="128"/>
  <c r="C29" i="142" s="1"/>
  <c r="J19" i="142"/>
  <c r="H38" i="150"/>
  <c r="H23" i="108"/>
  <c r="F22" i="140" s="1"/>
  <c r="H32" i="116"/>
  <c r="B31" i="141" s="1"/>
  <c r="H36" i="128"/>
  <c r="C35" i="142" s="1"/>
  <c r="H28" i="148"/>
  <c r="H6" i="132"/>
  <c r="G5" i="142" s="1"/>
  <c r="J38" i="142"/>
  <c r="H24" i="148"/>
  <c r="H39" i="108"/>
  <c r="F38" i="140" s="1"/>
  <c r="H7" i="106"/>
  <c r="D6" i="140" s="1"/>
  <c r="I31" i="141"/>
  <c r="H32" i="120"/>
  <c r="F31" i="141" s="1"/>
  <c r="H10" i="127"/>
  <c r="B9" i="142" s="1"/>
  <c r="H21" i="119"/>
  <c r="E20" i="141" s="1"/>
  <c r="H24" i="118"/>
  <c r="D23" i="141" s="1"/>
  <c r="J36" i="142"/>
  <c r="J11" i="142"/>
  <c r="H37" i="149"/>
  <c r="H24" i="150"/>
  <c r="H10" i="150"/>
  <c r="H38" i="152"/>
  <c r="H25" i="149"/>
  <c r="H36" i="144"/>
  <c r="H7" i="151"/>
  <c r="J12" i="140"/>
  <c r="H40" i="127"/>
  <c r="B39" i="142" s="1"/>
  <c r="H22" i="128"/>
  <c r="C21" i="142" s="1"/>
  <c r="H8" i="148"/>
  <c r="J24" i="140"/>
  <c r="H19" i="119"/>
  <c r="E18" i="141" s="1"/>
  <c r="H8" i="132"/>
  <c r="G7" i="142" s="1"/>
  <c r="H5" i="106"/>
  <c r="D4" i="140" s="1"/>
  <c r="H23" i="146"/>
  <c r="H12" i="106"/>
  <c r="D11" i="140" s="1"/>
  <c r="H15" i="128"/>
  <c r="C14" i="142" s="1"/>
  <c r="H5" i="151"/>
  <c r="I12" i="142"/>
  <c r="H7" i="147"/>
  <c r="H35" i="104"/>
  <c r="B34" i="140" s="1"/>
  <c r="H28" i="106"/>
  <c r="D27" i="140" s="1"/>
  <c r="H27" i="108"/>
  <c r="F26" i="140" s="1"/>
  <c r="H17" i="104"/>
  <c r="B16" i="140" s="1"/>
  <c r="H25" i="118"/>
  <c r="D24" i="141" s="1"/>
  <c r="H27" i="118"/>
  <c r="D26" i="141" s="1"/>
  <c r="H12" i="127"/>
  <c r="B11" i="142" s="1"/>
  <c r="H10" i="108"/>
  <c r="F9" i="140" s="1"/>
  <c r="H33" i="108"/>
  <c r="F32" i="140" s="1"/>
  <c r="H40" i="121"/>
  <c r="G39" i="141" s="1"/>
  <c r="H35" i="127"/>
  <c r="B34" i="142" s="1"/>
  <c r="H26" i="152"/>
  <c r="H7" i="109"/>
  <c r="G6" i="140" s="1"/>
  <c r="H38" i="106"/>
  <c r="D37" i="140" s="1"/>
  <c r="H31" i="149"/>
  <c r="H27" i="150"/>
  <c r="H19" i="109"/>
  <c r="G18" i="140" s="1"/>
  <c r="H37" i="144"/>
  <c r="H19" i="116"/>
  <c r="B18" i="141" s="1"/>
  <c r="H15" i="116"/>
  <c r="B14" i="141" s="1"/>
  <c r="H9" i="120"/>
  <c r="F8" i="141" s="1"/>
  <c r="H32" i="58"/>
  <c r="H25" i="120"/>
  <c r="F24" i="141" s="1"/>
  <c r="H12" i="150"/>
  <c r="H30" i="147"/>
  <c r="H18" i="118"/>
  <c r="D17" i="141" s="1"/>
  <c r="H13" i="132"/>
  <c r="G12" i="142" s="1"/>
  <c r="H14" i="144"/>
  <c r="H6" i="144"/>
  <c r="H31" i="129"/>
  <c r="D30" i="142" s="1"/>
  <c r="H12" i="33"/>
  <c r="H26" i="129"/>
  <c r="D25" i="142" s="1"/>
  <c r="H30" i="47"/>
  <c r="H26" i="47"/>
  <c r="H27" i="47"/>
  <c r="H28" i="150"/>
  <c r="H7" i="59"/>
  <c r="H11" i="59"/>
  <c r="H7" i="53"/>
  <c r="H17" i="53"/>
  <c r="H10" i="53"/>
  <c r="H35" i="129"/>
  <c r="D34" i="142" s="1"/>
  <c r="H38" i="59"/>
  <c r="H25" i="131"/>
  <c r="F24" i="142" s="1"/>
  <c r="H11" i="147"/>
  <c r="H15" i="144"/>
  <c r="H37" i="151"/>
  <c r="H25" i="128"/>
  <c r="C24" i="142" s="1"/>
  <c r="H12" i="128"/>
  <c r="C11" i="142" s="1"/>
  <c r="H23" i="151"/>
  <c r="K16" i="141"/>
  <c r="H34" i="150"/>
  <c r="H19" i="144"/>
  <c r="H8" i="150"/>
  <c r="J28" i="140"/>
  <c r="H35" i="128"/>
  <c r="C34" i="142" s="1"/>
  <c r="H22" i="118"/>
  <c r="D21" i="141" s="1"/>
  <c r="H17" i="118"/>
  <c r="D16" i="141" s="1"/>
  <c r="H40" i="145"/>
  <c r="H10" i="106"/>
  <c r="D9" i="140" s="1"/>
  <c r="H5" i="128"/>
  <c r="C4" i="142" s="1"/>
  <c r="H9" i="127"/>
  <c r="B8" i="142" s="1"/>
  <c r="H25" i="104"/>
  <c r="B24" i="140" s="1"/>
  <c r="J39" i="140"/>
  <c r="H36" i="150"/>
  <c r="H19" i="131"/>
  <c r="F18" i="142" s="1"/>
  <c r="H18" i="53"/>
  <c r="H31" i="104"/>
  <c r="B30" i="140" s="1"/>
  <c r="H35" i="106"/>
  <c r="D34" i="140" s="1"/>
  <c r="H39" i="150"/>
  <c r="H26" i="128"/>
  <c r="C25" i="142" s="1"/>
  <c r="H36" i="109"/>
  <c r="G35" i="140" s="1"/>
  <c r="H38" i="109"/>
  <c r="G37" i="140" s="1"/>
  <c r="H33" i="109"/>
  <c r="G32" i="140" s="1"/>
  <c r="H40" i="152"/>
  <c r="H25" i="105"/>
  <c r="C24" i="140" s="1"/>
  <c r="H14" i="59"/>
  <c r="H10" i="129"/>
  <c r="D9" i="142" s="1"/>
  <c r="H8" i="59"/>
  <c r="H9" i="104"/>
  <c r="B8" i="140" s="1"/>
  <c r="H36" i="47"/>
  <c r="H35" i="59"/>
  <c r="H22" i="129"/>
  <c r="D21" i="142" s="1"/>
  <c r="H9" i="150"/>
  <c r="H23" i="129"/>
  <c r="D22" i="142" s="1"/>
  <c r="H20" i="59"/>
  <c r="H23" i="53"/>
  <c r="H29" i="129"/>
  <c r="D28" i="142" s="1"/>
  <c r="K26" i="142"/>
  <c r="H32" i="128"/>
  <c r="C31" i="142" s="1"/>
  <c r="H8" i="129"/>
  <c r="D7" i="142" s="1"/>
  <c r="J23" i="142"/>
  <c r="H37" i="145"/>
  <c r="H12" i="129"/>
  <c r="D11" i="142" s="1"/>
  <c r="H13" i="150"/>
  <c r="H15" i="105"/>
  <c r="C14" i="140" s="1"/>
  <c r="H39" i="109"/>
  <c r="G38" i="140" s="1"/>
  <c r="H22" i="147"/>
  <c r="H17" i="148"/>
  <c r="H21" i="109"/>
  <c r="G20" i="140" s="1"/>
  <c r="H39" i="47"/>
  <c r="H12" i="59"/>
  <c r="H31" i="59"/>
  <c r="H34" i="149"/>
  <c r="I26" i="142"/>
  <c r="H17" i="106"/>
  <c r="D16" i="140" s="1"/>
  <c r="J26" i="142"/>
  <c r="H24" i="129"/>
  <c r="D23" i="142" s="1"/>
  <c r="H35" i="147"/>
  <c r="H40" i="150"/>
  <c r="J16" i="141"/>
  <c r="H6" i="148"/>
  <c r="H29" i="106"/>
  <c r="D28" i="140" s="1"/>
  <c r="H28" i="147"/>
  <c r="H37" i="132"/>
  <c r="G36" i="142" s="1"/>
  <c r="H11" i="109"/>
  <c r="G10" i="140" s="1"/>
  <c r="H29" i="105"/>
  <c r="C28" i="140" s="1"/>
  <c r="H39" i="105"/>
  <c r="C38" i="140" s="1"/>
  <c r="H39" i="149"/>
  <c r="H14" i="39"/>
  <c r="H33" i="53"/>
  <c r="H33" i="106"/>
  <c r="D32" i="140" s="1"/>
  <c r="H33" i="129"/>
  <c r="D32" i="142" s="1"/>
  <c r="H9" i="106"/>
  <c r="D8" i="140" s="1"/>
  <c r="H19" i="150"/>
  <c r="H18" i="129"/>
  <c r="D17" i="142" s="1"/>
  <c r="K19" i="142"/>
  <c r="K25" i="141"/>
  <c r="J26" i="140"/>
  <c r="H22" i="109"/>
  <c r="G21" i="140" s="1"/>
  <c r="H36" i="118"/>
  <c r="D35" i="141" s="1"/>
  <c r="H39" i="106"/>
  <c r="D38" i="140" s="1"/>
  <c r="H6" i="119"/>
  <c r="E5" i="141" s="1"/>
  <c r="H35" i="148"/>
  <c r="J6" i="140"/>
  <c r="J7" i="142"/>
  <c r="K37" i="142"/>
  <c r="H23" i="148"/>
  <c r="H18" i="59"/>
  <c r="H40" i="106"/>
  <c r="D39" i="140" s="1"/>
  <c r="H24" i="106"/>
  <c r="D23" i="140" s="1"/>
  <c r="H22" i="59"/>
  <c r="H33" i="128"/>
  <c r="C32" i="142" s="1"/>
  <c r="H38" i="153"/>
  <c r="H37" i="128"/>
  <c r="C36" i="142" s="1"/>
  <c r="H35" i="145"/>
  <c r="H30" i="46"/>
  <c r="H11" i="58"/>
  <c r="H17" i="39"/>
  <c r="H38" i="39"/>
  <c r="H35" i="39"/>
  <c r="H19" i="39"/>
  <c r="H13" i="39"/>
  <c r="H36" i="39"/>
  <c r="H11" i="39"/>
  <c r="H8" i="39"/>
  <c r="H22" i="39"/>
  <c r="H24" i="39"/>
  <c r="H34" i="39"/>
  <c r="H21" i="39"/>
  <c r="H29" i="39"/>
  <c r="H32" i="39"/>
  <c r="H33" i="39"/>
  <c r="H6" i="39"/>
  <c r="H6" i="104"/>
  <c r="B5" i="140" s="1"/>
  <c r="H9" i="147"/>
  <c r="K23" i="141"/>
  <c r="H17" i="59"/>
  <c r="K9" i="140"/>
  <c r="H11" i="129"/>
  <c r="D10" i="142" s="1"/>
  <c r="H18" i="128"/>
  <c r="C17" i="142" s="1"/>
  <c r="H19" i="152"/>
  <c r="H8" i="153"/>
  <c r="J27" i="140"/>
  <c r="K28" i="141"/>
  <c r="H7" i="46"/>
  <c r="H16" i="152"/>
  <c r="H14" i="152"/>
  <c r="J19" i="140"/>
  <c r="H23" i="39"/>
  <c r="H16" i="129"/>
  <c r="D15" i="142" s="1"/>
  <c r="H9" i="53"/>
  <c r="H33" i="151"/>
  <c r="H25" i="59"/>
  <c r="H21" i="150"/>
  <c r="H27" i="105"/>
  <c r="C26" i="140" s="1"/>
  <c r="H17" i="105"/>
  <c r="C16" i="140" s="1"/>
  <c r="H23" i="131"/>
  <c r="F22" i="142" s="1"/>
  <c r="H30" i="145"/>
  <c r="H21" i="147"/>
  <c r="H8" i="105"/>
  <c r="C7" i="140" s="1"/>
  <c r="H15" i="104"/>
  <c r="B14" i="140" s="1"/>
  <c r="J11" i="140"/>
  <c r="H12" i="118"/>
  <c r="D11" i="141" s="1"/>
  <c r="H31" i="147"/>
  <c r="H38" i="132"/>
  <c r="G37" i="142" s="1"/>
  <c r="H7" i="120"/>
  <c r="F6" i="141" s="1"/>
  <c r="H8" i="127"/>
  <c r="B7" i="142" s="1"/>
  <c r="H32" i="150"/>
  <c r="H29" i="127"/>
  <c r="B28" i="142" s="1"/>
  <c r="H19" i="105"/>
  <c r="C18" i="140" s="1"/>
  <c r="H27" i="59"/>
  <c r="H17" i="132"/>
  <c r="G16" i="142" s="1"/>
  <c r="H23" i="59"/>
  <c r="H23" i="149"/>
  <c r="H6" i="145"/>
  <c r="H37" i="129"/>
  <c r="D36" i="142" s="1"/>
  <c r="H15" i="109"/>
  <c r="G14" i="140" s="1"/>
  <c r="H38" i="129"/>
  <c r="D37" i="142" s="1"/>
  <c r="H5" i="53"/>
  <c r="H23" i="109"/>
  <c r="G22" i="140" s="1"/>
  <c r="H5" i="152"/>
  <c r="H20" i="39"/>
  <c r="H7" i="39"/>
  <c r="H16" i="59"/>
  <c r="H39" i="120"/>
  <c r="F38" i="141" s="1"/>
  <c r="H6" i="128"/>
  <c r="C5" i="142" s="1"/>
  <c r="H26" i="149"/>
  <c r="H37" i="152"/>
  <c r="H32" i="104"/>
  <c r="B31" i="140" s="1"/>
  <c r="H10" i="39"/>
  <c r="H28" i="118"/>
  <c r="D27" i="141" s="1"/>
  <c r="H29" i="145"/>
  <c r="H12" i="151"/>
  <c r="H16" i="128"/>
  <c r="C15" i="142" s="1"/>
  <c r="H31" i="151"/>
  <c r="H24" i="128"/>
  <c r="C23" i="142" s="1"/>
  <c r="H24" i="151"/>
  <c r="H21" i="129"/>
  <c r="D20" i="142" s="1"/>
  <c r="H31" i="150"/>
  <c r="H39" i="59"/>
  <c r="H40" i="118"/>
  <c r="D39" i="141" s="1"/>
  <c r="H8" i="152"/>
  <c r="H21" i="105"/>
  <c r="C20" i="140" s="1"/>
  <c r="H28" i="109"/>
  <c r="G27" i="140" s="1"/>
  <c r="H33" i="40"/>
  <c r="H39" i="39"/>
  <c r="H21" i="107"/>
  <c r="E20" i="140" s="1"/>
  <c r="H34" i="148"/>
  <c r="H23" i="118"/>
  <c r="D22" i="141" s="1"/>
  <c r="H5" i="105"/>
  <c r="C4" i="140" s="1"/>
  <c r="H7" i="149"/>
  <c r="H32" i="152"/>
  <c r="K30" i="140"/>
  <c r="H19" i="147"/>
  <c r="J36" i="140"/>
  <c r="H33" i="132"/>
  <c r="G32" i="142" s="1"/>
  <c r="K13" i="141"/>
  <c r="H16" i="150"/>
  <c r="H38" i="119"/>
  <c r="E37" i="141" s="1"/>
  <c r="H32" i="118"/>
  <c r="D31" i="141" s="1"/>
  <c r="L19" i="142"/>
  <c r="H34" i="105"/>
  <c r="C33" i="140" s="1"/>
  <c r="H6" i="105"/>
  <c r="C5" i="140" s="1"/>
  <c r="J29" i="142"/>
  <c r="H30" i="39"/>
  <c r="H20" i="109"/>
  <c r="G19" i="140" s="1"/>
  <c r="H19" i="132"/>
  <c r="G18" i="142" s="1"/>
  <c r="H37" i="147"/>
  <c r="I20" i="141"/>
  <c r="H16" i="132"/>
  <c r="G15" i="142" s="1"/>
  <c r="H17" i="144"/>
  <c r="H40" i="149"/>
  <c r="H10" i="149"/>
  <c r="H34" i="104"/>
  <c r="B33" i="140" s="1"/>
  <c r="H9" i="59"/>
  <c r="K10" i="140"/>
  <c r="I11" i="141"/>
  <c r="K12" i="141"/>
  <c r="J30" i="142"/>
  <c r="J14" i="142"/>
  <c r="K21" i="142"/>
  <c r="K24" i="142"/>
  <c r="J13" i="142"/>
  <c r="H15" i="142"/>
  <c r="L11" i="142"/>
  <c r="J18" i="142"/>
  <c r="I15" i="142"/>
  <c r="I25" i="142"/>
  <c r="J34" i="142"/>
  <c r="J16" i="142"/>
  <c r="I37" i="142"/>
  <c r="J6" i="142"/>
  <c r="I32" i="142"/>
  <c r="J17" i="142"/>
  <c r="J39" i="142"/>
  <c r="L5" i="142"/>
  <c r="L8" i="142"/>
  <c r="L36" i="142"/>
  <c r="L32" i="142"/>
  <c r="I36" i="142"/>
  <c r="I16" i="142"/>
  <c r="H19" i="141"/>
  <c r="H5" i="141"/>
  <c r="I6" i="141"/>
  <c r="I30" i="141"/>
  <c r="K20" i="141"/>
  <c r="L21" i="142"/>
  <c r="J15" i="142"/>
  <c r="K25" i="142"/>
  <c r="K23" i="142"/>
  <c r="J28" i="142"/>
  <c r="I20" i="142"/>
  <c r="I29" i="142"/>
  <c r="J20" i="142"/>
  <c r="J21" i="142"/>
  <c r="J22" i="142"/>
  <c r="J9" i="142"/>
  <c r="K34" i="142"/>
  <c r="I39" i="142"/>
  <c r="K12" i="142"/>
  <c r="L18" i="142"/>
  <c r="I11" i="142"/>
  <c r="L31" i="142"/>
  <c r="K4" i="142"/>
  <c r="I17" i="142"/>
  <c r="I6" i="142"/>
  <c r="I13" i="142"/>
  <c r="K14" i="142"/>
  <c r="K36" i="142"/>
  <c r="I8" i="142"/>
  <c r="I30" i="142"/>
  <c r="K33" i="142"/>
  <c r="K9" i="142"/>
  <c r="K7" i="142"/>
  <c r="K34" i="141"/>
  <c r="K18" i="141"/>
  <c r="H19" i="142"/>
  <c r="K35" i="142"/>
  <c r="K27" i="142"/>
  <c r="I33" i="141"/>
  <c r="K11" i="141"/>
  <c r="K15" i="142"/>
  <c r="L28" i="141"/>
  <c r="K13" i="140"/>
  <c r="K34" i="140"/>
  <c r="I13" i="140"/>
  <c r="K5" i="140"/>
  <c r="K35" i="140"/>
  <c r="H31" i="148"/>
  <c r="H24" i="145"/>
  <c r="L15" i="142"/>
  <c r="K8" i="141"/>
  <c r="H16" i="39"/>
  <c r="H16" i="145"/>
  <c r="H19" i="151"/>
  <c r="H11" i="151"/>
  <c r="H35" i="152"/>
  <c r="I19" i="140"/>
  <c r="H33" i="148"/>
  <c r="H37" i="46"/>
  <c r="H5" i="147"/>
  <c r="H13" i="152"/>
  <c r="H10" i="118"/>
  <c r="D9" i="141" s="1"/>
  <c r="H39" i="153"/>
  <c r="H28" i="151"/>
  <c r="H39" i="104"/>
  <c r="B38" i="140" s="1"/>
  <c r="H25" i="129"/>
  <c r="D24" i="142" s="1"/>
  <c r="H40" i="151"/>
  <c r="H27" i="147"/>
  <c r="H7" i="148"/>
  <c r="H31" i="145"/>
  <c r="H20" i="132"/>
  <c r="G19" i="142" s="1"/>
  <c r="H17" i="127"/>
  <c r="B16" i="142" s="1"/>
  <c r="J8" i="142"/>
  <c r="H16" i="147"/>
  <c r="H30" i="148"/>
  <c r="I5" i="141"/>
  <c r="H39" i="151"/>
  <c r="H40" i="104"/>
  <c r="B39" i="140" s="1"/>
  <c r="H15" i="148"/>
  <c r="H36" i="104"/>
  <c r="B35" i="140" s="1"/>
  <c r="H28" i="132"/>
  <c r="G27" i="142" s="1"/>
  <c r="K6" i="142"/>
  <c r="I26" i="141"/>
  <c r="H13" i="151"/>
  <c r="K5" i="142"/>
  <c r="H37" i="53"/>
  <c r="H37" i="39"/>
  <c r="H18" i="104"/>
  <c r="B17" i="140" s="1"/>
  <c r="L26" i="142"/>
  <c r="H31" i="105"/>
  <c r="C30" i="140" s="1"/>
  <c r="I25" i="141"/>
  <c r="I21" i="141"/>
  <c r="H10" i="104"/>
  <c r="B9" i="140" s="1"/>
  <c r="H38" i="145"/>
  <c r="H39" i="132"/>
  <c r="G38" i="142" s="1"/>
  <c r="H23" i="152"/>
  <c r="H11" i="104"/>
  <c r="B10" i="140" s="1"/>
  <c r="H13" i="145"/>
  <c r="K28" i="142"/>
  <c r="H26" i="147"/>
  <c r="H20" i="151"/>
  <c r="H26" i="144"/>
  <c r="H9" i="39"/>
  <c r="K17" i="141"/>
  <c r="H26" i="39"/>
  <c r="H13" i="148"/>
  <c r="H12" i="104"/>
  <c r="B11" i="140" s="1"/>
  <c r="H27" i="145"/>
  <c r="H5" i="148"/>
  <c r="H6" i="151"/>
  <c r="H38" i="151"/>
  <c r="H17" i="141"/>
  <c r="H7" i="141"/>
  <c r="H10" i="147"/>
  <c r="H23" i="144"/>
  <c r="H31" i="152"/>
  <c r="H34" i="120"/>
  <c r="F33" i="141" s="1"/>
  <c r="L22" i="142"/>
  <c r="K15" i="141"/>
  <c r="H35" i="132"/>
  <c r="G34" i="142" s="1"/>
  <c r="H24" i="104"/>
  <c r="B23" i="140" s="1"/>
  <c r="H14" i="127"/>
  <c r="B13" i="142" s="1"/>
  <c r="K31" i="141"/>
  <c r="H23" i="105"/>
  <c r="C22" i="140" s="1"/>
  <c r="H15" i="152"/>
  <c r="H8" i="144"/>
  <c r="H34" i="145"/>
  <c r="H18" i="147"/>
  <c r="H8" i="147"/>
  <c r="H39" i="144"/>
  <c r="H29" i="144"/>
  <c r="H15" i="147"/>
  <c r="H12" i="145"/>
  <c r="H33" i="145"/>
  <c r="H9" i="153"/>
  <c r="H36" i="151"/>
  <c r="H23" i="153"/>
  <c r="H14" i="151"/>
  <c r="H9" i="151"/>
  <c r="H24" i="153"/>
  <c r="H31" i="153"/>
  <c r="H22" i="151"/>
  <c r="H35" i="153"/>
  <c r="H15" i="153"/>
  <c r="H34" i="151"/>
  <c r="H17" i="151"/>
  <c r="H17" i="153"/>
  <c r="H21" i="151"/>
  <c r="H26" i="151"/>
  <c r="H38" i="127"/>
  <c r="B37" i="142" s="1"/>
  <c r="H30" i="132"/>
  <c r="G29" i="142" s="1"/>
  <c r="H30" i="127"/>
  <c r="B29" i="142" s="1"/>
  <c r="H9" i="132"/>
  <c r="G8" i="142" s="1"/>
  <c r="H11" i="130"/>
  <c r="E10" i="142" s="1"/>
  <c r="H35" i="121"/>
  <c r="G34" i="141" s="1"/>
  <c r="H21" i="132"/>
  <c r="G20" i="142" s="1"/>
  <c r="H15" i="132"/>
  <c r="G14" i="142" s="1"/>
  <c r="H6" i="120"/>
  <c r="F5" i="141" s="1"/>
  <c r="H19" i="53"/>
  <c r="H11" i="120"/>
  <c r="F10" i="141" s="1"/>
  <c r="H18" i="127"/>
  <c r="B17" i="142" s="1"/>
  <c r="H28" i="130"/>
  <c r="E27" i="142" s="1"/>
  <c r="H20" i="127"/>
  <c r="B19" i="142" s="1"/>
  <c r="H15" i="118"/>
  <c r="D14" i="141" s="1"/>
  <c r="H39" i="118"/>
  <c r="D38" i="141" s="1"/>
  <c r="H14" i="53"/>
  <c r="H6" i="129"/>
  <c r="D5" i="142" s="1"/>
  <c r="H30" i="130"/>
  <c r="E29" i="142" s="1"/>
  <c r="H7" i="127"/>
  <c r="B6" i="142" s="1"/>
  <c r="H19" i="127"/>
  <c r="B18" i="142" s="1"/>
  <c r="H14" i="132"/>
  <c r="G13" i="142" s="1"/>
  <c r="H37" i="127"/>
  <c r="B36" i="142" s="1"/>
  <c r="H9" i="128"/>
  <c r="C8" i="142" s="1"/>
  <c r="H8" i="58"/>
  <c r="H24" i="132"/>
  <c r="G23" i="142" s="1"/>
  <c r="H23" i="127"/>
  <c r="B22" i="142" s="1"/>
  <c r="H27" i="119"/>
  <c r="E26" i="141" s="1"/>
  <c r="H40" i="132"/>
  <c r="G39" i="142" s="1"/>
  <c r="H24" i="127"/>
  <c r="B23" i="142" s="1"/>
  <c r="H31" i="118"/>
  <c r="D30" i="141" s="1"/>
  <c r="H28" i="128"/>
  <c r="C27" i="142" s="1"/>
  <c r="H22" i="127"/>
  <c r="B21" i="142" s="1"/>
  <c r="H38" i="118"/>
  <c r="D37" i="141" s="1"/>
  <c r="H26" i="121"/>
  <c r="G25" i="141" s="1"/>
  <c r="H21" i="120"/>
  <c r="F20" i="141" s="1"/>
  <c r="H24" i="121"/>
  <c r="G23" i="141" s="1"/>
  <c r="H35" i="118"/>
  <c r="D34" i="141" s="1"/>
  <c r="H23" i="104"/>
  <c r="B22" i="140" s="1"/>
  <c r="H24" i="105"/>
  <c r="C23" i="140" s="1"/>
  <c r="H29" i="104"/>
  <c r="B28" i="140" s="1"/>
  <c r="H9" i="105"/>
  <c r="C8" i="140" s="1"/>
  <c r="H35" i="105"/>
  <c r="C34" i="140" s="1"/>
  <c r="H32" i="105"/>
  <c r="C31" i="140" s="1"/>
  <c r="H38" i="105"/>
  <c r="C37" i="140" s="1"/>
  <c r="H14" i="105"/>
  <c r="C13" i="140" s="1"/>
  <c r="H28" i="104"/>
  <c r="B27" i="140" s="1"/>
  <c r="H8" i="104"/>
  <c r="B7" i="140" s="1"/>
  <c r="H22" i="104"/>
  <c r="B21" i="140" s="1"/>
  <c r="H33" i="104"/>
  <c r="B32" i="140" s="1"/>
  <c r="H18" i="105"/>
  <c r="C17" i="140" s="1"/>
  <c r="H5" i="104"/>
  <c r="B4" i="140" s="1"/>
  <c r="H7" i="105"/>
  <c r="C6" i="140" s="1"/>
  <c r="H30" i="104"/>
  <c r="B29" i="140" s="1"/>
  <c r="H22" i="105"/>
  <c r="C21" i="140" s="1"/>
  <c r="H7" i="118"/>
  <c r="D6" i="141" s="1"/>
  <c r="H6" i="118"/>
  <c r="D5" i="141" s="1"/>
  <c r="H13" i="104"/>
  <c r="B12" i="140" s="1"/>
  <c r="H11" i="118"/>
  <c r="D10" i="141" s="1"/>
  <c r="H28" i="46"/>
  <c r="H12" i="39"/>
  <c r="H14" i="118"/>
  <c r="D13" i="141" s="1"/>
  <c r="H25" i="39"/>
  <c r="H15" i="39"/>
  <c r="H18" i="39"/>
  <c r="H21" i="104"/>
  <c r="B20" i="140" s="1"/>
  <c r="H27" i="104"/>
  <c r="B26" i="140" s="1"/>
  <c r="H27" i="39"/>
  <c r="H37" i="104"/>
  <c r="B36" i="140" s="1"/>
  <c r="H26" i="104"/>
  <c r="B25" i="140" s="1"/>
  <c r="H38" i="104"/>
  <c r="B37" i="140" s="1"/>
  <c r="H21" i="53"/>
  <c r="H25" i="127"/>
  <c r="B24" i="142" s="1"/>
  <c r="H32" i="127"/>
  <c r="B31" i="142" s="1"/>
  <c r="H13" i="127"/>
  <c r="B12" i="142" s="1"/>
  <c r="H18" i="132"/>
  <c r="G17" i="142" s="1"/>
  <c r="H5" i="132"/>
  <c r="G4" i="142" s="1"/>
  <c r="H31" i="127"/>
  <c r="B30" i="142" s="1"/>
  <c r="H34" i="127"/>
  <c r="B33" i="142" s="1"/>
  <c r="H31" i="132"/>
  <c r="G30" i="142" s="1"/>
  <c r="H21" i="127"/>
  <c r="B20" i="142" s="1"/>
  <c r="H12" i="132"/>
  <c r="G11" i="142" s="1"/>
  <c r="H27" i="127"/>
  <c r="B26" i="142" s="1"/>
  <c r="H28" i="127"/>
  <c r="B27" i="142" s="1"/>
  <c r="H25" i="132"/>
  <c r="G24" i="142" s="1"/>
  <c r="H22" i="132"/>
  <c r="G21" i="142" s="1"/>
  <c r="H34" i="132"/>
  <c r="G33" i="142" s="1"/>
  <c r="H5" i="127"/>
  <c r="B4" i="142" s="1"/>
  <c r="H29" i="132"/>
  <c r="G28" i="142" s="1"/>
  <c r="H40" i="153"/>
  <c r="H27" i="153"/>
  <c r="H34" i="153"/>
  <c r="H20" i="153"/>
  <c r="H30" i="153"/>
  <c r="H36" i="153"/>
  <c r="H21" i="153"/>
  <c r="H13" i="153"/>
  <c r="H33" i="153"/>
  <c r="H37" i="153"/>
  <c r="H16" i="153"/>
  <c r="H6" i="153"/>
  <c r="H38" i="147"/>
  <c r="H25" i="145"/>
  <c r="H39" i="147"/>
  <c r="H17" i="145"/>
  <c r="H40" i="147"/>
  <c r="H10" i="145"/>
  <c r="H11" i="145"/>
  <c r="H7" i="145"/>
  <c r="H9" i="145"/>
  <c r="H25" i="147"/>
  <c r="H13" i="147"/>
  <c r="H6" i="147"/>
  <c r="H18" i="145"/>
  <c r="H14" i="145"/>
  <c r="G32" i="147"/>
  <c r="H32" i="147"/>
  <c r="H23" i="145"/>
  <c r="L4" i="142"/>
  <c r="H23" i="141"/>
  <c r="I22" i="141"/>
  <c r="L25" i="142"/>
  <c r="K18" i="142"/>
  <c r="I10" i="141"/>
  <c r="L6" i="142"/>
  <c r="H22" i="142"/>
  <c r="J5" i="142"/>
  <c r="K22" i="141"/>
  <c r="K29" i="142"/>
  <c r="K39" i="142"/>
  <c r="J22" i="141"/>
  <c r="K32" i="142"/>
  <c r="K20" i="142"/>
  <c r="L38" i="142"/>
  <c r="L10" i="142"/>
  <c r="L23" i="142"/>
  <c r="K38" i="141"/>
  <c r="H7" i="142"/>
  <c r="I9" i="141"/>
  <c r="L37" i="142"/>
  <c r="K24" i="141"/>
  <c r="H31" i="140"/>
  <c r="J9" i="141"/>
  <c r="I16" i="141"/>
  <c r="I4" i="141"/>
  <c r="H31" i="142"/>
  <c r="L21" i="141"/>
  <c r="L27" i="142"/>
  <c r="K32" i="141"/>
  <c r="L20" i="142"/>
  <c r="L28" i="142"/>
  <c r="K10" i="142"/>
  <c r="L9" i="142"/>
  <c r="L22" i="141"/>
  <c r="L17" i="141"/>
  <c r="L25" i="141"/>
  <c r="L33" i="141"/>
  <c r="L27" i="141"/>
  <c r="L4" i="141"/>
  <c r="L7" i="142"/>
  <c r="K11" i="142"/>
  <c r="L17" i="142"/>
  <c r="L38" i="141"/>
  <c r="H8" i="142"/>
  <c r="H13" i="142"/>
  <c r="H35" i="142"/>
  <c r="I37" i="141"/>
  <c r="J29" i="141"/>
  <c r="I35" i="141"/>
  <c r="H34" i="142"/>
  <c r="I17" i="141"/>
  <c r="I8" i="141"/>
  <c r="J37" i="142"/>
  <c r="J13" i="141"/>
  <c r="I34" i="141"/>
  <c r="J19" i="141"/>
  <c r="I19" i="141"/>
  <c r="H14" i="142"/>
  <c r="L11" i="140"/>
  <c r="L35" i="140"/>
  <c r="L17" i="140"/>
  <c r="K39" i="140"/>
  <c r="K32" i="140"/>
  <c r="L7" i="140"/>
  <c r="L30" i="140"/>
  <c r="I22" i="140"/>
  <c r="I36" i="140"/>
  <c r="I9" i="140"/>
  <c r="I12" i="140"/>
  <c r="H34" i="140"/>
  <c r="I33" i="140"/>
  <c r="H18" i="140"/>
  <c r="H15" i="140"/>
  <c r="H14" i="140"/>
  <c r="J35" i="140"/>
  <c r="H17" i="140"/>
  <c r="I8" i="140"/>
  <c r="I30" i="140"/>
  <c r="I34" i="140"/>
  <c r="I24" i="140"/>
  <c r="I20" i="140"/>
  <c r="H33" i="140"/>
  <c r="I17" i="140"/>
  <c r="J38" i="140"/>
  <c r="I4" i="140"/>
  <c r="H29" i="140"/>
  <c r="I23" i="140"/>
  <c r="H28" i="140"/>
  <c r="I16" i="140"/>
  <c r="J31" i="142"/>
  <c r="K29" i="141"/>
  <c r="I37" i="140"/>
  <c r="I23" i="141"/>
  <c r="L12" i="141"/>
  <c r="L12" i="142"/>
  <c r="H16" i="142"/>
  <c r="L24" i="141"/>
  <c r="K24" i="140"/>
  <c r="K30" i="142"/>
  <c r="L34" i="141"/>
  <c r="I28" i="140"/>
  <c r="I25" i="140"/>
  <c r="K8" i="142"/>
  <c r="H30" i="142"/>
  <c r="I36" i="141"/>
  <c r="L39" i="142"/>
  <c r="K19" i="140"/>
  <c r="L21" i="140"/>
  <c r="L31" i="141"/>
  <c r="I32" i="141"/>
  <c r="L13" i="142"/>
  <c r="K38" i="142"/>
  <c r="K6" i="140"/>
  <c r="J37" i="140"/>
  <c r="K9" i="141"/>
  <c r="H28" i="142"/>
  <c r="K31" i="140"/>
  <c r="L24" i="142"/>
  <c r="I21" i="140"/>
  <c r="K35" i="141"/>
  <c r="I4" i="142"/>
  <c r="L14" i="142"/>
  <c r="I31" i="140"/>
  <c r="K6" i="141"/>
  <c r="H25" i="141"/>
  <c r="L30" i="142"/>
  <c r="J25" i="141"/>
  <c r="K27" i="141"/>
  <c r="K13" i="142"/>
  <c r="I27" i="141"/>
  <c r="H35" i="141"/>
  <c r="L35" i="142"/>
  <c r="L37" i="141"/>
  <c r="L16" i="142"/>
  <c r="H29" i="142"/>
  <c r="I15" i="140"/>
  <c r="L7" i="141"/>
  <c r="L29" i="141"/>
  <c r="K33" i="140"/>
  <c r="K39" i="141"/>
  <c r="H37" i="140"/>
  <c r="L34" i="142"/>
  <c r="H18" i="141"/>
  <c r="I6" i="140"/>
  <c r="H36" i="141"/>
  <c r="L5" i="141"/>
  <c r="K17" i="142"/>
  <c r="I7" i="140"/>
  <c r="I35" i="140"/>
  <c r="H33" i="142"/>
  <c r="I39" i="140"/>
  <c r="H27" i="141"/>
  <c r="K16" i="140"/>
  <c r="H32" i="140"/>
  <c r="H38" i="140"/>
  <c r="H29" i="141"/>
  <c r="J23" i="140"/>
  <c r="L23" i="140"/>
  <c r="J28" i="141"/>
  <c r="K19" i="141"/>
  <c r="K33" i="141"/>
  <c r="I24" i="141"/>
  <c r="H21" i="142"/>
  <c r="L32" i="141"/>
  <c r="I10" i="140"/>
  <c r="K26" i="141"/>
  <c r="K7" i="140"/>
  <c r="J5" i="140"/>
  <c r="K21" i="141"/>
  <c r="J18" i="141"/>
  <c r="I14" i="141"/>
  <c r="K4" i="140"/>
  <c r="K36" i="141"/>
  <c r="H24" i="140"/>
  <c r="K4" i="141"/>
  <c r="H24" i="142"/>
  <c r="H32" i="142"/>
  <c r="K12" i="140"/>
  <c r="H25" i="140"/>
  <c r="H13" i="140"/>
  <c r="L16" i="140"/>
  <c r="J26" i="141"/>
  <c r="I38" i="140"/>
  <c r="L8" i="141"/>
  <c r="L33" i="140"/>
  <c r="J10" i="140"/>
  <c r="I18" i="140"/>
  <c r="I18" i="141"/>
  <c r="K14" i="140"/>
  <c r="H16" i="141"/>
  <c r="H20" i="141"/>
  <c r="K16" i="142"/>
  <c r="L13" i="140"/>
  <c r="H39" i="141"/>
  <c r="I29" i="140"/>
  <c r="I26" i="140"/>
  <c r="L26" i="140"/>
  <c r="I14" i="140"/>
  <c r="I27" i="140"/>
  <c r="J31" i="140"/>
  <c r="I11" i="140"/>
  <c r="L18" i="141"/>
  <c r="L9" i="141"/>
  <c r="K5" i="141"/>
  <c r="K7" i="141"/>
  <c r="H20" i="142"/>
  <c r="L29" i="142"/>
  <c r="L23" i="141"/>
  <c r="L30" i="141"/>
  <c r="I29" i="141"/>
  <c r="H26" i="142"/>
  <c r="L20" i="141"/>
  <c r="H11" i="142"/>
  <c r="H18" i="142"/>
  <c r="H4" i="142"/>
  <c r="H37" i="142"/>
  <c r="H38" i="142"/>
  <c r="H23" i="142"/>
  <c r="H5" i="142"/>
  <c r="H10" i="142"/>
  <c r="H39" i="142"/>
  <c r="H25" i="142"/>
  <c r="H17" i="142"/>
  <c r="H27" i="142"/>
  <c r="H9" i="142"/>
  <c r="H12" i="142"/>
  <c r="H6" i="142"/>
  <c r="H19" i="140"/>
  <c r="L26" i="141"/>
  <c r="J31" i="141"/>
  <c r="J39" i="141"/>
  <c r="L4" i="140"/>
  <c r="J36" i="141"/>
  <c r="K17" i="140"/>
  <c r="K26" i="140"/>
  <c r="H31" i="141"/>
  <c r="H11" i="141"/>
  <c r="L14" i="141"/>
  <c r="H39" i="140"/>
  <c r="J5" i="141"/>
  <c r="J38" i="141"/>
  <c r="H24" i="141"/>
  <c r="L14" i="140"/>
  <c r="H13" i="141"/>
  <c r="L12" i="140"/>
  <c r="L6" i="141"/>
  <c r="H14" i="141"/>
  <c r="L36" i="141"/>
  <c r="L19" i="141"/>
  <c r="K36" i="140"/>
  <c r="K21" i="140"/>
  <c r="J8" i="141"/>
  <c r="J27" i="141"/>
  <c r="K15" i="140"/>
  <c r="H6" i="141"/>
  <c r="L22" i="140"/>
  <c r="H30" i="141"/>
  <c r="K23" i="140"/>
  <c r="L11" i="141"/>
  <c r="H38" i="141"/>
  <c r="L8" i="140"/>
  <c r="H10" i="141"/>
  <c r="L37" i="140"/>
  <c r="J11" i="141"/>
  <c r="L19" i="140"/>
  <c r="H26" i="140"/>
  <c r="L34" i="140"/>
  <c r="H27" i="140"/>
  <c r="L10" i="140"/>
  <c r="K37" i="141"/>
  <c r="K20" i="140"/>
  <c r="L35" i="141"/>
  <c r="H8" i="141"/>
  <c r="L15" i="140"/>
  <c r="L25" i="140"/>
  <c r="K22" i="140"/>
  <c r="L39" i="140"/>
  <c r="H26" i="141"/>
  <c r="J16" i="140"/>
  <c r="L39" i="141"/>
  <c r="H15" i="141"/>
  <c r="J30" i="141"/>
  <c r="K25" i="140"/>
  <c r="H6" i="140"/>
  <c r="J35" i="141"/>
  <c r="L18" i="140"/>
  <c r="L15" i="141"/>
  <c r="H28" i="141"/>
  <c r="J4" i="141"/>
  <c r="H4" i="141"/>
  <c r="H21" i="141"/>
  <c r="H12" i="141"/>
  <c r="L24" i="140"/>
  <c r="J12" i="141"/>
  <c r="H20" i="140"/>
  <c r="J21" i="140"/>
  <c r="J34" i="141"/>
  <c r="K29" i="140"/>
  <c r="K14" i="141"/>
  <c r="J37" i="141"/>
  <c r="L6" i="140"/>
  <c r="H23" i="140"/>
  <c r="J15" i="141"/>
  <c r="L20" i="140"/>
  <c r="L13" i="141"/>
  <c r="J21" i="141"/>
  <c r="J17" i="141"/>
  <c r="L9" i="140"/>
  <c r="K38" i="140"/>
  <c r="H9" i="141"/>
  <c r="J23" i="141"/>
  <c r="J32" i="141"/>
  <c r="H34" i="141"/>
  <c r="J7" i="141"/>
  <c r="J24" i="141"/>
  <c r="H8" i="140"/>
  <c r="J6" i="141"/>
  <c r="H16" i="140"/>
  <c r="L5" i="140"/>
  <c r="L32" i="140"/>
  <c r="J20" i="141"/>
  <c r="L31" i="140"/>
  <c r="J33" i="141"/>
  <c r="K11" i="140"/>
  <c r="H32" i="141"/>
  <c r="L38" i="140"/>
  <c r="L36" i="140"/>
  <c r="L28" i="140"/>
  <c r="K27" i="140"/>
  <c r="L16" i="141"/>
  <c r="J14" i="141"/>
  <c r="L29" i="140"/>
  <c r="H21" i="140"/>
  <c r="H5" i="140"/>
  <c r="H22" i="141"/>
  <c r="H9" i="140"/>
  <c r="H4" i="140"/>
  <c r="H7" i="140"/>
  <c r="H10" i="140"/>
  <c r="H22" i="140"/>
  <c r="H35" i="140"/>
  <c r="H30" i="140"/>
  <c r="H11" i="140"/>
  <c r="H17" i="58" l="1"/>
  <c r="J24" i="52"/>
  <c r="H23" i="46"/>
  <c r="G20" i="46"/>
  <c r="H29" i="58"/>
  <c r="J23" i="46"/>
  <c r="H24" i="52"/>
  <c r="H27" i="58"/>
  <c r="J6" i="46"/>
  <c r="G39" i="46"/>
  <c r="J12" i="46"/>
  <c r="G33" i="46"/>
  <c r="H40" i="46"/>
  <c r="G36" i="46"/>
  <c r="G12" i="46"/>
  <c r="G39" i="52"/>
  <c r="J14" i="46"/>
  <c r="J13" i="46"/>
  <c r="J29" i="52"/>
  <c r="H18" i="58"/>
  <c r="J18" i="46"/>
  <c r="G29" i="52"/>
  <c r="J39" i="52"/>
  <c r="G18" i="46"/>
  <c r="J18" i="58"/>
  <c r="H38" i="46"/>
  <c r="J38" i="46"/>
  <c r="H18" i="52"/>
  <c r="J22" i="58"/>
  <c r="H16" i="58"/>
  <c r="H7" i="58"/>
  <c r="H37" i="58"/>
  <c r="J37" i="58"/>
  <c r="J34" i="52"/>
  <c r="J31" i="58"/>
  <c r="J33" i="58"/>
  <c r="J18" i="52"/>
  <c r="H22" i="58"/>
  <c r="G14" i="46"/>
  <c r="G13" i="46"/>
  <c r="H10" i="58"/>
  <c r="H31" i="58"/>
  <c r="G34" i="52"/>
  <c r="H28" i="58"/>
  <c r="H22" i="46"/>
  <c r="G40" i="46"/>
  <c r="J22" i="52"/>
  <c r="J33" i="46"/>
  <c r="H9" i="46"/>
  <c r="G11" i="52"/>
  <c r="G9" i="46"/>
  <c r="J13" i="58"/>
  <c r="H11" i="52"/>
  <c r="H23" i="58"/>
  <c r="J26" i="52"/>
  <c r="G5" i="39"/>
  <c r="H26" i="52"/>
  <c r="G16" i="46"/>
  <c r="J8" i="52"/>
  <c r="H21" i="58"/>
  <c r="H34" i="46"/>
  <c r="H38" i="52"/>
  <c r="J36" i="46"/>
  <c r="J7" i="58"/>
  <c r="J16" i="58"/>
  <c r="J22" i="46"/>
  <c r="J38" i="52"/>
  <c r="H19" i="46"/>
  <c r="J8" i="46"/>
  <c r="J34" i="46"/>
  <c r="J19" i="46"/>
  <c r="J21" i="52"/>
  <c r="J23" i="52"/>
  <c r="G8" i="46"/>
  <c r="H11" i="46"/>
  <c r="G21" i="46"/>
  <c r="H35" i="46"/>
  <c r="J31" i="46"/>
  <c r="G11" i="46"/>
  <c r="J10" i="46"/>
  <c r="J32" i="46"/>
  <c r="J15" i="52"/>
  <c r="J27" i="58"/>
  <c r="G10" i="46"/>
  <c r="H25" i="46"/>
  <c r="H32" i="46"/>
  <c r="H20" i="58"/>
  <c r="J39" i="46"/>
  <c r="J26" i="46"/>
  <c r="H24" i="46"/>
  <c r="J5" i="46"/>
  <c r="J24" i="46"/>
  <c r="H6" i="46"/>
  <c r="J35" i="46"/>
  <c r="H26" i="46"/>
  <c r="J31" i="52"/>
  <c r="G20" i="52"/>
  <c r="H16" i="46"/>
  <c r="G10" i="52"/>
  <c r="H15" i="58"/>
  <c r="H26" i="58"/>
  <c r="J9" i="52"/>
  <c r="G8" i="52"/>
  <c r="G15" i="52"/>
  <c r="J15" i="46"/>
  <c r="H12" i="58"/>
  <c r="G9" i="52"/>
  <c r="J12" i="58"/>
  <c r="J36" i="58"/>
  <c r="G15" i="46"/>
  <c r="J19" i="52"/>
  <c r="H28" i="52"/>
  <c r="H9" i="58"/>
  <c r="H10" i="52"/>
  <c r="J26" i="58"/>
  <c r="G19" i="52"/>
  <c r="J35" i="58"/>
  <c r="H19" i="58"/>
  <c r="H5" i="52"/>
  <c r="H30" i="58"/>
  <c r="H37" i="52"/>
  <c r="J20" i="46"/>
  <c r="G5" i="46"/>
  <c r="G31" i="46"/>
  <c r="J21" i="46"/>
  <c r="J20" i="52"/>
  <c r="J21" i="58"/>
  <c r="H14" i="58"/>
  <c r="H14" i="52"/>
  <c r="J27" i="46"/>
  <c r="J23" i="58"/>
  <c r="J17" i="46"/>
  <c r="J17" i="58"/>
  <c r="J37" i="52"/>
  <c r="J25" i="46"/>
  <c r="J6" i="52"/>
  <c r="G27" i="46"/>
  <c r="J14" i="58"/>
  <c r="J5" i="52"/>
  <c r="J29" i="58"/>
  <c r="H13" i="58"/>
  <c r="H36" i="58"/>
  <c r="H33" i="58"/>
  <c r="H35" i="52"/>
  <c r="H24" i="58"/>
  <c r="J14" i="52"/>
  <c r="G17" i="46"/>
  <c r="J30" i="58"/>
  <c r="J28" i="58"/>
  <c r="G6" i="52"/>
  <c r="J8" i="58"/>
  <c r="J25" i="52"/>
  <c r="J19" i="58"/>
  <c r="J9" i="58"/>
  <c r="J24" i="58"/>
  <c r="H35" i="58"/>
  <c r="J15" i="58"/>
  <c r="G36" i="52"/>
  <c r="J20" i="58"/>
  <c r="H17" i="52"/>
  <c r="G21" i="52"/>
  <c r="H12" i="52"/>
  <c r="H25" i="58"/>
  <c r="J6" i="58"/>
  <c r="J13" i="52"/>
  <c r="G17" i="52"/>
  <c r="H33" i="52"/>
  <c r="H39" i="58"/>
  <c r="G13" i="52"/>
  <c r="J33" i="52"/>
  <c r="J12" i="52"/>
  <c r="H38" i="58"/>
  <c r="H30" i="52"/>
  <c r="H34" i="58"/>
  <c r="H23" i="52"/>
  <c r="J38" i="58"/>
  <c r="J39" i="58"/>
  <c r="J30" i="52"/>
  <c r="H6" i="58"/>
  <c r="H36" i="52"/>
  <c r="J34" i="58"/>
  <c r="J25" i="58"/>
  <c r="G25" i="52"/>
  <c r="H32" i="52"/>
  <c r="H27" i="52"/>
  <c r="G16" i="52"/>
  <c r="G32" i="52"/>
  <c r="G31" i="52"/>
  <c r="J40" i="52"/>
  <c r="J35" i="52"/>
  <c r="G22" i="52"/>
  <c r="J28" i="52"/>
  <c r="G40" i="52"/>
  <c r="J27" i="52"/>
  <c r="H16" i="52"/>
  <c r="H5" i="39"/>
  <c r="J40" i="58"/>
  <c r="J5" i="58"/>
  <c r="H5" i="58"/>
  <c r="H40" i="58"/>
</calcChain>
</file>

<file path=xl/sharedStrings.xml><?xml version="1.0" encoding="utf-8"?>
<sst xmlns="http://schemas.openxmlformats.org/spreadsheetml/2006/main" count="3599" uniqueCount="292">
  <si>
    <t>AT</t>
  </si>
  <si>
    <t>BE</t>
  </si>
  <si>
    <t>BG</t>
  </si>
  <si>
    <t>HR</t>
  </si>
  <si>
    <t>CY</t>
  </si>
  <si>
    <t>CZ</t>
  </si>
  <si>
    <t>DK</t>
  </si>
  <si>
    <t>EE</t>
  </si>
  <si>
    <t>FI</t>
  </si>
  <si>
    <t>FR</t>
  </si>
  <si>
    <t>DE</t>
  </si>
  <si>
    <t>EL</t>
  </si>
  <si>
    <t>HU</t>
  </si>
  <si>
    <t>IE</t>
  </si>
  <si>
    <t>IT</t>
  </si>
  <si>
    <t>LV</t>
  </si>
  <si>
    <t>LT</t>
  </si>
  <si>
    <t>LU</t>
  </si>
  <si>
    <t>MT</t>
  </si>
  <si>
    <t>NL</t>
  </si>
  <si>
    <t>PL</t>
  </si>
  <si>
    <t>PT</t>
  </si>
  <si>
    <t>RO</t>
  </si>
  <si>
    <t>SK</t>
  </si>
  <si>
    <t>SI</t>
  </si>
  <si>
    <t>ES</t>
  </si>
  <si>
    <t>SE</t>
  </si>
  <si>
    <t>UK</t>
  </si>
  <si>
    <t>NO</t>
  </si>
  <si>
    <t>CH</t>
  </si>
  <si>
    <t>CA-AB</t>
  </si>
  <si>
    <t>CA-BC</t>
  </si>
  <si>
    <t>US-CA</t>
  </si>
  <si>
    <t>US-MO</t>
  </si>
  <si>
    <t>JP</t>
  </si>
  <si>
    <t>EU28</t>
  </si>
  <si>
    <t>Passenger car</t>
  </si>
  <si>
    <t>Bus</t>
  </si>
  <si>
    <t>Coach</t>
  </si>
  <si>
    <t>Motorcycle</t>
  </si>
  <si>
    <t>€/1000 pkm</t>
  </si>
  <si>
    <t>Unit</t>
  </si>
  <si>
    <t>Vehicle type</t>
  </si>
  <si>
    <t>€/1000 tkm</t>
  </si>
  <si>
    <t>€/1000 vkm</t>
  </si>
  <si>
    <t>LCV</t>
  </si>
  <si>
    <t>HGV</t>
  </si>
  <si>
    <t>Average infrastructure costs - all roads</t>
  </si>
  <si>
    <t>Average external costs - all roads</t>
  </si>
  <si>
    <t>Rail</t>
  </si>
  <si>
    <t>High speed train</t>
  </si>
  <si>
    <t>Average infrastructure costs - motorways</t>
  </si>
  <si>
    <t>Average external costs - motorways</t>
  </si>
  <si>
    <t>Average variable infrastructure costs - all roads</t>
  </si>
  <si>
    <t>Average variable infrastructure costs - motorways</t>
  </si>
  <si>
    <t>All roads</t>
  </si>
  <si>
    <t>Motorways</t>
  </si>
  <si>
    <t>Total infrastructure costs - all roads</t>
  </si>
  <si>
    <t>million €</t>
  </si>
  <si>
    <t>Maritime</t>
  </si>
  <si>
    <t>Aviation</t>
  </si>
  <si>
    <t>Definitions</t>
  </si>
  <si>
    <t>Type of comparison</t>
  </si>
  <si>
    <t>Overal average</t>
  </si>
  <si>
    <t>Fixed</t>
  </si>
  <si>
    <t>Variable</t>
  </si>
  <si>
    <t>External costs</t>
  </si>
  <si>
    <t>Infrastructure costs</t>
  </si>
  <si>
    <t>Taxes and charges</t>
  </si>
  <si>
    <t>All infrastructure costs</t>
  </si>
  <si>
    <t>All investments and traffic independent part of O&amp;M and renewal costs</t>
  </si>
  <si>
    <t>Traffic dependent part of O&amp;M and renewal costs</t>
  </si>
  <si>
    <t>All external costs</t>
  </si>
  <si>
    <t>Habitat</t>
  </si>
  <si>
    <t>Accidents, air pollution, climate, noise, congestion, WTT</t>
  </si>
  <si>
    <t>All taxes and charges</t>
  </si>
  <si>
    <t>Vehicle taxes, circulation taxes, insurance taxes</t>
  </si>
  <si>
    <t>Fuel/energy taxes, ETS, infrastructure charges (e.g. road tolls, rail access charges, port charges, airport charges, etc.)</t>
  </si>
  <si>
    <t>Total external costs - all roads</t>
  </si>
  <si>
    <t>billion €</t>
  </si>
  <si>
    <t>Total external accident costs</t>
  </si>
  <si>
    <t>Bus/coach</t>
  </si>
  <si>
    <t>See bus</t>
  </si>
  <si>
    <t>Total external air pollution costs</t>
  </si>
  <si>
    <t>Total external climate change costs</t>
  </si>
  <si>
    <t>Total external noise costs</t>
  </si>
  <si>
    <t>Total external congestion costs</t>
  </si>
  <si>
    <t>Total external WTT costs</t>
  </si>
  <si>
    <t>Total costs</t>
  </si>
  <si>
    <t>Total external Habitat costs</t>
  </si>
  <si>
    <t>Total road</t>
  </si>
  <si>
    <t>Average costs</t>
  </si>
  <si>
    <t>Average variable external costs - all roads</t>
  </si>
  <si>
    <t>Average variable external costs - motorways</t>
  </si>
  <si>
    <t>Average costs - all roads</t>
  </si>
  <si>
    <t>Average external accident costs - all roads</t>
  </si>
  <si>
    <t>Average external air pollution costs - all roads</t>
  </si>
  <si>
    <t>Average external climate costs - all roads</t>
  </si>
  <si>
    <t>Average external noise costs - all roads</t>
  </si>
  <si>
    <t>Average external congestion costs - all roads</t>
  </si>
  <si>
    <t>Average external WTT costs - all roads</t>
  </si>
  <si>
    <t>Average external habitat costs - all roads</t>
  </si>
  <si>
    <t>Average costs - motorways</t>
  </si>
  <si>
    <t>Average external accident costs - motorways</t>
  </si>
  <si>
    <t>Average external air pollution costs - motorways</t>
  </si>
  <si>
    <t>Average external climate costs - motorways</t>
  </si>
  <si>
    <t>Average external noise costs - motorways</t>
  </si>
  <si>
    <t>Average external congestion costs - motorways</t>
  </si>
  <si>
    <t>Average external WTT costs - motorways</t>
  </si>
  <si>
    <t>Average external habitat costs - motorways</t>
  </si>
  <si>
    <t>Costs</t>
  </si>
  <si>
    <t>Total taxes and charges - all roads</t>
  </si>
  <si>
    <t>Average taxes and charges - all roads</t>
  </si>
  <si>
    <t>Average variable taxes and charges costs - all roads</t>
  </si>
  <si>
    <t>Average taxes and charges - motorways</t>
  </si>
  <si>
    <t>Average variable taxes and charges - motorways</t>
  </si>
  <si>
    <t>Average infrastructure charges - all roads</t>
  </si>
  <si>
    <t>Fuel</t>
  </si>
  <si>
    <t>€/l</t>
  </si>
  <si>
    <t>€/kWh</t>
  </si>
  <si>
    <t>Road - Petrol</t>
  </si>
  <si>
    <t>Road - Diesel</t>
  </si>
  <si>
    <t>Rail - Electricity</t>
  </si>
  <si>
    <t>Rail - Diesel</t>
  </si>
  <si>
    <t>IWT - Diesel</t>
  </si>
  <si>
    <t>External fuel/energy related charges</t>
  </si>
  <si>
    <t>External fuel/energy related costs (Climate and WTT)</t>
  </si>
  <si>
    <t>1a</t>
  </si>
  <si>
    <t>Road passenger transport</t>
  </si>
  <si>
    <t>Road freight</t>
  </si>
  <si>
    <t>Road passenger</t>
  </si>
  <si>
    <t>Cost coverage ratio</t>
  </si>
  <si>
    <t>Revenues</t>
  </si>
  <si>
    <t>Fuel-dependent costs</t>
  </si>
  <si>
    <t>Km-dependent costs</t>
  </si>
  <si>
    <t>Fuel-dependent revenues</t>
  </si>
  <si>
    <t>Km-dependent revenues</t>
  </si>
  <si>
    <t>1b</t>
  </si>
  <si>
    <t>Road freight transport</t>
  </si>
  <si>
    <t>IWT</t>
  </si>
  <si>
    <t>unit conversion</t>
  </si>
  <si>
    <t>Information on sheet names</t>
  </si>
  <si>
    <t>Templates</t>
  </si>
  <si>
    <t>Average revenues</t>
  </si>
  <si>
    <t>Variable infrastructure cost coverage ratio: this ratio compares revenues from infrastructure charges with variable infrastructure costs.</t>
  </si>
  <si>
    <t>2a</t>
  </si>
  <si>
    <t>2b</t>
  </si>
  <si>
    <t>3a</t>
  </si>
  <si>
    <t>3b</t>
  </si>
  <si>
    <r>
      <t>Overall external cost coverage ratio</t>
    </r>
    <r>
      <rPr>
        <i/>
        <u/>
        <sz val="10"/>
        <color rgb="FF000000"/>
        <rFont val="Trebuchet MS"/>
        <family val="2"/>
        <scheme val="minor"/>
      </rPr>
      <t>:</t>
    </r>
    <r>
      <rPr>
        <u/>
        <sz val="10"/>
        <color rgb="FF000000"/>
        <rFont val="Trebuchet MS"/>
        <family val="2"/>
        <scheme val="minor"/>
      </rPr>
      <t xml:space="preserve"> this ratio compares revenues from all internalisation measures with all external costs.</t>
    </r>
  </si>
  <si>
    <t>Overall infrastructure cost coverage ratio: this ratio compares revenues from infrastructure charges with all infrastructure costs.</t>
  </si>
  <si>
    <r>
      <rPr>
        <b/>
        <u/>
        <sz val="10"/>
        <color theme="1"/>
        <rFont val="Trebuchet MS"/>
        <family val="2"/>
        <scheme val="minor"/>
      </rPr>
      <t>Overall infrastructure cost coverage ratio:</t>
    </r>
    <r>
      <rPr>
        <u/>
        <sz val="10"/>
        <color theme="1"/>
        <rFont val="Trebuchet MS"/>
        <family val="2"/>
        <scheme val="minor"/>
      </rPr>
      <t xml:space="preserve"> this ratio compares revenues from infrastructure charges with all infrastructure costs.</t>
    </r>
  </si>
  <si>
    <r>
      <rPr>
        <b/>
        <u/>
        <sz val="10"/>
        <color theme="1"/>
        <rFont val="Trebuchet MS"/>
        <family val="2"/>
        <scheme val="major"/>
      </rPr>
      <t>Variable infrastructure cost coverage ratio:</t>
    </r>
    <r>
      <rPr>
        <u/>
        <sz val="10"/>
        <color theme="1"/>
        <rFont val="Trebuchet MS"/>
        <family val="2"/>
        <scheme val="major"/>
      </rPr>
      <t xml:space="preserve"> this ratio compares revenues from infrastructure charges with variable infrastructure costs.</t>
    </r>
  </si>
  <si>
    <t>Overall external cost coverage ratio: this ratio compares revenues from all internalisation measures with all external costs</t>
  </si>
  <si>
    <t>4a</t>
  </si>
  <si>
    <t>Overall total cost coverage ratio: this ratio compares revenues from all internalisation measures with all external and infrastructure costs.</t>
  </si>
  <si>
    <t>Average external plus average infrastructure costs - all roads</t>
  </si>
  <si>
    <t>4b</t>
  </si>
  <si>
    <r>
      <rPr>
        <b/>
        <u/>
        <sz val="10"/>
        <color theme="1"/>
        <rFont val="Trebuchet MS"/>
        <family val="2"/>
        <scheme val="minor"/>
      </rPr>
      <t>Overall total cost coverage ratio</t>
    </r>
    <r>
      <rPr>
        <u/>
        <sz val="10"/>
        <color theme="1"/>
        <rFont val="Trebuchet MS"/>
        <family val="2"/>
        <scheme val="minor"/>
      </rPr>
      <t>: this ratio compares revenues from all internalisation measures with all external and infrastructure costs.</t>
    </r>
  </si>
  <si>
    <t>5a</t>
  </si>
  <si>
    <t>5b</t>
  </si>
  <si>
    <t>Average variable external plus average variable infrastructure costs - all roads</t>
  </si>
  <si>
    <t>6a</t>
  </si>
  <si>
    <t>Overall total variable cost coverage ratio: this ratio compares revenues from variable taxes/charges with variable external and variable infrastructure costs</t>
  </si>
  <si>
    <t>6b</t>
  </si>
  <si>
    <t>Passenger car (road)</t>
  </si>
  <si>
    <t>Motorcycle (road)</t>
  </si>
  <si>
    <t>Bus (road)</t>
  </si>
  <si>
    <t>Coach (road)</t>
  </si>
  <si>
    <t>Freight LCV (road)</t>
  </si>
  <si>
    <t>Freight HGV (road)</t>
  </si>
  <si>
    <t>aa</t>
  </si>
  <si>
    <t>ab</t>
  </si>
  <si>
    <t>ac</t>
  </si>
  <si>
    <t>ad</t>
  </si>
  <si>
    <t>ba</t>
  </si>
  <si>
    <t>bb</t>
  </si>
  <si>
    <t>Road passenger transport: Passenger Car</t>
  </si>
  <si>
    <t>Road passenger transport: Motorcycle</t>
  </si>
  <si>
    <t>Road passenger transport: Bus</t>
  </si>
  <si>
    <t>1aa</t>
  </si>
  <si>
    <t>1ab</t>
  </si>
  <si>
    <t>1ac</t>
  </si>
  <si>
    <t>1ad</t>
  </si>
  <si>
    <t>Road passenger transport: Coach</t>
  </si>
  <si>
    <t>1ba</t>
  </si>
  <si>
    <t>Road freight transport: LCV</t>
  </si>
  <si>
    <t>2aa</t>
  </si>
  <si>
    <t>Road passenger transport: Passenger car</t>
  </si>
  <si>
    <t>2ab</t>
  </si>
  <si>
    <t>2ac</t>
  </si>
  <si>
    <t>2ad</t>
  </si>
  <si>
    <t>2ba</t>
  </si>
  <si>
    <t>2bb</t>
  </si>
  <si>
    <t>Road freight transport: HGV</t>
  </si>
  <si>
    <t>3aa</t>
  </si>
  <si>
    <t>3ab</t>
  </si>
  <si>
    <t>3ac</t>
  </si>
  <si>
    <t>3ad</t>
  </si>
  <si>
    <t>3ba</t>
  </si>
  <si>
    <t>Passenger electric train</t>
  </si>
  <si>
    <t>Passenger diesel train</t>
  </si>
  <si>
    <t>Freight electric train</t>
  </si>
  <si>
    <t>Freight diesel train</t>
  </si>
  <si>
    <t>4aa</t>
  </si>
  <si>
    <t>4ab</t>
  </si>
  <si>
    <t>4ac</t>
  </si>
  <si>
    <t>4ad</t>
  </si>
  <si>
    <t>4ba</t>
  </si>
  <si>
    <t>4bb</t>
  </si>
  <si>
    <t>5aa</t>
  </si>
  <si>
    <t>5ab</t>
  </si>
  <si>
    <t>5ac</t>
  </si>
  <si>
    <t>5ad</t>
  </si>
  <si>
    <t>5ba</t>
  </si>
  <si>
    <t>6aa</t>
  </si>
  <si>
    <t>6ab</t>
  </si>
  <si>
    <t>6ac</t>
  </si>
  <si>
    <t>6ad</t>
  </si>
  <si>
    <t>6ba</t>
  </si>
  <si>
    <t>6bb</t>
  </si>
  <si>
    <r>
      <rPr>
        <b/>
        <u/>
        <sz val="10"/>
        <color rgb="FF000000"/>
        <rFont val="Trebuchet MS"/>
        <family val="2"/>
        <scheme val="major"/>
      </rPr>
      <t>Overall total variable cost coverage ratio:</t>
    </r>
    <r>
      <rPr>
        <sz val="10"/>
        <color rgb="FF000000"/>
        <rFont val="Trebuchet MS"/>
        <family val="2"/>
        <scheme val="minor"/>
      </rPr>
      <t xml:space="preserve"> this ratio compares revenues from variable taxes/charges with variable external and variable infrastructure costs</t>
    </r>
  </si>
  <si>
    <t>Cost comparison for motorways: Average variable costs (accidents, air pollution, noise, congestion, variable infrastructure) with variable charges.</t>
  </si>
  <si>
    <r>
      <t xml:space="preserve">Cost comparison for motorways: </t>
    </r>
    <r>
      <rPr>
        <sz val="10"/>
        <color rgb="FF000000"/>
        <rFont val="Trebuchet MS"/>
        <family val="2"/>
        <scheme val="major"/>
      </rPr>
      <t>Average variable costs (accidents, air pollution, noise, congestion, variable infrastructure) with variable charges.</t>
    </r>
  </si>
  <si>
    <t>7aa</t>
  </si>
  <si>
    <r>
      <t xml:space="preserve">Cost comparison for motorways: </t>
    </r>
    <r>
      <rPr>
        <sz val="10"/>
        <color rgb="FF000000"/>
        <rFont val="Trebuchet MS"/>
        <family val="2"/>
        <scheme val="major"/>
      </rPr>
      <t>Overall average costs with overall average charges.</t>
    </r>
  </si>
  <si>
    <t>Average variable external plus average variable infrastructure costs - motorways</t>
  </si>
  <si>
    <t>Average external plus average infrastructure costs - motorways</t>
  </si>
  <si>
    <t>7ac</t>
  </si>
  <si>
    <t>7ad</t>
  </si>
  <si>
    <t>7ba</t>
  </si>
  <si>
    <t>7bb</t>
  </si>
  <si>
    <t>Cost comparison for motorways: overall average costs with overall average charges.</t>
  </si>
  <si>
    <t>8aa</t>
  </si>
  <si>
    <t>8ad</t>
  </si>
  <si>
    <t>8ac</t>
  </si>
  <si>
    <t>8ba</t>
  </si>
  <si>
    <t>8bb</t>
  </si>
  <si>
    <t>Comparison of fuel (energy) related costs (GHG emissions) with fuel/energy charges</t>
  </si>
  <si>
    <t>9a</t>
  </si>
  <si>
    <t>Road</t>
  </si>
  <si>
    <t>Infrastructure</t>
  </si>
  <si>
    <t>Total variable taxes and charges - all roads</t>
  </si>
  <si>
    <t>Total infrastructure taxes and charges - all roads</t>
  </si>
  <si>
    <t>Taxes and charges distinctions</t>
  </si>
  <si>
    <t>Fixed/Variable</t>
  </si>
  <si>
    <t>Fuel excise duty/electricity taks</t>
  </si>
  <si>
    <t>No</t>
  </si>
  <si>
    <t>Registration taks</t>
  </si>
  <si>
    <t>Ownership taks</t>
  </si>
  <si>
    <t>Tolls</t>
  </si>
  <si>
    <t>Yes</t>
  </si>
  <si>
    <t>Vignettes</t>
  </si>
  <si>
    <t>Insurance taks</t>
  </si>
  <si>
    <t>VAT on taxes/charges</t>
  </si>
  <si>
    <t>Delen van fixed en variable</t>
  </si>
  <si>
    <t>Electricity taks</t>
  </si>
  <si>
    <t>Fuel exise duty</t>
  </si>
  <si>
    <t>Rail acces charges</t>
  </si>
  <si>
    <t>Charges on specific parts of the infrastructure</t>
  </si>
  <si>
    <t>ETS</t>
  </si>
  <si>
    <t>Aviation taxes</t>
  </si>
  <si>
    <t>Airport charges</t>
  </si>
  <si>
    <t>Fuel taxes</t>
  </si>
  <si>
    <t>Port charges</t>
  </si>
  <si>
    <t>Fairway dues</t>
  </si>
  <si>
    <t>Dues for locks and bridges</t>
  </si>
  <si>
    <t>Water pollution charges</t>
  </si>
  <si>
    <t>9b</t>
  </si>
  <si>
    <t>Average infra charges &amp; earmarked other charges</t>
  </si>
  <si>
    <t>Average infra costs</t>
  </si>
  <si>
    <t>Graph</t>
  </si>
  <si>
    <t>Total infra + earmarked infra charges (million Euro)</t>
  </si>
  <si>
    <t>totale vkm (million)</t>
  </si>
  <si>
    <t>Average earmarked (€/vkm)</t>
  </si>
  <si>
    <t>Average earmarked (€-cent/vkm)</t>
  </si>
  <si>
    <t>Total infra costs (million Euro)</t>
  </si>
  <si>
    <t>Average infra costs (€/vkm)</t>
  </si>
  <si>
    <t>Average infra costs (€-cent/vkm)</t>
  </si>
  <si>
    <t>Average infra charges and earmarked other charges (€-cent/vkm)</t>
  </si>
  <si>
    <t>0-line</t>
  </si>
  <si>
    <t>Cost coverage ratio (%)</t>
  </si>
  <si>
    <t>10a</t>
  </si>
  <si>
    <t>Road passenger and freight transport</t>
  </si>
  <si>
    <t>Average infrastructure cost coverage and earmarking</t>
  </si>
  <si>
    <t>EU27</t>
  </si>
  <si>
    <t>see bus</t>
  </si>
  <si>
    <t>Identity line</t>
  </si>
  <si>
    <t>Average external excl. fixed infra costs - all roads</t>
  </si>
  <si>
    <r>
      <rPr>
        <b/>
        <i/>
        <u/>
        <sz val="10"/>
        <color rgb="FF000000"/>
        <rFont val="Trebuchet MS"/>
        <family val="2"/>
        <scheme val="major"/>
      </rPr>
      <t>Overall total cost coverage ratio ecluding fixed infra costs</t>
    </r>
    <r>
      <rPr>
        <i/>
        <u/>
        <sz val="10"/>
        <color rgb="FF000000"/>
        <rFont val="Trebuchet MS"/>
        <family val="2"/>
        <scheme val="major"/>
      </rPr>
      <t>:</t>
    </r>
    <r>
      <rPr>
        <u/>
        <sz val="10"/>
        <color rgb="FF000000"/>
        <rFont val="Trebuchet MS"/>
        <family val="2"/>
        <scheme val="major"/>
      </rPr>
      <t xml:space="preserve"> this ratio compares revenues from all internalisation measures with all external costs and O&amp;M costs</t>
    </r>
    <r>
      <rPr>
        <u/>
        <sz val="9"/>
        <color rgb="FF000000"/>
        <rFont val="Trebuchet MS"/>
        <family val="2"/>
        <scheme val="major"/>
      </rPr>
      <t> </t>
    </r>
  </si>
  <si>
    <t>Overall total cost coverage ratio excl. fixed infra costs: this ratio compares revenues from all internalisation measures with all external costs and infra costs that are not fixed</t>
  </si>
  <si>
    <t>Overall total cost coverage ratio wexcl. fixed infra costs: this ratio compares revenues from all internalisation measures with all external costs and infra costs that are not fixed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</si>
</sst>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3" formatCode="_ * #,##0.00_ ;_ * \-#,##0.00_ ;_ * &quot;-&quot;??_ ;_ @_ "/>
    <numFmt numFmtId="164" formatCode="_-* #,##0.00_-;\-* #,##0.00_-;_-* &quot;-&quot;??_-;_-@_-"/>
    <numFmt numFmtId="165" formatCode="#,##0.000"/>
    <numFmt numFmtId="166" formatCode="0.000"/>
    <numFmt numFmtId="167" formatCode="0.0"/>
    <numFmt numFmtId="168" formatCode="_-* #,##0.00\ _€_-;\-* #,##0.00\ _€_-;_-* &quot;-&quot;??\ _€_-;_-@_-"/>
    <numFmt numFmtId="169" formatCode="_-* #,##0.00\ &quot;zł&quot;_-;\-* #,##0.00\ &quot;zł&quot;_-;_-* &quot;-&quot;??\ &quot;zł&quot;_-;_-@_-"/>
    <numFmt numFmtId="170" formatCode="_-* #,##0.00\ _z_ł_-;\-* #,##0.00\ _z_ł_-;_-* &quot;-&quot;??\ _z_ł_-;_-@_-"/>
    <numFmt numFmtId="171" formatCode="#,##0.0"/>
    <numFmt numFmtId="172" formatCode="0.000%"/>
    <numFmt numFmtId="173" formatCode="0.0%"/>
  </numFmts>
  <fonts count="105">
    <font>
      <sz val="10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0"/>
      <color theme="1"/>
      <name val="Calibri"/>
      <family val="2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0"/>
      <color theme="1"/>
      <name val="Trebuchet MS"/>
      <family val="2"/>
      <scheme val="minor"/>
    </font>
    <font>
      <b/>
      <sz val="15"/>
      <color theme="3"/>
      <name val="Trebuchet MS"/>
      <family val="2"/>
      <scheme val="minor"/>
    </font>
    <font>
      <b/>
      <sz val="13"/>
      <color theme="3"/>
      <name val="Trebuchet MS"/>
      <family val="2"/>
      <scheme val="minor"/>
    </font>
    <font>
      <b/>
      <sz val="11"/>
      <color theme="3"/>
      <name val="Trebuchet MS"/>
      <family val="2"/>
      <scheme val="minor"/>
    </font>
    <font>
      <sz val="11"/>
      <color rgb="FF006100"/>
      <name val="Trebuchet MS"/>
      <family val="2"/>
      <scheme val="minor"/>
    </font>
    <font>
      <sz val="11"/>
      <color rgb="FF9C0006"/>
      <name val="Trebuchet MS"/>
      <family val="2"/>
      <scheme val="minor"/>
    </font>
    <font>
      <sz val="11"/>
      <color rgb="FF9C6500"/>
      <name val="Trebuchet MS"/>
      <family val="2"/>
      <scheme val="minor"/>
    </font>
    <font>
      <sz val="11"/>
      <color rgb="FF3F3F76"/>
      <name val="Trebuchet MS"/>
      <family val="2"/>
      <scheme val="minor"/>
    </font>
    <font>
      <b/>
      <sz val="11"/>
      <color rgb="FF3F3F3F"/>
      <name val="Trebuchet MS"/>
      <family val="2"/>
      <scheme val="minor"/>
    </font>
    <font>
      <b/>
      <sz val="11"/>
      <color rgb="FFFA7D00"/>
      <name val="Trebuchet MS"/>
      <family val="2"/>
      <scheme val="minor"/>
    </font>
    <font>
      <sz val="11"/>
      <color rgb="FFFA7D00"/>
      <name val="Trebuchet MS"/>
      <family val="2"/>
      <scheme val="minor"/>
    </font>
    <font>
      <b/>
      <sz val="11"/>
      <color theme="0"/>
      <name val="Trebuchet MS"/>
      <family val="2"/>
      <scheme val="minor"/>
    </font>
    <font>
      <sz val="11"/>
      <color rgb="FFFF0000"/>
      <name val="Trebuchet MS"/>
      <family val="2"/>
      <scheme val="minor"/>
    </font>
    <font>
      <i/>
      <sz val="11"/>
      <color rgb="FF7F7F7F"/>
      <name val="Trebuchet MS"/>
      <family val="2"/>
      <scheme val="minor"/>
    </font>
    <font>
      <b/>
      <sz val="11"/>
      <color theme="1"/>
      <name val="Trebuchet MS"/>
      <family val="2"/>
      <scheme val="minor"/>
    </font>
    <font>
      <sz val="11"/>
      <color theme="0"/>
      <name val="Trebuchet MS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10"/>
      <color indexed="8"/>
      <name val="Calibri"/>
      <family val="2"/>
    </font>
    <font>
      <sz val="8"/>
      <name val="Arial"/>
      <family val="2"/>
    </font>
    <font>
      <sz val="11"/>
      <color indexed="8"/>
      <name val="Calibri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8"/>
      <color theme="3"/>
      <name val="Trebuchet MS"/>
      <family val="2"/>
      <scheme val="major"/>
    </font>
    <font>
      <b/>
      <sz val="8"/>
      <name val="Arial"/>
      <family val="2"/>
    </font>
    <font>
      <u/>
      <sz val="8"/>
      <color indexed="12"/>
      <name val="Arial"/>
      <family val="2"/>
    </font>
    <font>
      <sz val="11"/>
      <color rgb="FF000000"/>
      <name val="Calibri"/>
      <family val="2"/>
    </font>
    <font>
      <sz val="11"/>
      <color theme="1"/>
      <name val="Trebuchet MS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0"/>
      <name val="Arial CE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color theme="1"/>
      <name val="Arial"/>
      <family val="2"/>
    </font>
    <font>
      <sz val="10"/>
      <color rgb="FF3F3F76"/>
      <name val="Arial"/>
      <family val="2"/>
    </font>
    <font>
      <sz val="11"/>
      <name val="ＭＳ Ｐゴシック"/>
      <family val="3"/>
      <charset val="128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b/>
      <sz val="14"/>
      <color theme="1"/>
      <name val="Calibri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sz val="10"/>
      <name val="Calibri"/>
      <family val="2"/>
    </font>
    <font>
      <sz val="10"/>
      <color rgb="FFFF0000"/>
      <name val="Calibri"/>
      <family val="2"/>
    </font>
    <font>
      <sz val="10"/>
      <name val="Trebuchet MS"/>
      <family val="2"/>
      <scheme val="minor"/>
    </font>
    <font>
      <sz val="10"/>
      <color rgb="FF000000"/>
      <name val="Calibri"/>
      <family val="2"/>
    </font>
    <font>
      <b/>
      <sz val="11"/>
      <color rgb="FFFFFFFF"/>
      <name val="Calibri"/>
      <family val="2"/>
    </font>
    <font>
      <sz val="10"/>
      <color rgb="FF000000"/>
      <name val="Trebuchet MS"/>
      <family val="2"/>
    </font>
    <font>
      <u/>
      <sz val="10"/>
      <color theme="1"/>
      <name val="Trebuchet MS"/>
      <family val="2"/>
      <scheme val="minor"/>
    </font>
    <font>
      <u/>
      <sz val="10"/>
      <color theme="1"/>
      <name val="Calibri"/>
      <family val="2"/>
    </font>
    <font>
      <sz val="10"/>
      <color rgb="FF000000"/>
      <name val="Trebuchet MS"/>
      <family val="2"/>
      <scheme val="minor"/>
    </font>
    <font>
      <b/>
      <i/>
      <u/>
      <sz val="10"/>
      <color rgb="FF000000"/>
      <name val="Trebuchet MS"/>
      <family val="2"/>
      <scheme val="minor"/>
    </font>
    <font>
      <i/>
      <u/>
      <sz val="10"/>
      <color rgb="FF000000"/>
      <name val="Trebuchet MS"/>
      <family val="2"/>
      <scheme val="minor"/>
    </font>
    <font>
      <u/>
      <sz val="10"/>
      <color rgb="FF000000"/>
      <name val="Trebuchet MS"/>
      <family val="2"/>
      <scheme val="minor"/>
    </font>
    <font>
      <b/>
      <u/>
      <sz val="10"/>
      <color theme="1"/>
      <name val="Trebuchet MS"/>
      <family val="2"/>
      <scheme val="minor"/>
    </font>
    <font>
      <u/>
      <sz val="10"/>
      <color theme="1"/>
      <name val="Trebuchet MS"/>
      <family val="2"/>
      <scheme val="major"/>
    </font>
    <font>
      <b/>
      <u/>
      <sz val="10"/>
      <color theme="1"/>
      <name val="Trebuchet MS"/>
      <family val="2"/>
      <scheme val="major"/>
    </font>
    <font>
      <b/>
      <i/>
      <u/>
      <sz val="10"/>
      <color rgb="FF000000"/>
      <name val="Trebuchet MS"/>
      <family val="2"/>
      <scheme val="major"/>
    </font>
    <font>
      <i/>
      <u/>
      <sz val="10"/>
      <color rgb="FF000000"/>
      <name val="Trebuchet MS"/>
      <family val="2"/>
      <scheme val="major"/>
    </font>
    <font>
      <u/>
      <sz val="10"/>
      <color rgb="FF000000"/>
      <name val="Trebuchet MS"/>
      <family val="2"/>
      <scheme val="major"/>
    </font>
    <font>
      <u/>
      <sz val="9"/>
      <color rgb="FF000000"/>
      <name val="Trebuchet MS"/>
      <family val="2"/>
      <scheme val="major"/>
    </font>
    <font>
      <sz val="10"/>
      <color theme="1"/>
      <name val="Marlett"/>
      <charset val="2"/>
    </font>
    <font>
      <b/>
      <u/>
      <sz val="10"/>
      <color rgb="FF000000"/>
      <name val="Trebuchet MS"/>
      <family val="2"/>
      <scheme val="major"/>
    </font>
    <font>
      <sz val="10"/>
      <color rgb="FF000000"/>
      <name val="Trebuchet MS"/>
      <family val="2"/>
      <scheme val="major"/>
    </font>
    <font>
      <sz val="10"/>
      <color rgb="FFFF0000"/>
      <name val="Trebuchet MS"/>
      <family val="2"/>
      <scheme val="minor"/>
    </font>
    <font>
      <b/>
      <sz val="10"/>
      <color theme="1"/>
      <name val="Trebuchet MS"/>
      <family val="2"/>
      <scheme val="minor"/>
    </font>
    <font>
      <b/>
      <sz val="14"/>
      <color theme="1"/>
      <name val="Trebuchet MS"/>
      <family val="2"/>
      <scheme val="minor"/>
    </font>
    <font>
      <sz val="9"/>
      <color theme="1"/>
      <name val="Trebuchet MS"/>
      <family val="2"/>
      <scheme val="minor"/>
    </font>
    <font>
      <sz val="9"/>
      <name val="Times New Roman"/>
      <family val="1"/>
    </font>
    <font>
      <b/>
      <sz val="12"/>
      <name val="Times New Roman"/>
      <family val="1"/>
    </font>
    <font>
      <sz val="9"/>
      <color indexed="8"/>
      <name val="Times New Roman"/>
      <family val="1"/>
    </font>
    <font>
      <b/>
      <sz val="9"/>
      <name val="Times New Roman"/>
      <family val="1"/>
    </font>
    <font>
      <u/>
      <sz val="10"/>
      <color theme="10"/>
      <name val="Arial"/>
      <family val="2"/>
    </font>
    <font>
      <sz val="8"/>
      <name val="Helv"/>
    </font>
    <font>
      <b/>
      <sz val="12"/>
      <name val="Helv"/>
    </font>
    <font>
      <b/>
      <sz val="9"/>
      <name val="Helv"/>
    </font>
  </fonts>
  <fills count="6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66CC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rgb="FFE0ACE6"/>
        <bgColor indexed="64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0099DC"/>
      </patternFill>
    </fill>
    <fill>
      <patternFill patternType="solid">
        <fgColor rgb="FFFFFF00"/>
        <bgColor indexed="64"/>
      </patternFill>
    </fill>
    <fill>
      <patternFill patternType="solid">
        <fgColor rgb="FFD99A9D"/>
        <bgColor indexed="64"/>
      </patternFill>
    </fill>
    <fill>
      <patternFill patternType="solid">
        <fgColor rgb="FFD3C5E1"/>
        <bgColor indexed="64"/>
      </patternFill>
    </fill>
    <fill>
      <patternFill patternType="solid">
        <fgColor rgb="FFF4DB9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rgb="FFDADCDD"/>
      </left>
      <right style="thin">
        <color rgb="FFDADCDD"/>
      </right>
      <top style="thin">
        <color rgb="FFDADCDD"/>
      </top>
      <bottom style="thin">
        <color rgb="FFDADCDD"/>
      </bottom>
      <diagonal/>
    </border>
    <border>
      <left/>
      <right/>
      <top/>
      <bottom style="thin">
        <color indexed="22"/>
      </bottom>
      <diagonal/>
    </border>
  </borders>
  <cellStyleXfs count="676">
    <xf numFmtId="0" fontId="0" fillId="0" borderId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27" fillId="32" borderId="0" applyNumberFormat="0" applyBorder="0" applyAlignment="0" applyProtection="0"/>
    <xf numFmtId="0" fontId="11" fillId="0" borderId="0"/>
    <xf numFmtId="0" fontId="11" fillId="0" borderId="0"/>
    <xf numFmtId="0" fontId="12" fillId="0" borderId="0"/>
    <xf numFmtId="43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1" fillId="0" borderId="0"/>
    <xf numFmtId="0" fontId="29" fillId="0" borderId="0"/>
    <xf numFmtId="0" fontId="29" fillId="0" borderId="0"/>
    <xf numFmtId="0" fontId="29" fillId="0" borderId="0"/>
    <xf numFmtId="43" fontId="12" fillId="0" borderId="0" applyFont="0" applyFill="0" applyBorder="0" applyAlignment="0" applyProtection="0"/>
    <xf numFmtId="0" fontId="28" fillId="0" borderId="0"/>
    <xf numFmtId="0" fontId="11" fillId="0" borderId="0"/>
    <xf numFmtId="16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11" fillId="8" borderId="8" applyNumberFormat="0" applyFont="0" applyAlignment="0" applyProtection="0"/>
    <xf numFmtId="0" fontId="28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2" fillId="0" borderId="0"/>
    <xf numFmtId="0" fontId="31" fillId="0" borderId="0" applyNumberFormat="0" applyFill="0" applyBorder="0" applyProtection="0"/>
    <xf numFmtId="0" fontId="37" fillId="0" borderId="0" applyNumberFormat="0" applyFill="0" applyBorder="0" applyProtection="0"/>
    <xf numFmtId="0" fontId="38" fillId="0" borderId="0" applyNumberFormat="0" applyFill="0" applyBorder="0" applyProtection="0"/>
    <xf numFmtId="0" fontId="35" fillId="0" borderId="0" applyNumberFormat="0" applyFill="0" applyBorder="0" applyProtection="0"/>
    <xf numFmtId="0" fontId="39" fillId="0" borderId="0" applyNumberFormat="0" applyBorder="0" applyAlignment="0"/>
    <xf numFmtId="0" fontId="40" fillId="0" borderId="0"/>
    <xf numFmtId="0" fontId="41" fillId="0" borderId="0"/>
    <xf numFmtId="0" fontId="43" fillId="34" borderId="0" applyNumberFormat="0" applyBorder="0" applyAlignment="0" applyProtection="0"/>
    <xf numFmtId="0" fontId="43" fillId="35" borderId="0" applyNumberFormat="0" applyBorder="0" applyAlignment="0" applyProtection="0"/>
    <xf numFmtId="0" fontId="43" fillId="36" borderId="0" applyNumberFormat="0" applyBorder="0" applyAlignment="0" applyProtection="0"/>
    <xf numFmtId="0" fontId="43" fillId="37" borderId="0" applyNumberFormat="0" applyBorder="0" applyAlignment="0" applyProtection="0"/>
    <xf numFmtId="0" fontId="43" fillId="38" borderId="0" applyNumberFormat="0" applyBorder="0" applyAlignment="0" applyProtection="0"/>
    <xf numFmtId="0" fontId="43" fillId="39" borderId="0" applyNumberFormat="0" applyBorder="0" applyAlignment="0" applyProtection="0"/>
    <xf numFmtId="0" fontId="43" fillId="40" borderId="0" applyNumberFormat="0" applyBorder="0" applyAlignment="0" applyProtection="0"/>
    <xf numFmtId="0" fontId="43" fillId="41" borderId="0" applyNumberFormat="0" applyBorder="0" applyAlignment="0" applyProtection="0"/>
    <xf numFmtId="0" fontId="43" fillId="42" borderId="0" applyNumberFormat="0" applyBorder="0" applyAlignment="0" applyProtection="0"/>
    <xf numFmtId="0" fontId="43" fillId="37" borderId="0" applyNumberFormat="0" applyBorder="0" applyAlignment="0" applyProtection="0"/>
    <xf numFmtId="0" fontId="43" fillId="40" borderId="0" applyNumberFormat="0" applyBorder="0" applyAlignment="0" applyProtection="0"/>
    <xf numFmtId="0" fontId="43" fillId="43" borderId="0" applyNumberFormat="0" applyBorder="0" applyAlignment="0" applyProtection="0"/>
    <xf numFmtId="0" fontId="44" fillId="44" borderId="0" applyNumberFormat="0" applyBorder="0" applyAlignment="0" applyProtection="0"/>
    <xf numFmtId="0" fontId="44" fillId="41" borderId="0" applyNumberFormat="0" applyBorder="0" applyAlignment="0" applyProtection="0"/>
    <xf numFmtId="0" fontId="44" fillId="42" borderId="0" applyNumberFormat="0" applyBorder="0" applyAlignment="0" applyProtection="0"/>
    <xf numFmtId="0" fontId="44" fillId="45" borderId="0" applyNumberFormat="0" applyBorder="0" applyAlignment="0" applyProtection="0"/>
    <xf numFmtId="0" fontId="44" fillId="46" borderId="0" applyNumberFormat="0" applyBorder="0" applyAlignment="0" applyProtection="0"/>
    <xf numFmtId="0" fontId="44" fillId="47" borderId="0" applyNumberFormat="0" applyBorder="0" applyAlignment="0" applyProtection="0"/>
    <xf numFmtId="0" fontId="44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4" fillId="45" borderId="0" applyNumberFormat="0" applyBorder="0" applyAlignment="0" applyProtection="0"/>
    <xf numFmtId="0" fontId="44" fillId="46" borderId="0" applyNumberFormat="0" applyBorder="0" applyAlignment="0" applyProtection="0"/>
    <xf numFmtId="0" fontId="44" fillId="51" borderId="0" applyNumberFormat="0" applyBorder="0" applyAlignment="0" applyProtection="0"/>
    <xf numFmtId="0" fontId="45" fillId="39" borderId="12" applyNumberFormat="0" applyAlignment="0" applyProtection="0"/>
    <xf numFmtId="0" fontId="45" fillId="39" borderId="12" applyNumberFormat="0" applyAlignment="0" applyProtection="0"/>
    <xf numFmtId="0" fontId="45" fillId="39" borderId="12" applyNumberFormat="0" applyAlignment="0" applyProtection="0"/>
    <xf numFmtId="0" fontId="46" fillId="52" borderId="13" applyNumberFormat="0" applyAlignment="0" applyProtection="0"/>
    <xf numFmtId="0" fontId="46" fillId="52" borderId="13" applyNumberFormat="0" applyAlignment="0" applyProtection="0"/>
    <xf numFmtId="0" fontId="46" fillId="52" borderId="13" applyNumberFormat="0" applyAlignment="0" applyProtection="0"/>
    <xf numFmtId="0" fontId="47" fillId="36" borderId="0" applyNumberFormat="0" applyBorder="0" applyAlignment="0" applyProtection="0"/>
    <xf numFmtId="170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70" fontId="28" fillId="0" borderId="0" applyFont="0" applyFill="0" applyBorder="0" applyAlignment="0" applyProtection="0"/>
    <xf numFmtId="0" fontId="48" fillId="0" borderId="14" applyNumberFormat="0" applyFill="0" applyAlignment="0" applyProtection="0"/>
    <xf numFmtId="0" fontId="49" fillId="53" borderId="15" applyNumberFormat="0" applyAlignment="0" applyProtection="0"/>
    <xf numFmtId="0" fontId="50" fillId="0" borderId="16" applyNumberFormat="0" applyFill="0" applyAlignment="0" applyProtection="0"/>
    <xf numFmtId="0" fontId="51" fillId="0" borderId="17" applyNumberFormat="0" applyFill="0" applyAlignment="0" applyProtection="0"/>
    <xf numFmtId="0" fontId="52" fillId="0" borderId="18" applyNumberFormat="0" applyFill="0" applyAlignment="0" applyProtection="0"/>
    <xf numFmtId="0" fontId="52" fillId="0" borderId="0" applyNumberFormat="0" applyFill="0" applyBorder="0" applyAlignment="0" applyProtection="0"/>
    <xf numFmtId="0" fontId="53" fillId="54" borderId="0" applyNumberFormat="0" applyBorder="0" applyAlignment="0" applyProtection="0"/>
    <xf numFmtId="0" fontId="28" fillId="0" borderId="0"/>
    <xf numFmtId="0" fontId="28" fillId="0" borderId="0"/>
    <xf numFmtId="0" fontId="41" fillId="0" borderId="0"/>
    <xf numFmtId="0" fontId="54" fillId="0" borderId="0"/>
    <xf numFmtId="0" fontId="11" fillId="0" borderId="0"/>
    <xf numFmtId="0" fontId="54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3" fillId="0" borderId="0"/>
    <xf numFmtId="0" fontId="54" fillId="0" borderId="0"/>
    <xf numFmtId="0" fontId="41" fillId="0" borderId="0"/>
    <xf numFmtId="0" fontId="41" fillId="0" borderId="0"/>
    <xf numFmtId="0" fontId="43" fillId="0" borderId="0"/>
    <xf numFmtId="0" fontId="43" fillId="0" borderId="0"/>
    <xf numFmtId="0" fontId="43" fillId="0" borderId="0"/>
    <xf numFmtId="0" fontId="55" fillId="0" borderId="0"/>
    <xf numFmtId="0" fontId="41" fillId="0" borderId="0"/>
    <xf numFmtId="0" fontId="11" fillId="0" borderId="0"/>
    <xf numFmtId="0" fontId="41" fillId="0" borderId="0"/>
    <xf numFmtId="0" fontId="40" fillId="0" borderId="0"/>
    <xf numFmtId="0" fontId="55" fillId="0" borderId="0"/>
    <xf numFmtId="0" fontId="56" fillId="0" borderId="0"/>
    <xf numFmtId="0" fontId="41" fillId="0" borderId="0"/>
    <xf numFmtId="0" fontId="11" fillId="0" borderId="0"/>
    <xf numFmtId="0" fontId="41" fillId="0" borderId="0"/>
    <xf numFmtId="0" fontId="41" fillId="0" borderId="0"/>
    <xf numFmtId="0" fontId="41" fillId="0" borderId="0"/>
    <xf numFmtId="0" fontId="28" fillId="0" borderId="0"/>
    <xf numFmtId="0" fontId="43" fillId="0" borderId="0"/>
    <xf numFmtId="0" fontId="41" fillId="0" borderId="0"/>
    <xf numFmtId="0" fontId="57" fillId="52" borderId="12" applyNumberFormat="0" applyAlignment="0" applyProtection="0"/>
    <xf numFmtId="0" fontId="57" fillId="52" borderId="12" applyNumberFormat="0" applyAlignment="0" applyProtection="0"/>
    <xf numFmtId="0" fontId="57" fillId="52" borderId="12" applyNumberFormat="0" applyAlignment="0" applyProtection="0"/>
    <xf numFmtId="9" fontId="43" fillId="0" borderId="0" applyFont="0" applyFill="0" applyBorder="0" applyAlignment="0" applyProtection="0"/>
    <xf numFmtId="0" fontId="58" fillId="0" borderId="19" applyNumberFormat="0" applyFill="0" applyAlignment="0" applyProtection="0"/>
    <xf numFmtId="0" fontId="58" fillId="0" borderId="19" applyNumberFormat="0" applyFill="0" applyAlignment="0" applyProtection="0"/>
    <xf numFmtId="0" fontId="58" fillId="0" borderId="19" applyNumberFormat="0" applyFill="0" applyAlignment="0" applyProtection="0"/>
    <xf numFmtId="165" fontId="42" fillId="55" borderId="11">
      <alignment horizontal="center" vertical="center" wrapText="1"/>
    </xf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41" fillId="56" borderId="20" applyNumberFormat="0" applyFont="0" applyAlignment="0" applyProtection="0"/>
    <xf numFmtId="0" fontId="43" fillId="56" borderId="20" applyNumberFormat="0" applyFont="0" applyAlignment="0" applyProtection="0"/>
    <xf numFmtId="0" fontId="43" fillId="56" borderId="20" applyNumberFormat="0" applyFont="0" applyAlignment="0" applyProtection="0"/>
    <xf numFmtId="0" fontId="43" fillId="56" borderId="20" applyNumberFormat="0" applyFont="0" applyAlignment="0" applyProtection="0"/>
    <xf numFmtId="0" fontId="41" fillId="56" borderId="20" applyNumberFormat="0" applyFont="0" applyAlignment="0" applyProtection="0"/>
    <xf numFmtId="0" fontId="41" fillId="56" borderId="20" applyNumberFormat="0" applyFont="0" applyAlignment="0" applyProtection="0"/>
    <xf numFmtId="169" fontId="1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62" fillId="35" borderId="0" applyNumberFormat="0" applyBorder="0" applyAlignment="0" applyProtection="0"/>
    <xf numFmtId="0" fontId="63" fillId="0" borderId="0"/>
    <xf numFmtId="0" fontId="64" fillId="5" borderId="4"/>
    <xf numFmtId="0" fontId="28" fillId="0" borderId="0"/>
    <xf numFmtId="164" fontId="28" fillId="0" borderId="0" applyFont="0" applyFill="0" applyBorder="0" applyAlignment="0" applyProtection="0"/>
    <xf numFmtId="0" fontId="63" fillId="0" borderId="0"/>
    <xf numFmtId="0" fontId="11" fillId="0" borderId="0"/>
    <xf numFmtId="168" fontId="11" fillId="0" borderId="0" applyFont="0" applyFill="0" applyBorder="0" applyAlignment="0" applyProtection="0"/>
    <xf numFmtId="0" fontId="65" fillId="0" borderId="0"/>
    <xf numFmtId="38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29" fillId="0" borderId="0"/>
    <xf numFmtId="0" fontId="29" fillId="0" borderId="0"/>
    <xf numFmtId="43" fontId="12" fillId="0" borderId="0" applyFont="0" applyFill="0" applyBorder="0" applyAlignment="0" applyProtection="0"/>
    <xf numFmtId="0" fontId="11" fillId="8" borderId="8" applyNumberFormat="0" applyFont="0" applyAlignment="0" applyProtection="0"/>
    <xf numFmtId="0" fontId="35" fillId="0" borderId="0" applyNumberFormat="0" applyFill="0" applyBorder="0" applyProtection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29" fillId="0" borderId="0"/>
    <xf numFmtId="43" fontId="12" fillId="0" borderId="0" applyFont="0" applyFill="0" applyBorder="0" applyAlignment="0" applyProtection="0"/>
    <xf numFmtId="0" fontId="11" fillId="0" borderId="0"/>
    <xf numFmtId="0" fontId="10" fillId="0" borderId="0"/>
    <xf numFmtId="9" fontId="10" fillId="0" borderId="0" applyFont="0" applyFill="0" applyBorder="0" applyAlignment="0" applyProtection="0"/>
    <xf numFmtId="0" fontId="75" fillId="58" borderId="30">
      <alignment horizontal="center"/>
    </xf>
    <xf numFmtId="43" fontId="10" fillId="0" borderId="0" applyFont="0" applyFill="0" applyBorder="0" applyAlignment="0" applyProtection="0"/>
    <xf numFmtId="0" fontId="10" fillId="0" borderId="0"/>
    <xf numFmtId="43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0" borderId="0"/>
    <xf numFmtId="43" fontId="12" fillId="0" borderId="0" applyFont="0" applyFill="0" applyBorder="0" applyAlignment="0" applyProtection="0"/>
    <xf numFmtId="0" fontId="9" fillId="0" borderId="0"/>
    <xf numFmtId="43" fontId="12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169" fontId="9" fillId="0" borderId="0" applyFont="0" applyFill="0" applyBorder="0" applyAlignment="0" applyProtection="0"/>
    <xf numFmtId="0" fontId="9" fillId="0" borderId="0"/>
    <xf numFmtId="168" fontId="9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9" fillId="8" borderId="8" applyNumberFormat="0" applyFont="0" applyAlignment="0" applyProtection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12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0" borderId="0"/>
    <xf numFmtId="43" fontId="12" fillId="0" borderId="0" applyFont="0" applyFill="0" applyBorder="0" applyAlignment="0" applyProtection="0"/>
    <xf numFmtId="0" fontId="9" fillId="0" borderId="0"/>
    <xf numFmtId="43" fontId="12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169" fontId="9" fillId="0" borderId="0" applyFont="0" applyFill="0" applyBorder="0" applyAlignment="0" applyProtection="0"/>
    <xf numFmtId="0" fontId="9" fillId="0" borderId="0"/>
    <xf numFmtId="168" fontId="9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9" fillId="8" borderId="8" applyNumberFormat="0" applyFont="0" applyAlignment="0" applyProtection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1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29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0" applyNumberFormat="0">
      <alignment horizontal="right"/>
    </xf>
    <xf numFmtId="0" fontId="97" fillId="0" borderId="0"/>
    <xf numFmtId="0" fontId="100" fillId="0" borderId="0" applyNumberFormat="0" applyFill="0" applyBorder="0" applyProtection="0">
      <alignment horizontal="left" vertical="center"/>
    </xf>
    <xf numFmtId="0" fontId="28" fillId="0" borderId="0" applyNumberFormat="0" applyFont="0" applyFill="0" applyBorder="0" applyProtection="0">
      <alignment horizontal="left" vertical="center" indent="5"/>
    </xf>
    <xf numFmtId="164" fontId="4" fillId="0" borderId="0" applyFont="0" applyFill="0" applyBorder="0" applyAlignment="0" applyProtection="0"/>
    <xf numFmtId="0" fontId="63" fillId="0" borderId="0"/>
    <xf numFmtId="0" fontId="101" fillId="0" borderId="0" applyNumberFormat="0" applyFill="0" applyBorder="0" applyAlignment="0" applyProtection="0"/>
    <xf numFmtId="0" fontId="102" fillId="0" borderId="0">
      <alignment horizontal="left"/>
    </xf>
    <xf numFmtId="0" fontId="103" fillId="0" borderId="0">
      <alignment horizontal="left"/>
    </xf>
    <xf numFmtId="0" fontId="4" fillId="0" borderId="0"/>
    <xf numFmtId="0" fontId="4" fillId="0" borderId="0"/>
    <xf numFmtId="0" fontId="104" fillId="0" borderId="31">
      <alignment horizontal="left"/>
    </xf>
    <xf numFmtId="43" fontId="28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8" borderId="8" applyNumberFormat="0" applyFont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8" borderId="8" applyNumberFormat="0" applyFont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8" borderId="8" applyNumberFormat="0" applyFont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43" fontId="2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267">
    <xf numFmtId="0" fontId="0" fillId="0" borderId="0" xfId="0"/>
    <xf numFmtId="0" fontId="67" fillId="57" borderId="0" xfId="0" applyFont="1" applyFill="1" applyBorder="1" applyAlignment="1">
      <alignment vertical="center"/>
    </xf>
    <xf numFmtId="0" fontId="68" fillId="57" borderId="0" xfId="0" applyFont="1" applyFill="1"/>
    <xf numFmtId="0" fontId="69" fillId="57" borderId="0" xfId="0" applyFont="1" applyFill="1"/>
    <xf numFmtId="0" fontId="70" fillId="57" borderId="0" xfId="42" applyFont="1" applyFill="1"/>
    <xf numFmtId="0" fontId="69" fillId="57" borderId="0" xfId="42" applyFont="1" applyFill="1"/>
    <xf numFmtId="0" fontId="69" fillId="33" borderId="10" xfId="42" applyFont="1" applyFill="1" applyBorder="1"/>
    <xf numFmtId="0" fontId="69" fillId="57" borderId="10" xfId="0" applyFont="1" applyFill="1" applyBorder="1"/>
    <xf numFmtId="0" fontId="71" fillId="57" borderId="10" xfId="40" applyFont="1" applyFill="1" applyBorder="1" applyAlignment="1"/>
    <xf numFmtId="2" fontId="71" fillId="57" borderId="10" xfId="0" applyNumberFormat="1" applyFont="1" applyFill="1" applyBorder="1" applyAlignment="1"/>
    <xf numFmtId="2" fontId="69" fillId="57" borderId="10" xfId="0" applyNumberFormat="1" applyFont="1" applyFill="1" applyBorder="1"/>
    <xf numFmtId="0" fontId="69" fillId="57" borderId="0" xfId="0" applyFont="1" applyFill="1" applyBorder="1"/>
    <xf numFmtId="2" fontId="69" fillId="57" borderId="0" xfId="0" applyNumberFormat="1" applyFont="1" applyFill="1" applyBorder="1"/>
    <xf numFmtId="0" fontId="68" fillId="57" borderId="0" xfId="0" applyFont="1" applyFill="1" applyBorder="1"/>
    <xf numFmtId="0" fontId="70" fillId="57" borderId="0" xfId="42" applyFont="1" applyFill="1" applyBorder="1"/>
    <xf numFmtId="0" fontId="69" fillId="57" borderId="0" xfId="42" applyFont="1" applyFill="1" applyBorder="1"/>
    <xf numFmtId="0" fontId="71" fillId="57" borderId="0" xfId="40" applyFont="1" applyFill="1" applyBorder="1" applyAlignment="1"/>
    <xf numFmtId="2" fontId="69" fillId="57" borderId="0" xfId="42" applyNumberFormat="1" applyFont="1" applyFill="1" applyBorder="1"/>
    <xf numFmtId="2" fontId="71" fillId="57" borderId="0" xfId="0" applyNumberFormat="1" applyFont="1" applyFill="1" applyBorder="1" applyAlignment="1"/>
    <xf numFmtId="3" fontId="69" fillId="57" borderId="0" xfId="0" applyNumberFormat="1" applyFont="1" applyFill="1"/>
    <xf numFmtId="2" fontId="69" fillId="57" borderId="0" xfId="0" applyNumberFormat="1" applyFont="1" applyFill="1"/>
    <xf numFmtId="1" fontId="69" fillId="57" borderId="10" xfId="42" applyNumberFormat="1" applyFont="1" applyFill="1" applyBorder="1"/>
    <xf numFmtId="1" fontId="69" fillId="57" borderId="10" xfId="0" applyNumberFormat="1" applyFont="1" applyFill="1" applyBorder="1"/>
    <xf numFmtId="1" fontId="69" fillId="57" borderId="0" xfId="0" applyNumberFormat="1" applyFont="1" applyFill="1" applyBorder="1"/>
    <xf numFmtId="1" fontId="69" fillId="0" borderId="10" xfId="42" applyNumberFormat="1" applyFont="1" applyFill="1" applyBorder="1"/>
    <xf numFmtId="0" fontId="0" fillId="57" borderId="0" xfId="0" applyFill="1"/>
    <xf numFmtId="0" fontId="12" fillId="33" borderId="21" xfId="42" applyFont="1" applyFill="1" applyBorder="1"/>
    <xf numFmtId="0" fontId="73" fillId="0" borderId="24" xfId="0" applyFont="1" applyFill="1" applyBorder="1"/>
    <xf numFmtId="0" fontId="73" fillId="0" borderId="25" xfId="0" applyFont="1" applyFill="1" applyBorder="1"/>
    <xf numFmtId="0" fontId="73" fillId="0" borderId="26" xfId="0" applyFont="1" applyFill="1" applyBorder="1"/>
    <xf numFmtId="0" fontId="0" fillId="0" borderId="22" xfId="0" applyFill="1" applyBorder="1"/>
    <xf numFmtId="0" fontId="0" fillId="0" borderId="27" xfId="0" applyFill="1" applyBorder="1"/>
    <xf numFmtId="0" fontId="0" fillId="0" borderId="10" xfId="0" applyFill="1" applyBorder="1" applyAlignment="1">
      <alignment vertical="top" wrapText="1"/>
    </xf>
    <xf numFmtId="0" fontId="0" fillId="0" borderId="10" xfId="0" applyFill="1" applyBorder="1" applyAlignment="1">
      <alignment vertical="top"/>
    </xf>
    <xf numFmtId="0" fontId="0" fillId="0" borderId="23" xfId="0" applyFill="1" applyBorder="1" applyAlignment="1">
      <alignment vertical="top"/>
    </xf>
    <xf numFmtId="0" fontId="0" fillId="0" borderId="21" xfId="0" applyFill="1" applyBorder="1" applyAlignment="1">
      <alignment vertical="top" wrapText="1"/>
    </xf>
    <xf numFmtId="0" fontId="0" fillId="0" borderId="23" xfId="0" applyFill="1" applyBorder="1" applyAlignment="1">
      <alignment vertical="top" wrapText="1"/>
    </xf>
    <xf numFmtId="0" fontId="0" fillId="0" borderId="28" xfId="0" applyFill="1" applyBorder="1" applyAlignment="1">
      <alignment vertical="top" wrapText="1"/>
    </xf>
    <xf numFmtId="0" fontId="70" fillId="57" borderId="25" xfId="0" applyFont="1" applyFill="1" applyBorder="1"/>
    <xf numFmtId="1" fontId="70" fillId="0" borderId="25" xfId="42" applyNumberFormat="1" applyFont="1" applyFill="1" applyBorder="1"/>
    <xf numFmtId="0" fontId="69" fillId="57" borderId="29" xfId="0" applyFont="1" applyFill="1" applyBorder="1"/>
    <xf numFmtId="1" fontId="69" fillId="0" borderId="29" xfId="42" applyNumberFormat="1" applyFont="1" applyFill="1" applyBorder="1"/>
    <xf numFmtId="0" fontId="70" fillId="57" borderId="0" xfId="0" applyFont="1" applyFill="1"/>
    <xf numFmtId="0" fontId="72" fillId="57" borderId="0" xfId="0" applyFont="1" applyFill="1"/>
    <xf numFmtId="0" fontId="69" fillId="33" borderId="21" xfId="42" applyFont="1" applyFill="1" applyBorder="1"/>
    <xf numFmtId="166" fontId="69" fillId="57" borderId="10" xfId="0" applyNumberFormat="1" applyFont="1" applyFill="1" applyBorder="1"/>
    <xf numFmtId="2" fontId="74" fillId="57" borderId="10" xfId="0" applyNumberFormat="1" applyFont="1" applyFill="1" applyBorder="1" applyAlignment="1">
      <alignment horizontal="right" vertical="center" wrapText="1"/>
    </xf>
    <xf numFmtId="2" fontId="69" fillId="57" borderId="10" xfId="191" applyNumberFormat="1" applyFont="1" applyFill="1" applyBorder="1" applyAlignment="1">
      <alignment horizontal="right"/>
    </xf>
    <xf numFmtId="2" fontId="69" fillId="57" borderId="23" xfId="191" applyNumberFormat="1" applyFont="1" applyFill="1" applyBorder="1" applyAlignment="1">
      <alignment horizontal="right"/>
    </xf>
    <xf numFmtId="0" fontId="69" fillId="57" borderId="10" xfId="0" applyFont="1" applyFill="1" applyBorder="1" applyAlignment="1">
      <alignment horizontal="right"/>
    </xf>
    <xf numFmtId="0" fontId="76" fillId="57" borderId="0" xfId="0" applyFont="1" applyFill="1" applyBorder="1" applyAlignment="1">
      <alignment vertical="center"/>
    </xf>
    <xf numFmtId="2" fontId="0" fillId="0" borderId="0" xfId="0" applyNumberFormat="1"/>
    <xf numFmtId="0" fontId="0" fillId="59" borderId="0" xfId="0" applyFill="1"/>
    <xf numFmtId="0" fontId="0" fillId="59" borderId="0" xfId="0" applyFill="1" applyAlignment="1">
      <alignment horizontal="right"/>
    </xf>
    <xf numFmtId="9" fontId="0" fillId="0" borderId="0" xfId="192" applyNumberFormat="1" applyFont="1"/>
    <xf numFmtId="0" fontId="0" fillId="60" borderId="0" xfId="0" applyFill="1"/>
    <xf numFmtId="0" fontId="78" fillId="57" borderId="0" xfId="0" applyFont="1" applyFill="1"/>
    <xf numFmtId="0" fontId="77" fillId="57" borderId="0" xfId="0" applyFont="1" applyFill="1"/>
    <xf numFmtId="0" fontId="0" fillId="0" borderId="0" xfId="0"/>
    <xf numFmtId="171" fontId="66" fillId="57" borderId="0" xfId="0" applyNumberFormat="1" applyFont="1" applyFill="1" applyBorder="1" applyAlignment="1">
      <alignment vertical="center"/>
    </xf>
    <xf numFmtId="4" fontId="66" fillId="57" borderId="0" xfId="0" applyNumberFormat="1" applyFont="1" applyFill="1" applyBorder="1" applyAlignment="1">
      <alignment vertical="center"/>
    </xf>
    <xf numFmtId="0" fontId="68" fillId="57" borderId="0" xfId="0" applyFont="1" applyFill="1"/>
    <xf numFmtId="0" fontId="70" fillId="57" borderId="0" xfId="42" applyFont="1" applyFill="1"/>
    <xf numFmtId="0" fontId="69" fillId="57" borderId="0" xfId="42" applyFont="1" applyFill="1"/>
    <xf numFmtId="0" fontId="69" fillId="33" borderId="10" xfId="42" applyFont="1" applyFill="1" applyBorder="1"/>
    <xf numFmtId="0" fontId="69" fillId="57" borderId="10" xfId="0" applyFont="1" applyFill="1" applyBorder="1"/>
    <xf numFmtId="0" fontId="71" fillId="57" borderId="10" xfId="244" applyFont="1" applyFill="1" applyBorder="1" applyAlignment="1"/>
    <xf numFmtId="2" fontId="69" fillId="57" borderId="10" xfId="42" applyNumberFormat="1" applyFont="1" applyFill="1" applyBorder="1"/>
    <xf numFmtId="2" fontId="71" fillId="57" borderId="10" xfId="0" applyNumberFormat="1" applyFont="1" applyFill="1" applyBorder="1" applyAlignment="1"/>
    <xf numFmtId="2" fontId="69" fillId="57" borderId="10" xfId="0" applyNumberFormat="1" applyFont="1" applyFill="1" applyBorder="1"/>
    <xf numFmtId="0" fontId="69" fillId="57" borderId="0" xfId="0" applyFont="1" applyFill="1" applyBorder="1"/>
    <xf numFmtId="2" fontId="69" fillId="57" borderId="0" xfId="0" applyNumberFormat="1" applyFont="1" applyFill="1" applyBorder="1"/>
    <xf numFmtId="166" fontId="69" fillId="57" borderId="10" xfId="42" applyNumberFormat="1" applyFont="1" applyFill="1" applyBorder="1"/>
    <xf numFmtId="167" fontId="69" fillId="57" borderId="10" xfId="42" applyNumberFormat="1" applyFont="1" applyFill="1" applyBorder="1"/>
    <xf numFmtId="167" fontId="69" fillId="57" borderId="10" xfId="0" applyNumberFormat="1" applyFont="1" applyFill="1" applyBorder="1"/>
    <xf numFmtId="1" fontId="69" fillId="57" borderId="10" xfId="42" applyNumberFormat="1" applyFont="1" applyFill="1" applyBorder="1"/>
    <xf numFmtId="167" fontId="69" fillId="0" borderId="10" xfId="42" applyNumberFormat="1" applyFont="1" applyBorder="1"/>
    <xf numFmtId="0" fontId="70" fillId="57" borderId="25" xfId="0" applyFont="1" applyFill="1" applyBorder="1"/>
    <xf numFmtId="1" fontId="70" fillId="0" borderId="25" xfId="42" applyNumberFormat="1" applyFont="1" applyFill="1" applyBorder="1"/>
    <xf numFmtId="0" fontId="69" fillId="57" borderId="29" xfId="0" applyFont="1" applyFill="1" applyBorder="1"/>
    <xf numFmtId="167" fontId="69" fillId="57" borderId="0" xfId="0" applyNumberFormat="1" applyFont="1" applyFill="1"/>
    <xf numFmtId="167" fontId="74" fillId="0" borderId="10" xfId="0" applyNumberFormat="1" applyFont="1" applyBorder="1"/>
    <xf numFmtId="0" fontId="70" fillId="57" borderId="0" xfId="0" applyFont="1" applyFill="1" applyBorder="1"/>
    <xf numFmtId="1" fontId="70" fillId="57" borderId="0" xfId="42" applyNumberFormat="1" applyFont="1" applyFill="1" applyBorder="1"/>
    <xf numFmtId="1" fontId="69" fillId="57" borderId="29" xfId="42" applyNumberFormat="1" applyFont="1" applyFill="1" applyBorder="1"/>
    <xf numFmtId="2" fontId="70" fillId="57" borderId="10" xfId="0" applyNumberFormat="1" applyFont="1" applyFill="1" applyBorder="1"/>
    <xf numFmtId="0" fontId="71" fillId="57" borderId="10" xfId="244" applyFont="1" applyFill="1" applyBorder="1" applyAlignment="1"/>
    <xf numFmtId="0" fontId="69" fillId="33" borderId="10" xfId="42" applyFont="1" applyFill="1" applyBorder="1"/>
    <xf numFmtId="0" fontId="69" fillId="57" borderId="10" xfId="0" applyFont="1" applyFill="1" applyBorder="1"/>
    <xf numFmtId="0" fontId="71" fillId="57" borderId="10" xfId="244" applyFont="1" applyFill="1" applyBorder="1" applyAlignment="1"/>
    <xf numFmtId="2" fontId="71" fillId="57" borderId="10" xfId="0" applyNumberFormat="1" applyFont="1" applyFill="1" applyBorder="1" applyAlignment="1"/>
    <xf numFmtId="2" fontId="69" fillId="57" borderId="10" xfId="0" applyNumberFormat="1" applyFont="1" applyFill="1" applyBorder="1"/>
    <xf numFmtId="0" fontId="70" fillId="57" borderId="25" xfId="0" applyFont="1" applyFill="1" applyBorder="1"/>
    <xf numFmtId="1" fontId="70" fillId="0" borderId="25" xfId="42" applyNumberFormat="1" applyFont="1" applyFill="1" applyBorder="1"/>
    <xf numFmtId="0" fontId="69" fillId="33" borderId="10" xfId="42" applyFont="1" applyFill="1" applyBorder="1"/>
    <xf numFmtId="0" fontId="69" fillId="57" borderId="10" xfId="0" applyFont="1" applyFill="1" applyBorder="1"/>
    <xf numFmtId="0" fontId="71" fillId="57" borderId="10" xfId="244" applyFont="1" applyFill="1" applyBorder="1" applyAlignment="1"/>
    <xf numFmtId="2" fontId="71" fillId="57" borderId="10" xfId="0" applyNumberFormat="1" applyFont="1" applyFill="1" applyBorder="1" applyAlignment="1"/>
    <xf numFmtId="2" fontId="69" fillId="57" borderId="10" xfId="0" applyNumberFormat="1" applyFont="1" applyFill="1" applyBorder="1"/>
    <xf numFmtId="2" fontId="71" fillId="57" borderId="10" xfId="0" applyNumberFormat="1" applyFont="1" applyFill="1" applyBorder="1" applyAlignment="1"/>
    <xf numFmtId="0" fontId="69" fillId="57" borderId="0" xfId="0" applyFont="1" applyFill="1"/>
    <xf numFmtId="0" fontId="71" fillId="57" borderId="10" xfId="244" applyFont="1" applyFill="1" applyBorder="1" applyAlignment="1"/>
    <xf numFmtId="0" fontId="0" fillId="0" borderId="0" xfId="0"/>
    <xf numFmtId="171" fontId="66" fillId="57" borderId="0" xfId="0" applyNumberFormat="1" applyFont="1" applyFill="1" applyBorder="1" applyAlignment="1">
      <alignment vertical="center"/>
    </xf>
    <xf numFmtId="4" fontId="66" fillId="57" borderId="0" xfId="0" applyNumberFormat="1" applyFont="1" applyFill="1" applyBorder="1" applyAlignment="1">
      <alignment vertical="center"/>
    </xf>
    <xf numFmtId="0" fontId="68" fillId="57" borderId="0" xfId="0" applyFont="1" applyFill="1"/>
    <xf numFmtId="0" fontId="70" fillId="57" borderId="0" xfId="42" applyFont="1" applyFill="1"/>
    <xf numFmtId="0" fontId="69" fillId="33" borderId="10" xfId="42" applyFont="1" applyFill="1" applyBorder="1"/>
    <xf numFmtId="0" fontId="69" fillId="57" borderId="10" xfId="0" applyFont="1" applyFill="1" applyBorder="1"/>
    <xf numFmtId="2" fontId="69" fillId="57" borderId="10" xfId="42" applyNumberFormat="1" applyFont="1" applyFill="1" applyBorder="1"/>
    <xf numFmtId="2" fontId="69" fillId="57" borderId="10" xfId="0" applyNumberFormat="1" applyFont="1" applyFill="1" applyBorder="1"/>
    <xf numFmtId="0" fontId="69" fillId="57" borderId="0" xfId="0" applyFont="1" applyFill="1" applyBorder="1"/>
    <xf numFmtId="2" fontId="69" fillId="57" borderId="0" xfId="0" applyNumberFormat="1" applyFont="1" applyFill="1" applyBorder="1"/>
    <xf numFmtId="2" fontId="69" fillId="57" borderId="0" xfId="0" applyNumberFormat="1" applyFont="1" applyFill="1"/>
    <xf numFmtId="1" fontId="69" fillId="57" borderId="10" xfId="42" applyNumberFormat="1" applyFont="1" applyFill="1" applyBorder="1"/>
    <xf numFmtId="1" fontId="69" fillId="57" borderId="10" xfId="0" applyNumberFormat="1" applyFont="1" applyFill="1" applyBorder="1"/>
    <xf numFmtId="0" fontId="0" fillId="57" borderId="0" xfId="0" applyFill="1"/>
    <xf numFmtId="0" fontId="72" fillId="57" borderId="0" xfId="0" applyFont="1" applyFill="1"/>
    <xf numFmtId="9" fontId="0" fillId="0" borderId="0" xfId="192" applyFont="1"/>
    <xf numFmtId="1" fontId="0" fillId="0" borderId="0" xfId="0" applyNumberFormat="1"/>
    <xf numFmtId="2" fontId="0" fillId="59" borderId="0" xfId="0" applyNumberFormat="1" applyFill="1"/>
    <xf numFmtId="0" fontId="0" fillId="0" borderId="0" xfId="0" applyNumberFormat="1"/>
    <xf numFmtId="0" fontId="0" fillId="0" borderId="0" xfId="0" applyAlignment="1">
      <alignment horizontal="center"/>
    </xf>
    <xf numFmtId="0" fontId="90" fillId="57" borderId="0" xfId="0" applyFont="1" applyFill="1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0" fillId="0" borderId="10" xfId="0" applyBorder="1"/>
    <xf numFmtId="172" fontId="0" fillId="0" borderId="10" xfId="0" applyNumberFormat="1" applyBorder="1"/>
    <xf numFmtId="172" fontId="0" fillId="0" borderId="10" xfId="192" applyNumberFormat="1" applyFont="1" applyBorder="1"/>
    <xf numFmtId="0" fontId="0" fillId="0" borderId="24" xfId="0" applyBorder="1" applyAlignment="1">
      <alignment wrapText="1"/>
    </xf>
    <xf numFmtId="0" fontId="69" fillId="57" borderId="0" xfId="0" applyFont="1" applyFill="1" applyBorder="1" applyAlignment="1">
      <alignment horizontal="right"/>
    </xf>
    <xf numFmtId="0" fontId="90" fillId="57" borderId="0" xfId="0" applyFont="1" applyFill="1" applyBorder="1"/>
    <xf numFmtId="0" fontId="69" fillId="61" borderId="0" xfId="0" applyFont="1" applyFill="1" applyBorder="1"/>
    <xf numFmtId="0" fontId="69" fillId="62" borderId="0" xfId="0" applyFont="1" applyFill="1" applyBorder="1"/>
    <xf numFmtId="0" fontId="84" fillId="57" borderId="0" xfId="0" applyFont="1" applyFill="1" applyBorder="1"/>
    <xf numFmtId="0" fontId="80" fillId="0" borderId="0" xfId="0" applyFont="1" applyBorder="1"/>
    <xf numFmtId="0" fontId="77" fillId="57" borderId="0" xfId="0" applyFont="1" applyFill="1" applyBorder="1"/>
    <xf numFmtId="0" fontId="88" fillId="57" borderId="0" xfId="0" applyFont="1" applyFill="1" applyBorder="1"/>
    <xf numFmtId="0" fontId="91" fillId="57" borderId="0" xfId="0" applyFont="1" applyFill="1" applyBorder="1"/>
    <xf numFmtId="0" fontId="69" fillId="57" borderId="0" xfId="0" applyFont="1" applyFill="1" applyBorder="1" applyAlignment="1"/>
    <xf numFmtId="0" fontId="0" fillId="0" borderId="0" xfId="0" applyAlignment="1"/>
    <xf numFmtId="1" fontId="6" fillId="0" borderId="10" xfId="42" applyNumberFormat="1" applyFont="1" applyFill="1" applyBorder="1"/>
    <xf numFmtId="1" fontId="6" fillId="0" borderId="29" xfId="42" applyNumberFormat="1" applyFont="1" applyFill="1" applyBorder="1"/>
    <xf numFmtId="0" fontId="6" fillId="57" borderId="10" xfId="0" applyFont="1" applyFill="1" applyBorder="1"/>
    <xf numFmtId="0" fontId="93" fillId="0" borderId="0" xfId="0" applyFont="1"/>
    <xf numFmtId="0" fontId="6" fillId="33" borderId="10" xfId="42" applyFont="1" applyFill="1" applyBorder="1"/>
    <xf numFmtId="2" fontId="6" fillId="57" borderId="10" xfId="42" applyNumberFormat="1" applyFont="1" applyFill="1" applyBorder="1"/>
    <xf numFmtId="1" fontId="6" fillId="57" borderId="10" xfId="42" applyNumberFormat="1" applyFont="1" applyFill="1" applyBorder="1"/>
    <xf numFmtId="0" fontId="6" fillId="57" borderId="0" xfId="0" applyFont="1" applyFill="1"/>
    <xf numFmtId="0" fontId="93" fillId="57" borderId="0" xfId="0" applyFont="1" applyFill="1"/>
    <xf numFmtId="0" fontId="94" fillId="57" borderId="0" xfId="297" applyFont="1" applyFill="1"/>
    <xf numFmtId="0" fontId="4" fillId="57" borderId="0" xfId="297" applyFill="1"/>
    <xf numFmtId="0" fontId="95" fillId="57" borderId="0" xfId="297" applyFont="1" applyFill="1"/>
    <xf numFmtId="0" fontId="26" fillId="57" borderId="0" xfId="297" applyFont="1" applyFill="1"/>
    <xf numFmtId="0" fontId="4" fillId="57" borderId="0" xfId="297" applyFont="1" applyFill="1"/>
    <xf numFmtId="0" fontId="6" fillId="57" borderId="0" xfId="0" applyFont="1" applyFill="1" applyBorder="1"/>
    <xf numFmtId="173" fontId="0" fillId="0" borderId="0" xfId="192" applyNumberFormat="1" applyFont="1"/>
    <xf numFmtId="10" fontId="0" fillId="0" borderId="0" xfId="192" applyNumberFormat="1" applyFont="1"/>
    <xf numFmtId="9" fontId="0" fillId="0" borderId="0" xfId="0" applyNumberFormat="1"/>
    <xf numFmtId="0" fontId="6" fillId="57" borderId="0" xfId="0" applyFont="1" applyFill="1" applyAlignment="1">
      <alignment horizontal="right"/>
    </xf>
    <xf numFmtId="0" fontId="6" fillId="57" borderId="0" xfId="0" applyFont="1" applyFill="1" applyBorder="1" applyAlignment="1">
      <alignment horizontal="right"/>
    </xf>
    <xf numFmtId="0" fontId="3" fillId="0" borderId="0" xfId="334"/>
    <xf numFmtId="0" fontId="12" fillId="0" borderId="0" xfId="334" applyFont="1"/>
    <xf numFmtId="0" fontId="12" fillId="63" borderId="10" xfId="42" applyFont="1" applyFill="1" applyBorder="1" applyAlignment="1">
      <alignment wrapText="1"/>
    </xf>
    <xf numFmtId="0" fontId="12" fillId="64" borderId="10" xfId="42" applyFont="1" applyFill="1" applyBorder="1" applyAlignment="1">
      <alignment wrapText="1"/>
    </xf>
    <xf numFmtId="0" fontId="12" fillId="65" borderId="10" xfId="42" applyFont="1" applyFill="1" applyBorder="1" applyAlignment="1">
      <alignment wrapText="1"/>
    </xf>
    <xf numFmtId="1" fontId="12" fillId="0" borderId="10" xfId="42" applyNumberFormat="1" applyFont="1" applyBorder="1"/>
    <xf numFmtId="166" fontId="12" fillId="0" borderId="10" xfId="42" applyNumberFormat="1" applyFont="1" applyBorder="1"/>
    <xf numFmtId="2" fontId="12" fillId="0" borderId="10" xfId="334" applyNumberFormat="1" applyFont="1" applyBorder="1"/>
    <xf numFmtId="1" fontId="6" fillId="57" borderId="10" xfId="334" applyNumberFormat="1" applyFont="1" applyFill="1" applyBorder="1"/>
    <xf numFmtId="166" fontId="12" fillId="0" borderId="10" xfId="334" applyNumberFormat="1" applyFont="1" applyBorder="1"/>
    <xf numFmtId="2" fontId="12" fillId="0" borderId="0" xfId="334" applyNumberFormat="1" applyFont="1"/>
    <xf numFmtId="9" fontId="12" fillId="0" borderId="0" xfId="335" applyFont="1"/>
    <xf numFmtId="1" fontId="12" fillId="0" borderId="10" xfId="334" applyNumberFormat="1" applyFont="1" applyBorder="1"/>
    <xf numFmtId="0" fontId="3" fillId="0" borderId="0" xfId="334" applyFont="1"/>
    <xf numFmtId="0" fontId="0" fillId="0" borderId="0" xfId="0" applyFill="1" applyAlignment="1">
      <alignment horizontal="right"/>
    </xf>
    <xf numFmtId="0" fontId="0" fillId="0" borderId="0" xfId="0" applyFill="1"/>
    <xf numFmtId="0" fontId="69" fillId="0" borderId="0" xfId="0" applyFont="1" applyFill="1" applyBorder="1" applyAlignment="1"/>
    <xf numFmtId="0" fontId="69" fillId="0" borderId="0" xfId="0" applyFont="1" applyFill="1" applyBorder="1"/>
    <xf numFmtId="0" fontId="83" fillId="57" borderId="0" xfId="0" applyFont="1" applyFill="1"/>
    <xf numFmtId="0" fontId="0" fillId="57" borderId="0" xfId="0" applyFont="1" applyFill="1"/>
    <xf numFmtId="2" fontId="69" fillId="0" borderId="10" xfId="42" applyNumberFormat="1" applyFont="1" applyFill="1" applyBorder="1"/>
    <xf numFmtId="43" fontId="69" fillId="0" borderId="10" xfId="231" applyFont="1" applyFill="1" applyBorder="1" applyAlignment="1">
      <alignment horizontal="right"/>
    </xf>
    <xf numFmtId="43" fontId="69" fillId="0" borderId="10" xfId="231" applyFont="1" applyFill="1" applyBorder="1"/>
    <xf numFmtId="1" fontId="69" fillId="57" borderId="0" xfId="42" applyNumberFormat="1" applyFont="1" applyFill="1" applyBorder="1"/>
    <xf numFmtId="0" fontId="6" fillId="57" borderId="0" xfId="42" applyFont="1" applyFill="1" applyBorder="1"/>
    <xf numFmtId="1" fontId="69" fillId="57" borderId="0" xfId="0" applyNumberFormat="1" applyFont="1" applyFill="1"/>
    <xf numFmtId="2" fontId="71" fillId="0" borderId="10" xfId="0" applyNumberFormat="1" applyFont="1" applyFill="1" applyBorder="1"/>
    <xf numFmtId="2" fontId="69" fillId="0" borderId="10" xfId="0" applyNumberFormat="1" applyFont="1" applyFill="1" applyBorder="1"/>
    <xf numFmtId="0" fontId="69" fillId="0" borderId="0" xfId="0" applyFont="1" applyFill="1"/>
    <xf numFmtId="0" fontId="72" fillId="0" borderId="0" xfId="0" applyFont="1" applyFill="1"/>
    <xf numFmtId="0" fontId="12" fillId="57" borderId="0" xfId="0" applyFont="1" applyFill="1" applyBorder="1"/>
    <xf numFmtId="2" fontId="6" fillId="57" borderId="0" xfId="0" applyNumberFormat="1" applyFont="1" applyFill="1" applyBorder="1"/>
    <xf numFmtId="3" fontId="96" fillId="57" borderId="0" xfId="168" applyNumberFormat="1" applyFont="1" applyFill="1" applyBorder="1"/>
    <xf numFmtId="3" fontId="12" fillId="57" borderId="0" xfId="0" applyNumberFormat="1" applyFont="1" applyFill="1" applyBorder="1"/>
    <xf numFmtId="3" fontId="12" fillId="57" borderId="0" xfId="168" applyNumberFormat="1" applyFont="1" applyFill="1" applyBorder="1"/>
    <xf numFmtId="1" fontId="6" fillId="57" borderId="0" xfId="42" applyNumberFormat="1" applyFont="1" applyFill="1" applyBorder="1"/>
    <xf numFmtId="2" fontId="6" fillId="57" borderId="0" xfId="42" applyNumberFormat="1" applyFont="1" applyFill="1" applyBorder="1"/>
    <xf numFmtId="0" fontId="0" fillId="57" borderId="0" xfId="0" applyFill="1" applyBorder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71" fillId="0" borderId="10" xfId="244" applyFont="1" applyFill="1" applyBorder="1" applyAlignment="1"/>
    <xf numFmtId="2" fontId="6" fillId="57" borderId="10" xfId="0" applyNumberFormat="1" applyFont="1" applyFill="1" applyBorder="1"/>
    <xf numFmtId="167" fontId="6" fillId="57" borderId="10" xfId="42" applyNumberFormat="1" applyFont="1" applyFill="1" applyBorder="1"/>
    <xf numFmtId="2" fontId="6" fillId="0" borderId="10" xfId="0" applyNumberFormat="1" applyFont="1" applyFill="1" applyBorder="1"/>
    <xf numFmtId="0" fontId="6" fillId="57" borderId="0" xfId="0" applyFont="1" applyFill="1" applyBorder="1"/>
    <xf numFmtId="2" fontId="6" fillId="57" borderId="10" xfId="0" applyNumberFormat="1" applyFont="1" applyFill="1" applyBorder="1"/>
    <xf numFmtId="0" fontId="69" fillId="57" borderId="0" xfId="0" applyFont="1" applyFill="1" applyBorder="1" applyAlignment="1">
      <alignment horizontal="center"/>
    </xf>
    <xf numFmtId="0" fontId="0" fillId="0" borderId="0" xfId="0" applyAlignment="1">
      <alignment horizontal="center"/>
    </xf>
  </cellXfs>
  <cellStyles count="676">
    <cellStyle name="20 % - Akzent1 2" xfId="232"/>
    <cellStyle name="20 % - Akzent1 2 2" xfId="414"/>
    <cellStyle name="20 % - Akzent1 2 3" xfId="583"/>
    <cellStyle name="20 % - Akzent1 3" xfId="193"/>
    <cellStyle name="20 % - Akzent1 3 2" xfId="375"/>
    <cellStyle name="20 % - Akzent1 3 3" xfId="544"/>
    <cellStyle name="20 % - Akzent2 2" xfId="234"/>
    <cellStyle name="20 % - Akzent2 2 2" xfId="416"/>
    <cellStyle name="20 % - Akzent2 2 3" xfId="585"/>
    <cellStyle name="20 % - Akzent2 3" xfId="195"/>
    <cellStyle name="20 % - Akzent2 3 2" xfId="377"/>
    <cellStyle name="20 % - Akzent2 3 3" xfId="546"/>
    <cellStyle name="20 % - Akzent3 2" xfId="236"/>
    <cellStyle name="20 % - Akzent3 2 2" xfId="418"/>
    <cellStyle name="20 % - Akzent3 2 3" xfId="587"/>
    <cellStyle name="20 % - Akzent3 3" xfId="197"/>
    <cellStyle name="20 % - Akzent3 3 2" xfId="379"/>
    <cellStyle name="20 % - Akzent3 3 3" xfId="548"/>
    <cellStyle name="20 % - Akzent4 2" xfId="238"/>
    <cellStyle name="20 % - Akzent4 2 2" xfId="420"/>
    <cellStyle name="20 % - Akzent4 2 3" xfId="589"/>
    <cellStyle name="20 % - Akzent4 3" xfId="199"/>
    <cellStyle name="20 % - Akzent4 3 2" xfId="381"/>
    <cellStyle name="20 % - Akzent4 3 3" xfId="550"/>
    <cellStyle name="20 % - Akzent5 2" xfId="240"/>
    <cellStyle name="20 % - Akzent5 2 2" xfId="422"/>
    <cellStyle name="20 % - Akzent5 2 3" xfId="591"/>
    <cellStyle name="20 % - Akzent5 3" xfId="201"/>
    <cellStyle name="20 % - Akzent5 3 2" xfId="383"/>
    <cellStyle name="20 % - Akzent5 3 3" xfId="552"/>
    <cellStyle name="20 % - Akzent6 2" xfId="242"/>
    <cellStyle name="20 % - Akzent6 2 2" xfId="424"/>
    <cellStyle name="20 % - Akzent6 2 3" xfId="593"/>
    <cellStyle name="20 % - Akzent6 3" xfId="203"/>
    <cellStyle name="20 % - Akzent6 3 2" xfId="385"/>
    <cellStyle name="20 % - Akzent6 3 3" xfId="554"/>
    <cellStyle name="20% - Accent1" xfId="17" builtinId="30" customBuiltin="1"/>
    <cellStyle name="20% - Accent1 2" xfId="336"/>
    <cellStyle name="20% - Accent1 3" xfId="505"/>
    <cellStyle name="20% - Accent2" xfId="21" builtinId="34" customBuiltin="1"/>
    <cellStyle name="20% - Accent2 2" xfId="338"/>
    <cellStyle name="20% - Accent2 3" xfId="507"/>
    <cellStyle name="20% - Accent3" xfId="25" builtinId="38" customBuiltin="1"/>
    <cellStyle name="20% - Accent3 2" xfId="340"/>
    <cellStyle name="20% - Accent3 3" xfId="509"/>
    <cellStyle name="20% - Accent4" xfId="29" builtinId="42" customBuiltin="1"/>
    <cellStyle name="20% - Accent4 2" xfId="342"/>
    <cellStyle name="20% - Accent4 3" xfId="511"/>
    <cellStyle name="20% - Accent5" xfId="33" builtinId="46" customBuiltin="1"/>
    <cellStyle name="20% - Accent5 2" xfId="344"/>
    <cellStyle name="20% - Accent5 3" xfId="513"/>
    <cellStyle name="20% - Accent6" xfId="37" builtinId="50" customBuiltin="1"/>
    <cellStyle name="20% - Accent6 2" xfId="346"/>
    <cellStyle name="20% - Accent6 3" xfId="515"/>
    <cellStyle name="20% - akcent 1 2" xfId="70"/>
    <cellStyle name="20% - akcent 2 2" xfId="71"/>
    <cellStyle name="20% - akcent 3 2" xfId="72"/>
    <cellStyle name="20% - akcent 4 2" xfId="73"/>
    <cellStyle name="20% - akcent 5 2" xfId="74"/>
    <cellStyle name="20% - akcent 6 2" xfId="75"/>
    <cellStyle name="40 % - Akzent1 2" xfId="233"/>
    <cellStyle name="40 % - Akzent1 2 2" xfId="415"/>
    <cellStyle name="40 % - Akzent1 2 3" xfId="584"/>
    <cellStyle name="40 % - Akzent1 3" xfId="194"/>
    <cellStyle name="40 % - Akzent1 3 2" xfId="376"/>
    <cellStyle name="40 % - Akzent1 3 3" xfId="545"/>
    <cellStyle name="40 % - Akzent2 2" xfId="235"/>
    <cellStyle name="40 % - Akzent2 2 2" xfId="417"/>
    <cellStyle name="40 % - Akzent2 2 3" xfId="586"/>
    <cellStyle name="40 % - Akzent2 3" xfId="196"/>
    <cellStyle name="40 % - Akzent2 3 2" xfId="378"/>
    <cellStyle name="40 % - Akzent2 3 3" xfId="547"/>
    <cellStyle name="40 % - Akzent3 2" xfId="237"/>
    <cellStyle name="40 % - Akzent3 2 2" xfId="419"/>
    <cellStyle name="40 % - Akzent3 2 3" xfId="588"/>
    <cellStyle name="40 % - Akzent3 3" xfId="198"/>
    <cellStyle name="40 % - Akzent3 3 2" xfId="380"/>
    <cellStyle name="40 % - Akzent3 3 3" xfId="549"/>
    <cellStyle name="40 % - Akzent4 2" xfId="239"/>
    <cellStyle name="40 % - Akzent4 2 2" xfId="421"/>
    <cellStyle name="40 % - Akzent4 2 3" xfId="590"/>
    <cellStyle name="40 % - Akzent4 3" xfId="200"/>
    <cellStyle name="40 % - Akzent4 3 2" xfId="382"/>
    <cellStyle name="40 % - Akzent4 3 3" xfId="551"/>
    <cellStyle name="40 % - Akzent5 2" xfId="241"/>
    <cellStyle name="40 % - Akzent5 2 2" xfId="423"/>
    <cellStyle name="40 % - Akzent5 2 3" xfId="592"/>
    <cellStyle name="40 % - Akzent5 3" xfId="202"/>
    <cellStyle name="40 % - Akzent5 3 2" xfId="384"/>
    <cellStyle name="40 % - Akzent5 3 3" xfId="553"/>
    <cellStyle name="40 % - Akzent6 2" xfId="243"/>
    <cellStyle name="40 % - Akzent6 2 2" xfId="425"/>
    <cellStyle name="40 % - Akzent6 2 3" xfId="594"/>
    <cellStyle name="40 % - Akzent6 3" xfId="204"/>
    <cellStyle name="40 % - Akzent6 3 2" xfId="386"/>
    <cellStyle name="40 % - Akzent6 3 3" xfId="555"/>
    <cellStyle name="40% - Accent1" xfId="18" builtinId="31" customBuiltin="1"/>
    <cellStyle name="40% - Accent1 2" xfId="337"/>
    <cellStyle name="40% - Accent1 3" xfId="506"/>
    <cellStyle name="40% - Accent2" xfId="22" builtinId="35" customBuiltin="1"/>
    <cellStyle name="40% - Accent2 2" xfId="339"/>
    <cellStyle name="40% - Accent2 3" xfId="508"/>
    <cellStyle name="40% - Accent3" xfId="26" builtinId="39" customBuiltin="1"/>
    <cellStyle name="40% - Accent3 2" xfId="341"/>
    <cellStyle name="40% - Accent3 3" xfId="510"/>
    <cellStyle name="40% - Accent4" xfId="30" builtinId="43" customBuiltin="1"/>
    <cellStyle name="40% - Accent4 2" xfId="343"/>
    <cellStyle name="40% - Accent4 3" xfId="512"/>
    <cellStyle name="40% - Accent5" xfId="34" builtinId="47" customBuiltin="1"/>
    <cellStyle name="40% - Accent5 2" xfId="345"/>
    <cellStyle name="40% - Accent5 3" xfId="514"/>
    <cellStyle name="40% - Accent6" xfId="38" builtinId="51" customBuiltin="1"/>
    <cellStyle name="40% - Accent6 2" xfId="347"/>
    <cellStyle name="40% - Accent6 3" xfId="516"/>
    <cellStyle name="40% - akcent 1 2" xfId="76"/>
    <cellStyle name="40% - akcent 2 2" xfId="77"/>
    <cellStyle name="40% - akcent 3 2" xfId="78"/>
    <cellStyle name="40% - akcent 4 2" xfId="79"/>
    <cellStyle name="40% - akcent 5 2" xfId="80"/>
    <cellStyle name="40% - akcent 6 2" xfId="81"/>
    <cellStyle name="5x indented GHG Textfiels" xfId="318"/>
    <cellStyle name="60% - Accent1" xfId="19" builtinId="32" customBuiltin="1"/>
    <cellStyle name="60% - Accent2" xfId="23" builtinId="36" customBuiltin="1"/>
    <cellStyle name="60% - Accent3" xfId="27" builtinId="40" customBuiltin="1"/>
    <cellStyle name="60% - Accent4" xfId="31" builtinId="44" customBuiltin="1"/>
    <cellStyle name="60% - Accent5" xfId="35" builtinId="48" customBuiltin="1"/>
    <cellStyle name="60% - Accent6" xfId="39" builtinId="52" customBuiltin="1"/>
    <cellStyle name="60% - akcent 1 2" xfId="82"/>
    <cellStyle name="60% - akcent 2 2" xfId="83"/>
    <cellStyle name="60% - akcent 3 2" xfId="84"/>
    <cellStyle name="60% - akcent 4 2" xfId="85"/>
    <cellStyle name="60% - akcent 5 2" xfId="86"/>
    <cellStyle name="60% - akcent 6 2" xfId="87"/>
    <cellStyle name="Accent1" xfId="16" builtinId="29" customBuiltin="1"/>
    <cellStyle name="Accent2" xfId="20" builtinId="33" customBuiltin="1"/>
    <cellStyle name="Accent3" xfId="24" builtinId="37" customBuiltin="1"/>
    <cellStyle name="Accent4" xfId="28" builtinId="41" customBuiltin="1"/>
    <cellStyle name="Accent5" xfId="32" builtinId="45" customBuiltin="1"/>
    <cellStyle name="Accent6" xfId="36" builtinId="49" customBuiltin="1"/>
    <cellStyle name="Akcent 1 2" xfId="88"/>
    <cellStyle name="Akcent 2 2" xfId="89"/>
    <cellStyle name="Akcent 3 2" xfId="90"/>
    <cellStyle name="Akcent 4 2" xfId="91"/>
    <cellStyle name="Akcent 5 2" xfId="92"/>
    <cellStyle name="Akcent 6 2" xfId="93"/>
    <cellStyle name="Berekening" xfId="10" builtinId="22" customBuiltin="1"/>
    <cellStyle name="Comma [0] 2" xfId="174"/>
    <cellStyle name="Comma 2" xfId="172"/>
    <cellStyle name="Comma 2 2" xfId="259"/>
    <cellStyle name="Comma 2 2 2" xfId="441"/>
    <cellStyle name="Comma 2 2 3" xfId="610"/>
    <cellStyle name="Comma 2 3" xfId="220"/>
    <cellStyle name="Comma 2 3 2" xfId="402"/>
    <cellStyle name="Comma 2 3 3" xfId="571"/>
    <cellStyle name="Comma 2 4" xfId="327"/>
    <cellStyle name="Comma 2 4 2" xfId="498"/>
    <cellStyle name="Comma 2 4 3" xfId="667"/>
    <cellStyle name="Comma 2 5" xfId="363"/>
    <cellStyle name="Comma 2 6" xfId="532"/>
    <cellStyle name="Constants" xfId="315"/>
    <cellStyle name="Controlecel" xfId="12" builtinId="23" customBuiltin="1"/>
    <cellStyle name="Dane wejściowe 2" xfId="94"/>
    <cellStyle name="Dane wejściowe 2 2" xfId="95"/>
    <cellStyle name="Dane wejściowe 2 3" xfId="96"/>
    <cellStyle name="Dane wyjściowe 2" xfId="97"/>
    <cellStyle name="Dane wyjściowe 2 2" xfId="98"/>
    <cellStyle name="Dane wyjściowe 2 3" xfId="99"/>
    <cellStyle name="Dobre 2" xfId="100"/>
    <cellStyle name="Dziesiętny 2" xfId="101"/>
    <cellStyle name="Dziesiętny 2 2" xfId="102"/>
    <cellStyle name="Dziesiętny 3" xfId="103"/>
    <cellStyle name="Excel.Chart" xfId="59"/>
    <cellStyle name="Gekoppelde cel" xfId="11" builtinId="24" customBuiltin="1"/>
    <cellStyle name="Goed" xfId="5" builtinId="26" customBuiltin="1"/>
    <cellStyle name="Header" xfId="64"/>
    <cellStyle name="Header 2" xfId="188"/>
    <cellStyle name="Headline" xfId="314"/>
    <cellStyle name="Hed Side" xfId="326"/>
    <cellStyle name="Hipervínculo 2" xfId="60"/>
    <cellStyle name="Hyperlink 2" xfId="55"/>
    <cellStyle name="Hyperlink 2 2" xfId="321"/>
    <cellStyle name="Hyperlink 3" xfId="65"/>
    <cellStyle name="Invoer" xfId="8" builtinId="20" customBuiltin="1"/>
    <cellStyle name="Invoer 2" xfId="167"/>
    <cellStyle name="Komma" xfId="191" builtinId="3"/>
    <cellStyle name="Komma 10" xfId="231"/>
    <cellStyle name="Komma 10 2" xfId="413"/>
    <cellStyle name="Komma 10 3" xfId="582"/>
    <cellStyle name="Komma 11" xfId="272"/>
    <cellStyle name="Komma 11 2" xfId="454"/>
    <cellStyle name="Komma 11 3" xfId="623"/>
    <cellStyle name="Komma 12" xfId="288"/>
    <cellStyle name="Komma 12 2" xfId="470"/>
    <cellStyle name="Komma 12 3" xfId="639"/>
    <cellStyle name="Komma 13" xfId="301"/>
    <cellStyle name="Komma 13 2" xfId="483"/>
    <cellStyle name="Komma 13 3" xfId="652"/>
    <cellStyle name="Komma 14" xfId="374"/>
    <cellStyle name="Komma 15" xfId="543"/>
    <cellStyle name="Komma 2" xfId="43"/>
    <cellStyle name="Komma 2 10" xfId="519"/>
    <cellStyle name="Komma 2 2" xfId="52"/>
    <cellStyle name="Komma 2 2 2" xfId="250"/>
    <cellStyle name="Komma 2 2 2 2" xfId="282"/>
    <cellStyle name="Komma 2 2 2 2 2" xfId="464"/>
    <cellStyle name="Komma 2 2 2 2 3" xfId="633"/>
    <cellStyle name="Komma 2 2 2 3" xfId="294"/>
    <cellStyle name="Komma 2 2 2 3 2" xfId="476"/>
    <cellStyle name="Komma 2 2 2 3 3" xfId="645"/>
    <cellStyle name="Komma 2 2 2 4" xfId="307"/>
    <cellStyle name="Komma 2 2 2 4 2" xfId="489"/>
    <cellStyle name="Komma 2 2 2 4 3" xfId="658"/>
    <cellStyle name="Komma 2 2 2 5" xfId="432"/>
    <cellStyle name="Komma 2 2 2 6" xfId="601"/>
    <cellStyle name="Komma 2 2 3" xfId="211"/>
    <cellStyle name="Komma 2 2 3 2" xfId="331"/>
    <cellStyle name="Komma 2 2 3 2 2" xfId="502"/>
    <cellStyle name="Komma 2 2 3 2 3" xfId="671"/>
    <cellStyle name="Komma 2 2 3 3" xfId="393"/>
    <cellStyle name="Komma 2 2 3 4" xfId="562"/>
    <cellStyle name="Komma 2 2 4" xfId="277"/>
    <cellStyle name="Komma 2 2 4 2" xfId="459"/>
    <cellStyle name="Komma 2 2 4 3" xfId="628"/>
    <cellStyle name="Komma 2 2 5" xfId="289"/>
    <cellStyle name="Komma 2 2 5 2" xfId="471"/>
    <cellStyle name="Komma 2 2 5 3" xfId="640"/>
    <cellStyle name="Komma 2 2 6" xfId="302"/>
    <cellStyle name="Komma 2 2 6 2" xfId="484"/>
    <cellStyle name="Komma 2 2 6 3" xfId="653"/>
    <cellStyle name="Komma 2 2 7" xfId="354"/>
    <cellStyle name="Komma 2 2 8" xfId="523"/>
    <cellStyle name="Komma 2 3" xfId="189"/>
    <cellStyle name="Komma 2 3 2" xfId="268"/>
    <cellStyle name="Komma 2 3 2 2" xfId="329"/>
    <cellStyle name="Komma 2 3 2 2 2" xfId="500"/>
    <cellStyle name="Komma 2 3 2 2 3" xfId="669"/>
    <cellStyle name="Komma 2 3 2 3" xfId="450"/>
    <cellStyle name="Komma 2 3 2 4" xfId="619"/>
    <cellStyle name="Komma 2 3 3" xfId="229"/>
    <cellStyle name="Komma 2 3 3 2" xfId="411"/>
    <cellStyle name="Komma 2 3 3 3" xfId="580"/>
    <cellStyle name="Komma 2 3 4" xfId="281"/>
    <cellStyle name="Komma 2 3 4 2" xfId="463"/>
    <cellStyle name="Komma 2 3 4 3" xfId="632"/>
    <cellStyle name="Komma 2 3 5" xfId="292"/>
    <cellStyle name="Komma 2 3 5 2" xfId="474"/>
    <cellStyle name="Komma 2 3 5 3" xfId="643"/>
    <cellStyle name="Komma 2 3 6" xfId="305"/>
    <cellStyle name="Komma 2 3 6 2" xfId="487"/>
    <cellStyle name="Komma 2 3 6 3" xfId="656"/>
    <cellStyle name="Komma 2 3 7" xfId="372"/>
    <cellStyle name="Komma 2 3 8" xfId="541"/>
    <cellStyle name="Komma 2 4" xfId="246"/>
    <cellStyle name="Komma 2 4 2" xfId="310"/>
    <cellStyle name="Komma 2 4 2 2" xfId="491"/>
    <cellStyle name="Komma 2 4 2 3" xfId="660"/>
    <cellStyle name="Komma 2 4 3" xfId="428"/>
    <cellStyle name="Komma 2 4 4" xfId="597"/>
    <cellStyle name="Komma 2 5" xfId="207"/>
    <cellStyle name="Komma 2 5 2" xfId="389"/>
    <cellStyle name="Komma 2 5 3" xfId="558"/>
    <cellStyle name="Komma 2 6" xfId="275"/>
    <cellStyle name="Komma 2 6 2" xfId="457"/>
    <cellStyle name="Komma 2 6 3" xfId="626"/>
    <cellStyle name="Komma 2 7" xfId="286"/>
    <cellStyle name="Komma 2 7 2" xfId="468"/>
    <cellStyle name="Komma 2 7 3" xfId="637"/>
    <cellStyle name="Komma 2 8" xfId="299"/>
    <cellStyle name="Komma 2 8 2" xfId="481"/>
    <cellStyle name="Komma 2 8 3" xfId="650"/>
    <cellStyle name="Komma 2 9" xfId="350"/>
    <cellStyle name="Komma 3" xfId="54"/>
    <cellStyle name="Komma 3 2" xfId="252"/>
    <cellStyle name="Komma 3 2 2" xfId="283"/>
    <cellStyle name="Komma 3 2 2 2" xfId="332"/>
    <cellStyle name="Komma 3 2 2 2 2" xfId="503"/>
    <cellStyle name="Komma 3 2 2 2 3" xfId="672"/>
    <cellStyle name="Komma 3 2 2 3" xfId="465"/>
    <cellStyle name="Komma 3 2 2 4" xfId="634"/>
    <cellStyle name="Komma 3 2 3" xfId="295"/>
    <cellStyle name="Komma 3 2 3 2" xfId="477"/>
    <cellStyle name="Komma 3 2 3 3" xfId="646"/>
    <cellStyle name="Komma 3 2 4" xfId="308"/>
    <cellStyle name="Komma 3 2 4 2" xfId="490"/>
    <cellStyle name="Komma 3 2 4 3" xfId="659"/>
    <cellStyle name="Komma 3 2 5" xfId="434"/>
    <cellStyle name="Komma 3 2 6" xfId="603"/>
    <cellStyle name="Komma 3 3" xfId="213"/>
    <cellStyle name="Komma 3 3 2" xfId="311"/>
    <cellStyle name="Komma 3 3 2 2" xfId="492"/>
    <cellStyle name="Komma 3 3 2 3" xfId="661"/>
    <cellStyle name="Komma 3 3 3" xfId="395"/>
    <cellStyle name="Komma 3 3 4" xfId="564"/>
    <cellStyle name="Komma 3 4" xfId="276"/>
    <cellStyle name="Komma 3 4 2" xfId="458"/>
    <cellStyle name="Komma 3 4 3" xfId="627"/>
    <cellStyle name="Komma 3 5" xfId="290"/>
    <cellStyle name="Komma 3 5 2" xfId="472"/>
    <cellStyle name="Komma 3 5 3" xfId="641"/>
    <cellStyle name="Komma 3 6" xfId="303"/>
    <cellStyle name="Komma 3 6 2" xfId="485"/>
    <cellStyle name="Komma 3 6 3" xfId="654"/>
    <cellStyle name="Komma 3 7" xfId="356"/>
    <cellStyle name="Komma 3 8" xfId="525"/>
    <cellStyle name="Komma 4" xfId="169"/>
    <cellStyle name="Komma 4 2" xfId="274"/>
    <cellStyle name="Komma 4 2 2" xfId="313"/>
    <cellStyle name="Komma 4 2 2 2" xfId="494"/>
    <cellStyle name="Komma 4 2 2 3" xfId="663"/>
    <cellStyle name="Komma 4 2 3" xfId="456"/>
    <cellStyle name="Komma 4 2 4" xfId="625"/>
    <cellStyle name="Komma 4 3" xfId="280"/>
    <cellStyle name="Komma 4 3 2" xfId="462"/>
    <cellStyle name="Komma 4 3 3" xfId="631"/>
    <cellStyle name="Komma 4 4" xfId="291"/>
    <cellStyle name="Komma 4 4 2" xfId="473"/>
    <cellStyle name="Komma 4 4 3" xfId="642"/>
    <cellStyle name="Komma 4 5" xfId="304"/>
    <cellStyle name="Komma 4 5 2" xfId="486"/>
    <cellStyle name="Komma 4 5 3" xfId="655"/>
    <cellStyle name="Komma 5" xfId="49"/>
    <cellStyle name="Komma 5 2" xfId="248"/>
    <cellStyle name="Komma 5 2 2" xfId="319"/>
    <cellStyle name="Komma 5 2 2 2" xfId="495"/>
    <cellStyle name="Komma 5 2 2 3" xfId="664"/>
    <cellStyle name="Komma 5 2 3" xfId="430"/>
    <cellStyle name="Komma 5 2 4" xfId="599"/>
    <cellStyle name="Komma 5 3" xfId="209"/>
    <cellStyle name="Komma 5 3 2" xfId="391"/>
    <cellStyle name="Komma 5 3 3" xfId="560"/>
    <cellStyle name="Komma 5 4" xfId="278"/>
    <cellStyle name="Komma 5 4 2" xfId="460"/>
    <cellStyle name="Komma 5 4 3" xfId="629"/>
    <cellStyle name="Komma 5 5" xfId="293"/>
    <cellStyle name="Komma 5 5 2" xfId="475"/>
    <cellStyle name="Komma 5 5 3" xfId="644"/>
    <cellStyle name="Komma 5 6" xfId="306"/>
    <cellStyle name="Komma 5 6 2" xfId="488"/>
    <cellStyle name="Komma 5 6 3" xfId="657"/>
    <cellStyle name="Komma 5 7" xfId="352"/>
    <cellStyle name="Komma 5 8" xfId="521"/>
    <cellStyle name="Komma 6" xfId="178"/>
    <cellStyle name="Komma 6 2" xfId="260"/>
    <cellStyle name="Komma 6 2 2" xfId="442"/>
    <cellStyle name="Komma 6 2 3" xfId="611"/>
    <cellStyle name="Komma 6 3" xfId="221"/>
    <cellStyle name="Komma 6 3 2" xfId="403"/>
    <cellStyle name="Komma 6 3 3" xfId="572"/>
    <cellStyle name="Komma 6 4" xfId="328"/>
    <cellStyle name="Komma 6 4 2" xfId="499"/>
    <cellStyle name="Komma 6 4 3" xfId="668"/>
    <cellStyle name="Komma 6 5" xfId="364"/>
    <cellStyle name="Komma 6 6" xfId="533"/>
    <cellStyle name="Komma 7" xfId="184"/>
    <cellStyle name="Komma 7 2" xfId="264"/>
    <cellStyle name="Komma 7 2 2" xfId="446"/>
    <cellStyle name="Komma 7 2 3" xfId="615"/>
    <cellStyle name="Komma 7 3" xfId="225"/>
    <cellStyle name="Komma 7 3 2" xfId="407"/>
    <cellStyle name="Komma 7 3 3" xfId="576"/>
    <cellStyle name="Komma 7 4" xfId="330"/>
    <cellStyle name="Komma 7 4 2" xfId="501"/>
    <cellStyle name="Komma 7 4 3" xfId="670"/>
    <cellStyle name="Komma 7 5" xfId="368"/>
    <cellStyle name="Komma 7 6" xfId="537"/>
    <cellStyle name="Komma 8" xfId="181"/>
    <cellStyle name="Komma 8 2" xfId="262"/>
    <cellStyle name="Komma 8 2 2" xfId="444"/>
    <cellStyle name="Komma 8 2 3" xfId="613"/>
    <cellStyle name="Komma 8 3" xfId="223"/>
    <cellStyle name="Komma 8 3 2" xfId="405"/>
    <cellStyle name="Komma 8 3 3" xfId="574"/>
    <cellStyle name="Komma 8 4" xfId="333"/>
    <cellStyle name="Komma 8 4 2" xfId="504"/>
    <cellStyle name="Komma 8 4 3" xfId="673"/>
    <cellStyle name="Komma 8 5" xfId="366"/>
    <cellStyle name="Komma 8 6" xfId="535"/>
    <cellStyle name="Komma 9" xfId="270"/>
    <cellStyle name="Komma 9 2" xfId="452"/>
    <cellStyle name="Komma 9 3" xfId="621"/>
    <cellStyle name="Komórka połączona 2" xfId="104"/>
    <cellStyle name="Komórka zaznaczona 2" xfId="105"/>
    <cellStyle name="Kop 1" xfId="1" builtinId="16" customBuiltin="1"/>
    <cellStyle name="Kop 2" xfId="2" builtinId="17" customBuiltin="1"/>
    <cellStyle name="Kop 3" xfId="3" builtinId="18" customBuiltin="1"/>
    <cellStyle name="Kop 4" xfId="4" builtinId="19" customBuiltin="1"/>
    <cellStyle name="Nagłówek 1 2" xfId="106"/>
    <cellStyle name="Nagłówek 2 2" xfId="107"/>
    <cellStyle name="Nagłówek 3 2" xfId="108"/>
    <cellStyle name="Nagłówek 4 2" xfId="109"/>
    <cellStyle name="Neutraal" xfId="7" builtinId="28" customBuiltin="1"/>
    <cellStyle name="Neutralne 2" xfId="110"/>
    <cellStyle name="Normal 2" xfId="48"/>
    <cellStyle name="Normal 2 2" xfId="57"/>
    <cellStyle name="Normal 2 2 2" xfId="324"/>
    <cellStyle name="Normal 2 2 2 2" xfId="496"/>
    <cellStyle name="Normal 2 2 2 3" xfId="665"/>
    <cellStyle name="Normal 2 3" xfId="171"/>
    <cellStyle name="Normal 2 3 2" xfId="258"/>
    <cellStyle name="Normal 2 3 2 2" xfId="440"/>
    <cellStyle name="Normal 2 3 2 3" xfId="609"/>
    <cellStyle name="Normal 2 3 3" xfId="219"/>
    <cellStyle name="Normal 2 3 3 2" xfId="401"/>
    <cellStyle name="Normal 2 3 3 3" xfId="570"/>
    <cellStyle name="Normal 2 3 4" xfId="362"/>
    <cellStyle name="Normal 2 3 5" xfId="531"/>
    <cellStyle name="Normal 2 4" xfId="173"/>
    <cellStyle name="Normal 3" xfId="111"/>
    <cellStyle name="Normal 3 2" xfId="112"/>
    <cellStyle name="Normal 3 2 2" xfId="325"/>
    <cellStyle name="Normal 3 2 2 2" xfId="497"/>
    <cellStyle name="Normal 3 2 2 3" xfId="666"/>
    <cellStyle name="Normal 3 3" xfId="176"/>
    <cellStyle name="Normal 4" xfId="177"/>
    <cellStyle name="Normal 5" xfId="170"/>
    <cellStyle name="Normal 6" xfId="334"/>
    <cellStyle name="Normal 6 2" xfId="674"/>
    <cellStyle name="Normal 7" xfId="320"/>
    <cellStyle name="Normal GHG Textfiels Bold" xfId="317"/>
    <cellStyle name="Normalny 10" xfId="113"/>
    <cellStyle name="Normalny 2" xfId="114"/>
    <cellStyle name="Normalny 2 2" xfId="115"/>
    <cellStyle name="Normalny 2 2 2" xfId="116"/>
    <cellStyle name="Normalny 2 2 3" xfId="254"/>
    <cellStyle name="Normalny 2 2 3 2" xfId="436"/>
    <cellStyle name="Normalny 2 2 3 3" xfId="605"/>
    <cellStyle name="Normalny 2 2 4" xfId="215"/>
    <cellStyle name="Normalny 2 2 4 2" xfId="397"/>
    <cellStyle name="Normalny 2 2 4 3" xfId="566"/>
    <cellStyle name="Normalny 2 2 5" xfId="358"/>
    <cellStyle name="Normalny 2 2 6" xfId="527"/>
    <cellStyle name="Normalny 2 3" xfId="117"/>
    <cellStyle name="Normalny 2 4" xfId="118"/>
    <cellStyle name="Normalny 2 5" xfId="119"/>
    <cellStyle name="Normalny 2 6" xfId="120"/>
    <cellStyle name="Normalny 2 7" xfId="121"/>
    <cellStyle name="Normalny 2 8" xfId="122"/>
    <cellStyle name="Normalny 2 9" xfId="123"/>
    <cellStyle name="Normalny 3" xfId="124"/>
    <cellStyle name="Normalny 3 2" xfId="69"/>
    <cellStyle name="Normalny 3 2 2" xfId="125"/>
    <cellStyle name="Normalny 3 3" xfId="126"/>
    <cellStyle name="Normalny 3 4" xfId="127"/>
    <cellStyle name="Normalny 3 5" xfId="128"/>
    <cellStyle name="Normalny 3 6" xfId="129"/>
    <cellStyle name="Normalny 3 7" xfId="130"/>
    <cellStyle name="Normalny 3 7 2" xfId="255"/>
    <cellStyle name="Normalny 3 7 2 2" xfId="437"/>
    <cellStyle name="Normalny 3 7 2 3" xfId="606"/>
    <cellStyle name="Normalny 3 7 3" xfId="216"/>
    <cellStyle name="Normalny 3 7 3 2" xfId="398"/>
    <cellStyle name="Normalny 3 7 3 3" xfId="567"/>
    <cellStyle name="Normalny 3 7 4" xfId="359"/>
    <cellStyle name="Normalny 3 7 5" xfId="528"/>
    <cellStyle name="Normalny 4" xfId="131"/>
    <cellStyle name="Normalny 4 2" xfId="132"/>
    <cellStyle name="Normalny 4 2 2" xfId="133"/>
    <cellStyle name="Normalny 4 3" xfId="134"/>
    <cellStyle name="Normalny 4 4" xfId="135"/>
    <cellStyle name="Normalny 5" xfId="136"/>
    <cellStyle name="Normalny 5 2" xfId="137"/>
    <cellStyle name="Normalny 5 3" xfId="256"/>
    <cellStyle name="Normalny 5 3 2" xfId="438"/>
    <cellStyle name="Normalny 5 3 3" xfId="607"/>
    <cellStyle name="Normalny 5 4" xfId="217"/>
    <cellStyle name="Normalny 5 4 2" xfId="399"/>
    <cellStyle name="Normalny 5 4 3" xfId="568"/>
    <cellStyle name="Normalny 5 5" xfId="360"/>
    <cellStyle name="Normalny 5 6" xfId="529"/>
    <cellStyle name="Normalny 6" xfId="138"/>
    <cellStyle name="Normalny 6 2" xfId="139"/>
    <cellStyle name="Normalny 7" xfId="140"/>
    <cellStyle name="Normalny 8" xfId="141"/>
    <cellStyle name="Normalny 9" xfId="142"/>
    <cellStyle name="Notitie 2" xfId="58"/>
    <cellStyle name="Notitie 2 2" xfId="253"/>
    <cellStyle name="Notitie 2 2 2" xfId="435"/>
    <cellStyle name="Notitie 2 2 3" xfId="604"/>
    <cellStyle name="Notitie 2 3" xfId="214"/>
    <cellStyle name="Notitie 2 3 2" xfId="396"/>
    <cellStyle name="Notitie 2 3 3" xfId="565"/>
    <cellStyle name="Notitie 2 4" xfId="357"/>
    <cellStyle name="Notitie 2 5" xfId="526"/>
    <cellStyle name="Notitie 3" xfId="179"/>
    <cellStyle name="Notitie 3 2" xfId="261"/>
    <cellStyle name="Notitie 3 2 2" xfId="443"/>
    <cellStyle name="Notitie 3 2 3" xfId="612"/>
    <cellStyle name="Notitie 3 3" xfId="222"/>
    <cellStyle name="Notitie 3 3 2" xfId="404"/>
    <cellStyle name="Notitie 3 3 3" xfId="573"/>
    <cellStyle name="Notitie 3 4" xfId="365"/>
    <cellStyle name="Notitie 3 5" xfId="534"/>
    <cellStyle name="Obliczenia 2" xfId="143"/>
    <cellStyle name="Obliczenia 2 2" xfId="144"/>
    <cellStyle name="Obliczenia 2 3" xfId="145"/>
    <cellStyle name="Ongeldig" xfId="6" builtinId="27" customBuiltin="1"/>
    <cellStyle name="Percent 2" xfId="175"/>
    <cellStyle name="Percent 3" xfId="335"/>
    <cellStyle name="Percent 3 2" xfId="675"/>
    <cellStyle name="Procent" xfId="192" builtinId="5"/>
    <cellStyle name="Procent 2" xfId="44"/>
    <cellStyle name="Procent 2 2" xfId="53"/>
    <cellStyle name="Procent 2 2 2" xfId="251"/>
    <cellStyle name="Procent 2 2 2 2" xfId="433"/>
    <cellStyle name="Procent 2 2 2 3" xfId="602"/>
    <cellStyle name="Procent 2 2 3" xfId="212"/>
    <cellStyle name="Procent 2 2 3 2" xfId="394"/>
    <cellStyle name="Procent 2 2 3 3" xfId="563"/>
    <cellStyle name="Procent 2 2 4" xfId="355"/>
    <cellStyle name="Procent 2 2 5" xfId="524"/>
    <cellStyle name="Procent 3" xfId="182"/>
    <cellStyle name="Procent 3 2" xfId="263"/>
    <cellStyle name="Procent 3 2 2" xfId="445"/>
    <cellStyle name="Procent 3 2 3" xfId="614"/>
    <cellStyle name="Procent 3 3" xfId="224"/>
    <cellStyle name="Procent 3 3 2" xfId="406"/>
    <cellStyle name="Procent 3 3 3" xfId="575"/>
    <cellStyle name="Procent 3 4" xfId="367"/>
    <cellStyle name="Procent 3 5" xfId="536"/>
    <cellStyle name="Procent 4" xfId="187"/>
    <cellStyle name="Procent 4 2" xfId="267"/>
    <cellStyle name="Procent 4 2 2" xfId="449"/>
    <cellStyle name="Procent 4 2 3" xfId="618"/>
    <cellStyle name="Procent 4 3" xfId="228"/>
    <cellStyle name="Procent 4 3 2" xfId="410"/>
    <cellStyle name="Procent 4 3 3" xfId="579"/>
    <cellStyle name="Procent 4 4" xfId="371"/>
    <cellStyle name="Procent 4 5" xfId="540"/>
    <cellStyle name="Procent 5" xfId="300"/>
    <cellStyle name="Procent 5 2" xfId="482"/>
    <cellStyle name="Procent 5 3" xfId="651"/>
    <cellStyle name="Procentowy 2" xfId="146"/>
    <cellStyle name="Prozent 2" xfId="273"/>
    <cellStyle name="Prozent 2 2" xfId="455"/>
    <cellStyle name="Prozent 2 3" xfId="624"/>
    <cellStyle name="Prozent 3" xfId="287"/>
    <cellStyle name="Prozent 3 2" xfId="469"/>
    <cellStyle name="Prozent 3 3" xfId="638"/>
    <cellStyle name="Source Text" xfId="322"/>
    <cellStyle name="Standaard" xfId="0" builtinId="0" customBuiltin="1"/>
    <cellStyle name="Standaard 10" xfId="40"/>
    <cellStyle name="Standaard 10 2" xfId="244"/>
    <cellStyle name="Standaard 10 2 2" xfId="297"/>
    <cellStyle name="Standaard 10 2 2 2" xfId="479"/>
    <cellStyle name="Standaard 10 2 2 3" xfId="648"/>
    <cellStyle name="Standaard 10 2 3" xfId="426"/>
    <cellStyle name="Standaard 10 2 4" xfId="595"/>
    <cellStyle name="Standaard 10 3" xfId="205"/>
    <cellStyle name="Standaard 10 3 2" xfId="387"/>
    <cellStyle name="Standaard 10 3 3" xfId="556"/>
    <cellStyle name="Standaard 10 4" xfId="348"/>
    <cellStyle name="Standaard 10 5" xfId="517"/>
    <cellStyle name="Standaard 11" xfId="186"/>
    <cellStyle name="Standaard 11 2" xfId="266"/>
    <cellStyle name="Standaard 11 2 2" xfId="448"/>
    <cellStyle name="Standaard 11 2 3" xfId="617"/>
    <cellStyle name="Standaard 11 3" xfId="227"/>
    <cellStyle name="Standaard 11 3 2" xfId="409"/>
    <cellStyle name="Standaard 11 3 3" xfId="578"/>
    <cellStyle name="Standaard 11 4" xfId="370"/>
    <cellStyle name="Standaard 11 5" xfId="539"/>
    <cellStyle name="Standaard 2" xfId="42"/>
    <cellStyle name="Standaard 2 2" xfId="45"/>
    <cellStyle name="Standaard 2 2 2" xfId="61"/>
    <cellStyle name="Standaard 2 2 3" xfId="247"/>
    <cellStyle name="Standaard 2 2 3 2" xfId="429"/>
    <cellStyle name="Standaard 2 2 3 3" xfId="598"/>
    <cellStyle name="Standaard 2 2 4" xfId="208"/>
    <cellStyle name="Standaard 2 2 4 2" xfId="390"/>
    <cellStyle name="Standaard 2 2 4 3" xfId="559"/>
    <cellStyle name="Standaard 2 2 5" xfId="351"/>
    <cellStyle name="Standaard 2 2 6" xfId="520"/>
    <cellStyle name="Standaard 2 3" xfId="62"/>
    <cellStyle name="Standaard 3" xfId="46"/>
    <cellStyle name="Standaard 3 2" xfId="183"/>
    <cellStyle name="Standaard 4" xfId="41"/>
    <cellStyle name="Standaard 4 2" xfId="63"/>
    <cellStyle name="Standaard 4 3" xfId="50"/>
    <cellStyle name="Standaard 4 4" xfId="245"/>
    <cellStyle name="Standaard 4 4 2" xfId="427"/>
    <cellStyle name="Standaard 4 4 3" xfId="596"/>
    <cellStyle name="Standaard 4 5" xfId="206"/>
    <cellStyle name="Standaard 4 5 2" xfId="388"/>
    <cellStyle name="Standaard 4 5 3" xfId="557"/>
    <cellStyle name="Standaard 4 6" xfId="309"/>
    <cellStyle name="Standaard 4 7" xfId="349"/>
    <cellStyle name="Standaard 4 8" xfId="518"/>
    <cellStyle name="Standaard 5" xfId="47"/>
    <cellStyle name="Standaard 5 2" xfId="67"/>
    <cellStyle name="Standaard 6" xfId="68"/>
    <cellStyle name="Standaard 7" xfId="166"/>
    <cellStyle name="Standaard 8" xfId="168"/>
    <cellStyle name="Standaard 9" xfId="51"/>
    <cellStyle name="Standaard 9 2" xfId="249"/>
    <cellStyle name="Standaard 9 2 2" xfId="431"/>
    <cellStyle name="Standaard 9 2 3" xfId="600"/>
    <cellStyle name="Standaard 9 3" xfId="210"/>
    <cellStyle name="Standaard 9 3 2" xfId="392"/>
    <cellStyle name="Standaard 9 3 3" xfId="561"/>
    <cellStyle name="Standaard 9 4" xfId="353"/>
    <cellStyle name="Standaard 9 5" xfId="522"/>
    <cellStyle name="Standard 2" xfId="185"/>
    <cellStyle name="Standard 2 2" xfId="190"/>
    <cellStyle name="Standard 2 2 2" xfId="269"/>
    <cellStyle name="Standard 2 2 2 2" xfId="451"/>
    <cellStyle name="Standard 2 2 2 3" xfId="620"/>
    <cellStyle name="Standard 2 2 3" xfId="230"/>
    <cellStyle name="Standard 2 2 3 2" xfId="412"/>
    <cellStyle name="Standard 2 2 3 3" xfId="581"/>
    <cellStyle name="Standard 2 2 4" xfId="373"/>
    <cellStyle name="Standard 2 2 5" xfId="542"/>
    <cellStyle name="Standard 2 3" xfId="265"/>
    <cellStyle name="Standard 2 3 2" xfId="447"/>
    <cellStyle name="Standard 2 3 3" xfId="616"/>
    <cellStyle name="Standard 2 4" xfId="226"/>
    <cellStyle name="Standard 2 4 2" xfId="408"/>
    <cellStyle name="Standard 2 4 3" xfId="577"/>
    <cellStyle name="Standard 2 5" xfId="279"/>
    <cellStyle name="Standard 2 5 2" xfId="461"/>
    <cellStyle name="Standard 2 5 3" xfId="630"/>
    <cellStyle name="Standard 2 6" xfId="285"/>
    <cellStyle name="Standard 2 6 2" xfId="467"/>
    <cellStyle name="Standard 2 6 3" xfId="636"/>
    <cellStyle name="Standard 2 7" xfId="298"/>
    <cellStyle name="Standard 2 7 2" xfId="480"/>
    <cellStyle name="Standard 2 7 3" xfId="649"/>
    <cellStyle name="Standard 2 8" xfId="369"/>
    <cellStyle name="Standard 2 9" xfId="538"/>
    <cellStyle name="Standard 3" xfId="271"/>
    <cellStyle name="Standard 3 2" xfId="312"/>
    <cellStyle name="Standard 3 2 2" xfId="493"/>
    <cellStyle name="Standard 3 2 3" xfId="662"/>
    <cellStyle name="Standard 3 3" xfId="453"/>
    <cellStyle name="Standard 3 4" xfId="622"/>
    <cellStyle name="Standard 4" xfId="284"/>
    <cellStyle name="Standard 4 2" xfId="466"/>
    <cellStyle name="Standard 4 3" xfId="635"/>
    <cellStyle name="Standard 5" xfId="296"/>
    <cellStyle name="Standard 5 2" xfId="478"/>
    <cellStyle name="Standard 5 3" xfId="647"/>
    <cellStyle name="Suma 2" xfId="147"/>
    <cellStyle name="Suma 2 2" xfId="148"/>
    <cellStyle name="Suma 2 3" xfId="149"/>
    <cellStyle name="sylwia 1" xfId="150"/>
    <cellStyle name="Tekst objaśnienia 2" xfId="151"/>
    <cellStyle name="Tekst ostrzeżenia 2" xfId="152"/>
    <cellStyle name="Titel 2" xfId="56"/>
    <cellStyle name="Titel 3" xfId="66"/>
    <cellStyle name="Title" xfId="180"/>
    <cellStyle name="Title-2" xfId="323"/>
    <cellStyle name="Totaal" xfId="15" builtinId="25" customBuiltin="1"/>
    <cellStyle name="Tytuł 2" xfId="153"/>
    <cellStyle name="Uitvoer" xfId="9" builtinId="21" customBuiltin="1"/>
    <cellStyle name="Uwaga 2" xfId="154"/>
    <cellStyle name="Uwaga 2 2" xfId="155"/>
    <cellStyle name="Uwaga 2 2 2" xfId="156"/>
    <cellStyle name="Uwaga 2 2 3" xfId="157"/>
    <cellStyle name="Uwaga 2 3" xfId="158"/>
    <cellStyle name="Uwaga 2 4" xfId="159"/>
    <cellStyle name="Verklarende tekst" xfId="14" builtinId="53" customBuiltin="1"/>
    <cellStyle name="Waarschuwingstekst" xfId="13" builtinId="11" customBuiltin="1"/>
    <cellStyle name="Walutowy 2" xfId="160"/>
    <cellStyle name="Walutowy 2 2" xfId="161"/>
    <cellStyle name="Walutowy 2 2 2" xfId="162"/>
    <cellStyle name="Walutowy 2 3" xfId="163"/>
    <cellStyle name="Walutowy 2 4" xfId="257"/>
    <cellStyle name="Walutowy 2 4 2" xfId="439"/>
    <cellStyle name="Walutowy 2 4 3" xfId="608"/>
    <cellStyle name="Walutowy 2 5" xfId="218"/>
    <cellStyle name="Walutowy 2 5 2" xfId="400"/>
    <cellStyle name="Walutowy 2 5 3" xfId="569"/>
    <cellStyle name="Walutowy 2 6" xfId="361"/>
    <cellStyle name="Walutowy 2 7" xfId="530"/>
    <cellStyle name="Walutowy 3" xfId="164"/>
    <cellStyle name="Złe 2" xfId="165"/>
    <cellStyle name="Обычный_CRF2002 (1)" xfId="316"/>
  </cellStyles>
  <dxfs count="16">
    <dxf>
      <fill>
        <patternFill patternType="none">
          <fgColor indexed="64"/>
          <bgColor auto="1"/>
        </patternFill>
      </fill>
      <alignment horizontal="general" vertical="top" textRotation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DEE3F0"/>
        </patternFill>
      </fill>
    </dxf>
    <dxf>
      <fill>
        <patternFill>
          <bgColor rgb="FFDEE3F0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border>
        <left/>
        <right/>
        <top/>
        <bottom/>
        <vertical/>
        <horizontal style="hair">
          <color auto="1"/>
        </horizontal>
      </border>
    </dxf>
  </dxfs>
  <tableStyles count="1" defaultTableStyle="TableStyleMedium2" defaultPivotStyle="PivotStyleLight16">
    <tableStyle name="INFRAS - Tabelle 1" pivot="0" count="7">
      <tableStyleElement type="wholeTable" dxfId="15"/>
      <tableStyleElement type="headerRow" dxfId="14"/>
      <tableStyleElement type="totalRow" dxfId="13"/>
      <tableStyleElement type="firstColumn" dxfId="12"/>
      <tableStyleElement type="lastColumn" dxfId="11"/>
      <tableStyleElement type="firstRowStripe" dxfId="10"/>
      <tableStyleElement type="firstColumnStripe" dxfId="9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79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customXml" Target="../customXml/item1.xml"/><Relationship Id="rId81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'1a'!$H$5:$H$40</c:f>
              <c:numCache>
                <c:formatCode>0%</c:formatCode>
                <c:ptCount val="36"/>
                <c:pt idx="0">
                  <c:v>0.12070544637846278</c:v>
                </c:pt>
                <c:pt idx="1">
                  <c:v>2.3177241969903381E-2</c:v>
                </c:pt>
                <c:pt idx="2">
                  <c:v>0.14618108134261928</c:v>
                </c:pt>
                <c:pt idx="3">
                  <c:v>0.42876737195544917</c:v>
                </c:pt>
                <c:pt idx="4">
                  <c:v>0</c:v>
                </c:pt>
                <c:pt idx="5">
                  <c:v>7.7728066171887086E-2</c:v>
                </c:pt>
                <c:pt idx="6">
                  <c:v>0.22825688974746569</c:v>
                </c:pt>
                <c:pt idx="7">
                  <c:v>0</c:v>
                </c:pt>
                <c:pt idx="8">
                  <c:v>0</c:v>
                </c:pt>
                <c:pt idx="9">
                  <c:v>0.4588772276658295</c:v>
                </c:pt>
                <c:pt idx="10">
                  <c:v>0</c:v>
                </c:pt>
                <c:pt idx="11">
                  <c:v>0.31125106292950311</c:v>
                </c:pt>
                <c:pt idx="12">
                  <c:v>0.10945837539911672</c:v>
                </c:pt>
                <c:pt idx="13">
                  <c:v>0.10665419481026249</c:v>
                </c:pt>
                <c:pt idx="14">
                  <c:v>0.46324768793305204</c:v>
                </c:pt>
                <c:pt idx="15">
                  <c:v>0</c:v>
                </c:pt>
                <c:pt idx="16">
                  <c:v>3.1157012931565631E-3</c:v>
                </c:pt>
                <c:pt idx="17">
                  <c:v>0</c:v>
                </c:pt>
                <c:pt idx="18">
                  <c:v>0</c:v>
                </c:pt>
                <c:pt idx="19">
                  <c:v>4.5463049770967257E-3</c:v>
                </c:pt>
                <c:pt idx="20">
                  <c:v>4.9196356435986147E-2</c:v>
                </c:pt>
                <c:pt idx="21">
                  <c:v>0.45574515648034225</c:v>
                </c:pt>
                <c:pt idx="22">
                  <c:v>2.7594182770253731E-2</c:v>
                </c:pt>
                <c:pt idx="23">
                  <c:v>0.10836557174555696</c:v>
                </c:pt>
                <c:pt idx="24">
                  <c:v>0.35962804233621798</c:v>
                </c:pt>
                <c:pt idx="25">
                  <c:v>9.8264760634326861E-2</c:v>
                </c:pt>
                <c:pt idx="26">
                  <c:v>9.6784708633867636E-2</c:v>
                </c:pt>
                <c:pt idx="27">
                  <c:v>3.0785975962846858E-2</c:v>
                </c:pt>
                <c:pt idx="28">
                  <c:v>0.23557180606350062</c:v>
                </c:pt>
                <c:pt idx="29">
                  <c:v>4.8988335592063365E-2</c:v>
                </c:pt>
                <c:pt idx="30">
                  <c:v>0</c:v>
                </c:pt>
                <c:pt idx="31">
                  <c:v>0</c:v>
                </c:pt>
                <c:pt idx="32" formatCode="0.00%">
                  <c:v>1.8136276436081136E-2</c:v>
                </c:pt>
                <c:pt idx="33">
                  <c:v>0</c:v>
                </c:pt>
                <c:pt idx="34">
                  <c:v>0.54996824555032164</c:v>
                </c:pt>
                <c:pt idx="35">
                  <c:v>0.19073522609156157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D5-456B-8B55-5F7048EB3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5-456B-8B55-5F7048EB3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50D49083-FBEE-4503-B3FE-945D8737C4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536-4777-9AA2-2DE00D07771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ACD1E1C-15F0-46E3-A88E-24F3FCF926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536-4777-9AA2-2DE00D07771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3A57A9D-F91B-46BE-AC4B-45707A2874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536-4777-9AA2-2DE00D07771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A65F813-26EC-4579-AFD3-1F00295049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536-4777-9AA2-2DE00D07771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01280BC-874E-4A90-BE78-90DA2A66AF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536-4777-9AA2-2DE00D07771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9A83E96-F987-4588-BE22-429E2AE12B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536-4777-9AA2-2DE00D07771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9C916A2-55D4-43EA-B6B8-39981F2898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536-4777-9AA2-2DE00D07771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440931D-38BD-4F75-8D6B-89D95141C7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536-4777-9AA2-2DE00D07771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2E4D087-3064-4221-A6AB-73A72BE1C8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536-4777-9AA2-2DE00D07771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BF16D5B-D454-48D9-88C9-8F30432854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536-4777-9AA2-2DE00D07771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14ED6B8-701A-4D9F-8C11-FC7E32881E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536-4777-9AA2-2DE00D07771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0C7BDFD-ED0C-4732-88D7-B445549DA1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536-4777-9AA2-2DE00D07771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5DE2414-365B-4143-88E2-E233067E6A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536-4777-9AA2-2DE00D07771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341D824-ABAC-4C13-9BC0-9EB79D99EB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536-4777-9AA2-2DE00D07771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17E42AB-2696-4CCA-A9E3-64936DAAA8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536-4777-9AA2-2DE00D07771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7561DD33-A899-4717-892D-BF6DE8B0B2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536-4777-9AA2-2DE00D07771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959942F-5715-46C1-B06B-23AD9C2750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536-4777-9AA2-2DE00D07771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81797B7-ED40-44CF-9780-8C608E2699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536-4777-9AA2-2DE00D07771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A5BEE44-B209-4C18-A1B3-3570F2770D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536-4777-9AA2-2DE00D07771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8DA2230-C376-45A4-9614-DBEF8E6BDA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536-4777-9AA2-2DE00D07771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EE3038C-CF52-44F7-9E7D-7FAE37EB83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536-4777-9AA2-2DE00D07771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59A02C1-FAEA-48B7-B08C-F64FF9226D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536-4777-9AA2-2DE00D07771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3FB6C68-0765-4BE9-A3A9-9C85F1DCE9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536-4777-9AA2-2DE00D07771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03041544-343A-43C4-BC49-74DB56F9AC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536-4777-9AA2-2DE00D07771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BAFC4A2-9607-44CF-9A49-1BAB479A4C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536-4777-9AA2-2DE00D07771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D236048-26EF-4078-B81F-5EDF1307E8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536-4777-9AA2-2DE00D07771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11CD4578-C07E-492F-B5CF-CD1C352273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536-4777-9AA2-2DE00D07771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0DD8588-F8FD-42B0-B946-662723EFCB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536-4777-9AA2-2DE00D07771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F6D2019A-2D24-4E1A-BEEF-699C7ABEB3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536-4777-9AA2-2DE00D07771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475BAC8-3C38-48EC-A706-E0A152B500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536-4777-9AA2-2DE00D07771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0C888D9-2740-4706-B2C7-2CDC009EEB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536-4777-9AA2-2DE00D07771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56E0574-8BC2-4FAA-AEBB-DCB372F5F1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536-4777-9AA2-2DE00D07771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2F4862E2-03E3-4EB0-9D07-AB2E853503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536-4777-9AA2-2DE00D07771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FAF5542-7F29-480A-8826-052916BF29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536-4777-9AA2-2DE00D07771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517A820A-4FF0-4A95-85FE-02F6317593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536-4777-9AA2-2DE00D07771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4443C5F-9BB3-4241-A402-46265A8D19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536-4777-9AA2-2DE00D07771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8BA-4B7B-905B-8B750C62CC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'1a'!$E$5:$E$41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xVal>
          <c:yVal>
            <c:numRef>
              <c:f>'1a'!$F$5:$F$41</c:f>
              <c:numCache>
                <c:formatCode>General</c:formatCode>
                <c:ptCount val="37"/>
                <c:pt idx="0">
                  <c:v>0.6537776348056481</c:v>
                </c:pt>
                <c:pt idx="1">
                  <c:v>4.6359765998057967E-2</c:v>
                </c:pt>
                <c:pt idx="2">
                  <c:v>0.28173934792578659</c:v>
                </c:pt>
                <c:pt idx="3">
                  <c:v>2.0433619562293401</c:v>
                </c:pt>
                <c:pt idx="4">
                  <c:v>0</c:v>
                </c:pt>
                <c:pt idx="5">
                  <c:v>0.28255725620157812</c:v>
                </c:pt>
                <c:pt idx="6">
                  <c:v>0.38354736637487269</c:v>
                </c:pt>
                <c:pt idx="7">
                  <c:v>0</c:v>
                </c:pt>
                <c:pt idx="8">
                  <c:v>0</c:v>
                </c:pt>
                <c:pt idx="9">
                  <c:v>0.91488165675189581</c:v>
                </c:pt>
                <c:pt idx="10">
                  <c:v>0</c:v>
                </c:pt>
                <c:pt idx="11">
                  <c:v>0.6211679878703259</c:v>
                </c:pt>
                <c:pt idx="12">
                  <c:v>0.32495146236065886</c:v>
                </c:pt>
                <c:pt idx="13">
                  <c:v>0.21262718184750393</c:v>
                </c:pt>
                <c:pt idx="14">
                  <c:v>1.0283447524604428</c:v>
                </c:pt>
                <c:pt idx="15">
                  <c:v>0</c:v>
                </c:pt>
                <c:pt idx="16">
                  <c:v>1.2276830755877632E-2</c:v>
                </c:pt>
                <c:pt idx="17">
                  <c:v>0</c:v>
                </c:pt>
                <c:pt idx="18">
                  <c:v>0</c:v>
                </c:pt>
                <c:pt idx="19">
                  <c:v>1.5319833903945885E-2</c:v>
                </c:pt>
                <c:pt idx="20">
                  <c:v>9.2052351497900559E-2</c:v>
                </c:pt>
                <c:pt idx="21">
                  <c:v>1.7615004211607179</c:v>
                </c:pt>
                <c:pt idx="22">
                  <c:v>0.13009308334333131</c:v>
                </c:pt>
                <c:pt idx="23">
                  <c:v>0.28731423300714154</c:v>
                </c:pt>
                <c:pt idx="24">
                  <c:v>0.68443621630146867</c:v>
                </c:pt>
                <c:pt idx="25">
                  <c:v>0.29390331858118152</c:v>
                </c:pt>
                <c:pt idx="26">
                  <c:v>0.14219445119949464</c:v>
                </c:pt>
                <c:pt idx="27">
                  <c:v>4.1005053240439779E-2</c:v>
                </c:pt>
                <c:pt idx="28">
                  <c:v>0.76309323249283034</c:v>
                </c:pt>
                <c:pt idx="29">
                  <c:v>0.23312059637612478</c:v>
                </c:pt>
                <c:pt idx="30">
                  <c:v>0</c:v>
                </c:pt>
                <c:pt idx="31">
                  <c:v>0</c:v>
                </c:pt>
                <c:pt idx="32">
                  <c:v>4.5360473566811318E-2</c:v>
                </c:pt>
                <c:pt idx="33">
                  <c:v>0</c:v>
                </c:pt>
                <c:pt idx="34">
                  <c:v>6.1649440200184351</c:v>
                </c:pt>
                <c:pt idx="35">
                  <c:v>0.42709436878240103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7-7536-4777-9AA2-2DE00D077717}"/>
            </c:ext>
          </c:extLst>
        </c:ser>
        <c:ser>
          <c:idx val="1"/>
          <c:order val="1"/>
          <c:tx>
            <c:strRef>
              <c:f>'1a'!$G$4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'1a'!$E$5:$E$41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xVal>
          <c:yVal>
            <c:numRef>
              <c:f>'1a'!$G$5:$G$41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7536-4777-9AA2-2DE00D077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4A5B656-6F95-4610-AFB8-99CB28A9A42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17B-4DFC-995D-02CC426C031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17B-4DFC-995D-02CC426C031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17B-4DFC-995D-02CC426C031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ACA1982-38E5-49EC-A7EC-0977C46F0A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17B-4DFC-995D-02CC426C031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17B-4DFC-995D-02CC426C031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17B-4DFC-995D-02CC426C031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17B-4DFC-995D-02CC426C031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17B-4DFC-995D-02CC426C031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17B-4DFC-995D-02CC426C031C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17B-4DFC-995D-02CC426C031C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17B-4DFC-995D-02CC426C031C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17B-4DFC-995D-02CC426C031C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17B-4DFC-995D-02CC426C031C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17B-4DFC-995D-02CC426C031C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17B-4DFC-995D-02CC426C031C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17B-4DFC-995D-02CC426C031C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17B-4DFC-995D-02CC426C031C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17B-4DFC-995D-02CC426C031C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17B-4DFC-995D-02CC426C031C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E17B-4DFC-995D-02CC426C031C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17B-4DFC-995D-02CC426C031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3BA06B71-4CE8-4D24-89A6-6B48C2FB88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17B-4DFC-995D-02CC426C031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90438F7-4F1D-47C6-AE9B-6A85FF9D74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17B-4DFC-995D-02CC426C031C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E17B-4DFC-995D-02CC426C031C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17B-4DFC-995D-02CC426C031C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E17B-4DFC-995D-02CC426C031C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E17B-4DFC-995D-02CC426C031C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E17B-4DFC-995D-02CC426C031C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E17B-4DFC-995D-02CC426C031C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E17B-4DFC-995D-02CC426C031C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E17B-4DFC-995D-02CC426C031C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E17B-4DFC-995D-02CC426C031C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E17B-4DFC-995D-02CC426C031C}"/>
                </c:ext>
              </c:extLst>
            </c:dLbl>
            <c:dLbl>
              <c:idx val="3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E17B-4DFC-995D-02CC426C031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BC36965-6C9E-42EE-B078-E2CE65766A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17B-4DFC-995D-02CC426C031C}"/>
                </c:ext>
              </c:extLst>
            </c:dLbl>
            <c:dLbl>
              <c:idx val="35"/>
              <c:layout>
                <c:manualLayout>
                  <c:x val="1.8085090779323587E-3"/>
                  <c:y val="-2.352767252592166E-2"/>
                </c:manualLayout>
              </c:layout>
              <c:tx>
                <c:rich>
                  <a:bodyPr/>
                  <a:lstStyle/>
                  <a:p>
                    <a:fld id="{2886A50F-5B3F-466F-9816-0BFA882D7A0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17B-4DFC-995D-02CC426C031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17B-4DFC-995D-02CC426C031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'1a'!$E$5:$E$41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xVal>
          <c:yVal>
            <c:numRef>
              <c:f>'1a'!$F$5:$F$41</c:f>
              <c:numCache>
                <c:formatCode>General</c:formatCode>
                <c:ptCount val="37"/>
                <c:pt idx="0">
                  <c:v>0.6537776348056481</c:v>
                </c:pt>
                <c:pt idx="1">
                  <c:v>4.6359765998057967E-2</c:v>
                </c:pt>
                <c:pt idx="2">
                  <c:v>0.28173934792578659</c:v>
                </c:pt>
                <c:pt idx="3">
                  <c:v>2.0433619562293401</c:v>
                </c:pt>
                <c:pt idx="4">
                  <c:v>0</c:v>
                </c:pt>
                <c:pt idx="5">
                  <c:v>0.28255725620157812</c:v>
                </c:pt>
                <c:pt idx="6">
                  <c:v>0.38354736637487269</c:v>
                </c:pt>
                <c:pt idx="7">
                  <c:v>0</c:v>
                </c:pt>
                <c:pt idx="8">
                  <c:v>0</c:v>
                </c:pt>
                <c:pt idx="9">
                  <c:v>0.91488165675189581</c:v>
                </c:pt>
                <c:pt idx="10">
                  <c:v>0</c:v>
                </c:pt>
                <c:pt idx="11">
                  <c:v>0.6211679878703259</c:v>
                </c:pt>
                <c:pt idx="12">
                  <c:v>0.32495146236065886</c:v>
                </c:pt>
                <c:pt idx="13">
                  <c:v>0.21262718184750393</c:v>
                </c:pt>
                <c:pt idx="14">
                  <c:v>1.0283447524604428</c:v>
                </c:pt>
                <c:pt idx="15">
                  <c:v>0</c:v>
                </c:pt>
                <c:pt idx="16">
                  <c:v>1.2276830755877632E-2</c:v>
                </c:pt>
                <c:pt idx="17">
                  <c:v>0</c:v>
                </c:pt>
                <c:pt idx="18">
                  <c:v>0</c:v>
                </c:pt>
                <c:pt idx="19">
                  <c:v>1.5319833903945885E-2</c:v>
                </c:pt>
                <c:pt idx="20">
                  <c:v>9.2052351497900559E-2</c:v>
                </c:pt>
                <c:pt idx="21">
                  <c:v>1.7615004211607179</c:v>
                </c:pt>
                <c:pt idx="22">
                  <c:v>0.13009308334333131</c:v>
                </c:pt>
                <c:pt idx="23">
                  <c:v>0.28731423300714154</c:v>
                </c:pt>
                <c:pt idx="24">
                  <c:v>0.68443621630146867</c:v>
                </c:pt>
                <c:pt idx="25">
                  <c:v>0.29390331858118152</c:v>
                </c:pt>
                <c:pt idx="26">
                  <c:v>0.14219445119949464</c:v>
                </c:pt>
                <c:pt idx="27">
                  <c:v>4.1005053240439779E-2</c:v>
                </c:pt>
                <c:pt idx="28">
                  <c:v>0.76309323249283034</c:v>
                </c:pt>
                <c:pt idx="29">
                  <c:v>0.23312059637612478</c:v>
                </c:pt>
                <c:pt idx="30">
                  <c:v>0</c:v>
                </c:pt>
                <c:pt idx="31">
                  <c:v>0</c:v>
                </c:pt>
                <c:pt idx="32">
                  <c:v>4.5360473566811318E-2</c:v>
                </c:pt>
                <c:pt idx="33">
                  <c:v>0</c:v>
                </c:pt>
                <c:pt idx="34">
                  <c:v>6.1649440200184351</c:v>
                </c:pt>
                <c:pt idx="35">
                  <c:v>0.42709436878240103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17B-4DFC-995D-02CC426C031C}"/>
            </c:ext>
          </c:extLst>
        </c:ser>
        <c:ser>
          <c:idx val="1"/>
          <c:order val="1"/>
          <c:tx>
            <c:strRef>
              <c:f>'1a'!$G$4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'1a'!$E$5:$E$41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xVal>
          <c:yVal>
            <c:numRef>
              <c:f>'1a'!$G$5:$G$41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17B-4DFC-995D-02CC426C0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960B782-AB73-4AE6-A85A-15C0FF8067D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B7E-4EC8-8F6B-08404CD18E7F}"/>
                </c:ext>
              </c:extLst>
            </c:dLbl>
            <c:dLbl>
              <c:idx val="1"/>
              <c:layout>
                <c:manualLayout>
                  <c:x val="2.40442919839528E-2"/>
                  <c:y val="-2.3536327673124687E-2"/>
                </c:manualLayout>
              </c:layout>
              <c:tx>
                <c:rich>
                  <a:bodyPr/>
                  <a:lstStyle/>
                  <a:p>
                    <a:fld id="{2EA9C261-BCBE-40B1-84DE-E3CE3E0F9DB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4B7E-4EC8-8F6B-08404CD18E7F}"/>
                </c:ext>
              </c:extLst>
            </c:dLbl>
            <c:dLbl>
              <c:idx val="2"/>
              <c:layout>
                <c:manualLayout>
                  <c:x val="-1.3357939991085379E-3"/>
                  <c:y val="-4.0011757044311674E-2"/>
                </c:manualLayout>
              </c:layout>
              <c:tx>
                <c:rich>
                  <a:bodyPr/>
                  <a:lstStyle/>
                  <a:p>
                    <a:fld id="{BC401244-E29A-411F-90B0-425D45A58C3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4B7E-4EC8-8F6B-08404CD18E7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17D2BF0-601F-44A5-A472-1EB1E64C2E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B7E-4EC8-8F6B-08404CD18E7F}"/>
                </c:ext>
              </c:extLst>
            </c:dLbl>
            <c:dLbl>
              <c:idx val="4"/>
              <c:layout>
                <c:manualLayout>
                  <c:x val="-6.6789699955424452E-3"/>
                  <c:y val="-0.11532800559831022"/>
                </c:manualLayout>
              </c:layout>
              <c:tx>
                <c:rich>
                  <a:bodyPr/>
                  <a:lstStyle/>
                  <a:p>
                    <a:fld id="{0B7A3A41-A51A-4F68-93F7-37495DE6F6D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4B7E-4EC8-8F6B-08404CD18E7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3903C63-C5C7-49C0-89AB-1093779809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B7E-4EC8-8F6B-08404CD18E7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11EF9E3-6B6F-4F45-AB9B-D23B835A4A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B7E-4EC8-8F6B-08404CD18E7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7F3E104-7840-4E90-ADCF-F612EAF992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B7E-4EC8-8F6B-08404CD18E7F}"/>
                </c:ext>
              </c:extLst>
            </c:dLbl>
            <c:dLbl>
              <c:idx val="8"/>
              <c:layout>
                <c:manualLayout>
                  <c:x val="2.538008598306124E-2"/>
                  <c:y val="0"/>
                </c:manualLayout>
              </c:layout>
              <c:tx>
                <c:rich>
                  <a:bodyPr/>
                  <a:lstStyle/>
                  <a:p>
                    <a:fld id="{19D50EBE-19E1-4B96-BD05-D3122CEC3E0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4B7E-4EC8-8F6B-08404CD18E7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1B98EB3D-A604-4C80-A3B4-CC1257C0A5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B7E-4EC8-8F6B-08404CD18E7F}"/>
                </c:ext>
              </c:extLst>
            </c:dLbl>
            <c:dLbl>
              <c:idx val="10"/>
              <c:layout>
                <c:manualLayout>
                  <c:x val="-4.0073819973254668E-2"/>
                  <c:y val="-4.7072655346249034E-2"/>
                </c:manualLayout>
              </c:layout>
              <c:tx>
                <c:rich>
                  <a:bodyPr/>
                  <a:lstStyle/>
                  <a:p>
                    <a:fld id="{71E841DB-9F5A-4AFD-8A66-CA02193981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4B7E-4EC8-8F6B-08404CD18E7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884C09C-B28D-4B3E-84C1-65859DC86E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B7E-4EC8-8F6B-08404CD18E7F}"/>
                </c:ext>
              </c:extLst>
            </c:dLbl>
            <c:dLbl>
              <c:idx val="12"/>
              <c:layout>
                <c:manualLayout>
                  <c:x val="0"/>
                  <c:y val="-4.0011757044311765E-2"/>
                </c:manualLayout>
              </c:layout>
              <c:tx>
                <c:rich>
                  <a:bodyPr/>
                  <a:lstStyle/>
                  <a:p>
                    <a:fld id="{1A72DD6E-F690-40DF-9A5B-09954C7EF5A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4B7E-4EC8-8F6B-08404CD18E7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4A2DEE1-F23D-451D-B732-EA337B49D4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B7E-4EC8-8F6B-08404CD18E7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FF51A5F-3767-48CE-ACE0-B26D3B6D5C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B7E-4EC8-8F6B-08404CD18E7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A1A3C40-7531-4335-968C-777AE3D146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B7E-4EC8-8F6B-08404CD18E7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89A3299-E7A3-4450-9185-75F9D990AF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B7E-4EC8-8F6B-08404CD18E7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08A2E0A-9134-47F5-9348-9FEA27795C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B7E-4EC8-8F6B-08404CD18E7F}"/>
                </c:ext>
              </c:extLst>
            </c:dLbl>
            <c:dLbl>
              <c:idx val="18"/>
              <c:layout>
                <c:manualLayout>
                  <c:x val="-4.0073819973254668E-2"/>
                  <c:y val="-4.7072655346249029E-3"/>
                </c:manualLayout>
              </c:layout>
              <c:tx>
                <c:rich>
                  <a:bodyPr/>
                  <a:lstStyle/>
                  <a:p>
                    <a:fld id="{1FD7F5BD-E6C8-484C-BBE7-3A0939BD29D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4B7E-4EC8-8F6B-08404CD18E7F}"/>
                </c:ext>
              </c:extLst>
            </c:dLbl>
            <c:dLbl>
              <c:idx val="19"/>
              <c:layout>
                <c:manualLayout>
                  <c:x val="-9.795709499256883E-17"/>
                  <c:y val="-5.6487186415498838E-2"/>
                </c:manualLayout>
              </c:layout>
              <c:tx>
                <c:rich>
                  <a:bodyPr/>
                  <a:lstStyle/>
                  <a:p>
                    <a:fld id="{D82DC498-C476-4C39-A6C2-980AD28016E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4B7E-4EC8-8F6B-08404CD18E7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503F7CF-CAC5-4D3A-83F8-714F06CAB3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B7E-4EC8-8F6B-08404CD18E7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D599A3C-8291-41CF-A57B-7FAD555ADA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B7E-4EC8-8F6B-08404CD18E7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7490A33-3371-4432-9CBC-DEC95CAEC4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B7E-4EC8-8F6B-08404CD18E7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6CF3743-3B9C-4194-B32C-3845D1B801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B7E-4EC8-8F6B-08404CD18E7F}"/>
                </c:ext>
              </c:extLst>
            </c:dLbl>
            <c:dLbl>
              <c:idx val="24"/>
              <c:layout>
                <c:manualLayout>
                  <c:x val="-3.4730643976820713E-2"/>
                  <c:y val="-2.5889960440437055E-2"/>
                </c:manualLayout>
              </c:layout>
              <c:tx>
                <c:rich>
                  <a:bodyPr/>
                  <a:lstStyle/>
                  <a:p>
                    <a:fld id="{9B69999A-340C-4281-B65B-03AB1923BAD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4B7E-4EC8-8F6B-08404CD18E7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79EB19E-32FB-4DFD-A643-7BD42DE44A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B7E-4EC8-8F6B-08404CD18E7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170EC690-5069-462D-84E5-1164EDE04C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B7E-4EC8-8F6B-08404CD18E7F}"/>
                </c:ext>
              </c:extLst>
            </c:dLbl>
            <c:dLbl>
              <c:idx val="27"/>
              <c:layout>
                <c:manualLayout>
                  <c:x val="-1.8701115987518845E-2"/>
                  <c:y val="-3.059722597506187E-2"/>
                </c:manualLayout>
              </c:layout>
              <c:tx>
                <c:rich>
                  <a:bodyPr/>
                  <a:lstStyle/>
                  <a:p>
                    <a:fld id="{A008C04C-6251-4D0C-80F4-BB349280764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4B7E-4EC8-8F6B-08404CD18E7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B27125A6-094E-47D9-AFE2-5CE4F79C4B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B7E-4EC8-8F6B-08404CD18E7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C57A306-D718-4E86-BCB9-6DD83D465B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B7E-4EC8-8F6B-08404CD18E7F}"/>
                </c:ext>
              </c:extLst>
            </c:dLbl>
            <c:dLbl>
              <c:idx val="30"/>
              <c:layout>
                <c:manualLayout>
                  <c:x val="-4.6752789968797163E-2"/>
                  <c:y val="-0.10591347452906041"/>
                </c:manualLayout>
              </c:layout>
              <c:tx>
                <c:rich>
                  <a:bodyPr/>
                  <a:lstStyle/>
                  <a:p>
                    <a:fld id="{08D9F1E6-97F1-4644-BCA6-E97ACB21175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4B7E-4EC8-8F6B-08404CD18E7F}"/>
                </c:ext>
              </c:extLst>
            </c:dLbl>
            <c:dLbl>
              <c:idx val="31"/>
              <c:layout>
                <c:manualLayout>
                  <c:x val="-2.5380085983061292E-2"/>
                  <c:y val="4.9426288113561485E-2"/>
                </c:manualLayout>
              </c:layout>
              <c:tx>
                <c:rich>
                  <a:bodyPr/>
                  <a:lstStyle/>
                  <a:p>
                    <a:fld id="{550A1294-3079-459C-89F4-E66BDDB0CA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4B7E-4EC8-8F6B-08404CD18E7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BD969E3-4A82-4356-BAD3-C3081EA895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B7E-4EC8-8F6B-08404CD18E7F}"/>
                </c:ext>
              </c:extLst>
            </c:dLbl>
            <c:dLbl>
              <c:idx val="33"/>
              <c:layout>
                <c:manualLayout>
                  <c:x val="3.2059055978603736E-2"/>
                  <c:y val="-6.5901717484748643E-2"/>
                </c:manualLayout>
              </c:layout>
              <c:tx>
                <c:rich>
                  <a:bodyPr/>
                  <a:lstStyle/>
                  <a:p>
                    <a:fld id="{C05C1941-B9EF-4CCD-9284-5AED901FB47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4B7E-4EC8-8F6B-08404CD18E7F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C20443B-FB64-4591-A20B-E2D0DF9788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B7E-4EC8-8F6B-08404CD18E7F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6F82A04-2646-49D2-B395-5CB22D8A94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4B7E-4EC8-8F6B-08404CD18E7F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4B7E-4EC8-8F6B-08404CD18E7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'1a'!$E$5:$E$41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xVal>
          <c:yVal>
            <c:numRef>
              <c:f>'1a'!$F$5:$F$41</c:f>
              <c:numCache>
                <c:formatCode>General</c:formatCode>
                <c:ptCount val="37"/>
                <c:pt idx="0">
                  <c:v>0.6537776348056481</c:v>
                </c:pt>
                <c:pt idx="1">
                  <c:v>4.6359765998057967E-2</c:v>
                </c:pt>
                <c:pt idx="2">
                  <c:v>0.28173934792578659</c:v>
                </c:pt>
                <c:pt idx="3">
                  <c:v>2.0433619562293401</c:v>
                </c:pt>
                <c:pt idx="4">
                  <c:v>0</c:v>
                </c:pt>
                <c:pt idx="5">
                  <c:v>0.28255725620157812</c:v>
                </c:pt>
                <c:pt idx="6">
                  <c:v>0.38354736637487269</c:v>
                </c:pt>
                <c:pt idx="7">
                  <c:v>0</c:v>
                </c:pt>
                <c:pt idx="8">
                  <c:v>0</c:v>
                </c:pt>
                <c:pt idx="9">
                  <c:v>0.91488165675189581</c:v>
                </c:pt>
                <c:pt idx="10">
                  <c:v>0</c:v>
                </c:pt>
                <c:pt idx="11">
                  <c:v>0.6211679878703259</c:v>
                </c:pt>
                <c:pt idx="12">
                  <c:v>0.32495146236065886</c:v>
                </c:pt>
                <c:pt idx="13">
                  <c:v>0.21262718184750393</c:v>
                </c:pt>
                <c:pt idx="14">
                  <c:v>1.0283447524604428</c:v>
                </c:pt>
                <c:pt idx="15">
                  <c:v>0</c:v>
                </c:pt>
                <c:pt idx="16">
                  <c:v>1.2276830755877632E-2</c:v>
                </c:pt>
                <c:pt idx="17">
                  <c:v>0</c:v>
                </c:pt>
                <c:pt idx="18">
                  <c:v>0</c:v>
                </c:pt>
                <c:pt idx="19">
                  <c:v>1.5319833903945885E-2</c:v>
                </c:pt>
                <c:pt idx="20">
                  <c:v>9.2052351497900559E-2</c:v>
                </c:pt>
                <c:pt idx="21">
                  <c:v>1.7615004211607179</c:v>
                </c:pt>
                <c:pt idx="22">
                  <c:v>0.13009308334333131</c:v>
                </c:pt>
                <c:pt idx="23">
                  <c:v>0.28731423300714154</c:v>
                </c:pt>
                <c:pt idx="24">
                  <c:v>0.68443621630146867</c:v>
                </c:pt>
                <c:pt idx="25">
                  <c:v>0.29390331858118152</c:v>
                </c:pt>
                <c:pt idx="26">
                  <c:v>0.14219445119949464</c:v>
                </c:pt>
                <c:pt idx="27">
                  <c:v>4.1005053240439779E-2</c:v>
                </c:pt>
                <c:pt idx="28">
                  <c:v>0.76309323249283034</c:v>
                </c:pt>
                <c:pt idx="29">
                  <c:v>0.23312059637612478</c:v>
                </c:pt>
                <c:pt idx="30">
                  <c:v>0</c:v>
                </c:pt>
                <c:pt idx="31">
                  <c:v>0</c:v>
                </c:pt>
                <c:pt idx="32">
                  <c:v>4.5360473566811318E-2</c:v>
                </c:pt>
                <c:pt idx="33">
                  <c:v>0</c:v>
                </c:pt>
                <c:pt idx="34">
                  <c:v>6.1649440200184351</c:v>
                </c:pt>
                <c:pt idx="35">
                  <c:v>0.42709436878240103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B7E-4EC8-8F6B-08404CD18E7F}"/>
            </c:ext>
          </c:extLst>
        </c:ser>
        <c:ser>
          <c:idx val="1"/>
          <c:order val="1"/>
          <c:tx>
            <c:strRef>
              <c:f>'1a'!$G$4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'1a'!$E$5:$E$41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xVal>
          <c:yVal>
            <c:numRef>
              <c:f>'1a'!$G$5:$G$41</c:f>
              <c:numCache>
                <c:formatCode>General</c:formatCode>
                <c:ptCount val="37"/>
                <c:pt idx="0">
                  <c:v>5.4163060112116055</c:v>
                </c:pt>
                <c:pt idx="1">
                  <c:v>2.0002278984815391</c:v>
                </c:pt>
                <c:pt idx="2">
                  <c:v>1.9273311247810909</c:v>
                </c:pt>
                <c:pt idx="3">
                  <c:v>4.7656656963199486</c:v>
                </c:pt>
                <c:pt idx="4">
                  <c:v>3.835612600992294</c:v>
                </c:pt>
                <c:pt idx="5">
                  <c:v>3.6352024451082285</c:v>
                </c:pt>
                <c:pt idx="6">
                  <c:v>1.680332045176004</c:v>
                </c:pt>
                <c:pt idx="7">
                  <c:v>4.0810341396832968</c:v>
                </c:pt>
                <c:pt idx="8">
                  <c:v>2.0138492586776953</c:v>
                </c:pt>
                <c:pt idx="9">
                  <c:v>1.9937395050210351</c:v>
                </c:pt>
                <c:pt idx="10">
                  <c:v>1.9116080177214165</c:v>
                </c:pt>
                <c:pt idx="11">
                  <c:v>1.995713627525884</c:v>
                </c:pt>
                <c:pt idx="12">
                  <c:v>2.9687217736951821</c:v>
                </c:pt>
                <c:pt idx="13">
                  <c:v>1.9936129303284047</c:v>
                </c:pt>
                <c:pt idx="14">
                  <c:v>2.2198594385840904</c:v>
                </c:pt>
                <c:pt idx="15">
                  <c:v>3.3245153454556764</c:v>
                </c:pt>
                <c:pt idx="16">
                  <c:v>3.9403105756135544</c:v>
                </c:pt>
                <c:pt idx="17">
                  <c:v>1.6705452141653581</c:v>
                </c:pt>
                <c:pt idx="18">
                  <c:v>1.3306295716299785</c:v>
                </c:pt>
                <c:pt idx="19">
                  <c:v>3.369732998803161</c:v>
                </c:pt>
                <c:pt idx="20">
                  <c:v>1.8711213221181988</c:v>
                </c:pt>
                <c:pt idx="21">
                  <c:v>3.8650995981274834</c:v>
                </c:pt>
                <c:pt idx="22">
                  <c:v>4.7145111861609621</c:v>
                </c:pt>
                <c:pt idx="23">
                  <c:v>2.651342380970934</c:v>
                </c:pt>
                <c:pt idx="24">
                  <c:v>1.9031781055093195</c:v>
                </c:pt>
                <c:pt idx="25">
                  <c:v>2.9909330332049082</c:v>
                </c:pt>
                <c:pt idx="26">
                  <c:v>1.4691830270152499</c:v>
                </c:pt>
                <c:pt idx="27">
                  <c:v>1.3319393638819672</c:v>
                </c:pt>
                <c:pt idx="28">
                  <c:v>3.2393232672637033</c:v>
                </c:pt>
                <c:pt idx="29">
                  <c:v>4.7586959948460228</c:v>
                </c:pt>
                <c:pt idx="30">
                  <c:v>1.5858428909566658</c:v>
                </c:pt>
                <c:pt idx="31">
                  <c:v>1.4629129870978352</c:v>
                </c:pt>
                <c:pt idx="32">
                  <c:v>2.5010907683657226</c:v>
                </c:pt>
                <c:pt idx="33">
                  <c:v>3.7474157192370789</c:v>
                </c:pt>
                <c:pt idx="34">
                  <c:v>11.20963631972884</c:v>
                </c:pt>
                <c:pt idx="35">
                  <c:v>2.2392002648602327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B7E-4EC8-8F6B-08404CD18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88583674735717"/>
          <c:y val="3.0226579730339313E-2"/>
          <c:w val="0.85733522653930549"/>
          <c:h val="0.81799083678771889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solidFill>
                  <a:srgbClr val="8DD3FF"/>
                </a:solidFill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rgbClr val="8DD3FF"/>
                </a:solidFill>
                <a:ln w="9525">
                  <a:noFill/>
                </a:ln>
                <a:effectLst/>
              </c:spPr>
            </c:marker>
            <c:bubble3D val="0"/>
            <c:spPr>
              <a:ln w="2540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A7D4-436A-BFF2-B41A2E7FD782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BC59C3BB-0300-4F2B-8435-F4BD866C6C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7D4-436A-BFF2-B41A2E7FD782}"/>
                </c:ext>
              </c:extLst>
            </c:dLbl>
            <c:dLbl>
              <c:idx val="1"/>
              <c:layout>
                <c:manualLayout>
                  <c:x val="-8.7754635275843224E-3"/>
                  <c:y val="0"/>
                </c:manualLayout>
              </c:layout>
              <c:tx>
                <c:rich>
                  <a:bodyPr/>
                  <a:lstStyle/>
                  <a:p>
                    <a:fld id="{8BE9DF30-3C08-4273-A18C-F063384A7B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A7D4-436A-BFF2-B41A2E7FD782}"/>
                </c:ext>
              </c:extLst>
            </c:dLbl>
            <c:dLbl>
              <c:idx val="2"/>
              <c:layout>
                <c:manualLayout>
                  <c:x val="-8.7754635275843224E-3"/>
                  <c:y val="0"/>
                </c:manualLayout>
              </c:layout>
              <c:tx>
                <c:rich>
                  <a:bodyPr/>
                  <a:lstStyle/>
                  <a:p>
                    <a:fld id="{3D9ABFE7-DF11-45E3-882B-121CA156565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A7D4-436A-BFF2-B41A2E7FD78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17BEF09-F0E5-4FA4-B899-BD496E53E3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7D4-436A-BFF2-B41A2E7FD782}"/>
                </c:ext>
              </c:extLst>
            </c:dLbl>
            <c:dLbl>
              <c:idx val="4"/>
              <c:layout>
                <c:manualLayout>
                  <c:x val="-6.5573770491804883E-3"/>
                  <c:y val="1.0075566750629662E-2"/>
                </c:manualLayout>
              </c:layout>
              <c:tx>
                <c:rich>
                  <a:bodyPr/>
                  <a:lstStyle/>
                  <a:p>
                    <a:fld id="{E198E7B3-BDAC-4295-AF15-4A0C10D548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A7D4-436A-BFF2-B41A2E7FD782}"/>
                </c:ext>
              </c:extLst>
            </c:dLbl>
            <c:dLbl>
              <c:idx val="5"/>
              <c:layout>
                <c:manualLayout>
                  <c:x val="-1.0969329409480403E-2"/>
                  <c:y val="-1.350350227153895E-2"/>
                </c:manualLayout>
              </c:layout>
              <c:tx>
                <c:rich>
                  <a:bodyPr/>
                  <a:lstStyle/>
                  <a:p>
                    <a:fld id="{FA6E6BB6-470D-4394-83E3-AB9F4B1BA8E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A7D4-436A-BFF2-B41A2E7FD78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268EB9AA-CE6A-47EA-AB32-48D03F3296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7D4-436A-BFF2-B41A2E7FD782}"/>
                </c:ext>
              </c:extLst>
            </c:dLbl>
            <c:dLbl>
              <c:idx val="7"/>
              <c:layout>
                <c:manualLayout>
                  <c:x val="-1.3163195291376483E-2"/>
                  <c:y val="-1.3503502271539012E-2"/>
                </c:manualLayout>
              </c:layout>
              <c:tx>
                <c:rich>
                  <a:bodyPr/>
                  <a:lstStyle/>
                  <a:p>
                    <a:fld id="{8A1611BE-8C98-4C79-9F34-13A68ED8D9D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A7D4-436A-BFF2-B41A2E7FD78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4AF9245-76AA-4966-8B75-85499B9539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7D4-436A-BFF2-B41A2E7FD78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951D9BE-1A9D-493E-83B1-05410C99FC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7D4-436A-BFF2-B41A2E7FD782}"/>
                </c:ext>
              </c:extLst>
            </c:dLbl>
            <c:dLbl>
              <c:idx val="10"/>
              <c:layout>
                <c:manualLayout>
                  <c:x val="-1.3163195291376483E-2"/>
                  <c:y val="3.3758755678847375E-3"/>
                </c:manualLayout>
              </c:layout>
              <c:tx>
                <c:rich>
                  <a:bodyPr/>
                  <a:lstStyle/>
                  <a:p>
                    <a:fld id="{89DBB25F-F5FA-46DE-B058-5980B7F7F19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A7D4-436A-BFF2-B41A2E7FD782}"/>
                </c:ext>
              </c:extLst>
            </c:dLbl>
            <c:dLbl>
              <c:idx val="11"/>
              <c:layout>
                <c:manualLayout>
                  <c:x val="-1.7486338797814208E-2"/>
                  <c:y val="-3.3585222502099076E-2"/>
                </c:manualLayout>
              </c:layout>
              <c:tx>
                <c:rich>
                  <a:bodyPr/>
                  <a:lstStyle/>
                  <a:p>
                    <a:fld id="{A38136BA-F391-43BB-92AA-CCCDC542FC2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A7D4-436A-BFF2-B41A2E7FD782}"/>
                </c:ext>
              </c:extLst>
            </c:dLbl>
            <c:dLbl>
              <c:idx val="12"/>
              <c:layout>
                <c:manualLayout>
                  <c:x val="-2.4132524700856885E-2"/>
                  <c:y val="-2.3631128975193164E-2"/>
                </c:manualLayout>
              </c:layout>
              <c:tx>
                <c:rich>
                  <a:bodyPr/>
                  <a:lstStyle/>
                  <a:p>
                    <a:fld id="{B59C65F5-D1C3-4D89-AF55-BDB3884330D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A7D4-436A-BFF2-B41A2E7FD78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CEBE322-D9FC-4CCF-BDDE-493F2594A3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A7D4-436A-BFF2-B41A2E7FD78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A90E9B0-346B-4E4C-90D9-2BE89F367C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A7D4-436A-BFF2-B41A2E7FD782}"/>
                </c:ext>
              </c:extLst>
            </c:dLbl>
            <c:dLbl>
              <c:idx val="15"/>
              <c:layout>
                <c:manualLayout>
                  <c:x val="-8.7431693989071038E-3"/>
                  <c:y val="-1.0075566750629846E-2"/>
                </c:manualLayout>
              </c:layout>
              <c:tx>
                <c:rich>
                  <a:bodyPr/>
                  <a:lstStyle/>
                  <a:p>
                    <a:fld id="{46D74C40-5879-437B-8EF2-F97FDE45710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A7D4-436A-BFF2-B41A2E7FD782}"/>
                </c:ext>
              </c:extLst>
            </c:dLbl>
            <c:dLbl>
              <c:idx val="16"/>
              <c:layout>
                <c:manualLayout>
                  <c:x val="-1.3163195291376523E-2"/>
                  <c:y val="-1.6879377839423688E-2"/>
                </c:manualLayout>
              </c:layout>
              <c:tx>
                <c:rich>
                  <a:bodyPr/>
                  <a:lstStyle/>
                  <a:p>
                    <a:fld id="{675668DD-703A-4F3F-962B-C3BE22F6A72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A7D4-436A-BFF2-B41A2E7FD78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CACB5BF0-A542-401A-8DA4-86957E846D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7D4-436A-BFF2-B41A2E7FD782}"/>
                </c:ext>
              </c:extLst>
            </c:dLbl>
            <c:dLbl>
              <c:idx val="18"/>
              <c:layout>
                <c:manualLayout>
                  <c:x val="-4.3715846994535519E-3"/>
                  <c:y val="6.7170445004198151E-3"/>
                </c:manualLayout>
              </c:layout>
              <c:tx>
                <c:rich>
                  <a:bodyPr/>
                  <a:lstStyle/>
                  <a:p>
                    <a:fld id="{BD876D1D-1EBC-4A85-9E00-A8324C211C4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A7D4-436A-BFF2-B41A2E7FD782}"/>
                </c:ext>
              </c:extLst>
            </c:dLbl>
            <c:dLbl>
              <c:idx val="19"/>
              <c:layout>
                <c:manualLayout>
                  <c:x val="-6.581597645688322E-3"/>
                  <c:y val="-6.7517511357695062E-3"/>
                </c:manualLayout>
              </c:layout>
              <c:tx>
                <c:rich>
                  <a:bodyPr/>
                  <a:lstStyle/>
                  <a:p>
                    <a:fld id="{BB324BDC-E7BF-43AA-A592-FDA4AAE8D8A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A7D4-436A-BFF2-B41A2E7FD782}"/>
                </c:ext>
              </c:extLst>
            </c:dLbl>
            <c:dLbl>
              <c:idx val="20"/>
              <c:layout>
                <c:manualLayout>
                  <c:x val="-1.0969329409480482E-2"/>
                  <c:y val="1.0127626703654212E-2"/>
                </c:manualLayout>
              </c:layout>
              <c:tx>
                <c:rich>
                  <a:bodyPr/>
                  <a:lstStyle/>
                  <a:p>
                    <a:fld id="{611D8375-9E01-4B6B-AB3A-6F624FFBCD7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A7D4-436A-BFF2-B41A2E7FD782}"/>
                </c:ext>
              </c:extLst>
            </c:dLbl>
            <c:dLbl>
              <c:idx val="21"/>
              <c:layout>
                <c:manualLayout>
                  <c:x val="-6.5573770491803279E-3"/>
                  <c:y val="1.0075566750629723E-2"/>
                </c:manualLayout>
              </c:layout>
              <c:tx>
                <c:rich>
                  <a:bodyPr/>
                  <a:lstStyle/>
                  <a:p>
                    <a:fld id="{B191F321-8EC6-4D2B-A7BF-D18E13E470A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A7D4-436A-BFF2-B41A2E7FD78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5F2C478-4C5C-4D81-AC3C-B3672F7E7D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7D4-436A-BFF2-B41A2E7FD782}"/>
                </c:ext>
              </c:extLst>
            </c:dLbl>
            <c:dLbl>
              <c:idx val="23"/>
              <c:layout>
                <c:manualLayout>
                  <c:x val="-4.6071183519817691E-2"/>
                  <c:y val="1.0127626703654212E-2"/>
                </c:manualLayout>
              </c:layout>
              <c:tx>
                <c:rich>
                  <a:bodyPr/>
                  <a:lstStyle/>
                  <a:p>
                    <a:fld id="{2EB71731-06E3-4AD2-B76A-B27B63F6F96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A7D4-436A-BFF2-B41A2E7FD782}"/>
                </c:ext>
              </c:extLst>
            </c:dLbl>
            <c:dLbl>
              <c:idx val="24"/>
              <c:layout>
                <c:manualLayout>
                  <c:x val="2.1938658818960806E-3"/>
                  <c:y val="6.7517511357694749E-3"/>
                </c:manualLayout>
              </c:layout>
              <c:tx>
                <c:rich>
                  <a:bodyPr/>
                  <a:lstStyle/>
                  <a:p>
                    <a:fld id="{78ABA23A-4D7E-4424-8023-4CAAA0AE2D6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A7D4-436A-BFF2-B41A2E7FD782}"/>
                </c:ext>
              </c:extLst>
            </c:dLbl>
            <c:dLbl>
              <c:idx val="25"/>
              <c:layout>
                <c:manualLayout>
                  <c:x val="-3.729571999223337E-2"/>
                  <c:y val="2.70070045430779E-2"/>
                </c:manualLayout>
              </c:layout>
              <c:tx>
                <c:rich>
                  <a:bodyPr/>
                  <a:lstStyle/>
                  <a:p>
                    <a:fld id="{B8721375-BDB9-466B-8ACB-46D7BB2D7A8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A7D4-436A-BFF2-B41A2E7FD78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0555858-7176-40BA-9271-F724FCA635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7D4-436A-BFF2-B41A2E7FD782}"/>
                </c:ext>
              </c:extLst>
            </c:dLbl>
            <c:dLbl>
              <c:idx val="27"/>
              <c:layout>
                <c:manualLayout>
                  <c:x val="-3.4972677595628499E-2"/>
                  <c:y val="4.0302267002518828E-2"/>
                </c:manualLayout>
              </c:layout>
              <c:tx>
                <c:rich>
                  <a:bodyPr/>
                  <a:lstStyle/>
                  <a:p>
                    <a:fld id="{D57D2C72-34C0-47EA-A2C2-E42BC6E3BB5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A7D4-436A-BFF2-B41A2E7FD78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946C7A9-00D0-421E-803B-D4EC5DD0D7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7D4-436A-BFF2-B41A2E7FD78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A73F6C3-1462-4EBD-A742-EA6A7F819F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7D4-436A-BFF2-B41A2E7FD78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A7D4-436A-BFF2-B41A2E7FD78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A7D4-436A-BFF2-B41A2E7FD78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A7D4-436A-BFF2-B41A2E7FD78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A7D4-436A-BFF2-B41A2E7FD78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A7D4-436A-BFF2-B41A2E7FD78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A7D4-436A-BFF2-B41A2E7FD78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A7D4-436A-BFF2-B41A2E7FD782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A7D4-436A-BFF2-B41A2E7FD782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A7D4-436A-BFF2-B41A2E7FD7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0"/>
              </c:ext>
            </c:extLst>
          </c:dLbls>
          <c:xVal>
            <c:numRef>
              <c:f>'Average based cost pricing'!#REF!</c:f>
            </c:numRef>
          </c:xVal>
          <c:yVal>
            <c:numRef>
              <c:f>'1b'!$F$5:$F$43</c:f>
              <c:numCache>
                <c:formatCode>General</c:formatCode>
                <c:ptCount val="39"/>
                <c:pt idx="0">
                  <c:v>0.74298344796239157</c:v>
                </c:pt>
                <c:pt idx="1">
                  <c:v>0.62427543410348885</c:v>
                </c:pt>
                <c:pt idx="2">
                  <c:v>0.37454950364302214</c:v>
                </c:pt>
                <c:pt idx="3">
                  <c:v>1.5421564269512482</c:v>
                </c:pt>
                <c:pt idx="4">
                  <c:v>0</c:v>
                </c:pt>
                <c:pt idx="5">
                  <c:v>0.71498358135679374</c:v>
                </c:pt>
                <c:pt idx="6">
                  <c:v>0.63750523362297451</c:v>
                </c:pt>
                <c:pt idx="7">
                  <c:v>0</c:v>
                </c:pt>
                <c:pt idx="8">
                  <c:v>0</c:v>
                </c:pt>
                <c:pt idx="9">
                  <c:v>0.36067328346017824</c:v>
                </c:pt>
                <c:pt idx="10">
                  <c:v>0.46099557854877737</c:v>
                </c:pt>
                <c:pt idx="11">
                  <c:v>0.30135581154395508</c:v>
                </c:pt>
                <c:pt idx="12">
                  <c:v>0.32693742574573353</c:v>
                </c:pt>
                <c:pt idx="13">
                  <c:v>0.32737118886055255</c:v>
                </c:pt>
                <c:pt idx="14">
                  <c:v>0.45933909933796729</c:v>
                </c:pt>
                <c:pt idx="15">
                  <c:v>0.18001473736535595</c:v>
                </c:pt>
                <c:pt idx="16">
                  <c:v>0.16121324457062339</c:v>
                </c:pt>
                <c:pt idx="17">
                  <c:v>0.1054264427728496</c:v>
                </c:pt>
                <c:pt idx="18">
                  <c:v>0</c:v>
                </c:pt>
                <c:pt idx="19">
                  <c:v>0.2124480316369235</c:v>
                </c:pt>
                <c:pt idx="20">
                  <c:v>8.210156774048287E-3</c:v>
                </c:pt>
                <c:pt idx="21">
                  <c:v>0.56865059730122891</c:v>
                </c:pt>
                <c:pt idx="22">
                  <c:v>0.46367601518762658</c:v>
                </c:pt>
                <c:pt idx="23">
                  <c:v>0.20824736100945623</c:v>
                </c:pt>
                <c:pt idx="24">
                  <c:v>0.98407787274939407</c:v>
                </c:pt>
                <c:pt idx="25">
                  <c:v>0.236808854082489</c:v>
                </c:pt>
                <c:pt idx="26">
                  <c:v>0.183839429700974</c:v>
                </c:pt>
                <c:pt idx="27">
                  <c:v>0.15803355313114639</c:v>
                </c:pt>
                <c:pt idx="28">
                  <c:v>0.22429331554546628</c:v>
                </c:pt>
                <c:pt idx="29">
                  <c:v>2.9936466874236736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0.52735776944588142</c:v>
                </c:pt>
                <c:pt idx="35">
                  <c:v>0.31142995698073561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'1b'!$B$5:$B$34</c15:f>
                <c15:dlblRangeCache>
                  <c:ptCount val="30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A-A7D4-436A-BFF2-B41A2E7FD78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'Average based cost pricing'!#REF!</c:f>
            </c:numRef>
          </c:xVal>
          <c:yVal>
            <c:numRef>
              <c:f>'1b'!$G$5:$G$43</c:f>
              <c:numCache>
                <c:formatCode>General</c:formatCode>
                <c:ptCount val="39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C-A7D4-436A-BFF2-B41A2E7FD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8970136"/>
        <c:axId val="388963576"/>
      </c:scatterChart>
      <c:valAx>
        <c:axId val="388970136"/>
        <c:scaling>
          <c:orientation val="minMax"/>
          <c:max val="0.9"/>
          <c:min val="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>
            <c:manualLayout>
              <c:xMode val="edge"/>
              <c:yMode val="edge"/>
              <c:x val="0.41229398150797508"/>
              <c:y val="0.92486806933034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388963576"/>
        <c:crosses val="autoZero"/>
        <c:crossBetween val="midCat"/>
      </c:valAx>
      <c:valAx>
        <c:axId val="388963576"/>
        <c:scaling>
          <c:orientation val="minMax"/>
          <c:max val="0.9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 (€ct/pkm)</a:t>
                </a:r>
              </a:p>
            </c:rich>
          </c:tx>
          <c:layout>
            <c:manualLayout>
              <c:xMode val="edge"/>
              <c:yMode val="edge"/>
              <c:x val="1.3888888888888888E-2"/>
              <c:y val="0.145339749198016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388970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'1b'!$H$5:$H$40</c:f>
              <c:numCache>
                <c:formatCode>0%</c:formatCode>
                <c:ptCount val="36"/>
                <c:pt idx="0">
                  <c:v>0.12943626921064166</c:v>
                </c:pt>
                <c:pt idx="1">
                  <c:v>0.3203210483642191</c:v>
                </c:pt>
                <c:pt idx="2">
                  <c:v>0.27833727239163475</c:v>
                </c:pt>
                <c:pt idx="3">
                  <c:v>0.39897461005292084</c:v>
                </c:pt>
                <c:pt idx="4">
                  <c:v>0</c:v>
                </c:pt>
                <c:pt idx="5">
                  <c:v>0.21011141428714233</c:v>
                </c:pt>
                <c:pt idx="6">
                  <c:v>0.30516073740009869</c:v>
                </c:pt>
                <c:pt idx="7">
                  <c:v>0</c:v>
                </c:pt>
                <c:pt idx="8">
                  <c:v>0</c:v>
                </c:pt>
                <c:pt idx="9">
                  <c:v>0.13514101755721983</c:v>
                </c:pt>
                <c:pt idx="10">
                  <c:v>0.22628916198718821</c:v>
                </c:pt>
                <c:pt idx="11">
                  <c:v>0.17284285285640508</c:v>
                </c:pt>
                <c:pt idx="12">
                  <c:v>0.130737397279096</c:v>
                </c:pt>
                <c:pt idx="13">
                  <c:v>0.18582479963840548</c:v>
                </c:pt>
                <c:pt idx="14">
                  <c:v>0.17370447630639452</c:v>
                </c:pt>
                <c:pt idx="15">
                  <c:v>6.9208621700822301E-2</c:v>
                </c:pt>
                <c:pt idx="16">
                  <c:v>4.9132503514996442E-2</c:v>
                </c:pt>
                <c:pt idx="17">
                  <c:v>7.9946391001819619E-2</c:v>
                </c:pt>
                <c:pt idx="18">
                  <c:v>0</c:v>
                </c:pt>
                <c:pt idx="19">
                  <c:v>4.6470270549683612E-2</c:v>
                </c:pt>
                <c:pt idx="20">
                  <c:v>6.7723389666293514E-3</c:v>
                </c:pt>
                <c:pt idx="21">
                  <c:v>0.13103582606479316</c:v>
                </c:pt>
                <c:pt idx="22">
                  <c:v>0.10204060411948956</c:v>
                </c:pt>
                <c:pt idx="23">
                  <c:v>0.10822866082824223</c:v>
                </c:pt>
                <c:pt idx="24">
                  <c:v>0.61651817461603009</c:v>
                </c:pt>
                <c:pt idx="25">
                  <c:v>0.10529882652856178</c:v>
                </c:pt>
                <c:pt idx="26">
                  <c:v>8.5199090841691152E-2</c:v>
                </c:pt>
                <c:pt idx="27">
                  <c:v>7.7134244892012774E-2</c:v>
                </c:pt>
                <c:pt idx="28">
                  <c:v>4.5923611205844948E-2</c:v>
                </c:pt>
                <c:pt idx="29">
                  <c:v>0.39802102358925806</c:v>
                </c:pt>
                <c:pt idx="30">
                  <c:v>0</c:v>
                </c:pt>
                <c:pt idx="31">
                  <c:v>0</c:v>
                </c:pt>
                <c:pt idx="32" formatCode="0.00%">
                  <c:v>0</c:v>
                </c:pt>
                <c:pt idx="33">
                  <c:v>0</c:v>
                </c:pt>
                <c:pt idx="34">
                  <c:v>5.3160883277693832E-2</c:v>
                </c:pt>
                <c:pt idx="35">
                  <c:v>0.13324635669579477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AB-4CA5-9EA0-C46DDD46D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AB-4CA5-9EA0-C46DDD46D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E702334-9BD6-499D-B622-F4E9A6DDFE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705-4B8D-A7E8-61A48733CB88}"/>
                </c:ext>
              </c:extLst>
            </c:dLbl>
            <c:dLbl>
              <c:idx val="1"/>
              <c:layout>
                <c:manualLayout>
                  <c:x val="-6.2777167098457945E-2"/>
                  <c:y val="1.598241380759741E-2"/>
                </c:manualLayout>
              </c:layout>
              <c:tx>
                <c:rich>
                  <a:bodyPr/>
                  <a:lstStyle/>
                  <a:p>
                    <a:fld id="{581F5E67-5DC6-44FA-A36A-EB40FC52CE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705-4B8D-A7E8-61A48733CB8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B4B41D0-355E-4965-9677-6241546089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705-4B8D-A7E8-61A48733CB8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0839369-FF3A-4674-92C6-00286F0BC5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705-4B8D-A7E8-61A48733CB8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933CF64-8CBB-4A95-8D94-FD114EE10D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705-4B8D-A7E8-61A48733CB8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858C5C3-7C53-4587-AAB5-F7655A3536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705-4B8D-A7E8-61A48733CB8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3E397F8-2725-49E9-B689-E5D49DFC51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705-4B8D-A7E8-61A48733CB8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0EB1432E-4BE0-49A5-9E46-FCA9625667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705-4B8D-A7E8-61A48733CB8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A6E0A08-993B-4922-83EB-92FF71C7F8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705-4B8D-A7E8-61A48733CB8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5C5135A-8041-4ADA-9E17-5F8950EADF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705-4B8D-A7E8-61A48733CB88}"/>
                </c:ext>
              </c:extLst>
            </c:dLbl>
            <c:dLbl>
              <c:idx val="10"/>
              <c:layout>
                <c:manualLayout>
                  <c:x val="-4.6362977979174441E-3"/>
                  <c:y val="1.5982413807597292E-2"/>
                </c:manualLayout>
              </c:layout>
              <c:tx>
                <c:rich>
                  <a:bodyPr/>
                  <a:lstStyle/>
                  <a:p>
                    <a:fld id="{3912B8B7-6EAA-4F3D-8169-13377AE79FB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705-4B8D-A7E8-61A48733CB8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368C9CE-B10F-4F78-9A1C-0F70570BF7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705-4B8D-A7E8-61A48733CB88}"/>
                </c:ext>
              </c:extLst>
            </c:dLbl>
            <c:dLbl>
              <c:idx val="12"/>
              <c:layout>
                <c:manualLayout>
                  <c:x val="-8.2406069234239256E-17"/>
                  <c:y val="1.9178896569116834E-2"/>
                </c:manualLayout>
              </c:layout>
              <c:tx>
                <c:rich>
                  <a:bodyPr/>
                  <a:lstStyle/>
                  <a:p>
                    <a:fld id="{6B4471E2-275A-44BC-AEA4-6492A1B079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9705-4B8D-A7E8-61A48733CB88}"/>
                </c:ext>
              </c:extLst>
            </c:dLbl>
            <c:dLbl>
              <c:idx val="13"/>
              <c:layout>
                <c:manualLayout>
                  <c:x val="-6.2928998004358E-2"/>
                  <c:y val="1.9178896569116834E-2"/>
                </c:manualLayout>
              </c:layout>
              <c:tx>
                <c:rich>
                  <a:bodyPr/>
                  <a:lstStyle/>
                  <a:p>
                    <a:fld id="{C7BFD951-930E-46EB-94FC-7B0673263B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9705-4B8D-A7E8-61A48733CB8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2855545-1168-4B8B-BF6C-9752FE05C7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705-4B8D-A7E8-61A48733CB8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9775D03-3A48-45FA-81DF-463F38EBAB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705-4B8D-A7E8-61A48733CB88}"/>
                </c:ext>
              </c:extLst>
            </c:dLbl>
            <c:dLbl>
              <c:idx val="16"/>
              <c:layout>
                <c:manualLayout>
                  <c:x val="-2.2474642144413557E-2"/>
                  <c:y val="-4.7947241422792233E-2"/>
                </c:manualLayout>
              </c:layout>
              <c:tx>
                <c:rich>
                  <a:bodyPr/>
                  <a:lstStyle/>
                  <a:p>
                    <a:fld id="{4D747858-0BAE-40A8-83A2-8A8409F258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9705-4B8D-A7E8-61A48733CB8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29DBF01-4464-4B02-9EB2-6B8BB41EE7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705-4B8D-A7E8-61A48733CB8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D08C953-EBC5-4CDB-8562-20D54D0620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705-4B8D-A7E8-61A48733CB8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0AA84F2-37E0-4BB1-A00A-4ED527563C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705-4B8D-A7E8-61A48733CB8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4FD85E1-F597-49D2-93D1-720665B423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705-4B8D-A7E8-61A48733CB8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656C527-0FF4-49C1-8010-12EFFF9823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705-4B8D-A7E8-61A48733CB8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2172E11-CBA5-4653-A9EE-78DC9CEDE1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705-4B8D-A7E8-61A48733CB8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028125AF-B254-400C-AA04-94A528FE30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705-4B8D-A7E8-61A48733CB8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EE00097-89EB-4752-BBC4-2E6B7A201D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705-4B8D-A7E8-61A48733CB88}"/>
                </c:ext>
              </c:extLst>
            </c:dLbl>
            <c:dLbl>
              <c:idx val="25"/>
              <c:layout>
                <c:manualLayout>
                  <c:x val="4.4844616933397566E-3"/>
                  <c:y val="1.2785931046077928E-2"/>
                </c:manualLayout>
              </c:layout>
              <c:tx>
                <c:rich>
                  <a:bodyPr/>
                  <a:lstStyle/>
                  <a:p>
                    <a:fld id="{3B3449A1-B2FF-4CA6-97D6-D051628517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9705-4B8D-A7E8-61A48733CB88}"/>
                </c:ext>
              </c:extLst>
            </c:dLbl>
            <c:dLbl>
              <c:idx val="26"/>
              <c:layout>
                <c:manualLayout>
                  <c:x val="1.7979713715530844E-2"/>
                  <c:y val="-1.598241380759741E-2"/>
                </c:manualLayout>
              </c:layout>
              <c:tx>
                <c:rich>
                  <a:bodyPr/>
                  <a:lstStyle/>
                  <a:p>
                    <a:fld id="{0A23FFE2-CC16-4ECD-982D-791C3A4794A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9705-4B8D-A7E8-61A48733CB8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4E13481-288B-4233-8ABC-4E53BFE423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705-4B8D-A7E8-61A48733CB8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2CFA115-FE33-4C7A-8F32-70A59BAD52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705-4B8D-A7E8-61A48733CB8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21ABDD4-8551-4A78-9803-05A58AE863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705-4B8D-A7E8-61A48733CB8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0983417-71CA-431B-A6EC-F6A2116599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705-4B8D-A7E8-61A48733CB88}"/>
                </c:ext>
              </c:extLst>
            </c:dLbl>
            <c:dLbl>
              <c:idx val="31"/>
              <c:layout>
                <c:manualLayout>
                  <c:x val="0"/>
                  <c:y val="5.1143724184311713E-2"/>
                </c:manualLayout>
              </c:layout>
              <c:tx>
                <c:rich>
                  <a:bodyPr/>
                  <a:lstStyle/>
                  <a:p>
                    <a:fld id="{AC188E8D-BD10-4839-9146-1E5BECDF81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9705-4B8D-A7E8-61A48733CB8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E6E5B4AA-7D0B-49A3-A5FA-C5AEBCD767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705-4B8D-A7E8-61A48733CB8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DBC9742-C57A-4519-9712-1FE65C6D89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705-4B8D-A7E8-61A48733CB8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06FAD98-BBFB-4872-AE71-D4BF525CC7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705-4B8D-A7E8-61A48733CB88}"/>
                </c:ext>
              </c:extLst>
            </c:dLbl>
            <c:dLbl>
              <c:idx val="35"/>
              <c:layout>
                <c:manualLayout>
                  <c:x val="-8.3249967748003736E-2"/>
                  <c:y val="4.5360607301521645E-2"/>
                </c:manualLayout>
              </c:layout>
              <c:tx>
                <c:rich>
                  <a:bodyPr/>
                  <a:lstStyle/>
                  <a:p>
                    <a:fld id="{EFC19D6B-3F0C-4223-A7AF-D238BCECD52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9705-4B8D-A7E8-61A48733CB8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81E-4743-B803-153625BC56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'1b'!$E$5:$E$41</c:f>
              <c:numCache>
                <c:formatCode>General</c:formatCode>
                <c:ptCount val="37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xVal>
          <c:yVal>
            <c:numRef>
              <c:f>'1b'!$F$5:$F$41</c:f>
              <c:numCache>
                <c:formatCode>General</c:formatCode>
                <c:ptCount val="37"/>
                <c:pt idx="0">
                  <c:v>0.74298344796239157</c:v>
                </c:pt>
                <c:pt idx="1">
                  <c:v>0.62427543410348885</c:v>
                </c:pt>
                <c:pt idx="2">
                  <c:v>0.37454950364302214</c:v>
                </c:pt>
                <c:pt idx="3">
                  <c:v>1.5421564269512482</c:v>
                </c:pt>
                <c:pt idx="4">
                  <c:v>0</c:v>
                </c:pt>
                <c:pt idx="5">
                  <c:v>0.71498358135679374</c:v>
                </c:pt>
                <c:pt idx="6">
                  <c:v>0.63750523362297451</c:v>
                </c:pt>
                <c:pt idx="7">
                  <c:v>0</c:v>
                </c:pt>
                <c:pt idx="8">
                  <c:v>0</c:v>
                </c:pt>
                <c:pt idx="9">
                  <c:v>0.36067328346017824</c:v>
                </c:pt>
                <c:pt idx="10">
                  <c:v>0.46099557854877737</c:v>
                </c:pt>
                <c:pt idx="11">
                  <c:v>0.30135581154395508</c:v>
                </c:pt>
                <c:pt idx="12">
                  <c:v>0.32693742574573353</c:v>
                </c:pt>
                <c:pt idx="13">
                  <c:v>0.32737118886055255</c:v>
                </c:pt>
                <c:pt idx="14">
                  <c:v>0.45933909933796729</c:v>
                </c:pt>
                <c:pt idx="15">
                  <c:v>0.18001473736535595</c:v>
                </c:pt>
                <c:pt idx="16">
                  <c:v>0.16121324457062339</c:v>
                </c:pt>
                <c:pt idx="17">
                  <c:v>0.1054264427728496</c:v>
                </c:pt>
                <c:pt idx="18">
                  <c:v>0</c:v>
                </c:pt>
                <c:pt idx="19">
                  <c:v>0.2124480316369235</c:v>
                </c:pt>
                <c:pt idx="20">
                  <c:v>8.210156774048287E-3</c:v>
                </c:pt>
                <c:pt idx="21">
                  <c:v>0.56865059730122891</c:v>
                </c:pt>
                <c:pt idx="22">
                  <c:v>0.46367601518762658</c:v>
                </c:pt>
                <c:pt idx="23">
                  <c:v>0.20824736100945623</c:v>
                </c:pt>
                <c:pt idx="24">
                  <c:v>0.98407787274939407</c:v>
                </c:pt>
                <c:pt idx="25">
                  <c:v>0.236808854082489</c:v>
                </c:pt>
                <c:pt idx="26">
                  <c:v>0.183839429700974</c:v>
                </c:pt>
                <c:pt idx="27">
                  <c:v>0.15803355313114639</c:v>
                </c:pt>
                <c:pt idx="28">
                  <c:v>0.22429331554546628</c:v>
                </c:pt>
                <c:pt idx="29">
                  <c:v>2.9936466874236736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0.52735776944588142</c:v>
                </c:pt>
                <c:pt idx="35">
                  <c:v>0.31142995698073561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7-9705-4B8D-A7E8-61A48733CB88}"/>
            </c:ext>
          </c:extLst>
        </c:ser>
        <c:ser>
          <c:idx val="1"/>
          <c:order val="1"/>
          <c:tx>
            <c:strRef>
              <c:f>'1b'!$G$4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'1b'!$E$5:$E$41</c:f>
              <c:numCache>
                <c:formatCode>General</c:formatCode>
                <c:ptCount val="37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xVal>
          <c:yVal>
            <c:numRef>
              <c:f>'1b'!$G$5:$G$41</c:f>
              <c:numCache>
                <c:formatCode>General</c:formatCode>
                <c:ptCount val="37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9705-4B8D-A7E8-61A48733C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'1b'!$E$47</c:f>
              <c:strCache>
                <c:ptCount val="1"/>
                <c:pt idx="0">
                  <c:v>Fuel-dependent costs</c:v>
                </c:pt>
              </c:strCache>
            </c:strRef>
          </c:tx>
          <c:spPr>
            <a:solidFill>
              <a:srgbClr val="8DD3FF"/>
            </a:solidFill>
            <a:ln>
              <a:noFill/>
            </a:ln>
            <a:effectLst/>
          </c:spPr>
          <c:invertIfNegative val="0"/>
          <c:cat>
            <c:strRef>
              <c:f>'1b'!$B$48:$B$139</c:f>
              <c:strCache>
                <c:ptCount val="91"/>
                <c:pt idx="0">
                  <c:v>CH</c:v>
                </c:pt>
                <c:pt idx="3">
                  <c:v>NO</c:v>
                </c:pt>
                <c:pt idx="6">
                  <c:v>UK</c:v>
                </c:pt>
                <c:pt idx="9">
                  <c:v>SE</c:v>
                </c:pt>
                <c:pt idx="12">
                  <c:v>ES</c:v>
                </c:pt>
                <c:pt idx="15">
                  <c:v>SI</c:v>
                </c:pt>
                <c:pt idx="18">
                  <c:v>SK</c:v>
                </c:pt>
                <c:pt idx="21">
                  <c:v>RO</c:v>
                </c:pt>
                <c:pt idx="24">
                  <c:v>PT</c:v>
                </c:pt>
                <c:pt idx="27">
                  <c:v>PL</c:v>
                </c:pt>
                <c:pt idx="30">
                  <c:v>NL</c:v>
                </c:pt>
                <c:pt idx="33">
                  <c:v>MT</c:v>
                </c:pt>
                <c:pt idx="36">
                  <c:v>LU</c:v>
                </c:pt>
                <c:pt idx="39">
                  <c:v>LT</c:v>
                </c:pt>
                <c:pt idx="42">
                  <c:v>LV</c:v>
                </c:pt>
                <c:pt idx="45">
                  <c:v>IT</c:v>
                </c:pt>
                <c:pt idx="48">
                  <c:v>IE</c:v>
                </c:pt>
                <c:pt idx="51">
                  <c:v>HU</c:v>
                </c:pt>
                <c:pt idx="54">
                  <c:v>EL</c:v>
                </c:pt>
                <c:pt idx="57">
                  <c:v>DE</c:v>
                </c:pt>
                <c:pt idx="60">
                  <c:v>FR</c:v>
                </c:pt>
                <c:pt idx="63">
                  <c:v>FI</c:v>
                </c:pt>
                <c:pt idx="66">
                  <c:v>EE</c:v>
                </c:pt>
                <c:pt idx="69">
                  <c:v>DK</c:v>
                </c:pt>
                <c:pt idx="72">
                  <c:v>CZ</c:v>
                </c:pt>
                <c:pt idx="75">
                  <c:v>CY</c:v>
                </c:pt>
                <c:pt idx="78">
                  <c:v>HR</c:v>
                </c:pt>
                <c:pt idx="81">
                  <c:v>BG</c:v>
                </c:pt>
                <c:pt idx="84">
                  <c:v>BE</c:v>
                </c:pt>
                <c:pt idx="87">
                  <c:v>AT</c:v>
                </c:pt>
                <c:pt idx="90">
                  <c:v>EU28</c:v>
                </c:pt>
              </c:strCache>
            </c:strRef>
          </c:cat>
          <c:val>
            <c:numRef>
              <c:f>'1b'!$E$48:$E$139</c:f>
              <c:numCache>
                <c:formatCode>General</c:formatCode>
                <c:ptCount val="92"/>
                <c:pt idx="0">
                  <c:v>0.2</c:v>
                </c:pt>
                <c:pt idx="3">
                  <c:v>0.21</c:v>
                </c:pt>
                <c:pt idx="6">
                  <c:v>0.2</c:v>
                </c:pt>
                <c:pt idx="9">
                  <c:v>0.19</c:v>
                </c:pt>
                <c:pt idx="12">
                  <c:v>0.16</c:v>
                </c:pt>
                <c:pt idx="15">
                  <c:v>0.12</c:v>
                </c:pt>
                <c:pt idx="18">
                  <c:v>0.13</c:v>
                </c:pt>
                <c:pt idx="21">
                  <c:v>0.09</c:v>
                </c:pt>
                <c:pt idx="24">
                  <c:v>0.18</c:v>
                </c:pt>
                <c:pt idx="27">
                  <c:v>0.12</c:v>
                </c:pt>
                <c:pt idx="30">
                  <c:v>0.17</c:v>
                </c:pt>
                <c:pt idx="33">
                  <c:v>0.17</c:v>
                </c:pt>
                <c:pt idx="36">
                  <c:v>0.2</c:v>
                </c:pt>
                <c:pt idx="39">
                  <c:v>0.11</c:v>
                </c:pt>
                <c:pt idx="42">
                  <c:v>0.1</c:v>
                </c:pt>
                <c:pt idx="45">
                  <c:v>0.11</c:v>
                </c:pt>
                <c:pt idx="48">
                  <c:v>0.18</c:v>
                </c:pt>
                <c:pt idx="51">
                  <c:v>0.14000000000000001</c:v>
                </c:pt>
                <c:pt idx="54">
                  <c:v>0.16</c:v>
                </c:pt>
                <c:pt idx="57">
                  <c:v>0.13</c:v>
                </c:pt>
                <c:pt idx="60">
                  <c:v>0.12</c:v>
                </c:pt>
                <c:pt idx="63">
                  <c:v>0.15</c:v>
                </c:pt>
                <c:pt idx="66">
                  <c:v>0.09</c:v>
                </c:pt>
                <c:pt idx="69">
                  <c:v>0.16</c:v>
                </c:pt>
                <c:pt idx="72">
                  <c:v>0.21</c:v>
                </c:pt>
                <c:pt idx="75">
                  <c:v>0.15</c:v>
                </c:pt>
                <c:pt idx="78">
                  <c:v>0.14000000000000001</c:v>
                </c:pt>
                <c:pt idx="81">
                  <c:v>0.12</c:v>
                </c:pt>
                <c:pt idx="84">
                  <c:v>0.14000000000000001</c:v>
                </c:pt>
                <c:pt idx="87">
                  <c:v>0.18</c:v>
                </c:pt>
                <c:pt idx="90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DE-45D3-B0F7-13968A7D2DA5}"/>
            </c:ext>
          </c:extLst>
        </c:ser>
        <c:ser>
          <c:idx val="1"/>
          <c:order val="1"/>
          <c:tx>
            <c:strRef>
              <c:f>'1b'!$F$47</c:f>
              <c:strCache>
                <c:ptCount val="1"/>
                <c:pt idx="0">
                  <c:v>Km-dependent costs</c:v>
                </c:pt>
              </c:strCache>
            </c:strRef>
          </c:tx>
          <c:spPr>
            <a:pattFill prst="dkUpDiag">
              <a:fgClr>
                <a:srgbClr val="8DD3FF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strRef>
              <c:f>'1b'!$B$48:$B$139</c:f>
              <c:strCache>
                <c:ptCount val="91"/>
                <c:pt idx="0">
                  <c:v>CH</c:v>
                </c:pt>
                <c:pt idx="3">
                  <c:v>NO</c:v>
                </c:pt>
                <c:pt idx="6">
                  <c:v>UK</c:v>
                </c:pt>
                <c:pt idx="9">
                  <c:v>SE</c:v>
                </c:pt>
                <c:pt idx="12">
                  <c:v>ES</c:v>
                </c:pt>
                <c:pt idx="15">
                  <c:v>SI</c:v>
                </c:pt>
                <c:pt idx="18">
                  <c:v>SK</c:v>
                </c:pt>
                <c:pt idx="21">
                  <c:v>RO</c:v>
                </c:pt>
                <c:pt idx="24">
                  <c:v>PT</c:v>
                </c:pt>
                <c:pt idx="27">
                  <c:v>PL</c:v>
                </c:pt>
                <c:pt idx="30">
                  <c:v>NL</c:v>
                </c:pt>
                <c:pt idx="33">
                  <c:v>MT</c:v>
                </c:pt>
                <c:pt idx="36">
                  <c:v>LU</c:v>
                </c:pt>
                <c:pt idx="39">
                  <c:v>LT</c:v>
                </c:pt>
                <c:pt idx="42">
                  <c:v>LV</c:v>
                </c:pt>
                <c:pt idx="45">
                  <c:v>IT</c:v>
                </c:pt>
                <c:pt idx="48">
                  <c:v>IE</c:v>
                </c:pt>
                <c:pt idx="51">
                  <c:v>HU</c:v>
                </c:pt>
                <c:pt idx="54">
                  <c:v>EL</c:v>
                </c:pt>
                <c:pt idx="57">
                  <c:v>DE</c:v>
                </c:pt>
                <c:pt idx="60">
                  <c:v>FR</c:v>
                </c:pt>
                <c:pt idx="63">
                  <c:v>FI</c:v>
                </c:pt>
                <c:pt idx="66">
                  <c:v>EE</c:v>
                </c:pt>
                <c:pt idx="69">
                  <c:v>DK</c:v>
                </c:pt>
                <c:pt idx="72">
                  <c:v>CZ</c:v>
                </c:pt>
                <c:pt idx="75">
                  <c:v>CY</c:v>
                </c:pt>
                <c:pt idx="78">
                  <c:v>HR</c:v>
                </c:pt>
                <c:pt idx="81">
                  <c:v>BG</c:v>
                </c:pt>
                <c:pt idx="84">
                  <c:v>BE</c:v>
                </c:pt>
                <c:pt idx="87">
                  <c:v>AT</c:v>
                </c:pt>
                <c:pt idx="90">
                  <c:v>EU28</c:v>
                </c:pt>
              </c:strCache>
            </c:strRef>
          </c:cat>
          <c:val>
            <c:numRef>
              <c:f>'1b'!$F$48:$F$139</c:f>
              <c:numCache>
                <c:formatCode>0.00</c:formatCode>
                <c:ptCount val="92"/>
                <c:pt idx="0">
                  <c:v>0.33</c:v>
                </c:pt>
                <c:pt idx="3">
                  <c:v>0.28000000000000003</c:v>
                </c:pt>
                <c:pt idx="6">
                  <c:v>0.31</c:v>
                </c:pt>
                <c:pt idx="9">
                  <c:v>0.25</c:v>
                </c:pt>
                <c:pt idx="12">
                  <c:v>0.23</c:v>
                </c:pt>
                <c:pt idx="15">
                  <c:v>0.19</c:v>
                </c:pt>
                <c:pt idx="18">
                  <c:v>0.17</c:v>
                </c:pt>
                <c:pt idx="21">
                  <c:v>0.15</c:v>
                </c:pt>
                <c:pt idx="24">
                  <c:v>0.23</c:v>
                </c:pt>
                <c:pt idx="27">
                  <c:v>0.16</c:v>
                </c:pt>
                <c:pt idx="30">
                  <c:v>0.28999999999999998</c:v>
                </c:pt>
                <c:pt idx="33">
                  <c:v>0.25</c:v>
                </c:pt>
                <c:pt idx="36">
                  <c:v>0.28000000000000003</c:v>
                </c:pt>
                <c:pt idx="39">
                  <c:v>0.13</c:v>
                </c:pt>
                <c:pt idx="42">
                  <c:v>0.14000000000000001</c:v>
                </c:pt>
                <c:pt idx="45">
                  <c:v>0.23</c:v>
                </c:pt>
                <c:pt idx="48">
                  <c:v>0.22</c:v>
                </c:pt>
                <c:pt idx="51">
                  <c:v>0.16</c:v>
                </c:pt>
                <c:pt idx="54">
                  <c:v>0.18</c:v>
                </c:pt>
                <c:pt idx="57">
                  <c:v>0.24</c:v>
                </c:pt>
                <c:pt idx="60">
                  <c:v>0.2</c:v>
                </c:pt>
                <c:pt idx="63">
                  <c:v>0.24</c:v>
                </c:pt>
                <c:pt idx="66">
                  <c:v>0.15</c:v>
                </c:pt>
                <c:pt idx="69">
                  <c:v>0.28999999999999998</c:v>
                </c:pt>
                <c:pt idx="72">
                  <c:v>0.27</c:v>
                </c:pt>
                <c:pt idx="75">
                  <c:v>0.23</c:v>
                </c:pt>
                <c:pt idx="78">
                  <c:v>0.18</c:v>
                </c:pt>
                <c:pt idx="81">
                  <c:v>0.13</c:v>
                </c:pt>
                <c:pt idx="84">
                  <c:v>0.15</c:v>
                </c:pt>
                <c:pt idx="87">
                  <c:v>0.25</c:v>
                </c:pt>
                <c:pt idx="90">
                  <c:v>0.12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DE-45D3-B0F7-13968A7D2DA5}"/>
            </c:ext>
          </c:extLst>
        </c:ser>
        <c:ser>
          <c:idx val="2"/>
          <c:order val="2"/>
          <c:tx>
            <c:strRef>
              <c:f>'1b'!$G$47</c:f>
              <c:strCache>
                <c:ptCount val="1"/>
                <c:pt idx="0">
                  <c:v>Fuel-dependent revenues</c:v>
                </c:pt>
              </c:strCache>
            </c:strRef>
          </c:tx>
          <c:spPr>
            <a:solidFill>
              <a:srgbClr val="009DD8"/>
            </a:solidFill>
            <a:ln>
              <a:noFill/>
            </a:ln>
            <a:effectLst/>
          </c:spPr>
          <c:invertIfNegative val="0"/>
          <c:cat>
            <c:strRef>
              <c:f>'1b'!$B$48:$B$139</c:f>
              <c:strCache>
                <c:ptCount val="91"/>
                <c:pt idx="0">
                  <c:v>CH</c:v>
                </c:pt>
                <c:pt idx="3">
                  <c:v>NO</c:v>
                </c:pt>
                <c:pt idx="6">
                  <c:v>UK</c:v>
                </c:pt>
                <c:pt idx="9">
                  <c:v>SE</c:v>
                </c:pt>
                <c:pt idx="12">
                  <c:v>ES</c:v>
                </c:pt>
                <c:pt idx="15">
                  <c:v>SI</c:v>
                </c:pt>
                <c:pt idx="18">
                  <c:v>SK</c:v>
                </c:pt>
                <c:pt idx="21">
                  <c:v>RO</c:v>
                </c:pt>
                <c:pt idx="24">
                  <c:v>PT</c:v>
                </c:pt>
                <c:pt idx="27">
                  <c:v>PL</c:v>
                </c:pt>
                <c:pt idx="30">
                  <c:v>NL</c:v>
                </c:pt>
                <c:pt idx="33">
                  <c:v>MT</c:v>
                </c:pt>
                <c:pt idx="36">
                  <c:v>LU</c:v>
                </c:pt>
                <c:pt idx="39">
                  <c:v>LT</c:v>
                </c:pt>
                <c:pt idx="42">
                  <c:v>LV</c:v>
                </c:pt>
                <c:pt idx="45">
                  <c:v>IT</c:v>
                </c:pt>
                <c:pt idx="48">
                  <c:v>IE</c:v>
                </c:pt>
                <c:pt idx="51">
                  <c:v>HU</c:v>
                </c:pt>
                <c:pt idx="54">
                  <c:v>EL</c:v>
                </c:pt>
                <c:pt idx="57">
                  <c:v>DE</c:v>
                </c:pt>
                <c:pt idx="60">
                  <c:v>FR</c:v>
                </c:pt>
                <c:pt idx="63">
                  <c:v>FI</c:v>
                </c:pt>
                <c:pt idx="66">
                  <c:v>EE</c:v>
                </c:pt>
                <c:pt idx="69">
                  <c:v>DK</c:v>
                </c:pt>
                <c:pt idx="72">
                  <c:v>CZ</c:v>
                </c:pt>
                <c:pt idx="75">
                  <c:v>CY</c:v>
                </c:pt>
                <c:pt idx="78">
                  <c:v>HR</c:v>
                </c:pt>
                <c:pt idx="81">
                  <c:v>BG</c:v>
                </c:pt>
                <c:pt idx="84">
                  <c:v>BE</c:v>
                </c:pt>
                <c:pt idx="87">
                  <c:v>AT</c:v>
                </c:pt>
                <c:pt idx="90">
                  <c:v>EU28</c:v>
                </c:pt>
              </c:strCache>
            </c:strRef>
          </c:cat>
          <c:val>
            <c:numRef>
              <c:f>'1b'!$G$48:$G$139</c:f>
              <c:numCache>
                <c:formatCode>General</c:formatCode>
                <c:ptCount val="92"/>
                <c:pt idx="1">
                  <c:v>0.18</c:v>
                </c:pt>
                <c:pt idx="4">
                  <c:v>0.15</c:v>
                </c:pt>
                <c:pt idx="7">
                  <c:v>0.18</c:v>
                </c:pt>
                <c:pt idx="10">
                  <c:v>0.14000000000000001</c:v>
                </c:pt>
                <c:pt idx="13">
                  <c:v>0.12</c:v>
                </c:pt>
                <c:pt idx="16">
                  <c:v>0.16</c:v>
                </c:pt>
                <c:pt idx="19">
                  <c:v>0.14000000000000001</c:v>
                </c:pt>
                <c:pt idx="22">
                  <c:v>0.15</c:v>
                </c:pt>
                <c:pt idx="25">
                  <c:v>0.13</c:v>
                </c:pt>
                <c:pt idx="28">
                  <c:v>0.12</c:v>
                </c:pt>
                <c:pt idx="31">
                  <c:v>0.21</c:v>
                </c:pt>
                <c:pt idx="34">
                  <c:v>0.15</c:v>
                </c:pt>
                <c:pt idx="37">
                  <c:v>0.09</c:v>
                </c:pt>
                <c:pt idx="40">
                  <c:v>0.16</c:v>
                </c:pt>
                <c:pt idx="43">
                  <c:v>0.15</c:v>
                </c:pt>
                <c:pt idx="46">
                  <c:v>0.17</c:v>
                </c:pt>
                <c:pt idx="49">
                  <c:v>0.1</c:v>
                </c:pt>
                <c:pt idx="52">
                  <c:v>0.14000000000000001</c:v>
                </c:pt>
                <c:pt idx="55">
                  <c:v>0.18</c:v>
                </c:pt>
                <c:pt idx="58">
                  <c:v>0.13</c:v>
                </c:pt>
                <c:pt idx="61">
                  <c:v>0.12</c:v>
                </c:pt>
                <c:pt idx="64">
                  <c:v>0.11</c:v>
                </c:pt>
                <c:pt idx="67">
                  <c:v>0.12</c:v>
                </c:pt>
                <c:pt idx="70">
                  <c:v>0.21</c:v>
                </c:pt>
                <c:pt idx="73">
                  <c:v>0.16</c:v>
                </c:pt>
                <c:pt idx="76">
                  <c:v>0.08</c:v>
                </c:pt>
                <c:pt idx="79">
                  <c:v>0.12</c:v>
                </c:pt>
                <c:pt idx="82">
                  <c:v>0.14000000000000001</c:v>
                </c:pt>
                <c:pt idx="85">
                  <c:v>0.09</c:v>
                </c:pt>
                <c:pt idx="88">
                  <c:v>0.16</c:v>
                </c:pt>
                <c:pt idx="91">
                  <c:v>0.12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DE-45D3-B0F7-13968A7D2DA5}"/>
            </c:ext>
          </c:extLst>
        </c:ser>
        <c:ser>
          <c:idx val="3"/>
          <c:order val="3"/>
          <c:tx>
            <c:strRef>
              <c:f>'1b'!$H$47</c:f>
              <c:strCache>
                <c:ptCount val="1"/>
                <c:pt idx="0">
                  <c:v>Km-dependent revenues</c:v>
                </c:pt>
              </c:strCache>
            </c:strRef>
          </c:tx>
          <c:spPr>
            <a:pattFill prst="dkUpDiag">
              <a:fgClr>
                <a:srgbClr val="009DD8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strRef>
              <c:f>'1b'!$B$48:$B$139</c:f>
              <c:strCache>
                <c:ptCount val="91"/>
                <c:pt idx="0">
                  <c:v>CH</c:v>
                </c:pt>
                <c:pt idx="3">
                  <c:v>NO</c:v>
                </c:pt>
                <c:pt idx="6">
                  <c:v>UK</c:v>
                </c:pt>
                <c:pt idx="9">
                  <c:v>SE</c:v>
                </c:pt>
                <c:pt idx="12">
                  <c:v>ES</c:v>
                </c:pt>
                <c:pt idx="15">
                  <c:v>SI</c:v>
                </c:pt>
                <c:pt idx="18">
                  <c:v>SK</c:v>
                </c:pt>
                <c:pt idx="21">
                  <c:v>RO</c:v>
                </c:pt>
                <c:pt idx="24">
                  <c:v>PT</c:v>
                </c:pt>
                <c:pt idx="27">
                  <c:v>PL</c:v>
                </c:pt>
                <c:pt idx="30">
                  <c:v>NL</c:v>
                </c:pt>
                <c:pt idx="33">
                  <c:v>MT</c:v>
                </c:pt>
                <c:pt idx="36">
                  <c:v>LU</c:v>
                </c:pt>
                <c:pt idx="39">
                  <c:v>LT</c:v>
                </c:pt>
                <c:pt idx="42">
                  <c:v>LV</c:v>
                </c:pt>
                <c:pt idx="45">
                  <c:v>IT</c:v>
                </c:pt>
                <c:pt idx="48">
                  <c:v>IE</c:v>
                </c:pt>
                <c:pt idx="51">
                  <c:v>HU</c:v>
                </c:pt>
                <c:pt idx="54">
                  <c:v>EL</c:v>
                </c:pt>
                <c:pt idx="57">
                  <c:v>DE</c:v>
                </c:pt>
                <c:pt idx="60">
                  <c:v>FR</c:v>
                </c:pt>
                <c:pt idx="63">
                  <c:v>FI</c:v>
                </c:pt>
                <c:pt idx="66">
                  <c:v>EE</c:v>
                </c:pt>
                <c:pt idx="69">
                  <c:v>DK</c:v>
                </c:pt>
                <c:pt idx="72">
                  <c:v>CZ</c:v>
                </c:pt>
                <c:pt idx="75">
                  <c:v>CY</c:v>
                </c:pt>
                <c:pt idx="78">
                  <c:v>HR</c:v>
                </c:pt>
                <c:pt idx="81">
                  <c:v>BG</c:v>
                </c:pt>
                <c:pt idx="84">
                  <c:v>BE</c:v>
                </c:pt>
                <c:pt idx="87">
                  <c:v>AT</c:v>
                </c:pt>
                <c:pt idx="90">
                  <c:v>EU28</c:v>
                </c:pt>
              </c:strCache>
            </c:strRef>
          </c:cat>
          <c:val>
            <c:numRef>
              <c:f>'1b'!$H$48:$H$139</c:f>
              <c:numCache>
                <c:formatCode>General</c:formatCode>
                <c:ptCount val="92"/>
                <c:pt idx="1">
                  <c:v>0.24</c:v>
                </c:pt>
                <c:pt idx="4">
                  <c:v>0.21</c:v>
                </c:pt>
                <c:pt idx="7">
                  <c:v>0.12</c:v>
                </c:pt>
                <c:pt idx="10">
                  <c:v>0.18</c:v>
                </c:pt>
                <c:pt idx="13">
                  <c:v>0.16</c:v>
                </c:pt>
                <c:pt idx="16">
                  <c:v>0.18</c:v>
                </c:pt>
                <c:pt idx="19">
                  <c:v>0.16</c:v>
                </c:pt>
                <c:pt idx="22">
                  <c:v>0.13</c:v>
                </c:pt>
                <c:pt idx="25">
                  <c:v>0.22</c:v>
                </c:pt>
                <c:pt idx="28">
                  <c:v>0.09</c:v>
                </c:pt>
                <c:pt idx="31">
                  <c:v>0.33</c:v>
                </c:pt>
                <c:pt idx="34">
                  <c:v>0.24</c:v>
                </c:pt>
                <c:pt idx="37">
                  <c:v>0.16</c:v>
                </c:pt>
                <c:pt idx="40">
                  <c:v>0.11</c:v>
                </c:pt>
                <c:pt idx="43">
                  <c:v>0.15</c:v>
                </c:pt>
                <c:pt idx="46">
                  <c:v>0.22</c:v>
                </c:pt>
                <c:pt idx="49">
                  <c:v>0.27</c:v>
                </c:pt>
                <c:pt idx="52">
                  <c:v>0.14000000000000001</c:v>
                </c:pt>
                <c:pt idx="55">
                  <c:v>0.23</c:v>
                </c:pt>
                <c:pt idx="58">
                  <c:v>0.16</c:v>
                </c:pt>
                <c:pt idx="61">
                  <c:v>0.22</c:v>
                </c:pt>
                <c:pt idx="64">
                  <c:v>0.3</c:v>
                </c:pt>
                <c:pt idx="67">
                  <c:v>0.12</c:v>
                </c:pt>
                <c:pt idx="70">
                  <c:v>0.32</c:v>
                </c:pt>
                <c:pt idx="73">
                  <c:v>0.17</c:v>
                </c:pt>
                <c:pt idx="76">
                  <c:v>0.25</c:v>
                </c:pt>
                <c:pt idx="79">
                  <c:v>0.16</c:v>
                </c:pt>
                <c:pt idx="82">
                  <c:v>0.15</c:v>
                </c:pt>
                <c:pt idx="85">
                  <c:v>0.14000000000000001</c:v>
                </c:pt>
                <c:pt idx="88">
                  <c:v>0.31</c:v>
                </c:pt>
                <c:pt idx="91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DE-45D3-B0F7-13968A7D2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7"/>
        <c:overlap val="100"/>
        <c:axId val="571268424"/>
        <c:axId val="571268752"/>
      </c:barChart>
      <c:catAx>
        <c:axId val="5712684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1268752"/>
        <c:crosses val="autoZero"/>
        <c:auto val="1"/>
        <c:lblAlgn val="ctr"/>
        <c:lblOffset val="100"/>
        <c:noMultiLvlLbl val="0"/>
      </c:catAx>
      <c:valAx>
        <c:axId val="571268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€/pkm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1268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'2a'!$H$5:$H$40</c:f>
              <c:numCache>
                <c:formatCode>0%</c:formatCode>
                <c:ptCount val="36"/>
                <c:pt idx="0">
                  <c:v>0.62432432371197866</c:v>
                </c:pt>
                <c:pt idx="1">
                  <c:v>0.16264480637773576</c:v>
                </c:pt>
                <c:pt idx="2">
                  <c:v>1.0500834026098116</c:v>
                </c:pt>
                <c:pt idx="3">
                  <c:v>5.1292902807216656</c:v>
                </c:pt>
                <c:pt idx="4">
                  <c:v>0</c:v>
                </c:pt>
                <c:pt idx="5">
                  <c:v>0.49816151499816819</c:v>
                </c:pt>
                <c:pt idx="6">
                  <c:v>1.4468701100204677</c:v>
                </c:pt>
                <c:pt idx="7">
                  <c:v>0</c:v>
                </c:pt>
                <c:pt idx="8">
                  <c:v>0</c:v>
                </c:pt>
                <c:pt idx="9">
                  <c:v>3.1509077081765877</c:v>
                </c:pt>
                <c:pt idx="10">
                  <c:v>0</c:v>
                </c:pt>
                <c:pt idx="11">
                  <c:v>2.1191523245125676</c:v>
                </c:pt>
                <c:pt idx="12">
                  <c:v>0.61796182070085415</c:v>
                </c:pt>
                <c:pt idx="13">
                  <c:v>1.2276134238693657</c:v>
                </c:pt>
                <c:pt idx="14">
                  <c:v>3.0445266843479555</c:v>
                </c:pt>
                <c:pt idx="15">
                  <c:v>0</c:v>
                </c:pt>
                <c:pt idx="16">
                  <c:v>3.1853228105589708E-2</c:v>
                </c:pt>
                <c:pt idx="17">
                  <c:v>0</c:v>
                </c:pt>
                <c:pt idx="18">
                  <c:v>0</c:v>
                </c:pt>
                <c:pt idx="19">
                  <c:v>3.3803716194504167E-2</c:v>
                </c:pt>
                <c:pt idx="20">
                  <c:v>0.48685684118343414</c:v>
                </c:pt>
                <c:pt idx="21">
                  <c:v>3.7736191794445832</c:v>
                </c:pt>
                <c:pt idx="22">
                  <c:v>0.18506148396806235</c:v>
                </c:pt>
                <c:pt idx="23">
                  <c:v>0.80795166313620914</c:v>
                </c:pt>
                <c:pt idx="24">
                  <c:v>2.7488942395086631</c:v>
                </c:pt>
                <c:pt idx="25">
                  <c:v>0.76218719578302019</c:v>
                </c:pt>
                <c:pt idx="26">
                  <c:v>0.62456231775797566</c:v>
                </c:pt>
                <c:pt idx="27">
                  <c:v>0.25636636435580984</c:v>
                </c:pt>
                <c:pt idx="28">
                  <c:v>1.7454041629543022</c:v>
                </c:pt>
                <c:pt idx="29">
                  <c:v>0.36294118876522474</c:v>
                </c:pt>
                <c:pt idx="30">
                  <c:v>0</c:v>
                </c:pt>
                <c:pt idx="31">
                  <c:v>0</c:v>
                </c:pt>
                <c:pt idx="32" formatCode="0.0%">
                  <c:v>0.14603588393877995</c:v>
                </c:pt>
                <c:pt idx="33">
                  <c:v>0</c:v>
                </c:pt>
                <c:pt idx="34">
                  <c:v>3.6438861617217526</c:v>
                </c:pt>
                <c:pt idx="35">
                  <c:v>1.4154574308264365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92-4957-86E1-2F9BF1B14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92-4957-86E1-2F9BF1B14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4D2BCA2-A449-4B62-9714-1C6DDE81E53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1D8-43E8-B164-47867285AC8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43A96EC-F5AB-49B6-8A78-7AA065F03D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1D8-43E8-B164-47867285AC8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5507036-164F-4603-A72E-ADD68503B5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1D8-43E8-B164-47867285AC8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61A6BDB-14AC-4C0E-BA3E-E3435B7870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1D8-43E8-B164-47867285AC8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C955854-CB23-45F7-845E-BB7AFAFB7C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1D8-43E8-B164-47867285AC8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5BE82D5-2855-4421-B4E7-599F3281A7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1D8-43E8-B164-47867285AC8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0BB0F07-6325-4644-9D06-1FA92D3EA0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1D8-43E8-B164-47867285AC8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EA83D57-3701-4C0E-BE93-9F1560613A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1D8-43E8-B164-47867285AC8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4F4AFC1-0529-4658-910D-E27D86E7CD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1D8-43E8-B164-47867285AC8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E7C0305-95AA-4A44-8C96-0FCEC67811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1D8-43E8-B164-47867285AC8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C5FBA55-4BC2-4709-9642-ABDEFE0DD2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1D8-43E8-B164-47867285AC8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3603650-1B22-45B0-8754-B83D2059FC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1D8-43E8-B164-47867285AC8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97C87BC2-A39F-4EEA-BEF7-B2EB5FC242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1D8-43E8-B164-47867285AC8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4A222A2-EFB4-48EA-9A87-FC838C273B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1D8-43E8-B164-47867285AC8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FE351B5-C569-4BF6-8667-BC2E8A9D21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1D8-43E8-B164-47867285AC8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7F23F59-DA89-4C86-9B0A-29C8EB57AD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1D8-43E8-B164-47867285AC8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5A14FE70-E23B-48DD-9A16-D1CCAAD09A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1D8-43E8-B164-47867285AC8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0D0C956-FFED-46AF-B882-E2CE8D2557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1D8-43E8-B164-47867285AC8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55FF555-57A7-472C-8276-419C88D4BD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1D8-43E8-B164-47867285AC8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B76DE48-B037-4A73-AF7F-73486BA8CC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1D8-43E8-B164-47867285AC8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FCCD661-C5B6-48C7-8E2F-A30B555D6D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1D8-43E8-B164-47867285AC8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89D6F9E-4A77-4E09-A63F-704D6BBA85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1D8-43E8-B164-47867285AC8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38EEA1C-FE3A-4666-8338-D0732EC281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1D8-43E8-B164-47867285AC8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130935A-118F-4115-9B56-9EAA48CC60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1D8-43E8-B164-47867285AC8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FC8AB67-9832-4700-87FF-8AC29F1AC0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1D8-43E8-B164-47867285AC8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A3FD73F-8C6C-4F97-941D-67232E1241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1D8-43E8-B164-47867285AC8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B840F7AF-589E-4049-8C83-4B5ABC2B0B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1D8-43E8-B164-47867285AC8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2CE63E6-90F0-4CFB-8C3D-BB7207FECB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1D8-43E8-B164-47867285AC8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441B696-E272-45E4-8B79-C0DF974822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1D8-43E8-B164-47867285AC8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55B3977-9587-4412-AAE1-F46432EF2C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1D8-43E8-B164-47867285AC8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EEECEA9-7D04-46BB-8642-228E8FA8FE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1D8-43E8-B164-47867285AC8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72378F0-7D9D-4D4A-94BC-950726B8B4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1D8-43E8-B164-47867285AC8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25B3A4D-C2DD-43F1-8A0B-84C810A7BC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1D8-43E8-B164-47867285AC8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C1345D2-F95F-48D7-BBD3-4E6BED29DE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1D8-43E8-B164-47867285AC8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EA3B4B30-0576-45AC-B4E8-BFC2FEC501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1D8-43E8-B164-47867285AC8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45D5481F-836E-42F6-A9C8-D966B120E0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1D8-43E8-B164-47867285AC8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1D8-43E8-B164-47867285AC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'2a'!$E$5:$E$41</c:f>
              <c:numCache>
                <c:formatCode>General</c:formatCode>
                <c:ptCount val="37"/>
                <c:pt idx="0">
                  <c:v>1.0471762992006335</c:v>
                </c:pt>
                <c:pt idx="1">
                  <c:v>0.28503686671918282</c:v>
                </c:pt>
                <c:pt idx="2">
                  <c:v>0.26830187699907382</c:v>
                </c:pt>
                <c:pt idx="3">
                  <c:v>0.39837128421241336</c:v>
                </c:pt>
                <c:pt idx="4">
                  <c:v>0.84067802028760563</c:v>
                </c:pt>
                <c:pt idx="5">
                  <c:v>0.56720009012060502</c:v>
                </c:pt>
                <c:pt idx="6">
                  <c:v>0.26508762861197466</c:v>
                </c:pt>
                <c:pt idx="7">
                  <c:v>1.0076970006933825</c:v>
                </c:pt>
                <c:pt idx="8">
                  <c:v>0.22887150799605976</c:v>
                </c:pt>
                <c:pt idx="9">
                  <c:v>0.29035495212309237</c:v>
                </c:pt>
                <c:pt idx="10">
                  <c:v>0.19738625497001325</c:v>
                </c:pt>
                <c:pt idx="11">
                  <c:v>0.29312097138331128</c:v>
                </c:pt>
                <c:pt idx="12">
                  <c:v>0.52584391377467132</c:v>
                </c:pt>
                <c:pt idx="13">
                  <c:v>0.17320369565307905</c:v>
                </c:pt>
                <c:pt idx="14">
                  <c:v>0.33776834926335447</c:v>
                </c:pt>
                <c:pt idx="15">
                  <c:v>0.37916108966508799</c:v>
                </c:pt>
                <c:pt idx="16">
                  <c:v>0.38541873103665913</c:v>
                </c:pt>
                <c:pt idx="17">
                  <c:v>0.22219692585091369</c:v>
                </c:pt>
                <c:pt idx="18">
                  <c:v>0.23797597393564573</c:v>
                </c:pt>
                <c:pt idx="19">
                  <c:v>0.45319969602740284</c:v>
                </c:pt>
                <c:pt idx="20">
                  <c:v>0.18907478279270556</c:v>
                </c:pt>
                <c:pt idx="21">
                  <c:v>0.46679337193213621</c:v>
                </c:pt>
                <c:pt idx="22">
                  <c:v>0.70297222606181298</c:v>
                </c:pt>
                <c:pt idx="23">
                  <c:v>0.35560819553471784</c:v>
                </c:pt>
                <c:pt idx="24">
                  <c:v>0.24898601279902449</c:v>
                </c:pt>
                <c:pt idx="25">
                  <c:v>0.38560516393777106</c:v>
                </c:pt>
                <c:pt idx="26">
                  <c:v>0.22767055769540753</c:v>
                </c:pt>
                <c:pt idx="27">
                  <c:v>0.15994708722213274</c:v>
                </c:pt>
                <c:pt idx="28">
                  <c:v>0.43720145092424045</c:v>
                </c:pt>
                <c:pt idx="29">
                  <c:v>0.64230956307062514</c:v>
                </c:pt>
                <c:pt idx="30">
                  <c:v>0.1496817824629457</c:v>
                </c:pt>
                <c:pt idx="31">
                  <c:v>0.15942370082539409</c:v>
                </c:pt>
                <c:pt idx="32">
                  <c:v>0.31061183281382398</c:v>
                </c:pt>
                <c:pt idx="33">
                  <c:v>0.53825324167642896</c:v>
                </c:pt>
                <c:pt idx="34">
                  <c:v>1.6918596647666597</c:v>
                </c:pt>
                <c:pt idx="35">
                  <c:v>0.30173593319089465</c:v>
                </c:pt>
                <c:pt idx="36">
                  <c:v>0</c:v>
                </c:pt>
              </c:numCache>
            </c:numRef>
          </c:xVal>
          <c:yVal>
            <c:numRef>
              <c:f>'2a'!$F$5:$F$41</c:f>
              <c:numCache>
                <c:formatCode>General</c:formatCode>
                <c:ptCount val="37"/>
                <c:pt idx="0">
                  <c:v>0.6537776348056481</c:v>
                </c:pt>
                <c:pt idx="1">
                  <c:v>4.6359765998057967E-2</c:v>
                </c:pt>
                <c:pt idx="2">
                  <c:v>0.28173934792578659</c:v>
                </c:pt>
                <c:pt idx="3">
                  <c:v>2.0433619562293401</c:v>
                </c:pt>
                <c:pt idx="4">
                  <c:v>0</c:v>
                </c:pt>
                <c:pt idx="5">
                  <c:v>0.28255725620157812</c:v>
                </c:pt>
                <c:pt idx="6">
                  <c:v>0.38354736637487269</c:v>
                </c:pt>
                <c:pt idx="7">
                  <c:v>0</c:v>
                </c:pt>
                <c:pt idx="8">
                  <c:v>0</c:v>
                </c:pt>
                <c:pt idx="9">
                  <c:v>0.91488165675189581</c:v>
                </c:pt>
                <c:pt idx="10">
                  <c:v>0</c:v>
                </c:pt>
                <c:pt idx="11">
                  <c:v>0.6211679878703259</c:v>
                </c:pt>
                <c:pt idx="12">
                  <c:v>0.32495146236065886</c:v>
                </c:pt>
                <c:pt idx="13">
                  <c:v>0.21262718184750393</c:v>
                </c:pt>
                <c:pt idx="14">
                  <c:v>1.0283447524604428</c:v>
                </c:pt>
                <c:pt idx="15">
                  <c:v>0</c:v>
                </c:pt>
                <c:pt idx="16">
                  <c:v>1.2276830755877632E-2</c:v>
                </c:pt>
                <c:pt idx="17">
                  <c:v>0</c:v>
                </c:pt>
                <c:pt idx="18">
                  <c:v>0</c:v>
                </c:pt>
                <c:pt idx="19">
                  <c:v>1.5319833903945885E-2</c:v>
                </c:pt>
                <c:pt idx="20">
                  <c:v>9.2052351497900559E-2</c:v>
                </c:pt>
                <c:pt idx="21">
                  <c:v>1.7615004211607179</c:v>
                </c:pt>
                <c:pt idx="22">
                  <c:v>0.13009308334333131</c:v>
                </c:pt>
                <c:pt idx="23">
                  <c:v>0.28731423300714154</c:v>
                </c:pt>
                <c:pt idx="24">
                  <c:v>0.68443621630146867</c:v>
                </c:pt>
                <c:pt idx="25">
                  <c:v>0.29390331858118152</c:v>
                </c:pt>
                <c:pt idx="26">
                  <c:v>0.14219445119949464</c:v>
                </c:pt>
                <c:pt idx="27">
                  <c:v>4.1005053240439779E-2</c:v>
                </c:pt>
                <c:pt idx="28">
                  <c:v>0.76309323249283034</c:v>
                </c:pt>
                <c:pt idx="29">
                  <c:v>0.23312059637612478</c:v>
                </c:pt>
                <c:pt idx="30">
                  <c:v>0</c:v>
                </c:pt>
                <c:pt idx="31">
                  <c:v>0</c:v>
                </c:pt>
                <c:pt idx="32">
                  <c:v>4.5360473566811318E-2</c:v>
                </c:pt>
                <c:pt idx="33">
                  <c:v>0</c:v>
                </c:pt>
                <c:pt idx="34">
                  <c:v>6.1649440200184351</c:v>
                </c:pt>
                <c:pt idx="35">
                  <c:v>0.42709436878240103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1D8-43E8-B164-47867285AC86}"/>
            </c:ext>
          </c:extLst>
        </c:ser>
        <c:ser>
          <c:idx val="1"/>
          <c:order val="1"/>
          <c:tx>
            <c:strRef>
              <c:f>'2a'!$G$4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'2a'!$E$5:$E$41</c:f>
              <c:numCache>
                <c:formatCode>General</c:formatCode>
                <c:ptCount val="37"/>
                <c:pt idx="0">
                  <c:v>1.0471762992006335</c:v>
                </c:pt>
                <c:pt idx="1">
                  <c:v>0.28503686671918282</c:v>
                </c:pt>
                <c:pt idx="2">
                  <c:v>0.26830187699907382</c:v>
                </c:pt>
                <c:pt idx="3">
                  <c:v>0.39837128421241336</c:v>
                </c:pt>
                <c:pt idx="4">
                  <c:v>0.84067802028760563</c:v>
                </c:pt>
                <c:pt idx="5">
                  <c:v>0.56720009012060502</c:v>
                </c:pt>
                <c:pt idx="6">
                  <c:v>0.26508762861197466</c:v>
                </c:pt>
                <c:pt idx="7">
                  <c:v>1.0076970006933825</c:v>
                </c:pt>
                <c:pt idx="8">
                  <c:v>0.22887150799605976</c:v>
                </c:pt>
                <c:pt idx="9">
                  <c:v>0.29035495212309237</c:v>
                </c:pt>
                <c:pt idx="10">
                  <c:v>0.19738625497001325</c:v>
                </c:pt>
                <c:pt idx="11">
                  <c:v>0.29312097138331128</c:v>
                </c:pt>
                <c:pt idx="12">
                  <c:v>0.52584391377467132</c:v>
                </c:pt>
                <c:pt idx="13">
                  <c:v>0.17320369565307905</c:v>
                </c:pt>
                <c:pt idx="14">
                  <c:v>0.33776834926335447</c:v>
                </c:pt>
                <c:pt idx="15">
                  <c:v>0.37916108966508799</c:v>
                </c:pt>
                <c:pt idx="16">
                  <c:v>0.38541873103665913</c:v>
                </c:pt>
                <c:pt idx="17">
                  <c:v>0.22219692585091369</c:v>
                </c:pt>
                <c:pt idx="18">
                  <c:v>0.23797597393564573</c:v>
                </c:pt>
                <c:pt idx="19">
                  <c:v>0.45319969602740284</c:v>
                </c:pt>
                <c:pt idx="20">
                  <c:v>0.18907478279270556</c:v>
                </c:pt>
                <c:pt idx="21">
                  <c:v>0.46679337193213621</c:v>
                </c:pt>
                <c:pt idx="22">
                  <c:v>0.70297222606181298</c:v>
                </c:pt>
                <c:pt idx="23">
                  <c:v>0.35560819553471784</c:v>
                </c:pt>
                <c:pt idx="24">
                  <c:v>0.24898601279902449</c:v>
                </c:pt>
                <c:pt idx="25">
                  <c:v>0.38560516393777106</c:v>
                </c:pt>
                <c:pt idx="26">
                  <c:v>0.22767055769540753</c:v>
                </c:pt>
                <c:pt idx="27">
                  <c:v>0.15994708722213274</c:v>
                </c:pt>
                <c:pt idx="28">
                  <c:v>0.43720145092424045</c:v>
                </c:pt>
                <c:pt idx="29">
                  <c:v>0.64230956307062514</c:v>
                </c:pt>
                <c:pt idx="30">
                  <c:v>0.1496817824629457</c:v>
                </c:pt>
                <c:pt idx="31">
                  <c:v>0.15942370082539409</c:v>
                </c:pt>
                <c:pt idx="32">
                  <c:v>0.31061183281382398</c:v>
                </c:pt>
                <c:pt idx="33">
                  <c:v>0.53825324167642896</c:v>
                </c:pt>
                <c:pt idx="34">
                  <c:v>1.6918596647666597</c:v>
                </c:pt>
                <c:pt idx="35">
                  <c:v>0.30173593319089465</c:v>
                </c:pt>
                <c:pt idx="36">
                  <c:v>0</c:v>
                </c:pt>
              </c:numCache>
            </c:numRef>
          </c:xVal>
          <c:yVal>
            <c:numRef>
              <c:f>'2a'!$G$5:$G$41</c:f>
              <c:numCache>
                <c:formatCode>General</c:formatCode>
                <c:ptCount val="37"/>
                <c:pt idx="0">
                  <c:v>1.0471762992006335</c:v>
                </c:pt>
                <c:pt idx="1">
                  <c:v>0.28503686671918282</c:v>
                </c:pt>
                <c:pt idx="2">
                  <c:v>0.26830187699907382</c:v>
                </c:pt>
                <c:pt idx="3">
                  <c:v>0.39837128421241336</c:v>
                </c:pt>
                <c:pt idx="4">
                  <c:v>0.84067802028760563</c:v>
                </c:pt>
                <c:pt idx="5">
                  <c:v>0.56720009012060502</c:v>
                </c:pt>
                <c:pt idx="6">
                  <c:v>0.26508762861197466</c:v>
                </c:pt>
                <c:pt idx="7">
                  <c:v>1.0076970006933825</c:v>
                </c:pt>
                <c:pt idx="8">
                  <c:v>0.22887150799605976</c:v>
                </c:pt>
                <c:pt idx="9">
                  <c:v>0.29035495212309237</c:v>
                </c:pt>
                <c:pt idx="10">
                  <c:v>0.19738625497001325</c:v>
                </c:pt>
                <c:pt idx="11">
                  <c:v>0.29312097138331128</c:v>
                </c:pt>
                <c:pt idx="12">
                  <c:v>0.52584391377467132</c:v>
                </c:pt>
                <c:pt idx="13">
                  <c:v>0.17320369565307905</c:v>
                </c:pt>
                <c:pt idx="14">
                  <c:v>0.33776834926335447</c:v>
                </c:pt>
                <c:pt idx="15">
                  <c:v>0.37916108966508799</c:v>
                </c:pt>
                <c:pt idx="16">
                  <c:v>0.38541873103665913</c:v>
                </c:pt>
                <c:pt idx="17">
                  <c:v>0.22219692585091369</c:v>
                </c:pt>
                <c:pt idx="18">
                  <c:v>0.23797597393564573</c:v>
                </c:pt>
                <c:pt idx="19">
                  <c:v>0.45319969602740284</c:v>
                </c:pt>
                <c:pt idx="20">
                  <c:v>0.18907478279270556</c:v>
                </c:pt>
                <c:pt idx="21">
                  <c:v>0.46679337193213621</c:v>
                </c:pt>
                <c:pt idx="22">
                  <c:v>0.70297222606181298</c:v>
                </c:pt>
                <c:pt idx="23">
                  <c:v>0.35560819553471784</c:v>
                </c:pt>
                <c:pt idx="24">
                  <c:v>0.24898601279902449</c:v>
                </c:pt>
                <c:pt idx="25">
                  <c:v>0.38560516393777106</c:v>
                </c:pt>
                <c:pt idx="26">
                  <c:v>0.22767055769540753</c:v>
                </c:pt>
                <c:pt idx="27">
                  <c:v>0.15994708722213274</c:v>
                </c:pt>
                <c:pt idx="28">
                  <c:v>0.43720145092424045</c:v>
                </c:pt>
                <c:pt idx="29">
                  <c:v>0.64230956307062514</c:v>
                </c:pt>
                <c:pt idx="30">
                  <c:v>0.1496817824629457</c:v>
                </c:pt>
                <c:pt idx="31">
                  <c:v>0.15942370082539409</c:v>
                </c:pt>
                <c:pt idx="32">
                  <c:v>0.31061183281382398</c:v>
                </c:pt>
                <c:pt idx="33">
                  <c:v>0.53825324167642896</c:v>
                </c:pt>
                <c:pt idx="34">
                  <c:v>1.6918596647666597</c:v>
                </c:pt>
                <c:pt idx="35">
                  <c:v>0.30173593319089465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1D8-43E8-B164-47867285AC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E6EFCCCA-892B-48FF-BCBC-A563098351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8AC-462B-86FB-FFA438E6139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2A0E2AE-9F9D-4FFC-963F-4801FE70E6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8AC-462B-86FB-FFA438E61392}"/>
                </c:ext>
              </c:extLst>
            </c:dLbl>
            <c:dLbl>
              <c:idx val="2"/>
              <c:layout>
                <c:manualLayout>
                  <c:x val="-5.4119748679819042E-3"/>
                  <c:y val="2.3527672525921659E-3"/>
                </c:manualLayout>
              </c:layout>
              <c:tx>
                <c:rich>
                  <a:bodyPr/>
                  <a:lstStyle/>
                  <a:p>
                    <a:fld id="{A741703E-343F-409A-8BF5-833D6768E7B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E8AC-462B-86FB-FFA438E6139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1F195BF-4EEB-4CB5-81E2-5D596FC679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8AC-462B-86FB-FFA438E6139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7509F66-0C58-41C3-81F7-67BF092068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8AC-462B-86FB-FFA438E61392}"/>
                </c:ext>
              </c:extLst>
            </c:dLbl>
            <c:dLbl>
              <c:idx val="5"/>
              <c:layout>
                <c:manualLayout>
                  <c:x val="-5.4255264611897183E-3"/>
                  <c:y val="-1.176383626296083E-2"/>
                </c:manualLayout>
              </c:layout>
              <c:tx>
                <c:rich>
                  <a:bodyPr/>
                  <a:lstStyle/>
                  <a:p>
                    <a:fld id="{664BAFF2-BCA8-40CD-A611-B94CA856BA0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E8AC-462B-86FB-FFA438E61392}"/>
                </c:ext>
              </c:extLst>
            </c:dLbl>
            <c:dLbl>
              <c:idx val="6"/>
              <c:layout>
                <c:manualLayout>
                  <c:x val="-3.3155612024144249E-17"/>
                  <c:y val="4.7055345051841592E-3"/>
                </c:manualLayout>
              </c:layout>
              <c:tx>
                <c:rich>
                  <a:bodyPr/>
                  <a:lstStyle/>
                  <a:p>
                    <a:fld id="{7C02698D-F4CE-42F2-BB44-C1B7DED0B8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E8AC-462B-86FB-FFA438E6139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1478A6A-531C-473A-A99F-A84D3CFCCB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8AC-462B-86FB-FFA438E6139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78F75EDF-68D6-42B2-AC63-AAAFDB13F9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8AC-462B-86FB-FFA438E6139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F1A24F3-E87B-4A0D-A333-DC13530B6C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8AC-462B-86FB-FFA438E6139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9940694-9174-4451-8AFF-B406825623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8AC-462B-86FB-FFA438E6139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D252149-A4B0-4A9C-B9E3-997E306F87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8AC-462B-86FB-FFA438E6139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F7AB5085-E700-4775-A6F9-C9161A2EFD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8AC-462B-86FB-FFA438E61392}"/>
                </c:ext>
              </c:extLst>
            </c:dLbl>
            <c:dLbl>
              <c:idx val="13"/>
              <c:layout>
                <c:manualLayout>
                  <c:x val="-3.2471849207891444E-2"/>
                  <c:y val="-2.5880439778513998E-2"/>
                </c:manualLayout>
              </c:layout>
              <c:tx>
                <c:rich>
                  <a:bodyPr/>
                  <a:lstStyle/>
                  <a:p>
                    <a:fld id="{5549A45E-7230-49FB-9565-FCC29FFCFDD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E8AC-462B-86FB-FFA438E6139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4E73B2C-1938-48E9-957E-8828933B8A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8AC-462B-86FB-FFA438E61392}"/>
                </c:ext>
              </c:extLst>
            </c:dLbl>
            <c:dLbl>
              <c:idx val="15"/>
              <c:layout>
                <c:manualLayout>
                  <c:x val="-1.0823949735963841E-2"/>
                  <c:y val="7.0583017577764981E-3"/>
                </c:manualLayout>
              </c:layout>
              <c:tx>
                <c:rich>
                  <a:bodyPr/>
                  <a:lstStyle/>
                  <a:p>
                    <a:fld id="{9BDAA87E-86AB-42DE-97DB-595FA01BDD5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E8AC-462B-86FB-FFA438E61392}"/>
                </c:ext>
              </c:extLst>
            </c:dLbl>
            <c:dLbl>
              <c:idx val="16"/>
              <c:layout>
                <c:manualLayout>
                  <c:x val="-1.9843907849266984E-2"/>
                  <c:y val="4.7055345051843318E-3"/>
                </c:manualLayout>
              </c:layout>
              <c:tx>
                <c:rich>
                  <a:bodyPr/>
                  <a:lstStyle/>
                  <a:p>
                    <a:fld id="{B7E964F1-16F7-4730-850B-D85A817E14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E8AC-462B-86FB-FFA438E61392}"/>
                </c:ext>
              </c:extLst>
            </c:dLbl>
            <c:dLbl>
              <c:idx val="17"/>
              <c:layout>
                <c:manualLayout>
                  <c:x val="-3.2508629505292909E-2"/>
                  <c:y val="-1.8822138020737327E-2"/>
                </c:manualLayout>
              </c:layout>
              <c:tx>
                <c:rich>
                  <a:bodyPr/>
                  <a:lstStyle/>
                  <a:p>
                    <a:fld id="{98770877-7739-42DB-AD54-5A69BA64B0A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E8AC-462B-86FB-FFA438E61392}"/>
                </c:ext>
              </c:extLst>
            </c:dLbl>
            <c:dLbl>
              <c:idx val="18"/>
              <c:layout>
                <c:manualLayout>
                  <c:x val="3.6079832453212697E-3"/>
                  <c:y val="2.1174905273329495E-2"/>
                </c:manualLayout>
              </c:layout>
              <c:tx>
                <c:rich>
                  <a:bodyPr/>
                  <a:lstStyle/>
                  <a:p>
                    <a:fld id="{46F51AB0-9B14-4030-A266-1BF94EDAC53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E8AC-462B-86FB-FFA438E61392}"/>
                </c:ext>
              </c:extLst>
            </c:dLbl>
            <c:dLbl>
              <c:idx val="19"/>
              <c:layout>
                <c:manualLayout>
                  <c:x val="2.525588271724892E-2"/>
                  <c:y val="-2.1174905273329495E-2"/>
                </c:manualLayout>
              </c:layout>
              <c:tx>
                <c:rich>
                  <a:bodyPr/>
                  <a:lstStyle/>
                  <a:p>
                    <a:fld id="{49B40088-850B-4ABC-8CA1-655B56BFD4A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E8AC-462B-86FB-FFA438E6139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8AFADB9-9880-441D-8EAB-116DED8A86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8AC-462B-86FB-FFA438E6139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3CBA4FD-82F3-498E-9DF4-7FCA0DD321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8AC-462B-86FB-FFA438E6139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021F52A-B102-464F-AAC7-7CC5ADECB5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8AC-462B-86FB-FFA438E61392}"/>
                </c:ext>
              </c:extLst>
            </c:dLbl>
            <c:dLbl>
              <c:idx val="23"/>
              <c:layout>
                <c:manualLayout>
                  <c:x val="-3.6079832453212697E-3"/>
                  <c:y val="1.4116603515552996E-2"/>
                </c:manualLayout>
              </c:layout>
              <c:tx>
                <c:rich>
                  <a:bodyPr/>
                  <a:lstStyle/>
                  <a:p>
                    <a:fld id="{1177B256-8F1C-4144-8155-46D19BB5FE7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E8AC-462B-86FB-FFA438E6139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766DB43A-278C-4A6B-8394-58B8461180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8AC-462B-86FB-FFA438E61392}"/>
                </c:ext>
              </c:extLst>
            </c:dLbl>
            <c:dLbl>
              <c:idx val="25"/>
              <c:layout>
                <c:manualLayout>
                  <c:x val="-5.4119748679819042E-3"/>
                  <c:y val="-1.6469370768145163E-2"/>
                </c:manualLayout>
              </c:layout>
              <c:tx>
                <c:rich>
                  <a:bodyPr/>
                  <a:lstStyle/>
                  <a:p>
                    <a:fld id="{1E2A7BE4-59AE-4F38-89DB-732B239C9B5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E8AC-462B-86FB-FFA438E6139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94CFD2C-C32D-4FA3-A2FC-4C5B934781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8AC-462B-86FB-FFA438E61392}"/>
                </c:ext>
              </c:extLst>
            </c:dLbl>
            <c:dLbl>
              <c:idx val="27"/>
              <c:layout>
                <c:manualLayout>
                  <c:x val="-4.8762944257939339E-2"/>
                  <c:y val="-2.1174905273329495E-2"/>
                </c:manualLayout>
              </c:layout>
              <c:tx>
                <c:rich>
                  <a:bodyPr/>
                  <a:lstStyle/>
                  <a:p>
                    <a:fld id="{D41B4E14-109A-4139-B242-531C2DD24D7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E8AC-462B-86FB-FFA438E6139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1A3162C-A55F-4585-B81C-5C2B257E17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8AC-462B-86FB-FFA438E6139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4DED8F5-D461-41DA-9E87-2A1E3C0843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8AC-462B-86FB-FFA438E61392}"/>
                </c:ext>
              </c:extLst>
            </c:dLbl>
            <c:dLbl>
              <c:idx val="30"/>
              <c:layout>
                <c:manualLayout>
                  <c:x val="-3.427584083055208E-2"/>
                  <c:y val="4.705534505184332E-2"/>
                </c:manualLayout>
              </c:layout>
              <c:tx>
                <c:rich>
                  <a:bodyPr/>
                  <a:lstStyle/>
                  <a:p>
                    <a:fld id="{D8BB102E-84A5-41F3-9B79-25D833D2D49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E8AC-462B-86FB-FFA438E61392}"/>
                </c:ext>
              </c:extLst>
            </c:dLbl>
            <c:dLbl>
              <c:idx val="31"/>
              <c:layout>
                <c:manualLayout>
                  <c:x val="4.1491807321194597E-2"/>
                  <c:y val="5.4113646809619817E-2"/>
                </c:manualLayout>
              </c:layout>
              <c:tx>
                <c:rich>
                  <a:bodyPr/>
                  <a:lstStyle/>
                  <a:p>
                    <a:fld id="{8991CAFB-0608-4D70-8A95-C2F0BEEC69B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E8AC-462B-86FB-FFA438E61392}"/>
                </c:ext>
              </c:extLst>
            </c:dLbl>
            <c:dLbl>
              <c:idx val="32"/>
              <c:layout>
                <c:manualLayout>
                  <c:x val="7.2159664906425395E-3"/>
                  <c:y val="-2.5880439778513824E-2"/>
                </c:manualLayout>
              </c:layout>
              <c:tx>
                <c:rich>
                  <a:bodyPr/>
                  <a:lstStyle/>
                  <a:p>
                    <a:fld id="{F15DC3D6-EE50-400C-97DD-8034D2F45F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E8AC-462B-86FB-FFA438E6139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389BD8A-68BE-4892-9330-22F367E696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8AC-462B-86FB-FFA438E6139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15ABCDF-E6CF-4184-B347-41CBA2C00B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8AC-462B-86FB-FFA438E61392}"/>
                </c:ext>
              </c:extLst>
            </c:dLbl>
            <c:dLbl>
              <c:idx val="35"/>
              <c:layout>
                <c:manualLayout>
                  <c:x val="-2.1702105844758776E-2"/>
                  <c:y val="-2.352767252592166E-2"/>
                </c:manualLayout>
              </c:layout>
              <c:tx>
                <c:rich>
                  <a:bodyPr/>
                  <a:lstStyle/>
                  <a:p>
                    <a:fld id="{EBC741AD-7A18-44F5-AD5B-51E8C60DB63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8AC-462B-86FB-FFA438E6139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8AC-462B-86FB-FFA438E613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'2a'!$E$5:$E$41</c:f>
              <c:numCache>
                <c:formatCode>General</c:formatCode>
                <c:ptCount val="37"/>
                <c:pt idx="0">
                  <c:v>1.0471762992006335</c:v>
                </c:pt>
                <c:pt idx="1">
                  <c:v>0.28503686671918282</c:v>
                </c:pt>
                <c:pt idx="2">
                  <c:v>0.26830187699907382</c:v>
                </c:pt>
                <c:pt idx="3">
                  <c:v>0.39837128421241336</c:v>
                </c:pt>
                <c:pt idx="4">
                  <c:v>0.84067802028760563</c:v>
                </c:pt>
                <c:pt idx="5">
                  <c:v>0.56720009012060502</c:v>
                </c:pt>
                <c:pt idx="6">
                  <c:v>0.26508762861197466</c:v>
                </c:pt>
                <c:pt idx="7">
                  <c:v>1.0076970006933825</c:v>
                </c:pt>
                <c:pt idx="8">
                  <c:v>0.22887150799605976</c:v>
                </c:pt>
                <c:pt idx="9">
                  <c:v>0.29035495212309237</c:v>
                </c:pt>
                <c:pt idx="10">
                  <c:v>0.19738625497001325</c:v>
                </c:pt>
                <c:pt idx="11">
                  <c:v>0.29312097138331128</c:v>
                </c:pt>
                <c:pt idx="12">
                  <c:v>0.52584391377467132</c:v>
                </c:pt>
                <c:pt idx="13">
                  <c:v>0.17320369565307905</c:v>
                </c:pt>
                <c:pt idx="14">
                  <c:v>0.33776834926335447</c:v>
                </c:pt>
                <c:pt idx="15">
                  <c:v>0.37916108966508799</c:v>
                </c:pt>
                <c:pt idx="16">
                  <c:v>0.38541873103665913</c:v>
                </c:pt>
                <c:pt idx="17">
                  <c:v>0.22219692585091369</c:v>
                </c:pt>
                <c:pt idx="18">
                  <c:v>0.23797597393564573</c:v>
                </c:pt>
                <c:pt idx="19">
                  <c:v>0.45319969602740284</c:v>
                </c:pt>
                <c:pt idx="20">
                  <c:v>0.18907478279270556</c:v>
                </c:pt>
                <c:pt idx="21">
                  <c:v>0.46679337193213621</c:v>
                </c:pt>
                <c:pt idx="22">
                  <c:v>0.70297222606181298</c:v>
                </c:pt>
                <c:pt idx="23">
                  <c:v>0.35560819553471784</c:v>
                </c:pt>
                <c:pt idx="24">
                  <c:v>0.24898601279902449</c:v>
                </c:pt>
                <c:pt idx="25">
                  <c:v>0.38560516393777106</c:v>
                </c:pt>
                <c:pt idx="26">
                  <c:v>0.22767055769540753</c:v>
                </c:pt>
                <c:pt idx="27">
                  <c:v>0.15994708722213274</c:v>
                </c:pt>
                <c:pt idx="28">
                  <c:v>0.43720145092424045</c:v>
                </c:pt>
                <c:pt idx="29">
                  <c:v>0.64230956307062514</c:v>
                </c:pt>
                <c:pt idx="30">
                  <c:v>0.1496817824629457</c:v>
                </c:pt>
                <c:pt idx="31">
                  <c:v>0.15942370082539409</c:v>
                </c:pt>
                <c:pt idx="32">
                  <c:v>0.31061183281382398</c:v>
                </c:pt>
                <c:pt idx="33">
                  <c:v>0.53825324167642896</c:v>
                </c:pt>
                <c:pt idx="34">
                  <c:v>1.6918596647666597</c:v>
                </c:pt>
                <c:pt idx="35">
                  <c:v>0.30173593319089465</c:v>
                </c:pt>
                <c:pt idx="36">
                  <c:v>0</c:v>
                </c:pt>
              </c:numCache>
            </c:numRef>
          </c:xVal>
          <c:yVal>
            <c:numRef>
              <c:f>'2a'!$F$5:$F$41</c:f>
              <c:numCache>
                <c:formatCode>General</c:formatCode>
                <c:ptCount val="37"/>
                <c:pt idx="0">
                  <c:v>0.6537776348056481</c:v>
                </c:pt>
                <c:pt idx="1">
                  <c:v>4.6359765998057967E-2</c:v>
                </c:pt>
                <c:pt idx="2">
                  <c:v>0.28173934792578659</c:v>
                </c:pt>
                <c:pt idx="3">
                  <c:v>2.0433619562293401</c:v>
                </c:pt>
                <c:pt idx="4">
                  <c:v>0</c:v>
                </c:pt>
                <c:pt idx="5">
                  <c:v>0.28255725620157812</c:v>
                </c:pt>
                <c:pt idx="6">
                  <c:v>0.38354736637487269</c:v>
                </c:pt>
                <c:pt idx="7">
                  <c:v>0</c:v>
                </c:pt>
                <c:pt idx="8">
                  <c:v>0</c:v>
                </c:pt>
                <c:pt idx="9">
                  <c:v>0.91488165675189581</c:v>
                </c:pt>
                <c:pt idx="10">
                  <c:v>0</c:v>
                </c:pt>
                <c:pt idx="11">
                  <c:v>0.6211679878703259</c:v>
                </c:pt>
                <c:pt idx="12">
                  <c:v>0.32495146236065886</c:v>
                </c:pt>
                <c:pt idx="13">
                  <c:v>0.21262718184750393</c:v>
                </c:pt>
                <c:pt idx="14">
                  <c:v>1.0283447524604428</c:v>
                </c:pt>
                <c:pt idx="15">
                  <c:v>0</c:v>
                </c:pt>
                <c:pt idx="16">
                  <c:v>1.2276830755877632E-2</c:v>
                </c:pt>
                <c:pt idx="17">
                  <c:v>0</c:v>
                </c:pt>
                <c:pt idx="18">
                  <c:v>0</c:v>
                </c:pt>
                <c:pt idx="19">
                  <c:v>1.5319833903945885E-2</c:v>
                </c:pt>
                <c:pt idx="20">
                  <c:v>9.2052351497900559E-2</c:v>
                </c:pt>
                <c:pt idx="21">
                  <c:v>1.7615004211607179</c:v>
                </c:pt>
                <c:pt idx="22">
                  <c:v>0.13009308334333131</c:v>
                </c:pt>
                <c:pt idx="23">
                  <c:v>0.28731423300714154</c:v>
                </c:pt>
                <c:pt idx="24">
                  <c:v>0.68443621630146867</c:v>
                </c:pt>
                <c:pt idx="25">
                  <c:v>0.29390331858118152</c:v>
                </c:pt>
                <c:pt idx="26">
                  <c:v>0.14219445119949464</c:v>
                </c:pt>
                <c:pt idx="27">
                  <c:v>4.1005053240439779E-2</c:v>
                </c:pt>
                <c:pt idx="28">
                  <c:v>0.76309323249283034</c:v>
                </c:pt>
                <c:pt idx="29">
                  <c:v>0.23312059637612478</c:v>
                </c:pt>
                <c:pt idx="30">
                  <c:v>0</c:v>
                </c:pt>
                <c:pt idx="31">
                  <c:v>0</c:v>
                </c:pt>
                <c:pt idx="32">
                  <c:v>4.5360473566811318E-2</c:v>
                </c:pt>
                <c:pt idx="33">
                  <c:v>0</c:v>
                </c:pt>
                <c:pt idx="34">
                  <c:v>6.1649440200184351</c:v>
                </c:pt>
                <c:pt idx="35">
                  <c:v>0.42709436878240103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8AC-462B-86FB-FFA438E61392}"/>
            </c:ext>
          </c:extLst>
        </c:ser>
        <c:ser>
          <c:idx val="1"/>
          <c:order val="1"/>
          <c:tx>
            <c:strRef>
              <c:f>'2a'!$G$4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'2a'!$E$5:$E$41</c:f>
              <c:numCache>
                <c:formatCode>General</c:formatCode>
                <c:ptCount val="37"/>
                <c:pt idx="0">
                  <c:v>1.0471762992006335</c:v>
                </c:pt>
                <c:pt idx="1">
                  <c:v>0.28503686671918282</c:v>
                </c:pt>
                <c:pt idx="2">
                  <c:v>0.26830187699907382</c:v>
                </c:pt>
                <c:pt idx="3">
                  <c:v>0.39837128421241336</c:v>
                </c:pt>
                <c:pt idx="4">
                  <c:v>0.84067802028760563</c:v>
                </c:pt>
                <c:pt idx="5">
                  <c:v>0.56720009012060502</c:v>
                </c:pt>
                <c:pt idx="6">
                  <c:v>0.26508762861197466</c:v>
                </c:pt>
                <c:pt idx="7">
                  <c:v>1.0076970006933825</c:v>
                </c:pt>
                <c:pt idx="8">
                  <c:v>0.22887150799605976</c:v>
                </c:pt>
                <c:pt idx="9">
                  <c:v>0.29035495212309237</c:v>
                </c:pt>
                <c:pt idx="10">
                  <c:v>0.19738625497001325</c:v>
                </c:pt>
                <c:pt idx="11">
                  <c:v>0.29312097138331128</c:v>
                </c:pt>
                <c:pt idx="12">
                  <c:v>0.52584391377467132</c:v>
                </c:pt>
                <c:pt idx="13">
                  <c:v>0.17320369565307905</c:v>
                </c:pt>
                <c:pt idx="14">
                  <c:v>0.33776834926335447</c:v>
                </c:pt>
                <c:pt idx="15">
                  <c:v>0.37916108966508799</c:v>
                </c:pt>
                <c:pt idx="16">
                  <c:v>0.38541873103665913</c:v>
                </c:pt>
                <c:pt idx="17">
                  <c:v>0.22219692585091369</c:v>
                </c:pt>
                <c:pt idx="18">
                  <c:v>0.23797597393564573</c:v>
                </c:pt>
                <c:pt idx="19">
                  <c:v>0.45319969602740284</c:v>
                </c:pt>
                <c:pt idx="20">
                  <c:v>0.18907478279270556</c:v>
                </c:pt>
                <c:pt idx="21">
                  <c:v>0.46679337193213621</c:v>
                </c:pt>
                <c:pt idx="22">
                  <c:v>0.70297222606181298</c:v>
                </c:pt>
                <c:pt idx="23">
                  <c:v>0.35560819553471784</c:v>
                </c:pt>
                <c:pt idx="24">
                  <c:v>0.24898601279902449</c:v>
                </c:pt>
                <c:pt idx="25">
                  <c:v>0.38560516393777106</c:v>
                </c:pt>
                <c:pt idx="26">
                  <c:v>0.22767055769540753</c:v>
                </c:pt>
                <c:pt idx="27">
                  <c:v>0.15994708722213274</c:v>
                </c:pt>
                <c:pt idx="28">
                  <c:v>0.43720145092424045</c:v>
                </c:pt>
                <c:pt idx="29">
                  <c:v>0.64230956307062514</c:v>
                </c:pt>
                <c:pt idx="30">
                  <c:v>0.1496817824629457</c:v>
                </c:pt>
                <c:pt idx="31">
                  <c:v>0.15942370082539409</c:v>
                </c:pt>
                <c:pt idx="32">
                  <c:v>0.31061183281382398</c:v>
                </c:pt>
                <c:pt idx="33">
                  <c:v>0.53825324167642896</c:v>
                </c:pt>
                <c:pt idx="34">
                  <c:v>1.6918596647666597</c:v>
                </c:pt>
                <c:pt idx="35">
                  <c:v>0.30173593319089465</c:v>
                </c:pt>
                <c:pt idx="36">
                  <c:v>0</c:v>
                </c:pt>
              </c:numCache>
            </c:numRef>
          </c:xVal>
          <c:yVal>
            <c:numRef>
              <c:f>'2a'!$G$5:$G$41</c:f>
              <c:numCache>
                <c:formatCode>General</c:formatCode>
                <c:ptCount val="37"/>
                <c:pt idx="0">
                  <c:v>1.0471762992006335</c:v>
                </c:pt>
                <c:pt idx="1">
                  <c:v>0.28503686671918282</c:v>
                </c:pt>
                <c:pt idx="2">
                  <c:v>0.26830187699907382</c:v>
                </c:pt>
                <c:pt idx="3">
                  <c:v>0.39837128421241336</c:v>
                </c:pt>
                <c:pt idx="4">
                  <c:v>0.84067802028760563</c:v>
                </c:pt>
                <c:pt idx="5">
                  <c:v>0.56720009012060502</c:v>
                </c:pt>
                <c:pt idx="6">
                  <c:v>0.26508762861197466</c:v>
                </c:pt>
                <c:pt idx="7">
                  <c:v>1.0076970006933825</c:v>
                </c:pt>
                <c:pt idx="8">
                  <c:v>0.22887150799605976</c:v>
                </c:pt>
                <c:pt idx="9">
                  <c:v>0.29035495212309237</c:v>
                </c:pt>
                <c:pt idx="10">
                  <c:v>0.19738625497001325</c:v>
                </c:pt>
                <c:pt idx="11">
                  <c:v>0.29312097138331128</c:v>
                </c:pt>
                <c:pt idx="12">
                  <c:v>0.52584391377467132</c:v>
                </c:pt>
                <c:pt idx="13">
                  <c:v>0.17320369565307905</c:v>
                </c:pt>
                <c:pt idx="14">
                  <c:v>0.33776834926335447</c:v>
                </c:pt>
                <c:pt idx="15">
                  <c:v>0.37916108966508799</c:v>
                </c:pt>
                <c:pt idx="16">
                  <c:v>0.38541873103665913</c:v>
                </c:pt>
                <c:pt idx="17">
                  <c:v>0.22219692585091369</c:v>
                </c:pt>
                <c:pt idx="18">
                  <c:v>0.23797597393564573</c:v>
                </c:pt>
                <c:pt idx="19">
                  <c:v>0.45319969602740284</c:v>
                </c:pt>
                <c:pt idx="20">
                  <c:v>0.18907478279270556</c:v>
                </c:pt>
                <c:pt idx="21">
                  <c:v>0.46679337193213621</c:v>
                </c:pt>
                <c:pt idx="22">
                  <c:v>0.70297222606181298</c:v>
                </c:pt>
                <c:pt idx="23">
                  <c:v>0.35560819553471784</c:v>
                </c:pt>
                <c:pt idx="24">
                  <c:v>0.24898601279902449</c:v>
                </c:pt>
                <c:pt idx="25">
                  <c:v>0.38560516393777106</c:v>
                </c:pt>
                <c:pt idx="26">
                  <c:v>0.22767055769540753</c:v>
                </c:pt>
                <c:pt idx="27">
                  <c:v>0.15994708722213274</c:v>
                </c:pt>
                <c:pt idx="28">
                  <c:v>0.43720145092424045</c:v>
                </c:pt>
                <c:pt idx="29">
                  <c:v>0.64230956307062514</c:v>
                </c:pt>
                <c:pt idx="30">
                  <c:v>0.1496817824629457</c:v>
                </c:pt>
                <c:pt idx="31">
                  <c:v>0.15942370082539409</c:v>
                </c:pt>
                <c:pt idx="32">
                  <c:v>0.31061183281382398</c:v>
                </c:pt>
                <c:pt idx="33">
                  <c:v>0.53825324167642896</c:v>
                </c:pt>
                <c:pt idx="34">
                  <c:v>1.6918596647666597</c:v>
                </c:pt>
                <c:pt idx="35">
                  <c:v>0.30173593319089465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8AC-462B-86FB-FFA438E613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'2b'!$H$5:$H$40</c:f>
              <c:numCache>
                <c:formatCode>0%</c:formatCode>
                <c:ptCount val="36"/>
                <c:pt idx="0">
                  <c:v>0.30827137067228599</c:v>
                </c:pt>
                <c:pt idx="1">
                  <c:v>0.98131411747121511</c:v>
                </c:pt>
                <c:pt idx="2">
                  <c:v>1.1148854136608666</c:v>
                </c:pt>
                <c:pt idx="3">
                  <c:v>1.4343236574056979</c:v>
                </c:pt>
                <c:pt idx="4">
                  <c:v>0</c:v>
                </c:pt>
                <c:pt idx="5">
                  <c:v>0.70450533108863067</c:v>
                </c:pt>
                <c:pt idx="6">
                  <c:v>0.82753712500436161</c:v>
                </c:pt>
                <c:pt idx="7">
                  <c:v>0</c:v>
                </c:pt>
                <c:pt idx="8">
                  <c:v>0</c:v>
                </c:pt>
                <c:pt idx="9">
                  <c:v>0.36455525509339137</c:v>
                </c:pt>
                <c:pt idx="10">
                  <c:v>0.74089773119918367</c:v>
                </c:pt>
                <c:pt idx="11">
                  <c:v>0.66009664565791448</c:v>
                </c:pt>
                <c:pt idx="12">
                  <c:v>0.50302459633846619</c:v>
                </c:pt>
                <c:pt idx="13">
                  <c:v>1.0755215186843405</c:v>
                </c:pt>
                <c:pt idx="14">
                  <c:v>0.54483106479034704</c:v>
                </c:pt>
                <c:pt idx="15">
                  <c:v>0.27075647674016429</c:v>
                </c:pt>
                <c:pt idx="16">
                  <c:v>0.18864943184143523</c:v>
                </c:pt>
                <c:pt idx="17">
                  <c:v>0.27466410819973686</c:v>
                </c:pt>
                <c:pt idx="18">
                  <c:v>0</c:v>
                </c:pt>
                <c:pt idx="19">
                  <c:v>0.12081685311617194</c:v>
                </c:pt>
                <c:pt idx="20">
                  <c:v>3.5370927195593087E-2</c:v>
                </c:pt>
                <c:pt idx="21">
                  <c:v>0.43957781630862408</c:v>
                </c:pt>
                <c:pt idx="22">
                  <c:v>0.40651276812445802</c:v>
                </c:pt>
                <c:pt idx="23">
                  <c:v>0.39570090732041208</c:v>
                </c:pt>
                <c:pt idx="24">
                  <c:v>2.0563317046928233</c:v>
                </c:pt>
                <c:pt idx="25">
                  <c:v>0.37827680594193791</c:v>
                </c:pt>
                <c:pt idx="26">
                  <c:v>0.18944895419476832</c:v>
                </c:pt>
                <c:pt idx="27">
                  <c:v>0.22117517804073339</c:v>
                </c:pt>
                <c:pt idx="28">
                  <c:v>0.10217773535829862</c:v>
                </c:pt>
                <c:pt idx="29">
                  <c:v>0.98682414728590617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0.18159242768815162</c:v>
                </c:pt>
                <c:pt idx="35">
                  <c:v>0.43097922565235297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35-47FA-A249-FEDC80C22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35-47FA-A249-FEDC80C22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B1A8A51-EB98-4DC7-B5C9-0C8F2745B11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8C2-48C9-B6B6-5B369834C1B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31AD6C7-1839-43FA-A360-A2739E1BAB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8C2-48C9-B6B6-5B369834C1B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75386CF-D791-41E0-8887-EA0A5A174F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8C2-48C9-B6B6-5B369834C1B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E9CF57F-2EC4-48DA-82FB-1FEA8DF056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8C2-48C9-B6B6-5B369834C1B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422B81F-E083-4386-917C-E615DB9868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68C2-48C9-B6B6-5B369834C1B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B7589E1-2A2A-4526-BBF8-61CDC779E5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68C2-48C9-B6B6-5B369834C1B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5E74615-72A5-462E-8536-43C4791EF0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8C2-48C9-B6B6-5B369834C1B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64C05CB-4924-4DEF-918B-AB667A3FBF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8C2-48C9-B6B6-5B369834C1B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EC3BB40-16B7-4ABC-88A4-D64BC66937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8C2-48C9-B6B6-5B369834C1B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48024C5-D63A-4FA4-9400-1D075E8D05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8C2-48C9-B6B6-5B369834C1B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5C8C36A-E18C-4FA0-9D27-7F0FF786D5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8C2-48C9-B6B6-5B369834C1B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A796ABF-7C6C-41F1-8406-2D585B0E6E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8C2-48C9-B6B6-5B369834C1BA}"/>
                </c:ext>
              </c:extLst>
            </c:dLbl>
            <c:dLbl>
              <c:idx val="12"/>
              <c:layout>
                <c:manualLayout>
                  <c:x val="0"/>
                  <c:y val="-1.9178896569116893E-2"/>
                </c:manualLayout>
              </c:layout>
              <c:tx>
                <c:rich>
                  <a:bodyPr/>
                  <a:lstStyle/>
                  <a:p>
                    <a:fld id="{78C7314E-43AD-4EE7-A746-92B0E97140D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68C2-48C9-B6B6-5B369834C1BA}"/>
                </c:ext>
              </c:extLst>
            </c:dLbl>
            <c:dLbl>
              <c:idx val="13"/>
              <c:layout>
                <c:manualLayout>
                  <c:x val="0"/>
                  <c:y val="1.598241380759741E-2"/>
                </c:manualLayout>
              </c:layout>
              <c:tx>
                <c:rich>
                  <a:bodyPr/>
                  <a:lstStyle/>
                  <a:p>
                    <a:fld id="{CF3EEB15-EC82-4E92-AE9B-06B7DCCDA59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68C2-48C9-B6B6-5B369834C1B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3BDFFB36-74E0-46B2-A63A-0C0D5B0DA3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8C2-48C9-B6B6-5B369834C1BA}"/>
                </c:ext>
              </c:extLst>
            </c:dLbl>
            <c:dLbl>
              <c:idx val="15"/>
              <c:layout>
                <c:manualLayout>
                  <c:x val="-4.7265696305052486E-2"/>
                  <c:y val="2.5571862092155857E-2"/>
                </c:manualLayout>
              </c:layout>
              <c:tx>
                <c:rich>
                  <a:bodyPr/>
                  <a:lstStyle/>
                  <a:p>
                    <a:fld id="{06680D2F-F372-485D-8D3A-DF553EEBEB9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68C2-48C9-B6B6-5B369834C1BA}"/>
                </c:ext>
              </c:extLst>
            </c:dLbl>
            <c:dLbl>
              <c:idx val="16"/>
              <c:layout>
                <c:manualLayout>
                  <c:x val="-4.126322644714547E-17"/>
                  <c:y val="1.9178896569116893E-2"/>
                </c:manualLayout>
              </c:layout>
              <c:tx>
                <c:rich>
                  <a:bodyPr/>
                  <a:lstStyle/>
                  <a:p>
                    <a:fld id="{80AFD115-6A5D-4A98-BDA5-330BAA40DC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68C2-48C9-B6B6-5B369834C1B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26F292A-9624-464B-ABCA-97CAF55038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8C2-48C9-B6B6-5B369834C1BA}"/>
                </c:ext>
              </c:extLst>
            </c:dLbl>
            <c:dLbl>
              <c:idx val="18"/>
              <c:layout>
                <c:manualLayout>
                  <c:x val="-2.2507474430977373E-3"/>
                  <c:y val="-1.1720301398316215E-16"/>
                </c:manualLayout>
              </c:layout>
              <c:tx>
                <c:rich>
                  <a:bodyPr/>
                  <a:lstStyle/>
                  <a:p>
                    <a:fld id="{CBE626F3-26F3-4928-954E-61A0B01CDED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68C2-48C9-B6B6-5B369834C1B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FF0CEFB-729F-4309-BA6C-488F1F3C70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8C2-48C9-B6B6-5B369834C1BA}"/>
                </c:ext>
              </c:extLst>
            </c:dLbl>
            <c:dLbl>
              <c:idx val="20"/>
              <c:layout>
                <c:manualLayout>
                  <c:x val="-6.7522423292932107E-2"/>
                  <c:y val="6.3929655230388471E-3"/>
                </c:manualLayout>
              </c:layout>
              <c:tx>
                <c:rich>
                  <a:bodyPr/>
                  <a:lstStyle/>
                  <a:p>
                    <a:fld id="{995CED4B-80D9-407F-BF38-03B0AB339A0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68C2-48C9-B6B6-5B369834C1B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03D86CA-214F-4304-B588-00C8511544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8C2-48C9-B6B6-5B369834C1B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7AC47EEF-460E-4905-BBCF-82D6568088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8C2-48C9-B6B6-5B369834C1BA}"/>
                </c:ext>
              </c:extLst>
            </c:dLbl>
            <c:dLbl>
              <c:idx val="23"/>
              <c:layout>
                <c:manualLayout>
                  <c:x val="-5.8519433520541175E-2"/>
                  <c:y val="3.1964827615194821E-3"/>
                </c:manualLayout>
              </c:layout>
              <c:tx>
                <c:rich>
                  <a:bodyPr/>
                  <a:lstStyle/>
                  <a:p>
                    <a:fld id="{AB5A2237-71B8-48C6-98E6-537EED7DBD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68C2-48C9-B6B6-5B369834C1B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3C80A6A-82F6-4DDF-9024-88E3C25E52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8C2-48C9-B6B6-5B369834C1B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700B20F-7B47-4E91-ACC0-CB5140A7F3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8C2-48C9-B6B6-5B369834C1B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7CE2A62-E891-40AD-B26C-7AC886D6AF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8C2-48C9-B6B6-5B369834C1BA}"/>
                </c:ext>
              </c:extLst>
            </c:dLbl>
            <c:dLbl>
              <c:idx val="27"/>
              <c:layout>
                <c:manualLayout>
                  <c:x val="-1.5755232101684204E-2"/>
                  <c:y val="3.8357793138233787E-2"/>
                </c:manualLayout>
              </c:layout>
              <c:tx>
                <c:rich>
                  <a:bodyPr/>
                  <a:lstStyle/>
                  <a:p>
                    <a:fld id="{A1DEF5D7-551F-4944-B867-1AD18632DF1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68C2-48C9-B6B6-5B369834C1B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386A111-DCE1-4B8F-B4A9-6A7D53DB4A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8C2-48C9-B6B6-5B369834C1B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0E7DF9A-4E85-43F6-B66A-6938309FD5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8C2-48C9-B6B6-5B369834C1BA}"/>
                </c:ext>
              </c:extLst>
            </c:dLbl>
            <c:dLbl>
              <c:idx val="30"/>
              <c:layout>
                <c:manualLayout>
                  <c:x val="-9.1739934108039448E-2"/>
                  <c:y val="-3.51613103767143E-2"/>
                </c:manualLayout>
              </c:layout>
              <c:tx>
                <c:rich>
                  <a:bodyPr/>
                  <a:lstStyle/>
                  <a:p>
                    <a:fld id="{A78A89CE-FF89-4F07-AD2E-E920DAA852F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68C2-48C9-B6B6-5B369834C1BA}"/>
                </c:ext>
              </c:extLst>
            </c:dLbl>
            <c:dLbl>
              <c:idx val="31"/>
              <c:layout>
                <c:manualLayout>
                  <c:x val="-4.4751239240275263E-2"/>
                  <c:y val="-6.073317246887016E-2"/>
                </c:manualLayout>
              </c:layout>
              <c:tx>
                <c:rich>
                  <a:bodyPr/>
                  <a:lstStyle/>
                  <a:p>
                    <a:fld id="{7A6D0F94-DEEA-49F3-A680-7965F6BFD55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68C2-48C9-B6B6-5B369834C1B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7DF2A436-B317-4B17-A365-2A19BDE8CC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68C2-48C9-B6B6-5B369834C1B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381DDA7-2795-4D87-9FE8-DD0CAC57F2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68C2-48C9-B6B6-5B369834C1B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E333CC2-8520-4E2F-8BF9-3781E568EA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68C2-48C9-B6B6-5B369834C1BA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EF079D9-83C5-473A-8797-AE2E35FAA0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8C2-48C9-B6B6-5B369834C1BA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68C2-48C9-B6B6-5B369834C1B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'2b'!$E$5:$E$41</c:f>
              <c:numCache>
                <c:formatCode>General</c:formatCode>
                <c:ptCount val="37"/>
                <c:pt idx="0">
                  <c:v>2.4101603932342939</c:v>
                </c:pt>
                <c:pt idx="1">
                  <c:v>0.63616269550081217</c:v>
                </c:pt>
                <c:pt idx="2">
                  <c:v>0.33595336260893549</c:v>
                </c:pt>
                <c:pt idx="3">
                  <c:v>1.0751802209973937</c:v>
                </c:pt>
                <c:pt idx="4">
                  <c:v>1.4960493089272231</c:v>
                </c:pt>
                <c:pt idx="5">
                  <c:v>1.0148732022396079</c:v>
                </c:pt>
                <c:pt idx="6">
                  <c:v>0.77036451218984825</c:v>
                </c:pt>
                <c:pt idx="7">
                  <c:v>1.3519301402579738</c:v>
                </c:pt>
                <c:pt idx="8">
                  <c:v>0.54050981627260986</c:v>
                </c:pt>
                <c:pt idx="9">
                  <c:v>0.98935148628643788</c:v>
                </c:pt>
                <c:pt idx="10">
                  <c:v>0.62221216118806399</c:v>
                </c:pt>
                <c:pt idx="11">
                  <c:v>0.45653286306824892</c:v>
                </c:pt>
                <c:pt idx="12">
                  <c:v>0.649943219726277</c:v>
                </c:pt>
                <c:pt idx="13">
                  <c:v>0.30438367171027669</c:v>
                </c:pt>
                <c:pt idx="14">
                  <c:v>0.84308536906705689</c:v>
                </c:pt>
                <c:pt idx="15">
                  <c:v>0.66485847183670488</c:v>
                </c:pt>
                <c:pt idx="16">
                  <c:v>0.8545652271358406</c:v>
                </c:pt>
                <c:pt idx="17">
                  <c:v>0.38383771168303893</c:v>
                </c:pt>
                <c:pt idx="18">
                  <c:v>0.33213023078579129</c:v>
                </c:pt>
                <c:pt idx="19">
                  <c:v>1.7584304354678335</c:v>
                </c:pt>
                <c:pt idx="20">
                  <c:v>0.2321159614688077</c:v>
                </c:pt>
                <c:pt idx="21">
                  <c:v>1.2936289689877887</c:v>
                </c:pt>
                <c:pt idx="22">
                  <c:v>1.1406185771898496</c:v>
                </c:pt>
                <c:pt idx="23">
                  <c:v>0.52627466138416379</c:v>
                </c:pt>
                <c:pt idx="24">
                  <c:v>0.47855988919666859</c:v>
                </c:pt>
                <c:pt idx="25">
                  <c:v>0.62602002121916256</c:v>
                </c:pt>
                <c:pt idx="26">
                  <c:v>0.97039031164021472</c:v>
                </c:pt>
                <c:pt idx="27">
                  <c:v>0.71451758072979454</c:v>
                </c:pt>
                <c:pt idx="28">
                  <c:v>2.1951290538878609</c:v>
                </c:pt>
                <c:pt idx="29">
                  <c:v>3.0336171805860195</c:v>
                </c:pt>
                <c:pt idx="30">
                  <c:v>0.28105115655918722</c:v>
                </c:pt>
                <c:pt idx="31">
                  <c:v>0.28511349355815535</c:v>
                </c:pt>
                <c:pt idx="32">
                  <c:v>0.90440477948504228</c:v>
                </c:pt>
                <c:pt idx="33">
                  <c:v>1.5476920352217607</c:v>
                </c:pt>
                <c:pt idx="34">
                  <c:v>2.9040735682630561</c:v>
                </c:pt>
                <c:pt idx="35">
                  <c:v>0.72261013627591619</c:v>
                </c:pt>
                <c:pt idx="36">
                  <c:v>0</c:v>
                </c:pt>
              </c:numCache>
            </c:numRef>
          </c:xVal>
          <c:yVal>
            <c:numRef>
              <c:f>'2b'!$F$5:$F$41</c:f>
              <c:numCache>
                <c:formatCode>General</c:formatCode>
                <c:ptCount val="37"/>
                <c:pt idx="0">
                  <c:v>0.74298344796239157</c:v>
                </c:pt>
                <c:pt idx="1">
                  <c:v>0.62427543410348885</c:v>
                </c:pt>
                <c:pt idx="2">
                  <c:v>0.37454950364302214</c:v>
                </c:pt>
                <c:pt idx="3">
                  <c:v>1.5421564269512482</c:v>
                </c:pt>
                <c:pt idx="4">
                  <c:v>0</c:v>
                </c:pt>
                <c:pt idx="5">
                  <c:v>0.71498358135679374</c:v>
                </c:pt>
                <c:pt idx="6">
                  <c:v>0.63750523362297451</c:v>
                </c:pt>
                <c:pt idx="7">
                  <c:v>0</c:v>
                </c:pt>
                <c:pt idx="8">
                  <c:v>0</c:v>
                </c:pt>
                <c:pt idx="9">
                  <c:v>0.36067328346017824</c:v>
                </c:pt>
                <c:pt idx="10">
                  <c:v>0.46099557854877737</c:v>
                </c:pt>
                <c:pt idx="11">
                  <c:v>0.30135581154395508</c:v>
                </c:pt>
                <c:pt idx="12">
                  <c:v>0.32693742574573353</c:v>
                </c:pt>
                <c:pt idx="13">
                  <c:v>0.32737118886055255</c:v>
                </c:pt>
                <c:pt idx="14">
                  <c:v>0.45933909933796729</c:v>
                </c:pt>
                <c:pt idx="15">
                  <c:v>0.18001473736535595</c:v>
                </c:pt>
                <c:pt idx="16">
                  <c:v>0.16121324457062339</c:v>
                </c:pt>
                <c:pt idx="17">
                  <c:v>0.1054264427728496</c:v>
                </c:pt>
                <c:pt idx="18">
                  <c:v>0</c:v>
                </c:pt>
                <c:pt idx="19">
                  <c:v>0.2124480316369235</c:v>
                </c:pt>
                <c:pt idx="20">
                  <c:v>8.210156774048287E-3</c:v>
                </c:pt>
                <c:pt idx="21">
                  <c:v>0.56865059730122891</c:v>
                </c:pt>
                <c:pt idx="22">
                  <c:v>0.46367601518762658</c:v>
                </c:pt>
                <c:pt idx="23">
                  <c:v>0.20824736100945623</c:v>
                </c:pt>
                <c:pt idx="24">
                  <c:v>0.98407787274939407</c:v>
                </c:pt>
                <c:pt idx="25">
                  <c:v>0.236808854082489</c:v>
                </c:pt>
                <c:pt idx="26">
                  <c:v>0.183839429700974</c:v>
                </c:pt>
                <c:pt idx="27">
                  <c:v>0.15803355313114639</c:v>
                </c:pt>
                <c:pt idx="28">
                  <c:v>0.22429331554546628</c:v>
                </c:pt>
                <c:pt idx="29">
                  <c:v>2.9936466874236736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0.52735776944588142</c:v>
                </c:pt>
                <c:pt idx="35">
                  <c:v>0.31142995698073561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8C2-48C9-B6B6-5B369834C1BA}"/>
            </c:ext>
          </c:extLst>
        </c:ser>
        <c:ser>
          <c:idx val="1"/>
          <c:order val="1"/>
          <c:tx>
            <c:strRef>
              <c:f>'2b'!$G$4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'2b'!$E$5:$E$41</c:f>
              <c:numCache>
                <c:formatCode>General</c:formatCode>
                <c:ptCount val="37"/>
                <c:pt idx="0">
                  <c:v>2.4101603932342939</c:v>
                </c:pt>
                <c:pt idx="1">
                  <c:v>0.63616269550081217</c:v>
                </c:pt>
                <c:pt idx="2">
                  <c:v>0.33595336260893549</c:v>
                </c:pt>
                <c:pt idx="3">
                  <c:v>1.0751802209973937</c:v>
                </c:pt>
                <c:pt idx="4">
                  <c:v>1.4960493089272231</c:v>
                </c:pt>
                <c:pt idx="5">
                  <c:v>1.0148732022396079</c:v>
                </c:pt>
                <c:pt idx="6">
                  <c:v>0.77036451218984825</c:v>
                </c:pt>
                <c:pt idx="7">
                  <c:v>1.3519301402579738</c:v>
                </c:pt>
                <c:pt idx="8">
                  <c:v>0.54050981627260986</c:v>
                </c:pt>
                <c:pt idx="9">
                  <c:v>0.98935148628643788</c:v>
                </c:pt>
                <c:pt idx="10">
                  <c:v>0.62221216118806399</c:v>
                </c:pt>
                <c:pt idx="11">
                  <c:v>0.45653286306824892</c:v>
                </c:pt>
                <c:pt idx="12">
                  <c:v>0.649943219726277</c:v>
                </c:pt>
                <c:pt idx="13">
                  <c:v>0.30438367171027669</c:v>
                </c:pt>
                <c:pt idx="14">
                  <c:v>0.84308536906705689</c:v>
                </c:pt>
                <c:pt idx="15">
                  <c:v>0.66485847183670488</c:v>
                </c:pt>
                <c:pt idx="16">
                  <c:v>0.8545652271358406</c:v>
                </c:pt>
                <c:pt idx="17">
                  <c:v>0.38383771168303893</c:v>
                </c:pt>
                <c:pt idx="18">
                  <c:v>0.33213023078579129</c:v>
                </c:pt>
                <c:pt idx="19">
                  <c:v>1.7584304354678335</c:v>
                </c:pt>
                <c:pt idx="20">
                  <c:v>0.2321159614688077</c:v>
                </c:pt>
                <c:pt idx="21">
                  <c:v>1.2936289689877887</c:v>
                </c:pt>
                <c:pt idx="22">
                  <c:v>1.1406185771898496</c:v>
                </c:pt>
                <c:pt idx="23">
                  <c:v>0.52627466138416379</c:v>
                </c:pt>
                <c:pt idx="24">
                  <c:v>0.47855988919666859</c:v>
                </c:pt>
                <c:pt idx="25">
                  <c:v>0.62602002121916256</c:v>
                </c:pt>
                <c:pt idx="26">
                  <c:v>0.97039031164021472</c:v>
                </c:pt>
                <c:pt idx="27">
                  <c:v>0.71451758072979454</c:v>
                </c:pt>
                <c:pt idx="28">
                  <c:v>2.1951290538878609</c:v>
                </c:pt>
                <c:pt idx="29">
                  <c:v>3.0336171805860195</c:v>
                </c:pt>
                <c:pt idx="30">
                  <c:v>0.28105115655918722</c:v>
                </c:pt>
                <c:pt idx="31">
                  <c:v>0.28511349355815535</c:v>
                </c:pt>
                <c:pt idx="32">
                  <c:v>0.90440477948504228</c:v>
                </c:pt>
                <c:pt idx="33">
                  <c:v>1.5476920352217607</c:v>
                </c:pt>
                <c:pt idx="34">
                  <c:v>2.9040735682630561</c:v>
                </c:pt>
                <c:pt idx="35">
                  <c:v>0.72261013627591619</c:v>
                </c:pt>
                <c:pt idx="36">
                  <c:v>0</c:v>
                </c:pt>
              </c:numCache>
            </c:numRef>
          </c:xVal>
          <c:yVal>
            <c:numRef>
              <c:f>'2b'!$G$5:$G$41</c:f>
              <c:numCache>
                <c:formatCode>General</c:formatCode>
                <c:ptCount val="37"/>
                <c:pt idx="0">
                  <c:v>2.4101603932342939</c:v>
                </c:pt>
                <c:pt idx="1">
                  <c:v>0.63616269550081217</c:v>
                </c:pt>
                <c:pt idx="2">
                  <c:v>0.33595336260893549</c:v>
                </c:pt>
                <c:pt idx="3">
                  <c:v>1.0751802209973937</c:v>
                </c:pt>
                <c:pt idx="4">
                  <c:v>1.4960493089272231</c:v>
                </c:pt>
                <c:pt idx="5">
                  <c:v>1.0148732022396079</c:v>
                </c:pt>
                <c:pt idx="6">
                  <c:v>0.77036451218984825</c:v>
                </c:pt>
                <c:pt idx="7">
                  <c:v>1.3519301402579738</c:v>
                </c:pt>
                <c:pt idx="8">
                  <c:v>0.54050981627260986</c:v>
                </c:pt>
                <c:pt idx="9">
                  <c:v>0.98935148628643788</c:v>
                </c:pt>
                <c:pt idx="10">
                  <c:v>0.62221216118806399</c:v>
                </c:pt>
                <c:pt idx="11">
                  <c:v>0.45653286306824892</c:v>
                </c:pt>
                <c:pt idx="12">
                  <c:v>0.649943219726277</c:v>
                </c:pt>
                <c:pt idx="13">
                  <c:v>0.30438367171027669</c:v>
                </c:pt>
                <c:pt idx="14">
                  <c:v>0.84308536906705689</c:v>
                </c:pt>
                <c:pt idx="15">
                  <c:v>0.66485847183670488</c:v>
                </c:pt>
                <c:pt idx="16">
                  <c:v>0.8545652271358406</c:v>
                </c:pt>
                <c:pt idx="17">
                  <c:v>0.38383771168303893</c:v>
                </c:pt>
                <c:pt idx="18">
                  <c:v>0.33213023078579129</c:v>
                </c:pt>
                <c:pt idx="19">
                  <c:v>1.7584304354678335</c:v>
                </c:pt>
                <c:pt idx="20">
                  <c:v>0.2321159614688077</c:v>
                </c:pt>
                <c:pt idx="21">
                  <c:v>1.2936289689877887</c:v>
                </c:pt>
                <c:pt idx="22">
                  <c:v>1.1406185771898496</c:v>
                </c:pt>
                <c:pt idx="23">
                  <c:v>0.52627466138416379</c:v>
                </c:pt>
                <c:pt idx="24">
                  <c:v>0.47855988919666859</c:v>
                </c:pt>
                <c:pt idx="25">
                  <c:v>0.62602002121916256</c:v>
                </c:pt>
                <c:pt idx="26">
                  <c:v>0.97039031164021472</c:v>
                </c:pt>
                <c:pt idx="27">
                  <c:v>0.71451758072979454</c:v>
                </c:pt>
                <c:pt idx="28">
                  <c:v>2.1951290538878609</c:v>
                </c:pt>
                <c:pt idx="29">
                  <c:v>3.0336171805860195</c:v>
                </c:pt>
                <c:pt idx="30">
                  <c:v>0.28105115655918722</c:v>
                </c:pt>
                <c:pt idx="31">
                  <c:v>0.28511349355815535</c:v>
                </c:pt>
                <c:pt idx="32">
                  <c:v>0.90440477948504228</c:v>
                </c:pt>
                <c:pt idx="33">
                  <c:v>1.5476920352217607</c:v>
                </c:pt>
                <c:pt idx="34">
                  <c:v>2.9040735682630561</c:v>
                </c:pt>
                <c:pt idx="35">
                  <c:v>0.72261013627591619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8C2-48C9-B6B6-5B369834C1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'3a'!$H$5:$H$40</c:f>
              <c:numCache>
                <c:formatCode>0%</c:formatCode>
                <c:ptCount val="36"/>
                <c:pt idx="0">
                  <c:v>0.47189270201071065</c:v>
                </c:pt>
                <c:pt idx="1">
                  <c:v>0.43782666539705378</c:v>
                </c:pt>
                <c:pt idx="2">
                  <c:v>0.87912292330732156</c:v>
                </c:pt>
                <c:pt idx="3">
                  <c:v>0.80440390438233655</c:v>
                </c:pt>
                <c:pt idx="4">
                  <c:v>0.72950982307352019</c:v>
                </c:pt>
                <c:pt idx="5">
                  <c:v>0.50540976681206606</c:v>
                </c:pt>
                <c:pt idx="6">
                  <c:v>1.2602393076026712</c:v>
                </c:pt>
                <c:pt idx="7">
                  <c:v>0.59205466824922104</c:v>
                </c:pt>
                <c:pt idx="8">
                  <c:v>1.1061724177541108</c:v>
                </c:pt>
                <c:pt idx="9">
                  <c:v>0.61032148135095421</c:v>
                </c:pt>
                <c:pt idx="10">
                  <c:v>0.42502601594509198</c:v>
                </c:pt>
                <c:pt idx="11">
                  <c:v>1.0097851211022397</c:v>
                </c:pt>
                <c:pt idx="12">
                  <c:v>0.4317040180749801</c:v>
                </c:pt>
                <c:pt idx="13">
                  <c:v>0.97577562946753493</c:v>
                </c:pt>
                <c:pt idx="14">
                  <c:v>0.70209248076040554</c:v>
                </c:pt>
                <c:pt idx="15">
                  <c:v>0.47012153539889073</c:v>
                </c:pt>
                <c:pt idx="16">
                  <c:v>0.47531295834961051</c:v>
                </c:pt>
                <c:pt idx="17">
                  <c:v>0.18953319682997025</c:v>
                </c:pt>
                <c:pt idx="18">
                  <c:v>0.80933130220805827</c:v>
                </c:pt>
                <c:pt idx="19">
                  <c:v>1.0285735731823926</c:v>
                </c:pt>
                <c:pt idx="20">
                  <c:v>0.43733873913054866</c:v>
                </c:pt>
                <c:pt idx="21">
                  <c:v>1.0252410445071094</c:v>
                </c:pt>
                <c:pt idx="22">
                  <c:v>0.41659858179112119</c:v>
                </c:pt>
                <c:pt idx="23">
                  <c:v>0.55313924547779869</c:v>
                </c:pt>
                <c:pt idx="24">
                  <c:v>0.92094523046450405</c:v>
                </c:pt>
                <c:pt idx="25">
                  <c:v>0.54811761909933221</c:v>
                </c:pt>
                <c:pt idx="26">
                  <c:v>0.66040336238995123</c:v>
                </c:pt>
                <c:pt idx="27">
                  <c:v>0.59192128115254716</c:v>
                </c:pt>
                <c:pt idx="28">
                  <c:v>1.0416414352884271</c:v>
                </c:pt>
                <c:pt idx="29">
                  <c:v>0.37551285747691038</c:v>
                </c:pt>
                <c:pt idx="30">
                  <c:v>0.25721998461772044</c:v>
                </c:pt>
                <c:pt idx="31">
                  <c:v>0.28727140745573243</c:v>
                </c:pt>
                <c:pt idx="32">
                  <c:v>9.4458315320600464E-2</c:v>
                </c:pt>
                <c:pt idx="33">
                  <c:v>3.1201808563155381E-2</c:v>
                </c:pt>
                <c:pt idx="34">
                  <c:v>1.0306290852034461</c:v>
                </c:pt>
                <c:pt idx="35">
                  <c:v>0.59251486496198202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B-4504-8A95-B5950C3B2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7B-4504-8A95-B5950C3B2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AE9978A-D67F-4820-8409-B54438F626A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436-4AAA-93C0-28592DB75B6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C3ECD8D-6367-4054-8F5C-03606C2A73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436-4AAA-93C0-28592DB75B6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7E42D08-50E8-4C7E-8624-49A49F9C59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436-4AAA-93C0-28592DB75B6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5329C04-0BDD-4980-9E2E-97CD910381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436-4AAA-93C0-28592DB75B6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7FD286C-84FE-4B0E-A692-FC7F7188F8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6436-4AAA-93C0-28592DB75B6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2F47C3F-7716-4C54-958F-0573A20CF3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6436-4AAA-93C0-28592DB75B6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A04A9E0-9D05-4546-9E9C-FC2BC2FC34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436-4AAA-93C0-28592DB75B6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E68B1663-987B-4485-A509-4900D90B33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436-4AAA-93C0-28592DB75B6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7370529-0B96-47BF-8338-E7907E7273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436-4AAA-93C0-28592DB75B6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75C86FB-7FE0-496F-98F9-34FE2A1DC7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436-4AAA-93C0-28592DB75B6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C6059C2-4450-4D7F-9A9F-7019E603E9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436-4AAA-93C0-28592DB75B6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7DE2B58-D166-4C3B-978E-11B10DA4F4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436-4AAA-93C0-28592DB75B6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5A5D331-E3ED-40A3-9719-850738A384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436-4AAA-93C0-28592DB75B6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22FFAB6-5646-45B1-998F-ACE40DC52F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6436-4AAA-93C0-28592DB75B6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D9D9411-66B3-41FC-9299-D6FF04B7CA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436-4AAA-93C0-28592DB75B6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EA760DC-4E49-4196-82BF-01F98BD373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6436-4AAA-93C0-28592DB75B6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E524595-C715-4630-857A-F7A7E08AE1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6436-4AAA-93C0-28592DB75B6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19D64EC-A53B-46B4-AABF-7A5523A7FE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436-4AAA-93C0-28592DB75B6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6B90023-8D69-44FA-91EE-FDA6B4AF99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6436-4AAA-93C0-28592DB75B6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0E106DD-DC1E-4EDC-96AB-2015F04375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436-4AAA-93C0-28592DB75B6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460AED9-14DE-4E30-8A34-4CB6981379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6436-4AAA-93C0-28592DB75B6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BECF459-B0A8-4221-8B02-C58EAB7633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436-4AAA-93C0-28592DB75B6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375BA9E8-3C2C-41C4-9167-92B2CB5589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436-4AAA-93C0-28592DB75B6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D5C394C2-D20C-4136-BE39-284C5E073F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6436-4AAA-93C0-28592DB75B6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709759ED-0B1A-491D-A9B6-C26BAD476D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436-4AAA-93C0-28592DB75B6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D9D7726-AF32-4755-8683-2093925261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436-4AAA-93C0-28592DB75B6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D3B70C02-B696-40E6-90EB-0C264B7047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436-4AAA-93C0-28592DB75B6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36A26E0-EBA5-4EEA-9DDE-E309A65B6C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6436-4AAA-93C0-28592DB75B6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E576020-D230-41B4-A5D3-E8B6BB400E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436-4AAA-93C0-28592DB75B6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13B6398-317F-42F4-8050-B17FF40911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436-4AAA-93C0-28592DB75B6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D9C706E-8695-4E15-BC52-C719E10ACA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6436-4AAA-93C0-28592DB75B6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BEA0A32D-CB50-4AA6-A12E-4B489C099F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436-4AAA-93C0-28592DB75B6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3FF00529-C649-44DC-8451-1742CE2CFE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6436-4AAA-93C0-28592DB75B6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0DA94184-78A5-437F-AE48-D03D0CDDE0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6436-4AAA-93C0-28592DB75B6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1F1E9CC-F291-415F-9E5B-98F6402F6A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6436-4AAA-93C0-28592DB75B6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EB7D274-D1B9-4363-A55A-2215D8470D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436-4AAA-93C0-28592DB75B6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6436-4AAA-93C0-28592DB75B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'3a'!$E$5:$E$41</c:f>
              <c:numCache>
                <c:formatCode>General</c:formatCode>
                <c:ptCount val="37"/>
                <c:pt idx="0">
                  <c:v>13.2928144521485</c:v>
                </c:pt>
                <c:pt idx="1">
                  <c:v>11.448456970859272</c:v>
                </c:pt>
                <c:pt idx="2">
                  <c:v>5.693832655914381</c:v>
                </c:pt>
                <c:pt idx="3">
                  <c:v>10.134593207523865</c:v>
                </c:pt>
                <c:pt idx="4">
                  <c:v>6.4193825426379476</c:v>
                </c:pt>
                <c:pt idx="5">
                  <c:v>7.9215808897411986</c:v>
                </c:pt>
                <c:pt idx="6">
                  <c:v>6.2472307701281853</c:v>
                </c:pt>
                <c:pt idx="7">
                  <c:v>6.2567634536557915</c:v>
                </c:pt>
                <c:pt idx="8">
                  <c:v>5.4042040847564596</c:v>
                </c:pt>
                <c:pt idx="9">
                  <c:v>7.0888492816241166</c:v>
                </c:pt>
                <c:pt idx="10">
                  <c:v>10.562612426562472</c:v>
                </c:pt>
                <c:pt idx="11">
                  <c:v>5.5837147352599779</c:v>
                </c:pt>
                <c:pt idx="12">
                  <c:v>8.1913025029684352</c:v>
                </c:pt>
                <c:pt idx="13">
                  <c:v>6.3185129945113641</c:v>
                </c:pt>
                <c:pt idx="14">
                  <c:v>8.6984261243996386</c:v>
                </c:pt>
                <c:pt idx="15">
                  <c:v>7.8401536847008177</c:v>
                </c:pt>
                <c:pt idx="16">
                  <c:v>7.1244440902650341</c:v>
                </c:pt>
                <c:pt idx="17">
                  <c:v>12.811246130872656</c:v>
                </c:pt>
                <c:pt idx="18">
                  <c:v>8.8310603422782314</c:v>
                </c:pt>
                <c:pt idx="19">
                  <c:v>9.6634843898786507</c:v>
                </c:pt>
                <c:pt idx="20">
                  <c:v>7.8719653235892775</c:v>
                </c:pt>
                <c:pt idx="21">
                  <c:v>7.5533954435239696</c:v>
                </c:pt>
                <c:pt idx="22">
                  <c:v>10.391714174066248</c:v>
                </c:pt>
                <c:pt idx="23">
                  <c:v>8.346856963677558</c:v>
                </c:pt>
                <c:pt idx="24">
                  <c:v>5.3404727982665401</c:v>
                </c:pt>
                <c:pt idx="25">
                  <c:v>9.1074952790949499</c:v>
                </c:pt>
                <c:pt idx="26">
                  <c:v>6.0844319745225812</c:v>
                </c:pt>
                <c:pt idx="27">
                  <c:v>7.172047393831507</c:v>
                </c:pt>
                <c:pt idx="28">
                  <c:v>4.935269818775728</c:v>
                </c:pt>
                <c:pt idx="29">
                  <c:v>10.630151306350372</c:v>
                </c:pt>
                <c:pt idx="30">
                  <c:v>5.2220826952050894</c:v>
                </c:pt>
                <c:pt idx="31">
                  <c:v>6.3215141587927901</c:v>
                </c:pt>
                <c:pt idx="32">
                  <c:v>8.543915370009703</c:v>
                </c:pt>
                <c:pt idx="33">
                  <c:v>16.786686680867991</c:v>
                </c:pt>
                <c:pt idx="34">
                  <c:v>10.513484200906856</c:v>
                </c:pt>
                <c:pt idx="35">
                  <c:v>8.4561892922606159</c:v>
                </c:pt>
                <c:pt idx="36">
                  <c:v>0</c:v>
                </c:pt>
              </c:numCache>
            </c:numRef>
          </c:xVal>
          <c:yVal>
            <c:numRef>
              <c:f>'3a'!$F$5:$F$41</c:f>
              <c:numCache>
                <c:formatCode>General</c:formatCode>
                <c:ptCount val="37"/>
                <c:pt idx="0">
                  <c:v>6.2727821291513797</c:v>
                </c:pt>
                <c:pt idx="1">
                  <c:v>5.0124397394929705</c:v>
                </c:pt>
                <c:pt idx="2">
                  <c:v>5.0055788092901414</c:v>
                </c:pt>
                <c:pt idx="3">
                  <c:v>8.1523063454589053</c:v>
                </c:pt>
                <c:pt idx="4">
                  <c:v>4.6830026229210535</c:v>
                </c:pt>
                <c:pt idx="5">
                  <c:v>4.0036443502670176</c:v>
                </c:pt>
                <c:pt idx="6">
                  <c:v>7.8730057801804474</c:v>
                </c:pt>
                <c:pt idx="7">
                  <c:v>3.7043460108680302</c:v>
                </c:pt>
                <c:pt idx="8">
                  <c:v>5.9779814984716939</c:v>
                </c:pt>
                <c:pt idx="9">
                  <c:v>4.3264769946344783</c:v>
                </c:pt>
                <c:pt idx="10">
                  <c:v>4.4893850776339681</c:v>
                </c:pt>
                <c:pt idx="11">
                  <c:v>5.6383520601448573</c:v>
                </c:pt>
                <c:pt idx="12">
                  <c:v>3.5362182037991152</c:v>
                </c:pt>
                <c:pt idx="13">
                  <c:v>6.1654509945181255</c:v>
                </c:pt>
                <c:pt idx="14">
                  <c:v>6.107099576390862</c:v>
                </c:pt>
                <c:pt idx="15">
                  <c:v>3.6858250880148189</c:v>
                </c:pt>
                <c:pt idx="16">
                  <c:v>3.3863405971402729</c:v>
                </c:pt>
                <c:pt idx="17">
                  <c:v>2.4281564345598818</c:v>
                </c:pt>
                <c:pt idx="18">
                  <c:v>7.1472535666939816</c:v>
                </c:pt>
                <c:pt idx="19">
                  <c:v>9.939604668289757</c:v>
                </c:pt>
                <c:pt idx="20">
                  <c:v>3.4427153890979363</c:v>
                </c:pt>
                <c:pt idx="21">
                  <c:v>7.7440510340937552</c:v>
                </c:pt>
                <c:pt idx="22">
                  <c:v>4.3291733872946914</c:v>
                </c:pt>
                <c:pt idx="23">
                  <c:v>4.6169741629997141</c:v>
                </c:pt>
                <c:pt idx="24">
                  <c:v>4.9182829519889939</c:v>
                </c:pt>
                <c:pt idx="25">
                  <c:v>4.9919786283359322</c:v>
                </c:pt>
                <c:pt idx="26">
                  <c:v>4.0181793342076428</c:v>
                </c:pt>
                <c:pt idx="27">
                  <c:v>4.2452874818435324</c:v>
                </c:pt>
                <c:pt idx="28">
                  <c:v>5.1407815375652053</c:v>
                </c:pt>
                <c:pt idx="29">
                  <c:v>3.9917584924595397</c:v>
                </c:pt>
                <c:pt idx="30">
                  <c:v>1.3432240305331173</c:v>
                </c:pt>
                <c:pt idx="31">
                  <c:v>1.8159902696477452</c:v>
                </c:pt>
                <c:pt idx="32">
                  <c:v>0.8070438520929013</c:v>
                </c:pt>
                <c:pt idx="33">
                  <c:v>0.52377498422611324</c:v>
                </c:pt>
                <c:pt idx="34">
                  <c:v>10.835502604281515</c:v>
                </c:pt>
                <c:pt idx="35">
                  <c:v>5.0104178565967574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436-4AAA-93C0-28592DB75B62}"/>
            </c:ext>
          </c:extLst>
        </c:ser>
        <c:ser>
          <c:idx val="1"/>
          <c:order val="1"/>
          <c:tx>
            <c:strRef>
              <c:f>'3a'!$G$4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'3a'!$E$5:$E$41</c:f>
              <c:numCache>
                <c:formatCode>General</c:formatCode>
                <c:ptCount val="37"/>
                <c:pt idx="0">
                  <c:v>13.2928144521485</c:v>
                </c:pt>
                <c:pt idx="1">
                  <c:v>11.448456970859272</c:v>
                </c:pt>
                <c:pt idx="2">
                  <c:v>5.693832655914381</c:v>
                </c:pt>
                <c:pt idx="3">
                  <c:v>10.134593207523865</c:v>
                </c:pt>
                <c:pt idx="4">
                  <c:v>6.4193825426379476</c:v>
                </c:pt>
                <c:pt idx="5">
                  <c:v>7.9215808897411986</c:v>
                </c:pt>
                <c:pt idx="6">
                  <c:v>6.2472307701281853</c:v>
                </c:pt>
                <c:pt idx="7">
                  <c:v>6.2567634536557915</c:v>
                </c:pt>
                <c:pt idx="8">
                  <c:v>5.4042040847564596</c:v>
                </c:pt>
                <c:pt idx="9">
                  <c:v>7.0888492816241166</c:v>
                </c:pt>
                <c:pt idx="10">
                  <c:v>10.562612426562472</c:v>
                </c:pt>
                <c:pt idx="11">
                  <c:v>5.5837147352599779</c:v>
                </c:pt>
                <c:pt idx="12">
                  <c:v>8.1913025029684352</c:v>
                </c:pt>
                <c:pt idx="13">
                  <c:v>6.3185129945113641</c:v>
                </c:pt>
                <c:pt idx="14">
                  <c:v>8.6984261243996386</c:v>
                </c:pt>
                <c:pt idx="15">
                  <c:v>7.8401536847008177</c:v>
                </c:pt>
                <c:pt idx="16">
                  <c:v>7.1244440902650341</c:v>
                </c:pt>
                <c:pt idx="17">
                  <c:v>12.811246130872656</c:v>
                </c:pt>
                <c:pt idx="18">
                  <c:v>8.8310603422782314</c:v>
                </c:pt>
                <c:pt idx="19">
                  <c:v>9.6634843898786507</c:v>
                </c:pt>
                <c:pt idx="20">
                  <c:v>7.8719653235892775</c:v>
                </c:pt>
                <c:pt idx="21">
                  <c:v>7.5533954435239696</c:v>
                </c:pt>
                <c:pt idx="22">
                  <c:v>10.391714174066248</c:v>
                </c:pt>
                <c:pt idx="23">
                  <c:v>8.346856963677558</c:v>
                </c:pt>
                <c:pt idx="24">
                  <c:v>5.3404727982665401</c:v>
                </c:pt>
                <c:pt idx="25">
                  <c:v>9.1074952790949499</c:v>
                </c:pt>
                <c:pt idx="26">
                  <c:v>6.0844319745225812</c:v>
                </c:pt>
                <c:pt idx="27">
                  <c:v>7.172047393831507</c:v>
                </c:pt>
                <c:pt idx="28">
                  <c:v>4.935269818775728</c:v>
                </c:pt>
                <c:pt idx="29">
                  <c:v>10.630151306350372</c:v>
                </c:pt>
                <c:pt idx="30">
                  <c:v>5.2220826952050894</c:v>
                </c:pt>
                <c:pt idx="31">
                  <c:v>6.3215141587927901</c:v>
                </c:pt>
                <c:pt idx="32">
                  <c:v>8.543915370009703</c:v>
                </c:pt>
                <c:pt idx="33">
                  <c:v>16.786686680867991</c:v>
                </c:pt>
                <c:pt idx="34">
                  <c:v>10.513484200906856</c:v>
                </c:pt>
                <c:pt idx="35">
                  <c:v>8.4561892922606159</c:v>
                </c:pt>
                <c:pt idx="36">
                  <c:v>0</c:v>
                </c:pt>
              </c:numCache>
            </c:numRef>
          </c:xVal>
          <c:yVal>
            <c:numRef>
              <c:f>'3a'!$G$5:$G$41</c:f>
              <c:numCache>
                <c:formatCode>General</c:formatCode>
                <c:ptCount val="37"/>
                <c:pt idx="0">
                  <c:v>13.2928144521485</c:v>
                </c:pt>
                <c:pt idx="1">
                  <c:v>11.448456970859272</c:v>
                </c:pt>
                <c:pt idx="2">
                  <c:v>5.693832655914381</c:v>
                </c:pt>
                <c:pt idx="3">
                  <c:v>10.134593207523865</c:v>
                </c:pt>
                <c:pt idx="4">
                  <c:v>6.4193825426379476</c:v>
                </c:pt>
                <c:pt idx="5">
                  <c:v>7.9215808897411986</c:v>
                </c:pt>
                <c:pt idx="6">
                  <c:v>6.2472307701281853</c:v>
                </c:pt>
                <c:pt idx="7">
                  <c:v>6.2567634536557915</c:v>
                </c:pt>
                <c:pt idx="8">
                  <c:v>5.4042040847564596</c:v>
                </c:pt>
                <c:pt idx="9">
                  <c:v>7.0888492816241166</c:v>
                </c:pt>
                <c:pt idx="10">
                  <c:v>10.562612426562472</c:v>
                </c:pt>
                <c:pt idx="11">
                  <c:v>5.5837147352599779</c:v>
                </c:pt>
                <c:pt idx="12">
                  <c:v>8.1913025029684352</c:v>
                </c:pt>
                <c:pt idx="13">
                  <c:v>6.3185129945113641</c:v>
                </c:pt>
                <c:pt idx="14">
                  <c:v>8.6984261243996386</c:v>
                </c:pt>
                <c:pt idx="15">
                  <c:v>7.8401536847008177</c:v>
                </c:pt>
                <c:pt idx="16">
                  <c:v>7.1244440902650341</c:v>
                </c:pt>
                <c:pt idx="17">
                  <c:v>12.811246130872656</c:v>
                </c:pt>
                <c:pt idx="18">
                  <c:v>8.8310603422782314</c:v>
                </c:pt>
                <c:pt idx="19">
                  <c:v>9.6634843898786507</c:v>
                </c:pt>
                <c:pt idx="20">
                  <c:v>7.8719653235892775</c:v>
                </c:pt>
                <c:pt idx="21">
                  <c:v>7.5533954435239696</c:v>
                </c:pt>
                <c:pt idx="22">
                  <c:v>10.391714174066248</c:v>
                </c:pt>
                <c:pt idx="23">
                  <c:v>8.346856963677558</c:v>
                </c:pt>
                <c:pt idx="24">
                  <c:v>5.3404727982665401</c:v>
                </c:pt>
                <c:pt idx="25">
                  <c:v>9.1074952790949499</c:v>
                </c:pt>
                <c:pt idx="26">
                  <c:v>6.0844319745225812</c:v>
                </c:pt>
                <c:pt idx="27">
                  <c:v>7.172047393831507</c:v>
                </c:pt>
                <c:pt idx="28">
                  <c:v>4.935269818775728</c:v>
                </c:pt>
                <c:pt idx="29">
                  <c:v>10.630151306350372</c:v>
                </c:pt>
                <c:pt idx="30">
                  <c:v>5.2220826952050894</c:v>
                </c:pt>
                <c:pt idx="31">
                  <c:v>6.3215141587927901</c:v>
                </c:pt>
                <c:pt idx="32">
                  <c:v>8.543915370009703</c:v>
                </c:pt>
                <c:pt idx="33">
                  <c:v>16.786686680867991</c:v>
                </c:pt>
                <c:pt idx="34">
                  <c:v>10.513484200906856</c:v>
                </c:pt>
                <c:pt idx="35">
                  <c:v>8.4561892922606159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436-4AAA-93C0-28592DB75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7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D270CED-6F89-44B3-BABF-64C522E038A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A06-4629-A4AB-29D443A29A8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376A82C-8E00-4882-AEA8-434900A66D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A06-4629-A4AB-29D443A29A8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51EC239-79CB-4D17-9F8F-A900211C44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A06-4629-A4AB-29D443A29A8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C1EBBFF-0E76-47C2-AA70-ED51AE0B1D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A06-4629-A4AB-29D443A29A8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3FB2BEA-36D1-4E8E-AAF5-81A2ACB992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A06-4629-A4AB-29D443A29A8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3D8E775-FA1C-480D-9B4E-05F232F9AC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A06-4629-A4AB-29D443A29A8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19D8E4F-07EB-4B80-9D81-BA765A29FA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A06-4629-A4AB-29D443A29A8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27E25EA-7814-491B-B902-69B4D85C18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A06-4629-A4AB-29D443A29A8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4C957CB-1A2C-4F02-9AE8-FBFFEFC43F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A06-4629-A4AB-29D443A29A8A}"/>
                </c:ext>
              </c:extLst>
            </c:dLbl>
            <c:dLbl>
              <c:idx val="9"/>
              <c:layout>
                <c:manualLayout>
                  <c:x val="1.7999608543945809E-3"/>
                  <c:y val="-1.6469370768145163E-2"/>
                </c:manualLayout>
              </c:layout>
              <c:tx>
                <c:rich>
                  <a:bodyPr/>
                  <a:lstStyle/>
                  <a:p>
                    <a:fld id="{8BD02EBC-B301-49EE-9153-4DC57FF9E5B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BA06-4629-A4AB-29D443A29A8A}"/>
                </c:ext>
              </c:extLst>
            </c:dLbl>
            <c:dLbl>
              <c:idx val="10"/>
              <c:layout>
                <c:manualLayout>
                  <c:x val="-7.1998434175785881E-3"/>
                  <c:y val="-2.8233207031105993E-2"/>
                </c:manualLayout>
              </c:layout>
              <c:tx>
                <c:rich>
                  <a:bodyPr/>
                  <a:lstStyle/>
                  <a:p>
                    <a:fld id="{AE63A664-D855-4F6E-A53A-0499D330068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BA06-4629-A4AB-29D443A29A8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EF7991E-AADC-4763-B2CA-0ED1F7C5CA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A06-4629-A4AB-29D443A29A8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7292DC4-FE6C-4824-A7FD-379A734988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A06-4629-A4AB-29D443A29A8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EA8652D-56CB-4122-8E93-5DC88319B8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A06-4629-A4AB-29D443A29A8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C5442C9-D57D-498C-928C-83552FE443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A06-4629-A4AB-29D443A29A8A}"/>
                </c:ext>
              </c:extLst>
            </c:dLbl>
            <c:dLbl>
              <c:idx val="15"/>
              <c:layout>
                <c:manualLayout>
                  <c:x val="4.3199060505471523E-2"/>
                  <c:y val="-7.0583017577764981E-3"/>
                </c:manualLayout>
              </c:layout>
              <c:tx>
                <c:rich>
                  <a:bodyPr/>
                  <a:lstStyle/>
                  <a:p>
                    <a:fld id="{013F629F-8AE1-4EBE-A741-832CC55AF4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BA06-4629-A4AB-29D443A29A8A}"/>
                </c:ext>
              </c:extLst>
            </c:dLbl>
            <c:dLbl>
              <c:idx val="16"/>
              <c:layout>
                <c:manualLayout>
                  <c:x val="-7.199843417578654E-3"/>
                  <c:y val="2.1174905273329579E-2"/>
                </c:manualLayout>
              </c:layout>
              <c:tx>
                <c:rich>
                  <a:bodyPr/>
                  <a:lstStyle/>
                  <a:p>
                    <a:fld id="{11A47684-B2B6-4AC3-A38C-22BF693586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BA06-4629-A4AB-29D443A29A8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CE328E73-89E3-4483-B687-798E129709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A06-4629-A4AB-29D443A29A8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F5003FFB-C423-4B96-8171-FDC5B7828C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A06-4629-A4AB-29D443A29A8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61ADD71-624D-46F6-A58A-BF9AB76958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A06-4629-A4AB-29D443A29A8A}"/>
                </c:ext>
              </c:extLst>
            </c:dLbl>
            <c:dLbl>
              <c:idx val="20"/>
              <c:layout>
                <c:manualLayout>
                  <c:x val="-1.799960854394647E-3"/>
                  <c:y val="2.3527672525921747E-2"/>
                </c:manualLayout>
              </c:layout>
              <c:tx>
                <c:rich>
                  <a:bodyPr/>
                  <a:lstStyle/>
                  <a:p>
                    <a:fld id="{24339167-FA1E-4027-811F-4D98602FAA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BA06-4629-A4AB-29D443A29A8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5FBBC56-8678-4B2A-B8BD-4212017A3F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A06-4629-A4AB-29D443A29A8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B65FFDF-5CC4-4D38-94B0-5AA8A0BA8E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A06-4629-A4AB-29D443A29A8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0FC9749-EA1A-4D96-9971-4E2FFBD145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A06-4629-A4AB-29D443A29A8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CCCAFEB-8850-4C92-AC8F-5E58255644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A06-4629-A4AB-29D443A29A8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3C72652E-D866-45D4-BD09-890BA090C7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A06-4629-A4AB-29D443A29A8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5E018D5-0DF6-4EBA-B9AB-96EA71D3DB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A06-4629-A4AB-29D443A29A8A}"/>
                </c:ext>
              </c:extLst>
            </c:dLbl>
            <c:dLbl>
              <c:idx val="27"/>
              <c:layout>
                <c:manualLayout>
                  <c:x val="-8.999804271973234E-3"/>
                  <c:y val="9.4110690103686636E-3"/>
                </c:manualLayout>
              </c:layout>
              <c:tx>
                <c:rich>
                  <a:bodyPr/>
                  <a:lstStyle/>
                  <a:p>
                    <a:fld id="{3533C2DD-EE1B-4734-81A0-442CE4BACED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BA06-4629-A4AB-29D443A29A8A}"/>
                </c:ext>
              </c:extLst>
            </c:dLbl>
            <c:dLbl>
              <c:idx val="28"/>
              <c:layout>
                <c:manualLayout>
                  <c:x val="-6.1198669049418029E-2"/>
                  <c:y val="-2.1174905273329579E-2"/>
                </c:manualLayout>
              </c:layout>
              <c:tx>
                <c:rich>
                  <a:bodyPr/>
                  <a:lstStyle/>
                  <a:p>
                    <a:fld id="{4436780B-9D6D-4EAC-AF8F-5855DD9A0D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BA06-4629-A4AB-29D443A29A8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AD2912E-8920-46FB-9B8C-40C154B6DD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A06-4629-A4AB-29D443A29A8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4C76490-A079-436D-94C0-18E85B20C0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A06-4629-A4AB-29D443A29A8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A1C3340-43E2-4EE0-A443-0D34AE5E13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A06-4629-A4AB-29D443A29A8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827992F-90C2-4734-9E8A-5BD9F1F482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A06-4629-A4AB-29D443A29A8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480FB84-0DA3-4D33-8866-3524BFE7A9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A06-4629-A4AB-29D443A29A8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AB87840-DD33-4BAB-AE9A-802AC2912F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A06-4629-A4AB-29D443A29A8A}"/>
                </c:ext>
              </c:extLst>
            </c:dLbl>
            <c:dLbl>
              <c:idx val="35"/>
              <c:layout>
                <c:manualLayout>
                  <c:x val="-7.199843417578654E-3"/>
                  <c:y val="-4.2349810546658991E-2"/>
                </c:manualLayout>
              </c:layout>
              <c:tx>
                <c:rich>
                  <a:bodyPr/>
                  <a:lstStyle/>
                  <a:p>
                    <a:fld id="{AC376906-BDA3-4A9D-A1AB-E8FC699E8E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BA06-4629-A4AB-29D443A29A8A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A06-4629-A4AB-29D443A29A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'3a'!$E$5:$E$41</c:f>
              <c:numCache>
                <c:formatCode>General</c:formatCode>
                <c:ptCount val="37"/>
                <c:pt idx="0">
                  <c:v>13.2928144521485</c:v>
                </c:pt>
                <c:pt idx="1">
                  <c:v>11.448456970859272</c:v>
                </c:pt>
                <c:pt idx="2">
                  <c:v>5.693832655914381</c:v>
                </c:pt>
                <c:pt idx="3">
                  <c:v>10.134593207523865</c:v>
                </c:pt>
                <c:pt idx="4">
                  <c:v>6.4193825426379476</c:v>
                </c:pt>
                <c:pt idx="5">
                  <c:v>7.9215808897411986</c:v>
                </c:pt>
                <c:pt idx="6">
                  <c:v>6.2472307701281853</c:v>
                </c:pt>
                <c:pt idx="7">
                  <c:v>6.2567634536557915</c:v>
                </c:pt>
                <c:pt idx="8">
                  <c:v>5.4042040847564596</c:v>
                </c:pt>
                <c:pt idx="9">
                  <c:v>7.0888492816241166</c:v>
                </c:pt>
                <c:pt idx="10">
                  <c:v>10.562612426562472</c:v>
                </c:pt>
                <c:pt idx="11">
                  <c:v>5.5837147352599779</c:v>
                </c:pt>
                <c:pt idx="12">
                  <c:v>8.1913025029684352</c:v>
                </c:pt>
                <c:pt idx="13">
                  <c:v>6.3185129945113641</c:v>
                </c:pt>
                <c:pt idx="14">
                  <c:v>8.6984261243996386</c:v>
                </c:pt>
                <c:pt idx="15">
                  <c:v>7.8401536847008177</c:v>
                </c:pt>
                <c:pt idx="16">
                  <c:v>7.1244440902650341</c:v>
                </c:pt>
                <c:pt idx="17">
                  <c:v>12.811246130872656</c:v>
                </c:pt>
                <c:pt idx="18">
                  <c:v>8.8310603422782314</c:v>
                </c:pt>
                <c:pt idx="19">
                  <c:v>9.6634843898786507</c:v>
                </c:pt>
                <c:pt idx="20">
                  <c:v>7.8719653235892775</c:v>
                </c:pt>
                <c:pt idx="21">
                  <c:v>7.5533954435239696</c:v>
                </c:pt>
                <c:pt idx="22">
                  <c:v>10.391714174066248</c:v>
                </c:pt>
                <c:pt idx="23">
                  <c:v>8.346856963677558</c:v>
                </c:pt>
                <c:pt idx="24">
                  <c:v>5.3404727982665401</c:v>
                </c:pt>
                <c:pt idx="25">
                  <c:v>9.1074952790949499</c:v>
                </c:pt>
                <c:pt idx="26">
                  <c:v>6.0844319745225812</c:v>
                </c:pt>
                <c:pt idx="27">
                  <c:v>7.172047393831507</c:v>
                </c:pt>
                <c:pt idx="28">
                  <c:v>4.935269818775728</c:v>
                </c:pt>
                <c:pt idx="29">
                  <c:v>10.630151306350372</c:v>
                </c:pt>
                <c:pt idx="30">
                  <c:v>5.2220826952050894</c:v>
                </c:pt>
                <c:pt idx="31">
                  <c:v>6.3215141587927901</c:v>
                </c:pt>
                <c:pt idx="32">
                  <c:v>8.543915370009703</c:v>
                </c:pt>
                <c:pt idx="33">
                  <c:v>16.786686680867991</c:v>
                </c:pt>
                <c:pt idx="34">
                  <c:v>10.513484200906856</c:v>
                </c:pt>
                <c:pt idx="35">
                  <c:v>8.4561892922606159</c:v>
                </c:pt>
                <c:pt idx="36">
                  <c:v>0</c:v>
                </c:pt>
              </c:numCache>
            </c:numRef>
          </c:xVal>
          <c:yVal>
            <c:numRef>
              <c:f>'3a'!$F$5:$F$41</c:f>
              <c:numCache>
                <c:formatCode>General</c:formatCode>
                <c:ptCount val="37"/>
                <c:pt idx="0">
                  <c:v>6.2727821291513797</c:v>
                </c:pt>
                <c:pt idx="1">
                  <c:v>5.0124397394929705</c:v>
                </c:pt>
                <c:pt idx="2">
                  <c:v>5.0055788092901414</c:v>
                </c:pt>
                <c:pt idx="3">
                  <c:v>8.1523063454589053</c:v>
                </c:pt>
                <c:pt idx="4">
                  <c:v>4.6830026229210535</c:v>
                </c:pt>
                <c:pt idx="5">
                  <c:v>4.0036443502670176</c:v>
                </c:pt>
                <c:pt idx="6">
                  <c:v>7.8730057801804474</c:v>
                </c:pt>
                <c:pt idx="7">
                  <c:v>3.7043460108680302</c:v>
                </c:pt>
                <c:pt idx="8">
                  <c:v>5.9779814984716939</c:v>
                </c:pt>
                <c:pt idx="9">
                  <c:v>4.3264769946344783</c:v>
                </c:pt>
                <c:pt idx="10">
                  <c:v>4.4893850776339681</c:v>
                </c:pt>
                <c:pt idx="11">
                  <c:v>5.6383520601448573</c:v>
                </c:pt>
                <c:pt idx="12">
                  <c:v>3.5362182037991152</c:v>
                </c:pt>
                <c:pt idx="13">
                  <c:v>6.1654509945181255</c:v>
                </c:pt>
                <c:pt idx="14">
                  <c:v>6.107099576390862</c:v>
                </c:pt>
                <c:pt idx="15">
                  <c:v>3.6858250880148189</c:v>
                </c:pt>
                <c:pt idx="16">
                  <c:v>3.3863405971402729</c:v>
                </c:pt>
                <c:pt idx="17">
                  <c:v>2.4281564345598818</c:v>
                </c:pt>
                <c:pt idx="18">
                  <c:v>7.1472535666939816</c:v>
                </c:pt>
                <c:pt idx="19">
                  <c:v>9.939604668289757</c:v>
                </c:pt>
                <c:pt idx="20">
                  <c:v>3.4427153890979363</c:v>
                </c:pt>
                <c:pt idx="21">
                  <c:v>7.7440510340937552</c:v>
                </c:pt>
                <c:pt idx="22">
                  <c:v>4.3291733872946914</c:v>
                </c:pt>
                <c:pt idx="23">
                  <c:v>4.6169741629997141</c:v>
                </c:pt>
                <c:pt idx="24">
                  <c:v>4.9182829519889939</c:v>
                </c:pt>
                <c:pt idx="25">
                  <c:v>4.9919786283359322</c:v>
                </c:pt>
                <c:pt idx="26">
                  <c:v>4.0181793342076428</c:v>
                </c:pt>
                <c:pt idx="27">
                  <c:v>4.2452874818435324</c:v>
                </c:pt>
                <c:pt idx="28">
                  <c:v>5.1407815375652053</c:v>
                </c:pt>
                <c:pt idx="29">
                  <c:v>3.9917584924595397</c:v>
                </c:pt>
                <c:pt idx="30">
                  <c:v>1.3432240305331173</c:v>
                </c:pt>
                <c:pt idx="31">
                  <c:v>1.8159902696477452</c:v>
                </c:pt>
                <c:pt idx="32">
                  <c:v>0.8070438520929013</c:v>
                </c:pt>
                <c:pt idx="33">
                  <c:v>0.52377498422611324</c:v>
                </c:pt>
                <c:pt idx="34">
                  <c:v>10.835502604281515</c:v>
                </c:pt>
                <c:pt idx="35">
                  <c:v>5.0104178565967574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A06-4629-A4AB-29D443A29A8A}"/>
            </c:ext>
          </c:extLst>
        </c:ser>
        <c:ser>
          <c:idx val="1"/>
          <c:order val="1"/>
          <c:tx>
            <c:strRef>
              <c:f>'3a'!$G$4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'3a'!$E$5:$E$41</c:f>
              <c:numCache>
                <c:formatCode>General</c:formatCode>
                <c:ptCount val="37"/>
                <c:pt idx="0">
                  <c:v>13.2928144521485</c:v>
                </c:pt>
                <c:pt idx="1">
                  <c:v>11.448456970859272</c:v>
                </c:pt>
                <c:pt idx="2">
                  <c:v>5.693832655914381</c:v>
                </c:pt>
                <c:pt idx="3">
                  <c:v>10.134593207523865</c:v>
                </c:pt>
                <c:pt idx="4">
                  <c:v>6.4193825426379476</c:v>
                </c:pt>
                <c:pt idx="5">
                  <c:v>7.9215808897411986</c:v>
                </c:pt>
                <c:pt idx="6">
                  <c:v>6.2472307701281853</c:v>
                </c:pt>
                <c:pt idx="7">
                  <c:v>6.2567634536557915</c:v>
                </c:pt>
                <c:pt idx="8">
                  <c:v>5.4042040847564596</c:v>
                </c:pt>
                <c:pt idx="9">
                  <c:v>7.0888492816241166</c:v>
                </c:pt>
                <c:pt idx="10">
                  <c:v>10.562612426562472</c:v>
                </c:pt>
                <c:pt idx="11">
                  <c:v>5.5837147352599779</c:v>
                </c:pt>
                <c:pt idx="12">
                  <c:v>8.1913025029684352</c:v>
                </c:pt>
                <c:pt idx="13">
                  <c:v>6.3185129945113641</c:v>
                </c:pt>
                <c:pt idx="14">
                  <c:v>8.6984261243996386</c:v>
                </c:pt>
                <c:pt idx="15">
                  <c:v>7.8401536847008177</c:v>
                </c:pt>
                <c:pt idx="16">
                  <c:v>7.1244440902650341</c:v>
                </c:pt>
                <c:pt idx="17">
                  <c:v>12.811246130872656</c:v>
                </c:pt>
                <c:pt idx="18">
                  <c:v>8.8310603422782314</c:v>
                </c:pt>
                <c:pt idx="19">
                  <c:v>9.6634843898786507</c:v>
                </c:pt>
                <c:pt idx="20">
                  <c:v>7.8719653235892775</c:v>
                </c:pt>
                <c:pt idx="21">
                  <c:v>7.5533954435239696</c:v>
                </c:pt>
                <c:pt idx="22">
                  <c:v>10.391714174066248</c:v>
                </c:pt>
                <c:pt idx="23">
                  <c:v>8.346856963677558</c:v>
                </c:pt>
                <c:pt idx="24">
                  <c:v>5.3404727982665401</c:v>
                </c:pt>
                <c:pt idx="25">
                  <c:v>9.1074952790949499</c:v>
                </c:pt>
                <c:pt idx="26">
                  <c:v>6.0844319745225812</c:v>
                </c:pt>
                <c:pt idx="27">
                  <c:v>7.172047393831507</c:v>
                </c:pt>
                <c:pt idx="28">
                  <c:v>4.935269818775728</c:v>
                </c:pt>
                <c:pt idx="29">
                  <c:v>10.630151306350372</c:v>
                </c:pt>
                <c:pt idx="30">
                  <c:v>5.2220826952050894</c:v>
                </c:pt>
                <c:pt idx="31">
                  <c:v>6.3215141587927901</c:v>
                </c:pt>
                <c:pt idx="32">
                  <c:v>8.543915370009703</c:v>
                </c:pt>
                <c:pt idx="33">
                  <c:v>16.786686680867991</c:v>
                </c:pt>
                <c:pt idx="34">
                  <c:v>10.513484200906856</c:v>
                </c:pt>
                <c:pt idx="35">
                  <c:v>8.4561892922606159</c:v>
                </c:pt>
                <c:pt idx="36">
                  <c:v>0</c:v>
                </c:pt>
              </c:numCache>
            </c:numRef>
          </c:xVal>
          <c:yVal>
            <c:numRef>
              <c:f>'3a'!$G$5:$G$41</c:f>
              <c:numCache>
                <c:formatCode>General</c:formatCode>
                <c:ptCount val="37"/>
                <c:pt idx="0">
                  <c:v>13.2928144521485</c:v>
                </c:pt>
                <c:pt idx="1">
                  <c:v>11.448456970859272</c:v>
                </c:pt>
                <c:pt idx="2">
                  <c:v>5.693832655914381</c:v>
                </c:pt>
                <c:pt idx="3">
                  <c:v>10.134593207523865</c:v>
                </c:pt>
                <c:pt idx="4">
                  <c:v>6.4193825426379476</c:v>
                </c:pt>
                <c:pt idx="5">
                  <c:v>7.9215808897411986</c:v>
                </c:pt>
                <c:pt idx="6">
                  <c:v>6.2472307701281853</c:v>
                </c:pt>
                <c:pt idx="7">
                  <c:v>6.2567634536557915</c:v>
                </c:pt>
                <c:pt idx="8">
                  <c:v>5.4042040847564596</c:v>
                </c:pt>
                <c:pt idx="9">
                  <c:v>7.0888492816241166</c:v>
                </c:pt>
                <c:pt idx="10">
                  <c:v>10.562612426562472</c:v>
                </c:pt>
                <c:pt idx="11">
                  <c:v>5.5837147352599779</c:v>
                </c:pt>
                <c:pt idx="12">
                  <c:v>8.1913025029684352</c:v>
                </c:pt>
                <c:pt idx="13">
                  <c:v>6.3185129945113641</c:v>
                </c:pt>
                <c:pt idx="14">
                  <c:v>8.6984261243996386</c:v>
                </c:pt>
                <c:pt idx="15">
                  <c:v>7.8401536847008177</c:v>
                </c:pt>
                <c:pt idx="16">
                  <c:v>7.1244440902650341</c:v>
                </c:pt>
                <c:pt idx="17">
                  <c:v>12.811246130872656</c:v>
                </c:pt>
                <c:pt idx="18">
                  <c:v>8.8310603422782314</c:v>
                </c:pt>
                <c:pt idx="19">
                  <c:v>9.6634843898786507</c:v>
                </c:pt>
                <c:pt idx="20">
                  <c:v>7.8719653235892775</c:v>
                </c:pt>
                <c:pt idx="21">
                  <c:v>7.5533954435239696</c:v>
                </c:pt>
                <c:pt idx="22">
                  <c:v>10.391714174066248</c:v>
                </c:pt>
                <c:pt idx="23">
                  <c:v>8.346856963677558</c:v>
                </c:pt>
                <c:pt idx="24">
                  <c:v>5.3404727982665401</c:v>
                </c:pt>
                <c:pt idx="25">
                  <c:v>9.1074952790949499</c:v>
                </c:pt>
                <c:pt idx="26">
                  <c:v>6.0844319745225812</c:v>
                </c:pt>
                <c:pt idx="27">
                  <c:v>7.172047393831507</c:v>
                </c:pt>
                <c:pt idx="28">
                  <c:v>4.935269818775728</c:v>
                </c:pt>
                <c:pt idx="29">
                  <c:v>10.630151306350372</c:v>
                </c:pt>
                <c:pt idx="30">
                  <c:v>5.2220826952050894</c:v>
                </c:pt>
                <c:pt idx="31">
                  <c:v>6.3215141587927901</c:v>
                </c:pt>
                <c:pt idx="32">
                  <c:v>8.543915370009703</c:v>
                </c:pt>
                <c:pt idx="33">
                  <c:v>16.786686680867991</c:v>
                </c:pt>
                <c:pt idx="34">
                  <c:v>10.513484200906856</c:v>
                </c:pt>
                <c:pt idx="35">
                  <c:v>8.4561892922606159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A06-4629-A4AB-29D443A29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'3b'!$H$5:$H$40</c:f>
              <c:numCache>
                <c:formatCode>0%</c:formatCode>
                <c:ptCount val="36"/>
                <c:pt idx="0">
                  <c:v>0.36238778621004647</c:v>
                </c:pt>
                <c:pt idx="1">
                  <c:v>0.29878482782111315</c:v>
                </c:pt>
                <c:pt idx="2">
                  <c:v>0.68918984401364092</c:v>
                </c:pt>
                <c:pt idx="3">
                  <c:v>0.85852365058311964</c:v>
                </c:pt>
                <c:pt idx="4">
                  <c:v>0.45870312068607405</c:v>
                </c:pt>
                <c:pt idx="5">
                  <c:v>0.58546387346198037</c:v>
                </c:pt>
                <c:pt idx="6">
                  <c:v>0.35211345761539731</c:v>
                </c:pt>
                <c:pt idx="7">
                  <c:v>0.54518285319059745</c:v>
                </c:pt>
                <c:pt idx="8">
                  <c:v>0.42159784196461603</c:v>
                </c:pt>
                <c:pt idx="9">
                  <c:v>0.37395304734489654</c:v>
                </c:pt>
                <c:pt idx="10">
                  <c:v>0.35008325574158305</c:v>
                </c:pt>
                <c:pt idx="11">
                  <c:v>0.91478992424141736</c:v>
                </c:pt>
                <c:pt idx="12">
                  <c:v>0.51943118263094912</c:v>
                </c:pt>
                <c:pt idx="13">
                  <c:v>0.40802467809612714</c:v>
                </c:pt>
                <c:pt idx="14">
                  <c:v>0.44107359959123332</c:v>
                </c:pt>
                <c:pt idx="15">
                  <c:v>0.46823478600864571</c:v>
                </c:pt>
                <c:pt idx="16">
                  <c:v>0.62649780917776654</c:v>
                </c:pt>
                <c:pt idx="17">
                  <c:v>0.16800550240266002</c:v>
                </c:pt>
                <c:pt idx="18">
                  <c:v>0.85691319635324104</c:v>
                </c:pt>
                <c:pt idx="19">
                  <c:v>0.39376572209532357</c:v>
                </c:pt>
                <c:pt idx="20">
                  <c:v>0.43038619774058762</c:v>
                </c:pt>
                <c:pt idx="21">
                  <c:v>0.65957261135211209</c:v>
                </c:pt>
                <c:pt idx="22">
                  <c:v>0.63153218829270674</c:v>
                </c:pt>
                <c:pt idx="23">
                  <c:v>0.47103159192501948</c:v>
                </c:pt>
                <c:pt idx="24">
                  <c:v>0.85998671475851485</c:v>
                </c:pt>
                <c:pt idx="25">
                  <c:v>0.36255783496061783</c:v>
                </c:pt>
                <c:pt idx="26">
                  <c:v>0.51882851799461449</c:v>
                </c:pt>
                <c:pt idx="27">
                  <c:v>0.5689547071831853</c:v>
                </c:pt>
                <c:pt idx="28">
                  <c:v>0.29909025184266513</c:v>
                </c:pt>
                <c:pt idx="29">
                  <c:v>0.58964501112677203</c:v>
                </c:pt>
                <c:pt idx="30">
                  <c:v>0.13501779241975781</c:v>
                </c:pt>
                <c:pt idx="31">
                  <c:v>9.8544157936599888E-2</c:v>
                </c:pt>
                <c:pt idx="32">
                  <c:v>3.7583992390552018E-2</c:v>
                </c:pt>
                <c:pt idx="33">
                  <c:v>6.600417814353457E-3</c:v>
                </c:pt>
                <c:pt idx="34">
                  <c:v>0.28718885319897092</c:v>
                </c:pt>
                <c:pt idx="35">
                  <c:v>0.43945521382034264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0-48FB-8E06-8DCB14815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B0-48FB-8E06-8DCB14815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60641998360874"/>
          <c:y val="3.51613103767143E-2"/>
          <c:w val="0.85735686534008992"/>
          <c:h val="0.82677227979946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'3b'!$F$4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4.2764936511141625E-2"/>
                  <c:y val="7.6715586276467448E-2"/>
                </c:manualLayout>
              </c:layout>
              <c:tx>
                <c:rich>
                  <a:bodyPr/>
                  <a:lstStyle/>
                  <a:p>
                    <a:fld id="{5F0D67E1-7036-4D97-ACBF-AA6059B7DA4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1559837019831555E-2"/>
                      <c:h val="4.2992693142437033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52B-4421-9987-9BDF9A24194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C75B1D90-604D-4419-951A-67A24F2DCD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52B-4421-9987-9BDF9A241946}"/>
                </c:ext>
              </c:extLst>
            </c:dLbl>
            <c:dLbl>
              <c:idx val="2"/>
              <c:layout>
                <c:manualLayout>
                  <c:x val="-7.8478079633446496E-2"/>
                  <c:y val="6.3929655230389052E-3"/>
                </c:manualLayout>
              </c:layout>
              <c:tx>
                <c:rich>
                  <a:bodyPr/>
                  <a:lstStyle/>
                  <a:p>
                    <a:fld id="{20BEBE7C-D6FD-4754-9FB5-EEF5C3B7BA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E52B-4421-9987-9BDF9A24194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1AAAF40-CA8A-4FCF-A82F-1D5ED044F2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52B-4421-9987-9BDF9A24194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7AE9873-141B-48AB-BDA4-21275533B0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52B-4421-9987-9BDF9A24194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0D00FEC-4FF6-4815-AF6B-A06479F5D8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52B-4421-9987-9BDF9A241946}"/>
                </c:ext>
              </c:extLst>
            </c:dLbl>
            <c:dLbl>
              <c:idx val="6"/>
              <c:layout>
                <c:manualLayout>
                  <c:x val="8.3058710617617326E-2"/>
                  <c:y val="3.8357793138233787E-2"/>
                </c:manualLayout>
              </c:layout>
              <c:tx>
                <c:rich>
                  <a:bodyPr/>
                  <a:lstStyle/>
                  <a:p>
                    <a:fld id="{62404762-4598-4C1F-B89A-3B2E9867219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E52B-4421-9987-9BDF9A24194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5142448-490D-4EF1-B8B1-EFC1E1193A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52B-4421-9987-9BDF9A241946}"/>
                </c:ext>
              </c:extLst>
            </c:dLbl>
            <c:dLbl>
              <c:idx val="8"/>
              <c:layout>
                <c:manualLayout>
                  <c:x val="4.2665389828698372E-2"/>
                  <c:y val="0"/>
                </c:manualLayout>
              </c:layout>
              <c:tx>
                <c:rich>
                  <a:bodyPr/>
                  <a:lstStyle/>
                  <a:p>
                    <a:fld id="{7C0FB5A6-1C00-4BEB-BF8F-A1A93C2548A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E52B-4421-9987-9BDF9A24194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E123450-6171-4282-8A3D-C9484F5321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52B-4421-9987-9BDF9A241946}"/>
                </c:ext>
              </c:extLst>
            </c:dLbl>
            <c:dLbl>
              <c:idx val="10"/>
              <c:layout>
                <c:manualLayout>
                  <c:x val="2.2422308466698987E-2"/>
                  <c:y val="-4.4750758661272809E-2"/>
                </c:manualLayout>
              </c:layout>
              <c:tx>
                <c:rich>
                  <a:bodyPr/>
                  <a:lstStyle/>
                  <a:p>
                    <a:fld id="{495A179F-6A47-42E9-B5AB-DD85F015A5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E52B-4421-9987-9BDF9A241946}"/>
                </c:ext>
              </c:extLst>
            </c:dLbl>
            <c:dLbl>
              <c:idx val="11"/>
              <c:layout>
                <c:manualLayout>
                  <c:x val="-5.8384217660324131E-2"/>
                  <c:y val="-1.9178896569116952E-2"/>
                </c:manualLayout>
              </c:layout>
              <c:tx>
                <c:rich>
                  <a:bodyPr/>
                  <a:lstStyle/>
                  <a:p>
                    <a:fld id="{0F5B663B-6DA6-4F32-921B-AE771318751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E52B-4421-9987-9BDF9A241946}"/>
                </c:ext>
              </c:extLst>
            </c:dLbl>
            <c:dLbl>
              <c:idx val="12"/>
              <c:layout>
                <c:manualLayout>
                  <c:x val="4.4778325628337598E-3"/>
                  <c:y val="-3.1964827615194882E-2"/>
                </c:manualLayout>
              </c:layout>
              <c:tx>
                <c:rich>
                  <a:bodyPr/>
                  <a:lstStyle/>
                  <a:p>
                    <a:fld id="{16F726E7-E16F-438C-95A9-1424CF40A3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E52B-4421-9987-9BDF9A241946}"/>
                </c:ext>
              </c:extLst>
            </c:dLbl>
            <c:dLbl>
              <c:idx val="13"/>
              <c:layout>
                <c:manualLayout>
                  <c:x val="5.3893123994145309E-2"/>
                  <c:y val="2.876834485367534E-2"/>
                </c:manualLayout>
              </c:layout>
              <c:tx>
                <c:rich>
                  <a:bodyPr/>
                  <a:lstStyle/>
                  <a:p>
                    <a:fld id="{D8049B43-F4A9-4291-B698-2205FCF4BC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E52B-4421-9987-9BDF9A24194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01BD507-1D70-4B5A-B4DD-3D10647C98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52B-4421-9987-9BDF9A241946}"/>
                </c:ext>
              </c:extLst>
            </c:dLbl>
            <c:dLbl>
              <c:idx val="15"/>
              <c:layout>
                <c:manualLayout>
                  <c:x val="0"/>
                  <c:y val="6.3929655230388471E-3"/>
                </c:manualLayout>
              </c:layout>
              <c:tx>
                <c:rich>
                  <a:bodyPr/>
                  <a:lstStyle/>
                  <a:p>
                    <a:fld id="{4E9FE4B9-6ABD-4EE5-8381-EFF94A51EB9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E52B-4421-9987-9BDF9A24194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DA93B23-60F2-4487-963A-B3BB3C65BC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52B-4421-9987-9BDF9A24194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CCB5B8AF-EB68-4E56-A9A4-B79D11FCBE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52B-4421-9987-9BDF9A241946}"/>
                </c:ext>
              </c:extLst>
            </c:dLbl>
            <c:dLbl>
              <c:idx val="18"/>
              <c:layout>
                <c:manualLayout>
                  <c:x val="-6.7558779398540048E-2"/>
                  <c:y val="1.9178896569116893E-2"/>
                </c:manualLayout>
              </c:layout>
              <c:tx>
                <c:rich>
                  <a:bodyPr/>
                  <a:lstStyle/>
                  <a:p>
                    <a:fld id="{F021E0FB-6B16-4772-A24B-68BD3C2728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E52B-4421-9987-9BDF9A241946}"/>
                </c:ext>
              </c:extLst>
            </c:dLbl>
            <c:dLbl>
              <c:idx val="19"/>
              <c:layout>
                <c:manualLayout>
                  <c:x val="2.9192108830162045E-2"/>
                  <c:y val="2.876834485367534E-2"/>
                </c:manualLayout>
              </c:layout>
              <c:tx>
                <c:rich>
                  <a:bodyPr/>
                  <a:lstStyle/>
                  <a:p>
                    <a:fld id="{313803DA-E460-4F6C-B003-1EC1F6A8C93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E52B-4421-9987-9BDF9A241946}"/>
                </c:ext>
              </c:extLst>
            </c:dLbl>
            <c:dLbl>
              <c:idx val="20"/>
              <c:layout>
                <c:manualLayout>
                  <c:x val="-6.7366404992681678E-2"/>
                  <c:y val="-4.1554275899753267E-2"/>
                </c:manualLayout>
              </c:layout>
              <c:tx>
                <c:rich>
                  <a:bodyPr/>
                  <a:lstStyle/>
                  <a:p>
                    <a:fld id="{AF3B085D-B770-4D53-9A5D-5CFD5D9FBC0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E52B-4421-9987-9BDF9A24194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6CFA9B6-B679-43BA-B3CE-202F37C508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52B-4421-9987-9BDF9A24194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6355CB8-F572-45F6-B5E7-F52EC8BE57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52B-4421-9987-9BDF9A241946}"/>
                </c:ext>
              </c:extLst>
            </c:dLbl>
            <c:dLbl>
              <c:idx val="23"/>
              <c:layout>
                <c:manualLayout>
                  <c:x val="-4.9402030327966535E-2"/>
                  <c:y val="-3.8357793138233787E-2"/>
                </c:manualLayout>
              </c:layout>
              <c:tx>
                <c:rich>
                  <a:bodyPr/>
                  <a:lstStyle/>
                  <a:p>
                    <a:fld id="{B722AC6E-B2EF-42DB-B61A-CA4087A9E7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E52B-4421-9987-9BDF9A241946}"/>
                </c:ext>
              </c:extLst>
            </c:dLbl>
            <c:dLbl>
              <c:idx val="24"/>
              <c:layout>
                <c:manualLayout>
                  <c:x val="-8.9977470269490371E-3"/>
                  <c:y val="-3.196482761519482E-2"/>
                </c:manualLayout>
              </c:layout>
              <c:tx>
                <c:rich>
                  <a:bodyPr/>
                  <a:lstStyle/>
                  <a:p>
                    <a:fld id="{A43E94FF-75DF-47CB-96D5-742BFE49C61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E52B-4421-9987-9BDF9A241946}"/>
                </c:ext>
              </c:extLst>
            </c:dLbl>
            <c:dLbl>
              <c:idx val="25"/>
              <c:layout>
                <c:manualLayout>
                  <c:x val="-5.6138670827234699E-2"/>
                  <c:y val="2.2375379330636373E-2"/>
                </c:manualLayout>
              </c:layout>
              <c:tx>
                <c:rich>
                  <a:bodyPr/>
                  <a:lstStyle/>
                  <a:p>
                    <a:fld id="{D07D8EE7-C600-49AD-A842-8FD82ABE5D9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E52B-4421-9987-9BDF9A241946}"/>
                </c:ext>
              </c:extLst>
            </c:dLbl>
            <c:dLbl>
              <c:idx val="26"/>
              <c:layout>
                <c:manualLayout>
                  <c:x val="-4.4910936661788168E-3"/>
                  <c:y val="-3.1964827615194821E-3"/>
                </c:manualLayout>
              </c:layout>
              <c:tx>
                <c:rich>
                  <a:bodyPr/>
                  <a:lstStyle/>
                  <a:p>
                    <a:fld id="{BDFDCC62-4CBD-4C26-A94C-B9EB57F14C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E52B-4421-9987-9BDF9A241946}"/>
                </c:ext>
              </c:extLst>
            </c:dLbl>
            <c:dLbl>
              <c:idx val="27"/>
              <c:layout>
                <c:manualLayout>
                  <c:x val="-1.7964374664715104E-2"/>
                  <c:y val="-2.5571862092155857E-2"/>
                </c:manualLayout>
              </c:layout>
              <c:tx>
                <c:rich>
                  <a:bodyPr/>
                  <a:lstStyle/>
                  <a:p>
                    <a:fld id="{442EE940-3B6D-4F6D-8B50-82BB6FF49E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E52B-4421-9987-9BDF9A24194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CF446CA-3B79-464D-957E-E760E8B977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52B-4421-9987-9BDF9A24194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5A08978-FD7F-4B7C-9654-48F5FF7504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52B-4421-9987-9BDF9A24194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91988E3-80A0-401A-9BB4-2171C4E9E6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52B-4421-9987-9BDF9A24194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0BFD6F5-5B2B-4E3B-A7CD-4860967825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52B-4421-9987-9BDF9A24194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39BE032C-618B-48D6-B93A-197DC97E10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52B-4421-9987-9BDF9A24194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500738C-B9C6-4124-8113-93442972D7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52B-4421-9987-9BDF9A24194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5D00956-9AEA-4A35-B543-460555F813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52B-4421-9987-9BDF9A241946}"/>
                </c:ext>
              </c:extLst>
            </c:dLbl>
            <c:dLbl>
              <c:idx val="35"/>
              <c:layout>
                <c:manualLayout>
                  <c:x val="-2.0209921497804491E-2"/>
                  <c:y val="-2.5571862092155857E-2"/>
                </c:manualLayout>
              </c:layout>
              <c:tx>
                <c:rich>
                  <a:bodyPr/>
                  <a:lstStyle/>
                  <a:p>
                    <a:fld id="{CC2CA412-4A07-4E78-BC2B-9188A2C915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52B-4421-9987-9BDF9A24194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52B-4421-9987-9BDF9A2419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52B-4421-9987-9BDF9A241946}"/>
            </c:ext>
          </c:extLst>
        </c:ser>
        <c:ser>
          <c:idx val="1"/>
          <c:order val="1"/>
          <c:tx>
            <c:strRef>
              <c:f>'3b'!$G$4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'3b'!$G$5:$G$41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52B-4421-9987-9BDF9A2419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2.4586113213736722E-2"/>
                  <c:y val="-1.1720301398316215E-16"/>
                </c:manualLayout>
              </c:layout>
              <c:tx>
                <c:rich>
                  <a:bodyPr/>
                  <a:lstStyle/>
                  <a:p>
                    <a:fld id="{A826CA0C-E393-44C6-8F2B-4197652F0B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3662946236472086E-2"/>
                      <c:h val="4.2992693142437033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B3C-4376-A9B6-F4FC81FFB2B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7E5FE5A-99F3-47CB-9066-13ED9D3845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B3C-4376-A9B6-F4FC81FFB2BC}"/>
                </c:ext>
              </c:extLst>
            </c:dLbl>
            <c:dLbl>
              <c:idx val="2"/>
              <c:layout>
                <c:manualLayout>
                  <c:x val="-7.3758603630486114E-2"/>
                  <c:y val="-6.3929655230389642E-3"/>
                </c:manualLayout>
              </c:layout>
              <c:tx>
                <c:rich>
                  <a:bodyPr/>
                  <a:lstStyle/>
                  <a:p>
                    <a:fld id="{3A19F362-3CB7-4264-82D3-176A07593D3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8B3C-4376-A9B6-F4FC81FFB2B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C98AB0D-9B83-4927-8CF6-AA8FAD80A8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B3C-4376-A9B6-F4FC81FFB2B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1380282-EBD8-4F54-952F-C59D45EE6B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B3C-4376-A9B6-F4FC81FFB2B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C59448D-4A5A-4383-8BA7-4EDAEA76AF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B3C-4376-A9B6-F4FC81FFB2BC}"/>
                </c:ext>
              </c:extLst>
            </c:dLbl>
            <c:dLbl>
              <c:idx val="6"/>
              <c:layout>
                <c:manualLayout>
                  <c:x val="4.0513446795795743E-2"/>
                  <c:y val="6.392965523038964E-2"/>
                </c:manualLayout>
              </c:layout>
              <c:tx>
                <c:rich>
                  <a:bodyPr/>
                  <a:lstStyle/>
                  <a:p>
                    <a:fld id="{96947AE7-8EAF-4310-9667-57CA555B69F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8B3C-4376-A9B6-F4FC81FFB2B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8DAED574-9F4F-45A0-AE8A-CD3E49660D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B3C-4376-A9B6-F4FC81FFB2BC}"/>
                </c:ext>
              </c:extLst>
            </c:dLbl>
            <c:dLbl>
              <c:idx val="8"/>
              <c:layout>
                <c:manualLayout>
                  <c:x val="-6.9288385228638477E-2"/>
                  <c:y val="4.7947241422792233E-2"/>
                </c:manualLayout>
              </c:layout>
              <c:tx>
                <c:rich>
                  <a:bodyPr/>
                  <a:lstStyle/>
                  <a:p>
                    <a:fld id="{78F9FA4D-E71B-4952-95AA-F6E6C303A7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8B3C-4376-A9B6-F4FC81FFB2BC}"/>
                </c:ext>
              </c:extLst>
            </c:dLbl>
            <c:dLbl>
              <c:idx val="9"/>
              <c:layout>
                <c:manualLayout>
                  <c:x val="0"/>
                  <c:y val="3.5161310376714189E-2"/>
                </c:manualLayout>
              </c:layout>
              <c:tx>
                <c:rich>
                  <a:bodyPr/>
                  <a:lstStyle/>
                  <a:p>
                    <a:fld id="{F3376F43-F834-47AD-8292-9CB9A5C36D7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8B3C-4376-A9B6-F4FC81FFB2BC}"/>
                </c:ext>
              </c:extLst>
            </c:dLbl>
            <c:dLbl>
              <c:idx val="10"/>
              <c:layout>
                <c:manualLayout>
                  <c:x val="4.2764193840006619E-2"/>
                  <c:y val="-4.1554275899753267E-2"/>
                </c:manualLayout>
              </c:layout>
              <c:tx>
                <c:rich>
                  <a:bodyPr/>
                  <a:lstStyle/>
                  <a:p>
                    <a:fld id="{A02D19A5-AB0E-49C4-B423-177D4C55A65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8B3C-4376-A9B6-F4FC81FFB2BC}"/>
                </c:ext>
              </c:extLst>
            </c:dLbl>
            <c:dLbl>
              <c:idx val="11"/>
              <c:layout>
                <c:manualLayout>
                  <c:x val="-3.8117924393388278E-2"/>
                  <c:y val="-6.073317246887016E-2"/>
                </c:manualLayout>
              </c:layout>
              <c:tx>
                <c:rich>
                  <a:bodyPr/>
                  <a:lstStyle/>
                  <a:p>
                    <a:fld id="{7E081B7A-4709-4B27-A51A-D13F964690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8B3C-4376-A9B6-F4FC81FFB2BC}"/>
                </c:ext>
              </c:extLst>
            </c:dLbl>
            <c:dLbl>
              <c:idx val="12"/>
              <c:layout>
                <c:manualLayout>
                  <c:x val="1.11968533909416E-2"/>
                  <c:y val="-4.1554275899753322E-2"/>
                </c:manualLayout>
              </c:layout>
              <c:tx>
                <c:rich>
                  <a:bodyPr/>
                  <a:lstStyle/>
                  <a:p>
                    <a:fld id="{7BBD2CF7-0511-4954-8573-19C417301F9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8B3C-4376-A9B6-F4FC81FFB2BC}"/>
                </c:ext>
              </c:extLst>
            </c:dLbl>
            <c:dLbl>
              <c:idx val="13"/>
              <c:layout>
                <c:manualLayout>
                  <c:x val="8.9404368036952869E-3"/>
                  <c:y val="9.5894482845584467E-3"/>
                </c:manualLayout>
              </c:layout>
              <c:tx>
                <c:rich>
                  <a:bodyPr/>
                  <a:lstStyle/>
                  <a:p>
                    <a:fld id="{83967C45-A28B-45C8-9BE7-3E2F2D69A4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8B3C-4376-A9B6-F4FC81FFB2B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60DD863-16ED-484A-8B8C-8B3251915A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B3C-4376-A9B6-F4FC81FFB2B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3167B3D2-7B81-43E2-8C1F-2E49C4F673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B3C-4376-A9B6-F4FC81FFB2B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EEA0205-6C89-4D21-B7A3-693391A6B6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B3C-4376-A9B6-F4FC81FFB2B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63A88CB-DEB1-4D29-B444-F8585EB745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B3C-4376-A9B6-F4FC81FFB2BC}"/>
                </c:ext>
              </c:extLst>
            </c:dLbl>
            <c:dLbl>
              <c:idx val="18"/>
              <c:layout>
                <c:manualLayout>
                  <c:x val="-0.10090038810014548"/>
                  <c:y val="-9.5894482845584467E-3"/>
                </c:manualLayout>
              </c:layout>
              <c:tx>
                <c:rich>
                  <a:bodyPr/>
                  <a:lstStyle/>
                  <a:p>
                    <a:fld id="{F9F8DE3F-C2E3-47C1-A36A-0D9F8E3F4FB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8B3C-4376-A9B6-F4FC81FFB2B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B8D3239-26E2-4DF8-B3C5-C883A6709A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B3C-4376-A9B6-F4FC81FFB2BC}"/>
                </c:ext>
              </c:extLst>
            </c:dLbl>
            <c:dLbl>
              <c:idx val="20"/>
              <c:layout>
                <c:manualLayout>
                  <c:x val="-6.0347948424943183E-2"/>
                  <c:y val="-2.5571862092155857E-2"/>
                </c:manualLayout>
              </c:layout>
              <c:tx>
                <c:rich>
                  <a:bodyPr/>
                  <a:lstStyle/>
                  <a:p>
                    <a:fld id="{3E497751-0A7F-4040-ADE8-4FCFEF0FAAD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8B3C-4376-A9B6-F4FC81FFB2BC}"/>
                </c:ext>
              </c:extLst>
            </c:dLbl>
            <c:dLbl>
              <c:idx val="21"/>
              <c:layout>
                <c:manualLayout>
                  <c:x val="-4.470218401847725E-3"/>
                  <c:y val="0"/>
                </c:manualLayout>
              </c:layout>
              <c:tx>
                <c:rich>
                  <a:bodyPr/>
                  <a:lstStyle/>
                  <a:p>
                    <a:fld id="{20B2DD21-6668-42A2-A756-D5CA902CBC7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8B3C-4376-A9B6-F4FC81FFB2BC}"/>
                </c:ext>
              </c:extLst>
            </c:dLbl>
            <c:dLbl>
              <c:idx val="22"/>
              <c:layout>
                <c:manualLayout>
                  <c:x val="-2.2422308466698987E-3"/>
                  <c:y val="-1.9178896569116893E-2"/>
                </c:manualLayout>
              </c:layout>
              <c:tx>
                <c:rich>
                  <a:bodyPr/>
                  <a:lstStyle/>
                  <a:p>
                    <a:fld id="{24633720-283D-476C-922F-B569ED47C40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8B3C-4376-A9B6-F4FC81FFB2BC}"/>
                </c:ext>
              </c:extLst>
            </c:dLbl>
            <c:dLbl>
              <c:idx val="23"/>
              <c:layout>
                <c:manualLayout>
                  <c:x val="-5.8112839224019365E-2"/>
                  <c:y val="-2.5571862092155857E-2"/>
                </c:manualLayout>
              </c:layout>
              <c:tx>
                <c:rich>
                  <a:bodyPr/>
                  <a:lstStyle/>
                  <a:p>
                    <a:fld id="{A4CE06CC-5481-4474-A8B5-C35ECBDECF4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8B3C-4376-A9B6-F4FC81FFB2BC}"/>
                </c:ext>
              </c:extLst>
            </c:dLbl>
            <c:dLbl>
              <c:idx val="24"/>
              <c:layout>
                <c:manualLayout>
                  <c:x val="-1.5695615926689249E-2"/>
                  <c:y val="-4.7947241422792289E-2"/>
                </c:manualLayout>
              </c:layout>
              <c:tx>
                <c:rich>
                  <a:bodyPr/>
                  <a:lstStyle/>
                  <a:p>
                    <a:fld id="{260042AC-1A89-4501-B8FF-89A71F72E9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8B3C-4376-A9B6-F4FC81FFB2BC}"/>
                </c:ext>
              </c:extLst>
            </c:dLbl>
            <c:dLbl>
              <c:idx val="25"/>
              <c:layout>
                <c:manualLayout>
                  <c:x val="5.8112839224019365E-2"/>
                  <c:y val="-3.1964827615194821E-3"/>
                </c:manualLayout>
              </c:layout>
              <c:tx>
                <c:rich>
                  <a:bodyPr/>
                  <a:lstStyle/>
                  <a:p>
                    <a:fld id="{2312F8E1-00CC-4232-B3AE-6DF9F4992C1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8B3C-4376-A9B6-F4FC81FFB2BC}"/>
                </c:ext>
              </c:extLst>
            </c:dLbl>
            <c:dLbl>
              <c:idx val="26"/>
              <c:layout>
                <c:manualLayout>
                  <c:x val="0"/>
                  <c:y val="-9.5894482845584467E-3"/>
                </c:manualLayout>
              </c:layout>
              <c:tx>
                <c:rich>
                  <a:bodyPr/>
                  <a:lstStyle/>
                  <a:p>
                    <a:fld id="{FE0E4C04-C66C-4E5E-9548-01B69450C2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8B3C-4376-A9B6-F4FC81FFB2BC}"/>
                </c:ext>
              </c:extLst>
            </c:dLbl>
            <c:dLbl>
              <c:idx val="27"/>
              <c:layout>
                <c:manualLayout>
                  <c:x val="-2.0180044205884262E-2"/>
                  <c:y val="-4.4750758661272746E-2"/>
                </c:manualLayout>
              </c:layout>
              <c:tx>
                <c:rich>
                  <a:bodyPr/>
                  <a:lstStyle/>
                  <a:p>
                    <a:fld id="{48F786C1-49A5-4DE1-A15A-3EDA128406E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8B3C-4376-A9B6-F4FC81FFB2B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3A607A4-D10F-4F64-B0E5-AA9BFB8AC8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B3C-4376-A9B6-F4FC81FFB2B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6145339-BFDC-4A1A-A649-51934EE771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B3C-4376-A9B6-F4FC81FFB2B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AF10BED-69DC-4DC2-9105-BC30986776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B3C-4376-A9B6-F4FC81FFB2B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12C60974-44E9-478C-898A-90B4438683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B3C-4376-A9B6-F4FC81FFB2B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EEAA7E0-B1F0-4ED7-8B9B-A3A6B8DAA5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B3C-4376-A9B6-F4FC81FFB2B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DB276A0-08D4-49D4-8469-2CBF87CA49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B3C-4376-A9B6-F4FC81FFB2B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A8E8557-C3FB-4753-B214-2F5850ABFD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B3C-4376-A9B6-F4FC81FFB2BC}"/>
                </c:ext>
              </c:extLst>
            </c:dLbl>
            <c:dLbl>
              <c:idx val="35"/>
              <c:layout>
                <c:manualLayout>
                  <c:x val="-4.9805976682003273E-5"/>
                  <c:y val="-1.5982413807597528E-2"/>
                </c:manualLayout>
              </c:layout>
              <c:tx>
                <c:rich>
                  <a:bodyPr/>
                  <a:lstStyle/>
                  <a:p>
                    <a:fld id="{32BB137A-0A89-4552-A7B2-473295D4E8C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8B3C-4376-A9B6-F4FC81FFB2B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B3C-4376-A9B6-F4FC81FFB2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B3C-4376-A9B6-F4FC81FFB2BC}"/>
            </c:ext>
          </c:extLst>
        </c:ser>
        <c:ser>
          <c:idx val="1"/>
          <c:order val="1"/>
          <c:tx>
            <c:strRef>
              <c:f>'3b'!$G$4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'3b'!$G$5:$G$41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B3C-4376-A9B6-F4FC81FFB2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'4a'!$H$5:$H$40</c:f>
              <c:numCache>
                <c:formatCode>0%</c:formatCode>
                <c:ptCount val="36"/>
                <c:pt idx="0">
                  <c:v>0.33527937037104349</c:v>
                </c:pt>
                <c:pt idx="1">
                  <c:v>0.37270854274531418</c:v>
                </c:pt>
                <c:pt idx="2">
                  <c:v>0.65679979506139863</c:v>
                </c:pt>
                <c:pt idx="3">
                  <c:v>0.54712514715807103</c:v>
                </c:pt>
                <c:pt idx="4">
                  <c:v>0.45665576212679543</c:v>
                </c:pt>
                <c:pt idx="5">
                  <c:v>0.34643241412980774</c:v>
                </c:pt>
                <c:pt idx="6">
                  <c:v>0.99311805703785505</c:v>
                </c:pt>
                <c:pt idx="7">
                  <c:v>0.35833029012435275</c:v>
                </c:pt>
                <c:pt idx="8">
                  <c:v>0.80586930582844984</c:v>
                </c:pt>
                <c:pt idx="9">
                  <c:v>0.47634843944449379</c:v>
                </c:pt>
                <c:pt idx="10">
                  <c:v>0.35989303681827722</c:v>
                </c:pt>
                <c:pt idx="11">
                  <c:v>0.74390201876285678</c:v>
                </c:pt>
                <c:pt idx="12">
                  <c:v>0.31686474116311669</c:v>
                </c:pt>
                <c:pt idx="13">
                  <c:v>0.74174176982731099</c:v>
                </c:pt>
                <c:pt idx="14">
                  <c:v>0.55934602013852486</c:v>
                </c:pt>
                <c:pt idx="15">
                  <c:v>0.33013294689338013</c:v>
                </c:pt>
                <c:pt idx="16">
                  <c:v>0.30604750845339984</c:v>
                </c:pt>
                <c:pt idx="17">
                  <c:v>0.16766961881354933</c:v>
                </c:pt>
                <c:pt idx="18">
                  <c:v>0.70335285048519358</c:v>
                </c:pt>
                <c:pt idx="19">
                  <c:v>0.76263629861045812</c:v>
                </c:pt>
                <c:pt idx="20">
                  <c:v>0.35334956100536141</c:v>
                </c:pt>
                <c:pt idx="21">
                  <c:v>0.67820242561262578</c:v>
                </c:pt>
                <c:pt idx="22">
                  <c:v>0.28658207355312326</c:v>
                </c:pt>
                <c:pt idx="23">
                  <c:v>0.4197936424244067</c:v>
                </c:pt>
                <c:pt idx="24">
                  <c:v>0.67897846228692027</c:v>
                </c:pt>
                <c:pt idx="25">
                  <c:v>0.41261381226360128</c:v>
                </c:pt>
                <c:pt idx="26">
                  <c:v>0.53195447919831584</c:v>
                </c:pt>
                <c:pt idx="27">
                  <c:v>0.49921144079779733</c:v>
                </c:pt>
                <c:pt idx="28">
                  <c:v>0.62886466305376831</c:v>
                </c:pt>
                <c:pt idx="29">
                  <c:v>0.25937165710145593</c:v>
                </c:pt>
                <c:pt idx="30">
                  <c:v>0.19722370278536727</c:v>
                </c:pt>
                <c:pt idx="31">
                  <c:v>0.23321493087441134</c:v>
                </c:pt>
                <c:pt idx="32">
                  <c:v>7.3064401927698003E-2</c:v>
                </c:pt>
                <c:pt idx="33">
                  <c:v>2.5506370867786177E-2</c:v>
                </c:pt>
                <c:pt idx="34">
                  <c:v>0.49675044788757727</c:v>
                </c:pt>
                <c:pt idx="35">
                  <c:v>0.4684652045479622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AB-45B5-BDA2-B612684E0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B-45B5-BDA2-B612684E0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EB7631A1-92AF-4C06-99FD-B7FACEE5B26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66F-411F-B29D-7083440051A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9952035-01E3-46DF-889C-9639299EC3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66F-411F-B29D-7083440051A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27B083F-1F7F-4C80-87EB-F2F24D6F22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66F-411F-B29D-7083440051A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4277285-F620-472D-A5A9-C69A250E77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66F-411F-B29D-7083440051A6}"/>
                </c:ext>
              </c:extLst>
            </c:dLbl>
            <c:dLbl>
              <c:idx val="4"/>
              <c:layout>
                <c:manualLayout>
                  <c:x val="-4.1491807321194597E-2"/>
                  <c:y val="-1.294498022021857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4693C58-8FD8-4A1B-A9A3-39FA405FE0A8}" type="CELLRANGE">
                      <a:rPr lang="en-US"/>
                      <a:pPr>
                        <a:defRPr/>
                      </a:pPr>
                      <a:t>[CELLRANGE]</a:t>
                    </a:fld>
                    <a:endParaRPr lang="nl-NL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2.9801941606353688E-2"/>
                      <c:h val="3.8717259022289827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366F-411F-B29D-7083440051A6}"/>
                </c:ext>
              </c:extLst>
            </c:dLbl>
            <c:dLbl>
              <c:idx val="5"/>
              <c:layout>
                <c:manualLayout>
                  <c:x val="1.4431932981285079E-2"/>
                  <c:y val="4.7072655346249029E-3"/>
                </c:manualLayout>
              </c:layout>
              <c:tx>
                <c:rich>
                  <a:bodyPr/>
                  <a:lstStyle/>
                  <a:p>
                    <a:fld id="{2A5A600B-EF49-48E1-A261-43B1AD9DDBC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366F-411F-B29D-7083440051A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FE3B4CB-6576-4F57-BFB5-84CC63D60F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66F-411F-B29D-7083440051A6}"/>
                </c:ext>
              </c:extLst>
            </c:dLbl>
            <c:dLbl>
              <c:idx val="7"/>
              <c:layout>
                <c:manualLayout>
                  <c:x val="-2.5255882717248955E-2"/>
                  <c:y val="1.6475429371187161E-2"/>
                </c:manualLayout>
              </c:layout>
              <c:tx>
                <c:rich>
                  <a:bodyPr/>
                  <a:lstStyle/>
                  <a:p>
                    <a:fld id="{FF7211BF-1EB3-4064-B319-427C4295FE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366F-411F-B29D-7083440051A6}"/>
                </c:ext>
              </c:extLst>
            </c:dLbl>
            <c:dLbl>
              <c:idx val="8"/>
              <c:layout>
                <c:manualLayout>
                  <c:x val="-2.3451891094588253E-2"/>
                  <c:y val="-2.1182694905812066E-2"/>
                </c:manualLayout>
              </c:layout>
              <c:tx>
                <c:rich>
                  <a:bodyPr/>
                  <a:lstStyle/>
                  <a:p>
                    <a:fld id="{2A4E286D-226A-482E-9F06-D97A38E985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366F-411F-B29D-7083440051A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B896A6D-3498-406E-93E2-A6C925A98C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66F-411F-B29D-7083440051A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D8DB714-143C-40EB-9020-0A13996D79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66F-411F-B29D-7083440051A6}"/>
                </c:ext>
              </c:extLst>
            </c:dLbl>
            <c:dLbl>
              <c:idx val="11"/>
              <c:layout>
                <c:manualLayout>
                  <c:x val="-6.4943698415782888E-2"/>
                  <c:y val="1.412179660387471E-2"/>
                </c:manualLayout>
              </c:layout>
              <c:tx>
                <c:rich>
                  <a:bodyPr/>
                  <a:lstStyle/>
                  <a:p>
                    <a:fld id="{6780C3E1-C097-4FFD-9783-8A3FEC59BA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366F-411F-B29D-7083440051A6}"/>
                </c:ext>
              </c:extLst>
            </c:dLbl>
            <c:dLbl>
              <c:idx val="12"/>
              <c:layout>
                <c:manualLayout>
                  <c:x val="0"/>
                  <c:y val="4.707265534624817E-3"/>
                </c:manualLayout>
              </c:layout>
              <c:tx>
                <c:rich>
                  <a:bodyPr/>
                  <a:lstStyle/>
                  <a:p>
                    <a:fld id="{B9760988-68E3-485B-8014-9696F7B4017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366F-411F-B29D-7083440051A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A87C934-7D06-4118-8613-BA91C2D490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66F-411F-B29D-7083440051A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D13D488-BBE5-4583-86E2-06CB7D2827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66F-411F-B29D-7083440051A6}"/>
                </c:ext>
              </c:extLst>
            </c:dLbl>
            <c:dLbl>
              <c:idx val="15"/>
              <c:layout>
                <c:manualLayout>
                  <c:x val="9.0199581133031739E-3"/>
                  <c:y val="3.2950858742374321E-2"/>
                </c:manualLayout>
              </c:layout>
              <c:tx>
                <c:rich>
                  <a:bodyPr/>
                  <a:lstStyle/>
                  <a:p>
                    <a:fld id="{451B1D01-A532-4907-9C7A-ECF48ED80B3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366F-411F-B29D-7083440051A6}"/>
                </c:ext>
              </c:extLst>
            </c:dLbl>
            <c:dLbl>
              <c:idx val="16"/>
              <c:layout>
                <c:manualLayout>
                  <c:x val="-1.7999608543946402E-2"/>
                  <c:y val="3.2950858742374321E-2"/>
                </c:manualLayout>
              </c:layout>
              <c:tx>
                <c:rich>
                  <a:bodyPr/>
                  <a:lstStyle/>
                  <a:p>
                    <a:fld id="{169394C2-BE4A-4F79-96B5-A2E85CBB721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366F-411F-B29D-7083440051A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FCC5BDF-8E24-486B-88C8-430F385CD9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66F-411F-B29D-7083440051A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6C5E80B3-3FBA-484C-8B58-BF4FAAA340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66F-411F-B29D-7083440051A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542F29A-B5B7-462A-8565-F0572D59C9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66F-411F-B29D-7083440051A6}"/>
                </c:ext>
              </c:extLst>
            </c:dLbl>
            <c:dLbl>
              <c:idx val="20"/>
              <c:layout>
                <c:manualLayout>
                  <c:x val="-6.4943698415782847E-2"/>
                  <c:y val="2.3536327673124517E-2"/>
                </c:manualLayout>
              </c:layout>
              <c:tx>
                <c:rich>
                  <a:bodyPr/>
                  <a:lstStyle/>
                  <a:p>
                    <a:fld id="{B6774AEC-DEE5-4D20-A97A-F91D5737218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366F-411F-B29D-7083440051A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2130BE4-B2F0-4686-A42D-A2536F5330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66F-411F-B29D-7083440051A6}"/>
                </c:ext>
              </c:extLst>
            </c:dLbl>
            <c:dLbl>
              <c:idx val="22"/>
              <c:layout>
                <c:manualLayout>
                  <c:x val="-1.8039916226606349E-3"/>
                  <c:y val="-7.0608983019373548E-3"/>
                </c:manualLayout>
              </c:layout>
              <c:tx>
                <c:rich>
                  <a:bodyPr/>
                  <a:lstStyle/>
                  <a:p>
                    <a:fld id="{3A5616AE-6ED9-4FF0-8AA6-A3E5413481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366F-411F-B29D-7083440051A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C512E78F-02F0-47FF-A579-64BB26B693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66F-411F-B29D-7083440051A6}"/>
                </c:ext>
              </c:extLst>
            </c:dLbl>
            <c:dLbl>
              <c:idx val="24"/>
              <c:layout>
                <c:manualLayout>
                  <c:x val="-4.3295798943855233E-2"/>
                  <c:y val="1.6475429371187074E-2"/>
                </c:manualLayout>
              </c:layout>
              <c:tx>
                <c:rich>
                  <a:bodyPr/>
                  <a:lstStyle/>
                  <a:p>
                    <a:fld id="{0FE92909-C3BC-497B-9ECD-D01AE1B950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366F-411F-B29D-7083440051A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E3B2484-C35B-42D7-A279-2278C06173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66F-411F-B29D-7083440051A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D41D1FDA-218F-42AF-902F-A56FA2136C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66F-411F-B29D-7083440051A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CF0E2EB-747D-4AFF-AE33-80920C7C27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66F-411F-B29D-7083440051A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306F15AB-17E8-4A93-8E5A-29BE62290D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66F-411F-B29D-7083440051A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0F179AC1-8F78-4A30-B7D2-C478FDE401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66F-411F-B29D-7083440051A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1658C19-4715-4EA0-A073-F29D9FAA7E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66F-411F-B29D-7083440051A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36853EF-8055-44C7-9F15-81FA417EED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66F-411F-B29D-7083440051A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91D62F3-E73E-40B3-8E2A-46F05D01BB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66F-411F-B29D-7083440051A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0988DD4-6CE4-4505-8B97-3D0CC8FDF6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66F-411F-B29D-7083440051A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9E9E95A-15B2-461C-931C-71F87AF182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66F-411F-B29D-7083440051A6}"/>
                </c:ext>
              </c:extLst>
            </c:dLbl>
            <c:dLbl>
              <c:idx val="35"/>
              <c:layout>
                <c:manualLayout>
                  <c:x val="-6.313970679312228E-2"/>
                  <c:y val="-3.0597225975061957E-2"/>
                </c:manualLayout>
              </c:layout>
              <c:tx>
                <c:rich>
                  <a:bodyPr/>
                  <a:lstStyle/>
                  <a:p>
                    <a:fld id="{8C51012E-E0B4-4F36-885F-F478C52D36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366F-411F-B29D-7083440051A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66F-411F-B29D-7083440051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'4a'!$E$5:$E$41</c:f>
              <c:numCache>
                <c:formatCode>General</c:formatCode>
                <c:ptCount val="37"/>
                <c:pt idx="0">
                  <c:v>18.709120463360101</c:v>
                </c:pt>
                <c:pt idx="1">
                  <c:v>13.448684869340813</c:v>
                </c:pt>
                <c:pt idx="2">
                  <c:v>7.6211637806954737</c:v>
                </c:pt>
                <c:pt idx="3">
                  <c:v>14.900258903843815</c:v>
                </c:pt>
                <c:pt idx="4">
                  <c:v>10.254995143630241</c:v>
                </c:pt>
                <c:pt idx="5">
                  <c:v>11.556783334849428</c:v>
                </c:pt>
                <c:pt idx="6">
                  <c:v>7.9275628153041922</c:v>
                </c:pt>
                <c:pt idx="7">
                  <c:v>10.337797593339086</c:v>
                </c:pt>
                <c:pt idx="8">
                  <c:v>7.4180533434341545</c:v>
                </c:pt>
                <c:pt idx="9">
                  <c:v>9.0825887866451556</c:v>
                </c:pt>
                <c:pt idx="10">
                  <c:v>12.474220444283889</c:v>
                </c:pt>
                <c:pt idx="11">
                  <c:v>7.5794283627858619</c:v>
                </c:pt>
                <c:pt idx="12">
                  <c:v>11.160024276663616</c:v>
                </c:pt>
                <c:pt idx="13">
                  <c:v>8.312125924839771</c:v>
                </c:pt>
                <c:pt idx="14">
                  <c:v>10.918285562983728</c:v>
                </c:pt>
                <c:pt idx="15">
                  <c:v>11.164669030156492</c:v>
                </c:pt>
                <c:pt idx="16">
                  <c:v>11.064754665878588</c:v>
                </c:pt>
                <c:pt idx="17">
                  <c:v>14.481791345038015</c:v>
                </c:pt>
                <c:pt idx="18">
                  <c:v>10.16168991390821</c:v>
                </c:pt>
                <c:pt idx="19">
                  <c:v>13.033217388681811</c:v>
                </c:pt>
                <c:pt idx="20">
                  <c:v>9.7430866457074767</c:v>
                </c:pt>
                <c:pt idx="21">
                  <c:v>11.418495041651452</c:v>
                </c:pt>
                <c:pt idx="22">
                  <c:v>15.106225360227214</c:v>
                </c:pt>
                <c:pt idx="23">
                  <c:v>10.998199344648494</c:v>
                </c:pt>
                <c:pt idx="24">
                  <c:v>7.2436509037758601</c:v>
                </c:pt>
                <c:pt idx="25">
                  <c:v>12.098428312299859</c:v>
                </c:pt>
                <c:pt idx="26">
                  <c:v>7.5536150015378309</c:v>
                </c:pt>
                <c:pt idx="27">
                  <c:v>8.5039867577134736</c:v>
                </c:pt>
                <c:pt idx="28">
                  <c:v>8.174702506897999</c:v>
                </c:pt>
                <c:pt idx="29">
                  <c:v>15.390110612194306</c:v>
                </c:pt>
                <c:pt idx="30">
                  <c:v>6.8106622660609331</c:v>
                </c:pt>
                <c:pt idx="31">
                  <c:v>7.7867667513349517</c:v>
                </c:pt>
                <c:pt idx="32">
                  <c:v>11.045650560330651</c:v>
                </c:pt>
                <c:pt idx="33">
                  <c:v>20.535065021250286</c:v>
                </c:pt>
                <c:pt idx="34">
                  <c:v>21.812768665552902</c:v>
                </c:pt>
                <c:pt idx="35">
                  <c:v>10.695389557120849</c:v>
                </c:pt>
                <c:pt idx="36">
                  <c:v>0</c:v>
                </c:pt>
              </c:numCache>
            </c:numRef>
          </c:xVal>
          <c:yVal>
            <c:numRef>
              <c:f>'4a'!$F$5:$F$41</c:f>
              <c:numCache>
                <c:formatCode>General</c:formatCode>
                <c:ptCount val="37"/>
                <c:pt idx="0">
                  <c:v>6.2727821291513797</c:v>
                </c:pt>
                <c:pt idx="1">
                  <c:v>5.0124397394929705</c:v>
                </c:pt>
                <c:pt idx="2">
                  <c:v>5.0055788092901414</c:v>
                </c:pt>
                <c:pt idx="3">
                  <c:v>8.1523063454589053</c:v>
                </c:pt>
                <c:pt idx="4">
                  <c:v>4.6830026229210535</c:v>
                </c:pt>
                <c:pt idx="5">
                  <c:v>4.0036443502670176</c:v>
                </c:pt>
                <c:pt idx="6">
                  <c:v>7.8730057801804474</c:v>
                </c:pt>
                <c:pt idx="7">
                  <c:v>3.7043460108680302</c:v>
                </c:pt>
                <c:pt idx="8">
                  <c:v>5.9779814984716939</c:v>
                </c:pt>
                <c:pt idx="9">
                  <c:v>4.3264769946344783</c:v>
                </c:pt>
                <c:pt idx="10">
                  <c:v>4.4893850776339681</c:v>
                </c:pt>
                <c:pt idx="11">
                  <c:v>5.6383520601448573</c:v>
                </c:pt>
                <c:pt idx="12">
                  <c:v>3.5362182037991152</c:v>
                </c:pt>
                <c:pt idx="13">
                  <c:v>6.1654509945181255</c:v>
                </c:pt>
                <c:pt idx="14">
                  <c:v>6.107099576390862</c:v>
                </c:pt>
                <c:pt idx="15">
                  <c:v>3.6858250880148189</c:v>
                </c:pt>
                <c:pt idx="16">
                  <c:v>3.3863405971402729</c:v>
                </c:pt>
                <c:pt idx="17">
                  <c:v>2.4281564345598818</c:v>
                </c:pt>
                <c:pt idx="18">
                  <c:v>7.1472535666939816</c:v>
                </c:pt>
                <c:pt idx="19">
                  <c:v>9.939604668289757</c:v>
                </c:pt>
                <c:pt idx="20">
                  <c:v>3.4427153890979363</c:v>
                </c:pt>
                <c:pt idx="21">
                  <c:v>7.7440510340937552</c:v>
                </c:pt>
                <c:pt idx="22">
                  <c:v>4.3291733872946914</c:v>
                </c:pt>
                <c:pt idx="23">
                  <c:v>4.6169741629997141</c:v>
                </c:pt>
                <c:pt idx="24">
                  <c:v>4.9182829519889939</c:v>
                </c:pt>
                <c:pt idx="25">
                  <c:v>4.9919786283359322</c:v>
                </c:pt>
                <c:pt idx="26">
                  <c:v>4.0181793342076428</c:v>
                </c:pt>
                <c:pt idx="27">
                  <c:v>4.2452874818435324</c:v>
                </c:pt>
                <c:pt idx="28">
                  <c:v>5.1407815375652053</c:v>
                </c:pt>
                <c:pt idx="29">
                  <c:v>3.9917584924595397</c:v>
                </c:pt>
                <c:pt idx="30">
                  <c:v>1.3432240305331173</c:v>
                </c:pt>
                <c:pt idx="31">
                  <c:v>1.8159902696477452</c:v>
                </c:pt>
                <c:pt idx="32">
                  <c:v>0.8070438520929013</c:v>
                </c:pt>
                <c:pt idx="33">
                  <c:v>0.52377498422611324</c:v>
                </c:pt>
                <c:pt idx="34">
                  <c:v>10.835502604281515</c:v>
                </c:pt>
                <c:pt idx="35">
                  <c:v>5.0104178565967574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66F-411F-B29D-7083440051A6}"/>
            </c:ext>
          </c:extLst>
        </c:ser>
        <c:ser>
          <c:idx val="1"/>
          <c:order val="1"/>
          <c:tx>
            <c:strRef>
              <c:f>'4a'!$G$4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'4a'!$E$5:$E$41</c:f>
              <c:numCache>
                <c:formatCode>General</c:formatCode>
                <c:ptCount val="37"/>
                <c:pt idx="0">
                  <c:v>18.709120463360101</c:v>
                </c:pt>
                <c:pt idx="1">
                  <c:v>13.448684869340813</c:v>
                </c:pt>
                <c:pt idx="2">
                  <c:v>7.6211637806954737</c:v>
                </c:pt>
                <c:pt idx="3">
                  <c:v>14.900258903843815</c:v>
                </c:pt>
                <c:pt idx="4">
                  <c:v>10.254995143630241</c:v>
                </c:pt>
                <c:pt idx="5">
                  <c:v>11.556783334849428</c:v>
                </c:pt>
                <c:pt idx="6">
                  <c:v>7.9275628153041922</c:v>
                </c:pt>
                <c:pt idx="7">
                  <c:v>10.337797593339086</c:v>
                </c:pt>
                <c:pt idx="8">
                  <c:v>7.4180533434341545</c:v>
                </c:pt>
                <c:pt idx="9">
                  <c:v>9.0825887866451556</c:v>
                </c:pt>
                <c:pt idx="10">
                  <c:v>12.474220444283889</c:v>
                </c:pt>
                <c:pt idx="11">
                  <c:v>7.5794283627858619</c:v>
                </c:pt>
                <c:pt idx="12">
                  <c:v>11.160024276663616</c:v>
                </c:pt>
                <c:pt idx="13">
                  <c:v>8.312125924839771</c:v>
                </c:pt>
                <c:pt idx="14">
                  <c:v>10.918285562983728</c:v>
                </c:pt>
                <c:pt idx="15">
                  <c:v>11.164669030156492</c:v>
                </c:pt>
                <c:pt idx="16">
                  <c:v>11.064754665878588</c:v>
                </c:pt>
                <c:pt idx="17">
                  <c:v>14.481791345038015</c:v>
                </c:pt>
                <c:pt idx="18">
                  <c:v>10.16168991390821</c:v>
                </c:pt>
                <c:pt idx="19">
                  <c:v>13.033217388681811</c:v>
                </c:pt>
                <c:pt idx="20">
                  <c:v>9.7430866457074767</c:v>
                </c:pt>
                <c:pt idx="21">
                  <c:v>11.418495041651452</c:v>
                </c:pt>
                <c:pt idx="22">
                  <c:v>15.106225360227214</c:v>
                </c:pt>
                <c:pt idx="23">
                  <c:v>10.998199344648494</c:v>
                </c:pt>
                <c:pt idx="24">
                  <c:v>7.2436509037758601</c:v>
                </c:pt>
                <c:pt idx="25">
                  <c:v>12.098428312299859</c:v>
                </c:pt>
                <c:pt idx="26">
                  <c:v>7.5536150015378309</c:v>
                </c:pt>
                <c:pt idx="27">
                  <c:v>8.5039867577134736</c:v>
                </c:pt>
                <c:pt idx="28">
                  <c:v>8.174702506897999</c:v>
                </c:pt>
                <c:pt idx="29">
                  <c:v>15.390110612194306</c:v>
                </c:pt>
                <c:pt idx="30">
                  <c:v>6.8106622660609331</c:v>
                </c:pt>
                <c:pt idx="31">
                  <c:v>7.7867667513349517</c:v>
                </c:pt>
                <c:pt idx="32">
                  <c:v>11.045650560330651</c:v>
                </c:pt>
                <c:pt idx="33">
                  <c:v>20.535065021250286</c:v>
                </c:pt>
                <c:pt idx="34">
                  <c:v>21.812768665552902</c:v>
                </c:pt>
                <c:pt idx="35">
                  <c:v>10.695389557120849</c:v>
                </c:pt>
                <c:pt idx="36">
                  <c:v>0</c:v>
                </c:pt>
              </c:numCache>
            </c:numRef>
          </c:xVal>
          <c:yVal>
            <c:numRef>
              <c:f>'4a'!$G$5:$G$41</c:f>
              <c:numCache>
                <c:formatCode>General</c:formatCode>
                <c:ptCount val="37"/>
                <c:pt idx="0">
                  <c:v>18.709120463360101</c:v>
                </c:pt>
                <c:pt idx="1">
                  <c:v>13.448684869340813</c:v>
                </c:pt>
                <c:pt idx="2">
                  <c:v>7.6211637806954737</c:v>
                </c:pt>
                <c:pt idx="3">
                  <c:v>14.900258903843815</c:v>
                </c:pt>
                <c:pt idx="4">
                  <c:v>10.254995143630241</c:v>
                </c:pt>
                <c:pt idx="5">
                  <c:v>11.556783334849428</c:v>
                </c:pt>
                <c:pt idx="6">
                  <c:v>7.9275628153041922</c:v>
                </c:pt>
                <c:pt idx="7">
                  <c:v>10.337797593339086</c:v>
                </c:pt>
                <c:pt idx="8">
                  <c:v>7.4180533434341545</c:v>
                </c:pt>
                <c:pt idx="9">
                  <c:v>9.0825887866451556</c:v>
                </c:pt>
                <c:pt idx="10">
                  <c:v>12.474220444283889</c:v>
                </c:pt>
                <c:pt idx="11">
                  <c:v>7.5794283627858619</c:v>
                </c:pt>
                <c:pt idx="12">
                  <c:v>11.160024276663616</c:v>
                </c:pt>
                <c:pt idx="13">
                  <c:v>8.312125924839771</c:v>
                </c:pt>
                <c:pt idx="14">
                  <c:v>10.918285562983728</c:v>
                </c:pt>
                <c:pt idx="15">
                  <c:v>11.164669030156492</c:v>
                </c:pt>
                <c:pt idx="16">
                  <c:v>11.064754665878588</c:v>
                </c:pt>
                <c:pt idx="17">
                  <c:v>14.481791345038015</c:v>
                </c:pt>
                <c:pt idx="18">
                  <c:v>10.16168991390821</c:v>
                </c:pt>
                <c:pt idx="19">
                  <c:v>13.033217388681811</c:v>
                </c:pt>
                <c:pt idx="20">
                  <c:v>9.7430866457074767</c:v>
                </c:pt>
                <c:pt idx="21">
                  <c:v>11.418495041651452</c:v>
                </c:pt>
                <c:pt idx="22">
                  <c:v>15.106225360227214</c:v>
                </c:pt>
                <c:pt idx="23">
                  <c:v>10.998199344648494</c:v>
                </c:pt>
                <c:pt idx="24">
                  <c:v>7.2436509037758601</c:v>
                </c:pt>
                <c:pt idx="25">
                  <c:v>12.098428312299859</c:v>
                </c:pt>
                <c:pt idx="26">
                  <c:v>7.5536150015378309</c:v>
                </c:pt>
                <c:pt idx="27">
                  <c:v>8.5039867577134736</c:v>
                </c:pt>
                <c:pt idx="28">
                  <c:v>8.174702506897999</c:v>
                </c:pt>
                <c:pt idx="29">
                  <c:v>15.390110612194306</c:v>
                </c:pt>
                <c:pt idx="30">
                  <c:v>6.8106622660609331</c:v>
                </c:pt>
                <c:pt idx="31">
                  <c:v>7.7867667513349517</c:v>
                </c:pt>
                <c:pt idx="32">
                  <c:v>11.045650560330651</c:v>
                </c:pt>
                <c:pt idx="33">
                  <c:v>20.535065021250286</c:v>
                </c:pt>
                <c:pt idx="34">
                  <c:v>21.812768665552902</c:v>
                </c:pt>
                <c:pt idx="35">
                  <c:v>10.695389557120849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66F-411F-B29D-708344005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A2311E5E-5849-43CF-B699-D3C8CDC127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474-46A8-87E0-DD28918CC8A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7CD011D-BD98-46B8-A5B8-AD6497B4C2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474-46A8-87E0-DD28918CC8A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8BDAF2C-9031-47DF-8A95-E620E52B7C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474-46A8-87E0-DD28918CC8AB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7D35D73-EFCF-4D65-B31D-771A1A3249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474-46A8-87E0-DD28918CC8AB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CF7306AE-C1E9-4815-A116-6BBC35107A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474-46A8-87E0-DD28918CC8AB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0D99334-E8A6-43D5-8A8E-EE5A4785AF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474-46A8-87E0-DD28918CC8AB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243DFDF-2CD3-4D91-B690-463E2D046B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474-46A8-87E0-DD28918CC8AB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35FD7A2-ADE2-4DFC-BD17-ED713BCD5A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474-46A8-87E0-DD28918CC8AB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60467F7-B86E-4BD8-B5C5-0148E1C569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474-46A8-87E0-DD28918CC8AB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C842660-9D1C-4F40-9C04-36E83DC94E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474-46A8-87E0-DD28918CC8AB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E7AAB8B0-7D93-4480-874F-B4D0E1D706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474-46A8-87E0-DD28918CC8AB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A3C05B3E-0498-4E95-93ED-68A5B5184C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474-46A8-87E0-DD28918CC8AB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DFCC9BE-F6CD-4E6C-87A6-2A809F7EA4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474-46A8-87E0-DD28918CC8AB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8788F29-23FA-4C2B-A096-40E62B15D6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474-46A8-87E0-DD28918CC8AB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4EBCF08-12F2-4C49-AEBF-5C5E22BCCF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474-46A8-87E0-DD28918CC8AB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F7698EB-28DE-454A-82F0-0B095242BE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474-46A8-87E0-DD28918CC8AB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30C31D2-2350-41BB-8B5F-7A501ACB5A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474-46A8-87E0-DD28918CC8AB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E02CBD2-C242-4222-BD82-E7BCC95F3D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474-46A8-87E0-DD28918CC8AB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E414BFF-E6F4-448F-85D6-4B93D4CC76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474-46A8-87E0-DD28918CC8AB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1A84546-914D-49FD-8774-95D426EBA7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474-46A8-87E0-DD28918CC8AB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1495B44-0731-4DDF-AEEF-065211D157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474-46A8-87E0-DD28918CC8AB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E647231-41B4-4EE7-B968-23B0CA219E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474-46A8-87E0-DD28918CC8AB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943B610-041A-4712-BC4E-981E61187D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474-46A8-87E0-DD28918CC8AB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C17EE01-299D-4108-B1B0-30AD451259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474-46A8-87E0-DD28918CC8AB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D85B15A-FC59-44BE-945F-0C195B5438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474-46A8-87E0-DD28918CC8AB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C9332A4-B86E-44D6-BA5B-486E304D9D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474-46A8-87E0-DD28918CC8AB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5567705-81C4-4A74-B8B0-AF72577369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474-46A8-87E0-DD28918CC8AB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4665DC1-98FD-4BC7-80D3-2D8F2A3F9C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474-46A8-87E0-DD28918CC8AB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1BDAE267-BC81-4C63-A52B-5D90DD8875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474-46A8-87E0-DD28918CC8AB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E62C299-4D77-49C1-8A4E-1C7F6E039A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474-46A8-87E0-DD28918CC8AB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31315E8-E416-458A-8E91-2BA8631BF3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474-46A8-87E0-DD28918CC8AB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B441D57-7163-4353-A92C-D2A2303935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474-46A8-87E0-DD28918CC8AB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9FD84BC6-18D8-47D8-82C0-95F21C7B1D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474-46A8-87E0-DD28918CC8AB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1268484-731F-49E7-B0C2-8993A67696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474-46A8-87E0-DD28918CC8AB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CDE8FFC-2FC1-46FE-918E-3E7DA87CE1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1474-46A8-87E0-DD28918CC8AB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A7B4E643-5849-48F6-9C6E-53E07901B1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1474-46A8-87E0-DD28918CC8AB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474-46A8-87E0-DD28918CC8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'4a'!$E$5:$E$41</c:f>
              <c:numCache>
                <c:formatCode>General</c:formatCode>
                <c:ptCount val="37"/>
                <c:pt idx="0">
                  <c:v>18.709120463360101</c:v>
                </c:pt>
                <c:pt idx="1">
                  <c:v>13.448684869340813</c:v>
                </c:pt>
                <c:pt idx="2">
                  <c:v>7.6211637806954737</c:v>
                </c:pt>
                <c:pt idx="3">
                  <c:v>14.900258903843815</c:v>
                </c:pt>
                <c:pt idx="4">
                  <c:v>10.254995143630241</c:v>
                </c:pt>
                <c:pt idx="5">
                  <c:v>11.556783334849428</c:v>
                </c:pt>
                <c:pt idx="6">
                  <c:v>7.9275628153041922</c:v>
                </c:pt>
                <c:pt idx="7">
                  <c:v>10.337797593339086</c:v>
                </c:pt>
                <c:pt idx="8">
                  <c:v>7.4180533434341545</c:v>
                </c:pt>
                <c:pt idx="9">
                  <c:v>9.0825887866451556</c:v>
                </c:pt>
                <c:pt idx="10">
                  <c:v>12.474220444283889</c:v>
                </c:pt>
                <c:pt idx="11">
                  <c:v>7.5794283627858619</c:v>
                </c:pt>
                <c:pt idx="12">
                  <c:v>11.160024276663616</c:v>
                </c:pt>
                <c:pt idx="13">
                  <c:v>8.312125924839771</c:v>
                </c:pt>
                <c:pt idx="14">
                  <c:v>10.918285562983728</c:v>
                </c:pt>
                <c:pt idx="15">
                  <c:v>11.164669030156492</c:v>
                </c:pt>
                <c:pt idx="16">
                  <c:v>11.064754665878588</c:v>
                </c:pt>
                <c:pt idx="17">
                  <c:v>14.481791345038015</c:v>
                </c:pt>
                <c:pt idx="18">
                  <c:v>10.16168991390821</c:v>
                </c:pt>
                <c:pt idx="19">
                  <c:v>13.033217388681811</c:v>
                </c:pt>
                <c:pt idx="20">
                  <c:v>9.7430866457074767</c:v>
                </c:pt>
                <c:pt idx="21">
                  <c:v>11.418495041651452</c:v>
                </c:pt>
                <c:pt idx="22">
                  <c:v>15.106225360227214</c:v>
                </c:pt>
                <c:pt idx="23">
                  <c:v>10.998199344648494</c:v>
                </c:pt>
                <c:pt idx="24">
                  <c:v>7.2436509037758601</c:v>
                </c:pt>
                <c:pt idx="25">
                  <c:v>12.098428312299859</c:v>
                </c:pt>
                <c:pt idx="26">
                  <c:v>7.5536150015378309</c:v>
                </c:pt>
                <c:pt idx="27">
                  <c:v>8.5039867577134736</c:v>
                </c:pt>
                <c:pt idx="28">
                  <c:v>8.174702506897999</c:v>
                </c:pt>
                <c:pt idx="29">
                  <c:v>15.390110612194306</c:v>
                </c:pt>
                <c:pt idx="30">
                  <c:v>6.8106622660609331</c:v>
                </c:pt>
                <c:pt idx="31">
                  <c:v>7.7867667513349517</c:v>
                </c:pt>
                <c:pt idx="32">
                  <c:v>11.045650560330651</c:v>
                </c:pt>
                <c:pt idx="33">
                  <c:v>20.535065021250286</c:v>
                </c:pt>
                <c:pt idx="34">
                  <c:v>21.812768665552902</c:v>
                </c:pt>
                <c:pt idx="35">
                  <c:v>10.695389557120849</c:v>
                </c:pt>
                <c:pt idx="36">
                  <c:v>0</c:v>
                </c:pt>
              </c:numCache>
            </c:numRef>
          </c:xVal>
          <c:yVal>
            <c:numRef>
              <c:f>'4a'!$F$5:$F$41</c:f>
              <c:numCache>
                <c:formatCode>General</c:formatCode>
                <c:ptCount val="37"/>
                <c:pt idx="0">
                  <c:v>6.2727821291513797</c:v>
                </c:pt>
                <c:pt idx="1">
                  <c:v>5.0124397394929705</c:v>
                </c:pt>
                <c:pt idx="2">
                  <c:v>5.0055788092901414</c:v>
                </c:pt>
                <c:pt idx="3">
                  <c:v>8.1523063454589053</c:v>
                </c:pt>
                <c:pt idx="4">
                  <c:v>4.6830026229210535</c:v>
                </c:pt>
                <c:pt idx="5">
                  <c:v>4.0036443502670176</c:v>
                </c:pt>
                <c:pt idx="6">
                  <c:v>7.8730057801804474</c:v>
                </c:pt>
                <c:pt idx="7">
                  <c:v>3.7043460108680302</c:v>
                </c:pt>
                <c:pt idx="8">
                  <c:v>5.9779814984716939</c:v>
                </c:pt>
                <c:pt idx="9">
                  <c:v>4.3264769946344783</c:v>
                </c:pt>
                <c:pt idx="10">
                  <c:v>4.4893850776339681</c:v>
                </c:pt>
                <c:pt idx="11">
                  <c:v>5.6383520601448573</c:v>
                </c:pt>
                <c:pt idx="12">
                  <c:v>3.5362182037991152</c:v>
                </c:pt>
                <c:pt idx="13">
                  <c:v>6.1654509945181255</c:v>
                </c:pt>
                <c:pt idx="14">
                  <c:v>6.107099576390862</c:v>
                </c:pt>
                <c:pt idx="15">
                  <c:v>3.6858250880148189</c:v>
                </c:pt>
                <c:pt idx="16">
                  <c:v>3.3863405971402729</c:v>
                </c:pt>
                <c:pt idx="17">
                  <c:v>2.4281564345598818</c:v>
                </c:pt>
                <c:pt idx="18">
                  <c:v>7.1472535666939816</c:v>
                </c:pt>
                <c:pt idx="19">
                  <c:v>9.939604668289757</c:v>
                </c:pt>
                <c:pt idx="20">
                  <c:v>3.4427153890979363</c:v>
                </c:pt>
                <c:pt idx="21">
                  <c:v>7.7440510340937552</c:v>
                </c:pt>
                <c:pt idx="22">
                  <c:v>4.3291733872946914</c:v>
                </c:pt>
                <c:pt idx="23">
                  <c:v>4.6169741629997141</c:v>
                </c:pt>
                <c:pt idx="24">
                  <c:v>4.9182829519889939</c:v>
                </c:pt>
                <c:pt idx="25">
                  <c:v>4.9919786283359322</c:v>
                </c:pt>
                <c:pt idx="26">
                  <c:v>4.0181793342076428</c:v>
                </c:pt>
                <c:pt idx="27">
                  <c:v>4.2452874818435324</c:v>
                </c:pt>
                <c:pt idx="28">
                  <c:v>5.1407815375652053</c:v>
                </c:pt>
                <c:pt idx="29">
                  <c:v>3.9917584924595397</c:v>
                </c:pt>
                <c:pt idx="30">
                  <c:v>1.3432240305331173</c:v>
                </c:pt>
                <c:pt idx="31">
                  <c:v>1.8159902696477452</c:v>
                </c:pt>
                <c:pt idx="32">
                  <c:v>0.8070438520929013</c:v>
                </c:pt>
                <c:pt idx="33">
                  <c:v>0.52377498422611324</c:v>
                </c:pt>
                <c:pt idx="34">
                  <c:v>10.835502604281515</c:v>
                </c:pt>
                <c:pt idx="35">
                  <c:v>5.0104178565967574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474-46A8-87E0-DD28918CC8AB}"/>
            </c:ext>
          </c:extLst>
        </c:ser>
        <c:ser>
          <c:idx val="1"/>
          <c:order val="1"/>
          <c:tx>
            <c:strRef>
              <c:f>'4a'!$G$4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'4a'!$E$5:$E$41</c:f>
              <c:numCache>
                <c:formatCode>General</c:formatCode>
                <c:ptCount val="37"/>
                <c:pt idx="0">
                  <c:v>18.709120463360101</c:v>
                </c:pt>
                <c:pt idx="1">
                  <c:v>13.448684869340813</c:v>
                </c:pt>
                <c:pt idx="2">
                  <c:v>7.6211637806954737</c:v>
                </c:pt>
                <c:pt idx="3">
                  <c:v>14.900258903843815</c:v>
                </c:pt>
                <c:pt idx="4">
                  <c:v>10.254995143630241</c:v>
                </c:pt>
                <c:pt idx="5">
                  <c:v>11.556783334849428</c:v>
                </c:pt>
                <c:pt idx="6">
                  <c:v>7.9275628153041922</c:v>
                </c:pt>
                <c:pt idx="7">
                  <c:v>10.337797593339086</c:v>
                </c:pt>
                <c:pt idx="8">
                  <c:v>7.4180533434341545</c:v>
                </c:pt>
                <c:pt idx="9">
                  <c:v>9.0825887866451556</c:v>
                </c:pt>
                <c:pt idx="10">
                  <c:v>12.474220444283889</c:v>
                </c:pt>
                <c:pt idx="11">
                  <c:v>7.5794283627858619</c:v>
                </c:pt>
                <c:pt idx="12">
                  <c:v>11.160024276663616</c:v>
                </c:pt>
                <c:pt idx="13">
                  <c:v>8.312125924839771</c:v>
                </c:pt>
                <c:pt idx="14">
                  <c:v>10.918285562983728</c:v>
                </c:pt>
                <c:pt idx="15">
                  <c:v>11.164669030156492</c:v>
                </c:pt>
                <c:pt idx="16">
                  <c:v>11.064754665878588</c:v>
                </c:pt>
                <c:pt idx="17">
                  <c:v>14.481791345038015</c:v>
                </c:pt>
                <c:pt idx="18">
                  <c:v>10.16168991390821</c:v>
                </c:pt>
                <c:pt idx="19">
                  <c:v>13.033217388681811</c:v>
                </c:pt>
                <c:pt idx="20">
                  <c:v>9.7430866457074767</c:v>
                </c:pt>
                <c:pt idx="21">
                  <c:v>11.418495041651452</c:v>
                </c:pt>
                <c:pt idx="22">
                  <c:v>15.106225360227214</c:v>
                </c:pt>
                <c:pt idx="23">
                  <c:v>10.998199344648494</c:v>
                </c:pt>
                <c:pt idx="24">
                  <c:v>7.2436509037758601</c:v>
                </c:pt>
                <c:pt idx="25">
                  <c:v>12.098428312299859</c:v>
                </c:pt>
                <c:pt idx="26">
                  <c:v>7.5536150015378309</c:v>
                </c:pt>
                <c:pt idx="27">
                  <c:v>8.5039867577134736</c:v>
                </c:pt>
                <c:pt idx="28">
                  <c:v>8.174702506897999</c:v>
                </c:pt>
                <c:pt idx="29">
                  <c:v>15.390110612194306</c:v>
                </c:pt>
                <c:pt idx="30">
                  <c:v>6.8106622660609331</c:v>
                </c:pt>
                <c:pt idx="31">
                  <c:v>7.7867667513349517</c:v>
                </c:pt>
                <c:pt idx="32">
                  <c:v>11.045650560330651</c:v>
                </c:pt>
                <c:pt idx="33">
                  <c:v>20.535065021250286</c:v>
                </c:pt>
                <c:pt idx="34">
                  <c:v>21.812768665552902</c:v>
                </c:pt>
                <c:pt idx="35">
                  <c:v>10.695389557120849</c:v>
                </c:pt>
                <c:pt idx="36">
                  <c:v>0</c:v>
                </c:pt>
              </c:numCache>
            </c:numRef>
          </c:xVal>
          <c:yVal>
            <c:numRef>
              <c:f>'4a'!$G$5:$G$41</c:f>
              <c:numCache>
                <c:formatCode>General</c:formatCode>
                <c:ptCount val="37"/>
                <c:pt idx="0">
                  <c:v>18.709120463360101</c:v>
                </c:pt>
                <c:pt idx="1">
                  <c:v>13.448684869340813</c:v>
                </c:pt>
                <c:pt idx="2">
                  <c:v>7.6211637806954737</c:v>
                </c:pt>
                <c:pt idx="3">
                  <c:v>14.900258903843815</c:v>
                </c:pt>
                <c:pt idx="4">
                  <c:v>10.254995143630241</c:v>
                </c:pt>
                <c:pt idx="5">
                  <c:v>11.556783334849428</c:v>
                </c:pt>
                <c:pt idx="6">
                  <c:v>7.9275628153041922</c:v>
                </c:pt>
                <c:pt idx="7">
                  <c:v>10.337797593339086</c:v>
                </c:pt>
                <c:pt idx="8">
                  <c:v>7.4180533434341545</c:v>
                </c:pt>
                <c:pt idx="9">
                  <c:v>9.0825887866451556</c:v>
                </c:pt>
                <c:pt idx="10">
                  <c:v>12.474220444283889</c:v>
                </c:pt>
                <c:pt idx="11">
                  <c:v>7.5794283627858619</c:v>
                </c:pt>
                <c:pt idx="12">
                  <c:v>11.160024276663616</c:v>
                </c:pt>
                <c:pt idx="13">
                  <c:v>8.312125924839771</c:v>
                </c:pt>
                <c:pt idx="14">
                  <c:v>10.918285562983728</c:v>
                </c:pt>
                <c:pt idx="15">
                  <c:v>11.164669030156492</c:v>
                </c:pt>
                <c:pt idx="16">
                  <c:v>11.064754665878588</c:v>
                </c:pt>
                <c:pt idx="17">
                  <c:v>14.481791345038015</c:v>
                </c:pt>
                <c:pt idx="18">
                  <c:v>10.16168991390821</c:v>
                </c:pt>
                <c:pt idx="19">
                  <c:v>13.033217388681811</c:v>
                </c:pt>
                <c:pt idx="20">
                  <c:v>9.7430866457074767</c:v>
                </c:pt>
                <c:pt idx="21">
                  <c:v>11.418495041651452</c:v>
                </c:pt>
                <c:pt idx="22">
                  <c:v>15.106225360227214</c:v>
                </c:pt>
                <c:pt idx="23">
                  <c:v>10.998199344648494</c:v>
                </c:pt>
                <c:pt idx="24">
                  <c:v>7.2436509037758601</c:v>
                </c:pt>
                <c:pt idx="25">
                  <c:v>12.098428312299859</c:v>
                </c:pt>
                <c:pt idx="26">
                  <c:v>7.5536150015378309</c:v>
                </c:pt>
                <c:pt idx="27">
                  <c:v>8.5039867577134736</c:v>
                </c:pt>
                <c:pt idx="28">
                  <c:v>8.174702506897999</c:v>
                </c:pt>
                <c:pt idx="29">
                  <c:v>15.390110612194306</c:v>
                </c:pt>
                <c:pt idx="30">
                  <c:v>6.8106622660609331</c:v>
                </c:pt>
                <c:pt idx="31">
                  <c:v>7.7867667513349517</c:v>
                </c:pt>
                <c:pt idx="32">
                  <c:v>11.045650560330651</c:v>
                </c:pt>
                <c:pt idx="33">
                  <c:v>20.535065021250286</c:v>
                </c:pt>
                <c:pt idx="34">
                  <c:v>21.812768665552902</c:v>
                </c:pt>
                <c:pt idx="35">
                  <c:v>10.695389557120849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474-46A8-87E0-DD28918CC8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7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7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'4b'!$H$5:$H$40</c:f>
              <c:numCache>
                <c:formatCode>0%</c:formatCode>
                <c:ptCount val="36"/>
                <c:pt idx="0">
                  <c:v>0.15744468478726079</c:v>
                </c:pt>
                <c:pt idx="1">
                  <c:v>0.22465369884238848</c:v>
                </c:pt>
                <c:pt idx="2">
                  <c:v>0.45720175211154812</c:v>
                </c:pt>
                <c:pt idx="3">
                  <c:v>0.38472377434834648</c:v>
                </c:pt>
                <c:pt idx="4">
                  <c:v>0.20022604196366545</c:v>
                </c:pt>
                <c:pt idx="5">
                  <c:v>0.33482069603886133</c:v>
                </c:pt>
                <c:pt idx="6">
                  <c:v>0.24136588889895769</c:v>
                </c:pt>
                <c:pt idx="7">
                  <c:v>0.20097432262169371</c:v>
                </c:pt>
                <c:pt idx="8">
                  <c:v>0.261176407776195</c:v>
                </c:pt>
                <c:pt idx="9">
                  <c:v>0.22091032755390325</c:v>
                </c:pt>
                <c:pt idx="10">
                  <c:v>0.24152859265186552</c:v>
                </c:pt>
                <c:pt idx="11">
                  <c:v>0.5317717014984582</c:v>
                </c:pt>
                <c:pt idx="12">
                  <c:v>0.30641093523078339</c:v>
                </c:pt>
                <c:pt idx="13">
                  <c:v>0.25192282744730055</c:v>
                </c:pt>
                <c:pt idx="14">
                  <c:v>0.28235394285098636</c:v>
                </c:pt>
                <c:pt idx="15">
                  <c:v>0.24441628752308125</c:v>
                </c:pt>
                <c:pt idx="16">
                  <c:v>0.27011510745711376</c:v>
                </c:pt>
                <c:pt idx="17">
                  <c:v>0.12133505333973635</c:v>
                </c:pt>
                <c:pt idx="18">
                  <c:v>0.58968793837198785</c:v>
                </c:pt>
                <c:pt idx="19">
                  <c:v>0.16920772166050504</c:v>
                </c:pt>
                <c:pt idx="20">
                  <c:v>0.29509012660382361</c:v>
                </c:pt>
                <c:pt idx="21">
                  <c:v>0.25121103647856519</c:v>
                </c:pt>
                <c:pt idx="22">
                  <c:v>0.27550203104650206</c:v>
                </c:pt>
                <c:pt idx="23">
                  <c:v>0.29666332973524212</c:v>
                </c:pt>
                <c:pt idx="24">
                  <c:v>0.52948235849827707</c:v>
                </c:pt>
                <c:pt idx="25">
                  <c:v>0.19606272653436141</c:v>
                </c:pt>
                <c:pt idx="26">
                  <c:v>0.29267498483938398</c:v>
                </c:pt>
                <c:pt idx="27">
                  <c:v>0.34770103676281061</c:v>
                </c:pt>
                <c:pt idx="28">
                  <c:v>0.11185693572314885</c:v>
                </c:pt>
                <c:pt idx="29">
                  <c:v>0.2821977824005179</c:v>
                </c:pt>
                <c:pt idx="30">
                  <c:v>8.8418609923910346E-2</c:v>
                </c:pt>
                <c:pt idx="31">
                  <c:v>8.1098842008042127E-2</c:v>
                </c:pt>
                <c:pt idx="32">
                  <c:v>2.6251343697787553E-2</c:v>
                </c:pt>
                <c:pt idx="33">
                  <c:v>5.561615154960238E-3</c:v>
                </c:pt>
                <c:pt idx="34">
                  <c:v>0.13438986893474952</c:v>
                </c:pt>
                <c:pt idx="35">
                  <c:v>0.26326299018619359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7-463F-809D-85509D811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B7-463F-809D-85509D811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96FF894-3BB0-4310-A7EF-86E724B812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043-40C7-B221-DEA0013C18A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7F0E35B-8FE8-446A-A6DE-A1CE897515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043-40C7-B221-DEA0013C18A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F704AD2-8783-4BD5-8088-58D9CD2864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043-40C7-B221-DEA0013C18A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39AE846-48B9-4268-BB3F-C128146E8C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043-40C7-B221-DEA0013C18A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DDE6CD0-2178-4F8A-99F0-31AD43F87E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043-40C7-B221-DEA0013C18A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EB138C0-9121-40D0-A14A-ECAB376BD2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043-40C7-B221-DEA0013C18A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7939B07-DBC2-4AB4-B644-E424711C3E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043-40C7-B221-DEA0013C18A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692162F-80F5-434B-A51A-E91E790B45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043-40C7-B221-DEA0013C18A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4AB0415-4EA6-4167-A5F4-3440AF25EB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043-40C7-B221-DEA0013C18A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5AB2D4D-6967-44D8-9E39-414890D7BA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043-40C7-B221-DEA0013C18A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1EB1AB1F-2B45-4720-9887-1000B5F2AB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043-40C7-B221-DEA0013C18A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ACCBBB6-6C8E-4524-A5BB-FC65AA7C29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043-40C7-B221-DEA0013C18A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3CA0236-1AC7-4867-835E-707EB6C952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043-40C7-B221-DEA0013C18A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59EA174-EB50-456A-ADB6-94E618D012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043-40C7-B221-DEA0013C18A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3FDC34C-4E7B-4654-A0B4-63506D275D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043-40C7-B221-DEA0013C18A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EA23F84-DA7E-42FA-BAA4-4B1A85BCED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043-40C7-B221-DEA0013C18A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6A5EDC5-2725-4A97-BE18-530338060F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043-40C7-B221-DEA0013C18A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564511E-2E62-4DD6-BDBA-6F36DDCD75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043-40C7-B221-DEA0013C18A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6977D12-05A3-477A-B15A-DA41E59A65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043-40C7-B221-DEA0013C18A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C226AED-19B5-4653-AA4A-E5EB8AD4C7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043-40C7-B221-DEA0013C18A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B52C831-155F-498D-89F8-F8A7B588C9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043-40C7-B221-DEA0013C18A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ECCEA2A-181E-432E-8E58-8123CC3979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043-40C7-B221-DEA0013C18A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27236F3-6CEF-49B0-B3EF-6A08D40685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043-40C7-B221-DEA0013C18A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0F75B6A-DA3A-4B10-B804-434CCD3070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043-40C7-B221-DEA0013C18A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6EE629A-617F-404D-9B31-4AB1A1877C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043-40C7-B221-DEA0013C18A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04E4CE0-D78A-4A8E-A2C6-EA7C2B80D9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043-40C7-B221-DEA0013C18A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6DC8103-45F6-473B-9520-79EC125E11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043-40C7-B221-DEA0013C18A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D5BDBF32-2E18-4CD2-BE38-08D2C70146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043-40C7-B221-DEA0013C18A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8EC8AF5-07F0-4A98-86AA-876DED61BF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043-40C7-B221-DEA0013C18A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78C6A3E-B02C-4A00-B60A-2D550829EA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043-40C7-B221-DEA0013C18A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BDD8CB0-EC72-4526-A7A0-285EAA0609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043-40C7-B221-DEA0013C18A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6D1410E-6259-48CE-9D78-57FD7CBE06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043-40C7-B221-DEA0013C18A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0AE3714-7155-4442-97B1-B73897B871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043-40C7-B221-DEA0013C18A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4D7273B-AE97-4CDB-97AE-BE41257EF4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043-40C7-B221-DEA0013C18A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577E504-BB29-4769-AE0F-0144E8B2DF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043-40C7-B221-DEA0013C18A0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49A28985-91F0-43F5-936F-809ED8BDDF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043-40C7-B221-DEA0013C18A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043-40C7-B221-DEA0013C18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043-40C7-B221-DEA0013C18A0}"/>
            </c:ext>
          </c:extLst>
        </c:ser>
        <c:ser>
          <c:idx val="1"/>
          <c:order val="1"/>
          <c:tx>
            <c:strRef>
              <c:f>'4b'!$G$4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'4b'!$G$5:$G$41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043-40C7-B221-DEA0013C18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D94BF09-9F11-4BEB-88B1-97E20A73B7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E4E-4AC6-A0E0-9BE510983B5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7FE294F-324A-4E44-ABC1-47AEDF12B6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E4E-4AC6-A0E0-9BE510983B5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4ECE06A-D435-402E-910C-8ED64A1D75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E4E-4AC6-A0E0-9BE510983B5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9FE10F1-0775-47B6-A83B-CD822F0D1B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E4E-4AC6-A0E0-9BE510983B5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FC1902B-48A0-4699-8173-F4DA640470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E4E-4AC6-A0E0-9BE510983B5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375BA5A-48CE-4BAC-A388-D868AC3812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E4E-4AC6-A0E0-9BE510983B53}"/>
                </c:ext>
              </c:extLst>
            </c:dLbl>
            <c:dLbl>
              <c:idx val="6"/>
              <c:layout>
                <c:manualLayout>
                  <c:x val="1.3453385080019311E-2"/>
                  <c:y val="3.1964827615195406E-3"/>
                </c:manualLayout>
              </c:layout>
              <c:tx>
                <c:rich>
                  <a:bodyPr/>
                  <a:lstStyle/>
                  <a:p>
                    <a:fld id="{1DA52794-C272-4E2B-8BA2-0430362DB3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BE4E-4AC6-A0E0-9BE510983B5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3D93249-14C7-4CAA-B0C0-CA6DE81872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E4E-4AC6-A0E0-9BE510983B53}"/>
                </c:ext>
              </c:extLst>
            </c:dLbl>
            <c:dLbl>
              <c:idx val="8"/>
              <c:layout>
                <c:manualLayout>
                  <c:x val="-2.6906770160038784E-2"/>
                  <c:y val="-3.51613103767143E-2"/>
                </c:manualLayout>
              </c:layout>
              <c:tx>
                <c:rich>
                  <a:bodyPr/>
                  <a:lstStyle/>
                  <a:p>
                    <a:fld id="{5F146872-A05D-4C55-B4A5-B85E23EE7F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BE4E-4AC6-A0E0-9BE510983B53}"/>
                </c:ext>
              </c:extLst>
            </c:dLbl>
            <c:dLbl>
              <c:idx val="9"/>
              <c:layout>
                <c:manualLayout>
                  <c:x val="2.2422308466698167E-3"/>
                  <c:y val="2.2375379330636373E-2"/>
                </c:manualLayout>
              </c:layout>
              <c:tx>
                <c:rich>
                  <a:bodyPr/>
                  <a:lstStyle/>
                  <a:p>
                    <a:fld id="{372F3AB5-F545-4123-9034-D35CB88A4F9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BE4E-4AC6-A0E0-9BE510983B53}"/>
                </c:ext>
              </c:extLst>
            </c:dLbl>
            <c:dLbl>
              <c:idx val="10"/>
              <c:layout>
                <c:manualLayout>
                  <c:x val="1.3453385080019311E-2"/>
                  <c:y val="-4.1554275899753322E-2"/>
                </c:manualLayout>
              </c:layout>
              <c:tx>
                <c:rich>
                  <a:bodyPr/>
                  <a:lstStyle/>
                  <a:p>
                    <a:fld id="{5045F02B-12D9-4A5D-9EDC-1794F0D7D0B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BE4E-4AC6-A0E0-9BE510983B53}"/>
                </c:ext>
              </c:extLst>
            </c:dLbl>
            <c:dLbl>
              <c:idx val="11"/>
              <c:layout>
                <c:manualLayout>
                  <c:x val="1.7900478273999158E-2"/>
                  <c:y val="-3.1964827615194821E-3"/>
                </c:manualLayout>
              </c:layout>
              <c:tx>
                <c:rich>
                  <a:bodyPr/>
                  <a:lstStyle/>
                  <a:p>
                    <a:fld id="{99386F0E-0E47-43F3-8CEE-C625D139BF4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BE4E-4AC6-A0E0-9BE510983B5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5CABF5F-2CF4-4A79-9E07-8B0E8138D6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E4E-4AC6-A0E0-9BE510983B5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0833ECB-0073-44CF-889B-A9EF9C2E51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E4E-4AC6-A0E0-9BE510983B5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0C329F0-4E6D-4570-922D-3CC9AF0AF5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E4E-4AC6-A0E0-9BE510983B5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EED1AD3-39E5-47C2-920B-D52D2CCA26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E4E-4AC6-A0E0-9BE510983B5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6C67153-2999-4B4A-9ED6-902423EBA5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E4E-4AC6-A0E0-9BE510983B5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1B4EE74-6D44-474A-9F39-42D66874E7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E4E-4AC6-A0E0-9BE510983B53}"/>
                </c:ext>
              </c:extLst>
            </c:dLbl>
            <c:dLbl>
              <c:idx val="18"/>
              <c:layout>
                <c:manualLayout>
                  <c:x val="-4.9226315253497945E-2"/>
                  <c:y val="4.4750758661272746E-2"/>
                </c:manualLayout>
              </c:layout>
              <c:tx>
                <c:rich>
                  <a:bodyPr/>
                  <a:lstStyle/>
                  <a:p>
                    <a:fld id="{C5927C9C-65F7-4EC2-8FDF-AAEBBCD5CF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BE4E-4AC6-A0E0-9BE510983B5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7190029-D59A-4551-B533-9F9D25C5B5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E4E-4AC6-A0E0-9BE510983B5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F8B61E10-F076-44EC-95EA-C9FD94F49B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E4E-4AC6-A0E0-9BE510983B53}"/>
                </c:ext>
              </c:extLst>
            </c:dLbl>
            <c:dLbl>
              <c:idx val="21"/>
              <c:layout>
                <c:manualLayout>
                  <c:x val="-2.9149001006708766E-2"/>
                  <c:y val="-3.8357793138233787E-2"/>
                </c:manualLayout>
              </c:layout>
              <c:tx>
                <c:rich>
                  <a:bodyPr/>
                  <a:lstStyle/>
                  <a:p>
                    <a:fld id="{72456862-34E5-4C40-8F91-ADD3A56ED9F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BE4E-4AC6-A0E0-9BE510983B5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8FB69CE-41DD-4D21-824B-228A2613D5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E4E-4AC6-A0E0-9BE510983B53}"/>
                </c:ext>
              </c:extLst>
            </c:dLbl>
            <c:dLbl>
              <c:idx val="23"/>
              <c:layout>
                <c:manualLayout>
                  <c:x val="-0.10090038810014544"/>
                  <c:y val="-9.5894482845585039E-3"/>
                </c:manualLayout>
              </c:layout>
              <c:tx>
                <c:rich>
                  <a:bodyPr/>
                  <a:lstStyle/>
                  <a:p>
                    <a:fld id="{EBA2184B-93B4-4148-9EE3-E5CFDD9891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BE4E-4AC6-A0E0-9BE510983B53}"/>
                </c:ext>
              </c:extLst>
            </c:dLbl>
            <c:dLbl>
              <c:idx val="24"/>
              <c:layout>
                <c:manualLayout>
                  <c:x val="2.2375597842499047E-3"/>
                  <c:y val="-7.6715586276467573E-2"/>
                </c:manualLayout>
              </c:layout>
              <c:tx>
                <c:rich>
                  <a:bodyPr/>
                  <a:lstStyle/>
                  <a:p>
                    <a:fld id="{863503EA-6B6A-4596-AEBB-98B9F7A92A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BE4E-4AC6-A0E0-9BE510983B5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E8B1F1A7-D8DE-4D46-8143-BF4E060CAC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E4E-4AC6-A0E0-9BE510983B5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70865684-ADC3-458E-B7F0-5F1D8D6EAA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E4E-4AC6-A0E0-9BE510983B5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B1D3C0F-B090-4947-BBC3-56790F37F1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E4E-4AC6-A0E0-9BE510983B5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058FFBB-1970-49AC-80B5-DBDFC49217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E4E-4AC6-A0E0-9BE510983B5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F818820-387D-4703-9522-3E4BD2ED76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E4E-4AC6-A0E0-9BE510983B5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320166B6-3D00-4F2E-914A-C36D9D2CF5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E4E-4AC6-A0E0-9BE510983B5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4042D50-DF9D-4961-B3D4-E75D5B60BA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E4E-4AC6-A0E0-9BE510983B5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09A56E8-6A10-4F32-943A-83CC0E9887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E4E-4AC6-A0E0-9BE510983B53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35356968-C8B9-4229-8FB7-76F117CEFB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E4E-4AC6-A0E0-9BE510983B5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6C361B4-E9FF-4FE5-A670-8814455F1A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E4E-4AC6-A0E0-9BE510983B53}"/>
                </c:ext>
              </c:extLst>
            </c:dLbl>
            <c:dLbl>
              <c:idx val="35"/>
              <c:layout>
                <c:manualLayout>
                  <c:x val="-7.1751387093436758E-2"/>
                  <c:y val="-2.876834485367534E-2"/>
                </c:manualLayout>
              </c:layout>
              <c:tx>
                <c:rich>
                  <a:bodyPr/>
                  <a:lstStyle/>
                  <a:p>
                    <a:fld id="{19A0A6EE-35CD-492D-94AD-DE29303729D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BE4E-4AC6-A0E0-9BE510983B5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E4E-4AC6-A0E0-9BE510983B5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E4E-4AC6-A0E0-9BE510983B53}"/>
            </c:ext>
          </c:extLst>
        </c:ser>
        <c:ser>
          <c:idx val="1"/>
          <c:order val="1"/>
          <c:tx>
            <c:strRef>
              <c:f>'4b'!$G$4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'4b'!$G$5:$G$41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E4E-4AC6-A0E0-9BE510983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'5a'!$H$5:$H$40</c:f>
              <c:numCache>
                <c:formatCode>0%</c:formatCode>
                <c:ptCount val="36"/>
                <c:pt idx="0">
                  <c:v>0.43743278764396859</c:v>
                </c:pt>
                <c:pt idx="1">
                  <c:v>0.42719072502001082</c:v>
                </c:pt>
                <c:pt idx="2">
                  <c:v>0.83956153314845061</c:v>
                </c:pt>
                <c:pt idx="3">
                  <c:v>0.77398023622455603</c:v>
                </c:pt>
                <c:pt idx="4">
                  <c:v>0.64503630270461076</c:v>
                </c:pt>
                <c:pt idx="5">
                  <c:v>0.47163949214439449</c:v>
                </c:pt>
                <c:pt idx="6">
                  <c:v>1.208940548991511</c:v>
                </c:pt>
                <c:pt idx="7">
                  <c:v>0.50992720438725325</c:v>
                </c:pt>
                <c:pt idx="8">
                  <c:v>1.0612287018059778</c:v>
                </c:pt>
                <c:pt idx="9">
                  <c:v>0.58630671513986043</c:v>
                </c:pt>
                <c:pt idx="10">
                  <c:v>0.41722914755920498</c:v>
                </c:pt>
                <c:pt idx="11">
                  <c:v>0.95941971863721742</c:v>
                </c:pt>
                <c:pt idx="12">
                  <c:v>0.40566236182600623</c:v>
                </c:pt>
                <c:pt idx="13">
                  <c:v>0.94974123006004862</c:v>
                </c:pt>
                <c:pt idx="14">
                  <c:v>0.67584862125208711</c:v>
                </c:pt>
                <c:pt idx="15">
                  <c:v>0.44843459451267575</c:v>
                </c:pt>
                <c:pt idx="16">
                  <c:v>0.45091910168251448</c:v>
                </c:pt>
                <c:pt idx="17">
                  <c:v>0.18630199433811676</c:v>
                </c:pt>
                <c:pt idx="18">
                  <c:v>0.78809405073347427</c:v>
                </c:pt>
                <c:pt idx="19">
                  <c:v>0.98249629857840548</c:v>
                </c:pt>
                <c:pt idx="20">
                  <c:v>0.4270807915187414</c:v>
                </c:pt>
                <c:pt idx="21">
                  <c:v>0.96556966578764436</c:v>
                </c:pt>
                <c:pt idx="22">
                  <c:v>0.3902024114214459</c:v>
                </c:pt>
                <c:pt idx="23">
                  <c:v>0.53053635705881164</c:v>
                </c:pt>
                <c:pt idx="24">
                  <c:v>0.87992113695375496</c:v>
                </c:pt>
                <c:pt idx="25">
                  <c:v>0.52585334562637009</c:v>
                </c:pt>
                <c:pt idx="26">
                  <c:v>0.63658334345777945</c:v>
                </c:pt>
                <c:pt idx="27">
                  <c:v>0.57900854846708316</c:v>
                </c:pt>
                <c:pt idx="28">
                  <c:v>0.95683217925584996</c:v>
                </c:pt>
                <c:pt idx="29">
                  <c:v>0.35409917780073019</c:v>
                </c:pt>
                <c:pt idx="30">
                  <c:v>0.2500172538110364</c:v>
                </c:pt>
                <c:pt idx="31">
                  <c:v>0.28016391434745064</c:v>
                </c:pt>
                <c:pt idx="32">
                  <c:v>9.1143016245665315E-2</c:v>
                </c:pt>
                <c:pt idx="33">
                  <c:v>3.0231938171027879E-2</c:v>
                </c:pt>
                <c:pt idx="34">
                  <c:v>0.88479205431617536</c:v>
                </c:pt>
                <c:pt idx="35">
                  <c:v>0.57210100881381387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CC-4224-AAAA-A6F2E5AA5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CC-4224-AAAA-A6F2E5AA5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05BE13B7-0D93-43BC-84BD-3E15FA0159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BF7-492B-98A0-F7D1481F748A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EE3BBD08-7E4D-4481-948F-073F06A244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BF7-492B-98A0-F7D1481F748A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1B20FA8F-2AAF-4844-9E0E-E15CD91273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BF7-492B-98A0-F7D1481F748A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83C3991C-CE74-414A-B436-700586B335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BF7-492B-98A0-F7D1481F748A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82E4677D-88F2-45AC-8390-AEE039AFE7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BF7-492B-98A0-F7D1481F748A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E73E7308-9B69-4FCE-990B-2BC93788B5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BF7-492B-98A0-F7D1481F748A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9F4BC36C-AD1C-4BFC-88DA-A3B6E7E8BD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BF7-492B-98A0-F7D1481F748A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F0059933-12E2-46D7-89E4-EFC513583D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BF7-492B-98A0-F7D1481F748A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55AFD4DC-0562-426D-ACDB-D2A43B4500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BF7-492B-98A0-F7D1481F748A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44CC0FCE-4CA9-4A1E-B11D-FE70ACA140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BF7-492B-98A0-F7D1481F748A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2B326DF4-8BCA-4D69-8478-A439AF808F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BF7-492B-98A0-F7D1481F748A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18089312-713C-4668-8935-D2C910EFB3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BF7-492B-98A0-F7D1481F748A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04B22879-499C-4D23-BB40-9E67B55499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BF7-492B-98A0-F7D1481F748A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8FE9084C-361E-40D5-B886-D68DD0214E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BF7-492B-98A0-F7D1481F748A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19CA719F-8878-4ECE-9F22-218129DAFE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BF7-492B-98A0-F7D1481F748A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0D433527-ED33-4441-8195-604E5D9794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BF7-492B-98A0-F7D1481F748A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12EA4F00-ABD1-4F01-BB1F-006642893F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BF7-492B-98A0-F7D1481F748A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BC789CE3-A9D2-4F80-A82A-9DC94EBCB0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BF7-492B-98A0-F7D1481F748A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7D9C844A-BCB3-4A25-A2D6-94B5CE303D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BF7-492B-98A0-F7D1481F748A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CCF0A05B-AD24-4CB3-B757-3F6595F309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BF7-492B-98A0-F7D1481F748A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082381D8-8049-4096-B90F-69254E08F0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BF7-492B-98A0-F7D1481F748A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217DFCB6-472B-43BD-9718-845F0D82FB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BF7-492B-98A0-F7D1481F748A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2D4AD14F-C60B-45FE-AF70-8162991F8A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BF7-492B-98A0-F7D1481F748A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E3344B62-E613-4494-9A6B-2439765A93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BF7-492B-98A0-F7D1481F748A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252400E8-2EF4-4F32-B8D2-7D87717C61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BF7-492B-98A0-F7D1481F748A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1D2874E2-B9B2-494F-A3E4-7C8DAECAD9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BF7-492B-98A0-F7D1481F748A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6D53318F-FF32-4582-90B6-BF555CF6E1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BF7-492B-98A0-F7D1481F748A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128368F6-0C04-48F3-A022-B3E30BF112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BF7-492B-98A0-F7D1481F748A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42B1009B-D3E6-4DF1-B29B-C12CB83CAF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BF7-492B-98A0-F7D1481F748A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7EE8BCD0-47F4-4F79-877C-762DCDC208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BF7-492B-98A0-F7D1481F748A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4B388A3E-5358-4A84-B75C-D6BEC59E34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BF7-492B-98A0-F7D1481F748A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B22E1404-163B-4870-A320-68575B26BA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BF7-492B-98A0-F7D1481F748A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C434855E-7F41-46A5-A343-FE07E524AB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BF7-492B-98A0-F7D1481F748A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540077C3-E43C-4931-A326-5D0446A204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BF7-492B-98A0-F7D1481F748A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0D38AC6A-0ECD-4457-BAA0-07C1471FD0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BF7-492B-98A0-F7D1481F748A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76F1D9D0-209C-41F7-BCCC-FDB830E232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BF7-492B-98A0-F7D1481F748A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3BF7-492B-98A0-F7D1481F74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'5a'!$E$5:$E$41</c:f>
              <c:numCache>
                <c:formatCode>General</c:formatCode>
                <c:ptCount val="37"/>
                <c:pt idx="0">
                  <c:v>14.339990751349134</c:v>
                </c:pt>
                <c:pt idx="1">
                  <c:v>11.733493837578457</c:v>
                </c:pt>
                <c:pt idx="2">
                  <c:v>5.9621345329134545</c:v>
                </c:pt>
                <c:pt idx="3">
                  <c:v>10.532964491736278</c:v>
                </c:pt>
                <c:pt idx="4">
                  <c:v>7.2600605629255526</c:v>
                </c:pt>
                <c:pt idx="5">
                  <c:v>8.4887809798618061</c:v>
                </c:pt>
                <c:pt idx="6">
                  <c:v>6.5123183987401605</c:v>
                </c:pt>
                <c:pt idx="7">
                  <c:v>7.264460454349174</c:v>
                </c:pt>
                <c:pt idx="8">
                  <c:v>5.633075592752518</c:v>
                </c:pt>
                <c:pt idx="9">
                  <c:v>7.3792042337472115</c:v>
                </c:pt>
                <c:pt idx="10">
                  <c:v>10.759998681532485</c:v>
                </c:pt>
                <c:pt idx="11">
                  <c:v>5.8768357066432895</c:v>
                </c:pt>
                <c:pt idx="12">
                  <c:v>8.7171464167431054</c:v>
                </c:pt>
                <c:pt idx="13">
                  <c:v>6.4917166901644432</c:v>
                </c:pt>
                <c:pt idx="14">
                  <c:v>9.0361944736629916</c:v>
                </c:pt>
                <c:pt idx="15">
                  <c:v>8.2193147743659036</c:v>
                </c:pt>
                <c:pt idx="16">
                  <c:v>7.5098628213016925</c:v>
                </c:pt>
                <c:pt idx="17">
                  <c:v>13.03344305672357</c:v>
                </c:pt>
                <c:pt idx="18">
                  <c:v>9.0690363162138787</c:v>
                </c:pt>
                <c:pt idx="19">
                  <c:v>10.116684085906053</c:v>
                </c:pt>
                <c:pt idx="20">
                  <c:v>8.0610401063819825</c:v>
                </c:pt>
                <c:pt idx="21">
                  <c:v>8.0201888154561054</c:v>
                </c:pt>
                <c:pt idx="22">
                  <c:v>11.094686400128063</c:v>
                </c:pt>
                <c:pt idx="23">
                  <c:v>8.702465159212279</c:v>
                </c:pt>
                <c:pt idx="24">
                  <c:v>5.5894588110655636</c:v>
                </c:pt>
                <c:pt idx="25">
                  <c:v>9.4931004430327199</c:v>
                </c:pt>
                <c:pt idx="26">
                  <c:v>6.3121025322179882</c:v>
                </c:pt>
                <c:pt idx="27">
                  <c:v>7.3319944810536395</c:v>
                </c:pt>
                <c:pt idx="28">
                  <c:v>5.372709707112179</c:v>
                </c:pt>
                <c:pt idx="29">
                  <c:v>11.272995654076066</c:v>
                </c:pt>
                <c:pt idx="30">
                  <c:v>5.3725253359847285</c:v>
                </c:pt>
                <c:pt idx="31">
                  <c:v>6.4818849846437043</c:v>
                </c:pt>
                <c:pt idx="32">
                  <c:v>8.854697653604191</c:v>
                </c:pt>
                <c:pt idx="33">
                  <c:v>17.325220145100111</c:v>
                </c:pt>
                <c:pt idx="34">
                  <c:v>12.246383261947232</c:v>
                </c:pt>
                <c:pt idx="35">
                  <c:v>8.7579252254515101</c:v>
                </c:pt>
                <c:pt idx="36">
                  <c:v>0</c:v>
                </c:pt>
              </c:numCache>
            </c:numRef>
          </c:xVal>
          <c:yVal>
            <c:numRef>
              <c:f>'5a'!$F$5:$F$41</c:f>
              <c:numCache>
                <c:formatCode>General</c:formatCode>
                <c:ptCount val="37"/>
                <c:pt idx="0">
                  <c:v>6.2727821291513797</c:v>
                </c:pt>
                <c:pt idx="1">
                  <c:v>5.0124397394929705</c:v>
                </c:pt>
                <c:pt idx="2">
                  <c:v>5.0055788092901414</c:v>
                </c:pt>
                <c:pt idx="3">
                  <c:v>8.1523063454589053</c:v>
                </c:pt>
                <c:pt idx="4">
                  <c:v>4.6830026229210535</c:v>
                </c:pt>
                <c:pt idx="5">
                  <c:v>4.0036443502670176</c:v>
                </c:pt>
                <c:pt idx="6">
                  <c:v>7.8730057801804474</c:v>
                </c:pt>
                <c:pt idx="7">
                  <c:v>3.7043460108680302</c:v>
                </c:pt>
                <c:pt idx="8">
                  <c:v>5.9779814984716939</c:v>
                </c:pt>
                <c:pt idx="9">
                  <c:v>4.3264769946344783</c:v>
                </c:pt>
                <c:pt idx="10">
                  <c:v>4.4893850776339681</c:v>
                </c:pt>
                <c:pt idx="11">
                  <c:v>5.6383520601448573</c:v>
                </c:pt>
                <c:pt idx="12">
                  <c:v>3.5362182037991152</c:v>
                </c:pt>
                <c:pt idx="13">
                  <c:v>6.1654509945181255</c:v>
                </c:pt>
                <c:pt idx="14">
                  <c:v>6.107099576390862</c:v>
                </c:pt>
                <c:pt idx="15">
                  <c:v>3.6858250880148189</c:v>
                </c:pt>
                <c:pt idx="16">
                  <c:v>3.3863405971402729</c:v>
                </c:pt>
                <c:pt idx="17">
                  <c:v>2.4281564345598818</c:v>
                </c:pt>
                <c:pt idx="18">
                  <c:v>7.1472535666939816</c:v>
                </c:pt>
                <c:pt idx="19">
                  <c:v>9.939604668289757</c:v>
                </c:pt>
                <c:pt idx="20">
                  <c:v>3.4427153890979363</c:v>
                </c:pt>
                <c:pt idx="21">
                  <c:v>7.7440510340937552</c:v>
                </c:pt>
                <c:pt idx="22">
                  <c:v>4.3291733872946914</c:v>
                </c:pt>
                <c:pt idx="23">
                  <c:v>4.6169741629997141</c:v>
                </c:pt>
                <c:pt idx="24">
                  <c:v>4.9182829519889939</c:v>
                </c:pt>
                <c:pt idx="25">
                  <c:v>4.9919786283359322</c:v>
                </c:pt>
                <c:pt idx="26">
                  <c:v>4.0181793342076428</c:v>
                </c:pt>
                <c:pt idx="27">
                  <c:v>4.2452874818435324</c:v>
                </c:pt>
                <c:pt idx="28">
                  <c:v>5.1407815375652053</c:v>
                </c:pt>
                <c:pt idx="29">
                  <c:v>3.9917584924595397</c:v>
                </c:pt>
                <c:pt idx="30">
                  <c:v>1.3432240305331173</c:v>
                </c:pt>
                <c:pt idx="31">
                  <c:v>1.8159902696477452</c:v>
                </c:pt>
                <c:pt idx="32">
                  <c:v>0.8070438520929013</c:v>
                </c:pt>
                <c:pt idx="33">
                  <c:v>0.52377498422611324</c:v>
                </c:pt>
                <c:pt idx="34">
                  <c:v>10.835502604281515</c:v>
                </c:pt>
                <c:pt idx="35">
                  <c:v>5.0104178565967574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BF7-492B-98A0-F7D1481F748A}"/>
            </c:ext>
          </c:extLst>
        </c:ser>
        <c:ser>
          <c:idx val="1"/>
          <c:order val="1"/>
          <c:tx>
            <c:strRef>
              <c:f>'5a'!$G$4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'5a'!$E$5:$E$41</c:f>
              <c:numCache>
                <c:formatCode>General</c:formatCode>
                <c:ptCount val="37"/>
                <c:pt idx="0">
                  <c:v>14.339990751349134</c:v>
                </c:pt>
                <c:pt idx="1">
                  <c:v>11.733493837578457</c:v>
                </c:pt>
                <c:pt idx="2">
                  <c:v>5.9621345329134545</c:v>
                </c:pt>
                <c:pt idx="3">
                  <c:v>10.532964491736278</c:v>
                </c:pt>
                <c:pt idx="4">
                  <c:v>7.2600605629255526</c:v>
                </c:pt>
                <c:pt idx="5">
                  <c:v>8.4887809798618061</c:v>
                </c:pt>
                <c:pt idx="6">
                  <c:v>6.5123183987401605</c:v>
                </c:pt>
                <c:pt idx="7">
                  <c:v>7.264460454349174</c:v>
                </c:pt>
                <c:pt idx="8">
                  <c:v>5.633075592752518</c:v>
                </c:pt>
                <c:pt idx="9">
                  <c:v>7.3792042337472115</c:v>
                </c:pt>
                <c:pt idx="10">
                  <c:v>10.759998681532485</c:v>
                </c:pt>
                <c:pt idx="11">
                  <c:v>5.8768357066432895</c:v>
                </c:pt>
                <c:pt idx="12">
                  <c:v>8.7171464167431054</c:v>
                </c:pt>
                <c:pt idx="13">
                  <c:v>6.4917166901644432</c:v>
                </c:pt>
                <c:pt idx="14">
                  <c:v>9.0361944736629916</c:v>
                </c:pt>
                <c:pt idx="15">
                  <c:v>8.2193147743659036</c:v>
                </c:pt>
                <c:pt idx="16">
                  <c:v>7.5098628213016925</c:v>
                </c:pt>
                <c:pt idx="17">
                  <c:v>13.03344305672357</c:v>
                </c:pt>
                <c:pt idx="18">
                  <c:v>9.0690363162138787</c:v>
                </c:pt>
                <c:pt idx="19">
                  <c:v>10.116684085906053</c:v>
                </c:pt>
                <c:pt idx="20">
                  <c:v>8.0610401063819825</c:v>
                </c:pt>
                <c:pt idx="21">
                  <c:v>8.0201888154561054</c:v>
                </c:pt>
                <c:pt idx="22">
                  <c:v>11.094686400128063</c:v>
                </c:pt>
                <c:pt idx="23">
                  <c:v>8.702465159212279</c:v>
                </c:pt>
                <c:pt idx="24">
                  <c:v>5.5894588110655636</c:v>
                </c:pt>
                <c:pt idx="25">
                  <c:v>9.4931004430327199</c:v>
                </c:pt>
                <c:pt idx="26">
                  <c:v>6.3121025322179882</c:v>
                </c:pt>
                <c:pt idx="27">
                  <c:v>7.3319944810536395</c:v>
                </c:pt>
                <c:pt idx="28">
                  <c:v>5.372709707112179</c:v>
                </c:pt>
                <c:pt idx="29">
                  <c:v>11.272995654076066</c:v>
                </c:pt>
                <c:pt idx="30">
                  <c:v>5.3725253359847285</c:v>
                </c:pt>
                <c:pt idx="31">
                  <c:v>6.4818849846437043</c:v>
                </c:pt>
                <c:pt idx="32">
                  <c:v>8.854697653604191</c:v>
                </c:pt>
                <c:pt idx="33">
                  <c:v>17.325220145100111</c:v>
                </c:pt>
                <c:pt idx="34">
                  <c:v>12.246383261947232</c:v>
                </c:pt>
                <c:pt idx="35">
                  <c:v>8.7579252254515101</c:v>
                </c:pt>
                <c:pt idx="36">
                  <c:v>0</c:v>
                </c:pt>
              </c:numCache>
            </c:numRef>
          </c:xVal>
          <c:yVal>
            <c:numRef>
              <c:f>'5a'!$G$5:$G$41</c:f>
              <c:numCache>
                <c:formatCode>General</c:formatCode>
                <c:ptCount val="37"/>
                <c:pt idx="0">
                  <c:v>14.339990751349134</c:v>
                </c:pt>
                <c:pt idx="1">
                  <c:v>11.733493837578457</c:v>
                </c:pt>
                <c:pt idx="2">
                  <c:v>5.9621345329134545</c:v>
                </c:pt>
                <c:pt idx="3">
                  <c:v>10.532964491736278</c:v>
                </c:pt>
                <c:pt idx="4">
                  <c:v>7.2600605629255526</c:v>
                </c:pt>
                <c:pt idx="5">
                  <c:v>8.4887809798618061</c:v>
                </c:pt>
                <c:pt idx="6">
                  <c:v>6.5123183987401605</c:v>
                </c:pt>
                <c:pt idx="7">
                  <c:v>7.264460454349174</c:v>
                </c:pt>
                <c:pt idx="8">
                  <c:v>5.633075592752518</c:v>
                </c:pt>
                <c:pt idx="9">
                  <c:v>7.3792042337472115</c:v>
                </c:pt>
                <c:pt idx="10">
                  <c:v>10.759998681532485</c:v>
                </c:pt>
                <c:pt idx="11">
                  <c:v>5.8768357066432895</c:v>
                </c:pt>
                <c:pt idx="12">
                  <c:v>8.7171464167431054</c:v>
                </c:pt>
                <c:pt idx="13">
                  <c:v>6.4917166901644432</c:v>
                </c:pt>
                <c:pt idx="14">
                  <c:v>9.0361944736629916</c:v>
                </c:pt>
                <c:pt idx="15">
                  <c:v>8.2193147743659036</c:v>
                </c:pt>
                <c:pt idx="16">
                  <c:v>7.5098628213016925</c:v>
                </c:pt>
                <c:pt idx="17">
                  <c:v>13.03344305672357</c:v>
                </c:pt>
                <c:pt idx="18">
                  <c:v>9.0690363162138787</c:v>
                </c:pt>
                <c:pt idx="19">
                  <c:v>10.116684085906053</c:v>
                </c:pt>
                <c:pt idx="20">
                  <c:v>8.0610401063819825</c:v>
                </c:pt>
                <c:pt idx="21">
                  <c:v>8.0201888154561054</c:v>
                </c:pt>
                <c:pt idx="22">
                  <c:v>11.094686400128063</c:v>
                </c:pt>
                <c:pt idx="23">
                  <c:v>8.702465159212279</c:v>
                </c:pt>
                <c:pt idx="24">
                  <c:v>5.5894588110655636</c:v>
                </c:pt>
                <c:pt idx="25">
                  <c:v>9.4931004430327199</c:v>
                </c:pt>
                <c:pt idx="26">
                  <c:v>6.3121025322179882</c:v>
                </c:pt>
                <c:pt idx="27">
                  <c:v>7.3319944810536395</c:v>
                </c:pt>
                <c:pt idx="28">
                  <c:v>5.372709707112179</c:v>
                </c:pt>
                <c:pt idx="29">
                  <c:v>11.272995654076066</c:v>
                </c:pt>
                <c:pt idx="30">
                  <c:v>5.3725253359847285</c:v>
                </c:pt>
                <c:pt idx="31">
                  <c:v>6.4818849846437043</c:v>
                </c:pt>
                <c:pt idx="32">
                  <c:v>8.854697653604191</c:v>
                </c:pt>
                <c:pt idx="33">
                  <c:v>17.325220145100111</c:v>
                </c:pt>
                <c:pt idx="34">
                  <c:v>12.246383261947232</c:v>
                </c:pt>
                <c:pt idx="35">
                  <c:v>8.7579252254515101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BF7-492B-98A0-F7D1481F7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7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7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2E974D82-D69D-48B2-A59E-DCE55A397B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F74-4866-A6CC-F3C8E9D547EF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95F4048-38F4-4E5D-8D81-B7AAA1C724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F74-4866-A6CC-F3C8E9D547EF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C826F76C-BAEE-4D0D-B884-A8E460C202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F74-4866-A6CC-F3C8E9D547EF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5B28D39-4788-43DD-8136-A6A2B8C638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F74-4866-A6CC-F3C8E9D547EF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9FD916DF-B0A4-420A-9E16-65B227BAC5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F74-4866-A6CC-F3C8E9D547EF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BF6D3876-BC04-484F-B3AB-B4C4031BAF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F74-4866-A6CC-F3C8E9D547EF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DB2D33A1-B1DF-40D4-A0F9-657344D38C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F74-4866-A6CC-F3C8E9D547EF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C6D4E204-ABBB-449A-8122-B600DEAA09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F74-4866-A6CC-F3C8E9D547EF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87094B27-2C42-47FA-ADD4-BB117A2E97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F74-4866-A6CC-F3C8E9D547EF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8CD47483-3B3F-44A6-8047-C4DEA358AD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F74-4866-A6CC-F3C8E9D547EF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BED7E8E4-7F7A-4B2C-B0B8-6C4D4467C8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F74-4866-A6CC-F3C8E9D547EF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6F800F3C-2806-4747-8B4F-920B2377F7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F74-4866-A6CC-F3C8E9D547EF}"/>
                </c:ext>
              </c:extLst>
            </c:dLbl>
            <c:dLbl>
              <c:idx val="12"/>
              <c:layout>
                <c:manualLayout>
                  <c:x val="3.9464943505382565E-2"/>
                  <c:y val="-1.4116603515553081E-2"/>
                </c:manualLayout>
              </c:layout>
              <c:tx>
                <c:rich>
                  <a:bodyPr/>
                  <a:lstStyle/>
                  <a:p>
                    <a:fld id="{FB268BD4-F922-4B61-AE36-286CA358F3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4F74-4866-A6CC-F3C8E9D547EF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BFA095F4-5B29-495D-B9F5-1C42B16F72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F74-4866-A6CC-F3C8E9D547EF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49FCABE2-034D-47EC-B69B-3CA2BD5627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F74-4866-A6CC-F3C8E9D547EF}"/>
                </c:ext>
              </c:extLst>
            </c:dLbl>
            <c:dLbl>
              <c:idx val="15"/>
              <c:layout>
                <c:manualLayout>
                  <c:x val="-4.4846591300500657E-2"/>
                  <c:y val="-1.4116603515552996E-2"/>
                </c:manualLayout>
              </c:layout>
              <c:tx>
                <c:rich>
                  <a:bodyPr/>
                  <a:lstStyle/>
                  <a:p>
                    <a:fld id="{D7A6D1E7-9C03-4E06-B2AC-D1E0DB78B7C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4F74-4866-A6CC-F3C8E9D547EF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4483C03A-9E21-417A-9454-65D974CCE4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F74-4866-A6CC-F3C8E9D547EF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3D710709-170E-43A9-BEE1-1ECE1C6CF9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F74-4866-A6CC-F3C8E9D547EF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CC595E5C-4F47-4720-88E2-9C0458610B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F74-4866-A6CC-F3C8E9D547EF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0497DC1F-FA22-41C4-A530-115BEB8534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F74-4866-A6CC-F3C8E9D547EF}"/>
                </c:ext>
              </c:extLst>
            </c:dLbl>
            <c:dLbl>
              <c:idx val="20"/>
              <c:layout>
                <c:manualLayout>
                  <c:x val="3.2289499231676594E-2"/>
                  <c:y val="4.705534505184323E-2"/>
                </c:manualLayout>
              </c:layout>
              <c:tx>
                <c:rich>
                  <a:bodyPr/>
                  <a:lstStyle/>
                  <a:p>
                    <a:fld id="{8E2ACAA7-0382-4C74-8C87-C251A411B71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4F74-4866-A6CC-F3C8E9D547EF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325D7F51-3CD3-4C33-A262-EB04406BA5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F74-4866-A6CC-F3C8E9D547EF}"/>
                </c:ext>
              </c:extLst>
            </c:dLbl>
            <c:dLbl>
              <c:idx val="22"/>
              <c:layout>
                <c:manualLayout>
                  <c:x val="-1.3283034662923583E-16"/>
                  <c:y val="-4.4702577799251242E-2"/>
                </c:manualLayout>
              </c:layout>
              <c:tx>
                <c:rich>
                  <a:bodyPr/>
                  <a:lstStyle/>
                  <a:p>
                    <a:fld id="{F644C99E-2312-4B83-A989-213889C04B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4F74-4866-A6CC-F3C8E9D547EF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5834AE27-C5E7-4323-A206-5678345BC6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F74-4866-A6CC-F3C8E9D547EF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C9239016-416E-4F84-8D87-724DAE2D17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F74-4866-A6CC-F3C8E9D547EF}"/>
                </c:ext>
              </c:extLst>
            </c:dLbl>
            <c:dLbl>
              <c:idx val="25"/>
              <c:layout>
                <c:manualLayout>
                  <c:x val="2.1526332821117728E-2"/>
                  <c:y val="-3.5291508788882577E-2"/>
                </c:manualLayout>
              </c:layout>
              <c:tx>
                <c:rich>
                  <a:bodyPr/>
                  <a:lstStyle/>
                  <a:p>
                    <a:fld id="{2B837C30-09CF-4865-BE95-9D543685A0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4F74-4866-A6CC-F3C8E9D547EF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3F75D5C8-5267-4B04-BDDC-BB40B983A2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F74-4866-A6CC-F3C8E9D547EF}"/>
                </c:ext>
              </c:extLst>
            </c:dLbl>
            <c:dLbl>
              <c:idx val="27"/>
              <c:layout>
                <c:manualLayout>
                  <c:x val="-1.8113438331373609E-3"/>
                  <c:y val="-3.2938741536290325E-2"/>
                </c:manualLayout>
              </c:layout>
              <c:tx>
                <c:rich>
                  <a:bodyPr/>
                  <a:lstStyle/>
                  <a:p>
                    <a:fld id="{2B76C783-A906-4BB7-8A49-8F73128E20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4F74-4866-A6CC-F3C8E9D547EF}"/>
                </c:ext>
              </c:extLst>
            </c:dLbl>
            <c:dLbl>
              <c:idx val="28"/>
              <c:layout>
                <c:manualLayout>
                  <c:x val="-3.9599138796682233E-2"/>
                  <c:y val="-1.8822138020737327E-2"/>
                </c:manualLayout>
              </c:layout>
              <c:tx>
                <c:rich>
                  <a:bodyPr/>
                  <a:lstStyle/>
                  <a:p>
                    <a:fld id="{1784BC9B-936B-4613-A685-1567FF27A48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4F74-4866-A6CC-F3C8E9D547EF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DB74BB22-C6B5-4AE1-A74A-016FCE6C8F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F74-4866-A6CC-F3C8E9D547EF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E5ADC33B-016B-4852-9C10-B1CBF34A29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F74-4866-A6CC-F3C8E9D547EF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A26AAA07-D991-475A-AA4A-8978A5EBC1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F74-4866-A6CC-F3C8E9D547EF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527EF8D0-7F6C-49EB-9F0A-459F599FC9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F74-4866-A6CC-F3C8E9D547EF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F27BEEC5-D1ED-457E-905F-5221B53706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F74-4866-A6CC-F3C8E9D547EF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D60D9040-84EB-4CA4-9391-2A42D83929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F74-4866-A6CC-F3C8E9D547EF}"/>
                </c:ext>
              </c:extLst>
            </c:dLbl>
            <c:dLbl>
              <c:idx val="35"/>
              <c:layout>
                <c:manualLayout>
                  <c:x val="-5.0228109915941364E-2"/>
                  <c:y val="-3.2938741536290325E-2"/>
                </c:manualLayout>
              </c:layout>
              <c:tx>
                <c:rich>
                  <a:bodyPr/>
                  <a:lstStyle/>
                  <a:p>
                    <a:fld id="{6AEFA426-64A2-47CA-B681-711BE561BD3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4F74-4866-A6CC-F3C8E9D547EF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4F74-4866-A6CC-F3C8E9D54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'5a'!$E$5:$E$41</c:f>
              <c:numCache>
                <c:formatCode>General</c:formatCode>
                <c:ptCount val="37"/>
                <c:pt idx="0">
                  <c:v>14.339990751349134</c:v>
                </c:pt>
                <c:pt idx="1">
                  <c:v>11.733493837578457</c:v>
                </c:pt>
                <c:pt idx="2">
                  <c:v>5.9621345329134545</c:v>
                </c:pt>
                <c:pt idx="3">
                  <c:v>10.532964491736278</c:v>
                </c:pt>
                <c:pt idx="4">
                  <c:v>7.2600605629255526</c:v>
                </c:pt>
                <c:pt idx="5">
                  <c:v>8.4887809798618061</c:v>
                </c:pt>
                <c:pt idx="6">
                  <c:v>6.5123183987401605</c:v>
                </c:pt>
                <c:pt idx="7">
                  <c:v>7.264460454349174</c:v>
                </c:pt>
                <c:pt idx="8">
                  <c:v>5.633075592752518</c:v>
                </c:pt>
                <c:pt idx="9">
                  <c:v>7.3792042337472115</c:v>
                </c:pt>
                <c:pt idx="10">
                  <c:v>10.759998681532485</c:v>
                </c:pt>
                <c:pt idx="11">
                  <c:v>5.8768357066432895</c:v>
                </c:pt>
                <c:pt idx="12">
                  <c:v>8.7171464167431054</c:v>
                </c:pt>
                <c:pt idx="13">
                  <c:v>6.4917166901644432</c:v>
                </c:pt>
                <c:pt idx="14">
                  <c:v>9.0361944736629916</c:v>
                </c:pt>
                <c:pt idx="15">
                  <c:v>8.2193147743659036</c:v>
                </c:pt>
                <c:pt idx="16">
                  <c:v>7.5098628213016925</c:v>
                </c:pt>
                <c:pt idx="17">
                  <c:v>13.03344305672357</c:v>
                </c:pt>
                <c:pt idx="18">
                  <c:v>9.0690363162138787</c:v>
                </c:pt>
                <c:pt idx="19">
                  <c:v>10.116684085906053</c:v>
                </c:pt>
                <c:pt idx="20">
                  <c:v>8.0610401063819825</c:v>
                </c:pt>
                <c:pt idx="21">
                  <c:v>8.0201888154561054</c:v>
                </c:pt>
                <c:pt idx="22">
                  <c:v>11.094686400128063</c:v>
                </c:pt>
                <c:pt idx="23">
                  <c:v>8.702465159212279</c:v>
                </c:pt>
                <c:pt idx="24">
                  <c:v>5.5894588110655636</c:v>
                </c:pt>
                <c:pt idx="25">
                  <c:v>9.4931004430327199</c:v>
                </c:pt>
                <c:pt idx="26">
                  <c:v>6.3121025322179882</c:v>
                </c:pt>
                <c:pt idx="27">
                  <c:v>7.3319944810536395</c:v>
                </c:pt>
                <c:pt idx="28">
                  <c:v>5.372709707112179</c:v>
                </c:pt>
                <c:pt idx="29">
                  <c:v>11.272995654076066</c:v>
                </c:pt>
                <c:pt idx="30">
                  <c:v>5.3725253359847285</c:v>
                </c:pt>
                <c:pt idx="31">
                  <c:v>6.4818849846437043</c:v>
                </c:pt>
                <c:pt idx="32">
                  <c:v>8.854697653604191</c:v>
                </c:pt>
                <c:pt idx="33">
                  <c:v>17.325220145100111</c:v>
                </c:pt>
                <c:pt idx="34">
                  <c:v>12.246383261947232</c:v>
                </c:pt>
                <c:pt idx="35">
                  <c:v>8.7579252254515101</c:v>
                </c:pt>
                <c:pt idx="36">
                  <c:v>0</c:v>
                </c:pt>
              </c:numCache>
            </c:numRef>
          </c:xVal>
          <c:yVal>
            <c:numRef>
              <c:f>'5a'!$F$5:$F$41</c:f>
              <c:numCache>
                <c:formatCode>General</c:formatCode>
                <c:ptCount val="37"/>
                <c:pt idx="0">
                  <c:v>6.2727821291513797</c:v>
                </c:pt>
                <c:pt idx="1">
                  <c:v>5.0124397394929705</c:v>
                </c:pt>
                <c:pt idx="2">
                  <c:v>5.0055788092901414</c:v>
                </c:pt>
                <c:pt idx="3">
                  <c:v>8.1523063454589053</c:v>
                </c:pt>
                <c:pt idx="4">
                  <c:v>4.6830026229210535</c:v>
                </c:pt>
                <c:pt idx="5">
                  <c:v>4.0036443502670176</c:v>
                </c:pt>
                <c:pt idx="6">
                  <c:v>7.8730057801804474</c:v>
                </c:pt>
                <c:pt idx="7">
                  <c:v>3.7043460108680302</c:v>
                </c:pt>
                <c:pt idx="8">
                  <c:v>5.9779814984716939</c:v>
                </c:pt>
                <c:pt idx="9">
                  <c:v>4.3264769946344783</c:v>
                </c:pt>
                <c:pt idx="10">
                  <c:v>4.4893850776339681</c:v>
                </c:pt>
                <c:pt idx="11">
                  <c:v>5.6383520601448573</c:v>
                </c:pt>
                <c:pt idx="12">
                  <c:v>3.5362182037991152</c:v>
                </c:pt>
                <c:pt idx="13">
                  <c:v>6.1654509945181255</c:v>
                </c:pt>
                <c:pt idx="14">
                  <c:v>6.107099576390862</c:v>
                </c:pt>
                <c:pt idx="15">
                  <c:v>3.6858250880148189</c:v>
                </c:pt>
                <c:pt idx="16">
                  <c:v>3.3863405971402729</c:v>
                </c:pt>
                <c:pt idx="17">
                  <c:v>2.4281564345598818</c:v>
                </c:pt>
                <c:pt idx="18">
                  <c:v>7.1472535666939816</c:v>
                </c:pt>
                <c:pt idx="19">
                  <c:v>9.939604668289757</c:v>
                </c:pt>
                <c:pt idx="20">
                  <c:v>3.4427153890979363</c:v>
                </c:pt>
                <c:pt idx="21">
                  <c:v>7.7440510340937552</c:v>
                </c:pt>
                <c:pt idx="22">
                  <c:v>4.3291733872946914</c:v>
                </c:pt>
                <c:pt idx="23">
                  <c:v>4.6169741629997141</c:v>
                </c:pt>
                <c:pt idx="24">
                  <c:v>4.9182829519889939</c:v>
                </c:pt>
                <c:pt idx="25">
                  <c:v>4.9919786283359322</c:v>
                </c:pt>
                <c:pt idx="26">
                  <c:v>4.0181793342076428</c:v>
                </c:pt>
                <c:pt idx="27">
                  <c:v>4.2452874818435324</c:v>
                </c:pt>
                <c:pt idx="28">
                  <c:v>5.1407815375652053</c:v>
                </c:pt>
                <c:pt idx="29">
                  <c:v>3.9917584924595397</c:v>
                </c:pt>
                <c:pt idx="30">
                  <c:v>1.3432240305331173</c:v>
                </c:pt>
                <c:pt idx="31">
                  <c:v>1.8159902696477452</c:v>
                </c:pt>
                <c:pt idx="32">
                  <c:v>0.8070438520929013</c:v>
                </c:pt>
                <c:pt idx="33">
                  <c:v>0.52377498422611324</c:v>
                </c:pt>
                <c:pt idx="34">
                  <c:v>10.835502604281515</c:v>
                </c:pt>
                <c:pt idx="35">
                  <c:v>5.0104178565967574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F74-4866-A6CC-F3C8E9D547EF}"/>
            </c:ext>
          </c:extLst>
        </c:ser>
        <c:ser>
          <c:idx val="1"/>
          <c:order val="1"/>
          <c:tx>
            <c:strRef>
              <c:f>'5a'!$G$4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'5a'!$E$5:$E$41</c:f>
              <c:numCache>
                <c:formatCode>General</c:formatCode>
                <c:ptCount val="37"/>
                <c:pt idx="0">
                  <c:v>14.339990751349134</c:v>
                </c:pt>
                <c:pt idx="1">
                  <c:v>11.733493837578457</c:v>
                </c:pt>
                <c:pt idx="2">
                  <c:v>5.9621345329134545</c:v>
                </c:pt>
                <c:pt idx="3">
                  <c:v>10.532964491736278</c:v>
                </c:pt>
                <c:pt idx="4">
                  <c:v>7.2600605629255526</c:v>
                </c:pt>
                <c:pt idx="5">
                  <c:v>8.4887809798618061</c:v>
                </c:pt>
                <c:pt idx="6">
                  <c:v>6.5123183987401605</c:v>
                </c:pt>
                <c:pt idx="7">
                  <c:v>7.264460454349174</c:v>
                </c:pt>
                <c:pt idx="8">
                  <c:v>5.633075592752518</c:v>
                </c:pt>
                <c:pt idx="9">
                  <c:v>7.3792042337472115</c:v>
                </c:pt>
                <c:pt idx="10">
                  <c:v>10.759998681532485</c:v>
                </c:pt>
                <c:pt idx="11">
                  <c:v>5.8768357066432895</c:v>
                </c:pt>
                <c:pt idx="12">
                  <c:v>8.7171464167431054</c:v>
                </c:pt>
                <c:pt idx="13">
                  <c:v>6.4917166901644432</c:v>
                </c:pt>
                <c:pt idx="14">
                  <c:v>9.0361944736629916</c:v>
                </c:pt>
                <c:pt idx="15">
                  <c:v>8.2193147743659036</c:v>
                </c:pt>
                <c:pt idx="16">
                  <c:v>7.5098628213016925</c:v>
                </c:pt>
                <c:pt idx="17">
                  <c:v>13.03344305672357</c:v>
                </c:pt>
                <c:pt idx="18">
                  <c:v>9.0690363162138787</c:v>
                </c:pt>
                <c:pt idx="19">
                  <c:v>10.116684085906053</c:v>
                </c:pt>
                <c:pt idx="20">
                  <c:v>8.0610401063819825</c:v>
                </c:pt>
                <c:pt idx="21">
                  <c:v>8.0201888154561054</c:v>
                </c:pt>
                <c:pt idx="22">
                  <c:v>11.094686400128063</c:v>
                </c:pt>
                <c:pt idx="23">
                  <c:v>8.702465159212279</c:v>
                </c:pt>
                <c:pt idx="24">
                  <c:v>5.5894588110655636</c:v>
                </c:pt>
                <c:pt idx="25">
                  <c:v>9.4931004430327199</c:v>
                </c:pt>
                <c:pt idx="26">
                  <c:v>6.3121025322179882</c:v>
                </c:pt>
                <c:pt idx="27">
                  <c:v>7.3319944810536395</c:v>
                </c:pt>
                <c:pt idx="28">
                  <c:v>5.372709707112179</c:v>
                </c:pt>
                <c:pt idx="29">
                  <c:v>11.272995654076066</c:v>
                </c:pt>
                <c:pt idx="30">
                  <c:v>5.3725253359847285</c:v>
                </c:pt>
                <c:pt idx="31">
                  <c:v>6.4818849846437043</c:v>
                </c:pt>
                <c:pt idx="32">
                  <c:v>8.854697653604191</c:v>
                </c:pt>
                <c:pt idx="33">
                  <c:v>17.325220145100111</c:v>
                </c:pt>
                <c:pt idx="34">
                  <c:v>12.246383261947232</c:v>
                </c:pt>
                <c:pt idx="35">
                  <c:v>8.7579252254515101</c:v>
                </c:pt>
                <c:pt idx="36">
                  <c:v>0</c:v>
                </c:pt>
              </c:numCache>
            </c:numRef>
          </c:xVal>
          <c:yVal>
            <c:numRef>
              <c:f>'5a'!$G$5:$G$41</c:f>
              <c:numCache>
                <c:formatCode>General</c:formatCode>
                <c:ptCount val="37"/>
                <c:pt idx="0">
                  <c:v>14.339990751349134</c:v>
                </c:pt>
                <c:pt idx="1">
                  <c:v>11.733493837578457</c:v>
                </c:pt>
                <c:pt idx="2">
                  <c:v>5.9621345329134545</c:v>
                </c:pt>
                <c:pt idx="3">
                  <c:v>10.532964491736278</c:v>
                </c:pt>
                <c:pt idx="4">
                  <c:v>7.2600605629255526</c:v>
                </c:pt>
                <c:pt idx="5">
                  <c:v>8.4887809798618061</c:v>
                </c:pt>
                <c:pt idx="6">
                  <c:v>6.5123183987401605</c:v>
                </c:pt>
                <c:pt idx="7">
                  <c:v>7.264460454349174</c:v>
                </c:pt>
                <c:pt idx="8">
                  <c:v>5.633075592752518</c:v>
                </c:pt>
                <c:pt idx="9">
                  <c:v>7.3792042337472115</c:v>
                </c:pt>
                <c:pt idx="10">
                  <c:v>10.759998681532485</c:v>
                </c:pt>
                <c:pt idx="11">
                  <c:v>5.8768357066432895</c:v>
                </c:pt>
                <c:pt idx="12">
                  <c:v>8.7171464167431054</c:v>
                </c:pt>
                <c:pt idx="13">
                  <c:v>6.4917166901644432</c:v>
                </c:pt>
                <c:pt idx="14">
                  <c:v>9.0361944736629916</c:v>
                </c:pt>
                <c:pt idx="15">
                  <c:v>8.2193147743659036</c:v>
                </c:pt>
                <c:pt idx="16">
                  <c:v>7.5098628213016925</c:v>
                </c:pt>
                <c:pt idx="17">
                  <c:v>13.03344305672357</c:v>
                </c:pt>
                <c:pt idx="18">
                  <c:v>9.0690363162138787</c:v>
                </c:pt>
                <c:pt idx="19">
                  <c:v>10.116684085906053</c:v>
                </c:pt>
                <c:pt idx="20">
                  <c:v>8.0610401063819825</c:v>
                </c:pt>
                <c:pt idx="21">
                  <c:v>8.0201888154561054</c:v>
                </c:pt>
                <c:pt idx="22">
                  <c:v>11.094686400128063</c:v>
                </c:pt>
                <c:pt idx="23">
                  <c:v>8.702465159212279</c:v>
                </c:pt>
                <c:pt idx="24">
                  <c:v>5.5894588110655636</c:v>
                </c:pt>
                <c:pt idx="25">
                  <c:v>9.4931004430327199</c:v>
                </c:pt>
                <c:pt idx="26">
                  <c:v>6.3121025322179882</c:v>
                </c:pt>
                <c:pt idx="27">
                  <c:v>7.3319944810536395</c:v>
                </c:pt>
                <c:pt idx="28">
                  <c:v>5.372709707112179</c:v>
                </c:pt>
                <c:pt idx="29">
                  <c:v>11.272995654076066</c:v>
                </c:pt>
                <c:pt idx="30">
                  <c:v>5.3725253359847285</c:v>
                </c:pt>
                <c:pt idx="31">
                  <c:v>6.4818849846437043</c:v>
                </c:pt>
                <c:pt idx="32">
                  <c:v>8.854697653604191</c:v>
                </c:pt>
                <c:pt idx="33">
                  <c:v>17.325220145100111</c:v>
                </c:pt>
                <c:pt idx="34">
                  <c:v>12.246383261947232</c:v>
                </c:pt>
                <c:pt idx="35">
                  <c:v>8.7579252254515101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F74-4866-A6CC-F3C8E9D54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'5b'!$H$5:$H$40</c:f>
              <c:numCache>
                <c:formatCode>0%</c:formatCode>
                <c:ptCount val="36"/>
                <c:pt idx="0">
                  <c:v>0.23432046717281979</c:v>
                </c:pt>
                <c:pt idx="1">
                  <c:v>0.26973148464496005</c:v>
                </c:pt>
                <c:pt idx="2">
                  <c:v>0.61170116649356543</c:v>
                </c:pt>
                <c:pt idx="3">
                  <c:v>0.63946485477188009</c:v>
                </c:pt>
                <c:pt idx="4">
                  <c:v>0.33388514191991014</c:v>
                </c:pt>
                <c:pt idx="5">
                  <c:v>0.47860990882702037</c:v>
                </c:pt>
                <c:pt idx="6">
                  <c:v>0.30115768138646803</c:v>
                </c:pt>
                <c:pt idx="7">
                  <c:v>0.32750716572691629</c:v>
                </c:pt>
                <c:pt idx="8">
                  <c:v>0.35304285484653103</c:v>
                </c:pt>
                <c:pt idx="9">
                  <c:v>0.29754023572190291</c:v>
                </c:pt>
                <c:pt idx="10">
                  <c:v>0.30782690419675962</c:v>
                </c:pt>
                <c:pt idx="11">
                  <c:v>0.76963748843654878</c:v>
                </c:pt>
                <c:pt idx="12">
                  <c:v>0.43993973178901652</c:v>
                </c:pt>
                <c:pt idx="13">
                  <c:v>0.36856617755958332</c:v>
                </c:pt>
                <c:pt idx="14">
                  <c:v>0.37403849280860585</c:v>
                </c:pt>
                <c:pt idx="15">
                  <c:v>0.37942296179698876</c:v>
                </c:pt>
                <c:pt idx="16">
                  <c:v>0.46627529593591732</c:v>
                </c:pt>
                <c:pt idx="17">
                  <c:v>0.15108987859275314</c:v>
                </c:pt>
                <c:pt idx="18">
                  <c:v>0.75758925305268854</c:v>
                </c:pt>
                <c:pt idx="19">
                  <c:v>0.26069373737377066</c:v>
                </c:pt>
                <c:pt idx="20">
                  <c:v>0.39565355555593434</c:v>
                </c:pt>
                <c:pt idx="21">
                  <c:v>0.4442839816108749</c:v>
                </c:pt>
                <c:pt idx="22">
                  <c:v>0.4768493838688726</c:v>
                </c:pt>
                <c:pt idx="23">
                  <c:v>0.40579574566239757</c:v>
                </c:pt>
                <c:pt idx="24">
                  <c:v>0.72441585434326539</c:v>
                </c:pt>
                <c:pt idx="25">
                  <c:v>0.29324019623515396</c:v>
                </c:pt>
                <c:pt idx="26">
                  <c:v>0.38502913416217138</c:v>
                </c:pt>
                <c:pt idx="27">
                  <c:v>0.46562374669394585</c:v>
                </c:pt>
                <c:pt idx="28">
                  <c:v>0.17068288420031053</c:v>
                </c:pt>
                <c:pt idx="29">
                  <c:v>0.40963971426138657</c:v>
                </c:pt>
                <c:pt idx="30">
                  <c:v>0.11799946894404177</c:v>
                </c:pt>
                <c:pt idx="31">
                  <c:v>9.1857004727148042E-2</c:v>
                </c:pt>
                <c:pt idx="32">
                  <c:v>3.215901850065165E-2</c:v>
                </c:pt>
                <c:pt idx="33">
                  <c:v>6.1451967405736331E-3</c:v>
                </c:pt>
                <c:pt idx="34">
                  <c:v>0.21546976885756608</c:v>
                </c:pt>
                <c:pt idx="35">
                  <c:v>0.36411389963365159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4-4844-BD06-88FBFCFF2F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74-4844-BD06-88FBFCFF2F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5F453806-6FC4-4DE3-A567-D0725BA1610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DF4-4A23-A748-216E2239AD7C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7E78D072-7A88-4534-87F0-50B8C48891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DF4-4A23-A748-216E2239AD7C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87C6B166-682E-4D4B-A627-1F8B311E30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DF4-4A23-A748-216E2239AD7C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FA551629-A55A-4AF8-9243-8146E6B466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DF4-4A23-A748-216E2239AD7C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7B777390-4970-4AE2-A582-66C5AC5690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DF4-4A23-A748-216E2239AD7C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1BD66F2B-BDB5-4ED3-AE73-FACEDA6073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DF4-4A23-A748-216E2239AD7C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448342EF-2CFD-4545-AD30-DBEA76294A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DF4-4A23-A748-216E2239AD7C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1EBAF45B-542D-415A-9B85-89F96F1091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DF4-4A23-A748-216E2239AD7C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F06400D1-1F4B-4F12-9F8A-01CA961344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DF4-4A23-A748-216E2239AD7C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CB0C68EA-5150-44F1-88B1-6DEF31F2EC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DF4-4A23-A748-216E2239AD7C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EE506475-0733-4471-A1F5-C5551CEA5F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DF4-4A23-A748-216E2239AD7C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CF80942E-2086-4350-8B5D-3B68F55CA4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DF4-4A23-A748-216E2239AD7C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94DE6A4F-D785-46F9-94CD-D6D2335059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DF4-4A23-A748-216E2239AD7C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22EB4D6C-D03E-4548-B4DE-83372279C3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DF4-4A23-A748-216E2239AD7C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F02F0270-2F9B-4993-8E66-C52744FA32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DF4-4A23-A748-216E2239AD7C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6DF72DAD-1A3B-40D1-A65D-285B2323AC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DF4-4A23-A748-216E2239AD7C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C680467B-A641-413E-BAF3-6DEF1BB9C3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DF4-4A23-A748-216E2239AD7C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E16C42B5-5E4C-4186-A957-A38A13FDC8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DF4-4A23-A748-216E2239AD7C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03F40C1D-BCF1-430D-9A08-8295EC888C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DF4-4A23-A748-216E2239AD7C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12E9978A-A2A3-4FA2-B1E8-A035D63408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DF4-4A23-A748-216E2239AD7C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DB8EBBA5-67D1-4E3A-9829-52B7A8D13D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DF4-4A23-A748-216E2239AD7C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09D8AAC3-3DF1-4AEE-88D8-E5F15E73C1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DF4-4A23-A748-216E2239AD7C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E82B8ACC-54F6-455B-8B44-CB220D59A8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DF4-4A23-A748-216E2239AD7C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5D106608-1EE5-42AC-904E-40FA03A2B9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DF4-4A23-A748-216E2239AD7C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01BD07BC-A5F4-4267-9F94-66B7AAA298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DF4-4A23-A748-216E2239AD7C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B121186A-A432-4168-917B-93F76B7F20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DF4-4A23-A748-216E2239AD7C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40338F8E-062E-44D0-90B8-8BF89AF987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DF4-4A23-A748-216E2239AD7C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B227C77B-6C2D-4CF8-A21C-B880A332BE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DF4-4A23-A748-216E2239AD7C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48E24C0D-10E7-4D66-A9B4-7E7AC62146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DF4-4A23-A748-216E2239AD7C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B9A9C491-738E-4F61-AF21-2E6F182B48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DF4-4A23-A748-216E2239AD7C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D38D9D3C-B8D2-4B00-B69D-1BA9D371BC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DF4-4A23-A748-216E2239AD7C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A2F05CB5-B13F-454F-A806-6AA1141A2B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DF4-4A23-A748-216E2239AD7C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1C0D079E-BF79-4F49-9E65-AF3F821C20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DF4-4A23-A748-216E2239AD7C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78CFC8A4-7CEA-46A4-B045-29029610F9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DF4-4A23-A748-216E2239AD7C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AE47BC97-D2AD-43AB-B72C-B840D6473D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DF4-4A23-A748-216E2239AD7C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E279DC1F-ACD8-4BCA-B81D-8C1604197F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DF4-4A23-A748-216E2239AD7C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CDF4-4A23-A748-216E2239AD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DF4-4A23-A748-216E2239AD7C}"/>
            </c:ext>
          </c:extLst>
        </c:ser>
        <c:ser>
          <c:idx val="1"/>
          <c:order val="1"/>
          <c:tx>
            <c:strRef>
              <c:f>'5b'!$G$4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'5b'!$G$5:$G$41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DF4-4A23-A748-216E2239A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006355A8-29DE-4917-8484-9C58251E37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004-4C26-B739-8AB14EDAB6DA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CDFB4E55-277F-418E-9623-B235B0C463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004-4C26-B739-8AB14EDAB6DA}"/>
                </c:ext>
              </c:extLst>
            </c:dLbl>
            <c:dLbl>
              <c:idx val="2"/>
              <c:layout>
                <c:manualLayout>
                  <c:x val="-6.3020917237904539E-2"/>
                  <c:y val="-9.5894482845584467E-3"/>
                </c:manualLayout>
              </c:layout>
              <c:tx>
                <c:rich>
                  <a:bodyPr/>
                  <a:lstStyle/>
                  <a:p>
                    <a:fld id="{BCC9900C-BB03-4E50-BDCD-F43CA741324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D004-4C26-B739-8AB14EDAB6DA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6C73ECA5-4615-4AD1-BD59-69DCBA696A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004-4C26-B739-8AB14EDAB6DA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E49FB2DF-3D1F-4C78-B2D7-43B5E4D061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004-4C26-B739-8AB14EDAB6DA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72BB5309-59F5-4729-B329-24D23F064F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D004-4C26-B739-8AB14EDAB6DA}"/>
                </c:ext>
              </c:extLst>
            </c:dLbl>
            <c:dLbl>
              <c:idx val="6"/>
              <c:layout>
                <c:manualLayout>
                  <c:x val="1.3453385080019392E-2"/>
                  <c:y val="1.2785931046077928E-2"/>
                </c:manualLayout>
              </c:layout>
              <c:tx>
                <c:rich>
                  <a:bodyPr/>
                  <a:lstStyle/>
                  <a:p>
                    <a:fld id="{AD00DAD3-F715-4A8E-A987-D126F2E495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D004-4C26-B739-8AB14EDAB6DA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B9139506-C7C5-453E-BE35-55964ACED1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D004-4C26-B739-8AB14EDAB6DA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84A4CD46-0713-4BEF-8BEF-DBE046A2C3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D004-4C26-B739-8AB14EDAB6DA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67A74431-3813-427A-A375-5955E50704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D004-4C26-B739-8AB14EDAB6DA}"/>
                </c:ext>
              </c:extLst>
            </c:dLbl>
            <c:dLbl>
              <c:idx val="10"/>
              <c:layout>
                <c:manualLayout>
                  <c:x val="1.5695615926689291E-2"/>
                  <c:y val="-4.794724142279228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07262089-2A8D-4CBE-84B0-338AD3865A0E}" type="CELLRANGE">
                      <a:rPr lang="en-US"/>
                      <a:pPr>
                        <a:defRPr/>
                      </a:pPr>
                      <a:t>[CELLRANGE]</a:t>
                    </a:fld>
                    <a:endParaRPr lang="nl-NL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6638052034586144E-2"/>
                      <c:h val="5.5778624188514959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D004-4C26-B739-8AB14EDAB6DA}"/>
                </c:ext>
              </c:extLst>
            </c:dLbl>
            <c:dLbl>
              <c:idx val="11"/>
              <c:layout>
                <c:manualLayout>
                  <c:x val="4.5014940884217907E-3"/>
                  <c:y val="-4.1554275899753294E-2"/>
                </c:manualLayout>
              </c:layout>
              <c:tx>
                <c:rich>
                  <a:bodyPr/>
                  <a:lstStyle/>
                  <a:p>
                    <a:fld id="{A0BAC2E7-5FBA-416F-A614-98B11C77971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D004-4C26-B739-8AB14EDAB6DA}"/>
                </c:ext>
              </c:extLst>
            </c:dLbl>
            <c:dLbl>
              <c:idx val="12"/>
              <c:layout>
                <c:manualLayout>
                  <c:x val="1.5755229309476124E-2"/>
                  <c:y val="-3.51613103767143E-2"/>
                </c:manualLayout>
              </c:layout>
              <c:tx>
                <c:rich>
                  <a:bodyPr/>
                  <a:lstStyle/>
                  <a:p>
                    <a:fld id="{F9524D17-618F-4CB2-907B-2308FFE6DFE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D004-4C26-B739-8AB14EDAB6DA}"/>
                </c:ext>
              </c:extLst>
            </c:dLbl>
            <c:dLbl>
              <c:idx val="13"/>
              <c:layout>
                <c:manualLayout>
                  <c:x val="2.0256723397897792E-2"/>
                  <c:y val="2.2375379330636373E-2"/>
                </c:manualLayout>
              </c:layout>
              <c:tx>
                <c:rich>
                  <a:bodyPr/>
                  <a:lstStyle/>
                  <a:p>
                    <a:fld id="{70C3E995-6403-4C79-A5C7-B6F9FD7C16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D004-4C26-B739-8AB14EDAB6DA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3266DBE3-6CB4-4201-BEF9-6ABF7E2A61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D004-4C26-B739-8AB14EDAB6DA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84DEDA2B-4E22-40DC-8F00-7C242C09E8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004-4C26-B739-8AB14EDAB6DA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5F411107-9C98-4597-B0CA-985B6A8FB8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D004-4C26-B739-8AB14EDAB6DA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CFE36E95-EB93-4679-A248-B1C594A3FE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004-4C26-B739-8AB14EDAB6DA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7AFCAEA1-93C5-4661-A30D-8D7D074872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D004-4C26-B739-8AB14EDAB6DA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CCC17464-7BE2-4495-BDF6-AABE6C610A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004-4C26-B739-8AB14EDAB6DA}"/>
                </c:ext>
              </c:extLst>
            </c:dLbl>
            <c:dLbl>
              <c:idx val="20"/>
              <c:layout>
                <c:manualLayout>
                  <c:x val="-4.7265687928428411E-2"/>
                  <c:y val="-4.1554275899753322E-2"/>
                </c:manualLayout>
              </c:layout>
              <c:tx>
                <c:rich>
                  <a:bodyPr/>
                  <a:lstStyle/>
                  <a:p>
                    <a:fld id="{953EE7AB-B7DD-4898-A6B7-FA83E95FDA1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D004-4C26-B739-8AB14EDAB6DA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0B2A73D8-0E64-4626-835E-7F252A5DC9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D004-4C26-B739-8AB14EDAB6DA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5562ED2D-68F3-40E6-B0FB-8651B55627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004-4C26-B739-8AB14EDAB6DA}"/>
                </c:ext>
              </c:extLst>
            </c:dLbl>
            <c:dLbl>
              <c:idx val="23"/>
              <c:layout>
                <c:manualLayout>
                  <c:x val="-3.6011952707374E-2"/>
                  <c:y val="-3.1964827615194882E-2"/>
                </c:manualLayout>
              </c:layout>
              <c:tx>
                <c:rich>
                  <a:bodyPr/>
                  <a:lstStyle/>
                  <a:p>
                    <a:fld id="{9CA1007D-9278-41CA-8D54-FA8888058C5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D004-4C26-B739-8AB14EDAB6DA}"/>
                </c:ext>
              </c:extLst>
            </c:dLbl>
            <c:dLbl>
              <c:idx val="24"/>
              <c:layout>
                <c:manualLayout>
                  <c:x val="-4.9329078626737771E-2"/>
                  <c:y val="-8.6305034561026076E-2"/>
                </c:manualLayout>
              </c:layout>
              <c:tx>
                <c:rich>
                  <a:bodyPr/>
                  <a:lstStyle/>
                  <a:p>
                    <a:fld id="{1C1008CC-538B-499E-870D-DEE40403CE9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D004-4C26-B739-8AB14EDAB6DA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0616132E-DB7F-4291-9A49-36998305BA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004-4C26-B739-8AB14EDAB6DA}"/>
                </c:ext>
              </c:extLst>
            </c:dLbl>
            <c:dLbl>
              <c:idx val="26"/>
              <c:layout>
                <c:manualLayout>
                  <c:x val="-4.5014940884217499E-3"/>
                  <c:y val="-3.1964827615194821E-3"/>
                </c:manualLayout>
              </c:layout>
              <c:tx>
                <c:rich>
                  <a:bodyPr/>
                  <a:lstStyle/>
                  <a:p>
                    <a:fld id="{C6D9BD25-FAC1-495F-A601-FE44248DF4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D004-4C26-B739-8AB14EDAB6DA}"/>
                </c:ext>
              </c:extLst>
            </c:dLbl>
            <c:dLbl>
              <c:idx val="27"/>
              <c:layout>
                <c:manualLayout>
                  <c:x val="-4.0513446795795743E-2"/>
                  <c:y val="-1.9178896569116893E-2"/>
                </c:manualLayout>
              </c:layout>
              <c:tx>
                <c:rich>
                  <a:bodyPr/>
                  <a:lstStyle/>
                  <a:p>
                    <a:fld id="{FC1A49F5-C7B3-431F-8268-4CFE2A4806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D004-4C26-B739-8AB14EDAB6DA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CA61BE6A-F522-4391-B39D-47CBC833E4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004-4C26-B739-8AB14EDAB6DA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855FCF25-C577-4B99-8C9A-C74AE31F0C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004-4C26-B739-8AB14EDAB6DA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B5884DEF-84AB-482F-9C1A-832F120CFB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004-4C26-B739-8AB14EDAB6DA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E50C18D6-BDE2-4105-B5E1-A0C711E025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004-4C26-B739-8AB14EDAB6DA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EA4CFCB1-EEDA-4B14-9FD8-CDC8FEB91E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004-4C26-B739-8AB14EDAB6DA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6DF2AAB5-75A1-4902-AF32-73AA027944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004-4C26-B739-8AB14EDAB6DA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41E40930-F38A-4101-AC13-AE443E7FC4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004-4C26-B739-8AB14EDAB6DA}"/>
                </c:ext>
              </c:extLst>
            </c:dLbl>
            <c:dLbl>
              <c:idx val="35"/>
              <c:layout>
                <c:manualLayout>
                  <c:x val="-6.7522411326327069E-3"/>
                  <c:y val="-3.8357793138233842E-2"/>
                </c:manualLayout>
              </c:layout>
              <c:tx>
                <c:rich>
                  <a:bodyPr/>
                  <a:lstStyle/>
                  <a:p>
                    <a:fld id="{7D661E46-179C-4D77-B972-DCA96A49B9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D004-4C26-B739-8AB14EDAB6DA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D004-4C26-B739-8AB14EDAB6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004-4C26-B739-8AB14EDAB6DA}"/>
            </c:ext>
          </c:extLst>
        </c:ser>
        <c:ser>
          <c:idx val="1"/>
          <c:order val="1"/>
          <c:tx>
            <c:strRef>
              <c:f>'5b'!$G$4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'5b'!$G$5:$G$41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004-4C26-B739-8AB14EDAB6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'6a'!$H$5:$H$40</c:f>
              <c:numCache>
                <c:formatCode>0%</c:formatCode>
                <c:ptCount val="36"/>
                <c:pt idx="0">
                  <c:v>0.21004511898863495</c:v>
                </c:pt>
                <c:pt idx="1">
                  <c:v>0.26896507785933171</c:v>
                </c:pt>
                <c:pt idx="2">
                  <c:v>0.80858791571889277</c:v>
                </c:pt>
                <c:pt idx="3">
                  <c:v>0.67666075662659209</c:v>
                </c:pt>
                <c:pt idx="4">
                  <c:v>0.45562915080810584</c:v>
                </c:pt>
                <c:pt idx="5">
                  <c:v>0.46475093177468813</c:v>
                </c:pt>
                <c:pt idx="6">
                  <c:v>0.45324578543213551</c:v>
                </c:pt>
                <c:pt idx="7">
                  <c:v>0.59811945167204139</c:v>
                </c:pt>
                <c:pt idx="8">
                  <c:v>0.8097268687021264</c:v>
                </c:pt>
                <c:pt idx="9">
                  <c:v>0.51946324997687665</c:v>
                </c:pt>
                <c:pt idx="10">
                  <c:v>0.32130141015024671</c:v>
                </c:pt>
                <c:pt idx="11">
                  <c:v>0.7720892266604219</c:v>
                </c:pt>
                <c:pt idx="12">
                  <c:v>0.35022761737770963</c:v>
                </c:pt>
                <c:pt idx="13">
                  <c:v>0.48658367335560765</c:v>
                </c:pt>
                <c:pt idx="14">
                  <c:v>0.54246954892710153</c:v>
                </c:pt>
                <c:pt idx="15">
                  <c:v>0.41305579414258503</c:v>
                </c:pt>
                <c:pt idx="16">
                  <c:v>0.48978452976381914</c:v>
                </c:pt>
                <c:pt idx="17">
                  <c:v>0.13923921927132479</c:v>
                </c:pt>
                <c:pt idx="18">
                  <c:v>0.34445846868563867</c:v>
                </c:pt>
                <c:pt idx="19">
                  <c:v>0.52719467165223521</c:v>
                </c:pt>
                <c:pt idx="20">
                  <c:v>0.43092077688344887</c:v>
                </c:pt>
                <c:pt idx="21">
                  <c:v>0.83286814448289981</c:v>
                </c:pt>
                <c:pt idx="22">
                  <c:v>0.34749770373259409</c:v>
                </c:pt>
                <c:pt idx="23">
                  <c:v>0.48486281953498422</c:v>
                </c:pt>
                <c:pt idx="24">
                  <c:v>0.80307563142358984</c:v>
                </c:pt>
                <c:pt idx="25">
                  <c:v>0.28654135453159774</c:v>
                </c:pt>
                <c:pt idx="26">
                  <c:v>0.58809019226240367</c:v>
                </c:pt>
                <c:pt idx="27">
                  <c:v>0.45243017485495596</c:v>
                </c:pt>
                <c:pt idx="28">
                  <c:v>0.58445534967780832</c:v>
                </c:pt>
                <c:pt idx="29">
                  <c:v>0.25334127937633627</c:v>
                </c:pt>
                <c:pt idx="30">
                  <c:v>0.16720644586731584</c:v>
                </c:pt>
                <c:pt idx="31">
                  <c:v>0.25967363783761077</c:v>
                </c:pt>
                <c:pt idx="32">
                  <c:v>5.1251651583537013E-2</c:v>
                </c:pt>
                <c:pt idx="33">
                  <c:v>2.0411431954165768E-2</c:v>
                </c:pt>
                <c:pt idx="34">
                  <c:v>0.81213789860117269</c:v>
                </c:pt>
                <c:pt idx="35">
                  <c:v>0.43927232670118022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F-4B81-9AFB-A91FA342C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EF-4B81-9AFB-A91FA342C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2B14E252-00F7-4104-AF11-57164B0BBEB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54F-4B3E-979F-523A9BB0557B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3B943819-617F-47B6-A8BE-8328C80F89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54F-4B3E-979F-523A9BB0557B}"/>
                </c:ext>
              </c:extLst>
            </c:dLbl>
            <c:dLbl>
              <c:idx val="2"/>
              <c:layout>
                <c:manualLayout>
                  <c:x val="-9.0567191656864728E-3"/>
                  <c:y val="-3.5304491509686863E-2"/>
                </c:manualLayout>
              </c:layout>
              <c:tx>
                <c:rich>
                  <a:bodyPr/>
                  <a:lstStyle/>
                  <a:p>
                    <a:fld id="{F02494BE-EB86-4D87-8CB3-C922970C15C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854F-4B3E-979F-523A9BB0557B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DED4AC1A-0A25-4619-B8D4-DE69EB35D9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54F-4B3E-979F-523A9BB0557B}"/>
                </c:ext>
              </c:extLst>
            </c:dLbl>
            <c:dLbl>
              <c:idx val="4"/>
              <c:layout>
                <c:manualLayout>
                  <c:x val="-5.4340314994118837E-2"/>
                  <c:y val="-4.7072655346249029E-3"/>
                </c:manualLayout>
              </c:layout>
              <c:tx>
                <c:rich>
                  <a:bodyPr/>
                  <a:lstStyle/>
                  <a:p>
                    <a:fld id="{C2B5857D-6F7C-4991-BF3F-7AB8591666D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854F-4B3E-979F-523A9BB0557B}"/>
                </c:ext>
              </c:extLst>
            </c:dLbl>
            <c:dLbl>
              <c:idx val="5"/>
              <c:layout>
                <c:manualLayout>
                  <c:x val="-2.7170157497059484E-2"/>
                  <c:y val="-3.2950858742374321E-2"/>
                </c:manualLayout>
              </c:layout>
              <c:tx>
                <c:rich>
                  <a:bodyPr/>
                  <a:lstStyle/>
                  <a:p>
                    <a:fld id="{3ED15AA8-DBBB-4A0F-92FD-172826CB65C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854F-4B3E-979F-523A9BB0557B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8F1FA7D9-E655-4BEA-9DF8-34FCD9BB8E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54F-4B3E-979F-523A9BB0557B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913D9EA9-BF2B-45F4-A9C2-22AD6A8078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54F-4B3E-979F-523A9BB0557B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36A0401D-732F-444C-BE17-99BF55D75B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54F-4B3E-979F-523A9BB0557B}"/>
                </c:ext>
              </c:extLst>
            </c:dLbl>
            <c:dLbl>
              <c:idx val="9"/>
              <c:layout>
                <c:manualLayout>
                  <c:x val="-1.4490750665098423E-2"/>
                  <c:y val="3.765812427699914E-2"/>
                </c:manualLayout>
              </c:layout>
              <c:tx>
                <c:rich>
                  <a:bodyPr/>
                  <a:lstStyle/>
                  <a:p>
                    <a:fld id="{40E14F7D-4B72-4FD7-8E42-327FA30F9CE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854F-4B3E-979F-523A9BB0557B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8A79138E-F6FE-45DB-9A9D-9A883D243F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54F-4B3E-979F-523A9BB0557B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9544256B-FB20-4DB4-80FC-1F90ABDACF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54F-4B3E-979F-523A9BB0557B}"/>
                </c:ext>
              </c:extLst>
            </c:dLbl>
            <c:dLbl>
              <c:idx val="12"/>
              <c:layout>
                <c:manualLayout>
                  <c:x val="-5.4340314994119499E-3"/>
                  <c:y val="4.7072655346249029E-3"/>
                </c:manualLayout>
              </c:layout>
              <c:tx>
                <c:rich>
                  <a:bodyPr/>
                  <a:lstStyle/>
                  <a:p>
                    <a:fld id="{EE9E0B94-52D9-480D-BDB8-4FDD451AF4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854F-4B3E-979F-523A9BB0557B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14DF856F-EC54-4175-903F-20719B6B2C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54F-4B3E-979F-523A9BB0557B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C35B04F0-AE40-4CE6-89F9-06F2DCD0E0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54F-4B3E-979F-523A9BB0557B}"/>
                </c:ext>
              </c:extLst>
            </c:dLbl>
            <c:dLbl>
              <c:idx val="15"/>
              <c:layout>
                <c:manualLayout>
                  <c:x val="-1.0868062998823768E-2"/>
                  <c:y val="3.2950858742374238E-2"/>
                </c:manualLayout>
              </c:layout>
              <c:tx>
                <c:rich>
                  <a:bodyPr/>
                  <a:lstStyle/>
                  <a:p>
                    <a:fld id="{124AF8E2-838A-438D-B598-1A6DC7476D8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854F-4B3E-979F-523A9BB0557B}"/>
                </c:ext>
              </c:extLst>
            </c:dLbl>
            <c:dLbl>
              <c:idx val="16"/>
              <c:layout>
                <c:manualLayout>
                  <c:x val="7.2453753325491784E-3"/>
                  <c:y val="-6.8255350252061101E-2"/>
                </c:manualLayout>
              </c:layout>
              <c:tx>
                <c:rich>
                  <a:bodyPr/>
                  <a:lstStyle/>
                  <a:p>
                    <a:fld id="{10C9A2CC-B64A-4D42-9D3B-79BF9227B68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854F-4B3E-979F-523A9BB0557B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3F903329-5272-4881-821E-A65410E97E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54F-4B3E-979F-523A9BB0557B}"/>
                </c:ext>
              </c:extLst>
            </c:dLbl>
            <c:dLbl>
              <c:idx val="18"/>
              <c:layout>
                <c:manualLayout>
                  <c:x val="1.630209449823565E-2"/>
                  <c:y val="-1.6475429371187334E-2"/>
                </c:manualLayout>
              </c:layout>
              <c:tx>
                <c:rich>
                  <a:bodyPr/>
                  <a:lstStyle/>
                  <a:p>
                    <a:fld id="{5F4BADC7-14D7-4CF4-A43C-F763D4F5329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854F-4B3E-979F-523A9BB0557B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F1DD8DA2-80DB-4CCB-BE3E-4635F2BE85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54F-4B3E-979F-523A9BB0557B}"/>
                </c:ext>
              </c:extLst>
            </c:dLbl>
            <c:dLbl>
              <c:idx val="20"/>
              <c:layout>
                <c:manualLayout>
                  <c:x val="-6.6415173314617913E-17"/>
                  <c:y val="5.1779920880873936E-2"/>
                </c:manualLayout>
              </c:layout>
              <c:tx>
                <c:rich>
                  <a:bodyPr/>
                  <a:lstStyle/>
                  <a:p>
                    <a:fld id="{4A9C1459-3B3D-4D0E-BE3F-83C5CBF476A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854F-4B3E-979F-523A9BB0557B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568FE6C3-FDA5-4790-8951-9F48D5D1A9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54F-4B3E-979F-523A9BB0557B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E2188C0F-371A-471D-925C-BD72DBEE74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54F-4B3E-979F-523A9BB0557B}"/>
                </c:ext>
              </c:extLst>
            </c:dLbl>
            <c:dLbl>
              <c:idx val="23"/>
              <c:layout>
                <c:manualLayout>
                  <c:x val="5.434031499411884E-3"/>
                  <c:y val="-4.707265534624817E-3"/>
                </c:manualLayout>
              </c:layout>
              <c:tx>
                <c:rich>
                  <a:bodyPr/>
                  <a:lstStyle/>
                  <a:p>
                    <a:fld id="{D33BAE96-D59B-4928-A769-BEBE1AFF98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854F-4B3E-979F-523A9BB0557B}"/>
                </c:ext>
              </c:extLst>
            </c:dLbl>
            <c:dLbl>
              <c:idx val="24"/>
              <c:layout>
                <c:manualLayout>
                  <c:x val="-3.8038220495883256E-2"/>
                  <c:y val="-9.4145310692498058E-3"/>
                </c:manualLayout>
              </c:layout>
              <c:tx>
                <c:rich>
                  <a:bodyPr/>
                  <a:lstStyle/>
                  <a:p>
                    <a:fld id="{264FB041-A908-432F-8F94-B2A3500752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854F-4B3E-979F-523A9BB0557B}"/>
                </c:ext>
              </c:extLst>
            </c:dLbl>
            <c:dLbl>
              <c:idx val="25"/>
              <c:layout>
                <c:manualLayout>
                  <c:x val="1.8113438331373609E-3"/>
                  <c:y val="1.1768163836562172E-2"/>
                </c:manualLayout>
              </c:layout>
              <c:tx>
                <c:rich>
                  <a:bodyPr/>
                  <a:lstStyle/>
                  <a:p>
                    <a:fld id="{556709B7-7374-4A68-A0D9-D1E38240FA3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854F-4B3E-979F-523A9BB0557B}"/>
                </c:ext>
              </c:extLst>
            </c:dLbl>
            <c:dLbl>
              <c:idx val="26"/>
              <c:layout>
                <c:manualLayout>
                  <c:x val="-1.0868062998823768E-2"/>
                  <c:y val="-1.1768163836562259E-2"/>
                </c:manualLayout>
              </c:layout>
              <c:tx>
                <c:rich>
                  <a:bodyPr/>
                  <a:lstStyle/>
                  <a:p>
                    <a:fld id="{B623C472-C561-4EAE-B310-A2678166A1B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854F-4B3E-979F-523A9BB0557B}"/>
                </c:ext>
              </c:extLst>
            </c:dLbl>
            <c:dLbl>
              <c:idx val="27"/>
              <c:layout>
                <c:manualLayout>
                  <c:x val="1.8113438331372282E-3"/>
                  <c:y val="-3.059722597506187E-2"/>
                </c:manualLayout>
              </c:layout>
              <c:tx>
                <c:rich>
                  <a:bodyPr/>
                  <a:lstStyle/>
                  <a:p>
                    <a:fld id="{0DAC51E0-000E-4CF4-BCE6-D6DE3B891D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854F-4B3E-979F-523A9BB0557B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30053AB1-A25B-440B-BF7B-AB3A36B0C6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54F-4B3E-979F-523A9BB0557B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9B204CEE-E359-4F72-A876-322C37DD1A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54F-4B3E-979F-523A9BB0557B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C8807EE8-612E-497A-A150-55C8B74320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54F-4B3E-979F-523A9BB0557B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B9318D18-7B8F-4E5D-BA5E-D3761AB3E5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54F-4B3E-979F-523A9BB0557B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C42ED0BE-4F52-4932-B05D-75642BF023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54F-4B3E-979F-523A9BB0557B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DDCB54CC-5595-4353-AF3C-6027F8E63D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54F-4B3E-979F-523A9BB0557B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4AD96906-585B-4497-84ED-8EEF00BC48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54F-4B3E-979F-523A9BB0557B}"/>
                </c:ext>
              </c:extLst>
            </c:dLbl>
            <c:dLbl>
              <c:idx val="35"/>
              <c:layout>
                <c:manualLayout>
                  <c:x val="-1.6302094498235716E-2"/>
                  <c:y val="1.6475429371187074E-2"/>
                </c:manualLayout>
              </c:layout>
              <c:tx>
                <c:rich>
                  <a:bodyPr/>
                  <a:lstStyle/>
                  <a:p>
                    <a:fld id="{AA9B8DF7-1606-45BE-90FF-519F69C4D99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854F-4B3E-979F-523A9BB0557B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854F-4B3E-979F-523A9BB055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'6a'!$E$5:$E$41</c:f>
              <c:numCache>
                <c:formatCode>General</c:formatCode>
                <c:ptCount val="37"/>
                <c:pt idx="0">
                  <c:v>13.700324828434187</c:v>
                </c:pt>
                <c:pt idx="1">
                  <c:v>11.205060607536534</c:v>
                </c:pt>
                <c:pt idx="2">
                  <c:v>5.6667889980995243</c:v>
                </c:pt>
                <c:pt idx="3">
                  <c:v>10.212488788436499</c:v>
                </c:pt>
                <c:pt idx="4">
                  <c:v>6.8632613370096891</c:v>
                </c:pt>
                <c:pt idx="5">
                  <c:v>8.1703849419309265</c:v>
                </c:pt>
                <c:pt idx="6">
                  <c:v>5.881022659071796</c:v>
                </c:pt>
                <c:pt idx="7">
                  <c:v>6.1933214185101999</c:v>
                </c:pt>
                <c:pt idx="8">
                  <c:v>4.4762395117552245</c:v>
                </c:pt>
                <c:pt idx="9">
                  <c:v>6.7706830607948145</c:v>
                </c:pt>
                <c:pt idx="10">
                  <c:v>10.128490321163344</c:v>
                </c:pt>
                <c:pt idx="11">
                  <c:v>5.5985344390906731</c:v>
                </c:pt>
                <c:pt idx="12">
                  <c:v>8.1924027576615615</c:v>
                </c:pt>
                <c:pt idx="13">
                  <c:v>6.009495453973825</c:v>
                </c:pt>
                <c:pt idx="14">
                  <c:v>8.6762237903276933</c:v>
                </c:pt>
                <c:pt idx="15">
                  <c:v>7.330657821700143</c:v>
                </c:pt>
                <c:pt idx="16">
                  <c:v>6.91393948023065</c:v>
                </c:pt>
                <c:pt idx="17">
                  <c:v>12.187602976747474</c:v>
                </c:pt>
                <c:pt idx="18">
                  <c:v>8.8716089126136559</c:v>
                </c:pt>
                <c:pt idx="19">
                  <c:v>9.666365117860428</c:v>
                </c:pt>
                <c:pt idx="20">
                  <c:v>7.8327390484046564</c:v>
                </c:pt>
                <c:pt idx="21">
                  <c:v>7.1905984998686092</c:v>
                </c:pt>
                <c:pt idx="22">
                  <c:v>10.745979345029774</c:v>
                </c:pt>
                <c:pt idx="23">
                  <c:v>8.3321905321576892</c:v>
                </c:pt>
                <c:pt idx="24">
                  <c:v>5.1954905494548971</c:v>
                </c:pt>
                <c:pt idx="25">
                  <c:v>8.8689426855213291</c:v>
                </c:pt>
                <c:pt idx="26">
                  <c:v>5.3117522717073316</c:v>
                </c:pt>
                <c:pt idx="27">
                  <c:v>7.0902890777134076</c:v>
                </c:pt>
                <c:pt idx="28">
                  <c:v>4.7643203108327796</c:v>
                </c:pt>
                <c:pt idx="29">
                  <c:v>10.649383616007061</c:v>
                </c:pt>
                <c:pt idx="30">
                  <c:v>3.9963411426095754</c:v>
                </c:pt>
                <c:pt idx="31">
                  <c:v>4.7789807957298471</c:v>
                </c:pt>
                <c:pt idx="32">
                  <c:v>8.5181011155276565</c:v>
                </c:pt>
                <c:pt idx="33">
                  <c:v>15.533725257314796</c:v>
                </c:pt>
                <c:pt idx="34">
                  <c:v>10.91753430753856</c:v>
                </c:pt>
                <c:pt idx="35">
                  <c:v>8.2591869252503862</c:v>
                </c:pt>
                <c:pt idx="36">
                  <c:v>0</c:v>
                </c:pt>
              </c:numCache>
            </c:numRef>
          </c:xVal>
          <c:yVal>
            <c:numRef>
              <c:f>'6a'!$F$5:$F$41</c:f>
              <c:numCache>
                <c:formatCode>General</c:formatCode>
                <c:ptCount val="37"/>
                <c:pt idx="0">
                  <c:v>2.8776863587714088</c:v>
                </c:pt>
                <c:pt idx="1">
                  <c:v>3.0137699987245945</c:v>
                </c:pt>
                <c:pt idx="2">
                  <c:v>4.5820971047920471</c:v>
                </c:pt>
                <c:pt idx="3">
                  <c:v>6.9103903906240305</c:v>
                </c:pt>
                <c:pt idx="4">
                  <c:v>3.1271019347558298</c:v>
                </c:pt>
                <c:pt idx="5">
                  <c:v>3.7971940147202794</c:v>
                </c:pt>
                <c:pt idx="6">
                  <c:v>2.6655487342551822</c:v>
                </c:pt>
                <c:pt idx="7">
                  <c:v>3.7043460108680302</c:v>
                </c:pt>
                <c:pt idx="8">
                  <c:v>3.6245314034142928</c:v>
                </c:pt>
                <c:pt idx="9">
                  <c:v>3.5171210273238613</c:v>
                </c:pt>
                <c:pt idx="10">
                  <c:v>3.2542982228829076</c:v>
                </c:pt>
                <c:pt idx="11">
                  <c:v>4.3225681255092567</c:v>
                </c:pt>
                <c:pt idx="12">
                  <c:v>2.8692056984143868</c:v>
                </c:pt>
                <c:pt idx="13">
                  <c:v>2.9241223730084087</c:v>
                </c:pt>
                <c:pt idx="14">
                  <c:v>4.706587205929651</c:v>
                </c:pt>
                <c:pt idx="15">
                  <c:v>3.0279706881299049</c:v>
                </c:pt>
                <c:pt idx="16">
                  <c:v>3.3863405971402729</c:v>
                </c:pt>
                <c:pt idx="17">
                  <c:v>1.6969923232711923</c:v>
                </c:pt>
                <c:pt idx="18">
                  <c:v>3.0559008208167637</c:v>
                </c:pt>
                <c:pt idx="19">
                  <c:v>5.0960561843810481</c:v>
                </c:pt>
                <c:pt idx="20">
                  <c:v>3.3752899958638607</c:v>
                </c:pt>
                <c:pt idx="21">
                  <c:v>5.9888204303070918</c:v>
                </c:pt>
                <c:pt idx="22">
                  <c:v>3.734203146755732</c:v>
                </c:pt>
                <c:pt idx="23">
                  <c:v>4.0399693943246779</c:v>
                </c:pt>
                <c:pt idx="24">
                  <c:v>4.1723718535587855</c:v>
                </c:pt>
                <c:pt idx="25">
                  <c:v>2.5413188503723876</c:v>
                </c:pt>
                <c:pt idx="26">
                  <c:v>3.1237894147186238</c:v>
                </c:pt>
                <c:pt idx="27">
                  <c:v>3.2078607272020614</c:v>
                </c:pt>
                <c:pt idx="28">
                  <c:v>2.7845324932448565</c:v>
                </c:pt>
                <c:pt idx="29">
                  <c:v>2.6979284698486232</c:v>
                </c:pt>
                <c:pt idx="30">
                  <c:v>0.66821399892907507</c:v>
                </c:pt>
                <c:pt idx="31">
                  <c:v>1.2409753283832492</c:v>
                </c:pt>
                <c:pt idx="32">
                  <c:v>0.4365667505263614</c:v>
                </c:pt>
                <c:pt idx="33">
                  <c:v>0.31706557608438707</c:v>
                </c:pt>
                <c:pt idx="34">
                  <c:v>8.8665433704305752</c:v>
                </c:pt>
                <c:pt idx="35">
                  <c:v>3.6280322573147039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54F-4B3E-979F-523A9BB0557B}"/>
            </c:ext>
          </c:extLst>
        </c:ser>
        <c:ser>
          <c:idx val="1"/>
          <c:order val="1"/>
          <c:tx>
            <c:strRef>
              <c:f>'6a'!$G$4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'6a'!$E$5:$E$41</c:f>
              <c:numCache>
                <c:formatCode>General</c:formatCode>
                <c:ptCount val="37"/>
                <c:pt idx="0">
                  <c:v>13.700324828434187</c:v>
                </c:pt>
                <c:pt idx="1">
                  <c:v>11.205060607536534</c:v>
                </c:pt>
                <c:pt idx="2">
                  <c:v>5.6667889980995243</c:v>
                </c:pt>
                <c:pt idx="3">
                  <c:v>10.212488788436499</c:v>
                </c:pt>
                <c:pt idx="4">
                  <c:v>6.8632613370096891</c:v>
                </c:pt>
                <c:pt idx="5">
                  <c:v>8.1703849419309265</c:v>
                </c:pt>
                <c:pt idx="6">
                  <c:v>5.881022659071796</c:v>
                </c:pt>
                <c:pt idx="7">
                  <c:v>6.1933214185101999</c:v>
                </c:pt>
                <c:pt idx="8">
                  <c:v>4.4762395117552245</c:v>
                </c:pt>
                <c:pt idx="9">
                  <c:v>6.7706830607948145</c:v>
                </c:pt>
                <c:pt idx="10">
                  <c:v>10.128490321163344</c:v>
                </c:pt>
                <c:pt idx="11">
                  <c:v>5.5985344390906731</c:v>
                </c:pt>
                <c:pt idx="12">
                  <c:v>8.1924027576615615</c:v>
                </c:pt>
                <c:pt idx="13">
                  <c:v>6.009495453973825</c:v>
                </c:pt>
                <c:pt idx="14">
                  <c:v>8.6762237903276933</c:v>
                </c:pt>
                <c:pt idx="15">
                  <c:v>7.330657821700143</c:v>
                </c:pt>
                <c:pt idx="16">
                  <c:v>6.91393948023065</c:v>
                </c:pt>
                <c:pt idx="17">
                  <c:v>12.187602976747474</c:v>
                </c:pt>
                <c:pt idx="18">
                  <c:v>8.8716089126136559</c:v>
                </c:pt>
                <c:pt idx="19">
                  <c:v>9.666365117860428</c:v>
                </c:pt>
                <c:pt idx="20">
                  <c:v>7.8327390484046564</c:v>
                </c:pt>
                <c:pt idx="21">
                  <c:v>7.1905984998686092</c:v>
                </c:pt>
                <c:pt idx="22">
                  <c:v>10.745979345029774</c:v>
                </c:pt>
                <c:pt idx="23">
                  <c:v>8.3321905321576892</c:v>
                </c:pt>
                <c:pt idx="24">
                  <c:v>5.1954905494548971</c:v>
                </c:pt>
                <c:pt idx="25">
                  <c:v>8.8689426855213291</c:v>
                </c:pt>
                <c:pt idx="26">
                  <c:v>5.3117522717073316</c:v>
                </c:pt>
                <c:pt idx="27">
                  <c:v>7.0902890777134076</c:v>
                </c:pt>
                <c:pt idx="28">
                  <c:v>4.7643203108327796</c:v>
                </c:pt>
                <c:pt idx="29">
                  <c:v>10.649383616007061</c:v>
                </c:pt>
                <c:pt idx="30">
                  <c:v>3.9963411426095754</c:v>
                </c:pt>
                <c:pt idx="31">
                  <c:v>4.7789807957298471</c:v>
                </c:pt>
                <c:pt idx="32">
                  <c:v>8.5181011155276565</c:v>
                </c:pt>
                <c:pt idx="33">
                  <c:v>15.533725257314796</c:v>
                </c:pt>
                <c:pt idx="34">
                  <c:v>10.91753430753856</c:v>
                </c:pt>
                <c:pt idx="35">
                  <c:v>8.2591869252503862</c:v>
                </c:pt>
                <c:pt idx="36">
                  <c:v>0</c:v>
                </c:pt>
              </c:numCache>
            </c:numRef>
          </c:xVal>
          <c:yVal>
            <c:numRef>
              <c:f>'6a'!$G$5:$G$41</c:f>
              <c:numCache>
                <c:formatCode>General</c:formatCode>
                <c:ptCount val="37"/>
                <c:pt idx="0">
                  <c:v>13.700324828434187</c:v>
                </c:pt>
                <c:pt idx="1">
                  <c:v>11.205060607536534</c:v>
                </c:pt>
                <c:pt idx="2">
                  <c:v>5.6667889980995243</c:v>
                </c:pt>
                <c:pt idx="3">
                  <c:v>10.212488788436499</c:v>
                </c:pt>
                <c:pt idx="4">
                  <c:v>6.8632613370096891</c:v>
                </c:pt>
                <c:pt idx="5">
                  <c:v>8.1703849419309265</c:v>
                </c:pt>
                <c:pt idx="6">
                  <c:v>5.881022659071796</c:v>
                </c:pt>
                <c:pt idx="7">
                  <c:v>6.1933214185101999</c:v>
                </c:pt>
                <c:pt idx="8">
                  <c:v>4.4762395117552245</c:v>
                </c:pt>
                <c:pt idx="9">
                  <c:v>6.7706830607948145</c:v>
                </c:pt>
                <c:pt idx="10">
                  <c:v>10.128490321163344</c:v>
                </c:pt>
                <c:pt idx="11">
                  <c:v>5.5985344390906731</c:v>
                </c:pt>
                <c:pt idx="12">
                  <c:v>8.1924027576615615</c:v>
                </c:pt>
                <c:pt idx="13">
                  <c:v>6.009495453973825</c:v>
                </c:pt>
                <c:pt idx="14">
                  <c:v>8.6762237903276933</c:v>
                </c:pt>
                <c:pt idx="15">
                  <c:v>7.330657821700143</c:v>
                </c:pt>
                <c:pt idx="16">
                  <c:v>6.91393948023065</c:v>
                </c:pt>
                <c:pt idx="17">
                  <c:v>12.187602976747474</c:v>
                </c:pt>
                <c:pt idx="18">
                  <c:v>8.8716089126136559</c:v>
                </c:pt>
                <c:pt idx="19">
                  <c:v>9.666365117860428</c:v>
                </c:pt>
                <c:pt idx="20">
                  <c:v>7.8327390484046564</c:v>
                </c:pt>
                <c:pt idx="21">
                  <c:v>7.1905984998686092</c:v>
                </c:pt>
                <c:pt idx="22">
                  <c:v>10.745979345029774</c:v>
                </c:pt>
                <c:pt idx="23">
                  <c:v>8.3321905321576892</c:v>
                </c:pt>
                <c:pt idx="24">
                  <c:v>5.1954905494548971</c:v>
                </c:pt>
                <c:pt idx="25">
                  <c:v>8.8689426855213291</c:v>
                </c:pt>
                <c:pt idx="26">
                  <c:v>5.3117522717073316</c:v>
                </c:pt>
                <c:pt idx="27">
                  <c:v>7.0902890777134076</c:v>
                </c:pt>
                <c:pt idx="28">
                  <c:v>4.7643203108327796</c:v>
                </c:pt>
                <c:pt idx="29">
                  <c:v>10.649383616007061</c:v>
                </c:pt>
                <c:pt idx="30">
                  <c:v>3.9963411426095754</c:v>
                </c:pt>
                <c:pt idx="31">
                  <c:v>4.7789807957298471</c:v>
                </c:pt>
                <c:pt idx="32">
                  <c:v>8.5181011155276565</c:v>
                </c:pt>
                <c:pt idx="33">
                  <c:v>15.533725257314796</c:v>
                </c:pt>
                <c:pt idx="34">
                  <c:v>10.91753430753856</c:v>
                </c:pt>
                <c:pt idx="35">
                  <c:v>8.2591869252503862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54F-4B3E-979F-523A9BB05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98210AD2-F657-4675-A9A7-D0D748A5A62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104-497D-8081-AD4621C33A03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CC57A706-B2D3-4BFC-904F-121B86CBD0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104-497D-8081-AD4621C33A03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08B1E3EC-9A9E-4587-BDA3-18CFE96A25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104-497D-8081-AD4621C33A03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705D2B28-BED0-4249-91FC-84C74329B4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104-497D-8081-AD4621C33A03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25B2F4BB-060C-4ECB-BE3F-058813DDBF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104-497D-8081-AD4621C33A03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046516E0-B910-41A9-A63D-59A3D3027C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104-497D-8081-AD4621C33A03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9FD9ED97-72F8-4CF8-8D29-E60D6EC20F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104-497D-8081-AD4621C33A03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C3ED71EE-E742-4915-9082-FBC18CD260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104-497D-8081-AD4621C33A03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4372D579-9C3F-4F51-BDF1-02A2537B8A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104-497D-8081-AD4621C33A03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595D8C3F-5B2F-44DA-BC1C-606B6FE7BE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104-497D-8081-AD4621C33A03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F0308EE9-CB1A-451E-B4C8-AC3A936244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104-497D-8081-AD4621C33A03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C15F574E-5BFB-4330-BBF4-5AFEC91CCB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104-497D-8081-AD4621C33A03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52D02673-80DF-47E0-8BBF-B4C53094CA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104-497D-8081-AD4621C33A03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09DCFB64-08B7-41E8-B89F-BBEEC95860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104-497D-8081-AD4621C33A03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60074B96-7CD5-4DA8-89C8-EC41E5798F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104-497D-8081-AD4621C33A03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642800D8-F7D5-4F08-A62E-833B9CCD0F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104-497D-8081-AD4621C33A03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47A16CC0-8ED8-419D-9005-E79F98F2C1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104-497D-8081-AD4621C33A03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3FD79299-727D-49C8-A879-9F0E686581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104-497D-8081-AD4621C33A03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D993898E-4761-4BBC-9605-5067CC0D36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104-497D-8081-AD4621C33A03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83090DE8-6979-41D3-A2CA-DCD0D956D2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104-497D-8081-AD4621C33A03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2DDCE946-B406-4525-84E3-0BE9E70EAC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104-497D-8081-AD4621C33A03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E8D062A0-A0B5-43F5-B469-6AAD39E39F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104-497D-8081-AD4621C33A03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C1FC7870-FAEE-4C2A-BF8F-988D9EA137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104-497D-8081-AD4621C33A03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6BB66AA9-A95B-47D4-9EC6-95610C472F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104-497D-8081-AD4621C33A03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896D8E09-8B2B-49B6-BA2F-B1605FD79E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104-497D-8081-AD4621C33A03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60F01613-AE96-481F-AD40-7F9EF64EDB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104-497D-8081-AD4621C33A03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9BF2F0A9-E6D5-4FEB-AFA4-4FC59C91D6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104-497D-8081-AD4621C33A03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FCDB9A90-0A33-4F8D-AFE8-E505BDCF57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104-497D-8081-AD4621C33A03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AEC708A0-EBC5-44FB-A2B1-C024D7B67E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104-497D-8081-AD4621C33A03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BB310C9C-2C0D-4F34-B220-410A2CD731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104-497D-8081-AD4621C33A03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78541052-B061-4A6B-BC4E-77845C4BEB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104-497D-8081-AD4621C33A03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A9AD684D-7F4F-4E01-9695-EA7D134786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104-497D-8081-AD4621C33A03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58AEC832-1E90-4DB8-BF36-7EB77E9461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104-497D-8081-AD4621C33A03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F0B1B796-FBAF-46AA-A2F2-2964152A95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104-497D-8081-AD4621C33A03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652CD2D1-2277-439C-B039-91D553858D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104-497D-8081-AD4621C33A03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6A6DEABD-DAA7-499A-8A0D-6E6F584132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104-497D-8081-AD4621C33A03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0104-497D-8081-AD4621C33A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'6a'!$E$5:$E$41</c:f>
              <c:numCache>
                <c:formatCode>General</c:formatCode>
                <c:ptCount val="37"/>
                <c:pt idx="0">
                  <c:v>13.700324828434187</c:v>
                </c:pt>
                <c:pt idx="1">
                  <c:v>11.205060607536534</c:v>
                </c:pt>
                <c:pt idx="2">
                  <c:v>5.6667889980995243</c:v>
                </c:pt>
                <c:pt idx="3">
                  <c:v>10.212488788436499</c:v>
                </c:pt>
                <c:pt idx="4">
                  <c:v>6.8632613370096891</c:v>
                </c:pt>
                <c:pt idx="5">
                  <c:v>8.1703849419309265</c:v>
                </c:pt>
                <c:pt idx="6">
                  <c:v>5.881022659071796</c:v>
                </c:pt>
                <c:pt idx="7">
                  <c:v>6.1933214185101999</c:v>
                </c:pt>
                <c:pt idx="8">
                  <c:v>4.4762395117552245</c:v>
                </c:pt>
                <c:pt idx="9">
                  <c:v>6.7706830607948145</c:v>
                </c:pt>
                <c:pt idx="10">
                  <c:v>10.128490321163344</c:v>
                </c:pt>
                <c:pt idx="11">
                  <c:v>5.5985344390906731</c:v>
                </c:pt>
                <c:pt idx="12">
                  <c:v>8.1924027576615615</c:v>
                </c:pt>
                <c:pt idx="13">
                  <c:v>6.009495453973825</c:v>
                </c:pt>
                <c:pt idx="14">
                  <c:v>8.6762237903276933</c:v>
                </c:pt>
                <c:pt idx="15">
                  <c:v>7.330657821700143</c:v>
                </c:pt>
                <c:pt idx="16">
                  <c:v>6.91393948023065</c:v>
                </c:pt>
                <c:pt idx="17">
                  <c:v>12.187602976747474</c:v>
                </c:pt>
                <c:pt idx="18">
                  <c:v>8.8716089126136559</c:v>
                </c:pt>
                <c:pt idx="19">
                  <c:v>9.666365117860428</c:v>
                </c:pt>
                <c:pt idx="20">
                  <c:v>7.8327390484046564</c:v>
                </c:pt>
                <c:pt idx="21">
                  <c:v>7.1905984998686092</c:v>
                </c:pt>
                <c:pt idx="22">
                  <c:v>10.745979345029774</c:v>
                </c:pt>
                <c:pt idx="23">
                  <c:v>8.3321905321576892</c:v>
                </c:pt>
                <c:pt idx="24">
                  <c:v>5.1954905494548971</c:v>
                </c:pt>
                <c:pt idx="25">
                  <c:v>8.8689426855213291</c:v>
                </c:pt>
                <c:pt idx="26">
                  <c:v>5.3117522717073316</c:v>
                </c:pt>
                <c:pt idx="27">
                  <c:v>7.0902890777134076</c:v>
                </c:pt>
                <c:pt idx="28">
                  <c:v>4.7643203108327796</c:v>
                </c:pt>
                <c:pt idx="29">
                  <c:v>10.649383616007061</c:v>
                </c:pt>
                <c:pt idx="30">
                  <c:v>3.9963411426095754</c:v>
                </c:pt>
                <c:pt idx="31">
                  <c:v>4.7789807957298471</c:v>
                </c:pt>
                <c:pt idx="32">
                  <c:v>8.5181011155276565</c:v>
                </c:pt>
                <c:pt idx="33">
                  <c:v>15.533725257314796</c:v>
                </c:pt>
                <c:pt idx="34">
                  <c:v>10.91753430753856</c:v>
                </c:pt>
                <c:pt idx="35">
                  <c:v>8.2591869252503862</c:v>
                </c:pt>
                <c:pt idx="36">
                  <c:v>0</c:v>
                </c:pt>
              </c:numCache>
            </c:numRef>
          </c:xVal>
          <c:yVal>
            <c:numRef>
              <c:f>'6a'!$F$5:$F$41</c:f>
              <c:numCache>
                <c:formatCode>General</c:formatCode>
                <c:ptCount val="37"/>
                <c:pt idx="0">
                  <c:v>2.8776863587714088</c:v>
                </c:pt>
                <c:pt idx="1">
                  <c:v>3.0137699987245945</c:v>
                </c:pt>
                <c:pt idx="2">
                  <c:v>4.5820971047920471</c:v>
                </c:pt>
                <c:pt idx="3">
                  <c:v>6.9103903906240305</c:v>
                </c:pt>
                <c:pt idx="4">
                  <c:v>3.1271019347558298</c:v>
                </c:pt>
                <c:pt idx="5">
                  <c:v>3.7971940147202794</c:v>
                </c:pt>
                <c:pt idx="6">
                  <c:v>2.6655487342551822</c:v>
                </c:pt>
                <c:pt idx="7">
                  <c:v>3.7043460108680302</c:v>
                </c:pt>
                <c:pt idx="8">
                  <c:v>3.6245314034142928</c:v>
                </c:pt>
                <c:pt idx="9">
                  <c:v>3.5171210273238613</c:v>
                </c:pt>
                <c:pt idx="10">
                  <c:v>3.2542982228829076</c:v>
                </c:pt>
                <c:pt idx="11">
                  <c:v>4.3225681255092567</c:v>
                </c:pt>
                <c:pt idx="12">
                  <c:v>2.8692056984143868</c:v>
                </c:pt>
                <c:pt idx="13">
                  <c:v>2.9241223730084087</c:v>
                </c:pt>
                <c:pt idx="14">
                  <c:v>4.706587205929651</c:v>
                </c:pt>
                <c:pt idx="15">
                  <c:v>3.0279706881299049</c:v>
                </c:pt>
                <c:pt idx="16">
                  <c:v>3.3863405971402729</c:v>
                </c:pt>
                <c:pt idx="17">
                  <c:v>1.6969923232711923</c:v>
                </c:pt>
                <c:pt idx="18">
                  <c:v>3.0559008208167637</c:v>
                </c:pt>
                <c:pt idx="19">
                  <c:v>5.0960561843810481</c:v>
                </c:pt>
                <c:pt idx="20">
                  <c:v>3.3752899958638607</c:v>
                </c:pt>
                <c:pt idx="21">
                  <c:v>5.9888204303070918</c:v>
                </c:pt>
                <c:pt idx="22">
                  <c:v>3.734203146755732</c:v>
                </c:pt>
                <c:pt idx="23">
                  <c:v>4.0399693943246779</c:v>
                </c:pt>
                <c:pt idx="24">
                  <c:v>4.1723718535587855</c:v>
                </c:pt>
                <c:pt idx="25">
                  <c:v>2.5413188503723876</c:v>
                </c:pt>
                <c:pt idx="26">
                  <c:v>3.1237894147186238</c:v>
                </c:pt>
                <c:pt idx="27">
                  <c:v>3.2078607272020614</c:v>
                </c:pt>
                <c:pt idx="28">
                  <c:v>2.7845324932448565</c:v>
                </c:pt>
                <c:pt idx="29">
                  <c:v>2.6979284698486232</c:v>
                </c:pt>
                <c:pt idx="30">
                  <c:v>0.66821399892907507</c:v>
                </c:pt>
                <c:pt idx="31">
                  <c:v>1.2409753283832492</c:v>
                </c:pt>
                <c:pt idx="32">
                  <c:v>0.4365667505263614</c:v>
                </c:pt>
                <c:pt idx="33">
                  <c:v>0.31706557608438707</c:v>
                </c:pt>
                <c:pt idx="34">
                  <c:v>8.8665433704305752</c:v>
                </c:pt>
                <c:pt idx="35">
                  <c:v>3.6280322573147039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104-497D-8081-AD4621C33A03}"/>
            </c:ext>
          </c:extLst>
        </c:ser>
        <c:ser>
          <c:idx val="1"/>
          <c:order val="1"/>
          <c:tx>
            <c:strRef>
              <c:f>'6a'!$G$4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'6a'!$E$5:$E$41</c:f>
              <c:numCache>
                <c:formatCode>General</c:formatCode>
                <c:ptCount val="37"/>
                <c:pt idx="0">
                  <c:v>13.700324828434187</c:v>
                </c:pt>
                <c:pt idx="1">
                  <c:v>11.205060607536534</c:v>
                </c:pt>
                <c:pt idx="2">
                  <c:v>5.6667889980995243</c:v>
                </c:pt>
                <c:pt idx="3">
                  <c:v>10.212488788436499</c:v>
                </c:pt>
                <c:pt idx="4">
                  <c:v>6.8632613370096891</c:v>
                </c:pt>
                <c:pt idx="5">
                  <c:v>8.1703849419309265</c:v>
                </c:pt>
                <c:pt idx="6">
                  <c:v>5.881022659071796</c:v>
                </c:pt>
                <c:pt idx="7">
                  <c:v>6.1933214185101999</c:v>
                </c:pt>
                <c:pt idx="8">
                  <c:v>4.4762395117552245</c:v>
                </c:pt>
                <c:pt idx="9">
                  <c:v>6.7706830607948145</c:v>
                </c:pt>
                <c:pt idx="10">
                  <c:v>10.128490321163344</c:v>
                </c:pt>
                <c:pt idx="11">
                  <c:v>5.5985344390906731</c:v>
                </c:pt>
                <c:pt idx="12">
                  <c:v>8.1924027576615615</c:v>
                </c:pt>
                <c:pt idx="13">
                  <c:v>6.009495453973825</c:v>
                </c:pt>
                <c:pt idx="14">
                  <c:v>8.6762237903276933</c:v>
                </c:pt>
                <c:pt idx="15">
                  <c:v>7.330657821700143</c:v>
                </c:pt>
                <c:pt idx="16">
                  <c:v>6.91393948023065</c:v>
                </c:pt>
                <c:pt idx="17">
                  <c:v>12.187602976747474</c:v>
                </c:pt>
                <c:pt idx="18">
                  <c:v>8.8716089126136559</c:v>
                </c:pt>
                <c:pt idx="19">
                  <c:v>9.666365117860428</c:v>
                </c:pt>
                <c:pt idx="20">
                  <c:v>7.8327390484046564</c:v>
                </c:pt>
                <c:pt idx="21">
                  <c:v>7.1905984998686092</c:v>
                </c:pt>
                <c:pt idx="22">
                  <c:v>10.745979345029774</c:v>
                </c:pt>
                <c:pt idx="23">
                  <c:v>8.3321905321576892</c:v>
                </c:pt>
                <c:pt idx="24">
                  <c:v>5.1954905494548971</c:v>
                </c:pt>
                <c:pt idx="25">
                  <c:v>8.8689426855213291</c:v>
                </c:pt>
                <c:pt idx="26">
                  <c:v>5.3117522717073316</c:v>
                </c:pt>
                <c:pt idx="27">
                  <c:v>7.0902890777134076</c:v>
                </c:pt>
                <c:pt idx="28">
                  <c:v>4.7643203108327796</c:v>
                </c:pt>
                <c:pt idx="29">
                  <c:v>10.649383616007061</c:v>
                </c:pt>
                <c:pt idx="30">
                  <c:v>3.9963411426095754</c:v>
                </c:pt>
                <c:pt idx="31">
                  <c:v>4.7789807957298471</c:v>
                </c:pt>
                <c:pt idx="32">
                  <c:v>8.5181011155276565</c:v>
                </c:pt>
                <c:pt idx="33">
                  <c:v>15.533725257314796</c:v>
                </c:pt>
                <c:pt idx="34">
                  <c:v>10.91753430753856</c:v>
                </c:pt>
                <c:pt idx="35">
                  <c:v>8.2591869252503862</c:v>
                </c:pt>
                <c:pt idx="36">
                  <c:v>0</c:v>
                </c:pt>
              </c:numCache>
            </c:numRef>
          </c:xVal>
          <c:yVal>
            <c:numRef>
              <c:f>'6a'!$G$5:$G$41</c:f>
              <c:numCache>
                <c:formatCode>General</c:formatCode>
                <c:ptCount val="37"/>
                <c:pt idx="0">
                  <c:v>13.700324828434187</c:v>
                </c:pt>
                <c:pt idx="1">
                  <c:v>11.205060607536534</c:v>
                </c:pt>
                <c:pt idx="2">
                  <c:v>5.6667889980995243</c:v>
                </c:pt>
                <c:pt idx="3">
                  <c:v>10.212488788436499</c:v>
                </c:pt>
                <c:pt idx="4">
                  <c:v>6.8632613370096891</c:v>
                </c:pt>
                <c:pt idx="5">
                  <c:v>8.1703849419309265</c:v>
                </c:pt>
                <c:pt idx="6">
                  <c:v>5.881022659071796</c:v>
                </c:pt>
                <c:pt idx="7">
                  <c:v>6.1933214185101999</c:v>
                </c:pt>
                <c:pt idx="8">
                  <c:v>4.4762395117552245</c:v>
                </c:pt>
                <c:pt idx="9">
                  <c:v>6.7706830607948145</c:v>
                </c:pt>
                <c:pt idx="10">
                  <c:v>10.128490321163344</c:v>
                </c:pt>
                <c:pt idx="11">
                  <c:v>5.5985344390906731</c:v>
                </c:pt>
                <c:pt idx="12">
                  <c:v>8.1924027576615615</c:v>
                </c:pt>
                <c:pt idx="13">
                  <c:v>6.009495453973825</c:v>
                </c:pt>
                <c:pt idx="14">
                  <c:v>8.6762237903276933</c:v>
                </c:pt>
                <c:pt idx="15">
                  <c:v>7.330657821700143</c:v>
                </c:pt>
                <c:pt idx="16">
                  <c:v>6.91393948023065</c:v>
                </c:pt>
                <c:pt idx="17">
                  <c:v>12.187602976747474</c:v>
                </c:pt>
                <c:pt idx="18">
                  <c:v>8.8716089126136559</c:v>
                </c:pt>
                <c:pt idx="19">
                  <c:v>9.666365117860428</c:v>
                </c:pt>
                <c:pt idx="20">
                  <c:v>7.8327390484046564</c:v>
                </c:pt>
                <c:pt idx="21">
                  <c:v>7.1905984998686092</c:v>
                </c:pt>
                <c:pt idx="22">
                  <c:v>10.745979345029774</c:v>
                </c:pt>
                <c:pt idx="23">
                  <c:v>8.3321905321576892</c:v>
                </c:pt>
                <c:pt idx="24">
                  <c:v>5.1954905494548971</c:v>
                </c:pt>
                <c:pt idx="25">
                  <c:v>8.8689426855213291</c:v>
                </c:pt>
                <c:pt idx="26">
                  <c:v>5.3117522717073316</c:v>
                </c:pt>
                <c:pt idx="27">
                  <c:v>7.0902890777134076</c:v>
                </c:pt>
                <c:pt idx="28">
                  <c:v>4.7643203108327796</c:v>
                </c:pt>
                <c:pt idx="29">
                  <c:v>10.649383616007061</c:v>
                </c:pt>
                <c:pt idx="30">
                  <c:v>3.9963411426095754</c:v>
                </c:pt>
                <c:pt idx="31">
                  <c:v>4.7789807957298471</c:v>
                </c:pt>
                <c:pt idx="32">
                  <c:v>8.5181011155276565</c:v>
                </c:pt>
                <c:pt idx="33">
                  <c:v>15.533725257314796</c:v>
                </c:pt>
                <c:pt idx="34">
                  <c:v>10.91753430753856</c:v>
                </c:pt>
                <c:pt idx="35">
                  <c:v>8.2591869252503862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104-497D-8081-AD4621C33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'6b'!$H$5:$H$40</c:f>
              <c:numCache>
                <c:formatCode>0%</c:formatCode>
                <c:ptCount val="36"/>
                <c:pt idx="0">
                  <c:v>0.21185313555559612</c:v>
                </c:pt>
                <c:pt idx="1">
                  <c:v>0.24438983442943263</c:v>
                </c:pt>
                <c:pt idx="2">
                  <c:v>0.62485516993633983</c:v>
                </c:pt>
                <c:pt idx="3">
                  <c:v>0.62381689759067838</c:v>
                </c:pt>
                <c:pt idx="4">
                  <c:v>0.26571435090059231</c:v>
                </c:pt>
                <c:pt idx="5">
                  <c:v>0.43991909754041131</c:v>
                </c:pt>
                <c:pt idx="6">
                  <c:v>0.30767735584728945</c:v>
                </c:pt>
                <c:pt idx="7">
                  <c:v>0.33461613143057622</c:v>
                </c:pt>
                <c:pt idx="8">
                  <c:v>0.33784148870037056</c:v>
                </c:pt>
                <c:pt idx="9">
                  <c:v>0.27110305710310945</c:v>
                </c:pt>
                <c:pt idx="10">
                  <c:v>0.28560128041154403</c:v>
                </c:pt>
                <c:pt idx="11">
                  <c:v>0.35696062597893452</c:v>
                </c:pt>
                <c:pt idx="12">
                  <c:v>0.40361293717935842</c:v>
                </c:pt>
                <c:pt idx="13">
                  <c:v>0.33850406480348311</c:v>
                </c:pt>
                <c:pt idx="14">
                  <c:v>0.29615784271197587</c:v>
                </c:pt>
                <c:pt idx="15">
                  <c:v>0.39439405157157886</c:v>
                </c:pt>
                <c:pt idx="16">
                  <c:v>0.39265184928722996</c:v>
                </c:pt>
                <c:pt idx="17">
                  <c:v>0.15394326845563278</c:v>
                </c:pt>
                <c:pt idx="18">
                  <c:v>0.71418843552680888</c:v>
                </c:pt>
                <c:pt idx="19">
                  <c:v>0.24011851379239876</c:v>
                </c:pt>
                <c:pt idx="20">
                  <c:v>0.33291555837216241</c:v>
                </c:pt>
                <c:pt idx="21">
                  <c:v>0.45080445821022835</c:v>
                </c:pt>
                <c:pt idx="22">
                  <c:v>0.4084051438492064</c:v>
                </c:pt>
                <c:pt idx="23">
                  <c:v>0.321912732510797</c:v>
                </c:pt>
                <c:pt idx="24">
                  <c:v>0.69747343997716826</c:v>
                </c:pt>
                <c:pt idx="25">
                  <c:v>0.29042480123747533</c:v>
                </c:pt>
                <c:pt idx="26">
                  <c:v>0.39881317241003922</c:v>
                </c:pt>
                <c:pt idx="27">
                  <c:v>0.42825856016115726</c:v>
                </c:pt>
                <c:pt idx="28">
                  <c:v>0.15266831143463688</c:v>
                </c:pt>
                <c:pt idx="29">
                  <c:v>0.38961408208502357</c:v>
                </c:pt>
                <c:pt idx="30">
                  <c:v>8.0432020986786146E-2</c:v>
                </c:pt>
                <c:pt idx="31">
                  <c:v>7.7546857775097941E-2</c:v>
                </c:pt>
                <c:pt idx="32">
                  <c:v>1.5596580577234209E-2</c:v>
                </c:pt>
                <c:pt idx="33">
                  <c:v>4.4935601819168303E-3</c:v>
                </c:pt>
                <c:pt idx="34">
                  <c:v>0.11153674789037279</c:v>
                </c:pt>
                <c:pt idx="35">
                  <c:v>0.32780452317752928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82-4978-A5ED-3368359E54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82-4978-A5ED-3368359E54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6FEE4CF-4190-4677-A9A6-0DC0801AF1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5E6-4A37-90B3-8001E15F0DA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6BAB4CD8-6158-4741-A29A-FE0472EB00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5E6-4A37-90B3-8001E15F0DA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C1C4298-6BFF-4C6E-ABA8-C3F8DF4C82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5E6-4A37-90B3-8001E15F0DA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42E9704-9E4B-428E-8A4C-0CB05A3639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5E6-4A37-90B3-8001E15F0DA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73F418A-D32C-4616-B35C-876A20E149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5E6-4A37-90B3-8001E15F0DA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9FFD58A-BC75-45FD-83BE-C3281E71DE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5E6-4A37-90B3-8001E15F0DA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0C4F5EE-9030-43D8-AC39-714BD4309B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5E6-4A37-90B3-8001E15F0DA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9BAF2BB-D3A9-4FD9-B14C-EC8E192FE6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5E6-4A37-90B3-8001E15F0DA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1EB6DDD-7948-4A3A-B502-1C7E5E7654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5E6-4A37-90B3-8001E15F0DA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1EAD54A-D3AE-49CC-9FC7-819317AD26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5E6-4A37-90B3-8001E15F0DA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9DCCA7E-0BEE-4F21-A764-655FFBCD24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5E6-4A37-90B3-8001E15F0DA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467FDA9-C0B5-4FA7-83AC-E636C6AB4F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5E6-4A37-90B3-8001E15F0DA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27C992C-D1BA-47FA-A6D4-A63549568C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5E6-4A37-90B3-8001E15F0DA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09824B5F-5CDC-4D74-853D-184D0A87B0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5E6-4A37-90B3-8001E15F0DA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E4D4376-4A42-4F67-A741-B595D7EDF2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5E6-4A37-90B3-8001E15F0DA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BBCA052-39A0-4FD2-B6C2-E24FE83CCB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5E6-4A37-90B3-8001E15F0DA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0F8C719-85B2-4140-9E03-A43712FBCE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5E6-4A37-90B3-8001E15F0DA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ABD1BF6-B0F4-429B-936B-BAE3746E60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5E6-4A37-90B3-8001E15F0DA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C139772-BA77-41A9-B27E-A78948D5FF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5E6-4A37-90B3-8001E15F0DA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F153DBD-AA54-4ABB-8B07-FC2854A82C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5E6-4A37-90B3-8001E15F0DA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78CA0AD-D26D-46F8-8CDB-78FCD05360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5E6-4A37-90B3-8001E15F0DA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DA322A6-EC13-4E89-B173-6C2EB49AE2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5E6-4A37-90B3-8001E15F0DA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7B42C95-4BFC-4A4F-8D25-D1CBB89F31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5E6-4A37-90B3-8001E15F0DA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CC967362-ECD1-49BE-8CD0-42C61D430C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5E6-4A37-90B3-8001E15F0DA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204574A-8309-4C81-A40E-E834C89FFD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5E6-4A37-90B3-8001E15F0DA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D5CA811-1E1B-4DD1-B8B5-1B62F116BD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5E6-4A37-90B3-8001E15F0DA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8AA2F10-A710-4C01-BA72-F6B7C9B3C7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5E6-4A37-90B3-8001E15F0DA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E004463-134A-41A9-A9D0-3047DDBFB3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5E6-4A37-90B3-8001E15F0DA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F0CB699-4BA9-4F91-8E18-BFBFEBCA48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5E6-4A37-90B3-8001E15F0DA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DECDAD6-E1DC-4890-BC30-727530839D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5E6-4A37-90B3-8001E15F0DA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63BC156-6B98-42BA-9F92-9866AB2F4F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5E6-4A37-90B3-8001E15F0DA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62FEE6C-9F8B-4D6D-8C0B-D20E1D43EC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5E6-4A37-90B3-8001E15F0DA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BA416471-5610-499D-A418-85211FE26D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5E6-4A37-90B3-8001E15F0DA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2FC5F23-6BF8-484E-86A9-C2DB02AA52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5E6-4A37-90B3-8001E15F0DA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3E47D60-97FD-4E34-AD35-DF11CB1106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5E6-4A37-90B3-8001E15F0DA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ADEB7072-9519-4EE1-AC88-724C82CCCA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5E6-4A37-90B3-8001E15F0DA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5E6-4A37-90B3-8001E15F0D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'6b'!$F$5:$F$41</c:f>
              <c:numCache>
                <c:formatCode>General</c:formatCode>
                <c:ptCount val="37"/>
                <c:pt idx="0">
                  <c:v>1.404831534541364</c:v>
                </c:pt>
                <c:pt idx="1">
                  <c:v>1.5589602019217061</c:v>
                </c:pt>
                <c:pt idx="2">
                  <c:v>1.7828514559812345</c:v>
                </c:pt>
                <c:pt idx="3">
                  <c:v>2.5529771446677421</c:v>
                </c:pt>
                <c:pt idx="4">
                  <c:v>1.3872623559953383</c:v>
                </c:pt>
                <c:pt idx="5">
                  <c:v>2.3713467357244453</c:v>
                </c:pt>
                <c:pt idx="6">
                  <c:v>1.5473498411935811</c:v>
                </c:pt>
                <c:pt idx="7">
                  <c:v>1.0039343124048583</c:v>
                </c:pt>
                <c:pt idx="8">
                  <c:v>1.0011922699532216</c:v>
                </c:pt>
                <c:pt idx="9">
                  <c:v>1.2594717097850063</c:v>
                </c:pt>
                <c:pt idx="10">
                  <c:v>1.3996614452812373</c:v>
                </c:pt>
                <c:pt idx="11">
                  <c:v>0.98913426577429087</c:v>
                </c:pt>
                <c:pt idx="12">
                  <c:v>1.5970874704707516</c:v>
                </c:pt>
                <c:pt idx="13">
                  <c:v>1.0027986328737719</c:v>
                </c:pt>
                <c:pt idx="14">
                  <c:v>1.6007295704268927</c:v>
                </c:pt>
                <c:pt idx="15">
                  <c:v>1.2468277803389953</c:v>
                </c:pt>
                <c:pt idx="16">
                  <c:v>1.2203272047627198</c:v>
                </c:pt>
                <c:pt idx="17">
                  <c:v>0.53737566547717541</c:v>
                </c:pt>
                <c:pt idx="18">
                  <c:v>1.9362016913463607</c:v>
                </c:pt>
                <c:pt idx="19">
                  <c:v>1.2130922903431398</c:v>
                </c:pt>
                <c:pt idx="20">
                  <c:v>0.929232433747608</c:v>
                </c:pt>
                <c:pt idx="21">
                  <c:v>1.5094458628422802</c:v>
                </c:pt>
                <c:pt idx="22">
                  <c:v>1.836811257930123</c:v>
                </c:pt>
                <c:pt idx="23">
                  <c:v>1.1769347252330851</c:v>
                </c:pt>
                <c:pt idx="24">
                  <c:v>2.0223578285705202</c:v>
                </c:pt>
                <c:pt idx="25">
                  <c:v>0.88683308934019678</c:v>
                </c:pt>
                <c:pt idx="26">
                  <c:v>1.32641745533239</c:v>
                </c:pt>
                <c:pt idx="27">
                  <c:v>1.6372107016283821</c:v>
                </c:pt>
                <c:pt idx="28">
                  <c:v>0.74019757035892031</c:v>
                </c:pt>
                <c:pt idx="29">
                  <c:v>3.7963698406387678</c:v>
                </c:pt>
                <c:pt idx="30">
                  <c:v>0.14722784624047475</c:v>
                </c:pt>
                <c:pt idx="31">
                  <c:v>0.28969244020397855</c:v>
                </c:pt>
                <c:pt idx="32">
                  <c:v>9.6358205586493051E-2</c:v>
                </c:pt>
                <c:pt idx="33">
                  <c:v>9.8743309685168604E-2</c:v>
                </c:pt>
                <c:pt idx="34">
                  <c:v>1.2451567679156068</c:v>
                </c:pt>
                <c:pt idx="35">
                  <c:v>1.3179482106014651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5E6-4A37-90B3-8001E15F0DA7}"/>
            </c:ext>
          </c:extLst>
        </c:ser>
        <c:ser>
          <c:idx val="1"/>
          <c:order val="1"/>
          <c:tx>
            <c:strRef>
              <c:f>'6b'!$G$4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'6b'!$G$5:$G$41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5E6-4A37-90B3-8001E15F0D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81903538335637"/>
          <c:y val="3.196482761519482E-2"/>
          <c:w val="0.8578099453542295"/>
          <c:h val="0.82677227979946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'6b'!$F$4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A9F5BFAC-2029-4481-945E-77DAF17F68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44E-44EC-8C33-61848CE91AD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2ECD287-45B5-437A-8768-9C2F47D6D7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44E-44EC-8C33-61848CE91AD3}"/>
                </c:ext>
              </c:extLst>
            </c:dLbl>
            <c:dLbl>
              <c:idx val="2"/>
              <c:layout>
                <c:manualLayout>
                  <c:x val="-4.0231958536091766E-2"/>
                  <c:y val="2.8768344853675281E-2"/>
                </c:manualLayout>
              </c:layout>
              <c:tx>
                <c:rich>
                  <a:bodyPr/>
                  <a:lstStyle/>
                  <a:p>
                    <a:fld id="{350EAB7C-055B-47F4-859C-C983333D493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544E-44EC-8C33-61848CE91AD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B0ACE2C-E860-4969-A5D5-7981230CBF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44E-44EC-8C33-61848CE91AD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C34E6051-22DE-4981-85A7-B5937DBEB7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44E-44EC-8C33-61848CE91AD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267555F-04F9-4277-ACCE-444D9A3285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44E-44EC-8C33-61848CE91AD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F2E7D93-F32E-427B-8B2E-634468E213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44E-44EC-8C33-61848CE91AD3}"/>
                </c:ext>
              </c:extLst>
            </c:dLbl>
            <c:dLbl>
              <c:idx val="7"/>
              <c:layout>
                <c:manualLayout>
                  <c:x val="1.1175544037803258E-2"/>
                  <c:y val="0"/>
                </c:manualLayout>
              </c:layout>
              <c:tx>
                <c:rich>
                  <a:bodyPr/>
                  <a:lstStyle/>
                  <a:p>
                    <a:fld id="{15B12581-BEE0-47FE-8179-B97899538E7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544E-44EC-8C33-61848CE91AD3}"/>
                </c:ext>
              </c:extLst>
            </c:dLbl>
            <c:dLbl>
              <c:idx val="8"/>
              <c:layout>
                <c:manualLayout>
                  <c:x val="-4.4702176151213847E-3"/>
                  <c:y val="-9.5894482845584467E-3"/>
                </c:manualLayout>
              </c:layout>
              <c:tx>
                <c:rich>
                  <a:bodyPr/>
                  <a:lstStyle/>
                  <a:p>
                    <a:fld id="{80E6FFFE-1940-4133-868C-6CE62D29DB0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544E-44EC-8C33-61848CE91AD3}"/>
                </c:ext>
              </c:extLst>
            </c:dLbl>
            <c:dLbl>
              <c:idx val="9"/>
              <c:layout>
                <c:manualLayout>
                  <c:x val="-2.2351088075606516E-2"/>
                  <c:y val="3.51613103767143E-2"/>
                </c:manualLayout>
              </c:layout>
              <c:tx>
                <c:rich>
                  <a:bodyPr/>
                  <a:lstStyle/>
                  <a:p>
                    <a:fld id="{33CC1E2F-9EAD-4768-92EE-2022DF0D1A4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544E-44EC-8C33-61848CE91AD3}"/>
                </c:ext>
              </c:extLst>
            </c:dLbl>
            <c:dLbl>
              <c:idx val="10"/>
              <c:layout>
                <c:manualLayout>
                  <c:x val="-1.1175544037803339E-2"/>
                  <c:y val="-3.5161310376714362E-2"/>
                </c:manualLayout>
              </c:layout>
              <c:tx>
                <c:rich>
                  <a:bodyPr/>
                  <a:lstStyle/>
                  <a:p>
                    <a:fld id="{FA72B5A9-9FBB-409A-B3DA-7C728CB1DC1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544E-44EC-8C33-61848CE91AD3}"/>
                </c:ext>
              </c:extLst>
            </c:dLbl>
            <c:dLbl>
              <c:idx val="11"/>
              <c:layout>
                <c:manualLayout>
                  <c:x val="-9.1639461109986706E-2"/>
                  <c:y val="-5.1143724184311713E-2"/>
                </c:manualLayout>
              </c:layout>
              <c:tx>
                <c:rich>
                  <a:bodyPr/>
                  <a:lstStyle/>
                  <a:p>
                    <a:fld id="{C58E3BDC-8BF0-41A0-8198-ADE9A4CA1B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544E-44EC-8C33-61848CE91AD3}"/>
                </c:ext>
              </c:extLst>
            </c:dLbl>
            <c:dLbl>
              <c:idx val="12"/>
              <c:layout>
                <c:manualLayout>
                  <c:x val="-2.0115979268045862E-2"/>
                  <c:y val="-4.1554275899753322E-2"/>
                </c:manualLayout>
              </c:layout>
              <c:tx>
                <c:rich>
                  <a:bodyPr/>
                  <a:lstStyle/>
                  <a:p>
                    <a:fld id="{6915872F-00FB-4207-B780-A44072E57DD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544E-44EC-8C33-61848CE91AD3}"/>
                </c:ext>
              </c:extLst>
            </c:dLbl>
            <c:dLbl>
              <c:idx val="13"/>
              <c:layout>
                <c:manualLayout>
                  <c:x val="-4.6937284958773764E-2"/>
                  <c:y val="-4.6348874196254476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6D0FECE2-94B9-4DB3-9782-1B09E907F6DC}" type="CELLRANGE">
                      <a:rPr lang="en-US"/>
                      <a:pPr>
                        <a:defRPr/>
                      </a:pPr>
                      <a:t>[CELLRANGE]</a:t>
                    </a:fld>
                    <a:endParaRPr lang="nl-NL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2.9782736864335937E-2"/>
                      <c:h val="4.6189175903956506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544E-44EC-8C33-61848CE91AD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CB40AAF-8AA8-42CC-AF67-89E77272AB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44E-44EC-8C33-61848CE91AD3}"/>
                </c:ext>
              </c:extLst>
            </c:dLbl>
            <c:dLbl>
              <c:idx val="15"/>
              <c:layout>
                <c:manualLayout>
                  <c:x val="1.5645761652924559E-2"/>
                  <c:y val="-3.1964827615194821E-3"/>
                </c:manualLayout>
              </c:layout>
              <c:tx>
                <c:rich>
                  <a:bodyPr/>
                  <a:lstStyle/>
                  <a:p>
                    <a:fld id="{4BDBE24B-EC8E-45E6-B847-FEA4A79E915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544E-44EC-8C33-61848CE91AD3}"/>
                </c:ext>
              </c:extLst>
            </c:dLbl>
            <c:dLbl>
              <c:idx val="16"/>
              <c:layout>
                <c:manualLayout>
                  <c:x val="-6.2583046611698279E-2"/>
                  <c:y val="-3.51613103767143E-2"/>
                </c:manualLayout>
              </c:layout>
              <c:tx>
                <c:rich>
                  <a:bodyPr/>
                  <a:lstStyle/>
                  <a:p>
                    <a:fld id="{E03B2F44-66CD-4FDC-8BDF-86C5F48530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544E-44EC-8C33-61848CE91AD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5F88851-4C69-4DC7-B3FE-B3ECA8424D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44E-44EC-8C33-61848CE91AD3}"/>
                </c:ext>
              </c:extLst>
            </c:dLbl>
            <c:dLbl>
              <c:idx val="18"/>
              <c:layout>
                <c:manualLayout>
                  <c:x val="-7.3758590649501507E-2"/>
                  <c:y val="2.2375379330636373E-2"/>
                </c:manualLayout>
              </c:layout>
              <c:tx>
                <c:rich>
                  <a:bodyPr/>
                  <a:lstStyle/>
                  <a:p>
                    <a:fld id="{F5953652-D9D2-4341-9A76-EAB495D08D4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544E-44EC-8C33-61848CE91AD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E698CABF-3BFE-466D-962B-219051ABE8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44E-44EC-8C33-61848CE91AD3}"/>
                </c:ext>
              </c:extLst>
            </c:dLbl>
            <c:dLbl>
              <c:idx val="20"/>
              <c:layout>
                <c:manualLayout>
                  <c:x val="-6.9288373034380193E-2"/>
                  <c:y val="-1.1720301398316215E-16"/>
                </c:manualLayout>
              </c:layout>
              <c:tx>
                <c:rich>
                  <a:bodyPr/>
                  <a:lstStyle/>
                  <a:p>
                    <a:fld id="{C25B210D-A0CC-493B-8B8D-39B9F5D9CE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544E-44EC-8C33-61848CE91AD3}"/>
                </c:ext>
              </c:extLst>
            </c:dLbl>
            <c:dLbl>
              <c:idx val="21"/>
              <c:layout>
                <c:manualLayout>
                  <c:x val="0"/>
                  <c:y val="-2.2375379330636432E-2"/>
                </c:manualLayout>
              </c:layout>
              <c:tx>
                <c:rich>
                  <a:bodyPr/>
                  <a:lstStyle/>
                  <a:p>
                    <a:fld id="{109E250A-1C61-4227-AA08-5EC0E3FAC99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544E-44EC-8C33-61848CE91AD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3A53AB3-4C77-4894-A65B-928F17224E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44E-44EC-8C33-61848CE91AD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5C89EA6-ACA5-46CB-A042-0A1A115465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44E-44EC-8C33-61848CE91AD3}"/>
                </c:ext>
              </c:extLst>
            </c:dLbl>
            <c:dLbl>
              <c:idx val="24"/>
              <c:layout>
                <c:manualLayout>
                  <c:x val="-2.2351088075606923E-3"/>
                  <c:y val="-3.8357793138233787E-2"/>
                </c:manualLayout>
              </c:layout>
              <c:tx>
                <c:rich>
                  <a:bodyPr/>
                  <a:lstStyle/>
                  <a:p>
                    <a:fld id="{98043A29-3450-4E60-AA9B-D54C344BA9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544E-44EC-8C33-61848CE91AD3}"/>
                </c:ext>
              </c:extLst>
            </c:dLbl>
            <c:dLbl>
              <c:idx val="25"/>
              <c:layout>
                <c:manualLayout>
                  <c:x val="2.2351088075606516E-2"/>
                  <c:y val="9.5894482845583287E-3"/>
                </c:manualLayout>
              </c:layout>
              <c:tx>
                <c:rich>
                  <a:bodyPr/>
                  <a:lstStyle/>
                  <a:p>
                    <a:fld id="{11D5CBA6-C854-4629-9C7A-CAF707A656F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544E-44EC-8C33-61848CE91AD3}"/>
                </c:ext>
              </c:extLst>
            </c:dLbl>
            <c:dLbl>
              <c:idx val="26"/>
              <c:layout>
                <c:manualLayout>
                  <c:x val="2.178087134044931E-3"/>
                  <c:y val="-2.5571862092155857E-2"/>
                </c:manualLayout>
              </c:layout>
              <c:tx>
                <c:rich>
                  <a:bodyPr/>
                  <a:lstStyle/>
                  <a:p>
                    <a:fld id="{1A441A43-0425-4DC6-A160-291A226672C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544E-44EC-8C33-61848CE91AD3}"/>
                </c:ext>
              </c:extLst>
            </c:dLbl>
            <c:dLbl>
              <c:idx val="27"/>
              <c:layout>
                <c:manualLayout>
                  <c:x val="-6.5057356971272337E-2"/>
                  <c:y val="9.5894482845583287E-3"/>
                </c:manualLayout>
              </c:layout>
              <c:tx>
                <c:rich>
                  <a:bodyPr/>
                  <a:lstStyle/>
                  <a:p>
                    <a:fld id="{3DFFB9C3-A007-4650-990B-21BA4BDF8F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544E-44EC-8C33-61848CE91AD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CD0056D-8851-4B3B-8F56-AD38637F06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44E-44EC-8C33-61848CE91AD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07C6807-B145-4952-BA13-38AA78C510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44E-44EC-8C33-61848CE91AD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940470D1-F513-4360-889F-B1E7FD10C2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44E-44EC-8C33-61848CE91AD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1E7D64E-D9DE-49FE-957E-180C0CFDBB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44E-44EC-8C33-61848CE91AD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F074D15-4023-4E08-91C3-0D4D3E20DB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44E-44EC-8C33-61848CE91AD3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8CF537D-7CE7-4663-B390-1AA16591CF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44E-44EC-8C33-61848CE91AD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0B323E3-66E1-4C79-8DB4-49C788F253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44E-44EC-8C33-61848CE91AD3}"/>
                </c:ext>
              </c:extLst>
            </c:dLbl>
            <c:dLbl>
              <c:idx val="35"/>
              <c:layout>
                <c:manualLayout>
                  <c:x val="-1.7880870460485213E-2"/>
                  <c:y val="-4.4750758661272809E-2"/>
                </c:manualLayout>
              </c:layout>
              <c:tx>
                <c:rich>
                  <a:bodyPr/>
                  <a:lstStyle/>
                  <a:p>
                    <a:fld id="{0780A6A6-69B3-4138-A175-7A902BC4B7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544E-44EC-8C33-61848CE91AD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44E-44EC-8C33-61848CE91A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'6b'!$E$5:$E$41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'6b'!$F$5:$F$41</c:f>
              <c:numCache>
                <c:formatCode>General</c:formatCode>
                <c:ptCount val="37"/>
                <c:pt idx="0">
                  <c:v>1.404831534541364</c:v>
                </c:pt>
                <c:pt idx="1">
                  <c:v>1.5589602019217061</c:v>
                </c:pt>
                <c:pt idx="2">
                  <c:v>1.7828514559812345</c:v>
                </c:pt>
                <c:pt idx="3">
                  <c:v>2.5529771446677421</c:v>
                </c:pt>
                <c:pt idx="4">
                  <c:v>1.3872623559953383</c:v>
                </c:pt>
                <c:pt idx="5">
                  <c:v>2.3713467357244453</c:v>
                </c:pt>
                <c:pt idx="6">
                  <c:v>1.5473498411935811</c:v>
                </c:pt>
                <c:pt idx="7">
                  <c:v>1.0039343124048583</c:v>
                </c:pt>
                <c:pt idx="8">
                  <c:v>1.0011922699532216</c:v>
                </c:pt>
                <c:pt idx="9">
                  <c:v>1.2594717097850063</c:v>
                </c:pt>
                <c:pt idx="10">
                  <c:v>1.3996614452812373</c:v>
                </c:pt>
                <c:pt idx="11">
                  <c:v>0.98913426577429087</c:v>
                </c:pt>
                <c:pt idx="12">
                  <c:v>1.5970874704707516</c:v>
                </c:pt>
                <c:pt idx="13">
                  <c:v>1.0027986328737719</c:v>
                </c:pt>
                <c:pt idx="14">
                  <c:v>1.6007295704268927</c:v>
                </c:pt>
                <c:pt idx="15">
                  <c:v>1.2468277803389953</c:v>
                </c:pt>
                <c:pt idx="16">
                  <c:v>1.2203272047627198</c:v>
                </c:pt>
                <c:pt idx="17">
                  <c:v>0.53737566547717541</c:v>
                </c:pt>
                <c:pt idx="18">
                  <c:v>1.9362016913463607</c:v>
                </c:pt>
                <c:pt idx="19">
                  <c:v>1.2130922903431398</c:v>
                </c:pt>
                <c:pt idx="20">
                  <c:v>0.929232433747608</c:v>
                </c:pt>
                <c:pt idx="21">
                  <c:v>1.5094458628422802</c:v>
                </c:pt>
                <c:pt idx="22">
                  <c:v>1.836811257930123</c:v>
                </c:pt>
                <c:pt idx="23">
                  <c:v>1.1769347252330851</c:v>
                </c:pt>
                <c:pt idx="24">
                  <c:v>2.0223578285705202</c:v>
                </c:pt>
                <c:pt idx="25">
                  <c:v>0.88683308934019678</c:v>
                </c:pt>
                <c:pt idx="26">
                  <c:v>1.32641745533239</c:v>
                </c:pt>
                <c:pt idx="27">
                  <c:v>1.6372107016283821</c:v>
                </c:pt>
                <c:pt idx="28">
                  <c:v>0.74019757035892031</c:v>
                </c:pt>
                <c:pt idx="29">
                  <c:v>3.7963698406387678</c:v>
                </c:pt>
                <c:pt idx="30">
                  <c:v>0.14722784624047475</c:v>
                </c:pt>
                <c:pt idx="31">
                  <c:v>0.28969244020397855</c:v>
                </c:pt>
                <c:pt idx="32">
                  <c:v>9.6358205586493051E-2</c:v>
                </c:pt>
                <c:pt idx="33">
                  <c:v>9.8743309685168604E-2</c:v>
                </c:pt>
                <c:pt idx="34">
                  <c:v>1.2451567679156068</c:v>
                </c:pt>
                <c:pt idx="35">
                  <c:v>1.3179482106014651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44E-44EC-8C33-61848CE91AD3}"/>
            </c:ext>
          </c:extLst>
        </c:ser>
        <c:ser>
          <c:idx val="1"/>
          <c:order val="1"/>
          <c:tx>
            <c:strRef>
              <c:f>'6b'!$G$4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'6b'!$G$5:$G$41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44E-44EC-8C33-61848CE91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'1 veh_types'!$G$4:$G$39</c:f>
              <c:numCache>
                <c:formatCode>0.000%</c:formatCode>
                <c:ptCount val="36"/>
                <c:pt idx="0">
                  <c:v>0.12943626921064166</c:v>
                </c:pt>
                <c:pt idx="1">
                  <c:v>0.3203210483642191</c:v>
                </c:pt>
                <c:pt idx="2">
                  <c:v>0.27833727239163475</c:v>
                </c:pt>
                <c:pt idx="3">
                  <c:v>0.39897461005292084</c:v>
                </c:pt>
                <c:pt idx="4">
                  <c:v>0</c:v>
                </c:pt>
                <c:pt idx="5">
                  <c:v>0.21011141428714233</c:v>
                </c:pt>
                <c:pt idx="6">
                  <c:v>0.30516073740009869</c:v>
                </c:pt>
                <c:pt idx="7">
                  <c:v>0</c:v>
                </c:pt>
                <c:pt idx="8">
                  <c:v>0</c:v>
                </c:pt>
                <c:pt idx="9">
                  <c:v>0.13514101755721983</c:v>
                </c:pt>
                <c:pt idx="10">
                  <c:v>0.22628916198718821</c:v>
                </c:pt>
                <c:pt idx="11">
                  <c:v>0.17284285285640508</c:v>
                </c:pt>
                <c:pt idx="12">
                  <c:v>0.130737397279096</c:v>
                </c:pt>
                <c:pt idx="13">
                  <c:v>0.18582479963840548</c:v>
                </c:pt>
                <c:pt idx="14">
                  <c:v>0.17370447630639452</c:v>
                </c:pt>
                <c:pt idx="15">
                  <c:v>6.9208621700822301E-2</c:v>
                </c:pt>
                <c:pt idx="16">
                  <c:v>4.9132503514996442E-2</c:v>
                </c:pt>
                <c:pt idx="17">
                  <c:v>7.9946391001819619E-2</c:v>
                </c:pt>
                <c:pt idx="18">
                  <c:v>0</c:v>
                </c:pt>
                <c:pt idx="19">
                  <c:v>4.6470270549683612E-2</c:v>
                </c:pt>
                <c:pt idx="20">
                  <c:v>6.7723389666293514E-3</c:v>
                </c:pt>
                <c:pt idx="21">
                  <c:v>0.13103582606479316</c:v>
                </c:pt>
                <c:pt idx="22">
                  <c:v>0.10204060411948956</c:v>
                </c:pt>
                <c:pt idx="23">
                  <c:v>0.10822866082824223</c:v>
                </c:pt>
                <c:pt idx="24">
                  <c:v>0.61651817461603009</c:v>
                </c:pt>
                <c:pt idx="25">
                  <c:v>0.10529882652856178</c:v>
                </c:pt>
                <c:pt idx="26">
                  <c:v>8.5199090841691152E-2</c:v>
                </c:pt>
                <c:pt idx="27">
                  <c:v>7.7134244892012774E-2</c:v>
                </c:pt>
                <c:pt idx="28">
                  <c:v>4.5923611205844948E-2</c:v>
                </c:pt>
                <c:pt idx="29">
                  <c:v>0.39802102358925806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5.3160883277693832E-2</c:v>
                </c:pt>
                <c:pt idx="35">
                  <c:v>0.13324635669579477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EA6E-469A-AFFF-45FE4DA64B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'1 veh_types'!$H$4:$H$39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EA6E-469A-AFFF-45FE4DA64B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'2 veh_types'!$G$4:$G$39</c:f>
              <c:numCache>
                <c:formatCode>0.000%</c:formatCode>
                <c:ptCount val="36"/>
                <c:pt idx="0">
                  <c:v>0.30827137067228599</c:v>
                </c:pt>
                <c:pt idx="1">
                  <c:v>0.98131411747121511</c:v>
                </c:pt>
                <c:pt idx="2">
                  <c:v>1.1148854136608666</c:v>
                </c:pt>
                <c:pt idx="3">
                  <c:v>1.4343236574056979</c:v>
                </c:pt>
                <c:pt idx="4">
                  <c:v>0</c:v>
                </c:pt>
                <c:pt idx="5">
                  <c:v>0.70450533108863067</c:v>
                </c:pt>
                <c:pt idx="6">
                  <c:v>0.82753712500436161</c:v>
                </c:pt>
                <c:pt idx="7">
                  <c:v>0</c:v>
                </c:pt>
                <c:pt idx="8">
                  <c:v>0</c:v>
                </c:pt>
                <c:pt idx="9">
                  <c:v>0.36455525509339137</c:v>
                </c:pt>
                <c:pt idx="10">
                  <c:v>0.74089773119918367</c:v>
                </c:pt>
                <c:pt idx="11">
                  <c:v>0.66009664565791448</c:v>
                </c:pt>
                <c:pt idx="12">
                  <c:v>0.50302459633846619</c:v>
                </c:pt>
                <c:pt idx="13">
                  <c:v>1.0755215186843405</c:v>
                </c:pt>
                <c:pt idx="14">
                  <c:v>0.54483106479034704</c:v>
                </c:pt>
                <c:pt idx="15">
                  <c:v>0.27075647674016429</c:v>
                </c:pt>
                <c:pt idx="16">
                  <c:v>0.18864943184143523</c:v>
                </c:pt>
                <c:pt idx="17">
                  <c:v>0.27466410819973686</c:v>
                </c:pt>
                <c:pt idx="18">
                  <c:v>0</c:v>
                </c:pt>
                <c:pt idx="19">
                  <c:v>0.12081685311617194</c:v>
                </c:pt>
                <c:pt idx="20">
                  <c:v>3.5370927195593087E-2</c:v>
                </c:pt>
                <c:pt idx="21">
                  <c:v>0.43957781630862408</c:v>
                </c:pt>
                <c:pt idx="22">
                  <c:v>0.40651276812445802</c:v>
                </c:pt>
                <c:pt idx="23">
                  <c:v>0.39570090732041208</c:v>
                </c:pt>
                <c:pt idx="24">
                  <c:v>2.0563317046928233</c:v>
                </c:pt>
                <c:pt idx="25">
                  <c:v>0.37827680594193791</c:v>
                </c:pt>
                <c:pt idx="26">
                  <c:v>0.18944895419476832</c:v>
                </c:pt>
                <c:pt idx="27">
                  <c:v>0.22117517804073339</c:v>
                </c:pt>
                <c:pt idx="28">
                  <c:v>0.10217773535829862</c:v>
                </c:pt>
                <c:pt idx="29">
                  <c:v>0.98682414728590617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0.18159242768815162</c:v>
                </c:pt>
                <c:pt idx="35">
                  <c:v>0.43097922565235297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9AAB-4AD4-B16A-A29DE864A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'2 veh_types'!$H$4:$H$39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9AAB-4AD4-B16A-A29DE864A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'3 veh_types'!$G$4:$G$39</c:f>
              <c:numCache>
                <c:formatCode>0.000%</c:formatCode>
                <c:ptCount val="36"/>
                <c:pt idx="0">
                  <c:v>0.36238778621004647</c:v>
                </c:pt>
                <c:pt idx="1">
                  <c:v>0.29878482782111315</c:v>
                </c:pt>
                <c:pt idx="2">
                  <c:v>0.68918984401364092</c:v>
                </c:pt>
                <c:pt idx="3">
                  <c:v>0.85852365058311964</c:v>
                </c:pt>
                <c:pt idx="4">
                  <c:v>0.45870312068607405</c:v>
                </c:pt>
                <c:pt idx="5">
                  <c:v>0.58546387346198037</c:v>
                </c:pt>
                <c:pt idx="6">
                  <c:v>0.35211345761539731</c:v>
                </c:pt>
                <c:pt idx="7">
                  <c:v>0.54518285319059745</c:v>
                </c:pt>
                <c:pt idx="8">
                  <c:v>0.42159784196461603</c:v>
                </c:pt>
                <c:pt idx="9">
                  <c:v>0.37395304734489654</c:v>
                </c:pt>
                <c:pt idx="10">
                  <c:v>0.35008325574158305</c:v>
                </c:pt>
                <c:pt idx="11">
                  <c:v>0.91478992424141736</c:v>
                </c:pt>
                <c:pt idx="12">
                  <c:v>0.51943118263094912</c:v>
                </c:pt>
                <c:pt idx="13">
                  <c:v>0.40802467809612714</c:v>
                </c:pt>
                <c:pt idx="14">
                  <c:v>0.44107359959123332</c:v>
                </c:pt>
                <c:pt idx="15">
                  <c:v>0.46823478600864571</c:v>
                </c:pt>
                <c:pt idx="16">
                  <c:v>0.62649780917776654</c:v>
                </c:pt>
                <c:pt idx="17">
                  <c:v>0.16800550240266002</c:v>
                </c:pt>
                <c:pt idx="18">
                  <c:v>0.85691319635324104</c:v>
                </c:pt>
                <c:pt idx="19">
                  <c:v>0.39376572209532357</c:v>
                </c:pt>
                <c:pt idx="20">
                  <c:v>0.43038619774058762</c:v>
                </c:pt>
                <c:pt idx="21">
                  <c:v>0.65957261135211209</c:v>
                </c:pt>
                <c:pt idx="22">
                  <c:v>0.63153218829270674</c:v>
                </c:pt>
                <c:pt idx="23">
                  <c:v>0.47103159192501948</c:v>
                </c:pt>
                <c:pt idx="24">
                  <c:v>0.85998671475851485</c:v>
                </c:pt>
                <c:pt idx="25">
                  <c:v>0.36255783496061783</c:v>
                </c:pt>
                <c:pt idx="26">
                  <c:v>0.51882851799461449</c:v>
                </c:pt>
                <c:pt idx="27">
                  <c:v>0.5689547071831853</c:v>
                </c:pt>
                <c:pt idx="28">
                  <c:v>0.29909025184266513</c:v>
                </c:pt>
                <c:pt idx="29">
                  <c:v>0.58964501112677203</c:v>
                </c:pt>
                <c:pt idx="30">
                  <c:v>0.13501779241975781</c:v>
                </c:pt>
                <c:pt idx="31">
                  <c:v>9.8544157936599888E-2</c:v>
                </c:pt>
                <c:pt idx="32">
                  <c:v>3.7583992390552018E-2</c:v>
                </c:pt>
                <c:pt idx="33">
                  <c:v>6.600417814353457E-3</c:v>
                </c:pt>
                <c:pt idx="34">
                  <c:v>0.28718885319897092</c:v>
                </c:pt>
                <c:pt idx="35">
                  <c:v>0.43945521382034264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E3B-4289-9807-F46571E391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'3 veh_types'!$H$4:$H$39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6E3B-4289-9807-F46571E391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'4 veh_types'!$G$4:$G$39</c:f>
              <c:numCache>
                <c:formatCode>0.000%</c:formatCode>
                <c:ptCount val="36"/>
                <c:pt idx="0">
                  <c:v>0.15744468478726079</c:v>
                </c:pt>
                <c:pt idx="1">
                  <c:v>0.22465369884238848</c:v>
                </c:pt>
                <c:pt idx="2">
                  <c:v>0.45720175211154812</c:v>
                </c:pt>
                <c:pt idx="3">
                  <c:v>0.38472377434834648</c:v>
                </c:pt>
                <c:pt idx="4">
                  <c:v>0.20022604196366545</c:v>
                </c:pt>
                <c:pt idx="5">
                  <c:v>0.33482069603886133</c:v>
                </c:pt>
                <c:pt idx="6">
                  <c:v>0.24136588889895769</c:v>
                </c:pt>
                <c:pt idx="7">
                  <c:v>0.20097432262169371</c:v>
                </c:pt>
                <c:pt idx="8">
                  <c:v>0.261176407776195</c:v>
                </c:pt>
                <c:pt idx="9">
                  <c:v>0.22091032755390325</c:v>
                </c:pt>
                <c:pt idx="10">
                  <c:v>0.24152859265186552</c:v>
                </c:pt>
                <c:pt idx="11">
                  <c:v>0.5317717014984582</c:v>
                </c:pt>
                <c:pt idx="12">
                  <c:v>0.30641093523078339</c:v>
                </c:pt>
                <c:pt idx="13">
                  <c:v>0.25192282744730055</c:v>
                </c:pt>
                <c:pt idx="14">
                  <c:v>0.28235394285098636</c:v>
                </c:pt>
                <c:pt idx="15">
                  <c:v>0.24441628752308125</c:v>
                </c:pt>
                <c:pt idx="16">
                  <c:v>0.27011510745711376</c:v>
                </c:pt>
                <c:pt idx="17">
                  <c:v>0.12133505333973635</c:v>
                </c:pt>
                <c:pt idx="18">
                  <c:v>0.58968793837198785</c:v>
                </c:pt>
                <c:pt idx="19">
                  <c:v>0.16920772166050504</c:v>
                </c:pt>
                <c:pt idx="20">
                  <c:v>0.29509012660382361</c:v>
                </c:pt>
                <c:pt idx="21">
                  <c:v>0.25121103647856519</c:v>
                </c:pt>
                <c:pt idx="22">
                  <c:v>0.27550203104650206</c:v>
                </c:pt>
                <c:pt idx="23">
                  <c:v>0.29666332973524212</c:v>
                </c:pt>
                <c:pt idx="24">
                  <c:v>0.52948235849827707</c:v>
                </c:pt>
                <c:pt idx="25">
                  <c:v>0.19606272653436141</c:v>
                </c:pt>
                <c:pt idx="26">
                  <c:v>0.29267498483938398</c:v>
                </c:pt>
                <c:pt idx="27">
                  <c:v>0.34770103676281061</c:v>
                </c:pt>
                <c:pt idx="28">
                  <c:v>0.11185693572314885</c:v>
                </c:pt>
                <c:pt idx="29">
                  <c:v>0.2821977824005179</c:v>
                </c:pt>
                <c:pt idx="30">
                  <c:v>8.8418609923910346E-2</c:v>
                </c:pt>
                <c:pt idx="31">
                  <c:v>8.1098842008042127E-2</c:v>
                </c:pt>
                <c:pt idx="32">
                  <c:v>2.6251343697787553E-2</c:v>
                </c:pt>
                <c:pt idx="33">
                  <c:v>5.561615154960238E-3</c:v>
                </c:pt>
                <c:pt idx="34">
                  <c:v>0.13438986893474952</c:v>
                </c:pt>
                <c:pt idx="35">
                  <c:v>0.26326299018619359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1921-4FFD-B5F0-A88C026F3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'4 veh_types'!$H$4:$H$39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1921-4FFD-B5F0-A88C026F3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'5 veh_types'!$G$4:$G$39</c:f>
              <c:numCache>
                <c:formatCode>0.000%</c:formatCode>
                <c:ptCount val="36"/>
                <c:pt idx="0">
                  <c:v>0.23432046717281979</c:v>
                </c:pt>
                <c:pt idx="1">
                  <c:v>0.26973148464496005</c:v>
                </c:pt>
                <c:pt idx="2">
                  <c:v>0.61170116649356543</c:v>
                </c:pt>
                <c:pt idx="3">
                  <c:v>0.63946485477188009</c:v>
                </c:pt>
                <c:pt idx="4">
                  <c:v>0.33388514191991014</c:v>
                </c:pt>
                <c:pt idx="5">
                  <c:v>0.47860990882702037</c:v>
                </c:pt>
                <c:pt idx="6">
                  <c:v>0.30115768138646803</c:v>
                </c:pt>
                <c:pt idx="7">
                  <c:v>0.32750716572691629</c:v>
                </c:pt>
                <c:pt idx="8">
                  <c:v>0.35304285484653103</c:v>
                </c:pt>
                <c:pt idx="9">
                  <c:v>0.29754023572190291</c:v>
                </c:pt>
                <c:pt idx="10">
                  <c:v>0.30782690419675962</c:v>
                </c:pt>
                <c:pt idx="11">
                  <c:v>0.76963748843654878</c:v>
                </c:pt>
                <c:pt idx="12">
                  <c:v>0.43993973178901652</c:v>
                </c:pt>
                <c:pt idx="13">
                  <c:v>0.36856617755958332</c:v>
                </c:pt>
                <c:pt idx="14">
                  <c:v>0.37403849280860585</c:v>
                </c:pt>
                <c:pt idx="15">
                  <c:v>0.37942296179698876</c:v>
                </c:pt>
                <c:pt idx="16">
                  <c:v>0.46627529593591732</c:v>
                </c:pt>
                <c:pt idx="17">
                  <c:v>0.15108987859275314</c:v>
                </c:pt>
                <c:pt idx="18">
                  <c:v>0.75758925305268854</c:v>
                </c:pt>
                <c:pt idx="19">
                  <c:v>0.26069373737377066</c:v>
                </c:pt>
                <c:pt idx="20">
                  <c:v>0.39565355555593434</c:v>
                </c:pt>
                <c:pt idx="21">
                  <c:v>0.4442839816108749</c:v>
                </c:pt>
                <c:pt idx="22">
                  <c:v>0.4768493838688726</c:v>
                </c:pt>
                <c:pt idx="23">
                  <c:v>0.40579574566239757</c:v>
                </c:pt>
                <c:pt idx="24">
                  <c:v>0.72441585434326539</c:v>
                </c:pt>
                <c:pt idx="25">
                  <c:v>0.29324019623515396</c:v>
                </c:pt>
                <c:pt idx="26">
                  <c:v>0.38502913416217138</c:v>
                </c:pt>
                <c:pt idx="27">
                  <c:v>0.46562374669394585</c:v>
                </c:pt>
                <c:pt idx="28">
                  <c:v>0.17068288420031053</c:v>
                </c:pt>
                <c:pt idx="29">
                  <c:v>0.40963971426138657</c:v>
                </c:pt>
                <c:pt idx="30">
                  <c:v>0.11799946894404177</c:v>
                </c:pt>
                <c:pt idx="31">
                  <c:v>9.1857004727148042E-2</c:v>
                </c:pt>
                <c:pt idx="32">
                  <c:v>3.215901850065165E-2</c:v>
                </c:pt>
                <c:pt idx="33">
                  <c:v>6.1451967405736331E-3</c:v>
                </c:pt>
                <c:pt idx="34">
                  <c:v>0.21546976885756608</c:v>
                </c:pt>
                <c:pt idx="35">
                  <c:v>0.36411389963365159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5557-4FB8-A886-E9574968F1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'5 veh_types'!$H$4:$H$39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5557-4FB8-A886-E9574968F1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'6 veh_types'!$G$4:$G$39</c:f>
              <c:numCache>
                <c:formatCode>0.000%</c:formatCode>
                <c:ptCount val="36"/>
                <c:pt idx="0">
                  <c:v>0.21185313555559612</c:v>
                </c:pt>
                <c:pt idx="1">
                  <c:v>0.24438983442943263</c:v>
                </c:pt>
                <c:pt idx="2">
                  <c:v>0.62485516993633983</c:v>
                </c:pt>
                <c:pt idx="3">
                  <c:v>0.62381689759067838</c:v>
                </c:pt>
                <c:pt idx="4">
                  <c:v>0.26571435090059231</c:v>
                </c:pt>
                <c:pt idx="5">
                  <c:v>0.43991909754041131</c:v>
                </c:pt>
                <c:pt idx="6">
                  <c:v>0.30767735584728945</c:v>
                </c:pt>
                <c:pt idx="7">
                  <c:v>0.33461613143057622</c:v>
                </c:pt>
                <c:pt idx="8">
                  <c:v>0.33784148870037056</c:v>
                </c:pt>
                <c:pt idx="9">
                  <c:v>0.27110305710310945</c:v>
                </c:pt>
                <c:pt idx="10">
                  <c:v>0.28560128041154403</c:v>
                </c:pt>
                <c:pt idx="11">
                  <c:v>0.35696062597893452</c:v>
                </c:pt>
                <c:pt idx="12">
                  <c:v>0.40361293717935842</c:v>
                </c:pt>
                <c:pt idx="13">
                  <c:v>0.33850406480348311</c:v>
                </c:pt>
                <c:pt idx="14">
                  <c:v>0.29615784271197587</c:v>
                </c:pt>
                <c:pt idx="15">
                  <c:v>0.39439405157157886</c:v>
                </c:pt>
                <c:pt idx="16">
                  <c:v>0.39265184928722996</c:v>
                </c:pt>
                <c:pt idx="17">
                  <c:v>0.15394326845563278</c:v>
                </c:pt>
                <c:pt idx="18">
                  <c:v>0.71418843552680888</c:v>
                </c:pt>
                <c:pt idx="19">
                  <c:v>0.24011851379239876</c:v>
                </c:pt>
                <c:pt idx="20">
                  <c:v>0.33291555837216241</c:v>
                </c:pt>
                <c:pt idx="21">
                  <c:v>0.45080445821022835</c:v>
                </c:pt>
                <c:pt idx="22">
                  <c:v>0.4084051438492064</c:v>
                </c:pt>
                <c:pt idx="23">
                  <c:v>0.321912732510797</c:v>
                </c:pt>
                <c:pt idx="24">
                  <c:v>0.69747343997716826</c:v>
                </c:pt>
                <c:pt idx="25">
                  <c:v>0.29042480123747533</c:v>
                </c:pt>
                <c:pt idx="26">
                  <c:v>0.39881317241003922</c:v>
                </c:pt>
                <c:pt idx="27">
                  <c:v>0.42825856016115726</c:v>
                </c:pt>
                <c:pt idx="28">
                  <c:v>0.15266831143463688</c:v>
                </c:pt>
                <c:pt idx="29">
                  <c:v>0.38961408208502357</c:v>
                </c:pt>
                <c:pt idx="30">
                  <c:v>8.0432020986786146E-2</c:v>
                </c:pt>
                <c:pt idx="31">
                  <c:v>7.7546857775097941E-2</c:v>
                </c:pt>
                <c:pt idx="32">
                  <c:v>1.5596580577234209E-2</c:v>
                </c:pt>
                <c:pt idx="33">
                  <c:v>4.4935601819168303E-3</c:v>
                </c:pt>
                <c:pt idx="34">
                  <c:v>0.11153674789037279</c:v>
                </c:pt>
                <c:pt idx="35">
                  <c:v>0.32780452317752928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532B-4E6D-BCB0-8445FC765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'6 veh_types'!$H$4:$H$39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'1 veh_types'!#REF!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532B-4E6D-BCB0-8445FC765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059328656406996E-2"/>
          <c:y val="5.8133004511557763E-2"/>
          <c:w val="0.90144265261864531"/>
          <c:h val="0.7614089102297538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'1aa'!$H$5:$H$40</c:f>
              <c:numCache>
                <c:formatCode>0%</c:formatCode>
                <c:ptCount val="36"/>
                <c:pt idx="0">
                  <c:v>0.14332133640326514</c:v>
                </c:pt>
                <c:pt idx="1">
                  <c:v>2.728379532818441E-2</c:v>
                </c:pt>
                <c:pt idx="2">
                  <c:v>0.16723107203073015</c:v>
                </c:pt>
                <c:pt idx="3">
                  <c:v>0.48441397107025769</c:v>
                </c:pt>
                <c:pt idx="4">
                  <c:v>0</c:v>
                </c:pt>
                <c:pt idx="5">
                  <c:v>9.6171094771560772E-2</c:v>
                </c:pt>
                <c:pt idx="6">
                  <c:v>0.27324477239220452</c:v>
                </c:pt>
                <c:pt idx="7">
                  <c:v>0</c:v>
                </c:pt>
                <c:pt idx="8">
                  <c:v>0</c:v>
                </c:pt>
                <c:pt idx="9">
                  <c:v>0.55384299786527058</c:v>
                </c:pt>
                <c:pt idx="10">
                  <c:v>0</c:v>
                </c:pt>
                <c:pt idx="11">
                  <c:v>0.3685990185432082</c:v>
                </c:pt>
                <c:pt idx="12">
                  <c:v>0.14294616414264599</c:v>
                </c:pt>
                <c:pt idx="13">
                  <c:v>0.13074792055587117</c:v>
                </c:pt>
                <c:pt idx="14">
                  <c:v>0.60066351640175897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4.8732791152034452E-3</c:v>
                </c:pt>
                <c:pt idx="20">
                  <c:v>5.638997277006802E-2</c:v>
                </c:pt>
                <c:pt idx="21">
                  <c:v>0.5078981951062107</c:v>
                </c:pt>
                <c:pt idx="22">
                  <c:v>3.0669580622524294E-2</c:v>
                </c:pt>
                <c:pt idx="23">
                  <c:v>0.12064264428436601</c:v>
                </c:pt>
                <c:pt idx="24">
                  <c:v>0.37737730314003215</c:v>
                </c:pt>
                <c:pt idx="25">
                  <c:v>0.10088411523304262</c:v>
                </c:pt>
                <c:pt idx="26">
                  <c:v>0.11318030985258594</c:v>
                </c:pt>
                <c:pt idx="27">
                  <c:v>3.479083308662699E-2</c:v>
                </c:pt>
                <c:pt idx="28">
                  <c:v>0.27873379569791934</c:v>
                </c:pt>
                <c:pt idx="29">
                  <c:v>3.9289640611312078E-2</c:v>
                </c:pt>
                <c:pt idx="30">
                  <c:v>0</c:v>
                </c:pt>
                <c:pt idx="31">
                  <c:v>0</c:v>
                </c:pt>
                <c:pt idx="32">
                  <c:v>2.0667094555846227E-2</c:v>
                </c:pt>
                <c:pt idx="33">
                  <c:v>0</c:v>
                </c:pt>
                <c:pt idx="34">
                  <c:v>0.7140507548703362</c:v>
                </c:pt>
                <c:pt idx="35">
                  <c:v>0.22223716543178043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AE-42C6-B45A-4706F1CA2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AE-42C6-B45A-4706F1CA2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28F6B92-864D-4147-ABDB-0312FE5FCA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1F6-4891-9F16-CF096E5C26F4}"/>
                </c:ext>
              </c:extLst>
            </c:dLbl>
            <c:dLbl>
              <c:idx val="1"/>
              <c:layout>
                <c:manualLayout>
                  <c:x val="9.0172221843546219E-3"/>
                  <c:y val="-4.6856206787139996E-3"/>
                </c:manualLayout>
              </c:layout>
              <c:tx>
                <c:rich>
                  <a:bodyPr/>
                  <a:lstStyle/>
                  <a:p>
                    <a:fld id="{B1165404-609C-485E-AC93-F58ED5B451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1F6-4891-9F16-CF096E5C26F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6B8D98A-68F3-4017-9A62-B357B0AEC8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1F6-4891-9F16-CF096E5C26F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6AF7341-F60A-4EA1-A42D-0CEBF0013D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1F6-4891-9F16-CF096E5C26F4}"/>
                </c:ext>
              </c:extLst>
            </c:dLbl>
            <c:dLbl>
              <c:idx val="4"/>
              <c:layout>
                <c:manualLayout>
                  <c:x val="7.2137777474836316E-3"/>
                  <c:y val="2.3428103393569998E-3"/>
                </c:manualLayout>
              </c:layout>
              <c:tx>
                <c:rich>
                  <a:bodyPr/>
                  <a:lstStyle/>
                  <a:p>
                    <a:fld id="{CA5E99A5-B3DB-44A9-B048-FA9AE578FE4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1F6-4891-9F16-CF096E5C26F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FEFFBBE-7672-409C-A14C-C606A63E13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1F6-4891-9F16-CF096E5C26F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0946968-8504-47A7-9B5C-DEC5582200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1F6-4891-9F16-CF096E5C26F4}"/>
                </c:ext>
              </c:extLst>
            </c:dLbl>
            <c:dLbl>
              <c:idx val="7"/>
              <c:layout>
                <c:manualLayout>
                  <c:x val="1.2624111058096471E-2"/>
                  <c:y val="-2.5770913732927E-2"/>
                </c:manualLayout>
              </c:layout>
              <c:tx>
                <c:rich>
                  <a:bodyPr/>
                  <a:lstStyle/>
                  <a:p>
                    <a:fld id="{4F0D9C6D-4DA2-42CE-9134-87ABE5AF6B1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1F6-4891-9F16-CF096E5C26F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99634B1-FE60-4CBA-816D-0D1A889E5B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1F6-4891-9F16-CF096E5C26F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3A45907-64FF-4A5A-8699-E7F30D57FC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1F6-4891-9F16-CF096E5C26F4}"/>
                </c:ext>
              </c:extLst>
            </c:dLbl>
            <c:dLbl>
              <c:idx val="10"/>
              <c:layout>
                <c:manualLayout>
                  <c:x val="-3.6068888737418488E-2"/>
                  <c:y val="-6.3255879162639E-2"/>
                </c:manualLayout>
              </c:layout>
              <c:tx>
                <c:rich>
                  <a:bodyPr/>
                  <a:lstStyle/>
                  <a:p>
                    <a:fld id="{6ADC5F51-207A-4703-93F1-4A4384614BB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1F6-4891-9F16-CF096E5C26F4}"/>
                </c:ext>
              </c:extLst>
            </c:dLbl>
            <c:dLbl>
              <c:idx val="11"/>
              <c:layout>
                <c:manualLayout>
                  <c:x val="5.4103333106127732E-3"/>
                  <c:y val="-1.6399672375499087E-2"/>
                </c:manualLayout>
              </c:layout>
              <c:tx>
                <c:rich>
                  <a:bodyPr/>
                  <a:lstStyle/>
                  <a:p>
                    <a:fld id="{5B980CDB-5DF9-4468-A20A-2397EDC6E61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91F6-4891-9F16-CF096E5C26F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8E3F3F7-276A-4612-BB56-D43466793C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1F6-4891-9F16-CF096E5C26F4}"/>
                </c:ext>
              </c:extLst>
            </c:dLbl>
            <c:dLbl>
              <c:idx val="13"/>
              <c:layout>
                <c:manualLayout>
                  <c:x val="-3.6068888737418492E-3"/>
                  <c:y val="-2.3428103393570002E-2"/>
                </c:manualLayout>
              </c:layout>
              <c:tx>
                <c:rich>
                  <a:bodyPr/>
                  <a:lstStyle/>
                  <a:p>
                    <a:fld id="{9A5A6AE4-A54F-4934-9EA3-375A1D38DD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91F6-4891-9F16-CF096E5C26F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8ECB90D-6415-4BA0-B871-3AFF347F9E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1F6-4891-9F16-CF096E5C26F4}"/>
                </c:ext>
              </c:extLst>
            </c:dLbl>
            <c:dLbl>
              <c:idx val="15"/>
              <c:layout>
                <c:manualLayout>
                  <c:x val="5.7710221979869587E-2"/>
                  <c:y val="-5.1541827465854E-2"/>
                </c:manualLayout>
              </c:layout>
              <c:tx>
                <c:rich>
                  <a:bodyPr/>
                  <a:lstStyle/>
                  <a:p>
                    <a:fld id="{CFBC7F9A-63E9-4FF6-A5F2-01A659CA00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91F6-4891-9F16-CF096E5C26F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79AAFDF-6A9F-4D07-894A-DCEFFDD4B1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1F6-4891-9F16-CF096E5C26F4}"/>
                </c:ext>
              </c:extLst>
            </c:dLbl>
            <c:dLbl>
              <c:idx val="17"/>
              <c:layout>
                <c:manualLayout>
                  <c:x val="7.2137777474836984E-3"/>
                  <c:y val="1.6399672375499001E-2"/>
                </c:manualLayout>
              </c:layout>
              <c:tx>
                <c:rich>
                  <a:bodyPr/>
                  <a:lstStyle/>
                  <a:p>
                    <a:fld id="{2A49E34C-ECFF-4345-8C84-8355886C19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91F6-4891-9F16-CF096E5C26F4}"/>
                </c:ext>
              </c:extLst>
            </c:dLbl>
            <c:dLbl>
              <c:idx val="18"/>
              <c:layout>
                <c:manualLayout>
                  <c:x val="-6.8530888601095158E-2"/>
                  <c:y val="-9.3712413574279993E-3"/>
                </c:manualLayout>
              </c:layout>
              <c:tx>
                <c:rich>
                  <a:bodyPr/>
                  <a:lstStyle/>
                  <a:p>
                    <a:fld id="{25DEF8B1-CF96-490B-9115-52238B86A2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91F6-4891-9F16-CF096E5C26F4}"/>
                </c:ext>
              </c:extLst>
            </c:dLbl>
            <c:dLbl>
              <c:idx val="19"/>
              <c:layout>
                <c:manualLayout>
                  <c:x val="-5.4103333106127804E-2"/>
                  <c:y val="-2.5770913732927E-2"/>
                </c:manualLayout>
              </c:layout>
              <c:tx>
                <c:rich>
                  <a:bodyPr/>
                  <a:lstStyle/>
                  <a:p>
                    <a:fld id="{9AB45629-4812-4E39-87D4-D9DB559CCC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91F6-4891-9F16-CF096E5C26F4}"/>
                </c:ext>
              </c:extLst>
            </c:dLbl>
            <c:dLbl>
              <c:idx val="20"/>
              <c:layout>
                <c:manualLayout>
                  <c:x val="0"/>
                  <c:y val="-1.6399672375499001E-2"/>
                </c:manualLayout>
              </c:layout>
              <c:tx>
                <c:rich>
                  <a:bodyPr/>
                  <a:lstStyle/>
                  <a:p>
                    <a:fld id="{DB5882D8-A523-4715-A4DE-8AF0A39BBFA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91F6-4891-9F16-CF096E5C26F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F16B7C9-CAF2-4437-94C7-C5BC7D364B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1F6-4891-9F16-CF096E5C26F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D78F118-7D13-425B-BB47-710E208023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1F6-4891-9F16-CF096E5C26F4}"/>
                </c:ext>
              </c:extLst>
            </c:dLbl>
            <c:dLbl>
              <c:idx val="23"/>
              <c:layout>
                <c:manualLayout>
                  <c:x val="-4.869299979551496E-2"/>
                  <c:y val="-4.6856206787140855E-3"/>
                </c:manualLayout>
              </c:layout>
              <c:tx>
                <c:rich>
                  <a:bodyPr/>
                  <a:lstStyle/>
                  <a:p>
                    <a:fld id="{07B6ECFB-72FD-455E-B702-0A3C2D0E446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91F6-4891-9F16-CF096E5C26F4}"/>
                </c:ext>
              </c:extLst>
            </c:dLbl>
            <c:dLbl>
              <c:idx val="24"/>
              <c:layout>
                <c:manualLayout>
                  <c:x val="3.6068888737418492E-3"/>
                  <c:y val="2.3428103393569915E-2"/>
                </c:manualLayout>
              </c:layout>
              <c:tx>
                <c:rich>
                  <a:bodyPr/>
                  <a:lstStyle/>
                  <a:p>
                    <a:fld id="{A02A58FF-7F19-4BD8-89B4-1BF8522AC0B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91F6-4891-9F16-CF096E5C26F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87377147-2861-4309-9308-E194D6AC17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1F6-4891-9F16-CF096E5C26F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7758B2A-E5AD-4F33-8155-5171284166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1F6-4891-9F16-CF096E5C26F4}"/>
                </c:ext>
              </c:extLst>
            </c:dLbl>
            <c:dLbl>
              <c:idx val="27"/>
              <c:layout>
                <c:manualLayout>
                  <c:x val="-4.5086110921773143E-2"/>
                  <c:y val="-2.8113724072284001E-2"/>
                </c:manualLayout>
              </c:layout>
              <c:tx>
                <c:rich>
                  <a:bodyPr/>
                  <a:lstStyle/>
                  <a:p>
                    <a:fld id="{FE6C99EA-5B01-44FB-A0B2-A29E2B923E8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91F6-4891-9F16-CF096E5C26F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065B024-CA30-4EA7-B049-9E5F99DE29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1F6-4891-9F16-CF096E5C26F4}"/>
                </c:ext>
              </c:extLst>
            </c:dLbl>
            <c:dLbl>
              <c:idx val="29"/>
              <c:layout>
                <c:manualLayout>
                  <c:x val="0"/>
                  <c:y val="-3.7484965429711997E-2"/>
                </c:manualLayout>
              </c:layout>
              <c:tx>
                <c:rich>
                  <a:bodyPr/>
                  <a:lstStyle/>
                  <a:p>
                    <a:fld id="{AE97EDCE-921F-4936-9E85-99EBF4AAA70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91F6-4891-9F16-CF096E5C26F4}"/>
                </c:ext>
              </c:extLst>
            </c:dLbl>
            <c:dLbl>
              <c:idx val="30"/>
              <c:layout>
                <c:manualLayout>
                  <c:x val="-3.4265444300547565E-2"/>
                  <c:y val="3.2799344750998001E-2"/>
                </c:manualLayout>
              </c:layout>
              <c:tx>
                <c:rich>
                  <a:bodyPr/>
                  <a:lstStyle/>
                  <a:p>
                    <a:fld id="{C9BAA366-A71A-4E01-B303-B3BA86AA50E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91F6-4891-9F16-CF096E5C26F4}"/>
                </c:ext>
              </c:extLst>
            </c:dLbl>
            <c:dLbl>
              <c:idx val="31"/>
              <c:layout>
                <c:manualLayout>
                  <c:x val="-9.0172221843546219E-3"/>
                  <c:y val="-3.0456534411640999E-2"/>
                </c:manualLayout>
              </c:layout>
              <c:tx>
                <c:rich>
                  <a:bodyPr/>
                  <a:lstStyle/>
                  <a:p>
                    <a:fld id="{5B584651-471A-4990-86B5-4380DC2495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91F6-4891-9F16-CF096E5C26F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2B796F30-E0CE-4B34-9EF2-85677FED42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1F6-4891-9F16-CF096E5C26F4}"/>
                </c:ext>
              </c:extLst>
            </c:dLbl>
            <c:dLbl>
              <c:idx val="33"/>
              <c:layout>
                <c:manualLayout>
                  <c:x val="5.4103333106127072E-3"/>
                  <c:y val="-3.5142155090355003E-2"/>
                </c:manualLayout>
              </c:layout>
              <c:tx>
                <c:rich>
                  <a:bodyPr/>
                  <a:lstStyle/>
                  <a:p>
                    <a:fld id="{D119B899-57D0-41A4-A37A-BD9DAF80541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91F6-4891-9F16-CF096E5C26F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9CF82124-B1DD-4FC0-B5B1-C856AB7823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1F6-4891-9F16-CF096E5C26F4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D1E58951-6D94-40DA-A35B-B08CBFD214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1F6-4891-9F16-CF096E5C26F4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1F6-4891-9F16-CF096E5C26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'1aa'!$E$5:$E$41</c:f>
              <c:numCache>
                <c:formatCode>General</c:formatCode>
                <c:ptCount val="37"/>
                <c:pt idx="0">
                  <c:v>4.7600845023026777</c:v>
                </c:pt>
                <c:pt idx="1">
                  <c:v>1.8659073352883844</c:v>
                </c:pt>
                <c:pt idx="2">
                  <c:v>1.8883258970497567</c:v>
                </c:pt>
                <c:pt idx="3">
                  <c:v>4.6649557415500329</c:v>
                </c:pt>
                <c:pt idx="4">
                  <c:v>3.2852792747531723</c:v>
                </c:pt>
                <c:pt idx="5">
                  <c:v>3.5489790086501154</c:v>
                </c:pt>
                <c:pt idx="6">
                  <c:v>1.5129593496826623</c:v>
                </c:pt>
                <c:pt idx="7">
                  <c:v>3.689954865648668</c:v>
                </c:pt>
                <c:pt idx="8">
                  <c:v>1.9196988414524601</c:v>
                </c:pt>
                <c:pt idx="9">
                  <c:v>1.7853721695581855</c:v>
                </c:pt>
                <c:pt idx="10">
                  <c:v>1.8237370511233535</c:v>
                </c:pt>
                <c:pt idx="11">
                  <c:v>1.8783764673245518</c:v>
                </c:pt>
                <c:pt idx="12">
                  <c:v>2.8744796197176017</c:v>
                </c:pt>
                <c:pt idx="13">
                  <c:v>1.9181063306593473</c:v>
                </c:pt>
                <c:pt idx="14">
                  <c:v>2.0153831079812656</c:v>
                </c:pt>
                <c:pt idx="15">
                  <c:v>3.30205413517377</c:v>
                </c:pt>
                <c:pt idx="16">
                  <c:v>3.896834520462698</c:v>
                </c:pt>
                <c:pt idx="17">
                  <c:v>1.5918831871618357</c:v>
                </c:pt>
                <c:pt idx="18">
                  <c:v>1.2521411902552466</c:v>
                </c:pt>
                <c:pt idx="19">
                  <c:v>3.2519008661212454</c:v>
                </c:pt>
                <c:pt idx="20">
                  <c:v>1.8911501869868079</c:v>
                </c:pt>
                <c:pt idx="21">
                  <c:v>3.5790718625652724</c:v>
                </c:pt>
                <c:pt idx="22">
                  <c:v>4.3747434879980158</c:v>
                </c:pt>
                <c:pt idx="23">
                  <c:v>2.6309280232936674</c:v>
                </c:pt>
                <c:pt idx="24">
                  <c:v>1.8302269003681055</c:v>
                </c:pt>
                <c:pt idx="25">
                  <c:v>2.8877456697787074</c:v>
                </c:pt>
                <c:pt idx="26">
                  <c:v>1.3444332375849819</c:v>
                </c:pt>
                <c:pt idx="27">
                  <c:v>1.2297433272178611</c:v>
                </c:pt>
                <c:pt idx="28">
                  <c:v>2.9326373410013447</c:v>
                </c:pt>
                <c:pt idx="29">
                  <c:v>4.2438266793088868</c:v>
                </c:pt>
                <c:pt idx="30">
                  <c:v>1.5698389350807442</c:v>
                </c:pt>
                <c:pt idx="31">
                  <c:v>1.3605916219376484</c:v>
                </c:pt>
                <c:pt idx="32">
                  <c:v>2.2353659397997232</c:v>
                </c:pt>
                <c:pt idx="33">
                  <c:v>3.2373142201115193</c:v>
                </c:pt>
                <c:pt idx="34">
                  <c:v>10.052502578464612</c:v>
                </c:pt>
                <c:pt idx="35">
                  <c:v>2.0777725563349265</c:v>
                </c:pt>
                <c:pt idx="36">
                  <c:v>0</c:v>
                </c:pt>
              </c:numCache>
            </c:numRef>
          </c:xVal>
          <c:yVal>
            <c:numRef>
              <c:f>'1aa'!$F$5:$F$41</c:f>
              <c:numCache>
                <c:formatCode>General</c:formatCode>
                <c:ptCount val="37"/>
                <c:pt idx="0">
                  <c:v>0.68222167226249097</c:v>
                </c:pt>
                <c:pt idx="1">
                  <c:v>5.0909033837366245E-2</c:v>
                </c:pt>
                <c:pt idx="2">
                  <c:v>0.315786764107021</c:v>
                </c:pt>
                <c:pt idx="3">
                  <c:v>2.2597697356312501</c:v>
                </c:pt>
                <c:pt idx="4">
                  <c:v>0</c:v>
                </c:pt>
                <c:pt idx="5">
                  <c:v>0.34130919658317005</c:v>
                </c:pt>
                <c:pt idx="6">
                  <c:v>0.41340823314269681</c:v>
                </c:pt>
                <c:pt idx="7">
                  <c:v>0</c:v>
                </c:pt>
                <c:pt idx="8">
                  <c:v>0</c:v>
                </c:pt>
                <c:pt idx="9">
                  <c:v>0.98881587469332755</c:v>
                </c:pt>
                <c:pt idx="10">
                  <c:v>0</c:v>
                </c:pt>
                <c:pt idx="11">
                  <c:v>0.69236772231048838</c:v>
                </c:pt>
                <c:pt idx="12">
                  <c:v>0.41089583554484294</c:v>
                </c:pt>
                <c:pt idx="13">
                  <c:v>0.25078841413876191</c:v>
                </c:pt>
                <c:pt idx="14">
                  <c:v>1.210567104536733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1.584742057558066E-2</c:v>
                </c:pt>
                <c:pt idx="20">
                  <c:v>0.10664190754829514</c:v>
                </c:pt>
                <c:pt idx="21">
                  <c:v>1.8178041391523259</c:v>
                </c:pt>
                <c:pt idx="22">
                  <c:v>0.13417154810801829</c:v>
                </c:pt>
                <c:pt idx="23">
                  <c:v>0.31740211365198812</c:v>
                </c:pt>
                <c:pt idx="24">
                  <c:v>0.69068609179525597</c:v>
                </c:pt>
                <c:pt idx="25">
                  <c:v>0.29132766691367495</c:v>
                </c:pt>
                <c:pt idx="26">
                  <c:v>0.15216337040598354</c:v>
                </c:pt>
                <c:pt idx="27">
                  <c:v>4.2783794836629925E-2</c:v>
                </c:pt>
                <c:pt idx="28">
                  <c:v>0.81742513746275824</c:v>
                </c:pt>
                <c:pt idx="29">
                  <c:v>0.1667384250467441</c:v>
                </c:pt>
                <c:pt idx="30">
                  <c:v>0</c:v>
                </c:pt>
                <c:pt idx="31">
                  <c:v>0</c:v>
                </c:pt>
                <c:pt idx="32">
                  <c:v>4.6198519244758943E-2</c:v>
                </c:pt>
                <c:pt idx="33">
                  <c:v>0</c:v>
                </c:pt>
                <c:pt idx="34">
                  <c:v>7.1779970544886567</c:v>
                </c:pt>
                <c:pt idx="35">
                  <c:v>0.4617582833318184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1F6-4891-9F16-CF096E5C26F4}"/>
            </c:ext>
          </c:extLst>
        </c:ser>
        <c:ser>
          <c:idx val="1"/>
          <c:order val="1"/>
          <c:tx>
            <c:strRef>
              <c:f>'1aa'!$G$4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'1aa'!$E$5:$E$41</c:f>
              <c:numCache>
                <c:formatCode>General</c:formatCode>
                <c:ptCount val="37"/>
                <c:pt idx="0">
                  <c:v>4.7600845023026777</c:v>
                </c:pt>
                <c:pt idx="1">
                  <c:v>1.8659073352883844</c:v>
                </c:pt>
                <c:pt idx="2">
                  <c:v>1.8883258970497567</c:v>
                </c:pt>
                <c:pt idx="3">
                  <c:v>4.6649557415500329</c:v>
                </c:pt>
                <c:pt idx="4">
                  <c:v>3.2852792747531723</c:v>
                </c:pt>
                <c:pt idx="5">
                  <c:v>3.5489790086501154</c:v>
                </c:pt>
                <c:pt idx="6">
                  <c:v>1.5129593496826623</c:v>
                </c:pt>
                <c:pt idx="7">
                  <c:v>3.689954865648668</c:v>
                </c:pt>
                <c:pt idx="8">
                  <c:v>1.9196988414524601</c:v>
                </c:pt>
                <c:pt idx="9">
                  <c:v>1.7853721695581855</c:v>
                </c:pt>
                <c:pt idx="10">
                  <c:v>1.8237370511233535</c:v>
                </c:pt>
                <c:pt idx="11">
                  <c:v>1.8783764673245518</c:v>
                </c:pt>
                <c:pt idx="12">
                  <c:v>2.8744796197176017</c:v>
                </c:pt>
                <c:pt idx="13">
                  <c:v>1.9181063306593473</c:v>
                </c:pt>
                <c:pt idx="14">
                  <c:v>2.0153831079812656</c:v>
                </c:pt>
                <c:pt idx="15">
                  <c:v>3.30205413517377</c:v>
                </c:pt>
                <c:pt idx="16">
                  <c:v>3.896834520462698</c:v>
                </c:pt>
                <c:pt idx="17">
                  <c:v>1.5918831871618357</c:v>
                </c:pt>
                <c:pt idx="18">
                  <c:v>1.2521411902552466</c:v>
                </c:pt>
                <c:pt idx="19">
                  <c:v>3.2519008661212454</c:v>
                </c:pt>
                <c:pt idx="20">
                  <c:v>1.8911501869868079</c:v>
                </c:pt>
                <c:pt idx="21">
                  <c:v>3.5790718625652724</c:v>
                </c:pt>
                <c:pt idx="22">
                  <c:v>4.3747434879980158</c:v>
                </c:pt>
                <c:pt idx="23">
                  <c:v>2.6309280232936674</c:v>
                </c:pt>
                <c:pt idx="24">
                  <c:v>1.8302269003681055</c:v>
                </c:pt>
                <c:pt idx="25">
                  <c:v>2.8877456697787074</c:v>
                </c:pt>
                <c:pt idx="26">
                  <c:v>1.3444332375849819</c:v>
                </c:pt>
                <c:pt idx="27">
                  <c:v>1.2297433272178611</c:v>
                </c:pt>
                <c:pt idx="28">
                  <c:v>2.9326373410013447</c:v>
                </c:pt>
                <c:pt idx="29">
                  <c:v>4.2438266793088868</c:v>
                </c:pt>
                <c:pt idx="30">
                  <c:v>1.5698389350807442</c:v>
                </c:pt>
                <c:pt idx="31">
                  <c:v>1.3605916219376484</c:v>
                </c:pt>
                <c:pt idx="32">
                  <c:v>2.2353659397997232</c:v>
                </c:pt>
                <c:pt idx="33">
                  <c:v>3.2373142201115193</c:v>
                </c:pt>
                <c:pt idx="34">
                  <c:v>10.052502578464612</c:v>
                </c:pt>
                <c:pt idx="35">
                  <c:v>2.0777725563349265</c:v>
                </c:pt>
                <c:pt idx="36">
                  <c:v>0</c:v>
                </c:pt>
              </c:numCache>
            </c:numRef>
          </c:xVal>
          <c:yVal>
            <c:numRef>
              <c:f>'1aa'!$G$5:$G$41</c:f>
              <c:numCache>
                <c:formatCode>General</c:formatCode>
                <c:ptCount val="37"/>
                <c:pt idx="0">
                  <c:v>4.7600845023026777</c:v>
                </c:pt>
                <c:pt idx="1">
                  <c:v>1.8659073352883844</c:v>
                </c:pt>
                <c:pt idx="2">
                  <c:v>1.8883258970497567</c:v>
                </c:pt>
                <c:pt idx="3">
                  <c:v>4.6649557415500329</c:v>
                </c:pt>
                <c:pt idx="4">
                  <c:v>3.2852792747531723</c:v>
                </c:pt>
                <c:pt idx="5">
                  <c:v>3.5489790086501154</c:v>
                </c:pt>
                <c:pt idx="6">
                  <c:v>1.5129593496826623</c:v>
                </c:pt>
                <c:pt idx="7">
                  <c:v>3.689954865648668</c:v>
                </c:pt>
                <c:pt idx="8">
                  <c:v>1.9196988414524601</c:v>
                </c:pt>
                <c:pt idx="9">
                  <c:v>1.7853721695581855</c:v>
                </c:pt>
                <c:pt idx="10">
                  <c:v>1.8237370511233535</c:v>
                </c:pt>
                <c:pt idx="11">
                  <c:v>1.8783764673245518</c:v>
                </c:pt>
                <c:pt idx="12">
                  <c:v>2.8744796197176017</c:v>
                </c:pt>
                <c:pt idx="13">
                  <c:v>1.9181063306593473</c:v>
                </c:pt>
                <c:pt idx="14">
                  <c:v>2.0153831079812656</c:v>
                </c:pt>
                <c:pt idx="15">
                  <c:v>3.30205413517377</c:v>
                </c:pt>
                <c:pt idx="16">
                  <c:v>3.896834520462698</c:v>
                </c:pt>
                <c:pt idx="17">
                  <c:v>1.5918831871618357</c:v>
                </c:pt>
                <c:pt idx="18">
                  <c:v>1.2521411902552466</c:v>
                </c:pt>
                <c:pt idx="19">
                  <c:v>3.2519008661212454</c:v>
                </c:pt>
                <c:pt idx="20">
                  <c:v>1.8911501869868079</c:v>
                </c:pt>
                <c:pt idx="21">
                  <c:v>3.5790718625652724</c:v>
                </c:pt>
                <c:pt idx="22">
                  <c:v>4.3747434879980158</c:v>
                </c:pt>
                <c:pt idx="23">
                  <c:v>2.6309280232936674</c:v>
                </c:pt>
                <c:pt idx="24">
                  <c:v>1.8302269003681055</c:v>
                </c:pt>
                <c:pt idx="25">
                  <c:v>2.8877456697787074</c:v>
                </c:pt>
                <c:pt idx="26">
                  <c:v>1.3444332375849819</c:v>
                </c:pt>
                <c:pt idx="27">
                  <c:v>1.2297433272178611</c:v>
                </c:pt>
                <c:pt idx="28">
                  <c:v>2.9326373410013447</c:v>
                </c:pt>
                <c:pt idx="29">
                  <c:v>4.2438266793088868</c:v>
                </c:pt>
                <c:pt idx="30">
                  <c:v>1.5698389350807442</c:v>
                </c:pt>
                <c:pt idx="31">
                  <c:v>1.3605916219376484</c:v>
                </c:pt>
                <c:pt idx="32">
                  <c:v>2.2353659397997232</c:v>
                </c:pt>
                <c:pt idx="33">
                  <c:v>3.2373142201115193</c:v>
                </c:pt>
                <c:pt idx="34">
                  <c:v>10.052502578464612</c:v>
                </c:pt>
                <c:pt idx="35">
                  <c:v>2.0777725563349265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1F6-4891-9F16-CF096E5C2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'1ab'!$H$5:$H$40</c:f>
              <c:numCache>
                <c:formatCode>0%</c:formatCode>
                <c:ptCount val="36"/>
                <c:pt idx="0">
                  <c:v>0.30537364542669798</c:v>
                </c:pt>
                <c:pt idx="1">
                  <c:v>5.1129266212187358E-2</c:v>
                </c:pt>
                <c:pt idx="2">
                  <c:v>1.2540813260853161</c:v>
                </c:pt>
                <c:pt idx="3">
                  <c:v>0.37863465529309309</c:v>
                </c:pt>
                <c:pt idx="4">
                  <c:v>0</c:v>
                </c:pt>
                <c:pt idx="5">
                  <c:v>0</c:v>
                </c:pt>
                <c:pt idx="6">
                  <c:v>0.48146427835729588</c:v>
                </c:pt>
                <c:pt idx="7">
                  <c:v>0</c:v>
                </c:pt>
                <c:pt idx="8">
                  <c:v>0</c:v>
                </c:pt>
                <c:pt idx="9">
                  <c:v>0.60621915181968489</c:v>
                </c:pt>
                <c:pt idx="10">
                  <c:v>0</c:v>
                </c:pt>
                <c:pt idx="11">
                  <c:v>0.54641338912995663</c:v>
                </c:pt>
                <c:pt idx="12">
                  <c:v>0.18749701929979029</c:v>
                </c:pt>
                <c:pt idx="13">
                  <c:v>0.10093923523094572</c:v>
                </c:pt>
                <c:pt idx="14">
                  <c:v>0.24255936065715583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4.6006106329544933E-3</c:v>
                </c:pt>
                <c:pt idx="20">
                  <c:v>0.10867868638295008</c:v>
                </c:pt>
                <c:pt idx="21">
                  <c:v>1.5643154565144253</c:v>
                </c:pt>
                <c:pt idx="22">
                  <c:v>0</c:v>
                </c:pt>
                <c:pt idx="23">
                  <c:v>0.63238841682502878</c:v>
                </c:pt>
                <c:pt idx="24">
                  <c:v>1.1737187065091186</c:v>
                </c:pt>
                <c:pt idx="25">
                  <c:v>0.29534037888386466</c:v>
                </c:pt>
                <c:pt idx="26">
                  <c:v>0.16284643292876513</c:v>
                </c:pt>
                <c:pt idx="27">
                  <c:v>7.0448758040552784E-2</c:v>
                </c:pt>
                <c:pt idx="28">
                  <c:v>0</c:v>
                </c:pt>
                <c:pt idx="29">
                  <c:v>0.30013620062384555</c:v>
                </c:pt>
                <c:pt idx="30">
                  <c:v>0</c:v>
                </c:pt>
                <c:pt idx="31">
                  <c:v>0</c:v>
                </c:pt>
                <c:pt idx="32">
                  <c:v>3.697148177329547E-2</c:v>
                </c:pt>
                <c:pt idx="33">
                  <c:v>0</c:v>
                </c:pt>
                <c:pt idx="34">
                  <c:v>0.24445066352749503</c:v>
                </c:pt>
                <c:pt idx="35">
                  <c:v>0.28395671235992437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4D-406A-9B4F-57F90F10D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4D-406A-9B4F-57F90F10D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853506412029949E-2"/>
          <c:y val="3.0792351933269187E-2"/>
          <c:w val="0.88967729190842393"/>
          <c:h val="0.87163561848891424"/>
        </c:manualLayout>
      </c:layout>
      <c:scatterChart>
        <c:scatterStyle val="lineMarker"/>
        <c:varyColors val="0"/>
        <c:ser>
          <c:idx val="0"/>
          <c:order val="0"/>
          <c:tx>
            <c:strRef>
              <c:f>'1ab'!$F$4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403A20D-F482-46FE-9C45-938B4C22A0D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168-453A-8A00-27E073D36F3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B4A9EBB-5209-4E85-90E4-EA237E51D5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168-453A-8A00-27E073D36F3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E6D31C4-545A-459D-85FD-800FB76D5E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168-453A-8A00-27E073D36F3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48D66E7-E197-4A1C-A77D-1AE8DD99C2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168-453A-8A00-27E073D36F34}"/>
                </c:ext>
              </c:extLst>
            </c:dLbl>
            <c:dLbl>
              <c:idx val="4"/>
              <c:layout>
                <c:manualLayout>
                  <c:x val="7.2039703519749306E-3"/>
                  <c:y val="-6.1584703866538373E-2"/>
                </c:manualLayout>
              </c:layout>
              <c:tx>
                <c:rich>
                  <a:bodyPr/>
                  <a:lstStyle/>
                  <a:p>
                    <a:fld id="{7F936FC0-F5CF-4BAA-BD7A-3B955B31581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C168-453A-8A00-27E073D36F34}"/>
                </c:ext>
              </c:extLst>
            </c:dLbl>
            <c:dLbl>
              <c:idx val="5"/>
              <c:layout>
                <c:manualLayout>
                  <c:x val="3.9621907841082118E-2"/>
                  <c:y val="-4.2635564215295796E-2"/>
                </c:manualLayout>
              </c:layout>
              <c:tx>
                <c:rich>
                  <a:bodyPr/>
                  <a:lstStyle/>
                  <a:p>
                    <a:fld id="{6179F691-0CDE-47F9-A2AD-A43052ACA7B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6632189239792515E-2"/>
                      <c:h val="3.1858241038651584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C168-453A-8A00-27E073D36F3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F694B3F-237F-4A1A-A8FD-BAB0F6E42D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168-453A-8A00-27E073D36F34}"/>
                </c:ext>
              </c:extLst>
            </c:dLbl>
            <c:dLbl>
              <c:idx val="7"/>
              <c:layout>
                <c:manualLayout>
                  <c:x val="8.6447644223699036E-2"/>
                  <c:y val="-9.0008413343402247E-2"/>
                </c:manualLayout>
              </c:layout>
              <c:tx>
                <c:rich>
                  <a:bodyPr/>
                  <a:lstStyle/>
                  <a:p>
                    <a:fld id="{590FC70C-F750-4763-969F-19A74852817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C168-453A-8A00-27E073D36F34}"/>
                </c:ext>
              </c:extLst>
            </c:dLbl>
            <c:dLbl>
              <c:idx val="8"/>
              <c:layout>
                <c:manualLayout>
                  <c:x val="3.6114705993590917E-3"/>
                  <c:y val="-0.10083565634484502"/>
                </c:manualLayout>
              </c:layout>
              <c:tx>
                <c:rich>
                  <a:bodyPr/>
                  <a:lstStyle/>
                  <a:p>
                    <a:fld id="{F907A42B-F4C1-4CD5-BD34-1EEBF249F5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C168-453A-8A00-27E073D36F3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8CCA00B-15B6-4B85-B282-546FF1859A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168-453A-8A00-27E073D36F34}"/>
                </c:ext>
              </c:extLst>
            </c:dLbl>
            <c:dLbl>
              <c:idx val="10"/>
              <c:layout>
                <c:manualLayout>
                  <c:x val="2.8891764794872668E-2"/>
                  <c:y val="-4.6900305276673824E-3"/>
                </c:manualLayout>
              </c:layout>
              <c:tx>
                <c:rich>
                  <a:bodyPr/>
                  <a:lstStyle/>
                  <a:p>
                    <a:fld id="{5EE4F1BA-7494-44BA-9B56-345887B336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C168-453A-8A00-27E073D36F3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D7071FD-65C6-4D3E-8FD5-B91FA6249B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168-453A-8A00-27E073D36F3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3753276-38C6-4303-8B54-BF5ECAAF22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168-453A-8A00-27E073D36F3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B9564B2-B818-4578-96FF-24144B6D62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168-453A-8A00-27E073D36F3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1521DAB-FE50-471A-8D07-BF50108C1B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168-453A-8A00-27E073D36F34}"/>
                </c:ext>
              </c:extLst>
            </c:dLbl>
            <c:dLbl>
              <c:idx val="15"/>
              <c:layout>
                <c:manualLayout>
                  <c:x val="-7.2039703519749965E-3"/>
                  <c:y val="-9.0008413343402247E-2"/>
                </c:manualLayout>
              </c:layout>
              <c:tx>
                <c:rich>
                  <a:bodyPr/>
                  <a:lstStyle/>
                  <a:p>
                    <a:fld id="{5D1549A8-7229-466E-BDCA-8C5EBBB2691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C168-453A-8A00-27E073D36F34}"/>
                </c:ext>
              </c:extLst>
            </c:dLbl>
            <c:dLbl>
              <c:idx val="16"/>
              <c:layout>
                <c:manualLayout>
                  <c:x val="1.4407940703949861E-2"/>
                  <c:y val="-9.4745698256212887E-3"/>
                </c:manualLayout>
              </c:layout>
              <c:tx>
                <c:rich>
                  <a:bodyPr/>
                  <a:lstStyle/>
                  <a:p>
                    <a:fld id="{252916AC-83C7-4BB3-95FA-957AE07E129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C168-453A-8A00-27E073D36F34}"/>
                </c:ext>
              </c:extLst>
            </c:dLbl>
            <c:dLbl>
              <c:idx val="17"/>
              <c:layout>
                <c:manualLayout>
                  <c:x val="-2.8891764794872769E-2"/>
                  <c:y val="3.5175228957504079E-2"/>
                </c:manualLayout>
              </c:layout>
              <c:tx>
                <c:rich>
                  <a:bodyPr/>
                  <a:lstStyle/>
                  <a:p>
                    <a:fld id="{30DDF1E5-B9CC-4101-8EFA-2FC980DB45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C168-453A-8A00-27E073D36F34}"/>
                </c:ext>
              </c:extLst>
            </c:dLbl>
            <c:dLbl>
              <c:idx val="18"/>
              <c:layout>
                <c:manualLayout>
                  <c:x val="5.4172058990386383E-3"/>
                  <c:y val="-0.13366587003851549"/>
                </c:manualLayout>
              </c:layout>
              <c:tx>
                <c:rich>
                  <a:bodyPr/>
                  <a:lstStyle/>
                  <a:p>
                    <a:fld id="{BF1344F3-EDA7-4894-A46E-1BC6783ED71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C168-453A-8A00-27E073D36F34}"/>
                </c:ext>
              </c:extLst>
            </c:dLbl>
            <c:dLbl>
              <c:idx val="19"/>
              <c:layout>
                <c:manualLayout>
                  <c:x val="-3.6019851759874653E-3"/>
                  <c:y val="-3.7898279302485155E-2"/>
                </c:manualLayout>
              </c:layout>
              <c:tx>
                <c:rich>
                  <a:bodyPr/>
                  <a:lstStyle/>
                  <a:p>
                    <a:fld id="{F5F28F03-4B6E-446C-A898-7DCA3CF5DCA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C168-453A-8A00-27E073D36F34}"/>
                </c:ext>
              </c:extLst>
            </c:dLbl>
            <c:dLbl>
              <c:idx val="20"/>
              <c:layout>
                <c:manualLayout>
                  <c:x val="0"/>
                  <c:y val="-1.6415106846835236E-2"/>
                </c:manualLayout>
              </c:layout>
              <c:tx>
                <c:rich>
                  <a:bodyPr/>
                  <a:lstStyle/>
                  <a:p>
                    <a:fld id="{1F8F4B6E-FAF6-42EE-B666-8EBB642C332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C168-453A-8A00-27E073D36F3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D4E6459-3D1E-4BCA-B9A4-4D447BABB3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168-453A-8A00-27E073D36F3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2D38A5D-B42E-4D10-B7BF-250AED754B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168-453A-8A00-27E073D36F3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B596B61-A25E-4B6E-8F25-C87E71B857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168-453A-8A00-27E073D36F3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F963F04-B513-4E67-A33E-6FF4092380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168-453A-8A00-27E073D36F3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D65A755-44C9-4435-86F2-AA821B1CE4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168-453A-8A00-27E073D36F3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BC4D011-BDCF-403D-B8B3-903ADFF365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168-453A-8A00-27E073D36F3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2E67E37-23BD-4A4B-A4BE-575D323491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168-453A-8A00-27E073D36F34}"/>
                </c:ext>
              </c:extLst>
            </c:dLbl>
            <c:dLbl>
              <c:idx val="28"/>
              <c:layout>
                <c:manualLayout>
                  <c:x val="7.0238710931755571E-2"/>
                  <c:y val="-4.7372849128106444E-2"/>
                </c:manualLayout>
              </c:layout>
              <c:tx>
                <c:rich>
                  <a:bodyPr/>
                  <a:lstStyle/>
                  <a:p>
                    <a:fld id="{97974103-B1F8-4AA8-86F1-AF70C582568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C168-453A-8A00-27E073D36F3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A283F4AC-BFEE-4624-918D-CA6B692241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168-453A-8A00-27E073D36F34}"/>
                </c:ext>
              </c:extLst>
            </c:dLbl>
            <c:dLbl>
              <c:idx val="30"/>
              <c:layout>
                <c:manualLayout>
                  <c:x val="-4.6825807287837078E-2"/>
                  <c:y val="-8.0533843517780951E-2"/>
                </c:manualLayout>
              </c:layout>
              <c:tx>
                <c:rich>
                  <a:bodyPr/>
                  <a:lstStyle/>
                  <a:p>
                    <a:fld id="{BB7FC591-040F-4B97-8E0C-CC680ACFCA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C168-453A-8A00-27E073D36F34}"/>
                </c:ext>
              </c:extLst>
            </c:dLbl>
            <c:dLbl>
              <c:idx val="31"/>
              <c:layout>
                <c:manualLayout>
                  <c:x val="-8.1044666459717959E-2"/>
                  <c:y val="-2.6055067020458542E-2"/>
                </c:manualLayout>
              </c:layout>
              <c:tx>
                <c:rich>
                  <a:bodyPr/>
                  <a:lstStyle/>
                  <a:p>
                    <a:fld id="{63CE9DD2-B91C-4EB9-BB0F-69BC0E90F7D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C168-453A-8A00-27E073D36F34}"/>
                </c:ext>
              </c:extLst>
            </c:dLbl>
            <c:dLbl>
              <c:idx val="32"/>
              <c:layout>
                <c:manualLayout>
                  <c:x val="5.4172058990386383E-3"/>
                  <c:y val="-1.8760122110668839E-2"/>
                </c:manualLayout>
              </c:layout>
              <c:tx>
                <c:rich>
                  <a:bodyPr/>
                  <a:lstStyle/>
                  <a:p>
                    <a:fld id="{0FDFA247-CF9A-42DB-8726-DEFA74524F4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C168-453A-8A00-27E073D36F3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7E38473-ECF4-4460-9603-49A343E322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168-453A-8A00-27E073D36F3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0541F50-D085-4035-BE27-EEA488A9A8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168-453A-8A00-27E073D36F34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0F811AA-654D-47B4-A04E-096B5B2E9D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168-453A-8A00-27E073D36F34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168-453A-8A00-27E073D36F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'1ab'!$E$5:$E$41</c:f>
              <c:numCache>
                <c:formatCode>General</c:formatCode>
                <c:ptCount val="37"/>
                <c:pt idx="0">
                  <c:v>4.132577677935183</c:v>
                </c:pt>
                <c:pt idx="1">
                  <c:v>1.2896496336783332</c:v>
                </c:pt>
                <c:pt idx="2">
                  <c:v>1.5045298213564391</c:v>
                </c:pt>
                <c:pt idx="3">
                  <c:v>3.4250762330133098</c:v>
                </c:pt>
                <c:pt idx="4">
                  <c:v>2.8673602313048203</c:v>
                </c:pt>
                <c:pt idx="5">
                  <c:v>3.0112977178066282</c:v>
                </c:pt>
                <c:pt idx="6">
                  <c:v>1.3064191983115157</c:v>
                </c:pt>
                <c:pt idx="7">
                  <c:v>2.9036500060376782</c:v>
                </c:pt>
                <c:pt idx="8">
                  <c:v>1.4277265199965237</c:v>
                </c:pt>
                <c:pt idx="9">
                  <c:v>1.4989626103289564</c:v>
                </c:pt>
                <c:pt idx="10">
                  <c:v>1.5046681431570639</c:v>
                </c:pt>
                <c:pt idx="11">
                  <c:v>1.4459199405917007</c:v>
                </c:pt>
                <c:pt idx="12">
                  <c:v>3.2543712770557969</c:v>
                </c:pt>
                <c:pt idx="13">
                  <c:v>1.3658964600205858</c:v>
                </c:pt>
                <c:pt idx="14">
                  <c:v>1.6044452678188286</c:v>
                </c:pt>
                <c:pt idx="15">
                  <c:v>2.7884066060503008</c:v>
                </c:pt>
                <c:pt idx="16">
                  <c:v>3.2984884993462962</c:v>
                </c:pt>
                <c:pt idx="17">
                  <c:v>1.2848884586933345</c:v>
                </c:pt>
                <c:pt idx="18">
                  <c:v>1.1723234011574362</c:v>
                </c:pt>
                <c:pt idx="19">
                  <c:v>2.1746031692582206</c:v>
                </c:pt>
                <c:pt idx="20">
                  <c:v>1.6354311824694256</c:v>
                </c:pt>
                <c:pt idx="21">
                  <c:v>2.7699176515961246</c:v>
                </c:pt>
                <c:pt idx="22">
                  <c:v>5.1482696070215708</c:v>
                </c:pt>
                <c:pt idx="23">
                  <c:v>2.2106839813160213</c:v>
                </c:pt>
                <c:pt idx="24">
                  <c:v>1.4821438295175049</c:v>
                </c:pt>
                <c:pt idx="25">
                  <c:v>2.3410850639525758</c:v>
                </c:pt>
                <c:pt idx="26">
                  <c:v>1.2964251283079651</c:v>
                </c:pt>
                <c:pt idx="27">
                  <c:v>1.0265727209999258</c:v>
                </c:pt>
                <c:pt idx="28">
                  <c:v>3.087826394755611</c:v>
                </c:pt>
                <c:pt idx="29">
                  <c:v>3.586304786797732</c:v>
                </c:pt>
                <c:pt idx="30">
                  <c:v>1.1688677729164054</c:v>
                </c:pt>
                <c:pt idx="31">
                  <c:v>1.0024390855222847</c:v>
                </c:pt>
                <c:pt idx="32">
                  <c:v>1.6036170814301656</c:v>
                </c:pt>
                <c:pt idx="33">
                  <c:v>2.2887696496193612</c:v>
                </c:pt>
                <c:pt idx="34">
                  <c:v>7.173791513852831</c:v>
                </c:pt>
                <c:pt idx="35">
                  <c:v>1.7761566494256595</c:v>
                </c:pt>
                <c:pt idx="36">
                  <c:v>0</c:v>
                </c:pt>
              </c:numCache>
            </c:numRef>
          </c:xVal>
          <c:yVal>
            <c:numRef>
              <c:f>'1ab'!$F$5:$F$41</c:f>
              <c:numCache>
                <c:formatCode>General</c:formatCode>
                <c:ptCount val="37"/>
                <c:pt idx="0">
                  <c:v>1.2619803105200655</c:v>
                </c:pt>
                <c:pt idx="1">
                  <c:v>6.5938839440789404E-2</c:v>
                </c:pt>
                <c:pt idx="2">
                  <c:v>1.886802753501587</c:v>
                </c:pt>
                <c:pt idx="3">
                  <c:v>1.2968525588395603</c:v>
                </c:pt>
                <c:pt idx="4">
                  <c:v>0</c:v>
                </c:pt>
                <c:pt idx="5">
                  <c:v>0</c:v>
                </c:pt>
                <c:pt idx="6">
                  <c:v>0.62899417654717094</c:v>
                </c:pt>
                <c:pt idx="7">
                  <c:v>0</c:v>
                </c:pt>
                <c:pt idx="8">
                  <c:v>0</c:v>
                </c:pt>
                <c:pt idx="9">
                  <c:v>0.90869984224304079</c:v>
                </c:pt>
                <c:pt idx="10">
                  <c:v>0</c:v>
                </c:pt>
                <c:pt idx="11">
                  <c:v>0.79007001514929676</c:v>
                </c:pt>
                <c:pt idx="12">
                  <c:v>0.61018491414281395</c:v>
                </c:pt>
                <c:pt idx="13">
                  <c:v>0.13787254407913396</c:v>
                </c:pt>
                <c:pt idx="14">
                  <c:v>0.38917321837153424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1.0004502462945909E-2</c:v>
                </c:pt>
                <c:pt idx="20">
                  <c:v>0.17773651258049192</c:v>
                </c:pt>
                <c:pt idx="21">
                  <c:v>4.3330249956639566</c:v>
                </c:pt>
                <c:pt idx="22">
                  <c:v>0</c:v>
                </c:pt>
                <c:pt idx="23">
                  <c:v>1.3980109430448902</c:v>
                </c:pt>
                <c:pt idx="24">
                  <c:v>1.7396199384417574</c:v>
                </c:pt>
                <c:pt idx="25">
                  <c:v>0.69141694978711032</c:v>
                </c:pt>
                <c:pt idx="26">
                  <c:v>0.21111820770416875</c:v>
                </c:pt>
                <c:pt idx="27">
                  <c:v>7.2320773232755667E-2</c:v>
                </c:pt>
                <c:pt idx="28">
                  <c:v>0</c:v>
                </c:pt>
                <c:pt idx="29">
                  <c:v>1.0763798929885817</c:v>
                </c:pt>
                <c:pt idx="30">
                  <c:v>0</c:v>
                </c:pt>
                <c:pt idx="31">
                  <c:v>0</c:v>
                </c:pt>
                <c:pt idx="32">
                  <c:v>5.9288099697440644E-2</c:v>
                </c:pt>
                <c:pt idx="33">
                  <c:v>0</c:v>
                </c:pt>
                <c:pt idx="34">
                  <c:v>1.7536380955692377</c:v>
                </c:pt>
                <c:pt idx="35">
                  <c:v>0.50435160280712898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168-453A-8A00-27E073D36F34}"/>
            </c:ext>
          </c:extLst>
        </c:ser>
        <c:ser>
          <c:idx val="1"/>
          <c:order val="1"/>
          <c:tx>
            <c:strRef>
              <c:f>'1ab'!$G$4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'1ab'!$E$5:$E$41</c:f>
              <c:numCache>
                <c:formatCode>General</c:formatCode>
                <c:ptCount val="37"/>
                <c:pt idx="0">
                  <c:v>4.132577677935183</c:v>
                </c:pt>
                <c:pt idx="1">
                  <c:v>1.2896496336783332</c:v>
                </c:pt>
                <c:pt idx="2">
                  <c:v>1.5045298213564391</c:v>
                </c:pt>
                <c:pt idx="3">
                  <c:v>3.4250762330133098</c:v>
                </c:pt>
                <c:pt idx="4">
                  <c:v>2.8673602313048203</c:v>
                </c:pt>
                <c:pt idx="5">
                  <c:v>3.0112977178066282</c:v>
                </c:pt>
                <c:pt idx="6">
                  <c:v>1.3064191983115157</c:v>
                </c:pt>
                <c:pt idx="7">
                  <c:v>2.9036500060376782</c:v>
                </c:pt>
                <c:pt idx="8">
                  <c:v>1.4277265199965237</c:v>
                </c:pt>
                <c:pt idx="9">
                  <c:v>1.4989626103289564</c:v>
                </c:pt>
                <c:pt idx="10">
                  <c:v>1.5046681431570639</c:v>
                </c:pt>
                <c:pt idx="11">
                  <c:v>1.4459199405917007</c:v>
                </c:pt>
                <c:pt idx="12">
                  <c:v>3.2543712770557969</c:v>
                </c:pt>
                <c:pt idx="13">
                  <c:v>1.3658964600205858</c:v>
                </c:pt>
                <c:pt idx="14">
                  <c:v>1.6044452678188286</c:v>
                </c:pt>
                <c:pt idx="15">
                  <c:v>2.7884066060503008</c:v>
                </c:pt>
                <c:pt idx="16">
                  <c:v>3.2984884993462962</c:v>
                </c:pt>
                <c:pt idx="17">
                  <c:v>1.2848884586933345</c:v>
                </c:pt>
                <c:pt idx="18">
                  <c:v>1.1723234011574362</c:v>
                </c:pt>
                <c:pt idx="19">
                  <c:v>2.1746031692582206</c:v>
                </c:pt>
                <c:pt idx="20">
                  <c:v>1.6354311824694256</c:v>
                </c:pt>
                <c:pt idx="21">
                  <c:v>2.7699176515961246</c:v>
                </c:pt>
                <c:pt idx="22">
                  <c:v>5.1482696070215708</c:v>
                </c:pt>
                <c:pt idx="23">
                  <c:v>2.2106839813160213</c:v>
                </c:pt>
                <c:pt idx="24">
                  <c:v>1.4821438295175049</c:v>
                </c:pt>
                <c:pt idx="25">
                  <c:v>2.3410850639525758</c:v>
                </c:pt>
                <c:pt idx="26">
                  <c:v>1.2964251283079651</c:v>
                </c:pt>
                <c:pt idx="27">
                  <c:v>1.0265727209999258</c:v>
                </c:pt>
                <c:pt idx="28">
                  <c:v>3.087826394755611</c:v>
                </c:pt>
                <c:pt idx="29">
                  <c:v>3.586304786797732</c:v>
                </c:pt>
                <c:pt idx="30">
                  <c:v>1.1688677729164054</c:v>
                </c:pt>
                <c:pt idx="31">
                  <c:v>1.0024390855222847</c:v>
                </c:pt>
                <c:pt idx="32">
                  <c:v>1.6036170814301656</c:v>
                </c:pt>
                <c:pt idx="33">
                  <c:v>2.2887696496193612</c:v>
                </c:pt>
                <c:pt idx="34">
                  <c:v>7.173791513852831</c:v>
                </c:pt>
                <c:pt idx="35">
                  <c:v>1.7761566494256595</c:v>
                </c:pt>
                <c:pt idx="36">
                  <c:v>0</c:v>
                </c:pt>
              </c:numCache>
            </c:numRef>
          </c:xVal>
          <c:yVal>
            <c:numRef>
              <c:f>'1ab'!$G$5:$G$41</c:f>
              <c:numCache>
                <c:formatCode>General</c:formatCode>
                <c:ptCount val="37"/>
                <c:pt idx="0">
                  <c:v>4.132577677935183</c:v>
                </c:pt>
                <c:pt idx="1">
                  <c:v>1.2896496336783332</c:v>
                </c:pt>
                <c:pt idx="2">
                  <c:v>1.5045298213564391</c:v>
                </c:pt>
                <c:pt idx="3">
                  <c:v>3.4250762330133098</c:v>
                </c:pt>
                <c:pt idx="4">
                  <c:v>2.8673602313048203</c:v>
                </c:pt>
                <c:pt idx="5">
                  <c:v>3.0112977178066282</c:v>
                </c:pt>
                <c:pt idx="6">
                  <c:v>1.3064191983115157</c:v>
                </c:pt>
                <c:pt idx="7">
                  <c:v>2.9036500060376782</c:v>
                </c:pt>
                <c:pt idx="8">
                  <c:v>1.4277265199965237</c:v>
                </c:pt>
                <c:pt idx="9">
                  <c:v>1.4989626103289564</c:v>
                </c:pt>
                <c:pt idx="10">
                  <c:v>1.5046681431570639</c:v>
                </c:pt>
                <c:pt idx="11">
                  <c:v>1.4459199405917007</c:v>
                </c:pt>
                <c:pt idx="12">
                  <c:v>3.2543712770557969</c:v>
                </c:pt>
                <c:pt idx="13">
                  <c:v>1.3658964600205858</c:v>
                </c:pt>
                <c:pt idx="14">
                  <c:v>1.6044452678188286</c:v>
                </c:pt>
                <c:pt idx="15">
                  <c:v>2.7884066060503008</c:v>
                </c:pt>
                <c:pt idx="16">
                  <c:v>3.2984884993462962</c:v>
                </c:pt>
                <c:pt idx="17">
                  <c:v>1.2848884586933345</c:v>
                </c:pt>
                <c:pt idx="18">
                  <c:v>1.1723234011574362</c:v>
                </c:pt>
                <c:pt idx="19">
                  <c:v>2.1746031692582206</c:v>
                </c:pt>
                <c:pt idx="20">
                  <c:v>1.6354311824694256</c:v>
                </c:pt>
                <c:pt idx="21">
                  <c:v>2.7699176515961246</c:v>
                </c:pt>
                <c:pt idx="22">
                  <c:v>5.1482696070215708</c:v>
                </c:pt>
                <c:pt idx="23">
                  <c:v>2.2106839813160213</c:v>
                </c:pt>
                <c:pt idx="24">
                  <c:v>1.4821438295175049</c:v>
                </c:pt>
                <c:pt idx="25">
                  <c:v>2.3410850639525758</c:v>
                </c:pt>
                <c:pt idx="26">
                  <c:v>1.2964251283079651</c:v>
                </c:pt>
                <c:pt idx="27">
                  <c:v>1.0265727209999258</c:v>
                </c:pt>
                <c:pt idx="28">
                  <c:v>3.087826394755611</c:v>
                </c:pt>
                <c:pt idx="29">
                  <c:v>3.586304786797732</c:v>
                </c:pt>
                <c:pt idx="30">
                  <c:v>1.1688677729164054</c:v>
                </c:pt>
                <c:pt idx="31">
                  <c:v>1.0024390855222847</c:v>
                </c:pt>
                <c:pt idx="32">
                  <c:v>1.6036170814301656</c:v>
                </c:pt>
                <c:pt idx="33">
                  <c:v>2.2887696496193612</c:v>
                </c:pt>
                <c:pt idx="34">
                  <c:v>7.173791513852831</c:v>
                </c:pt>
                <c:pt idx="35">
                  <c:v>1.7761566494256595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168-453A-8A00-27E073D36F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'1ac'!$H$5:$H$40</c:f>
              <c:numCache>
                <c:formatCode>0%</c:formatCode>
                <c:ptCount val="36"/>
                <c:pt idx="0">
                  <c:v>2.7707372820380799E-2</c:v>
                </c:pt>
                <c:pt idx="1">
                  <c:v>3.3989485138842816E-3</c:v>
                </c:pt>
                <c:pt idx="2">
                  <c:v>3.8343255113666201E-2</c:v>
                </c:pt>
                <c:pt idx="3">
                  <c:v>9.0927045300158063E-2</c:v>
                </c:pt>
                <c:pt idx="4">
                  <c:v>0</c:v>
                </c:pt>
                <c:pt idx="5">
                  <c:v>1.9496800311621692E-2</c:v>
                </c:pt>
                <c:pt idx="6">
                  <c:v>3.2047718265166836E-2</c:v>
                </c:pt>
                <c:pt idx="7">
                  <c:v>0</c:v>
                </c:pt>
                <c:pt idx="8">
                  <c:v>0</c:v>
                </c:pt>
                <c:pt idx="9">
                  <c:v>3.1888444258552015E-2</c:v>
                </c:pt>
                <c:pt idx="10">
                  <c:v>0</c:v>
                </c:pt>
                <c:pt idx="11">
                  <c:v>6.4113830587805481E-2</c:v>
                </c:pt>
                <c:pt idx="12">
                  <c:v>8.958821943214821E-3</c:v>
                </c:pt>
                <c:pt idx="13">
                  <c:v>1.2622279639079716E-2</c:v>
                </c:pt>
                <c:pt idx="14">
                  <c:v>4.2127151762788299E-2</c:v>
                </c:pt>
                <c:pt idx="15">
                  <c:v>0</c:v>
                </c:pt>
                <c:pt idx="16">
                  <c:v>2.763299461527928E-2</c:v>
                </c:pt>
                <c:pt idx="17">
                  <c:v>0</c:v>
                </c:pt>
                <c:pt idx="18">
                  <c:v>0</c:v>
                </c:pt>
                <c:pt idx="19">
                  <c:v>4.7610683148356441E-4</c:v>
                </c:pt>
                <c:pt idx="20">
                  <c:v>3.6803386827866744E-3</c:v>
                </c:pt>
                <c:pt idx="21">
                  <c:v>2.6687936995389905E-2</c:v>
                </c:pt>
                <c:pt idx="22">
                  <c:v>1.6017343732316468E-2</c:v>
                </c:pt>
                <c:pt idx="23">
                  <c:v>2.5267435380742647E-2</c:v>
                </c:pt>
                <c:pt idx="24">
                  <c:v>0.19399387100009868</c:v>
                </c:pt>
                <c:pt idx="25">
                  <c:v>1.840058131366026E-2</c:v>
                </c:pt>
                <c:pt idx="26">
                  <c:v>6.5564784424229942E-3</c:v>
                </c:pt>
                <c:pt idx="27">
                  <c:v>1.7481064600104418E-3</c:v>
                </c:pt>
                <c:pt idx="28">
                  <c:v>1.0369630560400986E-2</c:v>
                </c:pt>
                <c:pt idx="29">
                  <c:v>6.8240969709287599E-2</c:v>
                </c:pt>
                <c:pt idx="30">
                  <c:v>0</c:v>
                </c:pt>
                <c:pt idx="31">
                  <c:v>0</c:v>
                </c:pt>
                <c:pt idx="32">
                  <c:v>1.8897992589397116E-3</c:v>
                </c:pt>
                <c:pt idx="33">
                  <c:v>0</c:v>
                </c:pt>
                <c:pt idx="34">
                  <c:v>1.0001589124784698E-2</c:v>
                </c:pt>
                <c:pt idx="35">
                  <c:v>2.591032061217851E-2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C0-4FAD-83A8-681901DF5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C0-4FAD-83A8-681901DF5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797107476991275E-2"/>
          <c:y val="2.3536327673124517E-2"/>
          <c:w val="0.88523616096946223"/>
          <c:h val="0.87244904199733353"/>
        </c:manualLayout>
      </c:layout>
      <c:scatterChart>
        <c:scatterStyle val="lineMarker"/>
        <c:varyColors val="0"/>
        <c:ser>
          <c:idx val="0"/>
          <c:order val="0"/>
          <c:tx>
            <c:strRef>
              <c:f>'1ac'!$F$4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6318731-A266-4219-BD7E-FABF272D303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C15-489E-8359-B37731004288}"/>
                </c:ext>
              </c:extLst>
            </c:dLbl>
            <c:dLbl>
              <c:idx val="1"/>
              <c:layout>
                <c:manualLayout>
                  <c:x val="-1.2627941358624478E-2"/>
                  <c:y val="4.4719022578936583E-2"/>
                </c:manualLayout>
              </c:layout>
              <c:tx>
                <c:rich>
                  <a:bodyPr/>
                  <a:lstStyle/>
                  <a:p>
                    <a:fld id="{391C04AC-3ED7-4399-8A51-C87686078A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EC15-489E-8359-B37731004288}"/>
                </c:ext>
              </c:extLst>
            </c:dLbl>
            <c:dLbl>
              <c:idx val="2"/>
              <c:layout>
                <c:manualLayout>
                  <c:x val="-6.1335715170461581E-2"/>
                  <c:y val="2.3536327673122789E-3"/>
                </c:manualLayout>
              </c:layout>
              <c:tx>
                <c:rich>
                  <a:bodyPr/>
                  <a:lstStyle/>
                  <a:p>
                    <a:fld id="{46325DA9-C7C5-4AAC-A256-6BA76293D3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EC15-489E-8359-B3773100428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012CF87-165D-4717-95BD-B320913EDA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C15-489E-8359-B3773100428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175C950-AFCD-45D9-8566-9A3D209F97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C15-489E-8359-B37731004288}"/>
                </c:ext>
              </c:extLst>
            </c:dLbl>
            <c:dLbl>
              <c:idx val="5"/>
              <c:layout>
                <c:manualLayout>
                  <c:x val="4.3295798943855233E-2"/>
                  <c:y val="2.3536327673122789E-3"/>
                </c:manualLayout>
              </c:layout>
              <c:tx>
                <c:rich>
                  <a:bodyPr/>
                  <a:lstStyle/>
                  <a:p>
                    <a:fld id="{A4F04376-BFEF-462E-854D-9E930DC7792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EC15-489E-8359-B37731004288}"/>
                </c:ext>
              </c:extLst>
            </c:dLbl>
            <c:dLbl>
              <c:idx val="6"/>
              <c:layout>
                <c:manualLayout>
                  <c:x val="-2.7059874339909556E-2"/>
                  <c:y val="-4.4719022578936667E-2"/>
                </c:manualLayout>
              </c:layout>
              <c:tx>
                <c:rich>
                  <a:bodyPr/>
                  <a:lstStyle/>
                  <a:p>
                    <a:fld id="{0515ACAC-B60B-464D-AD3C-14348FC50C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EC15-489E-8359-B3773100428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ABEF6D54-3EF8-49C2-9474-7AA565D335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C15-489E-8359-B37731004288}"/>
                </c:ext>
              </c:extLst>
            </c:dLbl>
            <c:dLbl>
              <c:idx val="8"/>
              <c:layout>
                <c:manualLayout>
                  <c:x val="-2.3451891094588253E-2"/>
                  <c:y val="-4.0011757044311674E-2"/>
                </c:manualLayout>
              </c:layout>
              <c:tx>
                <c:rich>
                  <a:bodyPr/>
                  <a:lstStyle/>
                  <a:p>
                    <a:fld id="{9EEC74CA-C107-4327-AFB1-3FE6F8FCA3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EC15-489E-8359-B3773100428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2B6EA9C-7563-444C-B973-68CFDC6D62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C15-489E-8359-B37731004288}"/>
                </c:ext>
              </c:extLst>
            </c:dLbl>
            <c:dLbl>
              <c:idx val="10"/>
              <c:layout>
                <c:manualLayout>
                  <c:x val="1.0823949735963808E-2"/>
                  <c:y val="2.1182694905812066E-2"/>
                </c:manualLayout>
              </c:layout>
              <c:tx>
                <c:rich>
                  <a:bodyPr/>
                  <a:lstStyle/>
                  <a:p>
                    <a:fld id="{41FB110A-3CE5-4009-83C6-F019A9BA416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EC15-489E-8359-B3773100428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8AE1504-3203-4601-B9CA-60FDF42BEF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C15-489E-8359-B37731004288}"/>
                </c:ext>
              </c:extLst>
            </c:dLbl>
            <c:dLbl>
              <c:idx val="12"/>
              <c:layout>
                <c:manualLayout>
                  <c:x val="5.4119748679818712E-3"/>
                  <c:y val="-1.6475429371187334E-2"/>
                </c:manualLayout>
              </c:layout>
              <c:tx>
                <c:rich>
                  <a:bodyPr/>
                  <a:lstStyle/>
                  <a:p>
                    <a:fld id="{89E00543-8A34-4E37-86E7-7D87CE6AC3F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EC15-489E-8359-B37731004288}"/>
                </c:ext>
              </c:extLst>
            </c:dLbl>
            <c:dLbl>
              <c:idx val="13"/>
              <c:layout>
                <c:manualLayout>
                  <c:x val="-4.1491807321194597E-2"/>
                  <c:y val="-1.4121796603874883E-2"/>
                </c:manualLayout>
              </c:layout>
              <c:tx>
                <c:rich>
                  <a:bodyPr/>
                  <a:lstStyle/>
                  <a:p>
                    <a:fld id="{3F462F93-C3CF-4399-8C4E-66414F2E1C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EC15-489E-8359-B3773100428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F65F498-8EB6-485F-88B9-2BD0F3F92E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C15-489E-8359-B3773100428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60C20AE-A0CD-4546-8C58-72AD4697CF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C15-489E-8359-B37731004288}"/>
                </c:ext>
              </c:extLst>
            </c:dLbl>
            <c:dLbl>
              <c:idx val="16"/>
              <c:layout>
                <c:manualLayout>
                  <c:x val="-3.9687815698533996E-2"/>
                  <c:y val="-2.1182694905812066E-2"/>
                </c:manualLayout>
              </c:layout>
              <c:tx>
                <c:rich>
                  <a:bodyPr/>
                  <a:lstStyle/>
                  <a:p>
                    <a:fld id="{EBE9F6D9-D505-4B71-B531-F9F0630DAD9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EC15-489E-8359-B37731004288}"/>
                </c:ext>
              </c:extLst>
            </c:dLbl>
            <c:dLbl>
              <c:idx val="17"/>
              <c:layout>
                <c:manualLayout>
                  <c:x val="-1.4431932981285079E-2"/>
                  <c:y val="2.1182694905812066E-2"/>
                </c:manualLayout>
              </c:layout>
              <c:tx>
                <c:rich>
                  <a:bodyPr/>
                  <a:lstStyle/>
                  <a:p>
                    <a:fld id="{BE85F2F8-CF46-4A43-A192-C87C98C4A64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EC15-489E-8359-B37731004288}"/>
                </c:ext>
              </c:extLst>
            </c:dLbl>
            <c:dLbl>
              <c:idx val="18"/>
              <c:layout>
                <c:manualLayout>
                  <c:x val="-2.1647899471927634E-2"/>
                  <c:y val="2.3536327673124517E-2"/>
                </c:manualLayout>
              </c:layout>
              <c:tx>
                <c:rich>
                  <a:bodyPr/>
                  <a:lstStyle/>
                  <a:p>
                    <a:fld id="{7711DADB-2B89-426E-9192-A33FF4F5B6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EC15-489E-8359-B3773100428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6305777-25A6-4A9A-923A-95308D73BA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C15-489E-8359-B37731004288}"/>
                </c:ext>
              </c:extLst>
            </c:dLbl>
            <c:dLbl>
              <c:idx val="20"/>
              <c:layout>
                <c:manualLayout>
                  <c:x val="-5.0511765434497771E-2"/>
                  <c:y val="-1.412179660387471E-2"/>
                </c:manualLayout>
              </c:layout>
              <c:tx>
                <c:rich>
                  <a:bodyPr/>
                  <a:lstStyle/>
                  <a:p>
                    <a:fld id="{CB985B48-E0D1-4A2A-B71F-CC3E30DD30E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EC15-489E-8359-B3773100428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955FDDB-26AE-433A-BB09-1541EFA649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C15-489E-8359-B3773100428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6513DF6-C7C7-41D1-902E-2ED9A4E474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C15-489E-8359-B3773100428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DBD49FF-7343-44E1-999E-CC10D7B972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C15-489E-8359-B3773100428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5AA50DD-C2A5-4486-95DB-3BF331D977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C15-489E-8359-B37731004288}"/>
                </c:ext>
              </c:extLst>
            </c:dLbl>
            <c:dLbl>
              <c:idx val="25"/>
              <c:layout>
                <c:manualLayout>
                  <c:x val="3.6079832453212696E-2"/>
                  <c:y val="2.3536327673124517E-2"/>
                </c:manualLayout>
              </c:layout>
              <c:tx>
                <c:rich>
                  <a:bodyPr/>
                  <a:lstStyle/>
                  <a:p>
                    <a:fld id="{DE0C90BE-F5C9-4D10-BB13-7B5F3C8114F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EC15-489E-8359-B37731004288}"/>
                </c:ext>
              </c:extLst>
            </c:dLbl>
            <c:dLbl>
              <c:idx val="26"/>
              <c:layout>
                <c:manualLayout>
                  <c:x val="2.5255882717248886E-2"/>
                  <c:y val="-2.3536327673124515E-3"/>
                </c:manualLayout>
              </c:layout>
              <c:tx>
                <c:rich>
                  <a:bodyPr/>
                  <a:lstStyle/>
                  <a:p>
                    <a:fld id="{988D6595-6C93-4740-9E72-8AB8723662D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EC15-489E-8359-B37731004288}"/>
                </c:ext>
              </c:extLst>
            </c:dLbl>
            <c:dLbl>
              <c:idx val="27"/>
              <c:layout>
                <c:manualLayout>
                  <c:x val="4.3295798943855199E-2"/>
                  <c:y val="0"/>
                </c:manualLayout>
              </c:layout>
              <c:tx>
                <c:rich>
                  <a:bodyPr/>
                  <a:lstStyle/>
                  <a:p>
                    <a:fld id="{61B3DF8F-121F-47F5-81EE-98E2877409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EC15-489E-8359-B3773100428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2464867-2193-4709-A8C3-8C673E4623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C15-489E-8359-B3773100428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28B587A-C30F-4333-8ABA-DF38D0EF23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C15-489E-8359-B37731004288}"/>
                </c:ext>
              </c:extLst>
            </c:dLbl>
            <c:dLbl>
              <c:idx val="30"/>
              <c:layout>
                <c:manualLayout>
                  <c:x val="-5.5923740302479694E-2"/>
                  <c:y val="-2.5889960440436968E-2"/>
                </c:manualLayout>
              </c:layout>
              <c:tx>
                <c:rich>
                  <a:bodyPr/>
                  <a:lstStyle/>
                  <a:p>
                    <a:fld id="{EBCDFFE7-2EF5-448A-8D99-2D3C7CAA9A2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EC15-489E-8359-B37731004288}"/>
                </c:ext>
              </c:extLst>
            </c:dLbl>
            <c:dLbl>
              <c:idx val="31"/>
              <c:layout>
                <c:manualLayout>
                  <c:x val="6.3139706793122224E-2"/>
                  <c:y val="-1.8829062138499698E-2"/>
                </c:manualLayout>
              </c:layout>
              <c:tx>
                <c:rich>
                  <a:bodyPr/>
                  <a:lstStyle/>
                  <a:p>
                    <a:fld id="{B8CBEE73-D584-4095-BACE-8CD60AF2BA5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EC15-489E-8359-B3773100428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A6AC1E7-175B-4F4A-9F0F-7C7BB23B8B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C15-489E-8359-B3773100428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50FA456-4A3D-441C-BDC1-DF47E64DEB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C15-489E-8359-B3773100428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86C50B5-5E1A-4037-A83A-8506190D34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C15-489E-8359-B37731004288}"/>
                </c:ext>
              </c:extLst>
            </c:dLbl>
            <c:dLbl>
              <c:idx val="35"/>
              <c:layout>
                <c:manualLayout>
                  <c:x val="0"/>
                  <c:y val="-1.7259774240573117E-16"/>
                </c:manualLayout>
              </c:layout>
              <c:tx>
                <c:rich>
                  <a:bodyPr/>
                  <a:lstStyle/>
                  <a:p>
                    <a:fld id="{80C637FC-C910-48DE-A687-2EBCE4062FA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C15-489E-8359-B3773100428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C15-489E-8359-B377310042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'1ac'!$E$5:$E$41</c:f>
              <c:numCache>
                <c:formatCode>General</c:formatCode>
                <c:ptCount val="37"/>
                <c:pt idx="0">
                  <c:v>12.268639074265096</c:v>
                </c:pt>
                <c:pt idx="1">
                  <c:v>3.3592718020225432</c:v>
                </c:pt>
                <c:pt idx="2">
                  <c:v>2.3013925883297941</c:v>
                </c:pt>
                <c:pt idx="3">
                  <c:v>6.9249754196950875</c:v>
                </c:pt>
                <c:pt idx="4">
                  <c:v>6.9539436312338321</c:v>
                </c:pt>
                <c:pt idx="5">
                  <c:v>4.6967409468709675</c:v>
                </c:pt>
                <c:pt idx="6">
                  <c:v>3.3065174688240462</c:v>
                </c:pt>
                <c:pt idx="7">
                  <c:v>6.1008542811026478</c:v>
                </c:pt>
                <c:pt idx="8">
                  <c:v>3.1477600965511616</c:v>
                </c:pt>
                <c:pt idx="9">
                  <c:v>4.8722343614038932</c:v>
                </c:pt>
                <c:pt idx="10">
                  <c:v>3.6097245255832866</c:v>
                </c:pt>
                <c:pt idx="11">
                  <c:v>3.1677931865287885</c:v>
                </c:pt>
                <c:pt idx="12">
                  <c:v>3.648972641451901</c:v>
                </c:pt>
                <c:pt idx="13">
                  <c:v>2.5984667604550316</c:v>
                </c:pt>
                <c:pt idx="14">
                  <c:v>4.5149718261340341</c:v>
                </c:pt>
                <c:pt idx="15">
                  <c:v>3.7461905610051902</c:v>
                </c:pt>
                <c:pt idx="16">
                  <c:v>4.542924408112567</c:v>
                </c:pt>
                <c:pt idx="17">
                  <c:v>2.5499241987293271</c:v>
                </c:pt>
                <c:pt idx="18">
                  <c:v>1.8005097337599001</c:v>
                </c:pt>
                <c:pt idx="19">
                  <c:v>8.3613678974988979</c:v>
                </c:pt>
                <c:pt idx="20">
                  <c:v>1.8924560937980495</c:v>
                </c:pt>
                <c:pt idx="21">
                  <c:v>9.2054933185752272</c:v>
                </c:pt>
                <c:pt idx="22">
                  <c:v>6.972976924017904</c:v>
                </c:pt>
                <c:pt idx="23">
                  <c:v>2.9649898824297951</c:v>
                </c:pt>
                <c:pt idx="24">
                  <c:v>2.8563200204458115</c:v>
                </c:pt>
                <c:pt idx="25">
                  <c:v>4.6808321592685047</c:v>
                </c:pt>
                <c:pt idx="26">
                  <c:v>3.1504314709345849</c:v>
                </c:pt>
                <c:pt idx="27">
                  <c:v>3.4641064445266929</c:v>
                </c:pt>
                <c:pt idx="28">
                  <c:v>8.8135287886307356</c:v>
                </c:pt>
                <c:pt idx="29">
                  <c:v>13.757362520775938</c:v>
                </c:pt>
                <c:pt idx="30">
                  <c:v>2.159589011099154</c:v>
                </c:pt>
                <c:pt idx="31">
                  <c:v>4.7542114426664428</c:v>
                </c:pt>
                <c:pt idx="32">
                  <c:v>10.555299952989248</c:v>
                </c:pt>
                <c:pt idx="33">
                  <c:v>18.045784686648815</c:v>
                </c:pt>
                <c:pt idx="34">
                  <c:v>21.272103134456813</c:v>
                </c:pt>
                <c:pt idx="35">
                  <c:v>3.9607810026606791</c:v>
                </c:pt>
                <c:pt idx="36">
                  <c:v>0</c:v>
                </c:pt>
              </c:numCache>
            </c:numRef>
          </c:xVal>
          <c:yVal>
            <c:numRef>
              <c:f>'1ac'!$F$5:$F$41</c:f>
              <c:numCache>
                <c:formatCode>General</c:formatCode>
                <c:ptCount val="37"/>
                <c:pt idx="0">
                  <c:v>0.33993175682935456</c:v>
                </c:pt>
                <c:pt idx="1">
                  <c:v>1.1417991899217895E-2</c:v>
                </c:pt>
                <c:pt idx="2">
                  <c:v>8.8242883131029876E-2</c:v>
                </c:pt>
                <c:pt idx="3">
                  <c:v>0.62966755368909633</c:v>
                </c:pt>
                <c:pt idx="4">
                  <c:v>0</c:v>
                </c:pt>
                <c:pt idx="5">
                  <c:v>9.157142035656024E-2</c:v>
                </c:pt>
                <c:pt idx="6">
                  <c:v>0.1059663402797256</c:v>
                </c:pt>
                <c:pt idx="7">
                  <c:v>0</c:v>
                </c:pt>
                <c:pt idx="8">
                  <c:v>0</c:v>
                </c:pt>
                <c:pt idx="9">
                  <c:v>0.15536797384822981</c:v>
                </c:pt>
                <c:pt idx="10">
                  <c:v>0</c:v>
                </c:pt>
                <c:pt idx="11">
                  <c:v>0.20309935569831125</c:v>
                </c:pt>
                <c:pt idx="12">
                  <c:v>3.2690496170429836E-2</c:v>
                </c:pt>
                <c:pt idx="13">
                  <c:v>3.2798574083316975E-2</c:v>
                </c:pt>
                <c:pt idx="14">
                  <c:v>0.19020290332426187</c:v>
                </c:pt>
                <c:pt idx="15">
                  <c:v>0</c:v>
                </c:pt>
                <c:pt idx="16">
                  <c:v>0.12553460570699537</c:v>
                </c:pt>
                <c:pt idx="17">
                  <c:v>0</c:v>
                </c:pt>
                <c:pt idx="18">
                  <c:v>0</c:v>
                </c:pt>
                <c:pt idx="19">
                  <c:v>3.9809043765465929E-3</c:v>
                </c:pt>
                <c:pt idx="20">
                  <c:v>6.9648793674803285E-3</c:v>
                </c:pt>
                <c:pt idx="21">
                  <c:v>0.24567562569761839</c:v>
                </c:pt>
                <c:pt idx="22">
                  <c:v>0.11168856822950554</c:v>
                </c:pt>
                <c:pt idx="23">
                  <c:v>7.4917690258850589E-2</c:v>
                </c:pt>
                <c:pt idx="24">
                  <c:v>0.554108577581364</c:v>
                </c:pt>
                <c:pt idx="25">
                  <c:v>8.6130032762216049E-2</c:v>
                </c:pt>
                <c:pt idx="26">
                  <c:v>2.065573602351357E-2</c:v>
                </c:pt>
                <c:pt idx="27">
                  <c:v>6.0556268538409152E-3</c:v>
                </c:pt>
                <c:pt idx="28">
                  <c:v>9.1393037471559149E-2</c:v>
                </c:pt>
                <c:pt idx="29">
                  <c:v>0.9388157590599594</c:v>
                </c:pt>
                <c:pt idx="30">
                  <c:v>0</c:v>
                </c:pt>
                <c:pt idx="31">
                  <c:v>0</c:v>
                </c:pt>
                <c:pt idx="32">
                  <c:v>1.9947398029045455E-2</c:v>
                </c:pt>
                <c:pt idx="33">
                  <c:v>0</c:v>
                </c:pt>
                <c:pt idx="34">
                  <c:v>0.21275483537088175</c:v>
                </c:pt>
                <c:pt idx="35">
                  <c:v>0.10262510565356406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C15-489E-8359-B37731004288}"/>
            </c:ext>
          </c:extLst>
        </c:ser>
        <c:ser>
          <c:idx val="1"/>
          <c:order val="1"/>
          <c:tx>
            <c:strRef>
              <c:f>'1ac'!$G$4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'1ac'!$E$5:$E$41</c:f>
              <c:numCache>
                <c:formatCode>General</c:formatCode>
                <c:ptCount val="37"/>
                <c:pt idx="0">
                  <c:v>12.268639074265096</c:v>
                </c:pt>
                <c:pt idx="1">
                  <c:v>3.3592718020225432</c:v>
                </c:pt>
                <c:pt idx="2">
                  <c:v>2.3013925883297941</c:v>
                </c:pt>
                <c:pt idx="3">
                  <c:v>6.9249754196950875</c:v>
                </c:pt>
                <c:pt idx="4">
                  <c:v>6.9539436312338321</c:v>
                </c:pt>
                <c:pt idx="5">
                  <c:v>4.6967409468709675</c:v>
                </c:pt>
                <c:pt idx="6">
                  <c:v>3.3065174688240462</c:v>
                </c:pt>
                <c:pt idx="7">
                  <c:v>6.1008542811026478</c:v>
                </c:pt>
                <c:pt idx="8">
                  <c:v>3.1477600965511616</c:v>
                </c:pt>
                <c:pt idx="9">
                  <c:v>4.8722343614038932</c:v>
                </c:pt>
                <c:pt idx="10">
                  <c:v>3.6097245255832866</c:v>
                </c:pt>
                <c:pt idx="11">
                  <c:v>3.1677931865287885</c:v>
                </c:pt>
                <c:pt idx="12">
                  <c:v>3.648972641451901</c:v>
                </c:pt>
                <c:pt idx="13">
                  <c:v>2.5984667604550316</c:v>
                </c:pt>
                <c:pt idx="14">
                  <c:v>4.5149718261340341</c:v>
                </c:pt>
                <c:pt idx="15">
                  <c:v>3.7461905610051902</c:v>
                </c:pt>
                <c:pt idx="16">
                  <c:v>4.542924408112567</c:v>
                </c:pt>
                <c:pt idx="17">
                  <c:v>2.5499241987293271</c:v>
                </c:pt>
                <c:pt idx="18">
                  <c:v>1.8005097337599001</c:v>
                </c:pt>
                <c:pt idx="19">
                  <c:v>8.3613678974988979</c:v>
                </c:pt>
                <c:pt idx="20">
                  <c:v>1.8924560937980495</c:v>
                </c:pt>
                <c:pt idx="21">
                  <c:v>9.2054933185752272</c:v>
                </c:pt>
                <c:pt idx="22">
                  <c:v>6.972976924017904</c:v>
                </c:pt>
                <c:pt idx="23">
                  <c:v>2.9649898824297951</c:v>
                </c:pt>
                <c:pt idx="24">
                  <c:v>2.8563200204458115</c:v>
                </c:pt>
                <c:pt idx="25">
                  <c:v>4.6808321592685047</c:v>
                </c:pt>
                <c:pt idx="26">
                  <c:v>3.1504314709345849</c:v>
                </c:pt>
                <c:pt idx="27">
                  <c:v>3.4641064445266929</c:v>
                </c:pt>
                <c:pt idx="28">
                  <c:v>8.8135287886307356</c:v>
                </c:pt>
                <c:pt idx="29">
                  <c:v>13.757362520775938</c:v>
                </c:pt>
                <c:pt idx="30">
                  <c:v>2.159589011099154</c:v>
                </c:pt>
                <c:pt idx="31">
                  <c:v>4.7542114426664428</c:v>
                </c:pt>
                <c:pt idx="32">
                  <c:v>10.555299952989248</c:v>
                </c:pt>
                <c:pt idx="33">
                  <c:v>18.045784686648815</c:v>
                </c:pt>
                <c:pt idx="34">
                  <c:v>21.272103134456813</c:v>
                </c:pt>
                <c:pt idx="35">
                  <c:v>3.9607810026606791</c:v>
                </c:pt>
                <c:pt idx="36">
                  <c:v>0</c:v>
                </c:pt>
              </c:numCache>
            </c:numRef>
          </c:xVal>
          <c:yVal>
            <c:numRef>
              <c:f>'1ac'!$G$5:$G$41</c:f>
              <c:numCache>
                <c:formatCode>General</c:formatCode>
                <c:ptCount val="37"/>
                <c:pt idx="0">
                  <c:v>12.268639074265096</c:v>
                </c:pt>
                <c:pt idx="1">
                  <c:v>3.3592718020225432</c:v>
                </c:pt>
                <c:pt idx="2">
                  <c:v>2.3013925883297941</c:v>
                </c:pt>
                <c:pt idx="3">
                  <c:v>6.9249754196950875</c:v>
                </c:pt>
                <c:pt idx="4">
                  <c:v>6.9539436312338321</c:v>
                </c:pt>
                <c:pt idx="5">
                  <c:v>4.6967409468709675</c:v>
                </c:pt>
                <c:pt idx="6">
                  <c:v>3.3065174688240462</c:v>
                </c:pt>
                <c:pt idx="7">
                  <c:v>6.1008542811026478</c:v>
                </c:pt>
                <c:pt idx="8">
                  <c:v>3.1477600965511616</c:v>
                </c:pt>
                <c:pt idx="9">
                  <c:v>4.8722343614038932</c:v>
                </c:pt>
                <c:pt idx="10">
                  <c:v>3.6097245255832866</c:v>
                </c:pt>
                <c:pt idx="11">
                  <c:v>3.1677931865287885</c:v>
                </c:pt>
                <c:pt idx="12">
                  <c:v>3.648972641451901</c:v>
                </c:pt>
                <c:pt idx="13">
                  <c:v>2.5984667604550316</c:v>
                </c:pt>
                <c:pt idx="14">
                  <c:v>4.5149718261340341</c:v>
                </c:pt>
                <c:pt idx="15">
                  <c:v>3.7461905610051902</c:v>
                </c:pt>
                <c:pt idx="16">
                  <c:v>4.542924408112567</c:v>
                </c:pt>
                <c:pt idx="17">
                  <c:v>2.5499241987293271</c:v>
                </c:pt>
                <c:pt idx="18">
                  <c:v>1.8005097337599001</c:v>
                </c:pt>
                <c:pt idx="19">
                  <c:v>8.3613678974988979</c:v>
                </c:pt>
                <c:pt idx="20">
                  <c:v>1.8924560937980495</c:v>
                </c:pt>
                <c:pt idx="21">
                  <c:v>9.2054933185752272</c:v>
                </c:pt>
                <c:pt idx="22">
                  <c:v>6.972976924017904</c:v>
                </c:pt>
                <c:pt idx="23">
                  <c:v>2.9649898824297951</c:v>
                </c:pt>
                <c:pt idx="24">
                  <c:v>2.8563200204458115</c:v>
                </c:pt>
                <c:pt idx="25">
                  <c:v>4.6808321592685047</c:v>
                </c:pt>
                <c:pt idx="26">
                  <c:v>3.1504314709345849</c:v>
                </c:pt>
                <c:pt idx="27">
                  <c:v>3.4641064445266929</c:v>
                </c:pt>
                <c:pt idx="28">
                  <c:v>8.8135287886307356</c:v>
                </c:pt>
                <c:pt idx="29">
                  <c:v>13.757362520775938</c:v>
                </c:pt>
                <c:pt idx="30">
                  <c:v>2.159589011099154</c:v>
                </c:pt>
                <c:pt idx="31">
                  <c:v>4.7542114426664428</c:v>
                </c:pt>
                <c:pt idx="32">
                  <c:v>10.555299952989248</c:v>
                </c:pt>
                <c:pt idx="33">
                  <c:v>18.045784686648815</c:v>
                </c:pt>
                <c:pt idx="34">
                  <c:v>21.272103134456813</c:v>
                </c:pt>
                <c:pt idx="35">
                  <c:v>3.9607810026606791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C15-489E-8359-B377310042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'1ad'!$H$5:$H$40</c:f>
              <c:numCache>
                <c:formatCode>0%</c:formatCode>
                <c:ptCount val="36"/>
                <c:pt idx="0">
                  <c:v>3.3154611270581655E-2</c:v>
                </c:pt>
                <c:pt idx="1">
                  <c:v>4.0569866971564075E-3</c:v>
                </c:pt>
                <c:pt idx="2">
                  <c:v>4.5360590218086347E-2</c:v>
                </c:pt>
                <c:pt idx="3">
                  <c:v>0.10823902464055649</c:v>
                </c:pt>
                <c:pt idx="4">
                  <c:v>0</c:v>
                </c:pt>
                <c:pt idx="5">
                  <c:v>2.3118038219663375E-2</c:v>
                </c:pt>
                <c:pt idx="6">
                  <c:v>3.8282318418726473E-2</c:v>
                </c:pt>
                <c:pt idx="7">
                  <c:v>0</c:v>
                </c:pt>
                <c:pt idx="8">
                  <c:v>0</c:v>
                </c:pt>
                <c:pt idx="9">
                  <c:v>3.8158569338211226E-2</c:v>
                </c:pt>
                <c:pt idx="10">
                  <c:v>0</c:v>
                </c:pt>
                <c:pt idx="11">
                  <c:v>7.626355018524679E-2</c:v>
                </c:pt>
                <c:pt idx="12">
                  <c:v>1.0564390086290168E-2</c:v>
                </c:pt>
                <c:pt idx="13">
                  <c:v>1.4983705565515896E-2</c:v>
                </c:pt>
                <c:pt idx="14">
                  <c:v>5.0310394460475853E-2</c:v>
                </c:pt>
                <c:pt idx="15">
                  <c:v>0</c:v>
                </c:pt>
                <c:pt idx="16">
                  <c:v>3.2679761569445832E-2</c:v>
                </c:pt>
                <c:pt idx="17">
                  <c:v>0</c:v>
                </c:pt>
                <c:pt idx="18">
                  <c:v>0</c:v>
                </c:pt>
                <c:pt idx="19">
                  <c:v>5.7041393306995548E-4</c:v>
                </c:pt>
                <c:pt idx="20">
                  <c:v>4.3234790779326585E-3</c:v>
                </c:pt>
                <c:pt idx="21">
                  <c:v>3.1914091178828027E-2</c:v>
                </c:pt>
                <c:pt idx="22">
                  <c:v>1.8902975729553951E-2</c:v>
                </c:pt>
                <c:pt idx="23">
                  <c:v>2.9861042949592236E-2</c:v>
                </c:pt>
                <c:pt idx="24">
                  <c:v>0.23057298278607341</c:v>
                </c:pt>
                <c:pt idx="25">
                  <c:v>2.1881786338222329E-2</c:v>
                </c:pt>
                <c:pt idx="26">
                  <c:v>7.8352706233025399E-3</c:v>
                </c:pt>
                <c:pt idx="27">
                  <c:v>2.0920825615806122E-3</c:v>
                </c:pt>
                <c:pt idx="28">
                  <c:v>1.2409486590980044E-2</c:v>
                </c:pt>
                <c:pt idx="29">
                  <c:v>8.1798197166010972E-2</c:v>
                </c:pt>
                <c:pt idx="30">
                  <c:v>0</c:v>
                </c:pt>
                <c:pt idx="31">
                  <c:v>0</c:v>
                </c:pt>
                <c:pt idx="32">
                  <c:v>2.1620371131399509E-3</c:v>
                </c:pt>
                <c:pt idx="33">
                  <c:v>0</c:v>
                </c:pt>
                <c:pt idx="34">
                  <c:v>1.1405984355709079E-2</c:v>
                </c:pt>
                <c:pt idx="35">
                  <c:v>2.7781983524877402E-2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ED-4626-8F59-C0B26880A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'1ad'!$I$5:$I$40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D-4626-8F59-C0B26880A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E092AA3-AA5E-41B3-9CFA-D0E68725FBD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5F4-4BFF-8DC8-8416134844BA}"/>
                </c:ext>
              </c:extLst>
            </c:dLbl>
            <c:dLbl>
              <c:idx val="1"/>
              <c:layout>
                <c:manualLayout>
                  <c:x val="1.8039916226606349E-3"/>
                  <c:y val="-7.0608983019373548E-3"/>
                </c:manualLayout>
              </c:layout>
              <c:tx>
                <c:rich>
                  <a:bodyPr/>
                  <a:lstStyle/>
                  <a:p>
                    <a:fld id="{E81084AC-BBDE-4495-A855-35DBA171510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85F4-4BFF-8DC8-8416134844B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290BF5F-7B23-4987-8E44-1FE019B6A3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5F4-4BFF-8DC8-8416134844B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BCB9C60-2B67-44C3-8A5A-8817BED084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5F4-4BFF-8DC8-8416134844B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8BDA17F-4404-45D4-9C35-8196A52938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5F4-4BFF-8DC8-8416134844BA}"/>
                </c:ext>
              </c:extLst>
            </c:dLbl>
            <c:dLbl>
              <c:idx val="5"/>
              <c:layout>
                <c:manualLayout>
                  <c:x val="2.8977537844778509E-2"/>
                  <c:y val="1.4028723535282344E-2"/>
                </c:manualLayout>
              </c:layout>
              <c:tx>
                <c:rich>
                  <a:bodyPr/>
                  <a:lstStyle/>
                  <a:p>
                    <a:fld id="{A2186D09-8862-401F-B3ED-B623D578B8B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85F4-4BFF-8DC8-8416134844B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30D2C84-C43B-41F4-B9F0-5EED518C72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5F4-4BFF-8DC8-8416134844B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973CD59-B7C3-480A-800B-D6B22A8847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5F4-4BFF-8DC8-8416134844BA}"/>
                </c:ext>
              </c:extLst>
            </c:dLbl>
            <c:dLbl>
              <c:idx val="8"/>
              <c:layout>
                <c:manualLayout>
                  <c:x val="-1.262794135862451E-2"/>
                  <c:y val="1.412179660387471E-2"/>
                </c:manualLayout>
              </c:layout>
              <c:tx>
                <c:rich>
                  <a:bodyPr/>
                  <a:lstStyle/>
                  <a:p>
                    <a:fld id="{351B8593-7C89-4BCA-AD8C-AEACBB57AEC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85F4-4BFF-8DC8-8416134844B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1A93FC9-C756-4E42-B116-E0B7B4A640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5F4-4BFF-8DC8-8416134844B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C76ADE3-C832-45BF-BD7A-AFA7319CFB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5F4-4BFF-8DC8-8416134844B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5A69651-04FE-4AFE-B0B9-4B94F3D039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5F4-4BFF-8DC8-8416134844B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BF8CBC1-F779-4B87-81CC-31928B71AF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5F4-4BFF-8DC8-8416134844B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16B0CA50-5C38-471F-A6D5-5C03AF90A4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5F4-4BFF-8DC8-8416134844B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8F7C09A-81F6-4B11-ACB6-5EE24E6688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5F4-4BFF-8DC8-8416134844BA}"/>
                </c:ext>
              </c:extLst>
            </c:dLbl>
            <c:dLbl>
              <c:idx val="15"/>
              <c:layout>
                <c:manualLayout>
                  <c:x val="1.6235924603945712E-2"/>
                  <c:y val="0"/>
                </c:manualLayout>
              </c:layout>
              <c:tx>
                <c:rich>
                  <a:bodyPr/>
                  <a:lstStyle/>
                  <a:p>
                    <a:fld id="{57116CAE-5589-4767-8F8C-8E5AB4DBCD7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85F4-4BFF-8DC8-8416134844BA}"/>
                </c:ext>
              </c:extLst>
            </c:dLbl>
            <c:dLbl>
              <c:idx val="16"/>
              <c:layout>
                <c:manualLayout>
                  <c:x val="-5.6143979574258367E-2"/>
                  <c:y val="-1.8704964713710023E-2"/>
                </c:manualLayout>
              </c:layout>
              <c:tx>
                <c:rich>
                  <a:bodyPr/>
                  <a:lstStyle/>
                  <a:p>
                    <a:fld id="{A49E2C56-EBB4-4A43-A773-86F389471A5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85F4-4BFF-8DC8-8416134844B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4E420E7-516D-4428-9C60-C917EC6D74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5F4-4BFF-8DC8-8416134844B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DC2FCBC-0327-4728-B30B-1249B2DD13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5F4-4BFF-8DC8-8416134844B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5497EC7-1F62-4880-987C-9FFC48FC3B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5F4-4BFF-8DC8-8416134844BA}"/>
                </c:ext>
              </c:extLst>
            </c:dLbl>
            <c:dLbl>
              <c:idx val="20"/>
              <c:layout>
                <c:manualLayout>
                  <c:x val="-1.806496261901152E-2"/>
                  <c:y val="-3.28842843067177E-2"/>
                </c:manualLayout>
              </c:layout>
              <c:tx>
                <c:rich>
                  <a:bodyPr/>
                  <a:lstStyle/>
                  <a:p>
                    <a:fld id="{720E4013-A31A-4883-ACD4-9A74B1AC783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85F4-4BFF-8DC8-8416134844B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57B4619-592C-47A0-9C96-DA1AF6DB4E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5F4-4BFF-8DC8-8416134844B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C8B8F5B0-049C-4C6A-B83A-158DE8A9C5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5F4-4BFF-8DC8-8416134844B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4A4D9BF-AB55-4E4B-AFD0-2146D28498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5F4-4BFF-8DC8-8416134844B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9C21572-8973-4B35-A58C-D03C45560F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5F4-4BFF-8DC8-8416134844BA}"/>
                </c:ext>
              </c:extLst>
            </c:dLbl>
            <c:dLbl>
              <c:idx val="25"/>
              <c:layout>
                <c:manualLayout>
                  <c:x val="0"/>
                  <c:y val="3.5071808838206119E-2"/>
                </c:manualLayout>
              </c:layout>
              <c:tx>
                <c:rich>
                  <a:bodyPr/>
                  <a:lstStyle/>
                  <a:p>
                    <a:fld id="{FD36654B-7BE6-4240-BD3D-A2E85C95C1D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4682490607969282E-2"/>
                      <c:h val="3.1447721924924975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85F4-4BFF-8DC8-8416134844BA}"/>
                </c:ext>
              </c:extLst>
            </c:dLbl>
            <c:dLbl>
              <c:idx val="26"/>
              <c:layout>
                <c:manualLayout>
                  <c:x val="0"/>
                  <c:y val="-1.6350137927850832E-2"/>
                </c:manualLayout>
              </c:layout>
              <c:tx>
                <c:rich>
                  <a:bodyPr/>
                  <a:lstStyle/>
                  <a:p>
                    <a:fld id="{62029878-A642-4BF7-A143-CD75AA45F26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85F4-4BFF-8DC8-8416134844BA}"/>
                </c:ext>
              </c:extLst>
            </c:dLbl>
            <c:dLbl>
              <c:idx val="27"/>
              <c:layout>
                <c:manualLayout>
                  <c:x val="1.9843907849266984E-2"/>
                  <c:y val="-5.8840819182811289E-2"/>
                </c:manualLayout>
              </c:layout>
              <c:tx>
                <c:rich>
                  <a:bodyPr/>
                  <a:lstStyle/>
                  <a:p>
                    <a:fld id="{B08EA5CD-F2AC-4C27-A86A-021AD165CDD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85F4-4BFF-8DC8-8416134844B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93009B5-DC9A-48B6-913F-B1E7645E25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5F4-4BFF-8DC8-8416134844B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E9C42E4-F666-4E48-BDAD-C83B9B3504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5F4-4BFF-8DC8-8416134844BA}"/>
                </c:ext>
              </c:extLst>
            </c:dLbl>
            <c:dLbl>
              <c:idx val="30"/>
              <c:layout>
                <c:manualLayout>
                  <c:x val="-7.4254940727244964E-2"/>
                  <c:y val="-2.8057447070565119E-2"/>
                </c:manualLayout>
              </c:layout>
              <c:tx>
                <c:rich>
                  <a:bodyPr/>
                  <a:lstStyle/>
                  <a:p>
                    <a:fld id="{5D14D794-EB11-4FF0-9D71-C06798F5A91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85F4-4BFF-8DC8-8416134844B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4028231-5BB3-4177-860E-EC63384E7D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5F4-4BFF-8DC8-8416134844B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4DFBC2D-7E12-4F4B-8077-8AEB6532F5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5F4-4BFF-8DC8-8416134844B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1A13DC1-E4E2-43E4-82CC-FC07870919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5F4-4BFF-8DC8-8416134844B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CC8C21C-C3BD-47F8-8335-259A78AAA4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5F4-4BFF-8DC8-8416134844BA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B318F21B-1B10-4DF0-A946-A8D5E12FBB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5F4-4BFF-8DC8-8416134844BA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5F4-4BFF-8DC8-8416134844B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'1ad'!$E$5:$E$41</c:f>
              <c:numCache>
                <c:formatCode>General</c:formatCode>
                <c:ptCount val="37"/>
                <c:pt idx="0">
                  <c:v>10.252925424312807</c:v>
                </c:pt>
                <c:pt idx="1">
                  <c:v>2.8144021047002465</c:v>
                </c:pt>
                <c:pt idx="2">
                  <c:v>1.9453645269334554</c:v>
                </c:pt>
                <c:pt idx="3">
                  <c:v>5.8173801526770577</c:v>
                </c:pt>
                <c:pt idx="4">
                  <c:v>5.8230972499500373</c:v>
                </c:pt>
                <c:pt idx="5">
                  <c:v>3.9610376748435718</c:v>
                </c:pt>
                <c:pt idx="6">
                  <c:v>2.7680230627800819</c:v>
                </c:pt>
                <c:pt idx="7">
                  <c:v>5.1188095072677378</c:v>
                </c:pt>
                <c:pt idx="8">
                  <c:v>2.6403918236648933</c:v>
                </c:pt>
                <c:pt idx="9">
                  <c:v>4.0716404347121955</c:v>
                </c:pt>
                <c:pt idx="10">
                  <c:v>3.0263491055772453</c:v>
                </c:pt>
                <c:pt idx="11">
                  <c:v>2.6631248506655658</c:v>
                </c:pt>
                <c:pt idx="12">
                  <c:v>3.0944044950454455</c:v>
                </c:pt>
                <c:pt idx="13">
                  <c:v>2.1889494517832047</c:v>
                </c:pt>
                <c:pt idx="14">
                  <c:v>3.7805885913632897</c:v>
                </c:pt>
                <c:pt idx="15">
                  <c:v>3.1692506146272534</c:v>
                </c:pt>
                <c:pt idx="16">
                  <c:v>3.841356230223075</c:v>
                </c:pt>
                <c:pt idx="17">
                  <c:v>2.1445678848088021</c:v>
                </c:pt>
                <c:pt idx="18">
                  <c:v>1.5148057673402737</c:v>
                </c:pt>
                <c:pt idx="19">
                  <c:v>6.978974645870677</c:v>
                </c:pt>
                <c:pt idx="20">
                  <c:v>1.6109432338945648</c:v>
                </c:pt>
                <c:pt idx="21">
                  <c:v>7.698029823910538</c:v>
                </c:pt>
                <c:pt idx="22">
                  <c:v>5.9085177819323702</c:v>
                </c:pt>
                <c:pt idx="23">
                  <c:v>2.5088772145473111</c:v>
                </c:pt>
                <c:pt idx="24">
                  <c:v>2.4031808535671688</c:v>
                </c:pt>
                <c:pt idx="25">
                  <c:v>3.9361518036471805</c:v>
                </c:pt>
                <c:pt idx="26">
                  <c:v>2.6362504904530342</c:v>
                </c:pt>
                <c:pt idx="27">
                  <c:v>2.8945448736333628</c:v>
                </c:pt>
                <c:pt idx="28">
                  <c:v>7.3647718462413323</c:v>
                </c:pt>
                <c:pt idx="29">
                  <c:v>11.477218222238019</c:v>
                </c:pt>
                <c:pt idx="30">
                  <c:v>1.9129612677950589</c:v>
                </c:pt>
                <c:pt idx="31">
                  <c:v>4.1532835948017688</c:v>
                </c:pt>
                <c:pt idx="32">
                  <c:v>9.2262051876045845</c:v>
                </c:pt>
                <c:pt idx="33">
                  <c:v>15.753372403769379</c:v>
                </c:pt>
                <c:pt idx="34">
                  <c:v>18.652913131902622</c:v>
                </c:pt>
                <c:pt idx="35">
                  <c:v>3.6939445148568431</c:v>
                </c:pt>
                <c:pt idx="36">
                  <c:v>0</c:v>
                </c:pt>
              </c:numCache>
            </c:numRef>
          </c:xVal>
          <c:yVal>
            <c:numRef>
              <c:f>'1ad'!$F$5:$F$41</c:f>
              <c:numCache>
                <c:formatCode>General</c:formatCode>
                <c:ptCount val="37"/>
                <c:pt idx="0">
                  <c:v>0.33993175682935456</c:v>
                </c:pt>
                <c:pt idx="1">
                  <c:v>1.1417991899217895E-2</c:v>
                </c:pt>
                <c:pt idx="2">
                  <c:v>8.8242883131029876E-2</c:v>
                </c:pt>
                <c:pt idx="3">
                  <c:v>0.62966755368909633</c:v>
                </c:pt>
                <c:pt idx="4">
                  <c:v>0</c:v>
                </c:pt>
                <c:pt idx="5">
                  <c:v>9.157142035656024E-2</c:v>
                </c:pt>
                <c:pt idx="6">
                  <c:v>0.1059663402797256</c:v>
                </c:pt>
                <c:pt idx="7">
                  <c:v>0</c:v>
                </c:pt>
                <c:pt idx="8">
                  <c:v>0</c:v>
                </c:pt>
                <c:pt idx="9">
                  <c:v>0.15536797384822981</c:v>
                </c:pt>
                <c:pt idx="10">
                  <c:v>0</c:v>
                </c:pt>
                <c:pt idx="11">
                  <c:v>0.20309935569831125</c:v>
                </c:pt>
                <c:pt idx="12">
                  <c:v>3.2690496170429836E-2</c:v>
                </c:pt>
                <c:pt idx="13">
                  <c:v>3.2798574083316975E-2</c:v>
                </c:pt>
                <c:pt idx="14">
                  <c:v>0.19020290332426187</c:v>
                </c:pt>
                <c:pt idx="15">
                  <c:v>0</c:v>
                </c:pt>
                <c:pt idx="16">
                  <c:v>0.12553460570699537</c:v>
                </c:pt>
                <c:pt idx="17">
                  <c:v>0</c:v>
                </c:pt>
                <c:pt idx="18">
                  <c:v>0</c:v>
                </c:pt>
                <c:pt idx="19">
                  <c:v>3.9809043765465929E-3</c:v>
                </c:pt>
                <c:pt idx="20">
                  <c:v>6.9648793674803285E-3</c:v>
                </c:pt>
                <c:pt idx="21">
                  <c:v>0.24567562569761839</c:v>
                </c:pt>
                <c:pt idx="22">
                  <c:v>0.11168856822950554</c:v>
                </c:pt>
                <c:pt idx="23">
                  <c:v>7.4917690258850589E-2</c:v>
                </c:pt>
                <c:pt idx="24">
                  <c:v>0.554108577581364</c:v>
                </c:pt>
                <c:pt idx="25">
                  <c:v>8.6130032762216049E-2</c:v>
                </c:pt>
                <c:pt idx="26">
                  <c:v>2.065573602351357E-2</c:v>
                </c:pt>
                <c:pt idx="27">
                  <c:v>6.0556268538409152E-3</c:v>
                </c:pt>
                <c:pt idx="28">
                  <c:v>9.1393037471559149E-2</c:v>
                </c:pt>
                <c:pt idx="29">
                  <c:v>0.9388157590599594</c:v>
                </c:pt>
                <c:pt idx="30">
                  <c:v>0</c:v>
                </c:pt>
                <c:pt idx="31">
                  <c:v>0</c:v>
                </c:pt>
                <c:pt idx="32">
                  <c:v>1.9947398029045455E-2</c:v>
                </c:pt>
                <c:pt idx="33">
                  <c:v>0</c:v>
                </c:pt>
                <c:pt idx="34">
                  <c:v>0.21275483537088175</c:v>
                </c:pt>
                <c:pt idx="35">
                  <c:v>0.10262510565356406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'1ad'!$B$5:$B$40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5F4-4BFF-8DC8-8416134844BA}"/>
            </c:ext>
          </c:extLst>
        </c:ser>
        <c:ser>
          <c:idx val="1"/>
          <c:order val="1"/>
          <c:tx>
            <c:strRef>
              <c:f>'1ad'!$G$4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'1ad'!$E$5:$E$41</c:f>
              <c:numCache>
                <c:formatCode>General</c:formatCode>
                <c:ptCount val="37"/>
                <c:pt idx="0">
                  <c:v>10.252925424312807</c:v>
                </c:pt>
                <c:pt idx="1">
                  <c:v>2.8144021047002465</c:v>
                </c:pt>
                <c:pt idx="2">
                  <c:v>1.9453645269334554</c:v>
                </c:pt>
                <c:pt idx="3">
                  <c:v>5.8173801526770577</c:v>
                </c:pt>
                <c:pt idx="4">
                  <c:v>5.8230972499500373</c:v>
                </c:pt>
                <c:pt idx="5">
                  <c:v>3.9610376748435718</c:v>
                </c:pt>
                <c:pt idx="6">
                  <c:v>2.7680230627800819</c:v>
                </c:pt>
                <c:pt idx="7">
                  <c:v>5.1188095072677378</c:v>
                </c:pt>
                <c:pt idx="8">
                  <c:v>2.6403918236648933</c:v>
                </c:pt>
                <c:pt idx="9">
                  <c:v>4.0716404347121955</c:v>
                </c:pt>
                <c:pt idx="10">
                  <c:v>3.0263491055772453</c:v>
                </c:pt>
                <c:pt idx="11">
                  <c:v>2.6631248506655658</c:v>
                </c:pt>
                <c:pt idx="12">
                  <c:v>3.0944044950454455</c:v>
                </c:pt>
                <c:pt idx="13">
                  <c:v>2.1889494517832047</c:v>
                </c:pt>
                <c:pt idx="14">
                  <c:v>3.7805885913632897</c:v>
                </c:pt>
                <c:pt idx="15">
                  <c:v>3.1692506146272534</c:v>
                </c:pt>
                <c:pt idx="16">
                  <c:v>3.841356230223075</c:v>
                </c:pt>
                <c:pt idx="17">
                  <c:v>2.1445678848088021</c:v>
                </c:pt>
                <c:pt idx="18">
                  <c:v>1.5148057673402737</c:v>
                </c:pt>
                <c:pt idx="19">
                  <c:v>6.978974645870677</c:v>
                </c:pt>
                <c:pt idx="20">
                  <c:v>1.6109432338945648</c:v>
                </c:pt>
                <c:pt idx="21">
                  <c:v>7.698029823910538</c:v>
                </c:pt>
                <c:pt idx="22">
                  <c:v>5.9085177819323702</c:v>
                </c:pt>
                <c:pt idx="23">
                  <c:v>2.5088772145473111</c:v>
                </c:pt>
                <c:pt idx="24">
                  <c:v>2.4031808535671688</c:v>
                </c:pt>
                <c:pt idx="25">
                  <c:v>3.9361518036471805</c:v>
                </c:pt>
                <c:pt idx="26">
                  <c:v>2.6362504904530342</c:v>
                </c:pt>
                <c:pt idx="27">
                  <c:v>2.8945448736333628</c:v>
                </c:pt>
                <c:pt idx="28">
                  <c:v>7.3647718462413323</c:v>
                </c:pt>
                <c:pt idx="29">
                  <c:v>11.477218222238019</c:v>
                </c:pt>
                <c:pt idx="30">
                  <c:v>1.9129612677950589</c:v>
                </c:pt>
                <c:pt idx="31">
                  <c:v>4.1532835948017688</c:v>
                </c:pt>
                <c:pt idx="32">
                  <c:v>9.2262051876045845</c:v>
                </c:pt>
                <c:pt idx="33">
                  <c:v>15.753372403769379</c:v>
                </c:pt>
                <c:pt idx="34">
                  <c:v>18.652913131902622</c:v>
                </c:pt>
                <c:pt idx="35">
                  <c:v>3.6939445148568431</c:v>
                </c:pt>
                <c:pt idx="36">
                  <c:v>0</c:v>
                </c:pt>
              </c:numCache>
            </c:numRef>
          </c:xVal>
          <c:yVal>
            <c:numRef>
              <c:f>'1ad'!$G$5:$G$41</c:f>
              <c:numCache>
                <c:formatCode>General</c:formatCode>
                <c:ptCount val="37"/>
                <c:pt idx="0">
                  <c:v>10.252925424312807</c:v>
                </c:pt>
                <c:pt idx="1">
                  <c:v>2.8144021047002465</c:v>
                </c:pt>
                <c:pt idx="2">
                  <c:v>1.9453645269334554</c:v>
                </c:pt>
                <c:pt idx="3">
                  <c:v>5.8173801526770577</c:v>
                </c:pt>
                <c:pt idx="4">
                  <c:v>5.8230972499500373</c:v>
                </c:pt>
                <c:pt idx="5">
                  <c:v>3.9610376748435718</c:v>
                </c:pt>
                <c:pt idx="6">
                  <c:v>2.7680230627800819</c:v>
                </c:pt>
                <c:pt idx="7">
                  <c:v>5.1188095072677378</c:v>
                </c:pt>
                <c:pt idx="8">
                  <c:v>2.6403918236648933</c:v>
                </c:pt>
                <c:pt idx="9">
                  <c:v>4.0716404347121955</c:v>
                </c:pt>
                <c:pt idx="10">
                  <c:v>3.0263491055772453</c:v>
                </c:pt>
                <c:pt idx="11">
                  <c:v>2.6631248506655658</c:v>
                </c:pt>
                <c:pt idx="12">
                  <c:v>3.0944044950454455</c:v>
                </c:pt>
                <c:pt idx="13">
                  <c:v>2.1889494517832047</c:v>
                </c:pt>
                <c:pt idx="14">
                  <c:v>3.7805885913632897</c:v>
                </c:pt>
                <c:pt idx="15">
                  <c:v>3.1692506146272534</c:v>
                </c:pt>
                <c:pt idx="16">
                  <c:v>3.841356230223075</c:v>
                </c:pt>
                <c:pt idx="17">
                  <c:v>2.1445678848088021</c:v>
                </c:pt>
                <c:pt idx="18">
                  <c:v>1.5148057673402737</c:v>
                </c:pt>
                <c:pt idx="19">
                  <c:v>6.978974645870677</c:v>
                </c:pt>
                <c:pt idx="20">
                  <c:v>1.6109432338945648</c:v>
                </c:pt>
                <c:pt idx="21">
                  <c:v>7.698029823910538</c:v>
                </c:pt>
                <c:pt idx="22">
                  <c:v>5.9085177819323702</c:v>
                </c:pt>
                <c:pt idx="23">
                  <c:v>2.5088772145473111</c:v>
                </c:pt>
                <c:pt idx="24">
                  <c:v>2.4031808535671688</c:v>
                </c:pt>
                <c:pt idx="25">
                  <c:v>3.9361518036471805</c:v>
                </c:pt>
                <c:pt idx="26">
                  <c:v>2.6362504904530342</c:v>
                </c:pt>
                <c:pt idx="27">
                  <c:v>2.8945448736333628</c:v>
                </c:pt>
                <c:pt idx="28">
                  <c:v>7.3647718462413323</c:v>
                </c:pt>
                <c:pt idx="29">
                  <c:v>11.477218222238019</c:v>
                </c:pt>
                <c:pt idx="30">
                  <c:v>1.9129612677950589</c:v>
                </c:pt>
                <c:pt idx="31">
                  <c:v>4.1532835948017688</c:v>
                </c:pt>
                <c:pt idx="32">
                  <c:v>9.2262051876045845</c:v>
                </c:pt>
                <c:pt idx="33">
                  <c:v>15.753372403769379</c:v>
                </c:pt>
                <c:pt idx="34">
                  <c:v>18.652913131902622</c:v>
                </c:pt>
                <c:pt idx="35">
                  <c:v>3.6939445148568431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5F4-4BFF-8DC8-841613484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'1ba'!$H$5:$H$40</c:f>
              <c:numCache>
                <c:formatCode>0%</c:formatCode>
                <c:ptCount val="34"/>
                <c:pt idx="0">
                  <c:v>6.3705589700409085E-2</c:v>
                </c:pt>
                <c:pt idx="1">
                  <c:v>2.2893721084452978E-2</c:v>
                </c:pt>
                <c:pt idx="2">
                  <c:v>0.28960927693559135</c:v>
                </c:pt>
                <c:pt idx="3">
                  <c:v>0.11032410868796487</c:v>
                </c:pt>
                <c:pt idx="4">
                  <c:v>0</c:v>
                </c:pt>
                <c:pt idx="5">
                  <c:v>4.7596780611520645E-2</c:v>
                </c:pt>
                <c:pt idx="6">
                  <c:v>0.528165565669378</c:v>
                </c:pt>
                <c:pt idx="7">
                  <c:v>0</c:v>
                </c:pt>
                <c:pt idx="8">
                  <c:v>0</c:v>
                </c:pt>
                <c:pt idx="9">
                  <c:v>0.12814500798480227</c:v>
                </c:pt>
                <c:pt idx="10">
                  <c:v>0</c:v>
                </c:pt>
                <c:pt idx="11">
                  <c:v>7.5161993664557988E-2</c:v>
                </c:pt>
                <c:pt idx="12">
                  <c:v>6.6337935544746388E-2</c:v>
                </c:pt>
                <c:pt idx="13">
                  <c:v>0.19598253075714667</c:v>
                </c:pt>
                <c:pt idx="14">
                  <c:v>5.1888622630974116E-2</c:v>
                </c:pt>
                <c:pt idx="15">
                  <c:v>0</c:v>
                </c:pt>
                <c:pt idx="16">
                  <c:v>9.6255361133318354E-2</c:v>
                </c:pt>
                <c:pt idx="17">
                  <c:v>0</c:v>
                </c:pt>
                <c:pt idx="18">
                  <c:v>0</c:v>
                </c:pt>
                <c:pt idx="19">
                  <c:v>4.0747151081298606E-3</c:v>
                </c:pt>
                <c:pt idx="20">
                  <c:v>7.0063825844518214E-3</c:v>
                </c:pt>
                <c:pt idx="21">
                  <c:v>0.62998093865051663</c:v>
                </c:pt>
                <c:pt idx="22">
                  <c:v>0.20271793088044301</c:v>
                </c:pt>
                <c:pt idx="23">
                  <c:v>6.5342181493152005E-2</c:v>
                </c:pt>
                <c:pt idx="24">
                  <c:v>0.25993053671994149</c:v>
                </c:pt>
                <c:pt idx="25">
                  <c:v>0.13613770520898677</c:v>
                </c:pt>
                <c:pt idx="26">
                  <c:v>9.6968931177004808E-2</c:v>
                </c:pt>
                <c:pt idx="27">
                  <c:v>2.7604796775840507E-2</c:v>
                </c:pt>
                <c:pt idx="28">
                  <c:v>0.23464444077497432</c:v>
                </c:pt>
                <c:pt idx="29">
                  <c:v>3.1325098414238813E-2</c:v>
                </c:pt>
                <c:pt idx="30">
                  <c:v>1.7451953150018594E-2</c:v>
                </c:pt>
                <c:pt idx="31">
                  <c:v>0</c:v>
                </c:pt>
                <c:pt idx="32">
                  <c:v>0.18540763447268283</c:v>
                </c:pt>
                <c:pt idx="33">
                  <c:v>0.1184153919948225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7-4AFC-A799-E5731253F3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'1ba'!$I$5:$I$40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7-4AFC-A799-E5731253F3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14BD824-3A89-4916-81C2-6605DFA29D8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2CAB-40B2-8D9C-981384B4CBDE}"/>
                </c:ext>
              </c:extLst>
            </c:dLbl>
            <c:dLbl>
              <c:idx val="1"/>
              <c:layout>
                <c:manualLayout>
                  <c:x val="-1.5695615926689291E-2"/>
                  <c:y val="-2.2375379330636373E-2"/>
                </c:manualLayout>
              </c:layout>
              <c:tx>
                <c:rich>
                  <a:bodyPr/>
                  <a:lstStyle/>
                  <a:p>
                    <a:fld id="{96576F42-0916-4141-A82B-F8DF3EB432C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2CAB-40B2-8D9C-981384B4CBD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CB8F40B-E97C-4B87-B32E-B3C5C537C9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2CAB-40B2-8D9C-981384B4CBD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0CB5CFD-1851-43C2-956D-C01E6AD5EC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CAB-40B2-8D9C-981384B4CBDE}"/>
                </c:ext>
              </c:extLst>
            </c:dLbl>
            <c:dLbl>
              <c:idx val="4"/>
              <c:layout>
                <c:manualLayout>
                  <c:x val="2.1684314377006814E-3"/>
                  <c:y val="3.1707347153381089E-2"/>
                </c:manualLayout>
              </c:layout>
              <c:tx>
                <c:rich>
                  <a:bodyPr/>
                  <a:lstStyle/>
                  <a:p>
                    <a:fld id="{6CD3BF8D-67E8-4CB5-BEC2-B2E69B2A7C8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2CAB-40B2-8D9C-981384B4CBDE}"/>
                </c:ext>
              </c:extLst>
            </c:dLbl>
            <c:dLbl>
              <c:idx val="5"/>
              <c:layout>
                <c:manualLayout>
                  <c:x val="6.7266925400096961E-3"/>
                  <c:y val="0"/>
                </c:manualLayout>
              </c:layout>
              <c:tx>
                <c:rich>
                  <a:bodyPr/>
                  <a:lstStyle/>
                  <a:p>
                    <a:fld id="{32274B33-1794-47A9-A935-3E761533FA6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2CAB-40B2-8D9C-981384B4CBD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7F3D995-0FAF-48DD-916A-C99B9F9B2C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CAB-40B2-8D9C-981384B4CBDE}"/>
                </c:ext>
              </c:extLst>
            </c:dLbl>
            <c:dLbl>
              <c:idx val="7"/>
              <c:layout>
                <c:manualLayout>
                  <c:x val="1.338452917212953E-2"/>
                  <c:y val="-2.5352890438413971E-2"/>
                </c:manualLayout>
              </c:layout>
              <c:tx>
                <c:rich>
                  <a:bodyPr/>
                  <a:lstStyle/>
                  <a:p>
                    <a:fld id="{1B3736D3-239A-4F38-8E57-4B1FA8E898B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2CAB-40B2-8D9C-981384B4CBDE}"/>
                </c:ext>
              </c:extLst>
            </c:dLbl>
            <c:dLbl>
              <c:idx val="8"/>
              <c:layout>
                <c:manualLayout>
                  <c:x val="-0.12332269656684446"/>
                  <c:y val="-9.269800008406498E-2"/>
                </c:manualLayout>
              </c:layout>
              <c:tx>
                <c:rich>
                  <a:bodyPr/>
                  <a:lstStyle/>
                  <a:p>
                    <a:fld id="{46F6AECC-AE7F-4CEC-924B-C4E974B1D59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2CAB-40B2-8D9C-981384B4CBDE}"/>
                </c:ext>
              </c:extLst>
            </c:dLbl>
            <c:dLbl>
              <c:idx val="9"/>
              <c:layout>
                <c:manualLayout>
                  <c:x val="-9.3988667376882995E-2"/>
                  <c:y val="-8.5975066931077038E-2"/>
                </c:manualLayout>
              </c:layout>
              <c:tx>
                <c:rich>
                  <a:bodyPr/>
                  <a:lstStyle/>
                  <a:p>
                    <a:fld id="{F040C07B-1C79-4281-B75C-612984B8658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2CAB-40B2-8D9C-981384B4CBDE}"/>
                </c:ext>
              </c:extLst>
            </c:dLbl>
            <c:dLbl>
              <c:idx val="10"/>
              <c:layout>
                <c:manualLayout>
                  <c:x val="5.157130947340767E-2"/>
                  <c:y val="3.8357793138233669E-2"/>
                </c:manualLayout>
              </c:layout>
              <c:tx>
                <c:rich>
                  <a:bodyPr/>
                  <a:lstStyle/>
                  <a:p>
                    <a:fld id="{F6E164F3-9267-4F86-AC7E-A15FB4B215A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2CAB-40B2-8D9C-981384B4CBDE}"/>
                </c:ext>
              </c:extLst>
            </c:dLbl>
            <c:dLbl>
              <c:idx val="11"/>
              <c:layout>
                <c:manualLayout>
                  <c:x val="-5.588751557644224E-2"/>
                  <c:y val="-1.2884845827595814E-2"/>
                </c:manualLayout>
              </c:layout>
              <c:tx>
                <c:rich>
                  <a:bodyPr/>
                  <a:lstStyle/>
                  <a:p>
                    <a:fld id="{63D51248-58B4-4863-A981-C6DB093F313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2CAB-40B2-8D9C-981384B4CBDE}"/>
                </c:ext>
              </c:extLst>
            </c:dLbl>
            <c:dLbl>
              <c:idx val="12"/>
              <c:layout>
                <c:manualLayout>
                  <c:x val="1.1211154233349412E-2"/>
                  <c:y val="-9.5894482845584467E-3"/>
                </c:manualLayout>
              </c:layout>
              <c:tx>
                <c:rich>
                  <a:bodyPr/>
                  <a:lstStyle/>
                  <a:p>
                    <a:fld id="{1D61AF1E-BA9D-4DDC-A7D0-B66144E2EE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2CAB-40B2-8D9C-981384B4CBD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CA74A8E-661A-436B-98C2-CD2FE8AAB6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CAB-40B2-8D9C-981384B4CBDE}"/>
                </c:ext>
              </c:extLst>
            </c:dLbl>
            <c:dLbl>
              <c:idx val="14"/>
              <c:layout>
                <c:manualLayout>
                  <c:x val="2.2422308466698987E-3"/>
                  <c:y val="-6.3929655230389642E-3"/>
                </c:manualLayout>
              </c:layout>
              <c:tx>
                <c:rich>
                  <a:bodyPr/>
                  <a:lstStyle/>
                  <a:p>
                    <a:fld id="{928966F1-5534-4FE1-B77B-B771E64B62D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2CAB-40B2-8D9C-981384B4CBDE}"/>
                </c:ext>
              </c:extLst>
            </c:dLbl>
            <c:dLbl>
              <c:idx val="15"/>
              <c:layout>
                <c:manualLayout>
                  <c:x val="8.2962541326786168E-2"/>
                  <c:y val="-1.8021115411401175E-4"/>
                </c:manualLayout>
              </c:layout>
              <c:tx>
                <c:rich>
                  <a:bodyPr/>
                  <a:lstStyle/>
                  <a:p>
                    <a:fld id="{D27031C3-DB26-4AA2-A3C6-3E3D85D2190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2CAB-40B2-8D9C-981384B4CBD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AA79CE9-C4CD-46A9-9FAD-63205CFB79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2CAB-40B2-8D9C-981384B4CBDE}"/>
                </c:ext>
              </c:extLst>
            </c:dLbl>
            <c:dLbl>
              <c:idx val="17"/>
              <c:layout>
                <c:manualLayout>
                  <c:x val="-4.4942961366039542E-2"/>
                  <c:y val="5.4121357681510107E-2"/>
                </c:manualLayout>
              </c:layout>
              <c:tx>
                <c:rich>
                  <a:bodyPr/>
                  <a:lstStyle/>
                  <a:p>
                    <a:fld id="{2AE1750F-0532-4BA9-A034-2E11DB41F83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2CAB-40B2-8D9C-981384B4CBDE}"/>
                </c:ext>
              </c:extLst>
            </c:dLbl>
            <c:dLbl>
              <c:idx val="18"/>
              <c:layout>
                <c:manualLayout>
                  <c:x val="-0.10740003269772856"/>
                  <c:y val="-1.9211868162956187E-2"/>
                </c:manualLayout>
              </c:layout>
              <c:tx>
                <c:rich>
                  <a:bodyPr/>
                  <a:lstStyle/>
                  <a:p>
                    <a:fld id="{DE385FF7-FC4E-4C31-8398-DC6156417A4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2CAB-40B2-8D9C-981384B4CBDE}"/>
                </c:ext>
              </c:extLst>
            </c:dLbl>
            <c:dLbl>
              <c:idx val="19"/>
              <c:layout>
                <c:manualLayout>
                  <c:x val="-6.7266925400096553E-3"/>
                  <c:y val="-3.1964827615195992E-3"/>
                </c:manualLayout>
              </c:layout>
              <c:tx>
                <c:rich>
                  <a:bodyPr/>
                  <a:lstStyle/>
                  <a:p>
                    <a:fld id="{CB7281C0-39F9-44EC-B467-7699B914BCA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2CAB-40B2-8D9C-981384B4CBDE}"/>
                </c:ext>
              </c:extLst>
            </c:dLbl>
            <c:dLbl>
              <c:idx val="20"/>
              <c:layout>
                <c:manualLayout>
                  <c:x val="4.4844616933397974E-3"/>
                  <c:y val="9.5894482845583287E-3"/>
                </c:manualLayout>
              </c:layout>
              <c:tx>
                <c:rich>
                  <a:bodyPr/>
                  <a:lstStyle/>
                  <a:p>
                    <a:fld id="{99A5C36D-975E-46C8-9002-6CFB416A26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2CAB-40B2-8D9C-981384B4CBD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2A9D447-96A7-4D81-B51C-8411D821F8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2CAB-40B2-8D9C-981384B4CBD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85A91DE-4C78-4912-AC5C-F64634B728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2CAB-40B2-8D9C-981384B4CBDE}"/>
                </c:ext>
              </c:extLst>
            </c:dLbl>
            <c:dLbl>
              <c:idx val="23"/>
              <c:layout>
                <c:manualLayout>
                  <c:x val="-6.7266925400096961E-3"/>
                  <c:y val="-3.196482761519482E-2"/>
                </c:manualLayout>
              </c:layout>
              <c:tx>
                <c:rich>
                  <a:bodyPr/>
                  <a:lstStyle/>
                  <a:p>
                    <a:fld id="{D5312479-4BE3-45E7-A05E-57DDB8C2FD6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2CAB-40B2-8D9C-981384B4CBD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3087728-BC2B-4B20-8FB7-5BD3712F67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2CAB-40B2-8D9C-981384B4CBD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304452B-6765-4C8D-A88C-AA6AD1638E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2CAB-40B2-8D9C-981384B4CBDE}"/>
                </c:ext>
              </c:extLst>
            </c:dLbl>
            <c:dLbl>
              <c:idx val="26"/>
              <c:layout>
                <c:manualLayout>
                  <c:x val="-4.9144094213133399E-2"/>
                  <c:y val="-3.7961696050862692E-2"/>
                </c:manualLayout>
              </c:layout>
              <c:tx>
                <c:rich>
                  <a:bodyPr/>
                  <a:lstStyle/>
                  <a:p>
                    <a:fld id="{06392B3A-8148-4BFF-83B1-9CE2FCAE685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2CAB-40B2-8D9C-981384B4CBDE}"/>
                </c:ext>
              </c:extLst>
            </c:dLbl>
            <c:dLbl>
              <c:idx val="27"/>
              <c:layout>
                <c:manualLayout>
                  <c:x val="-7.1473844818557619E-2"/>
                  <c:y val="-2.8603235192922835E-2"/>
                </c:manualLayout>
              </c:layout>
              <c:tx>
                <c:rich>
                  <a:bodyPr/>
                  <a:lstStyle/>
                  <a:p>
                    <a:fld id="{FC179163-FBD1-4243-815B-7CC80114BE2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2CAB-40B2-8D9C-981384B4CBD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C22E55F-410B-4E1C-A3E5-FB2970E9ED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2CAB-40B2-8D9C-981384B4CBD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617B966-7F51-47C1-9586-19B2C1DDB4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2CAB-40B2-8D9C-981384B4CBDE}"/>
                </c:ext>
              </c:extLst>
            </c:dLbl>
            <c:dLbl>
              <c:idx val="30"/>
              <c:layout>
                <c:manualLayout>
                  <c:x val="2.0180077620029088E-2"/>
                  <c:y val="-2.2375379330636491E-2"/>
                </c:manualLayout>
              </c:layout>
              <c:tx>
                <c:rich>
                  <a:bodyPr/>
                  <a:lstStyle/>
                  <a:p>
                    <a:fld id="{EB64304C-E2E0-43F1-B4C0-0F010A7A687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2CAB-40B2-8D9C-981384B4CBDE}"/>
                </c:ext>
              </c:extLst>
            </c:dLbl>
            <c:dLbl>
              <c:idx val="31"/>
              <c:layout>
                <c:manualLayout>
                  <c:x val="-4.0271701881461244E-2"/>
                  <c:y val="-7.0399890061128331E-2"/>
                </c:manualLayout>
              </c:layout>
              <c:tx>
                <c:rich>
                  <a:bodyPr/>
                  <a:lstStyle/>
                  <a:p>
                    <a:fld id="{D543B27A-BAD9-420B-A106-662A884F0FB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2CAB-40B2-8D9C-981384B4CBD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774203B-2784-48F2-9507-1F54229DAB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2CAB-40B2-8D9C-981384B4CBDE}"/>
                </c:ext>
              </c:extLst>
            </c:dLbl>
            <c:dLbl>
              <c:idx val="33"/>
              <c:layout>
                <c:manualLayout>
                  <c:x val="2.910698124753491E-2"/>
                  <c:y val="-0.14667501611455189"/>
                </c:manualLayout>
              </c:layout>
              <c:tx>
                <c:rich>
                  <a:bodyPr/>
                  <a:lstStyle/>
                  <a:p>
                    <a:fld id="{5040ADD8-926E-485C-BEB4-27E37D91AD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2CAB-40B2-8D9C-981384B4CBD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2CAB-40B2-8D9C-981384B4CB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'1ba'!$E$5:$E$41</c:f>
              <c:numCache>
                <c:formatCode>General</c:formatCode>
                <c:ptCount val="35"/>
                <c:pt idx="0">
                  <c:v>8.9597686944266979</c:v>
                </c:pt>
                <c:pt idx="1">
                  <c:v>3.0242257760293323</c:v>
                </c:pt>
                <c:pt idx="2">
                  <c:v>3.5999711563181798</c:v>
                </c:pt>
                <c:pt idx="3">
                  <c:v>7.7325442560306143</c:v>
                </c:pt>
                <c:pt idx="4">
                  <c:v>6.1709632847518758</c:v>
                </c:pt>
                <c:pt idx="5">
                  <c:v>6.690444222621629</c:v>
                </c:pt>
                <c:pt idx="6">
                  <c:v>2.848244004072408</c:v>
                </c:pt>
                <c:pt idx="7">
                  <c:v>6.3202728187534394</c:v>
                </c:pt>
                <c:pt idx="8">
                  <c:v>3.1751290397525094</c:v>
                </c:pt>
                <c:pt idx="9">
                  <c:v>3.4720350033899274</c:v>
                </c:pt>
                <c:pt idx="10">
                  <c:v>3.4611085115013545</c:v>
                </c:pt>
                <c:pt idx="11">
                  <c:v>3.6060146078244069</c:v>
                </c:pt>
                <c:pt idx="12">
                  <c:v>6.8739165853149613</c:v>
                </c:pt>
                <c:pt idx="13">
                  <c:v>3.3630730889223104</c:v>
                </c:pt>
                <c:pt idx="14">
                  <c:v>3.8515356025143168</c:v>
                </c:pt>
                <c:pt idx="15">
                  <c:v>6.2278975314581997</c:v>
                </c:pt>
                <c:pt idx="16">
                  <c:v>7.3742629002804154</c:v>
                </c:pt>
                <c:pt idx="17">
                  <c:v>3.0304813890224418</c:v>
                </c:pt>
                <c:pt idx="18">
                  <c:v>2.3237990521346332</c:v>
                </c:pt>
                <c:pt idx="19">
                  <c:v>5.1560549914933693</c:v>
                </c:pt>
                <c:pt idx="20">
                  <c:v>3.9530320613062728</c:v>
                </c:pt>
                <c:pt idx="21">
                  <c:v>6.8782208238535318</c:v>
                </c:pt>
                <c:pt idx="22">
                  <c:v>12.213813949654284</c:v>
                </c:pt>
                <c:pt idx="23">
                  <c:v>4.9666354772557462</c:v>
                </c:pt>
                <c:pt idx="24">
                  <c:v>3.4818509130993376</c:v>
                </c:pt>
                <c:pt idx="25">
                  <c:v>5.5136177808893994</c:v>
                </c:pt>
                <c:pt idx="26">
                  <c:v>2.6670377954927469</c:v>
                </c:pt>
                <c:pt idx="27">
                  <c:v>2.4228463063979127</c:v>
                </c:pt>
                <c:pt idx="28">
                  <c:v>6.4545341197360333</c:v>
                </c:pt>
                <c:pt idx="29">
                  <c:v>8.1033204776681949</c:v>
                </c:pt>
                <c:pt idx="30">
                  <c:v>4.0739838474111068</c:v>
                </c:pt>
                <c:pt idx="31">
                  <c:v>5.9229025966841462</c:v>
                </c:pt>
                <c:pt idx="32">
                  <c:v>17.44652494025885</c:v>
                </c:pt>
                <c:pt idx="33">
                  <c:v>4.0629923146489801</c:v>
                </c:pt>
                <c:pt idx="34">
                  <c:v>0</c:v>
                </c:pt>
              </c:numCache>
            </c:numRef>
          </c:xVal>
          <c:yVal>
            <c:numRef>
              <c:f>'1ba'!$F$5:$F$41</c:f>
              <c:numCache>
                <c:formatCode>General</c:formatCode>
                <c:ptCount val="35"/>
                <c:pt idx="0">
                  <c:v>0.57078734825771715</c:v>
                </c:pt>
                <c:pt idx="1">
                  <c:v>6.9235781412828892E-2</c:v>
                </c:pt>
                <c:pt idx="2">
                  <c:v>1.0425850435702928</c:v>
                </c:pt>
                <c:pt idx="3">
                  <c:v>0.85308605293681994</c:v>
                </c:pt>
                <c:pt idx="4">
                  <c:v>0</c:v>
                </c:pt>
                <c:pt idx="5">
                  <c:v>0.31844360585773746</c:v>
                </c:pt>
                <c:pt idx="6">
                  <c:v>1.5043444055753175</c:v>
                </c:pt>
                <c:pt idx="7">
                  <c:v>0</c:v>
                </c:pt>
                <c:pt idx="8">
                  <c:v>0</c:v>
                </c:pt>
                <c:pt idx="9">
                  <c:v>0.44492395323291528</c:v>
                </c:pt>
                <c:pt idx="10">
                  <c:v>0</c:v>
                </c:pt>
                <c:pt idx="11">
                  <c:v>0.27103524710760163</c:v>
                </c:pt>
                <c:pt idx="12">
                  <c:v>0.45600143537658705</c:v>
                </c:pt>
                <c:pt idx="13">
                  <c:v>0.65910357508824891</c:v>
                </c:pt>
                <c:pt idx="14">
                  <c:v>0.19985087742862689</c:v>
                </c:pt>
                <c:pt idx="15">
                  <c:v>0</c:v>
                </c:pt>
                <c:pt idx="16">
                  <c:v>0.70981233855852299</c:v>
                </c:pt>
                <c:pt idx="17">
                  <c:v>0</c:v>
                </c:pt>
                <c:pt idx="18">
                  <c:v>0</c:v>
                </c:pt>
                <c:pt idx="19">
                  <c:v>2.1009455172186411E-2</c:v>
                </c:pt>
                <c:pt idx="20">
                  <c:v>2.7696454990115953E-2</c:v>
                </c:pt>
                <c:pt idx="21">
                  <c:v>4.3331480108567781</c:v>
                </c:pt>
                <c:pt idx="22">
                  <c:v>2.4759590920326078</c:v>
                </c:pt>
                <c:pt idx="23">
                  <c:v>0.3245307967651726</c:v>
                </c:pt>
                <c:pt idx="24">
                  <c:v>0.90503937662072909</c:v>
                </c:pt>
                <c:pt idx="25">
                  <c:v>0.75061127208974887</c:v>
                </c:pt>
                <c:pt idx="26">
                  <c:v>0.25861980443760679</c:v>
                </c:pt>
                <c:pt idx="27">
                  <c:v>6.6882179907210182E-2</c:v>
                </c:pt>
                <c:pt idx="28">
                  <c:v>1.5145205489884526</c:v>
                </c:pt>
                <c:pt idx="29">
                  <c:v>0.25383731144507288</c:v>
                </c:pt>
                <c:pt idx="30">
                  <c:v>7.1098975238951131E-2</c:v>
                </c:pt>
                <c:pt idx="31">
                  <c:v>0</c:v>
                </c:pt>
                <c:pt idx="32">
                  <c:v>3.2347189189420575</c:v>
                </c:pt>
                <c:pt idx="33">
                  <c:v>0.48112082761111019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2CAB-40B2-8D9C-981384B4CBDE}"/>
            </c:ext>
          </c:extLst>
        </c:ser>
        <c:ser>
          <c:idx val="1"/>
          <c:order val="1"/>
          <c:tx>
            <c:strRef>
              <c:f>'1ba'!$G$4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'1ba'!$E$5:$E$41</c:f>
              <c:numCache>
                <c:formatCode>General</c:formatCode>
                <c:ptCount val="35"/>
                <c:pt idx="0">
                  <c:v>8.9597686944266979</c:v>
                </c:pt>
                <c:pt idx="1">
                  <c:v>3.0242257760293323</c:v>
                </c:pt>
                <c:pt idx="2">
                  <c:v>3.5999711563181798</c:v>
                </c:pt>
                <c:pt idx="3">
                  <c:v>7.7325442560306143</c:v>
                </c:pt>
                <c:pt idx="4">
                  <c:v>6.1709632847518758</c:v>
                </c:pt>
                <c:pt idx="5">
                  <c:v>6.690444222621629</c:v>
                </c:pt>
                <c:pt idx="6">
                  <c:v>2.848244004072408</c:v>
                </c:pt>
                <c:pt idx="7">
                  <c:v>6.3202728187534394</c:v>
                </c:pt>
                <c:pt idx="8">
                  <c:v>3.1751290397525094</c:v>
                </c:pt>
                <c:pt idx="9">
                  <c:v>3.4720350033899274</c:v>
                </c:pt>
                <c:pt idx="10">
                  <c:v>3.4611085115013545</c:v>
                </c:pt>
                <c:pt idx="11">
                  <c:v>3.6060146078244069</c:v>
                </c:pt>
                <c:pt idx="12">
                  <c:v>6.8739165853149613</c:v>
                </c:pt>
                <c:pt idx="13">
                  <c:v>3.3630730889223104</c:v>
                </c:pt>
                <c:pt idx="14">
                  <c:v>3.8515356025143168</c:v>
                </c:pt>
                <c:pt idx="15">
                  <c:v>6.2278975314581997</c:v>
                </c:pt>
                <c:pt idx="16">
                  <c:v>7.3742629002804154</c:v>
                </c:pt>
                <c:pt idx="17">
                  <c:v>3.0304813890224418</c:v>
                </c:pt>
                <c:pt idx="18">
                  <c:v>2.3237990521346332</c:v>
                </c:pt>
                <c:pt idx="19">
                  <c:v>5.1560549914933693</c:v>
                </c:pt>
                <c:pt idx="20">
                  <c:v>3.9530320613062728</c:v>
                </c:pt>
                <c:pt idx="21">
                  <c:v>6.8782208238535318</c:v>
                </c:pt>
                <c:pt idx="22">
                  <c:v>12.213813949654284</c:v>
                </c:pt>
                <c:pt idx="23">
                  <c:v>4.9666354772557462</c:v>
                </c:pt>
                <c:pt idx="24">
                  <c:v>3.4818509130993376</c:v>
                </c:pt>
                <c:pt idx="25">
                  <c:v>5.5136177808893994</c:v>
                </c:pt>
                <c:pt idx="26">
                  <c:v>2.6670377954927469</c:v>
                </c:pt>
                <c:pt idx="27">
                  <c:v>2.4228463063979127</c:v>
                </c:pt>
                <c:pt idx="28">
                  <c:v>6.4545341197360333</c:v>
                </c:pt>
                <c:pt idx="29">
                  <c:v>8.1033204776681949</c:v>
                </c:pt>
                <c:pt idx="30">
                  <c:v>4.0739838474111068</c:v>
                </c:pt>
                <c:pt idx="31">
                  <c:v>5.9229025966841462</c:v>
                </c:pt>
                <c:pt idx="32">
                  <c:v>17.44652494025885</c:v>
                </c:pt>
                <c:pt idx="33">
                  <c:v>4.0629923146489801</c:v>
                </c:pt>
                <c:pt idx="34">
                  <c:v>0</c:v>
                </c:pt>
              </c:numCache>
            </c:numRef>
          </c:xVal>
          <c:yVal>
            <c:numRef>
              <c:f>'1ba'!$G$5:$G$41</c:f>
              <c:numCache>
                <c:formatCode>General</c:formatCode>
                <c:ptCount val="35"/>
                <c:pt idx="0">
                  <c:v>8.9597686944266979</c:v>
                </c:pt>
                <c:pt idx="1">
                  <c:v>3.0242257760293323</c:v>
                </c:pt>
                <c:pt idx="2">
                  <c:v>3.5999711563181798</c:v>
                </c:pt>
                <c:pt idx="3">
                  <c:v>7.7325442560306143</c:v>
                </c:pt>
                <c:pt idx="4">
                  <c:v>6.1709632847518758</c:v>
                </c:pt>
                <c:pt idx="5">
                  <c:v>6.690444222621629</c:v>
                </c:pt>
                <c:pt idx="6">
                  <c:v>2.848244004072408</c:v>
                </c:pt>
                <c:pt idx="7">
                  <c:v>6.3202728187534394</c:v>
                </c:pt>
                <c:pt idx="8">
                  <c:v>3.1751290397525094</c:v>
                </c:pt>
                <c:pt idx="9">
                  <c:v>3.4720350033899274</c:v>
                </c:pt>
                <c:pt idx="10">
                  <c:v>3.4611085115013545</c:v>
                </c:pt>
                <c:pt idx="11">
                  <c:v>3.6060146078244069</c:v>
                </c:pt>
                <c:pt idx="12">
                  <c:v>6.8739165853149613</c:v>
                </c:pt>
                <c:pt idx="13">
                  <c:v>3.3630730889223104</c:v>
                </c:pt>
                <c:pt idx="14">
                  <c:v>3.8515356025143168</c:v>
                </c:pt>
                <c:pt idx="15">
                  <c:v>6.2278975314581997</c:v>
                </c:pt>
                <c:pt idx="16">
                  <c:v>7.3742629002804154</c:v>
                </c:pt>
                <c:pt idx="17">
                  <c:v>3.0304813890224418</c:v>
                </c:pt>
                <c:pt idx="18">
                  <c:v>2.3237990521346332</c:v>
                </c:pt>
                <c:pt idx="19">
                  <c:v>5.1560549914933693</c:v>
                </c:pt>
                <c:pt idx="20">
                  <c:v>3.9530320613062728</c:v>
                </c:pt>
                <c:pt idx="21">
                  <c:v>6.8782208238535318</c:v>
                </c:pt>
                <c:pt idx="22">
                  <c:v>12.213813949654284</c:v>
                </c:pt>
                <c:pt idx="23">
                  <c:v>4.9666354772557462</c:v>
                </c:pt>
                <c:pt idx="24">
                  <c:v>3.4818509130993376</c:v>
                </c:pt>
                <c:pt idx="25">
                  <c:v>5.5136177808893994</c:v>
                </c:pt>
                <c:pt idx="26">
                  <c:v>2.6670377954927469</c:v>
                </c:pt>
                <c:pt idx="27">
                  <c:v>2.4228463063979127</c:v>
                </c:pt>
                <c:pt idx="28">
                  <c:v>6.4545341197360333</c:v>
                </c:pt>
                <c:pt idx="29">
                  <c:v>8.1033204776681949</c:v>
                </c:pt>
                <c:pt idx="30">
                  <c:v>4.0739838474111068</c:v>
                </c:pt>
                <c:pt idx="31">
                  <c:v>5.9229025966841462</c:v>
                </c:pt>
                <c:pt idx="32">
                  <c:v>17.44652494025885</c:v>
                </c:pt>
                <c:pt idx="33">
                  <c:v>4.0629923146489801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CAB-40B2-8D9C-981384B4C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'1bb'!$H$5:$H$40</c:f>
              <c:numCache>
                <c:formatCode>0%</c:formatCode>
                <c:ptCount val="36"/>
                <c:pt idx="0">
                  <c:v>0.12943626921064166</c:v>
                </c:pt>
                <c:pt idx="1">
                  <c:v>0.3203210483642191</c:v>
                </c:pt>
                <c:pt idx="2">
                  <c:v>0.27833727239163475</c:v>
                </c:pt>
                <c:pt idx="3">
                  <c:v>0.39897461005292084</c:v>
                </c:pt>
                <c:pt idx="4">
                  <c:v>0</c:v>
                </c:pt>
                <c:pt idx="5">
                  <c:v>0.21011141428714233</c:v>
                </c:pt>
                <c:pt idx="6">
                  <c:v>0.30516073740009869</c:v>
                </c:pt>
                <c:pt idx="7">
                  <c:v>0</c:v>
                </c:pt>
                <c:pt idx="8">
                  <c:v>0</c:v>
                </c:pt>
                <c:pt idx="9">
                  <c:v>0.13514101755721983</c:v>
                </c:pt>
                <c:pt idx="10">
                  <c:v>0.22628916198718821</c:v>
                </c:pt>
                <c:pt idx="11">
                  <c:v>0.17284285285640508</c:v>
                </c:pt>
                <c:pt idx="12">
                  <c:v>0.130737397279096</c:v>
                </c:pt>
                <c:pt idx="13">
                  <c:v>0.18582479963840548</c:v>
                </c:pt>
                <c:pt idx="14">
                  <c:v>0.17370447630639452</c:v>
                </c:pt>
                <c:pt idx="15">
                  <c:v>6.9208621700822301E-2</c:v>
                </c:pt>
                <c:pt idx="16">
                  <c:v>4.9132503514996442E-2</c:v>
                </c:pt>
                <c:pt idx="17">
                  <c:v>7.9946391001819619E-2</c:v>
                </c:pt>
                <c:pt idx="18">
                  <c:v>0</c:v>
                </c:pt>
                <c:pt idx="19">
                  <c:v>4.6470270549683612E-2</c:v>
                </c:pt>
                <c:pt idx="20">
                  <c:v>6.7723389666293514E-3</c:v>
                </c:pt>
                <c:pt idx="21">
                  <c:v>0.13103582606479316</c:v>
                </c:pt>
                <c:pt idx="22">
                  <c:v>0.10204060411948956</c:v>
                </c:pt>
                <c:pt idx="23">
                  <c:v>0.10822866082824223</c:v>
                </c:pt>
                <c:pt idx="24">
                  <c:v>0.61651817461603009</c:v>
                </c:pt>
                <c:pt idx="25">
                  <c:v>0.10529882652856178</c:v>
                </c:pt>
                <c:pt idx="26">
                  <c:v>8.5199090841691152E-2</c:v>
                </c:pt>
                <c:pt idx="27">
                  <c:v>7.7134244892012774E-2</c:v>
                </c:pt>
                <c:pt idx="28">
                  <c:v>4.5923611205844948E-2</c:v>
                </c:pt>
                <c:pt idx="29">
                  <c:v>0.39802102358925806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5.3160883277693832E-2</c:v>
                </c:pt>
                <c:pt idx="35">
                  <c:v>0.13324635669579477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2A-4E6E-A869-7A9AB1F15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'1bb'!$I$5:$I$40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A-4E6E-A869-7A9AB1F15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44794633670275"/>
          <c:y val="3.5450329571335225E-2"/>
          <c:w val="0.85728689462086383"/>
          <c:h val="0.8253483813257712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562FF928-91BD-4499-A774-3233C5E9DA1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B58-4394-8681-EC0AB48B9260}"/>
                </c:ext>
              </c:extLst>
            </c:dLbl>
            <c:dLbl>
              <c:idx val="1"/>
              <c:layout>
                <c:manualLayout>
                  <c:x val="-6.5024694553427062E-2"/>
                  <c:y val="0"/>
                </c:manualLayout>
              </c:layout>
              <c:tx>
                <c:rich>
                  <a:bodyPr/>
                  <a:lstStyle/>
                  <a:p>
                    <a:fld id="{2149B38A-59A0-4C8A-B34B-5F85C3A559A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5B58-4394-8681-EC0AB48B9260}"/>
                </c:ext>
              </c:extLst>
            </c:dLbl>
            <c:dLbl>
              <c:idx val="2"/>
              <c:layout>
                <c:manualLayout>
                  <c:x val="-6.5056591108814787E-2"/>
                  <c:y val="-3.2227572337577476E-2"/>
                </c:manualLayout>
              </c:layout>
              <c:tx>
                <c:rich>
                  <a:bodyPr/>
                  <a:lstStyle/>
                  <a:p>
                    <a:fld id="{9FA8BD11-84FA-4A7B-8747-377D4DCF6B0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5B58-4394-8681-EC0AB48B926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A7CA2D8-9752-4331-9686-518686011C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B58-4394-8681-EC0AB48B926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E98BBF2-04D2-4348-90E9-D6473FB243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B58-4394-8681-EC0AB48B926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9E04133-FDB4-452C-8D01-D5A52A0A2E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B58-4394-8681-EC0AB48B9260}"/>
                </c:ext>
              </c:extLst>
            </c:dLbl>
            <c:dLbl>
              <c:idx val="6"/>
              <c:layout>
                <c:manualLayout>
                  <c:x val="2.4664539313368886E-2"/>
                  <c:y val="-7.9912069037987046E-2"/>
                </c:manualLayout>
              </c:layout>
              <c:tx>
                <c:rich>
                  <a:bodyPr/>
                  <a:lstStyle/>
                  <a:p>
                    <a:fld id="{FB2FDADD-4170-43A9-B30B-9182E08E65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5B58-4394-8681-EC0AB48B926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A162951-B4F8-47DD-8E64-8718C9F205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B58-4394-8681-EC0AB48B926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80B0C7B-506D-450A-837F-DF6D40F1E0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B58-4394-8681-EC0AB48B9260}"/>
                </c:ext>
              </c:extLst>
            </c:dLbl>
            <c:dLbl>
              <c:idx val="9"/>
              <c:layout>
                <c:manualLayout>
                  <c:x val="3.5893291646242644E-2"/>
                  <c:y val="-3.5450329571335225E-2"/>
                </c:manualLayout>
              </c:layout>
              <c:tx>
                <c:rich>
                  <a:bodyPr/>
                  <a:lstStyle/>
                  <a:p>
                    <a:fld id="{90C998B1-4CE6-4728-B6EB-16887A7E5A9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5B58-4394-8681-EC0AB48B9260}"/>
                </c:ext>
              </c:extLst>
            </c:dLbl>
            <c:dLbl>
              <c:idx val="10"/>
              <c:layout>
                <c:manualLayout>
                  <c:x val="-0.11441281644851282"/>
                  <c:y val="-4.7795375898391453E-2"/>
                </c:manualLayout>
              </c:layout>
              <c:tx>
                <c:rich>
                  <a:bodyPr/>
                  <a:lstStyle/>
                  <a:p>
                    <a:fld id="{E163C3FC-D343-4B31-8517-7EB36B035B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5B58-4394-8681-EC0AB48B9260}"/>
                </c:ext>
              </c:extLst>
            </c:dLbl>
            <c:dLbl>
              <c:idx val="11"/>
              <c:layout>
                <c:manualLayout>
                  <c:x val="-7.4029914020375454E-2"/>
                  <c:y val="1.9336543402546487E-2"/>
                </c:manualLayout>
              </c:layout>
              <c:tx>
                <c:rich>
                  <a:bodyPr/>
                  <a:lstStyle/>
                  <a:p>
                    <a:fld id="{E846922C-737D-4015-8D02-9A7B3E6EC4D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5B58-4394-8681-EC0AB48B9260}"/>
                </c:ext>
              </c:extLst>
            </c:dLbl>
            <c:dLbl>
              <c:idx val="12"/>
              <c:layout>
                <c:manualLayout>
                  <c:x val="-2.2430768698078068E-2"/>
                  <c:y val="-0.10849182339799965"/>
                </c:manualLayout>
              </c:layout>
              <c:tx>
                <c:rich>
                  <a:bodyPr/>
                  <a:lstStyle/>
                  <a:p>
                    <a:fld id="{6013B475-7FEF-4363-A567-681A1DA4D62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5B58-4394-8681-EC0AB48B9260}"/>
                </c:ext>
              </c:extLst>
            </c:dLbl>
            <c:dLbl>
              <c:idx val="13"/>
              <c:layout>
                <c:manualLayout>
                  <c:x val="-9.6463221299277105E-2"/>
                  <c:y val="0"/>
                </c:manualLayout>
              </c:layout>
              <c:tx>
                <c:rich>
                  <a:bodyPr/>
                  <a:lstStyle/>
                  <a:p>
                    <a:fld id="{5F6677F1-64A2-4132-9356-2AE9CD145D4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5B58-4394-8681-EC0AB48B9260}"/>
                </c:ext>
              </c:extLst>
            </c:dLbl>
            <c:dLbl>
              <c:idx val="14"/>
              <c:layout>
                <c:manualLayout>
                  <c:x val="4.1127254905761496E-17"/>
                  <c:y val="-3.5450329571335225E-2"/>
                </c:manualLayout>
              </c:layout>
              <c:tx>
                <c:rich>
                  <a:bodyPr/>
                  <a:lstStyle/>
                  <a:p>
                    <a:fld id="{2B350EF0-77CD-46D7-8B10-E65548312A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5B58-4394-8681-EC0AB48B926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8E784E7-E699-4B4B-B157-0780746AE4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B58-4394-8681-EC0AB48B926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0C49699-06E5-4FE6-BE7A-355B383CC3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B58-4394-8681-EC0AB48B9260}"/>
                </c:ext>
              </c:extLst>
            </c:dLbl>
            <c:dLbl>
              <c:idx val="17"/>
              <c:layout>
                <c:manualLayout>
                  <c:x val="-6.9550169220490468E-2"/>
                  <c:y val="-6.3514386008430906E-3"/>
                </c:manualLayout>
              </c:layout>
              <c:tx>
                <c:rich>
                  <a:bodyPr/>
                  <a:lstStyle/>
                  <a:p>
                    <a:fld id="{8A7BEFB4-BB7B-4D42-B7B8-A218059E35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5B58-4394-8681-EC0AB48B9260}"/>
                </c:ext>
              </c:extLst>
            </c:dLbl>
            <c:dLbl>
              <c:idx val="18"/>
              <c:layout>
                <c:manualLayout>
                  <c:x val="-2.2435538458223142E-3"/>
                  <c:y val="3.8108631605058549E-2"/>
                </c:manualLayout>
              </c:layout>
              <c:tx>
                <c:rich>
                  <a:bodyPr/>
                  <a:lstStyle/>
                  <a:p>
                    <a:fld id="{006AB284-9C48-4587-B697-DDDE63CC241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5B58-4394-8681-EC0AB48B9260}"/>
                </c:ext>
              </c:extLst>
            </c:dLbl>
            <c:dLbl>
              <c:idx val="19"/>
              <c:layout>
                <c:manualLayout>
                  <c:x val="-4.0380412134933007E-2"/>
                  <c:y val="-3.535924650200243E-2"/>
                </c:manualLayout>
              </c:layout>
              <c:tx>
                <c:rich>
                  <a:bodyPr/>
                  <a:lstStyle/>
                  <a:p>
                    <a:fld id="{6E2A1D8A-EB53-49BB-978C-6876549B95A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5B58-4394-8681-EC0AB48B9260}"/>
                </c:ext>
              </c:extLst>
            </c:dLbl>
            <c:dLbl>
              <c:idx val="20"/>
              <c:layout>
                <c:manualLayout>
                  <c:x val="1.3461323074933638E-2"/>
                  <c:y val="-2.5405754403372362E-2"/>
                </c:manualLayout>
              </c:layout>
              <c:tx>
                <c:rich>
                  <a:bodyPr/>
                  <a:lstStyle/>
                  <a:p>
                    <a:fld id="{0302AF5F-21F4-47FA-9453-BCE8558580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5B58-4394-8681-EC0AB48B926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65FF27E-08F8-40C6-9A36-78DD3DF622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B58-4394-8681-EC0AB48B926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6A79087-4D12-4968-A562-DF0DC272CD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B58-4394-8681-EC0AB48B9260}"/>
                </c:ext>
              </c:extLst>
            </c:dLbl>
            <c:dLbl>
              <c:idx val="23"/>
              <c:layout>
                <c:manualLayout>
                  <c:x val="-4.9357409308357192E-2"/>
                  <c:y val="-3.1525008856323417E-3"/>
                </c:manualLayout>
              </c:layout>
              <c:tx>
                <c:rich>
                  <a:bodyPr/>
                  <a:lstStyle/>
                  <a:p>
                    <a:fld id="{1E750F92-5E65-43D9-A9F9-460BBB408ED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5B58-4394-8681-EC0AB48B926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5219092-6525-43C5-B48B-1B9D73F226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B58-4394-8681-EC0AB48B9260}"/>
                </c:ext>
              </c:extLst>
            </c:dLbl>
            <c:dLbl>
              <c:idx val="25"/>
              <c:layout>
                <c:manualLayout>
                  <c:x val="1.1217769229111366E-2"/>
                  <c:y val="-9.5271579012646372E-3"/>
                </c:manualLayout>
              </c:layout>
              <c:tx>
                <c:rich>
                  <a:bodyPr/>
                  <a:lstStyle/>
                  <a:p>
                    <a:fld id="{1D9B8AB5-0C28-4E08-897C-89253B5A75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5B58-4394-8681-EC0AB48B9260}"/>
                </c:ext>
              </c:extLst>
            </c:dLbl>
            <c:dLbl>
              <c:idx val="26"/>
              <c:layout>
                <c:manualLayout>
                  <c:x val="-4.0382178634435821E-2"/>
                  <c:y val="-2.8595417127829269E-2"/>
                </c:manualLayout>
              </c:layout>
              <c:tx>
                <c:rich>
                  <a:bodyPr/>
                  <a:lstStyle/>
                  <a:p>
                    <a:fld id="{54BDC16C-5CB9-4309-A883-8E9530274C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5B58-4394-8681-EC0AB48B9260}"/>
                </c:ext>
              </c:extLst>
            </c:dLbl>
            <c:dLbl>
              <c:idx val="27"/>
              <c:layout>
                <c:manualLayout>
                  <c:x val="-2.2428472146897305E-3"/>
                  <c:y val="1.5314218670528875E-2"/>
                </c:manualLayout>
              </c:layout>
              <c:tx>
                <c:rich>
                  <a:bodyPr/>
                  <a:lstStyle/>
                  <a:p>
                    <a:fld id="{8ACC4EE1-0363-4386-A913-7B960A4C76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5B58-4394-8681-EC0AB48B9260}"/>
                </c:ext>
              </c:extLst>
            </c:dLbl>
            <c:dLbl>
              <c:idx val="28"/>
              <c:layout>
                <c:manualLayout>
                  <c:x val="6.7299921836704952E-3"/>
                  <c:y val="-9.6682717012732435E-3"/>
                </c:manualLayout>
              </c:layout>
              <c:tx>
                <c:rich>
                  <a:bodyPr/>
                  <a:lstStyle/>
                  <a:p>
                    <a:fld id="{38BDD6A2-7C6B-4D44-B89C-90C2C5EEB30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5B58-4394-8681-EC0AB48B926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9027C24-2FE8-4161-97A1-8023C4B745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B58-4394-8681-EC0AB48B9260}"/>
                </c:ext>
              </c:extLst>
            </c:dLbl>
            <c:dLbl>
              <c:idx val="30"/>
              <c:layout>
                <c:manualLayout>
                  <c:x val="-0.10095992306200229"/>
                  <c:y val="6.9865824609273999E-2"/>
                </c:manualLayout>
              </c:layout>
              <c:tx>
                <c:rich>
                  <a:bodyPr/>
                  <a:lstStyle/>
                  <a:p>
                    <a:fld id="{0AC6CAF4-A688-43DC-A439-3B459A3BC7B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5B58-4394-8681-EC0AB48B9260}"/>
                </c:ext>
              </c:extLst>
            </c:dLbl>
            <c:dLbl>
              <c:idx val="31"/>
              <c:layout>
                <c:manualLayout>
                  <c:x val="-8.9742153832890928E-2"/>
                  <c:y val="-6.6690105308852457E-2"/>
                </c:manualLayout>
              </c:layout>
              <c:tx>
                <c:rich>
                  <a:bodyPr/>
                  <a:lstStyle/>
                  <a:p>
                    <a:fld id="{CEB5432C-4749-4114-A9B8-F12A156F0D3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5B58-4394-8681-EC0AB48B926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87B5A7E-E7E8-49FE-B961-C18978D0ED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B58-4394-8681-EC0AB48B926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94D317F-8C24-4128-BD62-24B5ECDA3A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B58-4394-8681-EC0AB48B926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9E91E35-1AD6-4BC2-8434-4575998F54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B58-4394-8681-EC0AB48B9260}"/>
                </c:ext>
              </c:extLst>
            </c:dLbl>
            <c:dLbl>
              <c:idx val="35"/>
              <c:layout>
                <c:manualLayout>
                  <c:x val="-8.7497723423765786E-2"/>
                  <c:y val="-3.4904421757134596E-2"/>
                </c:manualLayout>
              </c:layout>
              <c:tx>
                <c:rich>
                  <a:bodyPr/>
                  <a:lstStyle/>
                  <a:p>
                    <a:fld id="{628B520E-E821-4DA4-9B4D-077DDF40B8B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5B58-4394-8681-EC0AB48B926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B58-4394-8681-EC0AB48B92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'1bb'!$E$5:$E$41</c:f>
              <c:numCache>
                <c:formatCode>General</c:formatCode>
                <c:ptCount val="37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xVal>
          <c:yVal>
            <c:numRef>
              <c:f>'1bb'!$F$5:$F$41</c:f>
              <c:numCache>
                <c:formatCode>General</c:formatCode>
                <c:ptCount val="37"/>
                <c:pt idx="0">
                  <c:v>0.74298344796239157</c:v>
                </c:pt>
                <c:pt idx="1">
                  <c:v>0.62427543410348885</c:v>
                </c:pt>
                <c:pt idx="2">
                  <c:v>0.37454950364302214</c:v>
                </c:pt>
                <c:pt idx="3">
                  <c:v>1.5421564269512482</c:v>
                </c:pt>
                <c:pt idx="4">
                  <c:v>0</c:v>
                </c:pt>
                <c:pt idx="5">
                  <c:v>0.71498358135679374</c:v>
                </c:pt>
                <c:pt idx="6">
                  <c:v>0.63750523362297451</c:v>
                </c:pt>
                <c:pt idx="7">
                  <c:v>0</c:v>
                </c:pt>
                <c:pt idx="8">
                  <c:v>0</c:v>
                </c:pt>
                <c:pt idx="9">
                  <c:v>0.36067328346017824</c:v>
                </c:pt>
                <c:pt idx="10">
                  <c:v>0.46099557854877737</c:v>
                </c:pt>
                <c:pt idx="11">
                  <c:v>0.30135581154395508</c:v>
                </c:pt>
                <c:pt idx="12">
                  <c:v>0.32693742574573353</c:v>
                </c:pt>
                <c:pt idx="13">
                  <c:v>0.32737118886055255</c:v>
                </c:pt>
                <c:pt idx="14">
                  <c:v>0.45933909933796729</c:v>
                </c:pt>
                <c:pt idx="15">
                  <c:v>0.18001473736535595</c:v>
                </c:pt>
                <c:pt idx="16">
                  <c:v>0.16121324457062339</c:v>
                </c:pt>
                <c:pt idx="17">
                  <c:v>0.1054264427728496</c:v>
                </c:pt>
                <c:pt idx="18">
                  <c:v>0</c:v>
                </c:pt>
                <c:pt idx="19">
                  <c:v>0.2124480316369235</c:v>
                </c:pt>
                <c:pt idx="20">
                  <c:v>8.210156774048287E-3</c:v>
                </c:pt>
                <c:pt idx="21">
                  <c:v>0.56865059730122891</c:v>
                </c:pt>
                <c:pt idx="22">
                  <c:v>0.46367601518762658</c:v>
                </c:pt>
                <c:pt idx="23">
                  <c:v>0.20824736100945623</c:v>
                </c:pt>
                <c:pt idx="24">
                  <c:v>0.98407787274939407</c:v>
                </c:pt>
                <c:pt idx="25">
                  <c:v>0.236808854082489</c:v>
                </c:pt>
                <c:pt idx="26">
                  <c:v>0.183839429700974</c:v>
                </c:pt>
                <c:pt idx="27">
                  <c:v>0.15803355313114639</c:v>
                </c:pt>
                <c:pt idx="28">
                  <c:v>0.22429331554546628</c:v>
                </c:pt>
                <c:pt idx="29">
                  <c:v>2.9936466874236736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0.52735776944588142</c:v>
                </c:pt>
                <c:pt idx="35">
                  <c:v>0.31142995698073561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B58-4394-8681-EC0AB48B9260}"/>
            </c:ext>
          </c:extLst>
        </c:ser>
        <c:ser>
          <c:idx val="1"/>
          <c:order val="1"/>
          <c:tx>
            <c:strRef>
              <c:f>'1bb'!$G$4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'1bb'!$E$5:$E$41</c:f>
              <c:numCache>
                <c:formatCode>General</c:formatCode>
                <c:ptCount val="37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xVal>
          <c:yVal>
            <c:numRef>
              <c:f>'1bb'!$G$5:$G$41</c:f>
              <c:numCache>
                <c:formatCode>General</c:formatCode>
                <c:ptCount val="37"/>
                <c:pt idx="0">
                  <c:v>5.740148819905162</c:v>
                </c:pt>
                <c:pt idx="1">
                  <c:v>1.9489054412486198</c:v>
                </c:pt>
                <c:pt idx="2">
                  <c:v>1.3456677951345728</c:v>
                </c:pt>
                <c:pt idx="3">
                  <c:v>3.8652996659278478</c:v>
                </c:pt>
                <c:pt idx="4">
                  <c:v>5.1661537815384788</c:v>
                </c:pt>
                <c:pt idx="5">
                  <c:v>3.4028783432949687</c:v>
                </c:pt>
                <c:pt idx="6">
                  <c:v>2.0890801321768215</c:v>
                </c:pt>
                <c:pt idx="7">
                  <c:v>3.4837436335943388</c:v>
                </c:pt>
                <c:pt idx="8">
                  <c:v>1.7097019569246696</c:v>
                </c:pt>
                <c:pt idx="9">
                  <c:v>2.668866122067389</c:v>
                </c:pt>
                <c:pt idx="10">
                  <c:v>2.0371968966630294</c:v>
                </c:pt>
                <c:pt idx="11">
                  <c:v>1.7435248641395453</c:v>
                </c:pt>
                <c:pt idx="12">
                  <c:v>2.5007184826220228</c:v>
                </c:pt>
                <c:pt idx="13">
                  <c:v>1.7617195847786771</c:v>
                </c:pt>
                <c:pt idx="14">
                  <c:v>2.6443711129685945</c:v>
                </c:pt>
                <c:pt idx="15">
                  <c:v>2.6010449701415901</c:v>
                </c:pt>
                <c:pt idx="16">
                  <c:v>3.2811933656386381</c:v>
                </c:pt>
                <c:pt idx="17">
                  <c:v>1.3187142215143901</c:v>
                </c:pt>
                <c:pt idx="18">
                  <c:v>1.1480043125284962</c:v>
                </c:pt>
                <c:pt idx="19">
                  <c:v>4.57169775695162</c:v>
                </c:pt>
                <c:pt idx="20">
                  <c:v>1.2123074191211887</c:v>
                </c:pt>
                <c:pt idx="21">
                  <c:v>4.3396574385698825</c:v>
                </c:pt>
                <c:pt idx="22">
                  <c:v>4.5440343987444631</c:v>
                </c:pt>
                <c:pt idx="23">
                  <c:v>1.9241424537252905</c:v>
                </c:pt>
                <c:pt idx="24">
                  <c:v>1.596186314154131</c:v>
                </c:pt>
                <c:pt idx="25">
                  <c:v>2.2489220619971086</c:v>
                </c:pt>
                <c:pt idx="26">
                  <c:v>2.1577628104338218</c:v>
                </c:pt>
                <c:pt idx="27">
                  <c:v>2.0488118260882944</c:v>
                </c:pt>
                <c:pt idx="28">
                  <c:v>4.8840522262090582</c:v>
                </c:pt>
                <c:pt idx="29">
                  <c:v>7.5213280455079641</c:v>
                </c:pt>
                <c:pt idx="30">
                  <c:v>1.0270303323861181</c:v>
                </c:pt>
                <c:pt idx="31">
                  <c:v>0.84246712702572224</c:v>
                </c:pt>
                <c:pt idx="32">
                  <c:v>2.3144503571949007</c:v>
                </c:pt>
                <c:pt idx="33">
                  <c:v>3.9023848704150019</c:v>
                </c:pt>
                <c:pt idx="34">
                  <c:v>9.9200339973876872</c:v>
                </c:pt>
                <c:pt idx="35">
                  <c:v>2.3372493230095519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B58-4394-8681-EC0AB48B9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'2aa'!$H$5:$H$40</c:f>
              <c:numCache>
                <c:formatCode>0%</c:formatCode>
                <c:ptCount val="36"/>
                <c:pt idx="0">
                  <c:v>1.9576578099384605</c:v>
                </c:pt>
                <c:pt idx="1">
                  <c:v>0.42748045873898249</c:v>
                </c:pt>
                <c:pt idx="2">
                  <c:v>2.4468711513296317</c:v>
                </c:pt>
                <c:pt idx="3">
                  <c:v>33.646598735168503</c:v>
                </c:pt>
                <c:pt idx="4">
                  <c:v>0</c:v>
                </c:pt>
                <c:pt idx="5">
                  <c:v>1.7258099176718891</c:v>
                </c:pt>
                <c:pt idx="6">
                  <c:v>5.4315141464877943</c:v>
                </c:pt>
                <c:pt idx="7">
                  <c:v>0</c:v>
                </c:pt>
                <c:pt idx="8">
                  <c:v>0</c:v>
                </c:pt>
                <c:pt idx="9">
                  <c:v>9.0196287792592749</c:v>
                </c:pt>
                <c:pt idx="10">
                  <c:v>0</c:v>
                </c:pt>
                <c:pt idx="11">
                  <c:v>4.9097631825044941</c:v>
                </c:pt>
                <c:pt idx="12">
                  <c:v>3.1219580597075058</c:v>
                </c:pt>
                <c:pt idx="13">
                  <c:v>4.2148088875964094</c:v>
                </c:pt>
                <c:pt idx="14">
                  <c:v>8.8640785422513613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4.6293362699860584E-2</c:v>
                </c:pt>
                <c:pt idx="20">
                  <c:v>1.038184717240324</c:v>
                </c:pt>
                <c:pt idx="21">
                  <c:v>6.8354670910937934</c:v>
                </c:pt>
                <c:pt idx="22">
                  <c:v>0.45563105000705728</c:v>
                </c:pt>
                <c:pt idx="23">
                  <c:v>2.049303039635054</c:v>
                </c:pt>
                <c:pt idx="24">
                  <c:v>5.6178843368582916</c:v>
                </c:pt>
                <c:pt idx="25">
                  <c:v>1.5537169515729781</c:v>
                </c:pt>
                <c:pt idx="26">
                  <c:v>2.0261742762056087</c:v>
                </c:pt>
                <c:pt idx="27">
                  <c:v>0.53599578991242314</c:v>
                </c:pt>
                <c:pt idx="28">
                  <c:v>6.5169830861001774</c:v>
                </c:pt>
                <c:pt idx="29">
                  <c:v>0.83460120968321072</c:v>
                </c:pt>
                <c:pt idx="30">
                  <c:v>0</c:v>
                </c:pt>
                <c:pt idx="31">
                  <c:v>0</c:v>
                </c:pt>
                <c:pt idx="32">
                  <c:v>0.39076444472875377</c:v>
                </c:pt>
                <c:pt idx="33">
                  <c:v>0</c:v>
                </c:pt>
                <c:pt idx="34">
                  <c:v>10.152252881718182</c:v>
                </c:pt>
                <c:pt idx="35">
                  <c:v>3.4740546185050234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0-47CB-A126-C2E62E2B9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E0-47CB-A126-C2E62E2B9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287039457733719E-2"/>
          <c:y val="2.3390903811630656E-2"/>
          <c:w val="0.87404886104213897"/>
          <c:h val="0.8732371408506295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18FF105-3626-45E3-B6CA-9351ECFDA8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326-4125-881C-D086402F10F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A73B361-4DF1-4006-87C5-5A97E2AD87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326-4125-881C-D086402F10F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C7E9152-555E-42C2-AEFA-263EAD8157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326-4125-881C-D086402F10F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9803EF8-822F-45D8-B1FD-01046E3C35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326-4125-881C-D086402F10FA}"/>
                </c:ext>
              </c:extLst>
            </c:dLbl>
            <c:dLbl>
              <c:idx val="4"/>
              <c:layout>
                <c:manualLayout>
                  <c:x val="7.1983253407833167E-3"/>
                  <c:y val="-3.9764536479772114E-2"/>
                </c:manualLayout>
              </c:layout>
              <c:tx>
                <c:rich>
                  <a:bodyPr/>
                  <a:lstStyle/>
                  <a:p>
                    <a:fld id="{48CB7FA0-C73D-4E01-B857-A1DF8B381E9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5326-4125-881C-D086402F10F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98DF898-C175-4E89-9C95-DCEC9D84CC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326-4125-881C-D086402F10F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83FEF1B-5BC1-499C-BE2F-E4F3CADFC4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326-4125-881C-D086402F10F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DE3B021-5049-4335-BDC6-5F8646D680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326-4125-881C-D086402F10F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66FF934-005D-4540-B313-2397664605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326-4125-881C-D086402F10F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1AADCA7-5BDE-43B3-B3AD-8689B64101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326-4125-881C-D086402F10F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D05F396-6D83-4487-8FBD-3F0215C238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326-4125-881C-D086402F10F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931C739-A8F5-418B-A38C-CC1FDA5E75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5326-4125-881C-D086402F10F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73A6A96-B813-401F-BCC0-7F9269F91F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5326-4125-881C-D086402F10F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65EDB30-C1E8-4547-B4BC-F9A901946C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326-4125-881C-D086402F10F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880AB56-44A6-4AA0-AA6A-861EC13D4B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326-4125-881C-D086402F10F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8C1B960-F1C5-4FA5-90D3-D5DB9C7895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326-4125-881C-D086402F10F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430E919-94FC-4CB8-AD4D-F02704765E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326-4125-881C-D086402F10FA}"/>
                </c:ext>
              </c:extLst>
            </c:dLbl>
            <c:dLbl>
              <c:idx val="17"/>
              <c:layout>
                <c:manualLayout>
                  <c:x val="3.0592882698329028E-2"/>
                  <c:y val="-1.6373632668141288E-2"/>
                </c:manualLayout>
              </c:layout>
              <c:tx>
                <c:rich>
                  <a:bodyPr/>
                  <a:lstStyle/>
                  <a:p>
                    <a:fld id="{CFE9157B-9B65-49D4-AEE8-20FA4F1DC3C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5326-4125-881C-D086402F10F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8564287-071E-417E-A7F3-EA67A0B16B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5326-4125-881C-D086402F10F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D5007D4-DB9B-4339-A9B4-4E07E5AEFA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326-4125-881C-D086402F10F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46A6EB67-5C16-42F7-889D-341E66949E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5326-4125-881C-D086402F10F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DBA7769-DBAD-4F72-9B85-17A87F4A49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326-4125-881C-D086402F10F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09844B7-62C0-471C-A554-87A4B47587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326-4125-881C-D086402F10F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C803F553-EC0B-4605-B7DE-38C53EB532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326-4125-881C-D086402F10F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5E6BD45-C835-480B-ACD6-BEE0D01EFD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326-4125-881C-D086402F10F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93AA94E-E507-4F0F-8129-A8705EE183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5326-4125-881C-D086402F10F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B6747F5C-F69F-4DA1-9FB3-D88FE6C9CF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5326-4125-881C-D086402F10F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A7908478-38CD-4E04-996E-0A8204E63A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326-4125-881C-D086402F10F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06D8C6A-DF07-4899-B809-F84E1F7BED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326-4125-881C-D086402F10F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5A3DC5B-3445-41F4-BDDD-9C88DA90C2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326-4125-881C-D086402F10FA}"/>
                </c:ext>
              </c:extLst>
            </c:dLbl>
            <c:dLbl>
              <c:idx val="30"/>
              <c:layout>
                <c:manualLayout>
                  <c:x val="-5.3987440055874875E-3"/>
                  <c:y val="-4.4442717242098251E-2"/>
                </c:manualLayout>
              </c:layout>
              <c:tx>
                <c:rich>
                  <a:bodyPr/>
                  <a:lstStyle/>
                  <a:p>
                    <a:fld id="{E0537CCA-7747-474A-843B-EE4DE81B470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5326-4125-881C-D086402F10FA}"/>
                </c:ext>
              </c:extLst>
            </c:dLbl>
            <c:dLbl>
              <c:idx val="31"/>
              <c:layout>
                <c:manualLayout>
                  <c:x val="-1.9795394687154154E-2"/>
                  <c:y val="-2.8069084573956789E-2"/>
                </c:manualLayout>
              </c:layout>
              <c:tx>
                <c:rich>
                  <a:bodyPr/>
                  <a:lstStyle/>
                  <a:p>
                    <a:fld id="{594BD52B-83C1-4F33-A244-D8B26952C23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5326-4125-881C-D086402F10F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2F027C9-3BBF-4B2A-8ECF-C427468672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326-4125-881C-D086402F10FA}"/>
                </c:ext>
              </c:extLst>
            </c:dLbl>
            <c:dLbl>
              <c:idx val="33"/>
              <c:layout>
                <c:manualLayout>
                  <c:x val="3.5991626703915924E-3"/>
                  <c:y val="-3.5086355717445984E-2"/>
                </c:manualLayout>
              </c:layout>
              <c:tx>
                <c:rich>
                  <a:bodyPr/>
                  <a:lstStyle/>
                  <a:p>
                    <a:fld id="{BEF88CA8-C1F6-4937-9FB0-04CD0F353CC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5326-4125-881C-D086402F10F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004B620-59B8-450A-BC42-4680F6D47E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326-4125-881C-D086402F10FA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EECDD241-48EC-4E79-8BD6-58DE481700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5326-4125-881C-D086402F10FA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326-4125-881C-D086402F10F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'2aa'!$E$5:$E$41</c:f>
              <c:numCache>
                <c:formatCode>General</c:formatCode>
                <c:ptCount val="37"/>
                <c:pt idx="0">
                  <c:v>0.34848872402472464</c:v>
                </c:pt>
                <c:pt idx="1">
                  <c:v>0.1190909029796168</c:v>
                </c:pt>
                <c:pt idx="2">
                  <c:v>0.12905737350960317</c:v>
                </c:pt>
                <c:pt idx="3">
                  <c:v>6.7161907015262923E-2</c:v>
                </c:pt>
                <c:pt idx="4">
                  <c:v>0.15426461837208547</c:v>
                </c:pt>
                <c:pt idx="5">
                  <c:v>0.19776754849317058</c:v>
                </c:pt>
                <c:pt idx="6">
                  <c:v>7.6112888964860917E-2</c:v>
                </c:pt>
                <c:pt idx="7">
                  <c:v>0.40098471447469153</c:v>
                </c:pt>
                <c:pt idx="8">
                  <c:v>8.0074721630901929E-2</c:v>
                </c:pt>
                <c:pt idx="9">
                  <c:v>0.10962933163802921</c:v>
                </c:pt>
                <c:pt idx="10">
                  <c:v>0.10772400261630403</c:v>
                </c:pt>
                <c:pt idx="11">
                  <c:v>0.14101855763179769</c:v>
                </c:pt>
                <c:pt idx="12">
                  <c:v>0.1316147839549579</c:v>
                </c:pt>
                <c:pt idx="13">
                  <c:v>5.9501728507026022E-2</c:v>
                </c:pt>
                <c:pt idx="14">
                  <c:v>0.13656998849530327</c:v>
                </c:pt>
                <c:pt idx="15">
                  <c:v>0.14379917266899672</c:v>
                </c:pt>
                <c:pt idx="16">
                  <c:v>0.18411303465555409</c:v>
                </c:pt>
                <c:pt idx="17">
                  <c:v>0.10503298619011177</c:v>
                </c:pt>
                <c:pt idx="18">
                  <c:v>4.099095508249144E-2</c:v>
                </c:pt>
                <c:pt idx="19">
                  <c:v>0.34232597615183369</c:v>
                </c:pt>
                <c:pt idx="20">
                  <c:v>0.10271958908407737</c:v>
                </c:pt>
                <c:pt idx="21">
                  <c:v>0.26593707714880471</c:v>
                </c:pt>
                <c:pt idx="22">
                  <c:v>0.29447411037052917</c:v>
                </c:pt>
                <c:pt idx="23">
                  <c:v>0.15488295655312748</c:v>
                </c:pt>
                <c:pt idx="24">
                  <c:v>0.1229441637421661</c:v>
                </c:pt>
                <c:pt idx="25">
                  <c:v>0.1875036933971376</c:v>
                </c:pt>
                <c:pt idx="26">
                  <c:v>7.5098856101824568E-2</c:v>
                </c:pt>
                <c:pt idx="27">
                  <c:v>7.9821139721303433E-2</c:v>
                </c:pt>
                <c:pt idx="28">
                  <c:v>0.12542999217018269</c:v>
                </c:pt>
                <c:pt idx="29">
                  <c:v>0.1997821511785646</c:v>
                </c:pt>
                <c:pt idx="30">
                  <c:v>0.10617910508623443</c:v>
                </c:pt>
                <c:pt idx="31">
                  <c:v>7.8866430292006767E-2</c:v>
                </c:pt>
                <c:pt idx="32">
                  <c:v>0.11822600512394954</c:v>
                </c:pt>
                <c:pt idx="33">
                  <c:v>0.1841465070463473</c:v>
                </c:pt>
                <c:pt idx="34">
                  <c:v>0.70703489541858633</c:v>
                </c:pt>
                <c:pt idx="35">
                  <c:v>0.13291624169412888</c:v>
                </c:pt>
                <c:pt idx="36">
                  <c:v>0</c:v>
                </c:pt>
              </c:numCache>
            </c:numRef>
          </c:xVal>
          <c:yVal>
            <c:numRef>
              <c:f>'2aa'!$F$5:$F$41</c:f>
              <c:numCache>
                <c:formatCode>General</c:formatCode>
                <c:ptCount val="37"/>
                <c:pt idx="0">
                  <c:v>0.68222167226249097</c:v>
                </c:pt>
                <c:pt idx="1">
                  <c:v>5.0909033837366245E-2</c:v>
                </c:pt>
                <c:pt idx="2">
                  <c:v>0.315786764107021</c:v>
                </c:pt>
                <c:pt idx="3">
                  <c:v>2.2597697356312501</c:v>
                </c:pt>
                <c:pt idx="4">
                  <c:v>0</c:v>
                </c:pt>
                <c:pt idx="5">
                  <c:v>0.34130919658317005</c:v>
                </c:pt>
                <c:pt idx="6">
                  <c:v>0.41340823314269681</c:v>
                </c:pt>
                <c:pt idx="7">
                  <c:v>0</c:v>
                </c:pt>
                <c:pt idx="8">
                  <c:v>0</c:v>
                </c:pt>
                <c:pt idx="9">
                  <c:v>0.98881587469332755</c:v>
                </c:pt>
                <c:pt idx="10">
                  <c:v>0</c:v>
                </c:pt>
                <c:pt idx="11">
                  <c:v>0.69236772231048838</c:v>
                </c:pt>
                <c:pt idx="12">
                  <c:v>0.41089583554484294</c:v>
                </c:pt>
                <c:pt idx="13">
                  <c:v>0.25078841413876191</c:v>
                </c:pt>
                <c:pt idx="14">
                  <c:v>1.210567104536733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1.584742057558066E-2</c:v>
                </c:pt>
                <c:pt idx="20">
                  <c:v>0.10664190754829514</c:v>
                </c:pt>
                <c:pt idx="21">
                  <c:v>1.8178041391523259</c:v>
                </c:pt>
                <c:pt idx="22">
                  <c:v>0.13417154810801829</c:v>
                </c:pt>
                <c:pt idx="23">
                  <c:v>0.31740211365198812</c:v>
                </c:pt>
                <c:pt idx="24">
                  <c:v>0.69068609179525597</c:v>
                </c:pt>
                <c:pt idx="25">
                  <c:v>0.29132766691367495</c:v>
                </c:pt>
                <c:pt idx="26">
                  <c:v>0.15216337040598354</c:v>
                </c:pt>
                <c:pt idx="27">
                  <c:v>4.2783794836629925E-2</c:v>
                </c:pt>
                <c:pt idx="28">
                  <c:v>0.81742513746275824</c:v>
                </c:pt>
                <c:pt idx="29">
                  <c:v>0.1667384250467441</c:v>
                </c:pt>
                <c:pt idx="30">
                  <c:v>0</c:v>
                </c:pt>
                <c:pt idx="31">
                  <c:v>0</c:v>
                </c:pt>
                <c:pt idx="32">
                  <c:v>4.6198519244758943E-2</c:v>
                </c:pt>
                <c:pt idx="33">
                  <c:v>0</c:v>
                </c:pt>
                <c:pt idx="34">
                  <c:v>7.1779970544886567</c:v>
                </c:pt>
                <c:pt idx="35">
                  <c:v>0.4617582833318184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326-4125-881C-D086402F10FA}"/>
            </c:ext>
          </c:extLst>
        </c:ser>
        <c:ser>
          <c:idx val="1"/>
          <c:order val="1"/>
          <c:tx>
            <c:strRef>
              <c:f>'2aa'!$G$4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'2aa'!$E$5:$E$41</c:f>
              <c:numCache>
                <c:formatCode>General</c:formatCode>
                <c:ptCount val="37"/>
                <c:pt idx="0">
                  <c:v>0.34848872402472464</c:v>
                </c:pt>
                <c:pt idx="1">
                  <c:v>0.1190909029796168</c:v>
                </c:pt>
                <c:pt idx="2">
                  <c:v>0.12905737350960317</c:v>
                </c:pt>
                <c:pt idx="3">
                  <c:v>6.7161907015262923E-2</c:v>
                </c:pt>
                <c:pt idx="4">
                  <c:v>0.15426461837208547</c:v>
                </c:pt>
                <c:pt idx="5">
                  <c:v>0.19776754849317058</c:v>
                </c:pt>
                <c:pt idx="6">
                  <c:v>7.6112888964860917E-2</c:v>
                </c:pt>
                <c:pt idx="7">
                  <c:v>0.40098471447469153</c:v>
                </c:pt>
                <c:pt idx="8">
                  <c:v>8.0074721630901929E-2</c:v>
                </c:pt>
                <c:pt idx="9">
                  <c:v>0.10962933163802921</c:v>
                </c:pt>
                <c:pt idx="10">
                  <c:v>0.10772400261630403</c:v>
                </c:pt>
                <c:pt idx="11">
                  <c:v>0.14101855763179769</c:v>
                </c:pt>
                <c:pt idx="12">
                  <c:v>0.1316147839549579</c:v>
                </c:pt>
                <c:pt idx="13">
                  <c:v>5.9501728507026022E-2</c:v>
                </c:pt>
                <c:pt idx="14">
                  <c:v>0.13656998849530327</c:v>
                </c:pt>
                <c:pt idx="15">
                  <c:v>0.14379917266899672</c:v>
                </c:pt>
                <c:pt idx="16">
                  <c:v>0.18411303465555409</c:v>
                </c:pt>
                <c:pt idx="17">
                  <c:v>0.10503298619011177</c:v>
                </c:pt>
                <c:pt idx="18">
                  <c:v>4.099095508249144E-2</c:v>
                </c:pt>
                <c:pt idx="19">
                  <c:v>0.34232597615183369</c:v>
                </c:pt>
                <c:pt idx="20">
                  <c:v>0.10271958908407737</c:v>
                </c:pt>
                <c:pt idx="21">
                  <c:v>0.26593707714880471</c:v>
                </c:pt>
                <c:pt idx="22">
                  <c:v>0.29447411037052917</c:v>
                </c:pt>
                <c:pt idx="23">
                  <c:v>0.15488295655312748</c:v>
                </c:pt>
                <c:pt idx="24">
                  <c:v>0.1229441637421661</c:v>
                </c:pt>
                <c:pt idx="25">
                  <c:v>0.1875036933971376</c:v>
                </c:pt>
                <c:pt idx="26">
                  <c:v>7.5098856101824568E-2</c:v>
                </c:pt>
                <c:pt idx="27">
                  <c:v>7.9821139721303433E-2</c:v>
                </c:pt>
                <c:pt idx="28">
                  <c:v>0.12542999217018269</c:v>
                </c:pt>
                <c:pt idx="29">
                  <c:v>0.1997821511785646</c:v>
                </c:pt>
                <c:pt idx="30">
                  <c:v>0.10617910508623443</c:v>
                </c:pt>
                <c:pt idx="31">
                  <c:v>7.8866430292006767E-2</c:v>
                </c:pt>
                <c:pt idx="32">
                  <c:v>0.11822600512394954</c:v>
                </c:pt>
                <c:pt idx="33">
                  <c:v>0.1841465070463473</c:v>
                </c:pt>
                <c:pt idx="34">
                  <c:v>0.70703489541858633</c:v>
                </c:pt>
                <c:pt idx="35">
                  <c:v>0.13291624169412888</c:v>
                </c:pt>
                <c:pt idx="36">
                  <c:v>0</c:v>
                </c:pt>
              </c:numCache>
            </c:numRef>
          </c:xVal>
          <c:yVal>
            <c:numRef>
              <c:f>'2aa'!$G$5:$G$41</c:f>
              <c:numCache>
                <c:formatCode>General</c:formatCode>
                <c:ptCount val="37"/>
                <c:pt idx="0">
                  <c:v>0.34848872402472464</c:v>
                </c:pt>
                <c:pt idx="1">
                  <c:v>0.1190909029796168</c:v>
                </c:pt>
                <c:pt idx="2">
                  <c:v>0.12905737350960317</c:v>
                </c:pt>
                <c:pt idx="3">
                  <c:v>6.7161907015262923E-2</c:v>
                </c:pt>
                <c:pt idx="4">
                  <c:v>0.15426461837208547</c:v>
                </c:pt>
                <c:pt idx="5">
                  <c:v>0.19776754849317058</c:v>
                </c:pt>
                <c:pt idx="6">
                  <c:v>7.6112888964860917E-2</c:v>
                </c:pt>
                <c:pt idx="7">
                  <c:v>0.40098471447469153</c:v>
                </c:pt>
                <c:pt idx="8">
                  <c:v>8.0074721630901929E-2</c:v>
                </c:pt>
                <c:pt idx="9">
                  <c:v>0.10962933163802921</c:v>
                </c:pt>
                <c:pt idx="10">
                  <c:v>0.10772400261630403</c:v>
                </c:pt>
                <c:pt idx="11">
                  <c:v>0.14101855763179769</c:v>
                </c:pt>
                <c:pt idx="12">
                  <c:v>0.1316147839549579</c:v>
                </c:pt>
                <c:pt idx="13">
                  <c:v>5.9501728507026022E-2</c:v>
                </c:pt>
                <c:pt idx="14">
                  <c:v>0.13656998849530327</c:v>
                </c:pt>
                <c:pt idx="15">
                  <c:v>0.14379917266899672</c:v>
                </c:pt>
                <c:pt idx="16">
                  <c:v>0.18411303465555409</c:v>
                </c:pt>
                <c:pt idx="17">
                  <c:v>0.10503298619011177</c:v>
                </c:pt>
                <c:pt idx="18">
                  <c:v>4.099095508249144E-2</c:v>
                </c:pt>
                <c:pt idx="19">
                  <c:v>0.34232597615183369</c:v>
                </c:pt>
                <c:pt idx="20">
                  <c:v>0.10271958908407737</c:v>
                </c:pt>
                <c:pt idx="21">
                  <c:v>0.26593707714880471</c:v>
                </c:pt>
                <c:pt idx="22">
                  <c:v>0.29447411037052917</c:v>
                </c:pt>
                <c:pt idx="23">
                  <c:v>0.15488295655312748</c:v>
                </c:pt>
                <c:pt idx="24">
                  <c:v>0.1229441637421661</c:v>
                </c:pt>
                <c:pt idx="25">
                  <c:v>0.1875036933971376</c:v>
                </c:pt>
                <c:pt idx="26">
                  <c:v>7.5098856101824568E-2</c:v>
                </c:pt>
                <c:pt idx="27">
                  <c:v>7.9821139721303433E-2</c:v>
                </c:pt>
                <c:pt idx="28">
                  <c:v>0.12542999217018269</c:v>
                </c:pt>
                <c:pt idx="29">
                  <c:v>0.1997821511785646</c:v>
                </c:pt>
                <c:pt idx="30">
                  <c:v>0.10617910508623443</c:v>
                </c:pt>
                <c:pt idx="31">
                  <c:v>7.8866430292006767E-2</c:v>
                </c:pt>
                <c:pt idx="32">
                  <c:v>0.11822600512394954</c:v>
                </c:pt>
                <c:pt idx="33">
                  <c:v>0.1841465070463473</c:v>
                </c:pt>
                <c:pt idx="34">
                  <c:v>0.70703489541858633</c:v>
                </c:pt>
                <c:pt idx="35">
                  <c:v>0.13291624169412888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326-4125-881C-D086402F1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0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'2ab'!$H$5:$H$40</c:f>
              <c:numCache>
                <c:formatCode>0%</c:formatCode>
                <c:ptCount val="36"/>
                <c:pt idx="0">
                  <c:v>4.8809561657067375</c:v>
                </c:pt>
                <c:pt idx="1">
                  <c:v>0.87106456934339338</c:v>
                </c:pt>
                <c:pt idx="2">
                  <c:v>19.385841543166254</c:v>
                </c:pt>
                <c:pt idx="3">
                  <c:v>31.15259131518831</c:v>
                </c:pt>
                <c:pt idx="4">
                  <c:v>0</c:v>
                </c:pt>
                <c:pt idx="5">
                  <c:v>0</c:v>
                </c:pt>
                <c:pt idx="6">
                  <c:v>11.193939430842978</c:v>
                </c:pt>
                <c:pt idx="7">
                  <c:v>0</c:v>
                </c:pt>
                <c:pt idx="8">
                  <c:v>0</c:v>
                </c:pt>
                <c:pt idx="9">
                  <c:v>10.940525032692479</c:v>
                </c:pt>
                <c:pt idx="10">
                  <c:v>0</c:v>
                </c:pt>
                <c:pt idx="11">
                  <c:v>7.4384202358951059</c:v>
                </c:pt>
                <c:pt idx="12">
                  <c:v>4.8282591791207645</c:v>
                </c:pt>
                <c:pt idx="13">
                  <c:v>3.3838082698423233</c:v>
                </c:pt>
                <c:pt idx="14">
                  <c:v>3.8121822401576178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4.7084609999786316E-2</c:v>
                </c:pt>
                <c:pt idx="20">
                  <c:v>2.0910257311510043</c:v>
                </c:pt>
                <c:pt idx="21">
                  <c:v>21.770831721905246</c:v>
                </c:pt>
                <c:pt idx="22">
                  <c:v>0</c:v>
                </c:pt>
                <c:pt idx="23">
                  <c:v>11.996549916846751</c:v>
                </c:pt>
                <c:pt idx="24">
                  <c:v>18.839391624627073</c:v>
                </c:pt>
                <c:pt idx="25">
                  <c:v>4.896653381942266</c:v>
                </c:pt>
                <c:pt idx="26">
                  <c:v>3.5841283887999809</c:v>
                </c:pt>
                <c:pt idx="27">
                  <c:v>1.1809395235681184</c:v>
                </c:pt>
                <c:pt idx="28">
                  <c:v>0</c:v>
                </c:pt>
                <c:pt idx="29">
                  <c:v>7.3718054872263998</c:v>
                </c:pt>
                <c:pt idx="30">
                  <c:v>0</c:v>
                </c:pt>
                <c:pt idx="31">
                  <c:v>0</c:v>
                </c:pt>
                <c:pt idx="32">
                  <c:v>0.80963250567929756</c:v>
                </c:pt>
                <c:pt idx="33">
                  <c:v>0</c:v>
                </c:pt>
                <c:pt idx="34">
                  <c:v>3.6518877439363613</c:v>
                </c:pt>
                <c:pt idx="35">
                  <c:v>4.7348535566827659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7-4A0B-9F23-92D2D31F4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F7-4A0B-9F23-92D2D31F4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32AF16B-45F2-4E43-A033-496F7F3CD8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C98-4867-82DB-F5644CEBDEA0}"/>
                </c:ext>
              </c:extLst>
            </c:dLbl>
            <c:dLbl>
              <c:idx val="1"/>
              <c:layout>
                <c:manualLayout>
                  <c:x val="5.3992872090602257E-3"/>
                  <c:y val="-2.3460042191130997E-2"/>
                </c:manualLayout>
              </c:layout>
              <c:tx>
                <c:rich>
                  <a:bodyPr/>
                  <a:lstStyle/>
                  <a:p>
                    <a:fld id="{F7B42BE9-5A54-4E59-AA3A-D751C314902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8C98-4867-82DB-F5644CEBDEA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3EC0446-19D8-4C53-805D-E22F3A8248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C98-4867-82DB-F5644CEBDEA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2B3A75FE-A0D2-4D72-8D5A-C44F8F0958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C98-4867-82DB-F5644CEBDEA0}"/>
                </c:ext>
              </c:extLst>
            </c:dLbl>
            <c:dLbl>
              <c:idx val="4"/>
              <c:layout>
                <c:manualLayout>
                  <c:x val="7.1990496120803455E-3"/>
                  <c:y val="-3.0498054848470294E-2"/>
                </c:manualLayout>
              </c:layout>
              <c:tx>
                <c:rich>
                  <a:bodyPr/>
                  <a:lstStyle/>
                  <a:p>
                    <a:fld id="{65EBACF4-2AAD-4B24-AEF9-88350ECA294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8C98-4867-82DB-F5644CEBDEA0}"/>
                </c:ext>
              </c:extLst>
            </c:dLbl>
            <c:dLbl>
              <c:idx val="5"/>
              <c:layout>
                <c:manualLayout>
                  <c:x val="3.2395723254361554E-2"/>
                  <c:y val="-1.6422029533791696E-2"/>
                </c:manualLayout>
              </c:layout>
              <c:tx>
                <c:rich>
                  <a:bodyPr/>
                  <a:lstStyle/>
                  <a:p>
                    <a:fld id="{5D329B01-74F5-4985-81B7-F8D03AAF5AC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8C98-4867-82DB-F5644CEBDEA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87B42A3-6AEC-44A0-9A1B-8C2EDFD618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C98-4867-82DB-F5644CEBDEA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C714485-AA0B-45E5-BC7C-4127C9482C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C98-4867-82DB-F5644CEBDEA0}"/>
                </c:ext>
              </c:extLst>
            </c:dLbl>
            <c:dLbl>
              <c:idx val="8"/>
              <c:layout>
                <c:manualLayout>
                  <c:x val="-3.2395723254361554E-2"/>
                  <c:y val="2.5806046410244095E-2"/>
                </c:manualLayout>
              </c:layout>
              <c:tx>
                <c:rich>
                  <a:bodyPr/>
                  <a:lstStyle/>
                  <a:p>
                    <a:fld id="{3B054F98-DA77-4B1F-82BD-A3D20B87DF9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8C98-4867-82DB-F5644CEBDEA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62A7006-CCCE-42C9-A94E-5623068759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C98-4867-82DB-F5644CEBDEA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32A8781-7396-4455-B183-D87F320D1D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C98-4867-82DB-F5644CEBDEA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BF84345-AFDF-4AA3-8447-A2F9F40733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C98-4867-82DB-F5644CEBDEA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AE6CAD6-45F9-4EE5-8A31-DAB3954A3B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C98-4867-82DB-F5644CEBDEA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85A3C08-D920-4D90-9F7C-BB1017BB21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C98-4867-82DB-F5644CEBDEA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E40D6B5-00D0-445D-B6BB-FFB6D11D75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C98-4867-82DB-F5644CEBDEA0}"/>
                </c:ext>
              </c:extLst>
            </c:dLbl>
            <c:dLbl>
              <c:idx val="15"/>
              <c:layout>
                <c:manualLayout>
                  <c:x val="-1.7997624030200864E-3"/>
                  <c:y val="-1.7203832200025096E-16"/>
                </c:manualLayout>
              </c:layout>
              <c:tx>
                <c:rich>
                  <a:bodyPr/>
                  <a:lstStyle/>
                  <a:p>
                    <a:fld id="{42FC7601-94C7-4494-8BA7-88CC0896628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8C98-4867-82DB-F5644CEBDEA0}"/>
                </c:ext>
              </c:extLst>
            </c:dLbl>
            <c:dLbl>
              <c:idx val="16"/>
              <c:layout>
                <c:manualLayout>
                  <c:x val="5.3992872090601928E-3"/>
                  <c:y val="-2.8152050629357196E-2"/>
                </c:manualLayout>
              </c:layout>
              <c:tx>
                <c:rich>
                  <a:bodyPr/>
                  <a:lstStyle/>
                  <a:p>
                    <a:fld id="{4C1068BB-B2FF-4292-BDBC-C66936B77C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8C98-4867-82DB-F5644CEBDEA0}"/>
                </c:ext>
              </c:extLst>
            </c:dLbl>
            <c:dLbl>
              <c:idx val="17"/>
              <c:layout>
                <c:manualLayout>
                  <c:x val="-3.2395723254361554E-2"/>
                  <c:y val="3.2844059067583392E-2"/>
                </c:manualLayout>
              </c:layout>
              <c:tx>
                <c:rich>
                  <a:bodyPr/>
                  <a:lstStyle/>
                  <a:p>
                    <a:fld id="{B6397F5D-3E2B-444F-9C2E-4B8E9DB5A1D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8C98-4867-82DB-F5644CEBDEA0}"/>
                </c:ext>
              </c:extLst>
            </c:dLbl>
            <c:dLbl>
              <c:idx val="18"/>
              <c:layout>
                <c:manualLayout>
                  <c:x val="-3.9594772866441898E-2"/>
                  <c:y val="-2.8152050629357196E-2"/>
                </c:manualLayout>
              </c:layout>
              <c:tx>
                <c:rich>
                  <a:bodyPr/>
                  <a:lstStyle/>
                  <a:p>
                    <a:fld id="{A2B80598-3977-47CE-A54B-1D55C6DF031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8C98-4867-82DB-F5644CEBDEA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A671DD9-9E93-4603-AF71-7FB0725B6B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C98-4867-82DB-F5644CEBDEA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72F1D97B-3662-4D7E-86FF-43069F34A8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C98-4867-82DB-F5644CEBDEA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8A8FA52-4AFB-4089-BDD8-D28D3630F8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C98-4867-82DB-F5644CEBDEA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1C7BAF2-0D88-4642-9141-9926B3436A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C98-4867-82DB-F5644CEBDEA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1701C0E-2336-4F76-8B91-B0B757F8A8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C98-4867-82DB-F5644CEBDEA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48134E5-79CC-40B7-8F03-D181D71ED2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C98-4867-82DB-F5644CEBDEA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0B5B182-FD31-4BA9-8894-7B2B2A433C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C98-4867-82DB-F5644CEBDEA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71F5A3F-EFAB-4908-8349-368D8664A3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C98-4867-82DB-F5644CEBDEA0}"/>
                </c:ext>
              </c:extLst>
            </c:dLbl>
            <c:dLbl>
              <c:idx val="27"/>
              <c:layout>
                <c:manualLayout>
                  <c:x val="-5.039334728456242E-2"/>
                  <c:y val="-7.0380126573392991E-3"/>
                </c:manualLayout>
              </c:layout>
              <c:tx>
                <c:rich>
                  <a:bodyPr/>
                  <a:lstStyle/>
                  <a:p>
                    <a:fld id="{D90775CB-0BA7-47FD-929A-4B03530A13C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8C98-4867-82DB-F5644CEBDEA0}"/>
                </c:ext>
              </c:extLst>
            </c:dLbl>
            <c:dLbl>
              <c:idx val="28"/>
              <c:layout>
                <c:manualLayout>
                  <c:x val="2.3396911239261121E-2"/>
                  <c:y val="2.5806046410244095E-2"/>
                </c:manualLayout>
              </c:layout>
              <c:tx>
                <c:rich>
                  <a:bodyPr/>
                  <a:lstStyle/>
                  <a:p>
                    <a:fld id="{A2F8DBF3-A64E-445E-9CC0-3FBDD144542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8C98-4867-82DB-F5644CEBDEA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8F43C1D-E6D5-4425-A288-4FEFFAB0F9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C98-4867-82DB-F5644CEBDEA0}"/>
                </c:ext>
              </c:extLst>
            </c:dLbl>
            <c:dLbl>
              <c:idx val="30"/>
              <c:layout>
                <c:manualLayout>
                  <c:x val="1.0798574418120517E-2"/>
                  <c:y val="-2.5806046410244095E-2"/>
                </c:manualLayout>
              </c:layout>
              <c:tx>
                <c:rich>
                  <a:bodyPr/>
                  <a:lstStyle/>
                  <a:p>
                    <a:fld id="{48AAA1A6-965F-4719-BB1A-9FCC72FDEF2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8C98-4867-82DB-F5644CEBDEA0}"/>
                </c:ext>
              </c:extLst>
            </c:dLbl>
            <c:dLbl>
              <c:idx val="31"/>
              <c:layout>
                <c:manualLayout>
                  <c:x val="-8.4588832941944081E-2"/>
                  <c:y val="-5.6304101258714392E-2"/>
                </c:manualLayout>
              </c:layout>
              <c:tx>
                <c:rich>
                  <a:bodyPr/>
                  <a:lstStyle/>
                  <a:p>
                    <a:fld id="{1BB169F9-34E9-4D5A-AFBF-516FB3C1CE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8C98-4867-82DB-F5644CEBDEA0}"/>
                </c:ext>
              </c:extLst>
            </c:dLbl>
            <c:dLbl>
              <c:idx val="32"/>
              <c:layout>
                <c:manualLayout>
                  <c:x val="8.0989308135903881E-2"/>
                  <c:y val="-6.0996109696940762E-2"/>
                </c:manualLayout>
              </c:layout>
              <c:tx>
                <c:rich>
                  <a:bodyPr/>
                  <a:lstStyle/>
                  <a:p>
                    <a:fld id="{23CB4175-15E1-4594-8553-097E8A1386C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8C98-4867-82DB-F5644CEBDEA0}"/>
                </c:ext>
              </c:extLst>
            </c:dLbl>
            <c:dLbl>
              <c:idx val="33"/>
              <c:layout>
                <c:manualLayout>
                  <c:x val="6.2991684105703022E-2"/>
                  <c:y val="-5.6304101258714392E-2"/>
                </c:manualLayout>
              </c:layout>
              <c:tx>
                <c:rich>
                  <a:bodyPr/>
                  <a:lstStyle/>
                  <a:p>
                    <a:fld id="{AD5C455F-F6BE-4E72-90AE-DC961678E23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8C98-4867-82DB-F5644CEBDEA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BDFB155-8115-4E3B-99ED-8DBD6CF099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C98-4867-82DB-F5644CEBDEA0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324573D7-A59E-4921-A5E2-98AE57B166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C98-4867-82DB-F5644CEBDEA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C98-4867-82DB-F5644CEBDE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'2ab'!$E$5:$E$41</c:f>
              <c:numCache>
                <c:formatCode>General</c:formatCode>
                <c:ptCount val="37"/>
                <c:pt idx="0">
                  <c:v>0.25855186313424661</c:v>
                </c:pt>
                <c:pt idx="1">
                  <c:v>7.5699140754277222E-2</c:v>
                </c:pt>
                <c:pt idx="2">
                  <c:v>9.7328906217471284E-2</c:v>
                </c:pt>
                <c:pt idx="3">
                  <c:v>4.1629042852922654E-2</c:v>
                </c:pt>
                <c:pt idx="4">
                  <c:v>0.11359879544053197</c:v>
                </c:pt>
                <c:pt idx="5">
                  <c:v>0.14822660845949542</c:v>
                </c:pt>
                <c:pt idx="6">
                  <c:v>5.6190600318426376E-2</c:v>
                </c:pt>
                <c:pt idx="7">
                  <c:v>0.27462852199308652</c:v>
                </c:pt>
                <c:pt idx="8">
                  <c:v>5.191388358367701E-2</c:v>
                </c:pt>
                <c:pt idx="9">
                  <c:v>8.3058156672341024E-2</c:v>
                </c:pt>
                <c:pt idx="10">
                  <c:v>8.0501640043230835E-2</c:v>
                </c:pt>
                <c:pt idx="11">
                  <c:v>0.10621475932977095</c:v>
                </c:pt>
                <c:pt idx="12">
                  <c:v>0.1263778292560363</c:v>
                </c:pt>
                <c:pt idx="13">
                  <c:v>4.0744786076652759E-2</c:v>
                </c:pt>
                <c:pt idx="14">
                  <c:v>0.10208672981894054</c:v>
                </c:pt>
                <c:pt idx="15">
                  <c:v>0.10773398639506679</c:v>
                </c:pt>
                <c:pt idx="16">
                  <c:v>0.13851011355484083</c:v>
                </c:pt>
                <c:pt idx="17">
                  <c:v>7.8900790675455287E-2</c:v>
                </c:pt>
                <c:pt idx="18">
                  <c:v>3.0197193588260098E-2</c:v>
                </c:pt>
                <c:pt idx="19">
                  <c:v>0.21247924667935686</c:v>
                </c:pt>
                <c:pt idx="20">
                  <c:v>8.499967739883188E-2</c:v>
                </c:pt>
                <c:pt idx="21">
                  <c:v>0.19902891405403586</c:v>
                </c:pt>
                <c:pt idx="22">
                  <c:v>0.32594979854456135</c:v>
                </c:pt>
                <c:pt idx="23">
                  <c:v>0.11653441637263258</c:v>
                </c:pt>
                <c:pt idx="24">
                  <c:v>9.2339496577357932E-2</c:v>
                </c:pt>
                <c:pt idx="25">
                  <c:v>0.14120193851925428</c:v>
                </c:pt>
                <c:pt idx="26">
                  <c:v>5.8903639826042686E-2</c:v>
                </c:pt>
                <c:pt idx="27">
                  <c:v>6.1240031169626695E-2</c:v>
                </c:pt>
                <c:pt idx="28">
                  <c:v>0.10707680456561286</c:v>
                </c:pt>
                <c:pt idx="29">
                  <c:v>0.14601306218045149</c:v>
                </c:pt>
                <c:pt idx="30">
                  <c:v>7.3646802254139193E-2</c:v>
                </c:pt>
                <c:pt idx="31">
                  <c:v>5.1167947962038038E-2</c:v>
                </c:pt>
                <c:pt idx="32">
                  <c:v>7.3228408298276967E-2</c:v>
                </c:pt>
                <c:pt idx="33">
                  <c:v>0.11363600620855834</c:v>
                </c:pt>
                <c:pt idx="34">
                  <c:v>0.48020043838450394</c:v>
                </c:pt>
                <c:pt idx="35">
                  <c:v>0.10651894441281881</c:v>
                </c:pt>
                <c:pt idx="36">
                  <c:v>0</c:v>
                </c:pt>
              </c:numCache>
            </c:numRef>
          </c:xVal>
          <c:yVal>
            <c:numRef>
              <c:f>'2ab'!$F$5:$F$41</c:f>
              <c:numCache>
                <c:formatCode>General</c:formatCode>
                <c:ptCount val="37"/>
                <c:pt idx="0">
                  <c:v>1.2619803105200655</c:v>
                </c:pt>
                <c:pt idx="1">
                  <c:v>6.5938839440789404E-2</c:v>
                </c:pt>
                <c:pt idx="2">
                  <c:v>1.886802753501587</c:v>
                </c:pt>
                <c:pt idx="3">
                  <c:v>1.2968525588395603</c:v>
                </c:pt>
                <c:pt idx="4">
                  <c:v>0</c:v>
                </c:pt>
                <c:pt idx="5">
                  <c:v>0</c:v>
                </c:pt>
                <c:pt idx="6">
                  <c:v>0.62899417654717094</c:v>
                </c:pt>
                <c:pt idx="7">
                  <c:v>0</c:v>
                </c:pt>
                <c:pt idx="8">
                  <c:v>0</c:v>
                </c:pt>
                <c:pt idx="9">
                  <c:v>0.90869984224304079</c:v>
                </c:pt>
                <c:pt idx="10">
                  <c:v>0</c:v>
                </c:pt>
                <c:pt idx="11">
                  <c:v>0.79007001514929676</c:v>
                </c:pt>
                <c:pt idx="12">
                  <c:v>0.61018491414281395</c:v>
                </c:pt>
                <c:pt idx="13">
                  <c:v>0.13787254407913396</c:v>
                </c:pt>
                <c:pt idx="14">
                  <c:v>0.38917321837153424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1.0004502462945909E-2</c:v>
                </c:pt>
                <c:pt idx="20">
                  <c:v>0.17773651258049192</c:v>
                </c:pt>
                <c:pt idx="21">
                  <c:v>4.3330249956639566</c:v>
                </c:pt>
                <c:pt idx="22">
                  <c:v>0</c:v>
                </c:pt>
                <c:pt idx="23">
                  <c:v>1.3980109430448902</c:v>
                </c:pt>
                <c:pt idx="24">
                  <c:v>1.7396199384417574</c:v>
                </c:pt>
                <c:pt idx="25">
                  <c:v>0.69141694978711032</c:v>
                </c:pt>
                <c:pt idx="26">
                  <c:v>0.21111820770416875</c:v>
                </c:pt>
                <c:pt idx="27">
                  <c:v>7.2320773232755667E-2</c:v>
                </c:pt>
                <c:pt idx="28">
                  <c:v>0</c:v>
                </c:pt>
                <c:pt idx="29">
                  <c:v>1.0763798929885817</c:v>
                </c:pt>
                <c:pt idx="30">
                  <c:v>0</c:v>
                </c:pt>
                <c:pt idx="31">
                  <c:v>0</c:v>
                </c:pt>
                <c:pt idx="32">
                  <c:v>5.9288099697440644E-2</c:v>
                </c:pt>
                <c:pt idx="33">
                  <c:v>0</c:v>
                </c:pt>
                <c:pt idx="34">
                  <c:v>1.7536380955692377</c:v>
                </c:pt>
                <c:pt idx="35">
                  <c:v>0.50435160280712898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C98-4867-82DB-F5644CEBDEA0}"/>
            </c:ext>
          </c:extLst>
        </c:ser>
        <c:ser>
          <c:idx val="1"/>
          <c:order val="1"/>
          <c:tx>
            <c:strRef>
              <c:f>'2ab'!$G$4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'2ab'!$E$5:$E$41</c:f>
              <c:numCache>
                <c:formatCode>General</c:formatCode>
                <c:ptCount val="37"/>
                <c:pt idx="0">
                  <c:v>0.25855186313424661</c:v>
                </c:pt>
                <c:pt idx="1">
                  <c:v>7.5699140754277222E-2</c:v>
                </c:pt>
                <c:pt idx="2">
                  <c:v>9.7328906217471284E-2</c:v>
                </c:pt>
                <c:pt idx="3">
                  <c:v>4.1629042852922654E-2</c:v>
                </c:pt>
                <c:pt idx="4">
                  <c:v>0.11359879544053197</c:v>
                </c:pt>
                <c:pt idx="5">
                  <c:v>0.14822660845949542</c:v>
                </c:pt>
                <c:pt idx="6">
                  <c:v>5.6190600318426376E-2</c:v>
                </c:pt>
                <c:pt idx="7">
                  <c:v>0.27462852199308652</c:v>
                </c:pt>
                <c:pt idx="8">
                  <c:v>5.191388358367701E-2</c:v>
                </c:pt>
                <c:pt idx="9">
                  <c:v>8.3058156672341024E-2</c:v>
                </c:pt>
                <c:pt idx="10">
                  <c:v>8.0501640043230835E-2</c:v>
                </c:pt>
                <c:pt idx="11">
                  <c:v>0.10621475932977095</c:v>
                </c:pt>
                <c:pt idx="12">
                  <c:v>0.1263778292560363</c:v>
                </c:pt>
                <c:pt idx="13">
                  <c:v>4.0744786076652759E-2</c:v>
                </c:pt>
                <c:pt idx="14">
                  <c:v>0.10208672981894054</c:v>
                </c:pt>
                <c:pt idx="15">
                  <c:v>0.10773398639506679</c:v>
                </c:pt>
                <c:pt idx="16">
                  <c:v>0.13851011355484083</c:v>
                </c:pt>
                <c:pt idx="17">
                  <c:v>7.8900790675455287E-2</c:v>
                </c:pt>
                <c:pt idx="18">
                  <c:v>3.0197193588260098E-2</c:v>
                </c:pt>
                <c:pt idx="19">
                  <c:v>0.21247924667935686</c:v>
                </c:pt>
                <c:pt idx="20">
                  <c:v>8.499967739883188E-2</c:v>
                </c:pt>
                <c:pt idx="21">
                  <c:v>0.19902891405403586</c:v>
                </c:pt>
                <c:pt idx="22">
                  <c:v>0.32594979854456135</c:v>
                </c:pt>
                <c:pt idx="23">
                  <c:v>0.11653441637263258</c:v>
                </c:pt>
                <c:pt idx="24">
                  <c:v>9.2339496577357932E-2</c:v>
                </c:pt>
                <c:pt idx="25">
                  <c:v>0.14120193851925428</c:v>
                </c:pt>
                <c:pt idx="26">
                  <c:v>5.8903639826042686E-2</c:v>
                </c:pt>
                <c:pt idx="27">
                  <c:v>6.1240031169626695E-2</c:v>
                </c:pt>
                <c:pt idx="28">
                  <c:v>0.10707680456561286</c:v>
                </c:pt>
                <c:pt idx="29">
                  <c:v>0.14601306218045149</c:v>
                </c:pt>
                <c:pt idx="30">
                  <c:v>7.3646802254139193E-2</c:v>
                </c:pt>
                <c:pt idx="31">
                  <c:v>5.1167947962038038E-2</c:v>
                </c:pt>
                <c:pt idx="32">
                  <c:v>7.3228408298276967E-2</c:v>
                </c:pt>
                <c:pt idx="33">
                  <c:v>0.11363600620855834</c:v>
                </c:pt>
                <c:pt idx="34">
                  <c:v>0.48020043838450394</c:v>
                </c:pt>
                <c:pt idx="35">
                  <c:v>0.10651894441281881</c:v>
                </c:pt>
                <c:pt idx="36">
                  <c:v>0</c:v>
                </c:pt>
              </c:numCache>
            </c:numRef>
          </c:xVal>
          <c:yVal>
            <c:numRef>
              <c:f>'2ab'!$G$5:$G$41</c:f>
              <c:numCache>
                <c:formatCode>General</c:formatCode>
                <c:ptCount val="37"/>
                <c:pt idx="0">
                  <c:v>0.25855186313424661</c:v>
                </c:pt>
                <c:pt idx="1">
                  <c:v>7.5699140754277222E-2</c:v>
                </c:pt>
                <c:pt idx="2">
                  <c:v>9.7328906217471284E-2</c:v>
                </c:pt>
                <c:pt idx="3">
                  <c:v>4.1629042852922654E-2</c:v>
                </c:pt>
                <c:pt idx="4">
                  <c:v>0.11359879544053197</c:v>
                </c:pt>
                <c:pt idx="5">
                  <c:v>0.14822660845949542</c:v>
                </c:pt>
                <c:pt idx="6">
                  <c:v>5.6190600318426376E-2</c:v>
                </c:pt>
                <c:pt idx="7">
                  <c:v>0.27462852199308652</c:v>
                </c:pt>
                <c:pt idx="8">
                  <c:v>5.191388358367701E-2</c:v>
                </c:pt>
                <c:pt idx="9">
                  <c:v>8.3058156672341024E-2</c:v>
                </c:pt>
                <c:pt idx="10">
                  <c:v>8.0501640043230835E-2</c:v>
                </c:pt>
                <c:pt idx="11">
                  <c:v>0.10621475932977095</c:v>
                </c:pt>
                <c:pt idx="12">
                  <c:v>0.1263778292560363</c:v>
                </c:pt>
                <c:pt idx="13">
                  <c:v>4.0744786076652759E-2</c:v>
                </c:pt>
                <c:pt idx="14">
                  <c:v>0.10208672981894054</c:v>
                </c:pt>
                <c:pt idx="15">
                  <c:v>0.10773398639506679</c:v>
                </c:pt>
                <c:pt idx="16">
                  <c:v>0.13851011355484083</c:v>
                </c:pt>
                <c:pt idx="17">
                  <c:v>7.8900790675455287E-2</c:v>
                </c:pt>
                <c:pt idx="18">
                  <c:v>3.0197193588260098E-2</c:v>
                </c:pt>
                <c:pt idx="19">
                  <c:v>0.21247924667935686</c:v>
                </c:pt>
                <c:pt idx="20">
                  <c:v>8.499967739883188E-2</c:v>
                </c:pt>
                <c:pt idx="21">
                  <c:v>0.19902891405403586</c:v>
                </c:pt>
                <c:pt idx="22">
                  <c:v>0.32594979854456135</c:v>
                </c:pt>
                <c:pt idx="23">
                  <c:v>0.11653441637263258</c:v>
                </c:pt>
                <c:pt idx="24">
                  <c:v>9.2339496577357932E-2</c:v>
                </c:pt>
                <c:pt idx="25">
                  <c:v>0.14120193851925428</c:v>
                </c:pt>
                <c:pt idx="26">
                  <c:v>5.8903639826042686E-2</c:v>
                </c:pt>
                <c:pt idx="27">
                  <c:v>6.1240031169626695E-2</c:v>
                </c:pt>
                <c:pt idx="28">
                  <c:v>0.10707680456561286</c:v>
                </c:pt>
                <c:pt idx="29">
                  <c:v>0.14601306218045149</c:v>
                </c:pt>
                <c:pt idx="30">
                  <c:v>7.3646802254139193E-2</c:v>
                </c:pt>
                <c:pt idx="31">
                  <c:v>5.1167947962038038E-2</c:v>
                </c:pt>
                <c:pt idx="32">
                  <c:v>7.3228408298276967E-2</c:v>
                </c:pt>
                <c:pt idx="33">
                  <c:v>0.11363600620855834</c:v>
                </c:pt>
                <c:pt idx="34">
                  <c:v>0.48020043838450394</c:v>
                </c:pt>
                <c:pt idx="35">
                  <c:v>0.10651894441281881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C98-4867-82DB-F5644CEBD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0.6000000000000000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'2ac'!$H$5:$H$40</c:f>
              <c:numCache>
                <c:formatCode>0%</c:formatCode>
                <c:ptCount val="36"/>
                <c:pt idx="0">
                  <c:v>4.5024287047367127E-2</c:v>
                </c:pt>
                <c:pt idx="1">
                  <c:v>6.9375495810164133E-3</c:v>
                </c:pt>
                <c:pt idx="2">
                  <c:v>8.8828133959548458E-2</c:v>
                </c:pt>
                <c:pt idx="3">
                  <c:v>0.17449221351169786</c:v>
                </c:pt>
                <c:pt idx="4">
                  <c:v>0</c:v>
                </c:pt>
                <c:pt idx="5">
                  <c:v>3.5584574292527753E-2</c:v>
                </c:pt>
                <c:pt idx="6">
                  <c:v>5.3844739152784871E-2</c:v>
                </c:pt>
                <c:pt idx="7">
                  <c:v>0</c:v>
                </c:pt>
                <c:pt idx="8">
                  <c:v>0</c:v>
                </c:pt>
                <c:pt idx="9">
                  <c:v>6.1382840219371314E-2</c:v>
                </c:pt>
                <c:pt idx="10">
                  <c:v>0</c:v>
                </c:pt>
                <c:pt idx="11">
                  <c:v>0.16387828747990602</c:v>
                </c:pt>
                <c:pt idx="12">
                  <c:v>1.6043264314865479E-2</c:v>
                </c:pt>
                <c:pt idx="13">
                  <c:v>4.1148889269494178E-2</c:v>
                </c:pt>
                <c:pt idx="14">
                  <c:v>9.1088055887166106E-2</c:v>
                </c:pt>
                <c:pt idx="15">
                  <c:v>0</c:v>
                </c:pt>
                <c:pt idx="16">
                  <c:v>5.4425553727224615E-2</c:v>
                </c:pt>
                <c:pt idx="17">
                  <c:v>0</c:v>
                </c:pt>
                <c:pt idx="18">
                  <c:v>0</c:v>
                </c:pt>
                <c:pt idx="19">
                  <c:v>9.486372697020696E-4</c:v>
                </c:pt>
                <c:pt idx="20">
                  <c:v>9.886617412522513E-3</c:v>
                </c:pt>
                <c:pt idx="21">
                  <c:v>6.4781262332235759E-2</c:v>
                </c:pt>
                <c:pt idx="22">
                  <c:v>3.6446684913817119E-2</c:v>
                </c:pt>
                <c:pt idx="23">
                  <c:v>4.9891118788573476E-2</c:v>
                </c:pt>
                <c:pt idx="24">
                  <c:v>0.4017122961322433</c:v>
                </c:pt>
                <c:pt idx="25">
                  <c:v>3.9365187969337613E-2</c:v>
                </c:pt>
                <c:pt idx="26">
                  <c:v>9.5738132796993284E-3</c:v>
                </c:pt>
                <c:pt idx="27">
                  <c:v>3.5922393180148238E-3</c:v>
                </c:pt>
                <c:pt idx="28">
                  <c:v>1.539659129811438E-2</c:v>
                </c:pt>
                <c:pt idx="29">
                  <c:v>0.11751195282345571</c:v>
                </c:pt>
                <c:pt idx="30">
                  <c:v>0</c:v>
                </c:pt>
                <c:pt idx="31">
                  <c:v>0</c:v>
                </c:pt>
                <c:pt idx="32">
                  <c:v>3.2986926894074246E-3</c:v>
                </c:pt>
                <c:pt idx="33">
                  <c:v>0</c:v>
                </c:pt>
                <c:pt idx="34">
                  <c:v>2.2766248579543603E-2</c:v>
                </c:pt>
                <c:pt idx="35">
                  <c:v>5.3725821142688437E-2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41-45B6-A9A6-A1CFD7812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41-45B6-A9A6-A1CFD7812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02E5463-2AEF-49FC-9D29-F9F7315A683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C5E-44DE-B4F1-606FA9D55373}"/>
                </c:ext>
              </c:extLst>
            </c:dLbl>
            <c:dLbl>
              <c:idx val="1"/>
              <c:layout>
                <c:manualLayout>
                  <c:x val="1.4440888865136562E-2"/>
                  <c:y val="-4.2365389811624132E-2"/>
                </c:manualLayout>
              </c:layout>
              <c:tx>
                <c:rich>
                  <a:bodyPr/>
                  <a:lstStyle/>
                  <a:p>
                    <a:fld id="{E399645E-A55E-4FC3-8554-FF4EB4B8D30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FC5E-44DE-B4F1-606FA9D55373}"/>
                </c:ext>
              </c:extLst>
            </c:dLbl>
            <c:dLbl>
              <c:idx val="2"/>
              <c:layout>
                <c:manualLayout>
                  <c:x val="-6.1408458551664158E-2"/>
                  <c:y val="2.858829847918258E-3"/>
                </c:manualLayout>
              </c:layout>
              <c:tx>
                <c:rich>
                  <a:bodyPr/>
                  <a:lstStyle/>
                  <a:p>
                    <a:fld id="{D0F87C42-EC2A-442B-88F1-9EBE81653D4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FC5E-44DE-B4F1-606FA9D5537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B7B7A3D-BDED-4778-9797-C178BAD516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C5E-44DE-B4F1-606FA9D5537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92C7D16-0DE1-4981-BB3E-7B3B73C79E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C5E-44DE-B4F1-606FA9D5537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C8C734A-7453-4FCD-8243-411857ADF0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C5E-44DE-B4F1-606FA9D5537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53EB9B2-B5F9-4674-82CF-8E2A2C329F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C5E-44DE-B4F1-606FA9D5537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B6D2329-9502-47AA-8D0A-896D6AE080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C5E-44DE-B4F1-606FA9D5537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D1578FA-33D5-4A61-9242-C3A1CB1F92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C5E-44DE-B4F1-606FA9D5537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5ADC66F-E2F0-47AA-A710-9D709150CE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C5E-44DE-B4F1-606FA9D55373}"/>
                </c:ext>
              </c:extLst>
            </c:dLbl>
            <c:dLbl>
              <c:idx val="10"/>
              <c:layout>
                <c:manualLayout>
                  <c:x val="7.942488875825128E-2"/>
                  <c:y val="-2.1182694905812066E-2"/>
                </c:manualLayout>
              </c:layout>
              <c:tx>
                <c:rich>
                  <a:bodyPr/>
                  <a:lstStyle/>
                  <a:p>
                    <a:fld id="{8002B6E7-3AFF-4D6C-A1DD-3B62AB0052D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FC5E-44DE-B4F1-606FA9D5537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296CF53-7D9C-4644-89B4-D2F4683245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FC5E-44DE-B4F1-606FA9D55373}"/>
                </c:ext>
              </c:extLst>
            </c:dLbl>
            <c:dLbl>
              <c:idx val="12"/>
              <c:layout>
                <c:manualLayout>
                  <c:x val="9.0255555407103717E-3"/>
                  <c:y val="-1.6475429371187161E-2"/>
                </c:manualLayout>
              </c:layout>
              <c:tx>
                <c:rich>
                  <a:bodyPr/>
                  <a:lstStyle/>
                  <a:p>
                    <a:fld id="{3449BD7C-7C14-4EEC-9B26-084D12453E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FC5E-44DE-B4F1-606FA9D5537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2CC2984-7329-4B7C-B205-E6EA3D6EE7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C5E-44DE-B4F1-606FA9D5537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370D3E44-8980-4F00-BC0F-723ACD72EF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C5E-44DE-B4F1-606FA9D55373}"/>
                </c:ext>
              </c:extLst>
            </c:dLbl>
            <c:dLbl>
              <c:idx val="15"/>
              <c:layout>
                <c:manualLayout>
                  <c:x val="2.1661333297704862E-2"/>
                  <c:y val="2.3536327673124515E-3"/>
                </c:manualLayout>
              </c:layout>
              <c:tx>
                <c:rich>
                  <a:bodyPr/>
                  <a:lstStyle/>
                  <a:p>
                    <a:fld id="{4157FB68-D352-46F9-A402-85EFF20819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FC5E-44DE-B4F1-606FA9D55373}"/>
                </c:ext>
              </c:extLst>
            </c:dLbl>
            <c:dLbl>
              <c:idx val="16"/>
              <c:layout>
                <c:manualLayout>
                  <c:x val="6.498399989311468E-2"/>
                  <c:y val="-3.5304491509686863E-2"/>
                </c:manualLayout>
              </c:layout>
              <c:tx>
                <c:rich>
                  <a:bodyPr/>
                  <a:lstStyle/>
                  <a:p>
                    <a:fld id="{BB1D28E5-8EA0-4AEA-9227-288AD81E937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FC5E-44DE-B4F1-606FA9D5537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F52AC70-2C04-41E8-B29B-1562389334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C5E-44DE-B4F1-606FA9D55373}"/>
                </c:ext>
              </c:extLst>
            </c:dLbl>
            <c:dLbl>
              <c:idx val="18"/>
              <c:layout>
                <c:manualLayout>
                  <c:x val="-7.2204444325683313E-3"/>
                  <c:y val="-3.7658124276999223E-2"/>
                </c:manualLayout>
              </c:layout>
              <c:tx>
                <c:rich>
                  <a:bodyPr/>
                  <a:lstStyle/>
                  <a:p>
                    <a:fld id="{7F64229F-6923-439F-857C-2FB547BE430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FC5E-44DE-B4F1-606FA9D55373}"/>
                </c:ext>
              </c:extLst>
            </c:dLbl>
            <c:dLbl>
              <c:idx val="19"/>
              <c:layout>
                <c:manualLayout>
                  <c:x val="1.4406165385047243E-2"/>
                  <c:y val="-2.79244698061175E-2"/>
                </c:manualLayout>
              </c:layout>
              <c:tx>
                <c:rich>
                  <a:bodyPr/>
                  <a:lstStyle/>
                  <a:p>
                    <a:fld id="{02F5793C-ACFB-4940-8524-20BEA444A6C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FC5E-44DE-B4F1-606FA9D5537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A2953F9-CCFB-4CE7-B0E3-D95D2B60A6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C5E-44DE-B4F1-606FA9D5537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6E38048-24FA-47FB-A9C2-47658602BD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C5E-44DE-B4F1-606FA9D5537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CD31D87-3A85-49A7-AAF0-53E9D712F1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C5E-44DE-B4F1-606FA9D5537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486F8C5-2DCE-4556-A510-9052BA5AB9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C5E-44DE-B4F1-606FA9D5537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A4AB978-857A-42B7-9099-3CCF538348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C5E-44DE-B4F1-606FA9D5537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5C2BD65-317D-487E-ADAF-8C77B752ED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C5E-44DE-B4F1-606FA9D5537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2217B82-495D-4DA8-8A34-987ADB7B62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FC5E-44DE-B4F1-606FA9D55373}"/>
                </c:ext>
              </c:extLst>
            </c:dLbl>
            <c:dLbl>
              <c:idx val="27"/>
              <c:layout>
                <c:manualLayout>
                  <c:x val="-1.083066664885248E-2"/>
                  <c:y val="-3.2950858742374321E-2"/>
                </c:manualLayout>
              </c:layout>
              <c:tx>
                <c:rich>
                  <a:bodyPr/>
                  <a:lstStyle/>
                  <a:p>
                    <a:fld id="{B397CCA6-911C-4193-93FC-E915F507C13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FC5E-44DE-B4F1-606FA9D5537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6FE70C37-317D-4ABC-A42D-F25A1A2AA9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C5E-44DE-B4F1-606FA9D5537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5E84BA3-2B34-4FEB-AD6F-596CFA146B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C5E-44DE-B4F1-606FA9D55373}"/>
                </c:ext>
              </c:extLst>
            </c:dLbl>
            <c:dLbl>
              <c:idx val="30"/>
              <c:layout>
                <c:manualLayout>
                  <c:x val="-4.8620808174534645E-2"/>
                  <c:y val="-3.0251508956627104E-2"/>
                </c:manualLayout>
              </c:layout>
              <c:tx>
                <c:rich>
                  <a:bodyPr/>
                  <a:lstStyle/>
                  <a:p>
                    <a:fld id="{09794DD8-3B84-49F0-AA10-A6E5A4FF7DA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FC5E-44DE-B4F1-606FA9D5537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8DA3189-B38D-47C0-8B7E-AD0F4EF3FD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FC5E-44DE-B4F1-606FA9D5537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966CC772-6C77-4053-97A5-6F8CEB01D9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C5E-44DE-B4F1-606FA9D55373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26E5242-4CAF-41EE-B5C0-1105159B84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C5E-44DE-B4F1-606FA9D5537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E8697253-BE6C-422A-818F-A6D052B6C3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C5E-44DE-B4F1-606FA9D55373}"/>
                </c:ext>
              </c:extLst>
            </c:dLbl>
            <c:dLbl>
              <c:idx val="35"/>
              <c:layout>
                <c:manualLayout>
                  <c:x val="-5.7763555460546415E-2"/>
                  <c:y val="-3.2950858742374321E-2"/>
                </c:manualLayout>
              </c:layout>
              <c:tx>
                <c:rich>
                  <a:bodyPr/>
                  <a:lstStyle/>
                  <a:p>
                    <a:fld id="{F3CAA650-0C26-49B9-8D96-EEF27A5D9F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FC5E-44DE-B4F1-606FA9D5537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C5E-44DE-B4F1-606FA9D553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'2ac'!$E$5:$E$41</c:f>
              <c:numCache>
                <c:formatCode>General</c:formatCode>
                <c:ptCount val="37"/>
                <c:pt idx="0">
                  <c:v>7.5499642331201029</c:v>
                </c:pt>
                <c:pt idx="1">
                  <c:v>1.6458249077543972</c:v>
                </c:pt>
                <c:pt idx="2">
                  <c:v>0.99341142493452461</c:v>
                </c:pt>
                <c:pt idx="3">
                  <c:v>3.608571070404146</c:v>
                </c:pt>
                <c:pt idx="4">
                  <c:v>4.317180003281317</c:v>
                </c:pt>
                <c:pt idx="5">
                  <c:v>2.573345956137767</c:v>
                </c:pt>
                <c:pt idx="6">
                  <c:v>1.9679980244503603</c:v>
                </c:pt>
                <c:pt idx="7">
                  <c:v>3.6970914867512099</c:v>
                </c:pt>
                <c:pt idx="8">
                  <c:v>1.6882615031111698</c:v>
                </c:pt>
                <c:pt idx="9">
                  <c:v>2.531130415161182</c:v>
                </c:pt>
                <c:pt idx="10">
                  <c:v>1.6728575823854079</c:v>
                </c:pt>
                <c:pt idx="11">
                  <c:v>1.2393304739849342</c:v>
                </c:pt>
                <c:pt idx="12">
                  <c:v>2.03764617529484</c:v>
                </c:pt>
                <c:pt idx="13">
                  <c:v>0.79707070265034519</c:v>
                </c:pt>
                <c:pt idx="14">
                  <c:v>2.0881212302947021</c:v>
                </c:pt>
                <c:pt idx="15">
                  <c:v>1.9206466699434059</c:v>
                </c:pt>
                <c:pt idx="16">
                  <c:v>2.3065379607557537</c:v>
                </c:pt>
                <c:pt idx="17">
                  <c:v>1.1626324942139681</c:v>
                </c:pt>
                <c:pt idx="18">
                  <c:v>1.2453275759128459</c:v>
                </c:pt>
                <c:pt idx="19">
                  <c:v>4.1964452627892657</c:v>
                </c:pt>
                <c:pt idx="20">
                  <c:v>0.70447546181553722</c:v>
                </c:pt>
                <c:pt idx="21">
                  <c:v>3.7923871325268679</c:v>
                </c:pt>
                <c:pt idx="22">
                  <c:v>3.064436957534205</c:v>
                </c:pt>
                <c:pt idx="23">
                  <c:v>1.5016237774970267</c:v>
                </c:pt>
                <c:pt idx="24">
                  <c:v>1.3793667331481234</c:v>
                </c:pt>
                <c:pt idx="25">
                  <c:v>2.1879746345757214</c:v>
                </c:pt>
                <c:pt idx="26">
                  <c:v>2.1575244283605119</c:v>
                </c:pt>
                <c:pt idx="27">
                  <c:v>1.6857526232933253</c:v>
                </c:pt>
                <c:pt idx="28">
                  <c:v>5.9359267062412737</c:v>
                </c:pt>
                <c:pt idx="29">
                  <c:v>7.9891086523801622</c:v>
                </c:pt>
                <c:pt idx="30">
                  <c:v>1.0390449188594324</c:v>
                </c:pt>
                <c:pt idx="31">
                  <c:v>2.6212119888603631</c:v>
                </c:pt>
                <c:pt idx="32">
                  <c:v>6.0470616414494787</c:v>
                </c:pt>
                <c:pt idx="33">
                  <c:v>10.384984148948044</c:v>
                </c:pt>
                <c:pt idx="34">
                  <c:v>9.3451863458106388</c:v>
                </c:pt>
                <c:pt idx="35">
                  <c:v>1.9101635576868301</c:v>
                </c:pt>
                <c:pt idx="36">
                  <c:v>0</c:v>
                </c:pt>
              </c:numCache>
            </c:numRef>
          </c:xVal>
          <c:yVal>
            <c:numRef>
              <c:f>'2ac'!$F$5:$F$41</c:f>
              <c:numCache>
                <c:formatCode>General</c:formatCode>
                <c:ptCount val="37"/>
                <c:pt idx="0">
                  <c:v>0.33993175682935456</c:v>
                </c:pt>
                <c:pt idx="1">
                  <c:v>1.1417991899217895E-2</c:v>
                </c:pt>
                <c:pt idx="2">
                  <c:v>8.8242883131029876E-2</c:v>
                </c:pt>
                <c:pt idx="3">
                  <c:v>0.62966755368909633</c:v>
                </c:pt>
                <c:pt idx="4">
                  <c:v>0</c:v>
                </c:pt>
                <c:pt idx="5">
                  <c:v>9.157142035656024E-2</c:v>
                </c:pt>
                <c:pt idx="6">
                  <c:v>0.1059663402797256</c:v>
                </c:pt>
                <c:pt idx="7">
                  <c:v>0</c:v>
                </c:pt>
                <c:pt idx="8">
                  <c:v>0</c:v>
                </c:pt>
                <c:pt idx="9">
                  <c:v>0.15536797384822981</c:v>
                </c:pt>
                <c:pt idx="10">
                  <c:v>0</c:v>
                </c:pt>
                <c:pt idx="11">
                  <c:v>0.20309935569831125</c:v>
                </c:pt>
                <c:pt idx="12">
                  <c:v>3.2690496170429836E-2</c:v>
                </c:pt>
                <c:pt idx="13">
                  <c:v>3.2798574083316975E-2</c:v>
                </c:pt>
                <c:pt idx="14">
                  <c:v>0.19020290332426187</c:v>
                </c:pt>
                <c:pt idx="15">
                  <c:v>0</c:v>
                </c:pt>
                <c:pt idx="16">
                  <c:v>0.12553460570699537</c:v>
                </c:pt>
                <c:pt idx="17">
                  <c:v>0</c:v>
                </c:pt>
                <c:pt idx="18">
                  <c:v>0</c:v>
                </c:pt>
                <c:pt idx="19">
                  <c:v>3.9809043765465929E-3</c:v>
                </c:pt>
                <c:pt idx="20">
                  <c:v>6.9648793674803285E-3</c:v>
                </c:pt>
                <c:pt idx="21">
                  <c:v>0.24567562569761839</c:v>
                </c:pt>
                <c:pt idx="22">
                  <c:v>0.11168856822950554</c:v>
                </c:pt>
                <c:pt idx="23">
                  <c:v>7.4917690258850589E-2</c:v>
                </c:pt>
                <c:pt idx="24">
                  <c:v>0.554108577581364</c:v>
                </c:pt>
                <c:pt idx="25">
                  <c:v>8.6130032762216049E-2</c:v>
                </c:pt>
                <c:pt idx="26">
                  <c:v>2.065573602351357E-2</c:v>
                </c:pt>
                <c:pt idx="27">
                  <c:v>6.0556268538409152E-3</c:v>
                </c:pt>
                <c:pt idx="28">
                  <c:v>9.1393037471559149E-2</c:v>
                </c:pt>
                <c:pt idx="29">
                  <c:v>0.9388157590599594</c:v>
                </c:pt>
                <c:pt idx="30">
                  <c:v>0</c:v>
                </c:pt>
                <c:pt idx="31">
                  <c:v>0</c:v>
                </c:pt>
                <c:pt idx="32">
                  <c:v>1.9947398029045455E-2</c:v>
                </c:pt>
                <c:pt idx="33">
                  <c:v>0</c:v>
                </c:pt>
                <c:pt idx="34">
                  <c:v>0.21275483537088175</c:v>
                </c:pt>
                <c:pt idx="35">
                  <c:v>0.10262510565356406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C5E-44DE-B4F1-606FA9D55373}"/>
            </c:ext>
          </c:extLst>
        </c:ser>
        <c:ser>
          <c:idx val="1"/>
          <c:order val="1"/>
          <c:tx>
            <c:strRef>
              <c:f>'2ac'!$G$4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'2ac'!$E$5:$E$41</c:f>
              <c:numCache>
                <c:formatCode>General</c:formatCode>
                <c:ptCount val="37"/>
                <c:pt idx="0">
                  <c:v>7.5499642331201029</c:v>
                </c:pt>
                <c:pt idx="1">
                  <c:v>1.6458249077543972</c:v>
                </c:pt>
                <c:pt idx="2">
                  <c:v>0.99341142493452461</c:v>
                </c:pt>
                <c:pt idx="3">
                  <c:v>3.608571070404146</c:v>
                </c:pt>
                <c:pt idx="4">
                  <c:v>4.317180003281317</c:v>
                </c:pt>
                <c:pt idx="5">
                  <c:v>2.573345956137767</c:v>
                </c:pt>
                <c:pt idx="6">
                  <c:v>1.9679980244503603</c:v>
                </c:pt>
                <c:pt idx="7">
                  <c:v>3.6970914867512099</c:v>
                </c:pt>
                <c:pt idx="8">
                  <c:v>1.6882615031111698</c:v>
                </c:pt>
                <c:pt idx="9">
                  <c:v>2.531130415161182</c:v>
                </c:pt>
                <c:pt idx="10">
                  <c:v>1.6728575823854079</c:v>
                </c:pt>
                <c:pt idx="11">
                  <c:v>1.2393304739849342</c:v>
                </c:pt>
                <c:pt idx="12">
                  <c:v>2.03764617529484</c:v>
                </c:pt>
                <c:pt idx="13">
                  <c:v>0.79707070265034519</c:v>
                </c:pt>
                <c:pt idx="14">
                  <c:v>2.0881212302947021</c:v>
                </c:pt>
                <c:pt idx="15">
                  <c:v>1.9206466699434059</c:v>
                </c:pt>
                <c:pt idx="16">
                  <c:v>2.3065379607557537</c:v>
                </c:pt>
                <c:pt idx="17">
                  <c:v>1.1626324942139681</c:v>
                </c:pt>
                <c:pt idx="18">
                  <c:v>1.2453275759128459</c:v>
                </c:pt>
                <c:pt idx="19">
                  <c:v>4.1964452627892657</c:v>
                </c:pt>
                <c:pt idx="20">
                  <c:v>0.70447546181553722</c:v>
                </c:pt>
                <c:pt idx="21">
                  <c:v>3.7923871325268679</c:v>
                </c:pt>
                <c:pt idx="22">
                  <c:v>3.064436957534205</c:v>
                </c:pt>
                <c:pt idx="23">
                  <c:v>1.5016237774970267</c:v>
                </c:pt>
                <c:pt idx="24">
                  <c:v>1.3793667331481234</c:v>
                </c:pt>
                <c:pt idx="25">
                  <c:v>2.1879746345757214</c:v>
                </c:pt>
                <c:pt idx="26">
                  <c:v>2.1575244283605119</c:v>
                </c:pt>
                <c:pt idx="27">
                  <c:v>1.6857526232933253</c:v>
                </c:pt>
                <c:pt idx="28">
                  <c:v>5.9359267062412737</c:v>
                </c:pt>
                <c:pt idx="29">
                  <c:v>7.9891086523801622</c:v>
                </c:pt>
                <c:pt idx="30">
                  <c:v>1.0390449188594324</c:v>
                </c:pt>
                <c:pt idx="31">
                  <c:v>2.6212119888603631</c:v>
                </c:pt>
                <c:pt idx="32">
                  <c:v>6.0470616414494787</c:v>
                </c:pt>
                <c:pt idx="33">
                  <c:v>10.384984148948044</c:v>
                </c:pt>
                <c:pt idx="34">
                  <c:v>9.3451863458106388</c:v>
                </c:pt>
                <c:pt idx="35">
                  <c:v>1.9101635576868301</c:v>
                </c:pt>
                <c:pt idx="36">
                  <c:v>0</c:v>
                </c:pt>
              </c:numCache>
            </c:numRef>
          </c:xVal>
          <c:yVal>
            <c:numRef>
              <c:f>'2ac'!$G$5:$G$41</c:f>
              <c:numCache>
                <c:formatCode>General</c:formatCode>
                <c:ptCount val="37"/>
                <c:pt idx="0">
                  <c:v>7.5499642331201029</c:v>
                </c:pt>
                <c:pt idx="1">
                  <c:v>1.6458249077543972</c:v>
                </c:pt>
                <c:pt idx="2">
                  <c:v>0.99341142493452461</c:v>
                </c:pt>
                <c:pt idx="3">
                  <c:v>3.608571070404146</c:v>
                </c:pt>
                <c:pt idx="4">
                  <c:v>4.317180003281317</c:v>
                </c:pt>
                <c:pt idx="5">
                  <c:v>2.573345956137767</c:v>
                </c:pt>
                <c:pt idx="6">
                  <c:v>1.9679980244503603</c:v>
                </c:pt>
                <c:pt idx="7">
                  <c:v>3.6970914867512099</c:v>
                </c:pt>
                <c:pt idx="8">
                  <c:v>1.6882615031111698</c:v>
                </c:pt>
                <c:pt idx="9">
                  <c:v>2.531130415161182</c:v>
                </c:pt>
                <c:pt idx="10">
                  <c:v>1.6728575823854079</c:v>
                </c:pt>
                <c:pt idx="11">
                  <c:v>1.2393304739849342</c:v>
                </c:pt>
                <c:pt idx="12">
                  <c:v>2.03764617529484</c:v>
                </c:pt>
                <c:pt idx="13">
                  <c:v>0.79707070265034519</c:v>
                </c:pt>
                <c:pt idx="14">
                  <c:v>2.0881212302947021</c:v>
                </c:pt>
                <c:pt idx="15">
                  <c:v>1.9206466699434059</c:v>
                </c:pt>
                <c:pt idx="16">
                  <c:v>2.3065379607557537</c:v>
                </c:pt>
                <c:pt idx="17">
                  <c:v>1.1626324942139681</c:v>
                </c:pt>
                <c:pt idx="18">
                  <c:v>1.2453275759128459</c:v>
                </c:pt>
                <c:pt idx="19">
                  <c:v>4.1964452627892657</c:v>
                </c:pt>
                <c:pt idx="20">
                  <c:v>0.70447546181553722</c:v>
                </c:pt>
                <c:pt idx="21">
                  <c:v>3.7923871325268679</c:v>
                </c:pt>
                <c:pt idx="22">
                  <c:v>3.064436957534205</c:v>
                </c:pt>
                <c:pt idx="23">
                  <c:v>1.5016237774970267</c:v>
                </c:pt>
                <c:pt idx="24">
                  <c:v>1.3793667331481234</c:v>
                </c:pt>
                <c:pt idx="25">
                  <c:v>2.1879746345757214</c:v>
                </c:pt>
                <c:pt idx="26">
                  <c:v>2.1575244283605119</c:v>
                </c:pt>
                <c:pt idx="27">
                  <c:v>1.6857526232933253</c:v>
                </c:pt>
                <c:pt idx="28">
                  <c:v>5.9359267062412737</c:v>
                </c:pt>
                <c:pt idx="29">
                  <c:v>7.9891086523801622</c:v>
                </c:pt>
                <c:pt idx="30">
                  <c:v>1.0390449188594324</c:v>
                </c:pt>
                <c:pt idx="31">
                  <c:v>2.6212119888603631</c:v>
                </c:pt>
                <c:pt idx="32">
                  <c:v>6.0470616414494787</c:v>
                </c:pt>
                <c:pt idx="33">
                  <c:v>10.384984148948044</c:v>
                </c:pt>
                <c:pt idx="34">
                  <c:v>9.3451863458106388</c:v>
                </c:pt>
                <c:pt idx="35">
                  <c:v>1.9101635576868301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C5E-44DE-B4F1-606FA9D55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'2ad'!$H$5:$H$40</c:f>
              <c:numCache>
                <c:formatCode>0%</c:formatCode>
                <c:ptCount val="36"/>
                <c:pt idx="0">
                  <c:v>5.432047659004758E-2</c:v>
                </c:pt>
                <c:pt idx="1">
                  <c:v>8.366553896102925E-3</c:v>
                </c:pt>
                <c:pt idx="2">
                  <c:v>0.10693313983486559</c:v>
                </c:pt>
                <c:pt idx="3">
                  <c:v>0.21068497954288032</c:v>
                </c:pt>
                <c:pt idx="4">
                  <c:v>0</c:v>
                </c:pt>
                <c:pt idx="5">
                  <c:v>4.2897135287889895E-2</c:v>
                </c:pt>
                <c:pt idx="6">
                  <c:v>6.4974869766184384E-2</c:v>
                </c:pt>
                <c:pt idx="7">
                  <c:v>0</c:v>
                </c:pt>
                <c:pt idx="8">
                  <c:v>0</c:v>
                </c:pt>
                <c:pt idx="9">
                  <c:v>7.4060249455424665E-2</c:v>
                </c:pt>
                <c:pt idx="10">
                  <c:v>0</c:v>
                </c:pt>
                <c:pt idx="11">
                  <c:v>0.19736353260280126</c:v>
                </c:pt>
                <c:pt idx="12">
                  <c:v>1.9337173659651839E-2</c:v>
                </c:pt>
                <c:pt idx="13">
                  <c:v>4.9616007007013768E-2</c:v>
                </c:pt>
                <c:pt idx="14">
                  <c:v>0.1098394990746264</c:v>
                </c:pt>
                <c:pt idx="15">
                  <c:v>0</c:v>
                </c:pt>
                <c:pt idx="16">
                  <c:v>6.5604351313173256E-2</c:v>
                </c:pt>
                <c:pt idx="17">
                  <c:v>0</c:v>
                </c:pt>
                <c:pt idx="18">
                  <c:v>0</c:v>
                </c:pt>
                <c:pt idx="19">
                  <c:v>1.1438554555674436E-3</c:v>
                </c:pt>
                <c:pt idx="20">
                  <c:v>1.1892417082102992E-2</c:v>
                </c:pt>
                <c:pt idx="21">
                  <c:v>7.8107487093375824E-2</c:v>
                </c:pt>
                <c:pt idx="22">
                  <c:v>4.3862586264590955E-2</c:v>
                </c:pt>
                <c:pt idx="23">
                  <c:v>6.0102150465519033E-2</c:v>
                </c:pt>
                <c:pt idx="24">
                  <c:v>0.48410729562823906</c:v>
                </c:pt>
                <c:pt idx="25">
                  <c:v>4.7443302682770618E-2</c:v>
                </c:pt>
                <c:pt idx="26">
                  <c:v>1.1553294895032875E-2</c:v>
                </c:pt>
                <c:pt idx="27">
                  <c:v>4.3336192300008564E-3</c:v>
                </c:pt>
                <c:pt idx="28">
                  <c:v>1.8585938376575961E-2</c:v>
                </c:pt>
                <c:pt idx="29">
                  <c:v>0.1418529547136429</c:v>
                </c:pt>
                <c:pt idx="30">
                  <c:v>0</c:v>
                </c:pt>
                <c:pt idx="31">
                  <c:v>0</c:v>
                </c:pt>
                <c:pt idx="32">
                  <c:v>3.8039091500344196E-3</c:v>
                </c:pt>
                <c:pt idx="33">
                  <c:v>0</c:v>
                </c:pt>
                <c:pt idx="34">
                  <c:v>2.6224287620248029E-2</c:v>
                </c:pt>
                <c:pt idx="35">
                  <c:v>5.7451731582642031E-2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E4-40F6-9EFD-9E4EB17B2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'2ad'!$I$5:$I$40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E4-40F6-9EFD-9E4EB17B2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6EC673A-5E36-4CE3-892B-0098195146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0-A743-43D3-B7D3-EC17CC7FA3C2}"/>
                </c:ext>
              </c:extLst>
            </c:dLbl>
            <c:dLbl>
              <c:idx val="1"/>
              <c:layout>
                <c:manualLayout>
                  <c:x val="-2.5239792221714966E-2"/>
                  <c:y val="-2.5800155724347219E-2"/>
                </c:manualLayout>
              </c:layout>
              <c:tx>
                <c:rich>
                  <a:bodyPr/>
                  <a:lstStyle/>
                  <a:p>
                    <a:fld id="{B92E7F36-9BD5-406F-8B31-625C294E46E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A743-43D3-B7D3-EC17CC7FA3C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9BD1CC4-080C-4F70-B560-592952255F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A743-43D3-B7D3-EC17CC7FA3C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E9F23E1-0916-42B6-AF9F-DE6AB30EBE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743-43D3-B7D3-EC17CC7FA3C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1F925B1-9BD6-4C01-A241-0285A58706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743-43D3-B7D3-EC17CC7FA3C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C34D8C2-43BA-438F-ABB2-312372EA61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743-43D3-B7D3-EC17CC7FA3C2}"/>
                </c:ext>
              </c:extLst>
            </c:dLbl>
            <c:dLbl>
              <c:idx val="6"/>
              <c:layout>
                <c:manualLayout>
                  <c:x val="-5.0479584443429933E-2"/>
                  <c:y val="-7.036406106640151E-3"/>
                </c:manualLayout>
              </c:layout>
              <c:tx>
                <c:rich>
                  <a:bodyPr/>
                  <a:lstStyle/>
                  <a:p>
                    <a:fld id="{FB880D36-0882-4982-9F13-BB46A0A136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A743-43D3-B7D3-EC17CC7FA3C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8C9C98E-0CD9-413E-9495-0315CDA818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A743-43D3-B7D3-EC17CC7FA3C2}"/>
                </c:ext>
              </c:extLst>
            </c:dLbl>
            <c:dLbl>
              <c:idx val="8"/>
              <c:layout>
                <c:manualLayout>
                  <c:x val="-4.1465372935674621E-2"/>
                  <c:y val="-1.4072812213280474E-2"/>
                </c:manualLayout>
              </c:layout>
              <c:tx>
                <c:rich>
                  <a:bodyPr/>
                  <a:lstStyle/>
                  <a:p>
                    <a:fld id="{035885D5-CEDE-45DE-B6B5-11802A09B22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A743-43D3-B7D3-EC17CC7FA3C2}"/>
                </c:ext>
              </c:extLst>
            </c:dLbl>
            <c:dLbl>
              <c:idx val="9"/>
              <c:layout>
                <c:manualLayout>
                  <c:x val="1.8028423015510029E-3"/>
                  <c:y val="-3.5182030533200841E-2"/>
                </c:manualLayout>
              </c:layout>
              <c:tx>
                <c:rich>
                  <a:bodyPr/>
                  <a:lstStyle/>
                  <a:p>
                    <a:fld id="{8BB6DB4B-3405-432F-8948-526C9151A88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A743-43D3-B7D3-EC17CC7FA3C2}"/>
                </c:ext>
              </c:extLst>
            </c:dLbl>
            <c:dLbl>
              <c:idx val="10"/>
              <c:layout>
                <c:manualLayout>
                  <c:x val="-1.8028423015510691E-3"/>
                  <c:y val="2.3454687022133838E-2"/>
                </c:manualLayout>
              </c:layout>
              <c:tx>
                <c:rich>
                  <a:bodyPr/>
                  <a:lstStyle/>
                  <a:p>
                    <a:fld id="{E01CF91F-9429-42AE-B49D-6725A2E1AF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A743-43D3-B7D3-EC17CC7FA3C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ECF8269-4AB8-482A-BAF1-49DD08A75C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743-43D3-B7D3-EC17CC7FA3C2}"/>
                </c:ext>
              </c:extLst>
            </c:dLbl>
            <c:dLbl>
              <c:idx val="12"/>
              <c:layout>
                <c:manualLayout>
                  <c:x val="-5.4085269046532398E-3"/>
                  <c:y val="-1.4072812213280302E-2"/>
                </c:manualLayout>
              </c:layout>
              <c:tx>
                <c:rich>
                  <a:bodyPr/>
                  <a:lstStyle/>
                  <a:p>
                    <a:fld id="{86DFE6ED-8E8B-4B40-A65A-EB58011720B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A743-43D3-B7D3-EC17CC7FA3C2}"/>
                </c:ext>
              </c:extLst>
            </c:dLbl>
            <c:dLbl>
              <c:idx val="13"/>
              <c:layout>
                <c:manualLayout>
                  <c:x val="-4.6873899840327811E-2"/>
                  <c:y val="-1.1727343511067091E-2"/>
                </c:manualLayout>
              </c:layout>
              <c:tx>
                <c:rich>
                  <a:bodyPr/>
                  <a:lstStyle/>
                  <a:p>
                    <a:fld id="{0E0B0D15-A88A-4FD4-89A3-83D1C03928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A743-43D3-B7D3-EC17CC7FA3C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481C7ED-6BC0-4986-B54C-D6ECEC3CA0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A743-43D3-B7D3-EC17CC7FA3C2}"/>
                </c:ext>
              </c:extLst>
            </c:dLbl>
            <c:dLbl>
              <c:idx val="15"/>
              <c:layout>
                <c:manualLayout>
                  <c:x val="5.7690953649634211E-2"/>
                  <c:y val="-4.690937404426939E-3"/>
                </c:manualLayout>
              </c:layout>
              <c:tx>
                <c:rich>
                  <a:bodyPr/>
                  <a:lstStyle/>
                  <a:p>
                    <a:fld id="{0194A13B-9EC5-474F-B8DC-4A0C3F9E0C7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A743-43D3-B7D3-EC17CC7FA3C2}"/>
                </c:ext>
              </c:extLst>
            </c:dLbl>
            <c:dLbl>
              <c:idx val="16"/>
              <c:layout>
                <c:manualLayout>
                  <c:x val="-3.6056846031021711E-3"/>
                  <c:y val="0"/>
                </c:manualLayout>
              </c:layout>
              <c:tx>
                <c:rich>
                  <a:bodyPr/>
                  <a:lstStyle/>
                  <a:p>
                    <a:fld id="{FDE12C0C-1233-46E2-9A05-F6E4224133E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A743-43D3-B7D3-EC17CC7FA3C2}"/>
                </c:ext>
              </c:extLst>
            </c:dLbl>
            <c:dLbl>
              <c:idx val="17"/>
              <c:layout>
                <c:manualLayout>
                  <c:x val="-3.9662530634123554E-2"/>
                  <c:y val="-1.1727343511067091E-2"/>
                </c:manualLayout>
              </c:layout>
              <c:tx>
                <c:rich>
                  <a:bodyPr/>
                  <a:lstStyle/>
                  <a:p>
                    <a:fld id="{B40B62EE-D285-45CC-9D5E-1DD52BB5D7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A743-43D3-B7D3-EC17CC7FA3C2}"/>
                </c:ext>
              </c:extLst>
            </c:dLbl>
            <c:dLbl>
              <c:idx val="18"/>
              <c:layout>
                <c:manualLayout>
                  <c:x val="-2.8845476824817105E-2"/>
                  <c:y val="-3.2836561830987543E-2"/>
                </c:manualLayout>
              </c:layout>
              <c:tx>
                <c:rich>
                  <a:bodyPr/>
                  <a:lstStyle/>
                  <a:p>
                    <a:fld id="{EF2DA392-F22C-463B-8898-CF7DCA9510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A743-43D3-B7D3-EC17CC7FA3C2}"/>
                </c:ext>
              </c:extLst>
            </c:dLbl>
            <c:dLbl>
              <c:idx val="19"/>
              <c:layout>
                <c:manualLayout>
                  <c:x val="-5.4070746675855385E-3"/>
                  <c:y val="-3.059722597506187E-2"/>
                </c:manualLayout>
              </c:layout>
              <c:tx>
                <c:rich>
                  <a:bodyPr/>
                  <a:lstStyle/>
                  <a:p>
                    <a:fld id="{5FACDA0B-719B-4EA7-B3B3-E5263183514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A743-43D3-B7D3-EC17CC7FA3C2}"/>
                </c:ext>
              </c:extLst>
            </c:dLbl>
            <c:dLbl>
              <c:idx val="20"/>
              <c:layout>
                <c:manualLayout>
                  <c:x val="-3.9662530634123533E-2"/>
                  <c:y val="-7.036406106640151E-3"/>
                </c:manualLayout>
              </c:layout>
              <c:tx>
                <c:rich>
                  <a:bodyPr/>
                  <a:lstStyle/>
                  <a:p>
                    <a:fld id="{05589DF2-531D-4DEE-B272-09F98D09327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A743-43D3-B7D3-EC17CC7FA3C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DEDDA0E-A5C8-410A-83A6-7DBC6FD84A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A743-43D3-B7D3-EC17CC7FA3C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3260E5E-4463-46BC-8A73-6111920270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743-43D3-B7D3-EC17CC7FA3C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BA3DE99-227A-40F2-99BA-6C221C9684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A743-43D3-B7D3-EC17CC7FA3C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58F22CA-A9F8-4F46-AE27-BE6F1410F4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743-43D3-B7D3-EC17CC7FA3C2}"/>
                </c:ext>
              </c:extLst>
            </c:dLbl>
            <c:dLbl>
              <c:idx val="25"/>
              <c:layout>
                <c:manualLayout>
                  <c:x val="2.1634107618612796E-2"/>
                  <c:y val="2.5800155724347049E-2"/>
                </c:manualLayout>
              </c:layout>
              <c:tx>
                <c:rich>
                  <a:bodyPr/>
                  <a:lstStyle/>
                  <a:p>
                    <a:fld id="{B2165883-8821-4932-B030-AB3990E108D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A743-43D3-B7D3-EC17CC7FA3C2}"/>
                </c:ext>
              </c:extLst>
            </c:dLbl>
            <c:dLbl>
              <c:idx val="26"/>
              <c:layout>
                <c:manualLayout>
                  <c:x val="7.2113692062042763E-3"/>
                  <c:y val="2.3454687022133837E-3"/>
                </c:manualLayout>
              </c:layout>
              <c:tx>
                <c:rich>
                  <a:bodyPr/>
                  <a:lstStyle/>
                  <a:p>
                    <a:fld id="{C347D97F-937B-4B7C-B468-DB339838C1D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A743-43D3-B7D3-EC17CC7FA3C2}"/>
                </c:ext>
              </c:extLst>
            </c:dLbl>
            <c:dLbl>
              <c:idx val="27"/>
              <c:layout>
                <c:manualLayout>
                  <c:x val="-3.6056846031021711E-3"/>
                  <c:y val="-2.8145624426560604E-2"/>
                </c:manualLayout>
              </c:layout>
              <c:tx>
                <c:rich>
                  <a:bodyPr/>
                  <a:lstStyle/>
                  <a:p>
                    <a:fld id="{1570E946-5D6E-4273-BAC5-3F6E5DBC2A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A743-43D3-B7D3-EC17CC7FA3C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75EC12E-7947-4622-93BC-6257C9B172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743-43D3-B7D3-EC17CC7FA3C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962DC84-55E7-497A-AE1E-FBCDD1341C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A743-43D3-B7D3-EC17CC7FA3C2}"/>
                </c:ext>
              </c:extLst>
            </c:dLbl>
            <c:dLbl>
              <c:idx val="30"/>
              <c:layout>
                <c:manualLayout>
                  <c:x val="-5.7690953649634211E-2"/>
                  <c:y val="-3.0491093128774075E-2"/>
                </c:manualLayout>
              </c:layout>
              <c:tx>
                <c:rich>
                  <a:bodyPr/>
                  <a:lstStyle/>
                  <a:p>
                    <a:fld id="{F4DC6737-AA1F-42A1-AD7F-B84AEDEE5C4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A743-43D3-B7D3-EC17CC7FA3C2}"/>
                </c:ext>
              </c:extLst>
            </c:dLbl>
            <c:dLbl>
              <c:idx val="31"/>
              <c:layout>
                <c:manualLayout>
                  <c:x val="-3.6056846031022041E-3"/>
                  <c:y val="-1.6418280915493771E-2"/>
                </c:manualLayout>
              </c:layout>
              <c:tx>
                <c:rich>
                  <a:bodyPr/>
                  <a:lstStyle/>
                  <a:p>
                    <a:fld id="{83970A84-A516-4AF7-B11D-EFBF7C36DC9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A743-43D3-B7D3-EC17CC7FA3C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9FBD320-E59D-45C6-A678-639E0F3462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A743-43D3-B7D3-EC17CC7FA3C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F566E18-0F90-42C9-895D-4689BA917A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A743-43D3-B7D3-EC17CC7FA3C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F911923-8D67-4B5E-967D-CA287F37F9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A743-43D3-B7D3-EC17CC7FA3C2}"/>
                </c:ext>
              </c:extLst>
            </c:dLbl>
            <c:dLbl>
              <c:idx val="35"/>
              <c:layout>
                <c:manualLayout>
                  <c:x val="-5.4085269046532068E-2"/>
                  <c:y val="-4.9254842746481141E-2"/>
                </c:manualLayout>
              </c:layout>
              <c:tx>
                <c:rich>
                  <a:bodyPr/>
                  <a:lstStyle/>
                  <a:p>
                    <a:fld id="{A5E9D4F4-0758-47F3-ACE8-9FEA44090B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A743-43D3-B7D3-EC17CC7FA3C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A743-43D3-B7D3-EC17CC7FA3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'2ad'!$E$5:$E$41</c:f>
              <c:numCache>
                <c:formatCode>General</c:formatCode>
                <c:ptCount val="37"/>
                <c:pt idx="0">
                  <c:v>6.2578934900515168</c:v>
                </c:pt>
                <c:pt idx="1">
                  <c:v>1.3647186214310179</c:v>
                </c:pt>
                <c:pt idx="2">
                  <c:v>0.82521548761498398</c:v>
                </c:pt>
                <c:pt idx="3">
                  <c:v>2.9886684615831443</c:v>
                </c:pt>
                <c:pt idx="4">
                  <c:v>3.5773746226334624</c:v>
                </c:pt>
                <c:pt idx="5">
                  <c:v>2.1346744891473293</c:v>
                </c:pt>
                <c:pt idx="6">
                  <c:v>1.6308819188257129</c:v>
                </c:pt>
                <c:pt idx="7">
                  <c:v>3.0686237942217094</c:v>
                </c:pt>
                <c:pt idx="8">
                  <c:v>1.3991702127237933</c:v>
                </c:pt>
                <c:pt idx="9">
                  <c:v>2.0978591753426725</c:v>
                </c:pt>
                <c:pt idx="10">
                  <c:v>1.387236022827709</c:v>
                </c:pt>
                <c:pt idx="11">
                  <c:v>1.0290622235013065</c:v>
                </c:pt>
                <c:pt idx="12">
                  <c:v>1.6905519258298072</c:v>
                </c:pt>
                <c:pt idx="13">
                  <c:v>0.66104823950626534</c:v>
                </c:pt>
                <c:pt idx="14">
                  <c:v>1.7316439434509394</c:v>
                </c:pt>
                <c:pt idx="15">
                  <c:v>1.5931561898630908</c:v>
                </c:pt>
                <c:pt idx="16">
                  <c:v>1.9135103570757845</c:v>
                </c:pt>
                <c:pt idx="17">
                  <c:v>0.96478323336206595</c:v>
                </c:pt>
                <c:pt idx="18">
                  <c:v>1.031850755354403</c:v>
                </c:pt>
                <c:pt idx="19">
                  <c:v>3.4802512478045111</c:v>
                </c:pt>
                <c:pt idx="20">
                  <c:v>0.58565717291919062</c:v>
                </c:pt>
                <c:pt idx="21">
                  <c:v>3.1453530876485432</c:v>
                </c:pt>
                <c:pt idx="22">
                  <c:v>2.54632883605563</c:v>
                </c:pt>
                <c:pt idx="23">
                  <c:v>1.246505984870397</c:v>
                </c:pt>
                <c:pt idx="24">
                  <c:v>1.1445986924495373</c:v>
                </c:pt>
                <c:pt idx="25">
                  <c:v>1.8154307961678815</c:v>
                </c:pt>
                <c:pt idx="26">
                  <c:v>1.7878653848257713</c:v>
                </c:pt>
                <c:pt idx="27">
                  <c:v>1.3973601584372974</c:v>
                </c:pt>
                <c:pt idx="28">
                  <c:v>4.9173216665101336</c:v>
                </c:pt>
                <c:pt idx="29">
                  <c:v>6.6182319639033054</c:v>
                </c:pt>
                <c:pt idx="30">
                  <c:v>0.90318646987194362</c:v>
                </c:pt>
                <c:pt idx="31">
                  <c:v>2.2731861542734455</c:v>
                </c:pt>
                <c:pt idx="32">
                  <c:v>5.243920725305693</c:v>
                </c:pt>
                <c:pt idx="33">
                  <c:v>9.0049754762315377</c:v>
                </c:pt>
                <c:pt idx="34">
                  <c:v>8.1128928439074794</c:v>
                </c:pt>
                <c:pt idx="35">
                  <c:v>1.7862839435212134</c:v>
                </c:pt>
                <c:pt idx="36">
                  <c:v>0</c:v>
                </c:pt>
              </c:numCache>
            </c:numRef>
          </c:xVal>
          <c:yVal>
            <c:numRef>
              <c:f>'2ad'!$F$5:$F$41</c:f>
              <c:numCache>
                <c:formatCode>General</c:formatCode>
                <c:ptCount val="37"/>
                <c:pt idx="0">
                  <c:v>0.33993175682935456</c:v>
                </c:pt>
                <c:pt idx="1">
                  <c:v>1.1417991899217895E-2</c:v>
                </c:pt>
                <c:pt idx="2">
                  <c:v>8.8242883131029876E-2</c:v>
                </c:pt>
                <c:pt idx="3">
                  <c:v>0.62966755368909633</c:v>
                </c:pt>
                <c:pt idx="4">
                  <c:v>0</c:v>
                </c:pt>
                <c:pt idx="5">
                  <c:v>9.157142035656024E-2</c:v>
                </c:pt>
                <c:pt idx="6">
                  <c:v>0.1059663402797256</c:v>
                </c:pt>
                <c:pt idx="7">
                  <c:v>0</c:v>
                </c:pt>
                <c:pt idx="8">
                  <c:v>0</c:v>
                </c:pt>
                <c:pt idx="9">
                  <c:v>0.15536797384822981</c:v>
                </c:pt>
                <c:pt idx="10">
                  <c:v>0</c:v>
                </c:pt>
                <c:pt idx="11">
                  <c:v>0.20309935569831125</c:v>
                </c:pt>
                <c:pt idx="12">
                  <c:v>3.2690496170429836E-2</c:v>
                </c:pt>
                <c:pt idx="13">
                  <c:v>3.2798574083316975E-2</c:v>
                </c:pt>
                <c:pt idx="14">
                  <c:v>0.19020290332426187</c:v>
                </c:pt>
                <c:pt idx="15">
                  <c:v>0</c:v>
                </c:pt>
                <c:pt idx="16">
                  <c:v>0.12553460570699537</c:v>
                </c:pt>
                <c:pt idx="17">
                  <c:v>0</c:v>
                </c:pt>
                <c:pt idx="18">
                  <c:v>0</c:v>
                </c:pt>
                <c:pt idx="19">
                  <c:v>3.9809043765465929E-3</c:v>
                </c:pt>
                <c:pt idx="20">
                  <c:v>6.9648793674803285E-3</c:v>
                </c:pt>
                <c:pt idx="21">
                  <c:v>0.24567562569761839</c:v>
                </c:pt>
                <c:pt idx="22">
                  <c:v>0.11168856822950554</c:v>
                </c:pt>
                <c:pt idx="23">
                  <c:v>7.4917690258850589E-2</c:v>
                </c:pt>
                <c:pt idx="24">
                  <c:v>0.554108577581364</c:v>
                </c:pt>
                <c:pt idx="25">
                  <c:v>8.6130032762216049E-2</c:v>
                </c:pt>
                <c:pt idx="26">
                  <c:v>2.065573602351357E-2</c:v>
                </c:pt>
                <c:pt idx="27">
                  <c:v>6.0556268538409152E-3</c:v>
                </c:pt>
                <c:pt idx="28">
                  <c:v>9.1393037471559149E-2</c:v>
                </c:pt>
                <c:pt idx="29">
                  <c:v>0.9388157590599594</c:v>
                </c:pt>
                <c:pt idx="30">
                  <c:v>0</c:v>
                </c:pt>
                <c:pt idx="31">
                  <c:v>0</c:v>
                </c:pt>
                <c:pt idx="32">
                  <c:v>1.9947398029045455E-2</c:v>
                </c:pt>
                <c:pt idx="33">
                  <c:v>0</c:v>
                </c:pt>
                <c:pt idx="34">
                  <c:v>0.21275483537088175</c:v>
                </c:pt>
                <c:pt idx="35">
                  <c:v>0.10262510565356406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'2ad'!$B$5:$B$40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743-43D3-B7D3-EC17CC7FA3C2}"/>
            </c:ext>
          </c:extLst>
        </c:ser>
        <c:ser>
          <c:idx val="1"/>
          <c:order val="1"/>
          <c:tx>
            <c:strRef>
              <c:f>'2ad'!$G$4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'2ad'!$E$5:$E$41</c:f>
              <c:numCache>
                <c:formatCode>General</c:formatCode>
                <c:ptCount val="37"/>
                <c:pt idx="0">
                  <c:v>6.2578934900515168</c:v>
                </c:pt>
                <c:pt idx="1">
                  <c:v>1.3647186214310179</c:v>
                </c:pt>
                <c:pt idx="2">
                  <c:v>0.82521548761498398</c:v>
                </c:pt>
                <c:pt idx="3">
                  <c:v>2.9886684615831443</c:v>
                </c:pt>
                <c:pt idx="4">
                  <c:v>3.5773746226334624</c:v>
                </c:pt>
                <c:pt idx="5">
                  <c:v>2.1346744891473293</c:v>
                </c:pt>
                <c:pt idx="6">
                  <c:v>1.6308819188257129</c:v>
                </c:pt>
                <c:pt idx="7">
                  <c:v>3.0686237942217094</c:v>
                </c:pt>
                <c:pt idx="8">
                  <c:v>1.3991702127237933</c:v>
                </c:pt>
                <c:pt idx="9">
                  <c:v>2.0978591753426725</c:v>
                </c:pt>
                <c:pt idx="10">
                  <c:v>1.387236022827709</c:v>
                </c:pt>
                <c:pt idx="11">
                  <c:v>1.0290622235013065</c:v>
                </c:pt>
                <c:pt idx="12">
                  <c:v>1.6905519258298072</c:v>
                </c:pt>
                <c:pt idx="13">
                  <c:v>0.66104823950626534</c:v>
                </c:pt>
                <c:pt idx="14">
                  <c:v>1.7316439434509394</c:v>
                </c:pt>
                <c:pt idx="15">
                  <c:v>1.5931561898630908</c:v>
                </c:pt>
                <c:pt idx="16">
                  <c:v>1.9135103570757845</c:v>
                </c:pt>
                <c:pt idx="17">
                  <c:v>0.96478323336206595</c:v>
                </c:pt>
                <c:pt idx="18">
                  <c:v>1.031850755354403</c:v>
                </c:pt>
                <c:pt idx="19">
                  <c:v>3.4802512478045111</c:v>
                </c:pt>
                <c:pt idx="20">
                  <c:v>0.58565717291919062</c:v>
                </c:pt>
                <c:pt idx="21">
                  <c:v>3.1453530876485432</c:v>
                </c:pt>
                <c:pt idx="22">
                  <c:v>2.54632883605563</c:v>
                </c:pt>
                <c:pt idx="23">
                  <c:v>1.246505984870397</c:v>
                </c:pt>
                <c:pt idx="24">
                  <c:v>1.1445986924495373</c:v>
                </c:pt>
                <c:pt idx="25">
                  <c:v>1.8154307961678815</c:v>
                </c:pt>
                <c:pt idx="26">
                  <c:v>1.7878653848257713</c:v>
                </c:pt>
                <c:pt idx="27">
                  <c:v>1.3973601584372974</c:v>
                </c:pt>
                <c:pt idx="28">
                  <c:v>4.9173216665101336</c:v>
                </c:pt>
                <c:pt idx="29">
                  <c:v>6.6182319639033054</c:v>
                </c:pt>
                <c:pt idx="30">
                  <c:v>0.90318646987194362</c:v>
                </c:pt>
                <c:pt idx="31">
                  <c:v>2.2731861542734455</c:v>
                </c:pt>
                <c:pt idx="32">
                  <c:v>5.243920725305693</c:v>
                </c:pt>
                <c:pt idx="33">
                  <c:v>9.0049754762315377</c:v>
                </c:pt>
                <c:pt idx="34">
                  <c:v>8.1128928439074794</c:v>
                </c:pt>
                <c:pt idx="35">
                  <c:v>1.7862839435212134</c:v>
                </c:pt>
                <c:pt idx="36">
                  <c:v>0</c:v>
                </c:pt>
              </c:numCache>
            </c:numRef>
          </c:xVal>
          <c:yVal>
            <c:numRef>
              <c:f>'2ad'!$G$5:$G$41</c:f>
              <c:numCache>
                <c:formatCode>General</c:formatCode>
                <c:ptCount val="37"/>
                <c:pt idx="0">
                  <c:v>6.2578934900515168</c:v>
                </c:pt>
                <c:pt idx="1">
                  <c:v>1.3647186214310179</c:v>
                </c:pt>
                <c:pt idx="2">
                  <c:v>0.82521548761498398</c:v>
                </c:pt>
                <c:pt idx="3">
                  <c:v>2.9886684615831443</c:v>
                </c:pt>
                <c:pt idx="4">
                  <c:v>3.5773746226334624</c:v>
                </c:pt>
                <c:pt idx="5">
                  <c:v>2.1346744891473293</c:v>
                </c:pt>
                <c:pt idx="6">
                  <c:v>1.6308819188257129</c:v>
                </c:pt>
                <c:pt idx="7">
                  <c:v>3.0686237942217094</c:v>
                </c:pt>
                <c:pt idx="8">
                  <c:v>1.3991702127237933</c:v>
                </c:pt>
                <c:pt idx="9">
                  <c:v>2.0978591753426725</c:v>
                </c:pt>
                <c:pt idx="10">
                  <c:v>1.387236022827709</c:v>
                </c:pt>
                <c:pt idx="11">
                  <c:v>1.0290622235013065</c:v>
                </c:pt>
                <c:pt idx="12">
                  <c:v>1.6905519258298072</c:v>
                </c:pt>
                <c:pt idx="13">
                  <c:v>0.66104823950626534</c:v>
                </c:pt>
                <c:pt idx="14">
                  <c:v>1.7316439434509394</c:v>
                </c:pt>
                <c:pt idx="15">
                  <c:v>1.5931561898630908</c:v>
                </c:pt>
                <c:pt idx="16">
                  <c:v>1.9135103570757845</c:v>
                </c:pt>
                <c:pt idx="17">
                  <c:v>0.96478323336206595</c:v>
                </c:pt>
                <c:pt idx="18">
                  <c:v>1.031850755354403</c:v>
                </c:pt>
                <c:pt idx="19">
                  <c:v>3.4802512478045111</c:v>
                </c:pt>
                <c:pt idx="20">
                  <c:v>0.58565717291919062</c:v>
                </c:pt>
                <c:pt idx="21">
                  <c:v>3.1453530876485432</c:v>
                </c:pt>
                <c:pt idx="22">
                  <c:v>2.54632883605563</c:v>
                </c:pt>
                <c:pt idx="23">
                  <c:v>1.246505984870397</c:v>
                </c:pt>
                <c:pt idx="24">
                  <c:v>1.1445986924495373</c:v>
                </c:pt>
                <c:pt idx="25">
                  <c:v>1.8154307961678815</c:v>
                </c:pt>
                <c:pt idx="26">
                  <c:v>1.7878653848257713</c:v>
                </c:pt>
                <c:pt idx="27">
                  <c:v>1.3973601584372974</c:v>
                </c:pt>
                <c:pt idx="28">
                  <c:v>4.9173216665101336</c:v>
                </c:pt>
                <c:pt idx="29">
                  <c:v>6.6182319639033054</c:v>
                </c:pt>
                <c:pt idx="30">
                  <c:v>0.90318646987194362</c:v>
                </c:pt>
                <c:pt idx="31">
                  <c:v>2.2731861542734455</c:v>
                </c:pt>
                <c:pt idx="32">
                  <c:v>5.243920725305693</c:v>
                </c:pt>
                <c:pt idx="33">
                  <c:v>9.0049754762315377</c:v>
                </c:pt>
                <c:pt idx="34">
                  <c:v>8.1128928439074794</c:v>
                </c:pt>
                <c:pt idx="35">
                  <c:v>1.7862839435212134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743-43D3-B7D3-EC17CC7FA3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9.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61395947724819"/>
          <c:y val="5.069004315838084E-2"/>
          <c:w val="0.85366242426336014"/>
          <c:h val="0.7190594163141313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'2ba'!$H$5:$H$40</c:f>
              <c:numCache>
                <c:formatCode>0%</c:formatCode>
                <c:ptCount val="34"/>
                <c:pt idx="0">
                  <c:v>0.8121699889592261</c:v>
                </c:pt>
                <c:pt idx="1">
                  <c:v>0.34291688490735295</c:v>
                </c:pt>
                <c:pt idx="2">
                  <c:v>4.1386537489682258</c:v>
                </c:pt>
                <c:pt idx="3">
                  <c:v>6.5863857689460596</c:v>
                </c:pt>
                <c:pt idx="4">
                  <c:v>0</c:v>
                </c:pt>
                <c:pt idx="5">
                  <c:v>0.81463307992998191</c:v>
                </c:pt>
                <c:pt idx="6">
                  <c:v>9.7070459206781123</c:v>
                </c:pt>
                <c:pt idx="7">
                  <c:v>0</c:v>
                </c:pt>
                <c:pt idx="8">
                  <c:v>0</c:v>
                </c:pt>
                <c:pt idx="9">
                  <c:v>1.9644212290877563</c:v>
                </c:pt>
                <c:pt idx="10">
                  <c:v>0</c:v>
                </c:pt>
                <c:pt idx="11">
                  <c:v>0.98210155891875295</c:v>
                </c:pt>
                <c:pt idx="12">
                  <c:v>1.372609610824622</c:v>
                </c:pt>
                <c:pt idx="13">
                  <c:v>6.0990831342323233</c:v>
                </c:pt>
                <c:pt idx="14">
                  <c:v>0.73641392784931159</c:v>
                </c:pt>
                <c:pt idx="15">
                  <c:v>0</c:v>
                </c:pt>
                <c:pt idx="16">
                  <c:v>1.9467777908922086</c:v>
                </c:pt>
                <c:pt idx="17">
                  <c:v>0</c:v>
                </c:pt>
                <c:pt idx="18">
                  <c:v>0</c:v>
                </c:pt>
                <c:pt idx="19">
                  <c:v>3.7262448295772986E-2</c:v>
                </c:pt>
                <c:pt idx="20">
                  <c:v>0.12653306197906039</c:v>
                </c:pt>
                <c:pt idx="21">
                  <c:v>8.2193914358400306</c:v>
                </c:pt>
                <c:pt idx="22">
                  <c:v>2.941082750585569</c:v>
                </c:pt>
                <c:pt idx="23">
                  <c:v>1.0683844033486776</c:v>
                </c:pt>
                <c:pt idx="24">
                  <c:v>3.7400145747227218</c:v>
                </c:pt>
                <c:pt idx="25">
                  <c:v>2.0255195793674896</c:v>
                </c:pt>
                <c:pt idx="26">
                  <c:v>1.5856180403931313</c:v>
                </c:pt>
                <c:pt idx="27">
                  <c:v>0.40348600971287302</c:v>
                </c:pt>
                <c:pt idx="28">
                  <c:v>4.8813170213752866</c:v>
                </c:pt>
                <c:pt idx="29">
                  <c:v>0.60098118122158128</c:v>
                </c:pt>
                <c:pt idx="30">
                  <c:v>0.30330764476348726</c:v>
                </c:pt>
                <c:pt idx="31">
                  <c:v>0</c:v>
                </c:pt>
                <c:pt idx="32">
                  <c:v>2.5509021064213515</c:v>
                </c:pt>
                <c:pt idx="33">
                  <c:v>1.7656157462185338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A9-4F41-84C6-3EDF8E09F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'2ba'!$I$5:$I$40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A9-4F41-84C6-3EDF8E09F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D4D5723-B496-4B07-89B6-95B97A37ACB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E50-4647-BB6C-BE4BCB0059C0}"/>
                </c:ext>
              </c:extLst>
            </c:dLbl>
            <c:dLbl>
              <c:idx val="1"/>
              <c:layout>
                <c:manualLayout>
                  <c:x val="-3.1491157847743978E-2"/>
                  <c:y val="-7.9502566876334127E-2"/>
                </c:manualLayout>
              </c:layout>
              <c:tx>
                <c:rich>
                  <a:bodyPr/>
                  <a:lstStyle/>
                  <a:p>
                    <a:fld id="{472095E0-A308-404F-94D6-6445BC38EEB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5E50-4647-BB6C-BE4BCB0059C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C355355-CF4B-406B-AB4D-0198FAD297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E50-4647-BB6C-BE4BCB0059C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E100BBA-ABAC-4B87-9A89-4F60256CFD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E50-4647-BB6C-BE4BCB0059C0}"/>
                </c:ext>
              </c:extLst>
            </c:dLbl>
            <c:dLbl>
              <c:idx val="4"/>
              <c:layout>
                <c:manualLayout>
                  <c:x val="2.0141804130877426E-2"/>
                  <c:y val="-4.785361216395087E-2"/>
                </c:manualLayout>
              </c:layout>
              <c:tx>
                <c:rich>
                  <a:bodyPr/>
                  <a:lstStyle/>
                  <a:p>
                    <a:fld id="{6A86B205-27C4-4ADD-ABAA-650B44BE7A2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5E50-4647-BB6C-BE4BCB0059C0}"/>
                </c:ext>
              </c:extLst>
            </c:dLbl>
            <c:dLbl>
              <c:idx val="5"/>
              <c:layout>
                <c:manualLayout>
                  <c:x val="8.9407703881684737E-3"/>
                  <c:y val="-2.2150099438747874E-2"/>
                </c:manualLayout>
              </c:layout>
              <c:tx>
                <c:rich>
                  <a:bodyPr/>
                  <a:lstStyle/>
                  <a:p>
                    <a:fld id="{1EE0B5CD-9DEA-47FA-A01A-724A0BD956A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5E50-4647-BB6C-BE4BCB0059C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99889F7-CC51-4BCC-A47F-7A8D5AE447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E50-4647-BB6C-BE4BCB0059C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EEBAF2E-EFD3-4DA6-B6B2-01912EF014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E50-4647-BB6C-BE4BCB0059C0}"/>
                </c:ext>
              </c:extLst>
            </c:dLbl>
            <c:dLbl>
              <c:idx val="8"/>
              <c:layout>
                <c:manualLayout>
                  <c:x val="-4.0240867822655714E-2"/>
                  <c:y val="-3.8498235371238941E-2"/>
                </c:manualLayout>
              </c:layout>
              <c:tx>
                <c:rich>
                  <a:bodyPr/>
                  <a:lstStyle/>
                  <a:p>
                    <a:fld id="{9592C3D2-ED53-4C02-9A9E-018E42AE1A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5E50-4647-BB6C-BE4BCB0059C0}"/>
                </c:ext>
              </c:extLst>
            </c:dLbl>
            <c:dLbl>
              <c:idx val="9"/>
              <c:layout>
                <c:manualLayout>
                  <c:x val="-6.2779793954911761E-2"/>
                  <c:y val="-6.409048613468972E-2"/>
                </c:manualLayout>
              </c:layout>
              <c:tx>
                <c:rich>
                  <a:bodyPr/>
                  <a:lstStyle/>
                  <a:p>
                    <a:fld id="{7353E833-2B9F-4257-B72B-51EEE7EF8A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5E50-4647-BB6C-BE4BCB0059C0}"/>
                </c:ext>
              </c:extLst>
            </c:dLbl>
            <c:dLbl>
              <c:idx val="10"/>
              <c:layout>
                <c:manualLayout>
                  <c:x val="2.3961674047352451E-3"/>
                  <c:y val="2.2408215220759701E-2"/>
                </c:manualLayout>
              </c:layout>
              <c:tx>
                <c:rich>
                  <a:bodyPr/>
                  <a:lstStyle/>
                  <a:p>
                    <a:fld id="{4BC6631B-2AEE-49AB-93A3-165611CA275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5E50-4647-BB6C-BE4BCB0059C0}"/>
                </c:ext>
              </c:extLst>
            </c:dLbl>
            <c:dLbl>
              <c:idx val="11"/>
              <c:layout>
                <c:manualLayout>
                  <c:x val="-5.5890094198132935E-2"/>
                  <c:y val="1.2832745123746195E-2"/>
                </c:manualLayout>
              </c:layout>
              <c:tx>
                <c:rich>
                  <a:bodyPr/>
                  <a:lstStyle/>
                  <a:p>
                    <a:fld id="{85CD7FEB-E323-4431-9E3C-E07494EDA1F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5E50-4647-BB6C-BE4BCB0059C0}"/>
                </c:ext>
              </c:extLst>
            </c:dLbl>
            <c:dLbl>
              <c:idx val="12"/>
              <c:layout>
                <c:manualLayout>
                  <c:x val="1.3448638643021772E-2"/>
                  <c:y val="-1.6082997384423519E-2"/>
                </c:manualLayout>
              </c:layout>
              <c:tx>
                <c:rich>
                  <a:bodyPr/>
                  <a:lstStyle/>
                  <a:p>
                    <a:fld id="{6D8F583A-F027-49A9-BF54-823C6F14B20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5E50-4647-BB6C-BE4BCB0059C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0C71198-FCCD-4CAC-BAA8-9A9F84D992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E50-4647-BB6C-BE4BCB0059C0}"/>
                </c:ext>
              </c:extLst>
            </c:dLbl>
            <c:dLbl>
              <c:idx val="14"/>
              <c:layout>
                <c:manualLayout>
                  <c:x val="2.6822311164505425E-2"/>
                  <c:y val="6.3285998396422497E-3"/>
                </c:manualLayout>
              </c:layout>
              <c:tx>
                <c:rich>
                  <a:bodyPr/>
                  <a:lstStyle/>
                  <a:p>
                    <a:fld id="{6C125847-079B-47B9-9C40-00B876A4C08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5E50-4647-BB6C-BE4BCB0059C0}"/>
                </c:ext>
              </c:extLst>
            </c:dLbl>
            <c:dLbl>
              <c:idx val="15"/>
              <c:layout>
                <c:manualLayout>
                  <c:x val="-1.5649226375477263E-2"/>
                  <c:y val="-3.2081862809365785E-2"/>
                </c:manualLayout>
              </c:layout>
              <c:tx>
                <c:rich>
                  <a:bodyPr/>
                  <a:lstStyle/>
                  <a:p>
                    <a:fld id="{76F31756-271F-4FB6-B9A2-B649BE3D5D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5E50-4647-BB6C-BE4BCB0059C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9818E04-3901-42F5-B439-13A04C47CB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E50-4647-BB6C-BE4BCB0059C0}"/>
                </c:ext>
              </c:extLst>
            </c:dLbl>
            <c:dLbl>
              <c:idx val="17"/>
              <c:layout>
                <c:manualLayout>
                  <c:x val="-6.053499735320448E-2"/>
                  <c:y val="6.3904224092808408E-3"/>
                </c:manualLayout>
              </c:layout>
              <c:tx>
                <c:rich>
                  <a:bodyPr/>
                  <a:lstStyle/>
                  <a:p>
                    <a:fld id="{58B1A385-0B54-47B7-A2E6-A13E6CBAD8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5E50-4647-BB6C-BE4BCB0059C0}"/>
                </c:ext>
              </c:extLst>
            </c:dLbl>
            <c:dLbl>
              <c:idx val="18"/>
              <c:layout>
                <c:manualLayout>
                  <c:x val="-6.7068113037759544E-2"/>
                  <c:y val="-4.4914607933112215E-2"/>
                </c:manualLayout>
              </c:layout>
              <c:tx>
                <c:rich>
                  <a:bodyPr/>
                  <a:lstStyle/>
                  <a:p>
                    <a:fld id="{25EE14DB-D65A-45A0-8CF4-849CF5F7039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5E50-4647-BB6C-BE4BCB0059C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1E855EE-A607-4ACA-B324-70B5D41FFC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E50-4647-BB6C-BE4BCB0059C0}"/>
                </c:ext>
              </c:extLst>
            </c:dLbl>
            <c:dLbl>
              <c:idx val="20"/>
              <c:layout>
                <c:manualLayout>
                  <c:x val="2.4478471196957229E-3"/>
                  <c:y val="-1.2630523165489878E-2"/>
                </c:manualLayout>
              </c:layout>
              <c:tx>
                <c:rich>
                  <a:bodyPr/>
                  <a:lstStyle/>
                  <a:p>
                    <a:fld id="{642A565C-85B9-439D-9ADC-36ADCEB0D0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5E50-4647-BB6C-BE4BCB0059C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D98E7FA-387C-43E0-8D50-68EE08E7A1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E50-4647-BB6C-BE4BCB0059C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1149697-BBED-425C-B073-4C3AD376D0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E50-4647-BB6C-BE4BCB0059C0}"/>
                </c:ext>
              </c:extLst>
            </c:dLbl>
            <c:dLbl>
              <c:idx val="23"/>
              <c:layout>
                <c:manualLayout>
                  <c:x val="3.3527888955631781E-2"/>
                  <c:y val="3.79715990378535E-2"/>
                </c:manualLayout>
              </c:layout>
              <c:tx>
                <c:rich>
                  <a:bodyPr/>
                  <a:lstStyle/>
                  <a:p>
                    <a:fld id="{FB779286-DDEB-4062-B867-15B312924AD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5E50-4647-BB6C-BE4BCB0059C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F9ACDB2-7DC3-4296-82F4-2644AB0564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E50-4647-BB6C-BE4BCB0059C0}"/>
                </c:ext>
              </c:extLst>
            </c:dLbl>
            <c:dLbl>
              <c:idx val="25"/>
              <c:layout>
                <c:manualLayout>
                  <c:x val="8.9657590953478479E-3"/>
                  <c:y val="-4.1815793199500843E-2"/>
                </c:manualLayout>
              </c:layout>
              <c:tx>
                <c:rich>
                  <a:bodyPr/>
                  <a:lstStyle/>
                  <a:p>
                    <a:fld id="{E89893F9-F8C8-451A-8E7D-DBABB13545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5E50-4647-BB6C-BE4BCB0059C0}"/>
                </c:ext>
              </c:extLst>
            </c:dLbl>
            <c:dLbl>
              <c:idx val="26"/>
              <c:layout>
                <c:manualLayout>
                  <c:x val="-8.0691831858130628E-2"/>
                  <c:y val="-2.573279581507756E-2"/>
                </c:manualLayout>
              </c:layout>
              <c:tx>
                <c:rich>
                  <a:bodyPr/>
                  <a:lstStyle/>
                  <a:p>
                    <a:fld id="{5020FA9F-F658-4836-BF66-51F3541C45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5E50-4647-BB6C-BE4BCB0059C0}"/>
                </c:ext>
              </c:extLst>
            </c:dLbl>
            <c:dLbl>
              <c:idx val="27"/>
              <c:layout>
                <c:manualLayout>
                  <c:x val="-8.9745431056470135E-2"/>
                  <c:y val="-5.4176355742858937E-2"/>
                </c:manualLayout>
              </c:layout>
              <c:tx>
                <c:rich>
                  <a:bodyPr/>
                  <a:lstStyle/>
                  <a:p>
                    <a:fld id="{C395BFA1-6ACE-4872-88BE-5C8C627403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5E50-4647-BB6C-BE4BCB0059C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5076A7C-F9E1-44C5-97E9-3DA85A662E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E50-4647-BB6C-BE4BCB0059C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63DA52B-A4BD-4177-921F-D1488FB6B0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E50-4647-BB6C-BE4BCB0059C0}"/>
                </c:ext>
              </c:extLst>
            </c:dLbl>
            <c:dLbl>
              <c:idx val="30"/>
              <c:layout>
                <c:manualLayout>
                  <c:x val="-3.1555363430127562E-2"/>
                  <c:y val="-2.8405657321443088E-2"/>
                </c:manualLayout>
              </c:layout>
              <c:tx>
                <c:rich>
                  <a:bodyPr/>
                  <a:lstStyle/>
                  <a:p>
                    <a:fld id="{414A700F-1DE2-43B7-A303-CA3EF044AA2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5E50-4647-BB6C-BE4BCB0059C0}"/>
                </c:ext>
              </c:extLst>
            </c:dLbl>
            <c:dLbl>
              <c:idx val="31"/>
              <c:layout>
                <c:manualLayout>
                  <c:x val="8.5284823392198478E-2"/>
                  <c:y val="-4.7982226549079847E-2"/>
                </c:manualLayout>
              </c:layout>
              <c:tx>
                <c:rich>
                  <a:bodyPr/>
                  <a:lstStyle/>
                  <a:p>
                    <a:fld id="{6AB1268A-D3FB-4A60-847B-61789BD81C4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5E50-4647-BB6C-BE4BCB0059C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10A5B78-5CB9-4E82-B25A-DC052E9E0B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E50-4647-BB6C-BE4BCB0059C0}"/>
                </c:ext>
              </c:extLst>
            </c:dLbl>
            <c:dLbl>
              <c:idx val="33"/>
              <c:layout>
                <c:manualLayout>
                  <c:x val="-5.8277434119761051E-2"/>
                  <c:y val="-6.1115390060808926E-2"/>
                </c:manualLayout>
              </c:layout>
              <c:tx>
                <c:rich>
                  <a:bodyPr/>
                  <a:lstStyle/>
                  <a:p>
                    <a:fld id="{8279E7A4-D3A2-4CA1-8E18-9EA79CF8B52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5E50-4647-BB6C-BE4BCB0059C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5E50-4647-BB6C-BE4BCB0059C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'2ba'!$E$5:$E$41</c:f>
              <c:numCache>
                <c:formatCode>General</c:formatCode>
                <c:ptCount val="35"/>
                <c:pt idx="0">
                  <c:v>0.702792957160564</c:v>
                </c:pt>
                <c:pt idx="1">
                  <c:v>0.20190251474941096</c:v>
                </c:pt>
                <c:pt idx="2">
                  <c:v>0.25191405389499211</c:v>
                </c:pt>
                <c:pt idx="3">
                  <c:v>0.12952263697626218</c:v>
                </c:pt>
                <c:pt idx="4">
                  <c:v>0.31562259469222198</c:v>
                </c:pt>
                <c:pt idx="5">
                  <c:v>0.39090433927027346</c:v>
                </c:pt>
                <c:pt idx="6">
                  <c:v>0.15497448120346663</c:v>
                </c:pt>
                <c:pt idx="7">
                  <c:v>0.71692919250174347</c:v>
                </c:pt>
                <c:pt idx="8">
                  <c:v>0.14229042060997102</c:v>
                </c:pt>
                <c:pt idx="9">
                  <c:v>0.22649111435205288</c:v>
                </c:pt>
                <c:pt idx="10">
                  <c:v>0.2141823364843817</c:v>
                </c:pt>
                <c:pt idx="11">
                  <c:v>0.27597476518212488</c:v>
                </c:pt>
                <c:pt idx="12">
                  <c:v>0.33221495156414887</c:v>
                </c:pt>
                <c:pt idx="13">
                  <c:v>0.10806600936276771</c:v>
                </c:pt>
                <c:pt idx="14">
                  <c:v>0.2713838914104858</c:v>
                </c:pt>
                <c:pt idx="15">
                  <c:v>0.28446084511224839</c:v>
                </c:pt>
                <c:pt idx="16">
                  <c:v>0.36460881251024335</c:v>
                </c:pt>
                <c:pt idx="17">
                  <c:v>0.20666089563969972</c:v>
                </c:pt>
                <c:pt idx="18">
                  <c:v>8.4568180274547516E-2</c:v>
                </c:pt>
                <c:pt idx="19">
                  <c:v>0.5638237993763201</c:v>
                </c:pt>
                <c:pt idx="20">
                  <c:v>0.21888709999525155</c:v>
                </c:pt>
                <c:pt idx="21">
                  <c:v>0.52718598994597288</c:v>
                </c:pt>
                <c:pt idx="22">
                  <c:v>0.84185291676667207</c:v>
                </c:pt>
                <c:pt idx="23">
                  <c:v>0.30375845599016932</c:v>
                </c:pt>
                <c:pt idx="24">
                  <c:v>0.24198819510959449</c:v>
                </c:pt>
                <c:pt idx="25">
                  <c:v>0.37057714955495158</c:v>
                </c:pt>
                <c:pt idx="26">
                  <c:v>0.16310346997154859</c:v>
                </c:pt>
                <c:pt idx="27">
                  <c:v>0.16576084002219704</c:v>
                </c:pt>
                <c:pt idx="28">
                  <c:v>0.31026883571715735</c:v>
                </c:pt>
                <c:pt idx="29">
                  <c:v>0.42237148079930187</c:v>
                </c:pt>
                <c:pt idx="30">
                  <c:v>0.23441207785709647</c:v>
                </c:pt>
                <c:pt idx="31">
                  <c:v>0.36767542378027523</c:v>
                </c:pt>
                <c:pt idx="32">
                  <c:v>1.2680686219982111</c:v>
                </c:pt>
                <c:pt idx="33">
                  <c:v>0.27249464026447401</c:v>
                </c:pt>
                <c:pt idx="34">
                  <c:v>0</c:v>
                </c:pt>
              </c:numCache>
            </c:numRef>
          </c:xVal>
          <c:yVal>
            <c:numRef>
              <c:f>'2ba'!$F$5:$F$41</c:f>
              <c:numCache>
                <c:formatCode>General</c:formatCode>
                <c:ptCount val="35"/>
                <c:pt idx="0">
                  <c:v>0.57078734825771715</c:v>
                </c:pt>
                <c:pt idx="1">
                  <c:v>6.9235781412828892E-2</c:v>
                </c:pt>
                <c:pt idx="2">
                  <c:v>1.0425850435702928</c:v>
                </c:pt>
                <c:pt idx="3">
                  <c:v>0.85308605293681994</c:v>
                </c:pt>
                <c:pt idx="4">
                  <c:v>0</c:v>
                </c:pt>
                <c:pt idx="5">
                  <c:v>0.31844360585773746</c:v>
                </c:pt>
                <c:pt idx="6">
                  <c:v>1.5043444055753175</c:v>
                </c:pt>
                <c:pt idx="7">
                  <c:v>0</c:v>
                </c:pt>
                <c:pt idx="8">
                  <c:v>0</c:v>
                </c:pt>
                <c:pt idx="9">
                  <c:v>0.44492395323291528</c:v>
                </c:pt>
                <c:pt idx="10">
                  <c:v>0</c:v>
                </c:pt>
                <c:pt idx="11">
                  <c:v>0.27103524710760163</c:v>
                </c:pt>
                <c:pt idx="12">
                  <c:v>0.45600143537658705</c:v>
                </c:pt>
                <c:pt idx="13">
                  <c:v>0.65910357508824891</c:v>
                </c:pt>
                <c:pt idx="14">
                  <c:v>0.19985087742862689</c:v>
                </c:pt>
                <c:pt idx="15">
                  <c:v>0</c:v>
                </c:pt>
                <c:pt idx="16">
                  <c:v>0.70981233855852299</c:v>
                </c:pt>
                <c:pt idx="17">
                  <c:v>0</c:v>
                </c:pt>
                <c:pt idx="18">
                  <c:v>0</c:v>
                </c:pt>
                <c:pt idx="19">
                  <c:v>2.1009455172186411E-2</c:v>
                </c:pt>
                <c:pt idx="20">
                  <c:v>2.7696454990115953E-2</c:v>
                </c:pt>
                <c:pt idx="21">
                  <c:v>4.3331480108567781</c:v>
                </c:pt>
                <c:pt idx="22">
                  <c:v>2.4759590920326078</c:v>
                </c:pt>
                <c:pt idx="23">
                  <c:v>0.3245307967651726</c:v>
                </c:pt>
                <c:pt idx="24">
                  <c:v>0.90503937662072909</c:v>
                </c:pt>
                <c:pt idx="25">
                  <c:v>0.75061127208974887</c:v>
                </c:pt>
                <c:pt idx="26">
                  <c:v>0.25861980443760679</c:v>
                </c:pt>
                <c:pt idx="27">
                  <c:v>6.6882179907210182E-2</c:v>
                </c:pt>
                <c:pt idx="28">
                  <c:v>1.5145205489884526</c:v>
                </c:pt>
                <c:pt idx="29">
                  <c:v>0.25383731144507288</c:v>
                </c:pt>
                <c:pt idx="30">
                  <c:v>7.1098975238951131E-2</c:v>
                </c:pt>
                <c:pt idx="31">
                  <c:v>0</c:v>
                </c:pt>
                <c:pt idx="32">
                  <c:v>3.2347189189420575</c:v>
                </c:pt>
                <c:pt idx="33">
                  <c:v>0.48112082761111019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E50-4647-BB6C-BE4BCB0059C0}"/>
            </c:ext>
          </c:extLst>
        </c:ser>
        <c:ser>
          <c:idx val="1"/>
          <c:order val="1"/>
          <c:tx>
            <c:strRef>
              <c:f>'2ba'!$G$4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'2ba'!$E$5:$E$41</c:f>
              <c:numCache>
                <c:formatCode>General</c:formatCode>
                <c:ptCount val="35"/>
                <c:pt idx="0">
                  <c:v>0.702792957160564</c:v>
                </c:pt>
                <c:pt idx="1">
                  <c:v>0.20190251474941096</c:v>
                </c:pt>
                <c:pt idx="2">
                  <c:v>0.25191405389499211</c:v>
                </c:pt>
                <c:pt idx="3">
                  <c:v>0.12952263697626218</c:v>
                </c:pt>
                <c:pt idx="4">
                  <c:v>0.31562259469222198</c:v>
                </c:pt>
                <c:pt idx="5">
                  <c:v>0.39090433927027346</c:v>
                </c:pt>
                <c:pt idx="6">
                  <c:v>0.15497448120346663</c:v>
                </c:pt>
                <c:pt idx="7">
                  <c:v>0.71692919250174347</c:v>
                </c:pt>
                <c:pt idx="8">
                  <c:v>0.14229042060997102</c:v>
                </c:pt>
                <c:pt idx="9">
                  <c:v>0.22649111435205288</c:v>
                </c:pt>
                <c:pt idx="10">
                  <c:v>0.2141823364843817</c:v>
                </c:pt>
                <c:pt idx="11">
                  <c:v>0.27597476518212488</c:v>
                </c:pt>
                <c:pt idx="12">
                  <c:v>0.33221495156414887</c:v>
                </c:pt>
                <c:pt idx="13">
                  <c:v>0.10806600936276771</c:v>
                </c:pt>
                <c:pt idx="14">
                  <c:v>0.2713838914104858</c:v>
                </c:pt>
                <c:pt idx="15">
                  <c:v>0.28446084511224839</c:v>
                </c:pt>
                <c:pt idx="16">
                  <c:v>0.36460881251024335</c:v>
                </c:pt>
                <c:pt idx="17">
                  <c:v>0.20666089563969972</c:v>
                </c:pt>
                <c:pt idx="18">
                  <c:v>8.4568180274547516E-2</c:v>
                </c:pt>
                <c:pt idx="19">
                  <c:v>0.5638237993763201</c:v>
                </c:pt>
                <c:pt idx="20">
                  <c:v>0.21888709999525155</c:v>
                </c:pt>
                <c:pt idx="21">
                  <c:v>0.52718598994597288</c:v>
                </c:pt>
                <c:pt idx="22">
                  <c:v>0.84185291676667207</c:v>
                </c:pt>
                <c:pt idx="23">
                  <c:v>0.30375845599016932</c:v>
                </c:pt>
                <c:pt idx="24">
                  <c:v>0.24198819510959449</c:v>
                </c:pt>
                <c:pt idx="25">
                  <c:v>0.37057714955495158</c:v>
                </c:pt>
                <c:pt idx="26">
                  <c:v>0.16310346997154859</c:v>
                </c:pt>
                <c:pt idx="27">
                  <c:v>0.16576084002219704</c:v>
                </c:pt>
                <c:pt idx="28">
                  <c:v>0.31026883571715735</c:v>
                </c:pt>
                <c:pt idx="29">
                  <c:v>0.42237148079930187</c:v>
                </c:pt>
                <c:pt idx="30">
                  <c:v>0.23441207785709647</c:v>
                </c:pt>
                <c:pt idx="31">
                  <c:v>0.36767542378027523</c:v>
                </c:pt>
                <c:pt idx="32">
                  <c:v>1.2680686219982111</c:v>
                </c:pt>
                <c:pt idx="33">
                  <c:v>0.27249464026447401</c:v>
                </c:pt>
                <c:pt idx="34">
                  <c:v>0</c:v>
                </c:pt>
              </c:numCache>
            </c:numRef>
          </c:xVal>
          <c:yVal>
            <c:numRef>
              <c:f>'2ba'!$G$5:$G$41</c:f>
              <c:numCache>
                <c:formatCode>General</c:formatCode>
                <c:ptCount val="35"/>
                <c:pt idx="0">
                  <c:v>0.702792957160564</c:v>
                </c:pt>
                <c:pt idx="1">
                  <c:v>0.20190251474941096</c:v>
                </c:pt>
                <c:pt idx="2">
                  <c:v>0.25191405389499211</c:v>
                </c:pt>
                <c:pt idx="3">
                  <c:v>0.12952263697626218</c:v>
                </c:pt>
                <c:pt idx="4">
                  <c:v>0.31562259469222198</c:v>
                </c:pt>
                <c:pt idx="5">
                  <c:v>0.39090433927027346</c:v>
                </c:pt>
                <c:pt idx="6">
                  <c:v>0.15497448120346663</c:v>
                </c:pt>
                <c:pt idx="7">
                  <c:v>0.71692919250174347</c:v>
                </c:pt>
                <c:pt idx="8">
                  <c:v>0.14229042060997102</c:v>
                </c:pt>
                <c:pt idx="9">
                  <c:v>0.22649111435205288</c:v>
                </c:pt>
                <c:pt idx="10">
                  <c:v>0.2141823364843817</c:v>
                </c:pt>
                <c:pt idx="11">
                  <c:v>0.27597476518212488</c:v>
                </c:pt>
                <c:pt idx="12">
                  <c:v>0.33221495156414887</c:v>
                </c:pt>
                <c:pt idx="13">
                  <c:v>0.10806600936276771</c:v>
                </c:pt>
                <c:pt idx="14">
                  <c:v>0.2713838914104858</c:v>
                </c:pt>
                <c:pt idx="15">
                  <c:v>0.28446084511224839</c:v>
                </c:pt>
                <c:pt idx="16">
                  <c:v>0.36460881251024335</c:v>
                </c:pt>
                <c:pt idx="17">
                  <c:v>0.20666089563969972</c:v>
                </c:pt>
                <c:pt idx="18">
                  <c:v>8.4568180274547516E-2</c:v>
                </c:pt>
                <c:pt idx="19">
                  <c:v>0.5638237993763201</c:v>
                </c:pt>
                <c:pt idx="20">
                  <c:v>0.21888709999525155</c:v>
                </c:pt>
                <c:pt idx="21">
                  <c:v>0.52718598994597288</c:v>
                </c:pt>
                <c:pt idx="22">
                  <c:v>0.84185291676667207</c:v>
                </c:pt>
                <c:pt idx="23">
                  <c:v>0.30375845599016932</c:v>
                </c:pt>
                <c:pt idx="24">
                  <c:v>0.24198819510959449</c:v>
                </c:pt>
                <c:pt idx="25">
                  <c:v>0.37057714955495158</c:v>
                </c:pt>
                <c:pt idx="26">
                  <c:v>0.16310346997154859</c:v>
                </c:pt>
                <c:pt idx="27">
                  <c:v>0.16576084002219704</c:v>
                </c:pt>
                <c:pt idx="28">
                  <c:v>0.31026883571715735</c:v>
                </c:pt>
                <c:pt idx="29">
                  <c:v>0.42237148079930187</c:v>
                </c:pt>
                <c:pt idx="30">
                  <c:v>0.23441207785709647</c:v>
                </c:pt>
                <c:pt idx="31">
                  <c:v>0.36767542378027523</c:v>
                </c:pt>
                <c:pt idx="32">
                  <c:v>1.2680686219982111</c:v>
                </c:pt>
                <c:pt idx="33">
                  <c:v>0.27249464026447401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E50-4647-BB6C-BE4BCB005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'2bb'!$H$5:$H$40</c:f>
              <c:numCache>
                <c:formatCode>0%</c:formatCode>
                <c:ptCount val="36"/>
                <c:pt idx="0">
                  <c:v>0.30827137067228599</c:v>
                </c:pt>
                <c:pt idx="1">
                  <c:v>0.98131411747121511</c:v>
                </c:pt>
                <c:pt idx="2">
                  <c:v>1.1148854136608666</c:v>
                </c:pt>
                <c:pt idx="3">
                  <c:v>1.4343236574056979</c:v>
                </c:pt>
                <c:pt idx="4">
                  <c:v>0</c:v>
                </c:pt>
                <c:pt idx="5">
                  <c:v>0.70450533108863067</c:v>
                </c:pt>
                <c:pt idx="6">
                  <c:v>0.82753712500436161</c:v>
                </c:pt>
                <c:pt idx="7">
                  <c:v>0</c:v>
                </c:pt>
                <c:pt idx="8">
                  <c:v>0</c:v>
                </c:pt>
                <c:pt idx="9">
                  <c:v>0.36455525509339137</c:v>
                </c:pt>
                <c:pt idx="10">
                  <c:v>0.74089773119918367</c:v>
                </c:pt>
                <c:pt idx="11">
                  <c:v>0.66009664565791448</c:v>
                </c:pt>
                <c:pt idx="12">
                  <c:v>0.50302459633846619</c:v>
                </c:pt>
                <c:pt idx="13">
                  <c:v>1.0755215186843405</c:v>
                </c:pt>
                <c:pt idx="14">
                  <c:v>0.54483106479034704</c:v>
                </c:pt>
                <c:pt idx="15">
                  <c:v>0.27075647674016429</c:v>
                </c:pt>
                <c:pt idx="16">
                  <c:v>0.18864943184143523</c:v>
                </c:pt>
                <c:pt idx="17">
                  <c:v>0.27466410819973686</c:v>
                </c:pt>
                <c:pt idx="18">
                  <c:v>0</c:v>
                </c:pt>
                <c:pt idx="19">
                  <c:v>0.12081685311617194</c:v>
                </c:pt>
                <c:pt idx="20">
                  <c:v>3.5370927195593087E-2</c:v>
                </c:pt>
                <c:pt idx="21">
                  <c:v>0.43957781630862408</c:v>
                </c:pt>
                <c:pt idx="22">
                  <c:v>0.40651276812445802</c:v>
                </c:pt>
                <c:pt idx="23">
                  <c:v>0.39570090732041208</c:v>
                </c:pt>
                <c:pt idx="24">
                  <c:v>2.0563317046928233</c:v>
                </c:pt>
                <c:pt idx="25">
                  <c:v>0.37827680594193791</c:v>
                </c:pt>
                <c:pt idx="26">
                  <c:v>0.18944895419476832</c:v>
                </c:pt>
                <c:pt idx="27">
                  <c:v>0.22117517804073339</c:v>
                </c:pt>
                <c:pt idx="28">
                  <c:v>0.10217773535829862</c:v>
                </c:pt>
                <c:pt idx="29">
                  <c:v>0.98682414728590617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0.18159242768815162</c:v>
                </c:pt>
                <c:pt idx="35">
                  <c:v>0.43097922565235297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2B-489D-B25B-9172C4F7D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'2bb'!$I$5:$I$40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B-489D-B25B-9172C4F7D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2F60358-9691-46EC-B749-627594C5A7D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305-43DD-9C72-B898AB172F69}"/>
                </c:ext>
              </c:extLst>
            </c:dLbl>
            <c:dLbl>
              <c:idx val="1"/>
              <c:layout>
                <c:manualLayout>
                  <c:x val="-6.7451607455013676E-2"/>
                  <c:y val="-2.8623516861079647E-2"/>
                </c:manualLayout>
              </c:layout>
              <c:tx>
                <c:rich>
                  <a:bodyPr/>
                  <a:lstStyle/>
                  <a:p>
                    <a:fld id="{DD676FFA-7285-47BD-A62E-12F52CB5787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B305-43DD-9C72-B898AB172F69}"/>
                </c:ext>
              </c:extLst>
            </c:dLbl>
            <c:dLbl>
              <c:idx val="2"/>
              <c:layout>
                <c:manualLayout>
                  <c:x val="-2.02354822365041E-2"/>
                  <c:y val="-5.0886252197474835E-2"/>
                </c:manualLayout>
              </c:layout>
              <c:tx>
                <c:rich>
                  <a:bodyPr/>
                  <a:lstStyle/>
                  <a:p>
                    <a:fld id="{A38AEE24-CD3C-418D-A82B-7DCDA7072A1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B305-43DD-9C72-B898AB172F6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70D2D43-CB4A-4C03-8EC6-231D036AC0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305-43DD-9C72-B898AB172F69}"/>
                </c:ext>
              </c:extLst>
            </c:dLbl>
            <c:dLbl>
              <c:idx val="4"/>
              <c:layout>
                <c:manualLayout>
                  <c:x val="-1.5738708406169855E-2"/>
                  <c:y val="-7.6329378296212197E-2"/>
                </c:manualLayout>
              </c:layout>
              <c:tx>
                <c:rich>
                  <a:bodyPr/>
                  <a:lstStyle/>
                  <a:p>
                    <a:fld id="{2C25A8A6-CFFA-46D7-94AA-715A34AB03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B305-43DD-9C72-B898AB172F6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25B26AA3-C3FA-4B67-8159-4609AB94CE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305-43DD-9C72-B898AB172F6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D1697AE-452A-437C-B707-0D62BBE922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305-43DD-9C72-B898AB172F69}"/>
                </c:ext>
              </c:extLst>
            </c:dLbl>
            <c:dLbl>
              <c:idx val="7"/>
              <c:layout>
                <c:manualLayout>
                  <c:x val="-3.5974190642674042E-2"/>
                  <c:y val="-4.1345079910448328E-2"/>
                </c:manualLayout>
              </c:layout>
              <c:tx>
                <c:rich>
                  <a:bodyPr/>
                  <a:lstStyle/>
                  <a:p>
                    <a:fld id="{1B774FA2-39D8-4179-B162-A3573ADFC8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B305-43DD-9C72-B898AB172F69}"/>
                </c:ext>
              </c:extLst>
            </c:dLbl>
            <c:dLbl>
              <c:idx val="8"/>
              <c:layout>
                <c:manualLayout>
                  <c:x val="3.8222577557841038E-2"/>
                  <c:y val="-1.2721563049368797E-2"/>
                </c:manualLayout>
              </c:layout>
              <c:tx>
                <c:rich>
                  <a:bodyPr/>
                  <a:lstStyle/>
                  <a:p>
                    <a:fld id="{270089B4-FD25-462A-BA22-09332AF63EC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B305-43DD-9C72-B898AB172F69}"/>
                </c:ext>
              </c:extLst>
            </c:dLbl>
            <c:dLbl>
              <c:idx val="9"/>
              <c:layout>
                <c:manualLayout>
                  <c:x val="4.2719351388175328E-2"/>
                  <c:y val="0"/>
                </c:manualLayout>
              </c:layout>
              <c:tx>
                <c:rich>
                  <a:bodyPr/>
                  <a:lstStyle/>
                  <a:p>
                    <a:fld id="{6482AD1F-690D-4474-A986-02906A7283D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B305-43DD-9C72-B898AB172F69}"/>
                </c:ext>
              </c:extLst>
            </c:dLbl>
            <c:dLbl>
              <c:idx val="10"/>
              <c:layout>
                <c:manualLayout>
                  <c:x val="-2.2483869151671224E-3"/>
                  <c:y val="-1.5901953811710966E-2"/>
                </c:manualLayout>
              </c:layout>
              <c:tx>
                <c:rich>
                  <a:bodyPr/>
                  <a:lstStyle/>
                  <a:p>
                    <a:fld id="{F3D70784-F346-49DE-A834-FADF30974C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B305-43DD-9C72-B898AB172F69}"/>
                </c:ext>
              </c:extLst>
            </c:dLbl>
            <c:dLbl>
              <c:idx val="11"/>
              <c:layout>
                <c:manualLayout>
                  <c:x val="-1.5738708406169897E-2"/>
                  <c:y val="-3.1803907623421702E-2"/>
                </c:manualLayout>
              </c:layout>
              <c:tx>
                <c:rich>
                  <a:bodyPr/>
                  <a:lstStyle/>
                  <a:p>
                    <a:fld id="{9CCB88E2-F944-44D2-A6DC-9454FF249FE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B305-43DD-9C72-B898AB172F69}"/>
                </c:ext>
              </c:extLst>
            </c:dLbl>
            <c:dLbl>
              <c:idx val="12"/>
              <c:layout>
                <c:manualLayout>
                  <c:x val="-6.7451607455013673E-3"/>
                  <c:y val="-2.2262735336395188E-2"/>
                </c:manualLayout>
              </c:layout>
              <c:tx>
                <c:rich>
                  <a:bodyPr/>
                  <a:lstStyle/>
                  <a:p>
                    <a:fld id="{5CA6C844-17EE-4E51-8809-816A5EAAD12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B305-43DD-9C72-B898AB172F69}"/>
                </c:ext>
              </c:extLst>
            </c:dLbl>
            <c:dLbl>
              <c:idx val="13"/>
              <c:layout>
                <c:manualLayout>
                  <c:x val="-7.1948381285347932E-2"/>
                  <c:y val="-3.8164689148106043E-2"/>
                </c:manualLayout>
              </c:layout>
              <c:tx>
                <c:rich>
                  <a:bodyPr/>
                  <a:lstStyle/>
                  <a:p>
                    <a:fld id="{43DC1BCE-7B20-4E6F-8DAF-AA0DD7AD08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B305-43DD-9C72-B898AB172F69}"/>
                </c:ext>
              </c:extLst>
            </c:dLbl>
            <c:dLbl>
              <c:idx val="14"/>
              <c:layout>
                <c:manualLayout>
                  <c:x val="-4.1219950601677128E-17"/>
                  <c:y val="-2.2262735336395188E-2"/>
                </c:manualLayout>
              </c:layout>
              <c:tx>
                <c:rich>
                  <a:bodyPr/>
                  <a:lstStyle/>
                  <a:p>
                    <a:fld id="{55FFF6C7-2A98-4568-95A4-F33547AB1A6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B305-43DD-9C72-B898AB172F69}"/>
                </c:ext>
              </c:extLst>
            </c:dLbl>
            <c:dLbl>
              <c:idx val="15"/>
              <c:layout>
                <c:manualLayout>
                  <c:x val="-3.1477416812339711E-2"/>
                  <c:y val="4.4525470672790377E-2"/>
                </c:manualLayout>
              </c:layout>
              <c:tx>
                <c:rich>
                  <a:bodyPr/>
                  <a:lstStyle/>
                  <a:p>
                    <a:fld id="{02D9AEF8-FAA8-4804-97AD-446E1C51B2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B305-43DD-9C72-B898AB172F69}"/>
                </c:ext>
              </c:extLst>
            </c:dLbl>
            <c:dLbl>
              <c:idx val="16"/>
              <c:layout>
                <c:manualLayout>
                  <c:x val="1.3490321491002693E-2"/>
                  <c:y val="1.9082344574053021E-2"/>
                </c:manualLayout>
              </c:layout>
              <c:tx>
                <c:rich>
                  <a:bodyPr/>
                  <a:lstStyle/>
                  <a:p>
                    <a:fld id="{F7D1A59C-EFE6-487B-8DCD-AD76B2DD49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B305-43DD-9C72-B898AB172F69}"/>
                </c:ext>
              </c:extLst>
            </c:dLbl>
            <c:dLbl>
              <c:idx val="17"/>
              <c:layout>
                <c:manualLayout>
                  <c:x val="2.2483869151671224E-3"/>
                  <c:y val="-6.3607815246843396E-3"/>
                </c:manualLayout>
              </c:layout>
              <c:tx>
                <c:rich>
                  <a:bodyPr/>
                  <a:lstStyle/>
                  <a:p>
                    <a:fld id="{706A8E5D-60D3-4D4B-8574-CE482E5C438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B305-43DD-9C72-B898AB172F69}"/>
                </c:ext>
              </c:extLst>
            </c:dLbl>
            <c:dLbl>
              <c:idx val="18"/>
              <c:layout>
                <c:manualLayout>
                  <c:x val="1.1241934575835612E-2"/>
                  <c:y val="-1.5901953811710966E-2"/>
                </c:manualLayout>
              </c:layout>
              <c:tx>
                <c:rich>
                  <a:bodyPr/>
                  <a:lstStyle/>
                  <a:p>
                    <a:fld id="{8BF079A4-2FB4-4871-88A3-371CC08A6C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B305-43DD-9C72-B898AB172F69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106C311-55C9-468A-ACEA-B913468C3C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305-43DD-9C72-B898AB172F69}"/>
                </c:ext>
              </c:extLst>
            </c:dLbl>
            <c:dLbl>
              <c:idx val="20"/>
              <c:layout>
                <c:manualLayout>
                  <c:x val="-6.2954833624679421E-2"/>
                  <c:y val="-0.10495289515729173"/>
                </c:manualLayout>
              </c:layout>
              <c:tx>
                <c:rich>
                  <a:bodyPr/>
                  <a:lstStyle/>
                  <a:p>
                    <a:fld id="{7FEC0A14-EFD6-4A25-A5C9-9DE915678E3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B305-43DD-9C72-B898AB172F69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0749390-83FB-4E7C-B4C5-DE94D7F6CB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305-43DD-9C72-B898AB172F69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44A6B5C-5ABC-4F59-92CF-EC534834FA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305-43DD-9C72-B898AB172F69}"/>
                </c:ext>
              </c:extLst>
            </c:dLbl>
            <c:dLbl>
              <c:idx val="23"/>
              <c:layout>
                <c:manualLayout>
                  <c:x val="-2.02354822365041E-2"/>
                  <c:y val="-3.8164689148106043E-2"/>
                </c:manualLayout>
              </c:layout>
              <c:tx>
                <c:rich>
                  <a:bodyPr/>
                  <a:lstStyle/>
                  <a:p>
                    <a:fld id="{9E27A376-BFCC-451F-A845-4766A2DD156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B305-43DD-9C72-B898AB172F69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1766DEF-8C6F-4363-A29C-9FEEC443A9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305-43DD-9C72-B898AB172F69}"/>
                </c:ext>
              </c:extLst>
            </c:dLbl>
            <c:dLbl>
              <c:idx val="25"/>
              <c:layout>
                <c:manualLayout>
                  <c:x val="6.7451607455013256E-3"/>
                  <c:y val="0"/>
                </c:manualLayout>
              </c:layout>
              <c:tx>
                <c:rich>
                  <a:bodyPr/>
                  <a:lstStyle/>
                  <a:p>
                    <a:fld id="{9CB07523-66D1-4227-862B-C67840BE74B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B305-43DD-9C72-B898AB172F69}"/>
                </c:ext>
              </c:extLst>
            </c:dLbl>
            <c:dLbl>
              <c:idx val="26"/>
              <c:layout>
                <c:manualLayout>
                  <c:x val="1.7987095321336896E-2"/>
                  <c:y val="-1.1661298082944072E-16"/>
                </c:manualLayout>
              </c:layout>
              <c:tx>
                <c:rich>
                  <a:bodyPr/>
                  <a:lstStyle/>
                  <a:p>
                    <a:fld id="{490D1A0C-DCC6-4FC9-87BA-645FD7682B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B305-43DD-9C72-B898AB172F69}"/>
                </c:ext>
              </c:extLst>
            </c:dLbl>
            <c:dLbl>
              <c:idx val="27"/>
              <c:layout>
                <c:manualLayout>
                  <c:x val="-8.9935476606684897E-3"/>
                  <c:y val="2.5443126098737244E-2"/>
                </c:manualLayout>
              </c:layout>
              <c:tx>
                <c:rich>
                  <a:bodyPr/>
                  <a:lstStyle/>
                  <a:p>
                    <a:fld id="{2A52BC5D-CD4A-4265-8EDD-D3BD100BC3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B305-43DD-9C72-B898AB172F69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33D7C96D-B1FD-456E-B96B-968EFB57AF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305-43DD-9C72-B898AB172F69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A4B08C4E-828C-4B34-9A43-B9AF97DB1B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305-43DD-9C72-B898AB172F69}"/>
                </c:ext>
              </c:extLst>
            </c:dLbl>
            <c:dLbl>
              <c:idx val="30"/>
              <c:layout>
                <c:manualLayout>
                  <c:x val="-6.0706446709512307E-2"/>
                  <c:y val="2.8623516861079529E-2"/>
                </c:manualLayout>
              </c:layout>
              <c:tx>
                <c:rich>
                  <a:bodyPr/>
                  <a:lstStyle/>
                  <a:p>
                    <a:fld id="{4EC281E8-181E-4C9E-99EC-E2A3C58F579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B305-43DD-9C72-B898AB172F69}"/>
                </c:ext>
              </c:extLst>
            </c:dLbl>
            <c:dLbl>
              <c:idx val="31"/>
              <c:layout>
                <c:manualLayout>
                  <c:x val="-2.9229029897172611E-2"/>
                  <c:y val="-8.2690159820896419E-2"/>
                </c:manualLayout>
              </c:layout>
              <c:tx>
                <c:rich>
                  <a:bodyPr/>
                  <a:lstStyle/>
                  <a:p>
                    <a:fld id="{1A0BBCE9-2CE0-41A5-A39A-04FF2A6882D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B305-43DD-9C72-B898AB172F69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0D55CD1-E2BD-480C-8372-49C2DC7D2A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305-43DD-9C72-B898AB172F69}"/>
                </c:ext>
              </c:extLst>
            </c:dLbl>
            <c:dLbl>
              <c:idx val="33"/>
              <c:layout>
                <c:manualLayout>
                  <c:x val="3.5974190642673876E-2"/>
                  <c:y val="-4.134507991044821E-2"/>
                </c:manualLayout>
              </c:layout>
              <c:tx>
                <c:rich>
                  <a:bodyPr/>
                  <a:lstStyle/>
                  <a:p>
                    <a:fld id="{5407EDE4-C7E8-4669-8490-8BDF7CD84F2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B305-43DD-9C72-B898AB172F6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A00B863-2418-4798-A30F-8B1F3D6E92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305-43DD-9C72-B898AB172F69}"/>
                </c:ext>
              </c:extLst>
            </c:dLbl>
            <c:dLbl>
              <c:idx val="35"/>
              <c:layout>
                <c:manualLayout>
                  <c:x val="2.2483869151671224E-2"/>
                  <c:y val="1.2721563049368679E-2"/>
                </c:manualLayout>
              </c:layout>
              <c:tx>
                <c:rich>
                  <a:bodyPr/>
                  <a:lstStyle/>
                  <a:p>
                    <a:fld id="{51F9CDDF-63AF-42FA-AB2D-1CF0C0529F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B305-43DD-9C72-B898AB172F6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305-43DD-9C72-B898AB172F6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'2bb'!$E$5:$E$41</c:f>
              <c:numCache>
                <c:formatCode>General</c:formatCode>
                <c:ptCount val="37"/>
                <c:pt idx="0">
                  <c:v>2.4101603932342939</c:v>
                </c:pt>
                <c:pt idx="1">
                  <c:v>0.63616269550081217</c:v>
                </c:pt>
                <c:pt idx="2">
                  <c:v>0.33595336260893549</c:v>
                </c:pt>
                <c:pt idx="3">
                  <c:v>1.0751802209973937</c:v>
                </c:pt>
                <c:pt idx="4">
                  <c:v>1.4960493089272231</c:v>
                </c:pt>
                <c:pt idx="5">
                  <c:v>1.0148732022396079</c:v>
                </c:pt>
                <c:pt idx="6">
                  <c:v>0.77036451218984825</c:v>
                </c:pt>
                <c:pt idx="7">
                  <c:v>1.3519301402579738</c:v>
                </c:pt>
                <c:pt idx="8">
                  <c:v>0.54050981627260986</c:v>
                </c:pt>
                <c:pt idx="9">
                  <c:v>0.98935148628643788</c:v>
                </c:pt>
                <c:pt idx="10">
                  <c:v>0.62221216118806399</c:v>
                </c:pt>
                <c:pt idx="11">
                  <c:v>0.45653286306824892</c:v>
                </c:pt>
                <c:pt idx="12">
                  <c:v>0.649943219726277</c:v>
                </c:pt>
                <c:pt idx="13">
                  <c:v>0.30438367171027669</c:v>
                </c:pt>
                <c:pt idx="14">
                  <c:v>0.84308536906705689</c:v>
                </c:pt>
                <c:pt idx="15">
                  <c:v>0.66485847183670488</c:v>
                </c:pt>
                <c:pt idx="16">
                  <c:v>0.8545652271358406</c:v>
                </c:pt>
                <c:pt idx="17">
                  <c:v>0.38383771168303893</c:v>
                </c:pt>
                <c:pt idx="18">
                  <c:v>0.33213023078579129</c:v>
                </c:pt>
                <c:pt idx="19">
                  <c:v>1.7584304354678335</c:v>
                </c:pt>
                <c:pt idx="20">
                  <c:v>0.2321159614688077</c:v>
                </c:pt>
                <c:pt idx="21">
                  <c:v>1.2936289689877887</c:v>
                </c:pt>
                <c:pt idx="22">
                  <c:v>1.1406185771898496</c:v>
                </c:pt>
                <c:pt idx="23">
                  <c:v>0.52627466138416379</c:v>
                </c:pt>
                <c:pt idx="24">
                  <c:v>0.47855988919666859</c:v>
                </c:pt>
                <c:pt idx="25">
                  <c:v>0.62602002121916256</c:v>
                </c:pt>
                <c:pt idx="26">
                  <c:v>0.97039031164021472</c:v>
                </c:pt>
                <c:pt idx="27">
                  <c:v>0.71451758072979454</c:v>
                </c:pt>
                <c:pt idx="28">
                  <c:v>2.1951290538878609</c:v>
                </c:pt>
                <c:pt idx="29">
                  <c:v>3.0336171805860195</c:v>
                </c:pt>
                <c:pt idx="30">
                  <c:v>0.28105115655918722</c:v>
                </c:pt>
                <c:pt idx="31">
                  <c:v>0.28511349355815535</c:v>
                </c:pt>
                <c:pt idx="32">
                  <c:v>0.90440477948504228</c:v>
                </c:pt>
                <c:pt idx="33">
                  <c:v>1.5476920352217607</c:v>
                </c:pt>
                <c:pt idx="34">
                  <c:v>2.9040735682630561</c:v>
                </c:pt>
                <c:pt idx="35">
                  <c:v>0.72261013627591619</c:v>
                </c:pt>
                <c:pt idx="36">
                  <c:v>0</c:v>
                </c:pt>
              </c:numCache>
            </c:numRef>
          </c:xVal>
          <c:yVal>
            <c:numRef>
              <c:f>'2bb'!$F$5:$F$41</c:f>
              <c:numCache>
                <c:formatCode>General</c:formatCode>
                <c:ptCount val="37"/>
                <c:pt idx="0">
                  <c:v>0.74298344796239157</c:v>
                </c:pt>
                <c:pt idx="1">
                  <c:v>0.62427543410348885</c:v>
                </c:pt>
                <c:pt idx="2">
                  <c:v>0.37454950364302214</c:v>
                </c:pt>
                <c:pt idx="3">
                  <c:v>1.5421564269512482</c:v>
                </c:pt>
                <c:pt idx="4">
                  <c:v>0</c:v>
                </c:pt>
                <c:pt idx="5">
                  <c:v>0.71498358135679374</c:v>
                </c:pt>
                <c:pt idx="6">
                  <c:v>0.63750523362297451</c:v>
                </c:pt>
                <c:pt idx="7">
                  <c:v>0</c:v>
                </c:pt>
                <c:pt idx="8">
                  <c:v>0</c:v>
                </c:pt>
                <c:pt idx="9">
                  <c:v>0.36067328346017824</c:v>
                </c:pt>
                <c:pt idx="10">
                  <c:v>0.46099557854877737</c:v>
                </c:pt>
                <c:pt idx="11">
                  <c:v>0.30135581154395508</c:v>
                </c:pt>
                <c:pt idx="12">
                  <c:v>0.32693742574573353</c:v>
                </c:pt>
                <c:pt idx="13">
                  <c:v>0.32737118886055255</c:v>
                </c:pt>
                <c:pt idx="14">
                  <c:v>0.45933909933796729</c:v>
                </c:pt>
                <c:pt idx="15">
                  <c:v>0.18001473736535595</c:v>
                </c:pt>
                <c:pt idx="16">
                  <c:v>0.16121324457062339</c:v>
                </c:pt>
                <c:pt idx="17">
                  <c:v>0.1054264427728496</c:v>
                </c:pt>
                <c:pt idx="18">
                  <c:v>0</c:v>
                </c:pt>
                <c:pt idx="19">
                  <c:v>0.2124480316369235</c:v>
                </c:pt>
                <c:pt idx="20">
                  <c:v>8.210156774048287E-3</c:v>
                </c:pt>
                <c:pt idx="21">
                  <c:v>0.56865059730122891</c:v>
                </c:pt>
                <c:pt idx="22">
                  <c:v>0.46367601518762658</c:v>
                </c:pt>
                <c:pt idx="23">
                  <c:v>0.20824736100945623</c:v>
                </c:pt>
                <c:pt idx="24">
                  <c:v>0.98407787274939407</c:v>
                </c:pt>
                <c:pt idx="25">
                  <c:v>0.236808854082489</c:v>
                </c:pt>
                <c:pt idx="26">
                  <c:v>0.183839429700974</c:v>
                </c:pt>
                <c:pt idx="27">
                  <c:v>0.15803355313114639</c:v>
                </c:pt>
                <c:pt idx="28">
                  <c:v>0.22429331554546628</c:v>
                </c:pt>
                <c:pt idx="29">
                  <c:v>2.9936466874236736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0.52735776944588142</c:v>
                </c:pt>
                <c:pt idx="35">
                  <c:v>0.31142995698073561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305-43DD-9C72-B898AB172F69}"/>
            </c:ext>
          </c:extLst>
        </c:ser>
        <c:ser>
          <c:idx val="1"/>
          <c:order val="1"/>
          <c:tx>
            <c:strRef>
              <c:f>'2bb'!$G$4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'2bb'!$E$5:$E$41</c:f>
              <c:numCache>
                <c:formatCode>General</c:formatCode>
                <c:ptCount val="37"/>
                <c:pt idx="0">
                  <c:v>2.4101603932342939</c:v>
                </c:pt>
                <c:pt idx="1">
                  <c:v>0.63616269550081217</c:v>
                </c:pt>
                <c:pt idx="2">
                  <c:v>0.33595336260893549</c:v>
                </c:pt>
                <c:pt idx="3">
                  <c:v>1.0751802209973937</c:v>
                </c:pt>
                <c:pt idx="4">
                  <c:v>1.4960493089272231</c:v>
                </c:pt>
                <c:pt idx="5">
                  <c:v>1.0148732022396079</c:v>
                </c:pt>
                <c:pt idx="6">
                  <c:v>0.77036451218984825</c:v>
                </c:pt>
                <c:pt idx="7">
                  <c:v>1.3519301402579738</c:v>
                </c:pt>
                <c:pt idx="8">
                  <c:v>0.54050981627260986</c:v>
                </c:pt>
                <c:pt idx="9">
                  <c:v>0.98935148628643788</c:v>
                </c:pt>
                <c:pt idx="10">
                  <c:v>0.62221216118806399</c:v>
                </c:pt>
                <c:pt idx="11">
                  <c:v>0.45653286306824892</c:v>
                </c:pt>
                <c:pt idx="12">
                  <c:v>0.649943219726277</c:v>
                </c:pt>
                <c:pt idx="13">
                  <c:v>0.30438367171027669</c:v>
                </c:pt>
                <c:pt idx="14">
                  <c:v>0.84308536906705689</c:v>
                </c:pt>
                <c:pt idx="15">
                  <c:v>0.66485847183670488</c:v>
                </c:pt>
                <c:pt idx="16">
                  <c:v>0.8545652271358406</c:v>
                </c:pt>
                <c:pt idx="17">
                  <c:v>0.38383771168303893</c:v>
                </c:pt>
                <c:pt idx="18">
                  <c:v>0.33213023078579129</c:v>
                </c:pt>
                <c:pt idx="19">
                  <c:v>1.7584304354678335</c:v>
                </c:pt>
                <c:pt idx="20">
                  <c:v>0.2321159614688077</c:v>
                </c:pt>
                <c:pt idx="21">
                  <c:v>1.2936289689877887</c:v>
                </c:pt>
                <c:pt idx="22">
                  <c:v>1.1406185771898496</c:v>
                </c:pt>
                <c:pt idx="23">
                  <c:v>0.52627466138416379</c:v>
                </c:pt>
                <c:pt idx="24">
                  <c:v>0.47855988919666859</c:v>
                </c:pt>
                <c:pt idx="25">
                  <c:v>0.62602002121916256</c:v>
                </c:pt>
                <c:pt idx="26">
                  <c:v>0.97039031164021472</c:v>
                </c:pt>
                <c:pt idx="27">
                  <c:v>0.71451758072979454</c:v>
                </c:pt>
                <c:pt idx="28">
                  <c:v>2.1951290538878609</c:v>
                </c:pt>
                <c:pt idx="29">
                  <c:v>3.0336171805860195</c:v>
                </c:pt>
                <c:pt idx="30">
                  <c:v>0.28105115655918722</c:v>
                </c:pt>
                <c:pt idx="31">
                  <c:v>0.28511349355815535</c:v>
                </c:pt>
                <c:pt idx="32">
                  <c:v>0.90440477948504228</c:v>
                </c:pt>
                <c:pt idx="33">
                  <c:v>1.5476920352217607</c:v>
                </c:pt>
                <c:pt idx="34">
                  <c:v>2.9040735682630561</c:v>
                </c:pt>
                <c:pt idx="35">
                  <c:v>0.72261013627591619</c:v>
                </c:pt>
                <c:pt idx="36">
                  <c:v>0</c:v>
                </c:pt>
              </c:numCache>
            </c:numRef>
          </c:xVal>
          <c:yVal>
            <c:numRef>
              <c:f>'2bb'!$G$5:$G$41</c:f>
              <c:numCache>
                <c:formatCode>General</c:formatCode>
                <c:ptCount val="37"/>
                <c:pt idx="0">
                  <c:v>2.4101603932342939</c:v>
                </c:pt>
                <c:pt idx="1">
                  <c:v>0.63616269550081217</c:v>
                </c:pt>
                <c:pt idx="2">
                  <c:v>0.33595336260893549</c:v>
                </c:pt>
                <c:pt idx="3">
                  <c:v>1.0751802209973937</c:v>
                </c:pt>
                <c:pt idx="4">
                  <c:v>1.4960493089272231</c:v>
                </c:pt>
                <c:pt idx="5">
                  <c:v>1.0148732022396079</c:v>
                </c:pt>
                <c:pt idx="6">
                  <c:v>0.77036451218984825</c:v>
                </c:pt>
                <c:pt idx="7">
                  <c:v>1.3519301402579738</c:v>
                </c:pt>
                <c:pt idx="8">
                  <c:v>0.54050981627260986</c:v>
                </c:pt>
                <c:pt idx="9">
                  <c:v>0.98935148628643788</c:v>
                </c:pt>
                <c:pt idx="10">
                  <c:v>0.62221216118806399</c:v>
                </c:pt>
                <c:pt idx="11">
                  <c:v>0.45653286306824892</c:v>
                </c:pt>
                <c:pt idx="12">
                  <c:v>0.649943219726277</c:v>
                </c:pt>
                <c:pt idx="13">
                  <c:v>0.30438367171027669</c:v>
                </c:pt>
                <c:pt idx="14">
                  <c:v>0.84308536906705689</c:v>
                </c:pt>
                <c:pt idx="15">
                  <c:v>0.66485847183670488</c:v>
                </c:pt>
                <c:pt idx="16">
                  <c:v>0.8545652271358406</c:v>
                </c:pt>
                <c:pt idx="17">
                  <c:v>0.38383771168303893</c:v>
                </c:pt>
                <c:pt idx="18">
                  <c:v>0.33213023078579129</c:v>
                </c:pt>
                <c:pt idx="19">
                  <c:v>1.7584304354678335</c:v>
                </c:pt>
                <c:pt idx="20">
                  <c:v>0.2321159614688077</c:v>
                </c:pt>
                <c:pt idx="21">
                  <c:v>1.2936289689877887</c:v>
                </c:pt>
                <c:pt idx="22">
                  <c:v>1.1406185771898496</c:v>
                </c:pt>
                <c:pt idx="23">
                  <c:v>0.52627466138416379</c:v>
                </c:pt>
                <c:pt idx="24">
                  <c:v>0.47855988919666859</c:v>
                </c:pt>
                <c:pt idx="25">
                  <c:v>0.62602002121916256</c:v>
                </c:pt>
                <c:pt idx="26">
                  <c:v>0.97039031164021472</c:v>
                </c:pt>
                <c:pt idx="27">
                  <c:v>0.71451758072979454</c:v>
                </c:pt>
                <c:pt idx="28">
                  <c:v>2.1951290538878609</c:v>
                </c:pt>
                <c:pt idx="29">
                  <c:v>3.0336171805860195</c:v>
                </c:pt>
                <c:pt idx="30">
                  <c:v>0.28105115655918722</c:v>
                </c:pt>
                <c:pt idx="31">
                  <c:v>0.28511349355815535</c:v>
                </c:pt>
                <c:pt idx="32">
                  <c:v>0.90440477948504228</c:v>
                </c:pt>
                <c:pt idx="33">
                  <c:v>1.5476920352217607</c:v>
                </c:pt>
                <c:pt idx="34">
                  <c:v>2.9040735682630561</c:v>
                </c:pt>
                <c:pt idx="35">
                  <c:v>0.72261013627591619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305-43DD-9C72-B898AB172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3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'3aa'!$H$5:$H$40</c:f>
              <c:numCache>
                <c:formatCode>0%</c:formatCode>
                <c:ptCount val="36"/>
                <c:pt idx="0">
                  <c:v>0.51346434912245964</c:v>
                </c:pt>
                <c:pt idx="1">
                  <c:v>0.464956507114341</c:v>
                </c:pt>
                <c:pt idx="2">
                  <c:v>0.91988865420991928</c:v>
                </c:pt>
                <c:pt idx="3">
                  <c:v>0.84974945003453195</c:v>
                </c:pt>
                <c:pt idx="4">
                  <c:v>0.82990899533114093</c:v>
                </c:pt>
                <c:pt idx="5">
                  <c:v>0.54255321646133048</c:v>
                </c:pt>
                <c:pt idx="6">
                  <c:v>1.3436905561558834</c:v>
                </c:pt>
                <c:pt idx="7">
                  <c:v>0.62093272462063764</c:v>
                </c:pt>
                <c:pt idx="8">
                  <c:v>1.15175067943706</c:v>
                </c:pt>
                <c:pt idx="9">
                  <c:v>0.64886308330861842</c:v>
                </c:pt>
                <c:pt idx="10">
                  <c:v>0.44926242018205581</c:v>
                </c:pt>
                <c:pt idx="11">
                  <c:v>1.2395656513087012</c:v>
                </c:pt>
                <c:pt idx="12">
                  <c:v>0.44586837888065706</c:v>
                </c:pt>
                <c:pt idx="13">
                  <c:v>1.0390704794166365</c:v>
                </c:pt>
                <c:pt idx="14">
                  <c:v>0.81268141615064493</c:v>
                </c:pt>
                <c:pt idx="15">
                  <c:v>0.49582982140585957</c:v>
                </c:pt>
                <c:pt idx="16">
                  <c:v>0.48478002966110684</c:v>
                </c:pt>
                <c:pt idx="17">
                  <c:v>0.20884185485613641</c:v>
                </c:pt>
                <c:pt idx="18">
                  <c:v>0.91366845481328551</c:v>
                </c:pt>
                <c:pt idx="19">
                  <c:v>1.080311307489239</c:v>
                </c:pt>
                <c:pt idx="20">
                  <c:v>0.44746993542084668</c:v>
                </c:pt>
                <c:pt idx="21">
                  <c:v>1.0838787913635894</c:v>
                </c:pt>
                <c:pt idx="22">
                  <c:v>0.41936865161354309</c:v>
                </c:pt>
                <c:pt idx="23">
                  <c:v>0.58481810738281692</c:v>
                </c:pt>
                <c:pt idx="24">
                  <c:v>0.96114997763177301</c:v>
                </c:pt>
                <c:pt idx="25">
                  <c:v>0.63649167343432733</c:v>
                </c:pt>
                <c:pt idx="26">
                  <c:v>0.68860918631438184</c:v>
                </c:pt>
                <c:pt idx="27">
                  <c:v>0.62311525504843379</c:v>
                </c:pt>
                <c:pt idx="28">
                  <c:v>1.1196676704165793</c:v>
                </c:pt>
                <c:pt idx="29">
                  <c:v>0.41029063122420739</c:v>
                </c:pt>
                <c:pt idx="30">
                  <c:v>0.26331067879173592</c:v>
                </c:pt>
                <c:pt idx="31">
                  <c:v>0.29639059616874075</c:v>
                </c:pt>
                <c:pt idx="32">
                  <c:v>9.8393730581055883E-2</c:v>
                </c:pt>
                <c:pt idx="33">
                  <c:v>3.1598272603482816E-2</c:v>
                </c:pt>
                <c:pt idx="34">
                  <c:v>1.1274790581352443</c:v>
                </c:pt>
                <c:pt idx="35">
                  <c:v>0.63862025070025774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A4-448E-A1CD-7F1AAFD95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A4-448E-A1CD-7F1AAFD95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403413491753981E-2"/>
          <c:y val="2.1305861013089032E-2"/>
          <c:w val="0.89074198912664859"/>
          <c:h val="0.87170740099997746"/>
        </c:manualLayout>
      </c:layout>
      <c:scatterChart>
        <c:scatterStyle val="lineMarker"/>
        <c:varyColors val="0"/>
        <c:ser>
          <c:idx val="0"/>
          <c:order val="0"/>
          <c:tx>
            <c:strRef>
              <c:f>'3aa'!$F$4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647ED7C-5CF1-4D06-AE83-515F25DD6FE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291-4BD3-82DB-DE696577048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DFC0414-E15E-4BDD-85BB-696A9A5182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291-4BD3-82DB-DE6965770482}"/>
                </c:ext>
              </c:extLst>
            </c:dLbl>
            <c:dLbl>
              <c:idx val="2"/>
              <c:layout>
                <c:manualLayout>
                  <c:x val="7.2462383036726637E-3"/>
                  <c:y val="-2.3673178903432256E-2"/>
                </c:manualLayout>
              </c:layout>
              <c:tx>
                <c:rich>
                  <a:bodyPr/>
                  <a:lstStyle/>
                  <a:p>
                    <a:fld id="{24482653-C511-4D0C-B453-B6BD0D6730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291-4BD3-82DB-DE696577048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B489EFE-E18F-4680-82EA-3567B3F76A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291-4BD3-82DB-DE696577048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F722173-9B03-4B80-8ADF-9F67E2CA9F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291-4BD3-82DB-DE696577048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151CE1D-B0C5-4EEC-B717-6C3018D621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291-4BD3-82DB-DE696577048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CC3477A-6C7C-4D09-AB7D-9FF5CA93FE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291-4BD3-82DB-DE6965770482}"/>
                </c:ext>
              </c:extLst>
            </c:dLbl>
            <c:dLbl>
              <c:idx val="7"/>
              <c:layout>
                <c:manualLayout>
                  <c:x val="-1.4492476607345527E-2"/>
                  <c:y val="1.8938543122745805E-2"/>
                </c:manualLayout>
              </c:layout>
              <c:tx>
                <c:rich>
                  <a:bodyPr/>
                  <a:lstStyle/>
                  <a:p>
                    <a:fld id="{9E03DC5D-A12B-4BDE-A572-FA1D87F9615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291-4BD3-82DB-DE696577048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4019BE0-1465-440C-872D-1EC607FFB7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291-4BD3-82DB-DE6965770482}"/>
                </c:ext>
              </c:extLst>
            </c:dLbl>
            <c:dLbl>
              <c:idx val="9"/>
              <c:layout>
                <c:manualLayout>
                  <c:x val="-4.1665870246118265E-2"/>
                  <c:y val="-1.8938543122745805E-2"/>
                </c:manualLayout>
              </c:layout>
              <c:tx>
                <c:rich>
                  <a:bodyPr/>
                  <a:lstStyle/>
                  <a:p>
                    <a:fld id="{9DD35B23-B895-44DB-A382-5E71B231C34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291-4BD3-82DB-DE696577048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545759D-3877-4B43-A27A-CF1B1241D7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291-4BD3-82DB-DE6965770482}"/>
                </c:ext>
              </c:extLst>
            </c:dLbl>
            <c:dLbl>
              <c:idx val="11"/>
              <c:layout>
                <c:manualLayout>
                  <c:x val="-7.6085502188563733E-2"/>
                  <c:y val="-3.0775132574461933E-2"/>
                </c:manualLayout>
              </c:layout>
              <c:tx>
                <c:rich>
                  <a:bodyPr/>
                  <a:lstStyle/>
                  <a:p>
                    <a:fld id="{CA7578CD-DE72-4033-A83A-BDC5B4DC9E1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9291-4BD3-82DB-DE6965770482}"/>
                </c:ext>
              </c:extLst>
            </c:dLbl>
            <c:dLbl>
              <c:idx val="12"/>
              <c:layout>
                <c:manualLayout>
                  <c:x val="-5.4346787277545477E-3"/>
                  <c:y val="-1.8938543122745805E-2"/>
                </c:manualLayout>
              </c:layout>
              <c:tx>
                <c:rich>
                  <a:bodyPr/>
                  <a:lstStyle/>
                  <a:p>
                    <a:fld id="{EC50C3BB-EB0C-48AA-B9F8-E9E851CF6D1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9291-4BD3-82DB-DE696577048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D22ACB1-A63E-4D9C-BA5A-E9E490080D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291-4BD3-82DB-DE696577048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E005C32-6350-46A4-A332-130F3BDC06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291-4BD3-82DB-DE696577048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A080A87-6F43-4F2B-BBFF-1275786951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291-4BD3-82DB-DE696577048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48F3FC4-3288-4680-8C3E-3B28932368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291-4BD3-82DB-DE696577048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418C396-BEC8-4A9E-844B-1F29394899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291-4BD3-82DB-DE696577048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6DE81D4-3909-4674-9F21-BB4BDDD119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291-4BD3-82DB-DE696577048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C0247F8-EBE7-4168-9A8F-0E391E453D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291-4BD3-82DB-DE6965770482}"/>
                </c:ext>
              </c:extLst>
            </c:dLbl>
            <c:dLbl>
              <c:idx val="20"/>
              <c:layout>
                <c:manualLayout>
                  <c:x val="1.7991232178410218E-3"/>
                  <c:y val="1.1768163836562259E-2"/>
                </c:manualLayout>
              </c:layout>
              <c:tx>
                <c:rich>
                  <a:bodyPr/>
                  <a:lstStyle/>
                  <a:p>
                    <a:fld id="{A0B112D7-5698-4233-9075-40488D41B7B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9291-4BD3-82DB-DE696577048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3D9EAE6-007C-4A8F-A36D-9678F2A830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291-4BD3-82DB-DE696577048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3DE663DD-961C-4451-A6C9-B78C0E0C6F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291-4BD3-82DB-DE696577048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A617790-5D5F-4A3D-A75E-B5E00F2C36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291-4BD3-82DB-DE696577048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C06187F-C3A9-49CC-8352-BDCB7FC41C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291-4BD3-82DB-DE696577048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3311433-5752-40DA-866C-256DBBA726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291-4BD3-82DB-DE696577048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FDEC8C2-A4BD-45E0-812A-2EEE0483AB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291-4BD3-82DB-DE6965770482}"/>
                </c:ext>
              </c:extLst>
            </c:dLbl>
            <c:dLbl>
              <c:idx val="27"/>
              <c:layout>
                <c:manualLayout>
                  <c:x val="9.0577978795908457E-3"/>
                  <c:y val="-9.4692715613729894E-3"/>
                </c:manualLayout>
              </c:layout>
              <c:tx>
                <c:rich>
                  <a:bodyPr/>
                  <a:lstStyle/>
                  <a:p>
                    <a:fld id="{029F017E-2B85-47E3-8B65-A711E59651F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9291-4BD3-82DB-DE6965770482}"/>
                </c:ext>
              </c:extLst>
            </c:dLbl>
            <c:dLbl>
              <c:idx val="28"/>
              <c:layout>
                <c:manualLayout>
                  <c:x val="-5.2535227701627295E-2"/>
                  <c:y val="-1.8938543122745892E-2"/>
                </c:manualLayout>
              </c:layout>
              <c:tx>
                <c:rich>
                  <a:bodyPr/>
                  <a:lstStyle/>
                  <a:p>
                    <a:fld id="{03ECFA18-B002-4CFF-8D89-DA00A42962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9291-4BD3-82DB-DE696577048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CC5C655-9A27-46E8-B186-4BF0FE1BFD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291-4BD3-82DB-DE696577048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ADB8425-7DDF-4981-BAA2-107F1491E8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291-4BD3-82DB-DE696577048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733ACFF-6DED-47A2-8E4C-AC58145985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291-4BD3-82DB-DE696577048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694FA9D-B54D-4D52-9B86-C3D3113EA0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291-4BD3-82DB-DE6965770482}"/>
                </c:ext>
              </c:extLst>
            </c:dLbl>
            <c:dLbl>
              <c:idx val="33"/>
              <c:layout>
                <c:manualLayout>
                  <c:x val="-2.8984953214690922E-2"/>
                  <c:y val="-2.840781468411871E-2"/>
                </c:manualLayout>
              </c:layout>
              <c:tx>
                <c:rich>
                  <a:bodyPr/>
                  <a:lstStyle/>
                  <a:p>
                    <a:fld id="{4D3813D2-2438-4619-BE6A-C630400CBF8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9291-4BD3-82DB-DE696577048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F302B973-9855-49D8-B607-E9AF3C880B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291-4BD3-82DB-DE6965770482}"/>
                </c:ext>
              </c:extLst>
            </c:dLbl>
            <c:dLbl>
              <c:idx val="35"/>
              <c:layout>
                <c:manualLayout>
                  <c:x val="-4.1665870246118134E-2"/>
                  <c:y val="-3.3142450464805247E-2"/>
                </c:manualLayout>
              </c:layout>
              <c:tx>
                <c:rich>
                  <a:bodyPr/>
                  <a:lstStyle/>
                  <a:p>
                    <a:fld id="{20FFC2C7-A3BF-4D4A-A2A9-5A79C4E7FD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9291-4BD3-82DB-DE696577048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291-4BD3-82DB-DE69657704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'3aa'!$E$5:$E$41</c:f>
              <c:numCache>
                <c:formatCode>General</c:formatCode>
                <c:ptCount val="37"/>
                <c:pt idx="0">
                  <c:v>13.369269118206731</c:v>
                </c:pt>
                <c:pt idx="1">
                  <c:v>12.011925692023913</c:v>
                </c:pt>
                <c:pt idx="2">
                  <c:v>6.2740791350534684</c:v>
                </c:pt>
                <c:pt idx="3">
                  <c:v>10.7064670099865</c:v>
                </c:pt>
                <c:pt idx="4">
                  <c:v>6.7748162138905981</c:v>
                </c:pt>
                <c:pt idx="5">
                  <c:v>8.6306189718723818</c:v>
                </c:pt>
                <c:pt idx="6">
                  <c:v>6.4782167190456619</c:v>
                </c:pt>
                <c:pt idx="7">
                  <c:v>7.0218984586194946</c:v>
                </c:pt>
                <c:pt idx="8">
                  <c:v>5.7125526146545864</c:v>
                </c:pt>
                <c:pt idx="9">
                  <c:v>7.149561045114174</c:v>
                </c:pt>
                <c:pt idx="10">
                  <c:v>10.513577894860777</c:v>
                </c:pt>
                <c:pt idx="11">
                  <c:v>5.2816125698402363</c:v>
                </c:pt>
                <c:pt idx="12">
                  <c:v>9.6149449502873345</c:v>
                </c:pt>
                <c:pt idx="13">
                  <c:v>7.0167391020425427</c:v>
                </c:pt>
                <c:pt idx="14">
                  <c:v>8.5270219762315733</c:v>
                </c:pt>
                <c:pt idx="15">
                  <c:v>8.4043131747568403</c:v>
                </c:pt>
                <c:pt idx="16">
                  <c:v>7.4995655686821463</c:v>
                </c:pt>
                <c:pt idx="17">
                  <c:v>13.038018178458994</c:v>
                </c:pt>
                <c:pt idx="18">
                  <c:v>9.1891900951640224</c:v>
                </c:pt>
                <c:pt idx="19">
                  <c:v>9.5193198303577713</c:v>
                </c:pt>
                <c:pt idx="20">
                  <c:v>8.5838767779286584</c:v>
                </c:pt>
                <c:pt idx="21">
                  <c:v>7.4917301449033742</c:v>
                </c:pt>
                <c:pt idx="22">
                  <c:v>11.373154615156125</c:v>
                </c:pt>
                <c:pt idx="23">
                  <c:v>8.9929075266408027</c:v>
                </c:pt>
                <c:pt idx="24">
                  <c:v>5.5851590066945818</c:v>
                </c:pt>
                <c:pt idx="25">
                  <c:v>8.9456400557908964</c:v>
                </c:pt>
                <c:pt idx="26">
                  <c:v>6.2295569112028737</c:v>
                </c:pt>
                <c:pt idx="27">
                  <c:v>7.0748607693442747</c:v>
                </c:pt>
                <c:pt idx="28">
                  <c:v>4.8234937949056285</c:v>
                </c:pt>
                <c:pt idx="29">
                  <c:v>10.01396190129902</c:v>
                </c:pt>
                <c:pt idx="30">
                  <c:v>5.3460721127533031</c:v>
                </c:pt>
                <c:pt idx="31">
                  <c:v>6.3019875706955215</c:v>
                </c:pt>
                <c:pt idx="32">
                  <c:v>8.1474003963817179</c:v>
                </c:pt>
                <c:pt idx="33">
                  <c:v>16.675413505049157</c:v>
                </c:pt>
                <c:pt idx="34">
                  <c:v>11.028284507974456</c:v>
                </c:pt>
                <c:pt idx="35">
                  <c:v>8.5378886488437118</c:v>
                </c:pt>
                <c:pt idx="36">
                  <c:v>0</c:v>
                </c:pt>
              </c:numCache>
            </c:numRef>
          </c:xVal>
          <c:yVal>
            <c:numRef>
              <c:f>'3aa'!$F$5:$F$41</c:f>
              <c:numCache>
                <c:formatCode>General</c:formatCode>
                <c:ptCount val="37"/>
                <c:pt idx="0">
                  <c:v>6.8646430660230182</c:v>
                </c:pt>
                <c:pt idx="1">
                  <c:v>5.5850230134804519</c:v>
                </c:pt>
                <c:pt idx="2">
                  <c:v>5.7714542119508696</c:v>
                </c:pt>
                <c:pt idx="3">
                  <c:v>9.0978144535488887</c:v>
                </c:pt>
                <c:pt idx="4">
                  <c:v>5.6224809176230703</c:v>
                </c:pt>
                <c:pt idx="5">
                  <c:v>4.6825700832415418</c:v>
                </c:pt>
                <c:pt idx="6">
                  <c:v>8.7047186261128076</c:v>
                </c:pt>
                <c:pt idx="7">
                  <c:v>4.3601265419200583</c:v>
                </c:pt>
                <c:pt idx="8">
                  <c:v>6.5794363552483732</c:v>
                </c:pt>
                <c:pt idx="9">
                  <c:v>4.6390862240359709</c:v>
                </c:pt>
                <c:pt idx="10">
                  <c:v>4.7233554498177162</c:v>
                </c:pt>
                <c:pt idx="11">
                  <c:v>6.5469055250942363</c:v>
                </c:pt>
                <c:pt idx="12">
                  <c:v>4.2869999180113734</c:v>
                </c:pt>
                <c:pt idx="13">
                  <c:v>7.2908864627008043</c:v>
                </c:pt>
                <c:pt idx="14">
                  <c:v>6.9297522951915456</c:v>
                </c:pt>
                <c:pt idx="15">
                  <c:v>4.167109100478597</c:v>
                </c:pt>
                <c:pt idx="16">
                  <c:v>3.6356396188311466</c:v>
                </c:pt>
                <c:pt idx="17">
                  <c:v>2.7228839000374014</c:v>
                </c:pt>
                <c:pt idx="18">
                  <c:v>8.3958731152340604</c:v>
                </c:pt>
                <c:pt idx="19">
                  <c:v>10.283828852342044</c:v>
                </c:pt>
                <c:pt idx="20">
                  <c:v>3.8410267874802422</c:v>
                </c:pt>
                <c:pt idx="21">
                  <c:v>8.120127414680038</c:v>
                </c:pt>
                <c:pt idx="22">
                  <c:v>4.7695445155503684</c:v>
                </c:pt>
                <c:pt idx="23">
                  <c:v>5.2592151595987637</c:v>
                </c:pt>
                <c:pt idx="24">
                  <c:v>5.3681754543543931</c:v>
                </c:pt>
                <c:pt idx="25">
                  <c:v>5.693825409051497</c:v>
                </c:pt>
                <c:pt idx="26">
                  <c:v>4.2897301157225449</c:v>
                </c:pt>
                <c:pt idx="27">
                  <c:v>4.408453672722116</c:v>
                </c:pt>
                <c:pt idx="28">
                  <c:v>5.4007100606108107</c:v>
                </c:pt>
                <c:pt idx="29">
                  <c:v>4.1086347495391387</c:v>
                </c:pt>
                <c:pt idx="30">
                  <c:v>1.407677876878642</c:v>
                </c:pt>
                <c:pt idx="31">
                  <c:v>1.8678498531264398</c:v>
                </c:pt>
                <c:pt idx="32">
                  <c:v>0.80165311953757068</c:v>
                </c:pt>
                <c:pt idx="33">
                  <c:v>0.5269142617083421</c:v>
                </c:pt>
                <c:pt idx="34">
                  <c:v>12.434159829898546</c:v>
                </c:pt>
                <c:pt idx="35">
                  <c:v>5.4524685893754556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291-4BD3-82DB-DE6965770482}"/>
            </c:ext>
          </c:extLst>
        </c:ser>
        <c:ser>
          <c:idx val="1"/>
          <c:order val="1"/>
          <c:tx>
            <c:strRef>
              <c:f>'3aa'!$G$4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'3aa'!$E$5:$E$41</c:f>
              <c:numCache>
                <c:formatCode>General</c:formatCode>
                <c:ptCount val="37"/>
                <c:pt idx="0">
                  <c:v>13.369269118206731</c:v>
                </c:pt>
                <c:pt idx="1">
                  <c:v>12.011925692023913</c:v>
                </c:pt>
                <c:pt idx="2">
                  <c:v>6.2740791350534684</c:v>
                </c:pt>
                <c:pt idx="3">
                  <c:v>10.7064670099865</c:v>
                </c:pt>
                <c:pt idx="4">
                  <c:v>6.7748162138905981</c:v>
                </c:pt>
                <c:pt idx="5">
                  <c:v>8.6306189718723818</c:v>
                </c:pt>
                <c:pt idx="6">
                  <c:v>6.4782167190456619</c:v>
                </c:pt>
                <c:pt idx="7">
                  <c:v>7.0218984586194946</c:v>
                </c:pt>
                <c:pt idx="8">
                  <c:v>5.7125526146545864</c:v>
                </c:pt>
                <c:pt idx="9">
                  <c:v>7.149561045114174</c:v>
                </c:pt>
                <c:pt idx="10">
                  <c:v>10.513577894860777</c:v>
                </c:pt>
                <c:pt idx="11">
                  <c:v>5.2816125698402363</c:v>
                </c:pt>
                <c:pt idx="12">
                  <c:v>9.6149449502873345</c:v>
                </c:pt>
                <c:pt idx="13">
                  <c:v>7.0167391020425427</c:v>
                </c:pt>
                <c:pt idx="14">
                  <c:v>8.5270219762315733</c:v>
                </c:pt>
                <c:pt idx="15">
                  <c:v>8.4043131747568403</c:v>
                </c:pt>
                <c:pt idx="16">
                  <c:v>7.4995655686821463</c:v>
                </c:pt>
                <c:pt idx="17">
                  <c:v>13.038018178458994</c:v>
                </c:pt>
                <c:pt idx="18">
                  <c:v>9.1891900951640224</c:v>
                </c:pt>
                <c:pt idx="19">
                  <c:v>9.5193198303577713</c:v>
                </c:pt>
                <c:pt idx="20">
                  <c:v>8.5838767779286584</c:v>
                </c:pt>
                <c:pt idx="21">
                  <c:v>7.4917301449033742</c:v>
                </c:pt>
                <c:pt idx="22">
                  <c:v>11.373154615156125</c:v>
                </c:pt>
                <c:pt idx="23">
                  <c:v>8.9929075266408027</c:v>
                </c:pt>
                <c:pt idx="24">
                  <c:v>5.5851590066945818</c:v>
                </c:pt>
                <c:pt idx="25">
                  <c:v>8.9456400557908964</c:v>
                </c:pt>
                <c:pt idx="26">
                  <c:v>6.2295569112028737</c:v>
                </c:pt>
                <c:pt idx="27">
                  <c:v>7.0748607693442747</c:v>
                </c:pt>
                <c:pt idx="28">
                  <c:v>4.8234937949056285</c:v>
                </c:pt>
                <c:pt idx="29">
                  <c:v>10.01396190129902</c:v>
                </c:pt>
                <c:pt idx="30">
                  <c:v>5.3460721127533031</c:v>
                </c:pt>
                <c:pt idx="31">
                  <c:v>6.3019875706955215</c:v>
                </c:pt>
                <c:pt idx="32">
                  <c:v>8.1474003963817179</c:v>
                </c:pt>
                <c:pt idx="33">
                  <c:v>16.675413505049157</c:v>
                </c:pt>
                <c:pt idx="34">
                  <c:v>11.028284507974456</c:v>
                </c:pt>
                <c:pt idx="35">
                  <c:v>8.5378886488437118</c:v>
                </c:pt>
                <c:pt idx="36">
                  <c:v>0</c:v>
                </c:pt>
              </c:numCache>
            </c:numRef>
          </c:xVal>
          <c:yVal>
            <c:numRef>
              <c:f>'3aa'!$G$5:$G$41</c:f>
              <c:numCache>
                <c:formatCode>General</c:formatCode>
                <c:ptCount val="37"/>
                <c:pt idx="0">
                  <c:v>13.369269118206731</c:v>
                </c:pt>
                <c:pt idx="1">
                  <c:v>12.011925692023913</c:v>
                </c:pt>
                <c:pt idx="2">
                  <c:v>6.2740791350534684</c:v>
                </c:pt>
                <c:pt idx="3">
                  <c:v>10.7064670099865</c:v>
                </c:pt>
                <c:pt idx="4">
                  <c:v>6.7748162138905981</c:v>
                </c:pt>
                <c:pt idx="5">
                  <c:v>8.6306189718723818</c:v>
                </c:pt>
                <c:pt idx="6">
                  <c:v>6.4782167190456619</c:v>
                </c:pt>
                <c:pt idx="7">
                  <c:v>7.0218984586194946</c:v>
                </c:pt>
                <c:pt idx="8">
                  <c:v>5.7125526146545864</c:v>
                </c:pt>
                <c:pt idx="9">
                  <c:v>7.149561045114174</c:v>
                </c:pt>
                <c:pt idx="10">
                  <c:v>10.513577894860777</c:v>
                </c:pt>
                <c:pt idx="11">
                  <c:v>5.2816125698402363</c:v>
                </c:pt>
                <c:pt idx="12">
                  <c:v>9.6149449502873345</c:v>
                </c:pt>
                <c:pt idx="13">
                  <c:v>7.0167391020425427</c:v>
                </c:pt>
                <c:pt idx="14">
                  <c:v>8.5270219762315733</c:v>
                </c:pt>
                <c:pt idx="15">
                  <c:v>8.4043131747568403</c:v>
                </c:pt>
                <c:pt idx="16">
                  <c:v>7.4995655686821463</c:v>
                </c:pt>
                <c:pt idx="17">
                  <c:v>13.038018178458994</c:v>
                </c:pt>
                <c:pt idx="18">
                  <c:v>9.1891900951640224</c:v>
                </c:pt>
                <c:pt idx="19">
                  <c:v>9.5193198303577713</c:v>
                </c:pt>
                <c:pt idx="20">
                  <c:v>8.5838767779286584</c:v>
                </c:pt>
                <c:pt idx="21">
                  <c:v>7.4917301449033742</c:v>
                </c:pt>
                <c:pt idx="22">
                  <c:v>11.373154615156125</c:v>
                </c:pt>
                <c:pt idx="23">
                  <c:v>8.9929075266408027</c:v>
                </c:pt>
                <c:pt idx="24">
                  <c:v>5.5851590066945818</c:v>
                </c:pt>
                <c:pt idx="25">
                  <c:v>8.9456400557908964</c:v>
                </c:pt>
                <c:pt idx="26">
                  <c:v>6.2295569112028737</c:v>
                </c:pt>
                <c:pt idx="27">
                  <c:v>7.0748607693442747</c:v>
                </c:pt>
                <c:pt idx="28">
                  <c:v>4.8234937949056285</c:v>
                </c:pt>
                <c:pt idx="29">
                  <c:v>10.01396190129902</c:v>
                </c:pt>
                <c:pt idx="30">
                  <c:v>5.3460721127533031</c:v>
                </c:pt>
                <c:pt idx="31">
                  <c:v>6.3019875706955215</c:v>
                </c:pt>
                <c:pt idx="32">
                  <c:v>8.1474003963817179</c:v>
                </c:pt>
                <c:pt idx="33">
                  <c:v>16.675413505049157</c:v>
                </c:pt>
                <c:pt idx="34">
                  <c:v>11.028284507974456</c:v>
                </c:pt>
                <c:pt idx="35">
                  <c:v>8.5378886488437118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291-4BD3-82DB-DE6965770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'3ab'!$H$5:$H$40</c:f>
              <c:numCache>
                <c:formatCode>0%</c:formatCode>
                <c:ptCount val="36"/>
                <c:pt idx="0">
                  <c:v>0.15820372023929904</c:v>
                </c:pt>
                <c:pt idx="1">
                  <c:v>0.1747522211914066</c:v>
                </c:pt>
                <c:pt idx="2">
                  <c:v>0.19238882920616449</c:v>
                </c:pt>
                <c:pt idx="3">
                  <c:v>0.30455094302096847</c:v>
                </c:pt>
                <c:pt idx="4">
                  <c:v>0.14517141933392089</c:v>
                </c:pt>
                <c:pt idx="5">
                  <c:v>0.20787804386076181</c:v>
                </c:pt>
                <c:pt idx="6">
                  <c:v>0.21658896749241052</c:v>
                </c:pt>
                <c:pt idx="7">
                  <c:v>0.21813869666015573</c:v>
                </c:pt>
                <c:pt idx="8">
                  <c:v>0.40734117697761046</c:v>
                </c:pt>
                <c:pt idx="9">
                  <c:v>0.20019519160533578</c:v>
                </c:pt>
                <c:pt idx="10">
                  <c:v>0.13456263460192849</c:v>
                </c:pt>
                <c:pt idx="11">
                  <c:v>0.39761006125223342</c:v>
                </c:pt>
                <c:pt idx="12">
                  <c:v>0.20603808475660845</c:v>
                </c:pt>
                <c:pt idx="13">
                  <c:v>0.24593431623947182</c:v>
                </c:pt>
                <c:pt idx="14">
                  <c:v>0.22920899406201944</c:v>
                </c:pt>
                <c:pt idx="15">
                  <c:v>8.8407429002883106E-2</c:v>
                </c:pt>
                <c:pt idx="16">
                  <c:v>0.23486798556520014</c:v>
                </c:pt>
                <c:pt idx="17">
                  <c:v>7.0108796852093813E-2</c:v>
                </c:pt>
                <c:pt idx="18">
                  <c:v>0.18311316984037784</c:v>
                </c:pt>
                <c:pt idx="19">
                  <c:v>0.36752266740323553</c:v>
                </c:pt>
                <c:pt idx="20">
                  <c:v>0.16067087903946609</c:v>
                </c:pt>
                <c:pt idx="21">
                  <c:v>0.41696808171556676</c:v>
                </c:pt>
                <c:pt idx="22">
                  <c:v>6.3036717523042712E-2</c:v>
                </c:pt>
                <c:pt idx="23">
                  <c:v>0.17176855778958663</c:v>
                </c:pt>
                <c:pt idx="24">
                  <c:v>0.24778763662848202</c:v>
                </c:pt>
                <c:pt idx="25">
                  <c:v>0.1756481763532603</c:v>
                </c:pt>
                <c:pt idx="26">
                  <c:v>0.13601555699079176</c:v>
                </c:pt>
                <c:pt idx="27">
                  <c:v>0.15717889195085522</c:v>
                </c:pt>
                <c:pt idx="28">
                  <c:v>0.31107590368820898</c:v>
                </c:pt>
                <c:pt idx="29">
                  <c:v>7.8867093013670508E-2</c:v>
                </c:pt>
                <c:pt idx="30">
                  <c:v>0.13965245185247935</c:v>
                </c:pt>
                <c:pt idx="31">
                  <c:v>8.1414711850164453E-2</c:v>
                </c:pt>
                <c:pt idx="32">
                  <c:v>2.1919828219416647E-2</c:v>
                </c:pt>
                <c:pt idx="33">
                  <c:v>5.9802002710013895E-3</c:v>
                </c:pt>
                <c:pt idx="34">
                  <c:v>0.28358489291606376</c:v>
                </c:pt>
                <c:pt idx="35">
                  <c:v>0.20417370131469148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2C-4432-B300-6ED472DCC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2C-4432-B300-6ED472DCC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BB1E49FE-4703-4956-BCE8-1EF2C95057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DD9-4917-A18D-D6C5F6B3CC3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64886002-6446-4852-985A-16DDC09050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DD9-4917-A18D-D6C5F6B3CC3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1654FC9-F84F-4229-8EB7-C7C74BEB13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DD9-4917-A18D-D6C5F6B3CC3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74AED30-3F57-4593-A62C-B9138390B4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DD9-4917-A18D-D6C5F6B3CC3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FFEF07F-C14D-4118-AE77-6EF5F90DC7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DD9-4917-A18D-D6C5F6B3CC3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9238366-1A63-47A9-86E1-A454BAEDFB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DD9-4917-A18D-D6C5F6B3CC3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52C0B95-7BA6-49F7-9B82-CDECB91E47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DD9-4917-A18D-D6C5F6B3CC3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29B22D1-9D63-4144-B8A0-5E2C6A35D1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DD9-4917-A18D-D6C5F6B3CC3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738FF563-7956-412A-879E-16265D9F2E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DD9-4917-A18D-D6C5F6B3CC3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17F6EBB1-ACD8-4840-9D3C-8F9D32C56C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DD9-4917-A18D-D6C5F6B3CC3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77B138C-2F62-4D46-82E2-4F192757DC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DD9-4917-A18D-D6C5F6B3CC3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23E5ACB-F329-4C02-B20F-946B61E146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DD9-4917-A18D-D6C5F6B3CC3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32A1C88-758B-4A0B-9872-707157D6EE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DD9-4917-A18D-D6C5F6B3CC3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AC84ABB-4C6C-4A2B-9518-9CF35F9362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DD9-4917-A18D-D6C5F6B3CC3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2D41A13-2A43-4D8C-8C30-1F55E6EBBE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DD9-4917-A18D-D6C5F6B3CC3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D3702EA-B484-4202-87B7-2BE88A55C5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DD9-4917-A18D-D6C5F6B3CC3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10EA7D9-AC2C-4880-BC08-09462A5D0D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DD9-4917-A18D-D6C5F6B3CC3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096AECEF-9CC6-4952-8D2F-2238B7DB0D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DD9-4917-A18D-D6C5F6B3CC3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6A531F2C-8A02-4D1C-AE33-3314281CD2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DD9-4917-A18D-D6C5F6B3CC3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3DC1E138-E873-4679-8C2A-9A9C9BE0E2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DD9-4917-A18D-D6C5F6B3CC3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49B0BC44-FB37-43E1-9FEA-F5B496FB3A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DD9-4917-A18D-D6C5F6B3CC3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5E386E1-E7DF-4864-9B7F-5F19EA2A8B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DD9-4917-A18D-D6C5F6B3CC3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F408FF8-01CE-4272-B01A-E93F720001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DD9-4917-A18D-D6C5F6B3CC3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3810251-51A2-4E40-AC67-0CC1CE86B9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DD9-4917-A18D-D6C5F6B3CC3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FC79C04-3153-460F-9E0B-4B8C02FA62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DD9-4917-A18D-D6C5F6B3CC3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7910D79-EDAB-4C08-9183-5E54C1EA46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DD9-4917-A18D-D6C5F6B3CC3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07E218D-E7D6-4D8F-803B-64775F33DF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DD9-4917-A18D-D6C5F6B3CC3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A600AF6-93BD-4FD3-A009-0EEF93A2F0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DD9-4917-A18D-D6C5F6B3CC3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F3384CCA-FFA1-4412-85D0-B3C48B611E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DD9-4917-A18D-D6C5F6B3CC3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388B94E-DBE8-449C-821E-3C49EF8E97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DD9-4917-A18D-D6C5F6B3CC3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9F770A56-C34A-4A36-9077-10A41C163C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DD9-4917-A18D-D6C5F6B3CC3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B9623E6-A9A5-4F05-95BE-655D8090F7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DD9-4917-A18D-D6C5F6B3CC3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B31D931-861B-4CEF-B576-987B8E6C4B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DD9-4917-A18D-D6C5F6B3CC3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167A618-A2CC-4413-A201-8D899C9694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DD9-4917-A18D-D6C5F6B3CC3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E17270B7-538E-4A06-A872-9545EE66EE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DD9-4917-A18D-D6C5F6B3CC3A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54CDAB73-0FE9-4087-B791-B76F08F8C7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DD9-4917-A18D-D6C5F6B3CC3A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DD9-4917-A18D-D6C5F6B3C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'3ab'!$E$5:$E$41</c:f>
              <c:numCache>
                <c:formatCode>General</c:formatCode>
                <c:ptCount val="37"/>
                <c:pt idx="0">
                  <c:v>69.258079713515741</c:v>
                </c:pt>
                <c:pt idx="1">
                  <c:v>33.412028900545884</c:v>
                </c:pt>
                <c:pt idx="2">
                  <c:v>43.293296169315575</c:v>
                </c:pt>
                <c:pt idx="3">
                  <c:v>17.856451514190869</c:v>
                </c:pt>
                <c:pt idx="4">
                  <c:v>21.105821132936445</c:v>
                </c:pt>
                <c:pt idx="5">
                  <c:v>16.790074267704099</c:v>
                </c:pt>
                <c:pt idx="6">
                  <c:v>21.664164688579458</c:v>
                </c:pt>
                <c:pt idx="7">
                  <c:v>13.366321537997663</c:v>
                </c:pt>
                <c:pt idx="8">
                  <c:v>11.763351253725425</c:v>
                </c:pt>
                <c:pt idx="9">
                  <c:v>20.688454263163429</c:v>
                </c:pt>
                <c:pt idx="10">
                  <c:v>40.387916757257223</c:v>
                </c:pt>
                <c:pt idx="11">
                  <c:v>16.253312308388328</c:v>
                </c:pt>
                <c:pt idx="12">
                  <c:v>21.380358517850961</c:v>
                </c:pt>
                <c:pt idx="13">
                  <c:v>14.861565360875446</c:v>
                </c:pt>
                <c:pt idx="14">
                  <c:v>21.809247064243511</c:v>
                </c:pt>
                <c:pt idx="15">
                  <c:v>82.853896440070045</c:v>
                </c:pt>
                <c:pt idx="16">
                  <c:v>13.965116140904382</c:v>
                </c:pt>
                <c:pt idx="17">
                  <c:v>30.642658538423227</c:v>
                </c:pt>
                <c:pt idx="18">
                  <c:v>36.436256880414767</c:v>
                </c:pt>
                <c:pt idx="19">
                  <c:v>23.061108543303284</c:v>
                </c:pt>
                <c:pt idx="20">
                  <c:v>23.149283400391276</c:v>
                </c:pt>
                <c:pt idx="21">
                  <c:v>28.159884810689743</c:v>
                </c:pt>
                <c:pt idx="22">
                  <c:v>77.258325786299949</c:v>
                </c:pt>
                <c:pt idx="23">
                  <c:v>38.719747182519924</c:v>
                </c:pt>
                <c:pt idx="24">
                  <c:v>27.987032133966544</c:v>
                </c:pt>
                <c:pt idx="25">
                  <c:v>22.948204339836842</c:v>
                </c:pt>
                <c:pt idx="26">
                  <c:v>27.729705559111249</c:v>
                </c:pt>
                <c:pt idx="27">
                  <c:v>30.039998260635986</c:v>
                </c:pt>
                <c:pt idx="28">
                  <c:v>21.445602071197733</c:v>
                </c:pt>
                <c:pt idx="29">
                  <c:v>56.096246161881979</c:v>
                </c:pt>
                <c:pt idx="30">
                  <c:v>6.3495708751769939</c:v>
                </c:pt>
                <c:pt idx="31">
                  <c:v>14.209767765534192</c:v>
                </c:pt>
                <c:pt idx="32">
                  <c:v>111.66421156213524</c:v>
                </c:pt>
                <c:pt idx="33">
                  <c:v>139.25720775092029</c:v>
                </c:pt>
                <c:pt idx="34">
                  <c:v>17.506688397320815</c:v>
                </c:pt>
                <c:pt idx="35">
                  <c:v>24.512849935134497</c:v>
                </c:pt>
                <c:pt idx="36">
                  <c:v>0</c:v>
                </c:pt>
              </c:numCache>
            </c:numRef>
          </c:xVal>
          <c:yVal>
            <c:numRef>
              <c:f>'3ab'!$F$5:$F$41</c:f>
              <c:numCache>
                <c:formatCode>General</c:formatCode>
                <c:ptCount val="37"/>
                <c:pt idx="0">
                  <c:v>10.956885867308117</c:v>
                </c:pt>
                <c:pt idx="1">
                  <c:v>5.8388262648818641</c:v>
                </c:pt>
                <c:pt idx="2">
                  <c:v>8.3291465624903491</c:v>
                </c:pt>
                <c:pt idx="3">
                  <c:v>5.4381991476550295</c:v>
                </c:pt>
                <c:pt idx="4">
                  <c:v>3.0639620100762457</c:v>
                </c:pt>
                <c:pt idx="5">
                  <c:v>3.4902877950472408</c:v>
                </c:pt>
                <c:pt idx="6">
                  <c:v>4.6922190614849644</c:v>
                </c:pt>
                <c:pt idx="7">
                  <c:v>2.9157119594393786</c:v>
                </c:pt>
                <c:pt idx="8">
                  <c:v>4.7916973448935645</c:v>
                </c:pt>
                <c:pt idx="9">
                  <c:v>4.1417290652322283</c:v>
                </c:pt>
                <c:pt idx="10">
                  <c:v>5.4347044849399087</c:v>
                </c:pt>
                <c:pt idx="11">
                  <c:v>6.4624805024899619</c:v>
                </c:pt>
                <c:pt idx="12">
                  <c:v>4.4051681204276516</c:v>
                </c:pt>
                <c:pt idx="13">
                  <c:v>3.6549689152751221</c:v>
                </c:pt>
                <c:pt idx="14">
                  <c:v>4.998875580845306</c:v>
                </c:pt>
                <c:pt idx="15">
                  <c:v>7.3248999671377222</c:v>
                </c:pt>
                <c:pt idx="16">
                  <c:v>3.2799586961982738</c:v>
                </c:pt>
                <c:pt idx="17">
                  <c:v>2.1483199224783918</c:v>
                </c:pt>
                <c:pt idx="18">
                  <c:v>6.6719584944910251</c:v>
                </c:pt>
                <c:pt idx="19">
                  <c:v>8.4754801251103657</c:v>
                </c:pt>
                <c:pt idx="20">
                  <c:v>3.7194157130745866</c:v>
                </c:pt>
                <c:pt idx="21">
                  <c:v>11.741773150844628</c:v>
                </c:pt>
                <c:pt idx="22">
                  <c:v>4.8701112588941964</c:v>
                </c:pt>
                <c:pt idx="23">
                  <c:v>6.6508351315188579</c:v>
                </c:pt>
                <c:pt idx="24">
                  <c:v>6.9348405487209517</c:v>
                </c:pt>
                <c:pt idx="25">
                  <c:v>4.0308102428743151</c:v>
                </c:pt>
                <c:pt idx="26">
                  <c:v>3.7716713468131715</c:v>
                </c:pt>
                <c:pt idx="27">
                  <c:v>4.7216536408123826</c:v>
                </c:pt>
                <c:pt idx="28">
                  <c:v>6.6712100444355613</c:v>
                </c:pt>
                <c:pt idx="29">
                  <c:v>4.4241478637669029</c:v>
                </c:pt>
                <c:pt idx="30">
                  <c:v>0.88673314092956035</c:v>
                </c:pt>
                <c:pt idx="31">
                  <c:v>1.1568841480887215</c:v>
                </c:pt>
                <c:pt idx="32">
                  <c:v>2.4476603356986026</c:v>
                </c:pt>
                <c:pt idx="33">
                  <c:v>0.83278599153095034</c:v>
                </c:pt>
                <c:pt idx="34">
                  <c:v>4.9646323544691189</c:v>
                </c:pt>
                <c:pt idx="35">
                  <c:v>5.004879301028005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DD9-4917-A18D-D6C5F6B3CC3A}"/>
            </c:ext>
          </c:extLst>
        </c:ser>
        <c:ser>
          <c:idx val="1"/>
          <c:order val="1"/>
          <c:tx>
            <c:strRef>
              <c:f>'3ab'!$G$4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'3ab'!$E$5:$E$41</c:f>
              <c:numCache>
                <c:formatCode>General</c:formatCode>
                <c:ptCount val="37"/>
                <c:pt idx="0">
                  <c:v>69.258079713515741</c:v>
                </c:pt>
                <c:pt idx="1">
                  <c:v>33.412028900545884</c:v>
                </c:pt>
                <c:pt idx="2">
                  <c:v>43.293296169315575</c:v>
                </c:pt>
                <c:pt idx="3">
                  <c:v>17.856451514190869</c:v>
                </c:pt>
                <c:pt idx="4">
                  <c:v>21.105821132936445</c:v>
                </c:pt>
                <c:pt idx="5">
                  <c:v>16.790074267704099</c:v>
                </c:pt>
                <c:pt idx="6">
                  <c:v>21.664164688579458</c:v>
                </c:pt>
                <c:pt idx="7">
                  <c:v>13.366321537997663</c:v>
                </c:pt>
                <c:pt idx="8">
                  <c:v>11.763351253725425</c:v>
                </c:pt>
                <c:pt idx="9">
                  <c:v>20.688454263163429</c:v>
                </c:pt>
                <c:pt idx="10">
                  <c:v>40.387916757257223</c:v>
                </c:pt>
                <c:pt idx="11">
                  <c:v>16.253312308388328</c:v>
                </c:pt>
                <c:pt idx="12">
                  <c:v>21.380358517850961</c:v>
                </c:pt>
                <c:pt idx="13">
                  <c:v>14.861565360875446</c:v>
                </c:pt>
                <c:pt idx="14">
                  <c:v>21.809247064243511</c:v>
                </c:pt>
                <c:pt idx="15">
                  <c:v>82.853896440070045</c:v>
                </c:pt>
                <c:pt idx="16">
                  <c:v>13.965116140904382</c:v>
                </c:pt>
                <c:pt idx="17">
                  <c:v>30.642658538423227</c:v>
                </c:pt>
                <c:pt idx="18">
                  <c:v>36.436256880414767</c:v>
                </c:pt>
                <c:pt idx="19">
                  <c:v>23.061108543303284</c:v>
                </c:pt>
                <c:pt idx="20">
                  <c:v>23.149283400391276</c:v>
                </c:pt>
                <c:pt idx="21">
                  <c:v>28.159884810689743</c:v>
                </c:pt>
                <c:pt idx="22">
                  <c:v>77.258325786299949</c:v>
                </c:pt>
                <c:pt idx="23">
                  <c:v>38.719747182519924</c:v>
                </c:pt>
                <c:pt idx="24">
                  <c:v>27.987032133966544</c:v>
                </c:pt>
                <c:pt idx="25">
                  <c:v>22.948204339836842</c:v>
                </c:pt>
                <c:pt idx="26">
                  <c:v>27.729705559111249</c:v>
                </c:pt>
                <c:pt idx="27">
                  <c:v>30.039998260635986</c:v>
                </c:pt>
                <c:pt idx="28">
                  <c:v>21.445602071197733</c:v>
                </c:pt>
                <c:pt idx="29">
                  <c:v>56.096246161881979</c:v>
                </c:pt>
                <c:pt idx="30">
                  <c:v>6.3495708751769939</c:v>
                </c:pt>
                <c:pt idx="31">
                  <c:v>14.209767765534192</c:v>
                </c:pt>
                <c:pt idx="32">
                  <c:v>111.66421156213524</c:v>
                </c:pt>
                <c:pt idx="33">
                  <c:v>139.25720775092029</c:v>
                </c:pt>
                <c:pt idx="34">
                  <c:v>17.506688397320815</c:v>
                </c:pt>
                <c:pt idx="35">
                  <c:v>24.512849935134497</c:v>
                </c:pt>
                <c:pt idx="36">
                  <c:v>0</c:v>
                </c:pt>
              </c:numCache>
            </c:numRef>
          </c:xVal>
          <c:yVal>
            <c:numRef>
              <c:f>'3ab'!$G$5:$G$41</c:f>
              <c:numCache>
                <c:formatCode>General</c:formatCode>
                <c:ptCount val="37"/>
                <c:pt idx="0">
                  <c:v>69.258079713515741</c:v>
                </c:pt>
                <c:pt idx="1">
                  <c:v>33.412028900545884</c:v>
                </c:pt>
                <c:pt idx="2">
                  <c:v>43.293296169315575</c:v>
                </c:pt>
                <c:pt idx="3">
                  <c:v>17.856451514190869</c:v>
                </c:pt>
                <c:pt idx="4">
                  <c:v>21.105821132936445</c:v>
                </c:pt>
                <c:pt idx="5">
                  <c:v>16.790074267704099</c:v>
                </c:pt>
                <c:pt idx="6">
                  <c:v>21.664164688579458</c:v>
                </c:pt>
                <c:pt idx="7">
                  <c:v>13.366321537997663</c:v>
                </c:pt>
                <c:pt idx="8">
                  <c:v>11.763351253725425</c:v>
                </c:pt>
                <c:pt idx="9">
                  <c:v>20.688454263163429</c:v>
                </c:pt>
                <c:pt idx="10">
                  <c:v>40.387916757257223</c:v>
                </c:pt>
                <c:pt idx="11">
                  <c:v>16.253312308388328</c:v>
                </c:pt>
                <c:pt idx="12">
                  <c:v>21.380358517850961</c:v>
                </c:pt>
                <c:pt idx="13">
                  <c:v>14.861565360875446</c:v>
                </c:pt>
                <c:pt idx="14">
                  <c:v>21.809247064243511</c:v>
                </c:pt>
                <c:pt idx="15">
                  <c:v>82.853896440070045</c:v>
                </c:pt>
                <c:pt idx="16">
                  <c:v>13.965116140904382</c:v>
                </c:pt>
                <c:pt idx="17">
                  <c:v>30.642658538423227</c:v>
                </c:pt>
                <c:pt idx="18">
                  <c:v>36.436256880414767</c:v>
                </c:pt>
                <c:pt idx="19">
                  <c:v>23.061108543303284</c:v>
                </c:pt>
                <c:pt idx="20">
                  <c:v>23.149283400391276</c:v>
                </c:pt>
                <c:pt idx="21">
                  <c:v>28.159884810689743</c:v>
                </c:pt>
                <c:pt idx="22">
                  <c:v>77.258325786299949</c:v>
                </c:pt>
                <c:pt idx="23">
                  <c:v>38.719747182519924</c:v>
                </c:pt>
                <c:pt idx="24">
                  <c:v>27.987032133966544</c:v>
                </c:pt>
                <c:pt idx="25">
                  <c:v>22.948204339836842</c:v>
                </c:pt>
                <c:pt idx="26">
                  <c:v>27.729705559111249</c:v>
                </c:pt>
                <c:pt idx="27">
                  <c:v>30.039998260635986</c:v>
                </c:pt>
                <c:pt idx="28">
                  <c:v>21.445602071197733</c:v>
                </c:pt>
                <c:pt idx="29">
                  <c:v>56.096246161881979</c:v>
                </c:pt>
                <c:pt idx="30">
                  <c:v>6.3495708751769939</c:v>
                </c:pt>
                <c:pt idx="31">
                  <c:v>14.209767765534192</c:v>
                </c:pt>
                <c:pt idx="32">
                  <c:v>111.66421156213524</c:v>
                </c:pt>
                <c:pt idx="33">
                  <c:v>139.25720775092029</c:v>
                </c:pt>
                <c:pt idx="34">
                  <c:v>17.506688397320815</c:v>
                </c:pt>
                <c:pt idx="35">
                  <c:v>24.512849935134497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DD9-4917-A18D-D6C5F6B3C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4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5C7CDC0-7DF8-424C-AF38-7BE9A33E1CD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CED-4041-8E64-852F8A4CAD5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DC56C2F-8562-4F21-8E49-81EFE622B9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CED-4041-8E64-852F8A4CAD5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1172743-6426-491A-B8F8-3DF500ECA6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CED-4041-8E64-852F8A4CAD5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662C2C2-AD8E-4728-ACCD-EB9A2E7F65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CED-4041-8E64-852F8A4CAD5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2E5319B-8E29-4081-8F53-9DC93F4B2B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CED-4041-8E64-852F8A4CAD5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FB37D1A-ECFB-4494-9DBE-AB162CDD38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CED-4041-8E64-852F8A4CAD5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8888F24-359A-468F-BA93-F1FE701768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CED-4041-8E64-852F8A4CAD5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B6A6811-4876-4ED8-859F-B4E6D9E54A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CED-4041-8E64-852F8A4CAD5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7CCC1C93-9834-42BF-B0E8-4BEE326F24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CED-4041-8E64-852F8A4CAD5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D9E1E19-A01C-4792-8916-A9A11DFD43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CED-4041-8E64-852F8A4CAD5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D3706777-0866-4E20-A352-93477560C2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CED-4041-8E64-852F8A4CAD5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9B41A53-039A-4E86-9F05-03BB770EEF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CED-4041-8E64-852F8A4CAD5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9F75A695-30EE-44DF-9A93-C3398BE594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CED-4041-8E64-852F8A4CAD5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C0FA8F3-5343-4EAC-ADFE-B2F9BFFAE5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CED-4041-8E64-852F8A4CAD5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BAE051A-5D48-4D94-BE43-BB2E78DD68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CED-4041-8E64-852F8A4CAD5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C592C11-6380-4DA8-9054-2CAA86BE0A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CED-4041-8E64-852F8A4CAD5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98CBC0A-3B63-487D-B14B-92BA34675A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CED-4041-8E64-852F8A4CAD5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DA3A0B8-FACF-4BE4-A086-8038E0C355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CED-4041-8E64-852F8A4CAD5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620CA5D-6053-4C35-A58C-BB04F75710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CED-4041-8E64-852F8A4CAD5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03DA5BA-CD60-4883-9D5E-637D4F76F8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CED-4041-8E64-852F8A4CAD5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3D7B133-ACD2-45C3-B9D1-9D845EC083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CED-4041-8E64-852F8A4CAD5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37FF4746-8992-4A86-BB60-9B54E2A2DF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CED-4041-8E64-852F8A4CAD5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3463711-CB4C-4CDB-82BE-4C16DE815F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CED-4041-8E64-852F8A4CAD5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5E7A050-232D-485C-B206-D7FF17E2E2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CED-4041-8E64-852F8A4CAD5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5273B4D-3C0A-458C-B548-6AC55F9711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CED-4041-8E64-852F8A4CAD5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34878256-0392-4D6A-92A4-0E27F37F91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CED-4041-8E64-852F8A4CAD5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162C8B1-B48D-41EE-A072-7FB6DC3BA5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CED-4041-8E64-852F8A4CAD5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C28F206-7744-4BC7-BAC9-1086B8AC1B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CED-4041-8E64-852F8A4CAD5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23A88C0-96EE-46BA-8BEE-BB5D34E47D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CED-4041-8E64-852F8A4CAD5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1E42795-F320-4B04-86F9-F4020FF2A4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CED-4041-8E64-852F8A4CAD5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873827C-7BDF-4FE1-BFCE-28AA7A667F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CED-4041-8E64-852F8A4CAD5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A38F636B-DF7C-4D1E-962A-0E0A1F7847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CED-4041-8E64-852F8A4CAD5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01918F4-FBD1-4455-9FEC-1D799CACC5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CED-4041-8E64-852F8A4CAD5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DFC4A15-470F-4C31-A519-2F3542FB12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CED-4041-8E64-852F8A4CAD5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1351239-AA8D-4792-9E1A-1A05F7EC63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CED-4041-8E64-852F8A4CAD5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4C311C9-045C-453A-99AA-937FA5CE95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4CED-4041-8E64-852F8A4CAD5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4CED-4041-8E64-852F8A4CAD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'3ab'!$E$5:$E$41</c:f>
              <c:numCache>
                <c:formatCode>General</c:formatCode>
                <c:ptCount val="37"/>
                <c:pt idx="0">
                  <c:v>69.258079713515741</c:v>
                </c:pt>
                <c:pt idx="1">
                  <c:v>33.412028900545884</c:v>
                </c:pt>
                <c:pt idx="2">
                  <c:v>43.293296169315575</c:v>
                </c:pt>
                <c:pt idx="3">
                  <c:v>17.856451514190869</c:v>
                </c:pt>
                <c:pt idx="4">
                  <c:v>21.105821132936445</c:v>
                </c:pt>
                <c:pt idx="5">
                  <c:v>16.790074267704099</c:v>
                </c:pt>
                <c:pt idx="6">
                  <c:v>21.664164688579458</c:v>
                </c:pt>
                <c:pt idx="7">
                  <c:v>13.366321537997663</c:v>
                </c:pt>
                <c:pt idx="8">
                  <c:v>11.763351253725425</c:v>
                </c:pt>
                <c:pt idx="9">
                  <c:v>20.688454263163429</c:v>
                </c:pt>
                <c:pt idx="10">
                  <c:v>40.387916757257223</c:v>
                </c:pt>
                <c:pt idx="11">
                  <c:v>16.253312308388328</c:v>
                </c:pt>
                <c:pt idx="12">
                  <c:v>21.380358517850961</c:v>
                </c:pt>
                <c:pt idx="13">
                  <c:v>14.861565360875446</c:v>
                </c:pt>
                <c:pt idx="14">
                  <c:v>21.809247064243511</c:v>
                </c:pt>
                <c:pt idx="15">
                  <c:v>82.853896440070045</c:v>
                </c:pt>
                <c:pt idx="16">
                  <c:v>13.965116140904382</c:v>
                </c:pt>
                <c:pt idx="17">
                  <c:v>30.642658538423227</c:v>
                </c:pt>
                <c:pt idx="18">
                  <c:v>36.436256880414767</c:v>
                </c:pt>
                <c:pt idx="19">
                  <c:v>23.061108543303284</c:v>
                </c:pt>
                <c:pt idx="20">
                  <c:v>23.149283400391276</c:v>
                </c:pt>
                <c:pt idx="21">
                  <c:v>28.159884810689743</c:v>
                </c:pt>
                <c:pt idx="22">
                  <c:v>77.258325786299949</c:v>
                </c:pt>
                <c:pt idx="23">
                  <c:v>38.719747182519924</c:v>
                </c:pt>
                <c:pt idx="24">
                  <c:v>27.987032133966544</c:v>
                </c:pt>
                <c:pt idx="25">
                  <c:v>22.948204339836842</c:v>
                </c:pt>
                <c:pt idx="26">
                  <c:v>27.729705559111249</c:v>
                </c:pt>
                <c:pt idx="27">
                  <c:v>30.039998260635986</c:v>
                </c:pt>
                <c:pt idx="28">
                  <c:v>21.445602071197733</c:v>
                </c:pt>
                <c:pt idx="29">
                  <c:v>56.096246161881979</c:v>
                </c:pt>
                <c:pt idx="30">
                  <c:v>6.3495708751769939</c:v>
                </c:pt>
                <c:pt idx="31">
                  <c:v>14.209767765534192</c:v>
                </c:pt>
                <c:pt idx="32">
                  <c:v>111.66421156213524</c:v>
                </c:pt>
                <c:pt idx="33">
                  <c:v>139.25720775092029</c:v>
                </c:pt>
                <c:pt idx="34">
                  <c:v>17.506688397320815</c:v>
                </c:pt>
                <c:pt idx="35">
                  <c:v>24.512849935134497</c:v>
                </c:pt>
                <c:pt idx="36">
                  <c:v>0</c:v>
                </c:pt>
              </c:numCache>
            </c:numRef>
          </c:xVal>
          <c:yVal>
            <c:numRef>
              <c:f>'3ab'!$F$5:$F$41</c:f>
              <c:numCache>
                <c:formatCode>General</c:formatCode>
                <c:ptCount val="37"/>
                <c:pt idx="0">
                  <c:v>10.956885867308117</c:v>
                </c:pt>
                <c:pt idx="1">
                  <c:v>5.8388262648818641</c:v>
                </c:pt>
                <c:pt idx="2">
                  <c:v>8.3291465624903491</c:v>
                </c:pt>
                <c:pt idx="3">
                  <c:v>5.4381991476550295</c:v>
                </c:pt>
                <c:pt idx="4">
                  <c:v>3.0639620100762457</c:v>
                </c:pt>
                <c:pt idx="5">
                  <c:v>3.4902877950472408</c:v>
                </c:pt>
                <c:pt idx="6">
                  <c:v>4.6922190614849644</c:v>
                </c:pt>
                <c:pt idx="7">
                  <c:v>2.9157119594393786</c:v>
                </c:pt>
                <c:pt idx="8">
                  <c:v>4.7916973448935645</c:v>
                </c:pt>
                <c:pt idx="9">
                  <c:v>4.1417290652322283</c:v>
                </c:pt>
                <c:pt idx="10">
                  <c:v>5.4347044849399087</c:v>
                </c:pt>
                <c:pt idx="11">
                  <c:v>6.4624805024899619</c:v>
                </c:pt>
                <c:pt idx="12">
                  <c:v>4.4051681204276516</c:v>
                </c:pt>
                <c:pt idx="13">
                  <c:v>3.6549689152751221</c:v>
                </c:pt>
                <c:pt idx="14">
                  <c:v>4.998875580845306</c:v>
                </c:pt>
                <c:pt idx="15">
                  <c:v>7.3248999671377222</c:v>
                </c:pt>
                <c:pt idx="16">
                  <c:v>3.2799586961982738</c:v>
                </c:pt>
                <c:pt idx="17">
                  <c:v>2.1483199224783918</c:v>
                </c:pt>
                <c:pt idx="18">
                  <c:v>6.6719584944910251</c:v>
                </c:pt>
                <c:pt idx="19">
                  <c:v>8.4754801251103657</c:v>
                </c:pt>
                <c:pt idx="20">
                  <c:v>3.7194157130745866</c:v>
                </c:pt>
                <c:pt idx="21">
                  <c:v>11.741773150844628</c:v>
                </c:pt>
                <c:pt idx="22">
                  <c:v>4.8701112588941964</c:v>
                </c:pt>
                <c:pt idx="23">
                  <c:v>6.6508351315188579</c:v>
                </c:pt>
                <c:pt idx="24">
                  <c:v>6.9348405487209517</c:v>
                </c:pt>
                <c:pt idx="25">
                  <c:v>4.0308102428743151</c:v>
                </c:pt>
                <c:pt idx="26">
                  <c:v>3.7716713468131715</c:v>
                </c:pt>
                <c:pt idx="27">
                  <c:v>4.7216536408123826</c:v>
                </c:pt>
                <c:pt idx="28">
                  <c:v>6.6712100444355613</c:v>
                </c:pt>
                <c:pt idx="29">
                  <c:v>4.4241478637669029</c:v>
                </c:pt>
                <c:pt idx="30">
                  <c:v>0.88673314092956035</c:v>
                </c:pt>
                <c:pt idx="31">
                  <c:v>1.1568841480887215</c:v>
                </c:pt>
                <c:pt idx="32">
                  <c:v>2.4476603356986026</c:v>
                </c:pt>
                <c:pt idx="33">
                  <c:v>0.83278599153095034</c:v>
                </c:pt>
                <c:pt idx="34">
                  <c:v>4.9646323544691189</c:v>
                </c:pt>
                <c:pt idx="35">
                  <c:v>5.004879301028005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CED-4041-8E64-852F8A4CAD58}"/>
            </c:ext>
          </c:extLst>
        </c:ser>
        <c:ser>
          <c:idx val="1"/>
          <c:order val="1"/>
          <c:tx>
            <c:strRef>
              <c:f>'3ab'!$G$4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'3ab'!$E$5:$E$41</c:f>
              <c:numCache>
                <c:formatCode>General</c:formatCode>
                <c:ptCount val="37"/>
                <c:pt idx="0">
                  <c:v>69.258079713515741</c:v>
                </c:pt>
                <c:pt idx="1">
                  <c:v>33.412028900545884</c:v>
                </c:pt>
                <c:pt idx="2">
                  <c:v>43.293296169315575</c:v>
                </c:pt>
                <c:pt idx="3">
                  <c:v>17.856451514190869</c:v>
                </c:pt>
                <c:pt idx="4">
                  <c:v>21.105821132936445</c:v>
                </c:pt>
                <c:pt idx="5">
                  <c:v>16.790074267704099</c:v>
                </c:pt>
                <c:pt idx="6">
                  <c:v>21.664164688579458</c:v>
                </c:pt>
                <c:pt idx="7">
                  <c:v>13.366321537997663</c:v>
                </c:pt>
                <c:pt idx="8">
                  <c:v>11.763351253725425</c:v>
                </c:pt>
                <c:pt idx="9">
                  <c:v>20.688454263163429</c:v>
                </c:pt>
                <c:pt idx="10">
                  <c:v>40.387916757257223</c:v>
                </c:pt>
                <c:pt idx="11">
                  <c:v>16.253312308388328</c:v>
                </c:pt>
                <c:pt idx="12">
                  <c:v>21.380358517850961</c:v>
                </c:pt>
                <c:pt idx="13">
                  <c:v>14.861565360875446</c:v>
                </c:pt>
                <c:pt idx="14">
                  <c:v>21.809247064243511</c:v>
                </c:pt>
                <c:pt idx="15">
                  <c:v>82.853896440070045</c:v>
                </c:pt>
                <c:pt idx="16">
                  <c:v>13.965116140904382</c:v>
                </c:pt>
                <c:pt idx="17">
                  <c:v>30.642658538423227</c:v>
                </c:pt>
                <c:pt idx="18">
                  <c:v>36.436256880414767</c:v>
                </c:pt>
                <c:pt idx="19">
                  <c:v>23.061108543303284</c:v>
                </c:pt>
                <c:pt idx="20">
                  <c:v>23.149283400391276</c:v>
                </c:pt>
                <c:pt idx="21">
                  <c:v>28.159884810689743</c:v>
                </c:pt>
                <c:pt idx="22">
                  <c:v>77.258325786299949</c:v>
                </c:pt>
                <c:pt idx="23">
                  <c:v>38.719747182519924</c:v>
                </c:pt>
                <c:pt idx="24">
                  <c:v>27.987032133966544</c:v>
                </c:pt>
                <c:pt idx="25">
                  <c:v>22.948204339836842</c:v>
                </c:pt>
                <c:pt idx="26">
                  <c:v>27.729705559111249</c:v>
                </c:pt>
                <c:pt idx="27">
                  <c:v>30.039998260635986</c:v>
                </c:pt>
                <c:pt idx="28">
                  <c:v>21.445602071197733</c:v>
                </c:pt>
                <c:pt idx="29">
                  <c:v>56.096246161881979</c:v>
                </c:pt>
                <c:pt idx="30">
                  <c:v>6.3495708751769939</c:v>
                </c:pt>
                <c:pt idx="31">
                  <c:v>14.209767765534192</c:v>
                </c:pt>
                <c:pt idx="32">
                  <c:v>111.66421156213524</c:v>
                </c:pt>
                <c:pt idx="33">
                  <c:v>139.25720775092029</c:v>
                </c:pt>
                <c:pt idx="34">
                  <c:v>17.506688397320815</c:v>
                </c:pt>
                <c:pt idx="35">
                  <c:v>24.512849935134497</c:v>
                </c:pt>
                <c:pt idx="36">
                  <c:v>0</c:v>
                </c:pt>
              </c:numCache>
            </c:numRef>
          </c:xVal>
          <c:yVal>
            <c:numRef>
              <c:f>'3ab'!$G$5:$G$41</c:f>
              <c:numCache>
                <c:formatCode>General</c:formatCode>
                <c:ptCount val="37"/>
                <c:pt idx="0">
                  <c:v>69.258079713515741</c:v>
                </c:pt>
                <c:pt idx="1">
                  <c:v>33.412028900545884</c:v>
                </c:pt>
                <c:pt idx="2">
                  <c:v>43.293296169315575</c:v>
                </c:pt>
                <c:pt idx="3">
                  <c:v>17.856451514190869</c:v>
                </c:pt>
                <c:pt idx="4">
                  <c:v>21.105821132936445</c:v>
                </c:pt>
                <c:pt idx="5">
                  <c:v>16.790074267704099</c:v>
                </c:pt>
                <c:pt idx="6">
                  <c:v>21.664164688579458</c:v>
                </c:pt>
                <c:pt idx="7">
                  <c:v>13.366321537997663</c:v>
                </c:pt>
                <c:pt idx="8">
                  <c:v>11.763351253725425</c:v>
                </c:pt>
                <c:pt idx="9">
                  <c:v>20.688454263163429</c:v>
                </c:pt>
                <c:pt idx="10">
                  <c:v>40.387916757257223</c:v>
                </c:pt>
                <c:pt idx="11">
                  <c:v>16.253312308388328</c:v>
                </c:pt>
                <c:pt idx="12">
                  <c:v>21.380358517850961</c:v>
                </c:pt>
                <c:pt idx="13">
                  <c:v>14.861565360875446</c:v>
                </c:pt>
                <c:pt idx="14">
                  <c:v>21.809247064243511</c:v>
                </c:pt>
                <c:pt idx="15">
                  <c:v>82.853896440070045</c:v>
                </c:pt>
                <c:pt idx="16">
                  <c:v>13.965116140904382</c:v>
                </c:pt>
                <c:pt idx="17">
                  <c:v>30.642658538423227</c:v>
                </c:pt>
                <c:pt idx="18">
                  <c:v>36.436256880414767</c:v>
                </c:pt>
                <c:pt idx="19">
                  <c:v>23.061108543303284</c:v>
                </c:pt>
                <c:pt idx="20">
                  <c:v>23.149283400391276</c:v>
                </c:pt>
                <c:pt idx="21">
                  <c:v>28.159884810689743</c:v>
                </c:pt>
                <c:pt idx="22">
                  <c:v>77.258325786299949</c:v>
                </c:pt>
                <c:pt idx="23">
                  <c:v>38.719747182519924</c:v>
                </c:pt>
                <c:pt idx="24">
                  <c:v>27.987032133966544</c:v>
                </c:pt>
                <c:pt idx="25">
                  <c:v>22.948204339836842</c:v>
                </c:pt>
                <c:pt idx="26">
                  <c:v>27.729705559111249</c:v>
                </c:pt>
                <c:pt idx="27">
                  <c:v>30.039998260635986</c:v>
                </c:pt>
                <c:pt idx="28">
                  <c:v>21.445602071197733</c:v>
                </c:pt>
                <c:pt idx="29">
                  <c:v>56.096246161881979</c:v>
                </c:pt>
                <c:pt idx="30">
                  <c:v>6.3495708751769939</c:v>
                </c:pt>
                <c:pt idx="31">
                  <c:v>14.209767765534192</c:v>
                </c:pt>
                <c:pt idx="32">
                  <c:v>111.66421156213524</c:v>
                </c:pt>
                <c:pt idx="33">
                  <c:v>139.25720775092029</c:v>
                </c:pt>
                <c:pt idx="34">
                  <c:v>17.506688397320815</c:v>
                </c:pt>
                <c:pt idx="35">
                  <c:v>24.512849935134497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CED-4041-8E64-852F8A4CAD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4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'3ac'!$H$5:$H$40</c:f>
              <c:numCache>
                <c:formatCode>0%</c:formatCode>
                <c:ptCount val="36"/>
                <c:pt idx="0">
                  <c:v>0.26425670367497678</c:v>
                </c:pt>
                <c:pt idx="1">
                  <c:v>0.19445636935818955</c:v>
                </c:pt>
                <c:pt idx="2">
                  <c:v>0.62356004605295845</c:v>
                </c:pt>
                <c:pt idx="3">
                  <c:v>0.62081662135627891</c:v>
                </c:pt>
                <c:pt idx="4">
                  <c:v>0.42915708280129744</c:v>
                </c:pt>
                <c:pt idx="5">
                  <c:v>0.383219253288063</c:v>
                </c:pt>
                <c:pt idx="6">
                  <c:v>0.65307003112824202</c:v>
                </c:pt>
                <c:pt idx="7">
                  <c:v>0.35532099048370097</c:v>
                </c:pt>
                <c:pt idx="8">
                  <c:v>0.47729877828376471</c:v>
                </c:pt>
                <c:pt idx="9">
                  <c:v>0.40328524200682481</c:v>
                </c:pt>
                <c:pt idx="10">
                  <c:v>0.24345277570414872</c:v>
                </c:pt>
                <c:pt idx="11">
                  <c:v>0.60851452657673699</c:v>
                </c:pt>
                <c:pt idx="12">
                  <c:v>0.42248543839007069</c:v>
                </c:pt>
                <c:pt idx="13">
                  <c:v>0.3279310610208106</c:v>
                </c:pt>
                <c:pt idx="14">
                  <c:v>0.48130382401755523</c:v>
                </c:pt>
                <c:pt idx="15">
                  <c:v>0.26641281968506025</c:v>
                </c:pt>
                <c:pt idx="16">
                  <c:v>0.4437228700079569</c:v>
                </c:pt>
                <c:pt idx="17">
                  <c:v>0.11488674338927511</c:v>
                </c:pt>
                <c:pt idx="18">
                  <c:v>0.53532246892992841</c:v>
                </c:pt>
                <c:pt idx="19">
                  <c:v>0.25492099533131485</c:v>
                </c:pt>
                <c:pt idx="20">
                  <c:v>0.45309810529432248</c:v>
                </c:pt>
                <c:pt idx="21">
                  <c:v>0.53081248674229786</c:v>
                </c:pt>
                <c:pt idx="22">
                  <c:v>0.46355032922787182</c:v>
                </c:pt>
                <c:pt idx="23">
                  <c:v>0.34522362273938711</c:v>
                </c:pt>
                <c:pt idx="24">
                  <c:v>0.82257922688348373</c:v>
                </c:pt>
                <c:pt idx="25">
                  <c:v>0.2599619275511641</c:v>
                </c:pt>
                <c:pt idx="26">
                  <c:v>0.48118480209018849</c:v>
                </c:pt>
                <c:pt idx="27">
                  <c:v>0.36036390562084325</c:v>
                </c:pt>
                <c:pt idx="28">
                  <c:v>0.23356643977807942</c:v>
                </c:pt>
                <c:pt idx="29">
                  <c:v>0.53909496313101446</c:v>
                </c:pt>
                <c:pt idx="30">
                  <c:v>0.14740550504909458</c:v>
                </c:pt>
                <c:pt idx="31">
                  <c:v>0.14450036603563096</c:v>
                </c:pt>
                <c:pt idx="32">
                  <c:v>8.840413739391717E-2</c:v>
                </c:pt>
                <c:pt idx="33">
                  <c:v>4.9156483134065315E-2</c:v>
                </c:pt>
                <c:pt idx="34">
                  <c:v>0.23133171673417668</c:v>
                </c:pt>
                <c:pt idx="35">
                  <c:v>0.38593529938073995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D-42F4-90F5-E5E768CB4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D-42F4-90F5-E5E768CB4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342020873831303E-2"/>
          <c:y val="3.2516489133585527E-2"/>
          <c:w val="0.88983199059585771"/>
          <c:h val="0.87413046281132301"/>
        </c:manualLayout>
      </c:layout>
      <c:scatterChart>
        <c:scatterStyle val="lineMarker"/>
        <c:varyColors val="0"/>
        <c:ser>
          <c:idx val="0"/>
          <c:order val="0"/>
          <c:tx>
            <c:strRef>
              <c:f>'3ac'!$F$4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A1D7A86-B6AB-4C0F-B8A5-E41A4D4114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19F-489D-A26C-F74DE7E7D35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4D81B6B-0124-421A-A287-3525B0DFF4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19F-489D-A26C-F74DE7E7D35D}"/>
                </c:ext>
              </c:extLst>
            </c:dLbl>
            <c:dLbl>
              <c:idx val="2"/>
              <c:layout>
                <c:manualLayout>
                  <c:x val="-3.2372409021281245E-2"/>
                  <c:y val="2.5548670033531486E-2"/>
                </c:manualLayout>
              </c:layout>
              <c:tx>
                <c:rich>
                  <a:bodyPr/>
                  <a:lstStyle/>
                  <a:p>
                    <a:fld id="{AAD9AD0E-DE1E-4068-A986-07F346E9EC6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D19F-489D-A26C-F74DE7E7D35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527E2F9-4EF2-4146-B2B8-92FE18A0B2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19F-489D-A26C-F74DE7E7D35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05E9132-BCAE-4E4C-BC7F-931137334C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19F-489D-A26C-F74DE7E7D35D}"/>
                </c:ext>
              </c:extLst>
            </c:dLbl>
            <c:dLbl>
              <c:idx val="5"/>
              <c:layout>
                <c:manualLayout>
                  <c:x val="0"/>
                  <c:y val="-9.290425466738722E-3"/>
                </c:manualLayout>
              </c:layout>
              <c:tx>
                <c:rich>
                  <a:bodyPr/>
                  <a:lstStyle/>
                  <a:p>
                    <a:fld id="{D3428737-FA68-4B3D-978E-8D0FFCC8C1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D19F-489D-A26C-F74DE7E7D35D}"/>
                </c:ext>
              </c:extLst>
            </c:dLbl>
            <c:dLbl>
              <c:idx val="6"/>
              <c:layout>
                <c:manualLayout>
                  <c:x val="-5.215554786761982E-2"/>
                  <c:y val="-9.290425466738722E-3"/>
                </c:manualLayout>
              </c:layout>
              <c:tx>
                <c:rich>
                  <a:bodyPr/>
                  <a:lstStyle/>
                  <a:p>
                    <a:fld id="{DCA9ECFA-0960-4C41-ACF3-03D68CC7D62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D19F-489D-A26C-F74DE7E7D35D}"/>
                </c:ext>
              </c:extLst>
            </c:dLbl>
            <c:dLbl>
              <c:idx val="7"/>
              <c:layout>
                <c:manualLayout>
                  <c:x val="1.6186204510640623E-2"/>
                  <c:y val="-8.5161249655081844E-17"/>
                </c:manualLayout>
              </c:layout>
              <c:tx>
                <c:rich>
                  <a:bodyPr/>
                  <a:lstStyle/>
                  <a:p>
                    <a:fld id="{89A1D407-8D97-498B-B96F-AFF3992F08B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D19F-489D-A26C-F74DE7E7D35D}"/>
                </c:ext>
              </c:extLst>
            </c:dLbl>
            <c:dLbl>
              <c:idx val="8"/>
              <c:layout>
                <c:manualLayout>
                  <c:x val="5.3954015035468745E-3"/>
                  <c:y val="1.6258244566792764E-2"/>
                </c:manualLayout>
              </c:layout>
              <c:tx>
                <c:rich>
                  <a:bodyPr/>
                  <a:lstStyle/>
                  <a:p>
                    <a:fld id="{CE68A1F0-6CC6-4BE3-BA79-4EFCECF6F88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D19F-489D-A26C-F74DE7E7D35D}"/>
                </c:ext>
              </c:extLst>
            </c:dLbl>
            <c:dLbl>
              <c:idx val="9"/>
              <c:layout>
                <c:manualLayout>
                  <c:x val="1.2589270174942708E-2"/>
                  <c:y val="3.4839095500270208E-2"/>
                </c:manualLayout>
              </c:layout>
              <c:tx>
                <c:rich>
                  <a:bodyPr/>
                  <a:lstStyle/>
                  <a:p>
                    <a:fld id="{3B5397ED-2D6F-41EA-B4BA-2A2D8E7FD87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D19F-489D-A26C-F74DE7E7D35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F4A0BC5-44CC-4AF7-A15B-5CAA9C7A08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D19F-489D-A26C-F74DE7E7D35D}"/>
                </c:ext>
              </c:extLst>
            </c:dLbl>
            <c:dLbl>
              <c:idx val="11"/>
              <c:layout>
                <c:manualLayout>
                  <c:x val="-1.7984671678489581E-2"/>
                  <c:y val="-4.4129520967008846E-2"/>
                </c:manualLayout>
              </c:layout>
              <c:tx>
                <c:rich>
                  <a:bodyPr/>
                  <a:lstStyle/>
                  <a:p>
                    <a:fld id="{F77E5FBA-72C5-4968-8869-F94335F5462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D19F-489D-A26C-F74DE7E7D35D}"/>
                </c:ext>
              </c:extLst>
            </c:dLbl>
            <c:dLbl>
              <c:idx val="12"/>
              <c:layout>
                <c:manualLayout>
                  <c:x val="-1.6186204510640689E-2"/>
                  <c:y val="3.4839095500270208E-2"/>
                </c:manualLayout>
              </c:layout>
              <c:tx>
                <c:rich>
                  <a:bodyPr/>
                  <a:lstStyle/>
                  <a:p>
                    <a:fld id="{AC8FC32E-7BF8-413C-9616-DCC64E29F5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D19F-489D-A26C-F74DE7E7D35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360D50B-A84E-4CF5-B6A3-1456B73709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D19F-489D-A26C-F74DE7E7D35D}"/>
                </c:ext>
              </c:extLst>
            </c:dLbl>
            <c:dLbl>
              <c:idx val="14"/>
              <c:layout>
                <c:manualLayout>
                  <c:x val="-4.1364744860526041E-2"/>
                  <c:y val="2.0903457300162041E-2"/>
                </c:manualLayout>
              </c:layout>
              <c:tx>
                <c:rich>
                  <a:bodyPr/>
                  <a:lstStyle/>
                  <a:p>
                    <a:fld id="{4432E783-FA4D-48C6-88D8-3BE5274BB6E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D19F-489D-A26C-F74DE7E7D35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891AECD-8DDF-4175-B947-6496529C14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19F-489D-A26C-F74DE7E7D35D}"/>
                </c:ext>
              </c:extLst>
            </c:dLbl>
            <c:dLbl>
              <c:idx val="16"/>
              <c:layout>
                <c:manualLayout>
                  <c:x val="-3.7767810524828124E-2"/>
                  <c:y val="1.8580850933477444E-2"/>
                </c:manualLayout>
              </c:layout>
              <c:tx>
                <c:rich>
                  <a:bodyPr/>
                  <a:lstStyle/>
                  <a:p>
                    <a:fld id="{80B9F148-20D9-4227-A57E-9E8F23F2378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D19F-489D-A26C-F74DE7E7D35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354372A-FFC6-4921-8804-C92FBED938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19F-489D-A26C-F74DE7E7D35D}"/>
                </c:ext>
              </c:extLst>
            </c:dLbl>
            <c:dLbl>
              <c:idx val="18"/>
              <c:layout>
                <c:manualLayout>
                  <c:x val="7.193868671395833E-3"/>
                  <c:y val="-2.5548670033531572E-2"/>
                </c:manualLayout>
              </c:layout>
              <c:tx>
                <c:rich>
                  <a:bodyPr/>
                  <a:lstStyle/>
                  <a:p>
                    <a:fld id="{3BB6D169-BBC3-4EEC-8A11-3E4430349D2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D19F-489D-A26C-F74DE7E7D35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040E36E-55E2-4350-AC0D-523693EAFC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19F-489D-A26C-F74DE7E7D35D}"/>
                </c:ext>
              </c:extLst>
            </c:dLbl>
            <c:dLbl>
              <c:idx val="20"/>
              <c:layout>
                <c:manualLayout>
                  <c:x val="-1.7984671678490242E-3"/>
                  <c:y val="-1.1613031833423403E-2"/>
                </c:manualLayout>
              </c:layout>
              <c:tx>
                <c:rich>
                  <a:bodyPr/>
                  <a:lstStyle/>
                  <a:p>
                    <a:fld id="{1B914326-BFD7-41C7-9E96-4D6A3F99311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D19F-489D-A26C-F74DE7E7D35D}"/>
                </c:ext>
              </c:extLst>
            </c:dLbl>
            <c:dLbl>
              <c:idx val="21"/>
              <c:layout>
                <c:manualLayout>
                  <c:x val="0"/>
                  <c:y val="-3.4839095500270208E-2"/>
                </c:manualLayout>
              </c:layout>
              <c:tx>
                <c:rich>
                  <a:bodyPr/>
                  <a:lstStyle/>
                  <a:p>
                    <a:fld id="{476B1080-4DD1-43C0-AF00-7FAB455AF45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D19F-489D-A26C-F74DE7E7D35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7FAE2E0-A6F5-4D22-9695-9D6BE009B7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19F-489D-A26C-F74DE7E7D35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BB93C4B-E31C-438D-AD25-273D7158E6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D19F-489D-A26C-F74DE7E7D35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BF69480-6067-411E-8A9F-1505827C05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D19F-489D-A26C-F74DE7E7D35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8B72E32-9A55-4296-A27E-0C48B18A30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19F-489D-A26C-F74DE7E7D35D}"/>
                </c:ext>
              </c:extLst>
            </c:dLbl>
            <c:dLbl>
              <c:idx val="26"/>
              <c:layout>
                <c:manualLayout>
                  <c:x val="-5.3954015035469404E-3"/>
                  <c:y val="-3.0193882766900847E-2"/>
                </c:manualLayout>
              </c:layout>
              <c:tx>
                <c:rich>
                  <a:bodyPr/>
                  <a:lstStyle/>
                  <a:p>
                    <a:fld id="{9149F8A2-8F2C-4686-82EF-85D6303F7A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D19F-489D-A26C-F74DE7E7D35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34D4B3FD-344F-4F67-87FB-1385B4EC54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D19F-489D-A26C-F74DE7E7D35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DAB561C-3983-4710-8B1B-8E848BD086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19F-489D-A26C-F74DE7E7D35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D05B98B-389F-418B-A3A0-D37ACD22C4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19F-489D-A26C-F74DE7E7D35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D120C09-8097-4CD3-B351-B769242BD3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19F-489D-A26C-F74DE7E7D35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04E5123E-2A12-4C20-846F-550C1ADF5E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19F-489D-A26C-F74DE7E7D35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700DCC67-132A-4093-8391-998900AF00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19F-489D-A26C-F74DE7E7D35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EEC50FFD-F194-43BE-89C6-FF1C4029EA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19F-489D-A26C-F74DE7E7D35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A279C83-D160-44AE-8373-1444FB10D5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19F-489D-A26C-F74DE7E7D35D}"/>
                </c:ext>
              </c:extLst>
            </c:dLbl>
            <c:dLbl>
              <c:idx val="35"/>
              <c:layout>
                <c:manualLayout>
                  <c:x val="2.5178540349885415E-2"/>
                  <c:y val="-4.8774733700378291E-2"/>
                </c:manualLayout>
              </c:layout>
              <c:tx>
                <c:rich>
                  <a:bodyPr/>
                  <a:lstStyle/>
                  <a:p>
                    <a:fld id="{D6C0BFDA-3F4C-4C61-9AF8-DB5AFDEAE5E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D19F-489D-A26C-F74DE7E7D35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19F-489D-A26C-F74DE7E7D3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'3ac'!$E$5:$E$41</c:f>
              <c:numCache>
                <c:formatCode>General</c:formatCode>
                <c:ptCount val="37"/>
                <c:pt idx="0">
                  <c:v>3.8550827986994198</c:v>
                </c:pt>
                <c:pt idx="1">
                  <c:v>4.3755543302424096</c:v>
                </c:pt>
                <c:pt idx="2">
                  <c:v>2.3166789333765196</c:v>
                </c:pt>
                <c:pt idx="3">
                  <c:v>2.8544846861540845</c:v>
                </c:pt>
                <c:pt idx="4">
                  <c:v>2.1495284794918517</c:v>
                </c:pt>
                <c:pt idx="5">
                  <c:v>3.1423241472820349</c:v>
                </c:pt>
                <c:pt idx="6">
                  <c:v>2.3080087790656836</c:v>
                </c:pt>
                <c:pt idx="7">
                  <c:v>3.2153059029075273</c:v>
                </c:pt>
                <c:pt idx="8">
                  <c:v>1.8140205890694929</c:v>
                </c:pt>
                <c:pt idx="9">
                  <c:v>2.8739235195177861</c:v>
                </c:pt>
                <c:pt idx="10">
                  <c:v>3.7459490312524588</c:v>
                </c:pt>
                <c:pt idx="11">
                  <c:v>1.6282536707504576</c:v>
                </c:pt>
                <c:pt idx="12">
                  <c:v>2.7150141937358705</c:v>
                </c:pt>
                <c:pt idx="13">
                  <c:v>2.679756226998173</c:v>
                </c:pt>
                <c:pt idx="14">
                  <c:v>2.7283731215074343</c:v>
                </c:pt>
                <c:pt idx="15">
                  <c:v>2.9711563822112641</c:v>
                </c:pt>
                <c:pt idx="16">
                  <c:v>2.5838772622852484</c:v>
                </c:pt>
                <c:pt idx="17">
                  <c:v>4.8426370044772087</c:v>
                </c:pt>
                <c:pt idx="18">
                  <c:v>2.6776256699205794</c:v>
                </c:pt>
                <c:pt idx="19">
                  <c:v>4.4798055825492016</c:v>
                </c:pt>
                <c:pt idx="20">
                  <c:v>2.8549013066368185</c:v>
                </c:pt>
                <c:pt idx="21">
                  <c:v>2.556386161906222</c:v>
                </c:pt>
                <c:pt idx="22">
                  <c:v>4.4295375487775184</c:v>
                </c:pt>
                <c:pt idx="23">
                  <c:v>3.5238834597425082</c:v>
                </c:pt>
                <c:pt idx="24">
                  <c:v>1.8059341550082089</c:v>
                </c:pt>
                <c:pt idx="25">
                  <c:v>2.8179047136774971</c:v>
                </c:pt>
                <c:pt idx="26">
                  <c:v>1.9853356113826965</c:v>
                </c:pt>
                <c:pt idx="27">
                  <c:v>4.217703366053172</c:v>
                </c:pt>
                <c:pt idx="28">
                  <c:v>2.7807043197337444</c:v>
                </c:pt>
                <c:pt idx="29">
                  <c:v>3.8348864223883643</c:v>
                </c:pt>
                <c:pt idx="30">
                  <c:v>2.2739787293728755</c:v>
                </c:pt>
                <c:pt idx="31">
                  <c:v>3.7471884794399615</c:v>
                </c:pt>
                <c:pt idx="32">
                  <c:v>8.8939971359922705</c:v>
                </c:pt>
                <c:pt idx="33">
                  <c:v>8.3110378988026934</c:v>
                </c:pt>
                <c:pt idx="34">
                  <c:v>4.9299962043330225</c:v>
                </c:pt>
                <c:pt idx="35">
                  <c:v>3.0407753631262326</c:v>
                </c:pt>
                <c:pt idx="36">
                  <c:v>0</c:v>
                </c:pt>
              </c:numCache>
            </c:numRef>
          </c:xVal>
          <c:yVal>
            <c:numRef>
              <c:f>'3ac'!$F$5:$F$41</c:f>
              <c:numCache>
                <c:formatCode>General</c:formatCode>
                <c:ptCount val="37"/>
                <c:pt idx="0">
                  <c:v>1.0187314727784127</c:v>
                </c:pt>
                <c:pt idx="1">
                  <c:v>0.85085440898844367</c:v>
                </c:pt>
                <c:pt idx="2">
                  <c:v>1.4445884223861811</c:v>
                </c:pt>
                <c:pt idx="3">
                  <c:v>1.772111538571417</c:v>
                </c:pt>
                <c:pt idx="4">
                  <c:v>0.92248537165703159</c:v>
                </c:pt>
                <c:pt idx="5">
                  <c:v>1.2041991133104708</c:v>
                </c:pt>
                <c:pt idx="6">
                  <c:v>1.5072913651886819</c:v>
                </c:pt>
                <c:pt idx="7">
                  <c:v>1.1424656781291931</c:v>
                </c:pt>
                <c:pt idx="8">
                  <c:v>0.86582981094446421</c:v>
                </c:pt>
                <c:pt idx="9">
                  <c:v>1.1590109420778361</c:v>
                </c:pt>
                <c:pt idx="10">
                  <c:v>0.91196168930467802</c:v>
                </c:pt>
                <c:pt idx="11">
                  <c:v>0.99081601160354893</c:v>
                </c:pt>
                <c:pt idx="12">
                  <c:v>1.1470539618757636</c:v>
                </c:pt>
                <c:pt idx="13">
                  <c:v>0.87877530279663496</c:v>
                </c:pt>
                <c:pt idx="14">
                  <c:v>1.313176416728242</c:v>
                </c:pt>
                <c:pt idx="15">
                  <c:v>0.79155414951016545</c:v>
                </c:pt>
                <c:pt idx="16">
                  <c:v>1.1465254345695128</c:v>
                </c:pt>
                <c:pt idx="17">
                  <c:v>0.55635479486078099</c:v>
                </c:pt>
                <c:pt idx="18">
                  <c:v>1.4333931844920382</c:v>
                </c:pt>
                <c:pt idx="19">
                  <c:v>1.1419964979942232</c:v>
                </c:pt>
                <c:pt idx="20">
                  <c:v>1.293550372839428</c:v>
                </c:pt>
                <c:pt idx="21">
                  <c:v>1.3569616956750401</c:v>
                </c:pt>
                <c:pt idx="22">
                  <c:v>2.053313589063039</c:v>
                </c:pt>
                <c:pt idx="23">
                  <c:v>1.2165278140837139</c:v>
                </c:pt>
                <c:pt idx="24">
                  <c:v>1.48552392102913</c:v>
                </c:pt>
                <c:pt idx="25">
                  <c:v>0.73254794102311327</c:v>
                </c:pt>
                <c:pt idx="26">
                  <c:v>0.95531332324578622</c:v>
                </c:pt>
                <c:pt idx="27">
                  <c:v>1.5199080577410982</c:v>
                </c:pt>
                <c:pt idx="28">
                  <c:v>0.64947920803573689</c:v>
                </c:pt>
                <c:pt idx="29">
                  <c:v>2.0673679544890833</c:v>
                </c:pt>
                <c:pt idx="30">
                  <c:v>0.33519698307410706</c:v>
                </c:pt>
                <c:pt idx="31">
                  <c:v>0.54147010688357389</c:v>
                </c:pt>
                <c:pt idx="32">
                  <c:v>0.78626614479136647</c:v>
                </c:pt>
                <c:pt idx="33">
                  <c:v>0.40854139429907221</c:v>
                </c:pt>
                <c:pt idx="34">
                  <c:v>1.1404644854413331</c:v>
                </c:pt>
                <c:pt idx="35">
                  <c:v>1.1735425501177008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19F-489D-A26C-F74DE7E7D35D}"/>
            </c:ext>
          </c:extLst>
        </c:ser>
        <c:ser>
          <c:idx val="1"/>
          <c:order val="1"/>
          <c:tx>
            <c:strRef>
              <c:f>'3ac'!$G$4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'3ac'!$E$5:$E$41</c:f>
              <c:numCache>
                <c:formatCode>General</c:formatCode>
                <c:ptCount val="37"/>
                <c:pt idx="0">
                  <c:v>3.8550827986994198</c:v>
                </c:pt>
                <c:pt idx="1">
                  <c:v>4.3755543302424096</c:v>
                </c:pt>
                <c:pt idx="2">
                  <c:v>2.3166789333765196</c:v>
                </c:pt>
                <c:pt idx="3">
                  <c:v>2.8544846861540845</c:v>
                </c:pt>
                <c:pt idx="4">
                  <c:v>2.1495284794918517</c:v>
                </c:pt>
                <c:pt idx="5">
                  <c:v>3.1423241472820349</c:v>
                </c:pt>
                <c:pt idx="6">
                  <c:v>2.3080087790656836</c:v>
                </c:pt>
                <c:pt idx="7">
                  <c:v>3.2153059029075273</c:v>
                </c:pt>
                <c:pt idx="8">
                  <c:v>1.8140205890694929</c:v>
                </c:pt>
                <c:pt idx="9">
                  <c:v>2.8739235195177861</c:v>
                </c:pt>
                <c:pt idx="10">
                  <c:v>3.7459490312524588</c:v>
                </c:pt>
                <c:pt idx="11">
                  <c:v>1.6282536707504576</c:v>
                </c:pt>
                <c:pt idx="12">
                  <c:v>2.7150141937358705</c:v>
                </c:pt>
                <c:pt idx="13">
                  <c:v>2.679756226998173</c:v>
                </c:pt>
                <c:pt idx="14">
                  <c:v>2.7283731215074343</c:v>
                </c:pt>
                <c:pt idx="15">
                  <c:v>2.9711563822112641</c:v>
                </c:pt>
                <c:pt idx="16">
                  <c:v>2.5838772622852484</c:v>
                </c:pt>
                <c:pt idx="17">
                  <c:v>4.8426370044772087</c:v>
                </c:pt>
                <c:pt idx="18">
                  <c:v>2.6776256699205794</c:v>
                </c:pt>
                <c:pt idx="19">
                  <c:v>4.4798055825492016</c:v>
                </c:pt>
                <c:pt idx="20">
                  <c:v>2.8549013066368185</c:v>
                </c:pt>
                <c:pt idx="21">
                  <c:v>2.556386161906222</c:v>
                </c:pt>
                <c:pt idx="22">
                  <c:v>4.4295375487775184</c:v>
                </c:pt>
                <c:pt idx="23">
                  <c:v>3.5238834597425082</c:v>
                </c:pt>
                <c:pt idx="24">
                  <c:v>1.8059341550082089</c:v>
                </c:pt>
                <c:pt idx="25">
                  <c:v>2.8179047136774971</c:v>
                </c:pt>
                <c:pt idx="26">
                  <c:v>1.9853356113826965</c:v>
                </c:pt>
                <c:pt idx="27">
                  <c:v>4.217703366053172</c:v>
                </c:pt>
                <c:pt idx="28">
                  <c:v>2.7807043197337444</c:v>
                </c:pt>
                <c:pt idx="29">
                  <c:v>3.8348864223883643</c:v>
                </c:pt>
                <c:pt idx="30">
                  <c:v>2.2739787293728755</c:v>
                </c:pt>
                <c:pt idx="31">
                  <c:v>3.7471884794399615</c:v>
                </c:pt>
                <c:pt idx="32">
                  <c:v>8.8939971359922705</c:v>
                </c:pt>
                <c:pt idx="33">
                  <c:v>8.3110378988026934</c:v>
                </c:pt>
                <c:pt idx="34">
                  <c:v>4.9299962043330225</c:v>
                </c:pt>
                <c:pt idx="35">
                  <c:v>3.0407753631262326</c:v>
                </c:pt>
                <c:pt idx="36">
                  <c:v>0</c:v>
                </c:pt>
              </c:numCache>
            </c:numRef>
          </c:xVal>
          <c:yVal>
            <c:numRef>
              <c:f>'3ac'!$G$5:$G$41</c:f>
              <c:numCache>
                <c:formatCode>General</c:formatCode>
                <c:ptCount val="37"/>
                <c:pt idx="0">
                  <c:v>3.8550827986994198</c:v>
                </c:pt>
                <c:pt idx="1">
                  <c:v>4.3755543302424096</c:v>
                </c:pt>
                <c:pt idx="2">
                  <c:v>2.3166789333765196</c:v>
                </c:pt>
                <c:pt idx="3">
                  <c:v>2.8544846861540845</c:v>
                </c:pt>
                <c:pt idx="4">
                  <c:v>2.1495284794918517</c:v>
                </c:pt>
                <c:pt idx="5">
                  <c:v>3.1423241472820349</c:v>
                </c:pt>
                <c:pt idx="6">
                  <c:v>2.3080087790656836</c:v>
                </c:pt>
                <c:pt idx="7">
                  <c:v>3.2153059029075273</c:v>
                </c:pt>
                <c:pt idx="8">
                  <c:v>1.8140205890694929</c:v>
                </c:pt>
                <c:pt idx="9">
                  <c:v>2.8739235195177861</c:v>
                </c:pt>
                <c:pt idx="10">
                  <c:v>3.7459490312524588</c:v>
                </c:pt>
                <c:pt idx="11">
                  <c:v>1.6282536707504576</c:v>
                </c:pt>
                <c:pt idx="12">
                  <c:v>2.7150141937358705</c:v>
                </c:pt>
                <c:pt idx="13">
                  <c:v>2.679756226998173</c:v>
                </c:pt>
                <c:pt idx="14">
                  <c:v>2.7283731215074343</c:v>
                </c:pt>
                <c:pt idx="15">
                  <c:v>2.9711563822112641</c:v>
                </c:pt>
                <c:pt idx="16">
                  <c:v>2.5838772622852484</c:v>
                </c:pt>
                <c:pt idx="17">
                  <c:v>4.8426370044772087</c:v>
                </c:pt>
                <c:pt idx="18">
                  <c:v>2.6776256699205794</c:v>
                </c:pt>
                <c:pt idx="19">
                  <c:v>4.4798055825492016</c:v>
                </c:pt>
                <c:pt idx="20">
                  <c:v>2.8549013066368185</c:v>
                </c:pt>
                <c:pt idx="21">
                  <c:v>2.556386161906222</c:v>
                </c:pt>
                <c:pt idx="22">
                  <c:v>4.4295375487775184</c:v>
                </c:pt>
                <c:pt idx="23">
                  <c:v>3.5238834597425082</c:v>
                </c:pt>
                <c:pt idx="24">
                  <c:v>1.8059341550082089</c:v>
                </c:pt>
                <c:pt idx="25">
                  <c:v>2.8179047136774971</c:v>
                </c:pt>
                <c:pt idx="26">
                  <c:v>1.9853356113826965</c:v>
                </c:pt>
                <c:pt idx="27">
                  <c:v>4.217703366053172</c:v>
                </c:pt>
                <c:pt idx="28">
                  <c:v>2.7807043197337444</c:v>
                </c:pt>
                <c:pt idx="29">
                  <c:v>3.8348864223883643</c:v>
                </c:pt>
                <c:pt idx="30">
                  <c:v>2.2739787293728755</c:v>
                </c:pt>
                <c:pt idx="31">
                  <c:v>3.7471884794399615</c:v>
                </c:pt>
                <c:pt idx="32">
                  <c:v>8.8939971359922705</c:v>
                </c:pt>
                <c:pt idx="33">
                  <c:v>8.3110378988026934</c:v>
                </c:pt>
                <c:pt idx="34">
                  <c:v>4.9299962043330225</c:v>
                </c:pt>
                <c:pt idx="35">
                  <c:v>3.0407753631262326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19F-489D-A26C-F74DE7E7D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'3ad'!$H$5:$H$40</c:f>
              <c:numCache>
                <c:formatCode>0%</c:formatCode>
                <c:ptCount val="36"/>
                <c:pt idx="0">
                  <c:v>0.2733925986621224</c:v>
                </c:pt>
                <c:pt idx="1">
                  <c:v>0.20041395337085502</c:v>
                </c:pt>
                <c:pt idx="2">
                  <c:v>0.72361717571440776</c:v>
                </c:pt>
                <c:pt idx="3">
                  <c:v>0.63819818756813773</c:v>
                </c:pt>
                <c:pt idx="4">
                  <c:v>0.52450503353825739</c:v>
                </c:pt>
                <c:pt idx="5">
                  <c:v>0.4125078840300237</c:v>
                </c:pt>
                <c:pt idx="6">
                  <c:v>0.69295899288443097</c:v>
                </c:pt>
                <c:pt idx="7">
                  <c:v>0.36297930618492102</c:v>
                </c:pt>
                <c:pt idx="8">
                  <c:v>0.52046722319450356</c:v>
                </c:pt>
                <c:pt idx="9">
                  <c:v>0.4393319217467348</c:v>
                </c:pt>
                <c:pt idx="10">
                  <c:v>0.25399034396545794</c:v>
                </c:pt>
                <c:pt idx="11">
                  <c:v>0.70349759136857148</c:v>
                </c:pt>
                <c:pt idx="12">
                  <c:v>0.47307061305705822</c:v>
                </c:pt>
                <c:pt idx="13">
                  <c:v>0.38305141760906686</c:v>
                </c:pt>
                <c:pt idx="14">
                  <c:v>0.57171249865055962</c:v>
                </c:pt>
                <c:pt idx="15">
                  <c:v>0.27244499652445486</c:v>
                </c:pt>
                <c:pt idx="16">
                  <c:v>0.45811900374236225</c:v>
                </c:pt>
                <c:pt idx="17">
                  <c:v>0.11941254511050968</c:v>
                </c:pt>
                <c:pt idx="18">
                  <c:v>0.54488740210864983</c:v>
                </c:pt>
                <c:pt idx="19">
                  <c:v>0.26105429076103615</c:v>
                </c:pt>
                <c:pt idx="20">
                  <c:v>0.48391045312415215</c:v>
                </c:pt>
                <c:pt idx="21">
                  <c:v>0.52663544643483862</c:v>
                </c:pt>
                <c:pt idx="22">
                  <c:v>0.571797438051034</c:v>
                </c:pt>
                <c:pt idx="23">
                  <c:v>0.36524641916056477</c:v>
                </c:pt>
                <c:pt idx="24">
                  <c:v>0.85929327456654025</c:v>
                </c:pt>
                <c:pt idx="25">
                  <c:v>0.32238161381692343</c:v>
                </c:pt>
                <c:pt idx="26">
                  <c:v>0.52564987618253389</c:v>
                </c:pt>
                <c:pt idx="27">
                  <c:v>0.36804027921317939</c:v>
                </c:pt>
                <c:pt idx="28">
                  <c:v>0.26346201668305497</c:v>
                </c:pt>
                <c:pt idx="29">
                  <c:v>0.5574567216807691</c:v>
                </c:pt>
                <c:pt idx="30">
                  <c:v>0.20001832318105828</c:v>
                </c:pt>
                <c:pt idx="31">
                  <c:v>0.18074043258749334</c:v>
                </c:pt>
                <c:pt idx="32">
                  <c:v>8.8741806363318548E-2</c:v>
                </c:pt>
                <c:pt idx="33">
                  <c:v>4.9349961314174101E-2</c:v>
                </c:pt>
                <c:pt idx="34">
                  <c:v>0.81269810545889565</c:v>
                </c:pt>
                <c:pt idx="35">
                  <c:v>0.42114498389074356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4C-432A-A1F4-EDCA58BA3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'3ad'!$I$5:$I$40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4C-432A-A1F4-EDCA58BA3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F679122-3495-4F1E-AF39-61AE8E760F4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A9B-426C-82FF-E969D5897AB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BE9AD4E-AA4C-45AE-A02D-7DFC7CC408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A9B-426C-82FF-E969D5897AB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32B374E-0B3A-4F8C-AF69-03D02A8D15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A9B-426C-82FF-E969D5897AB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DBB7189-E6AB-4EF6-A765-DC3AE3EDB4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A9B-426C-82FF-E969D5897AB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FF14044-386A-4104-A656-EE41F40C8C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A9B-426C-82FF-E969D5897AB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1A1A928-7E54-423B-845C-D1B0D78307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A9B-426C-82FF-E969D5897AB1}"/>
                </c:ext>
              </c:extLst>
            </c:dLbl>
            <c:dLbl>
              <c:idx val="6"/>
              <c:layout>
                <c:manualLayout>
                  <c:x val="-6.6475567991906821E-17"/>
                  <c:y val="-2.3836492919904691E-2"/>
                </c:manualLayout>
              </c:layout>
              <c:tx>
                <c:rich>
                  <a:bodyPr/>
                  <a:lstStyle/>
                  <a:p>
                    <a:fld id="{22A287A2-3079-4F58-9283-96517597DF0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0A9B-426C-82FF-E969D5897AB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3B64AA8-187A-4BFC-A121-9B6D35FCF6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A9B-426C-82FF-E969D5897AB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90B63FB-4B34-45F5-80E1-E0287558E8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A9B-426C-82FF-E969D5897AB1}"/>
                </c:ext>
              </c:extLst>
            </c:dLbl>
            <c:dLbl>
              <c:idx val="9"/>
              <c:layout>
                <c:manualLayout>
                  <c:x val="-2.5381873716184684E-2"/>
                  <c:y val="4.5289336547818915E-2"/>
                </c:manualLayout>
              </c:layout>
              <c:tx>
                <c:rich>
                  <a:bodyPr/>
                  <a:lstStyle/>
                  <a:p>
                    <a:fld id="{C81B69E9-304A-4416-84F8-A45CB1F46A5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0A9B-426C-82FF-E969D5897AB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961016D-38AA-443D-83AD-F50141AB52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A9B-426C-82FF-E969D5897AB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5485F4B5-8689-43B4-9AD0-493F0241AE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A9B-426C-82FF-E969D5897AB1}"/>
                </c:ext>
              </c:extLst>
            </c:dLbl>
            <c:dLbl>
              <c:idx val="12"/>
              <c:layout>
                <c:manualLayout>
                  <c:x val="-3.4446828614822136E-2"/>
                  <c:y val="2.3836492919904691E-2"/>
                </c:manualLayout>
              </c:layout>
              <c:tx>
                <c:rich>
                  <a:bodyPr/>
                  <a:lstStyle/>
                  <a:p>
                    <a:fld id="{A809E0B9-CFFB-4256-ABC8-62799D97C9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0A9B-426C-82FF-E969D5897AB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6092922-B482-432B-8DA5-D3C8DEE066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A9B-426C-82FF-E969D5897AB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4B4448C9-46FC-4C9C-9AC8-690A5FA941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A9B-426C-82FF-E969D5897AB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C4B23AE-5106-4611-8C50-65FB9CD924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A9B-426C-82FF-E969D5897AB1}"/>
                </c:ext>
              </c:extLst>
            </c:dLbl>
            <c:dLbl>
              <c:idx val="16"/>
              <c:layout>
                <c:manualLayout>
                  <c:x val="-5.4389729391824328E-2"/>
                  <c:y val="-2.3836492919904778E-2"/>
                </c:manualLayout>
              </c:layout>
              <c:tx>
                <c:rich>
                  <a:bodyPr/>
                  <a:lstStyle/>
                  <a:p>
                    <a:fld id="{9985E066-92AD-47D1-A866-BCB2DD7227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0A9B-426C-82FF-E969D5897AB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2EC109C-D668-480B-A7D3-3576701530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A9B-426C-82FF-E969D5897AB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E83187B-F134-421C-B9A0-4D3B1B2DBE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A9B-426C-82FF-E969D5897AB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1D27CAB-2BBD-4EED-8427-3DC4B19C4A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A9B-426C-82FF-E969D5897AB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6E7D937-FAF9-47F5-A153-7D21A00607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A9B-426C-82FF-E969D5897AB1}"/>
                </c:ext>
              </c:extLst>
            </c:dLbl>
            <c:dLbl>
              <c:idx val="21"/>
              <c:layout>
                <c:manualLayout>
                  <c:x val="1.0773971273086097E-2"/>
                  <c:y val="-1.4375557477327369E-2"/>
                </c:manualLayout>
              </c:layout>
              <c:tx>
                <c:rich>
                  <a:bodyPr/>
                  <a:lstStyle/>
                  <a:p>
                    <a:fld id="{ADB30657-F9C4-467A-A589-01A48295118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0A9B-426C-82FF-E969D5897AB1}"/>
                </c:ext>
              </c:extLst>
            </c:dLbl>
            <c:dLbl>
              <c:idx val="22"/>
              <c:layout>
                <c:manualLayout>
                  <c:x val="-4.8950756452641957E-2"/>
                  <c:y val="7.1509478759713635E-3"/>
                </c:manualLayout>
              </c:layout>
              <c:tx>
                <c:rich>
                  <a:bodyPr/>
                  <a:lstStyle/>
                  <a:p>
                    <a:fld id="{F4441122-E3AD-4FC7-A201-C171868223A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0A9B-426C-82FF-E969D5897AB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0FEABE92-1876-4443-A74C-9889FDA48B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A9B-426C-82FF-E969D5897AB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EB783AE-E35F-426F-A179-25EC9DB9D3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A9B-426C-82FF-E969D5897AB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A67A5AD-EB5E-4C49-A56C-F2BB2718ED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A9B-426C-82FF-E969D5897AB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54A7A2D-803C-46D3-9D2B-39CB46BD0E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A9B-426C-82FF-E969D5897AB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685DDF3-091E-4544-801C-A17DC568B0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A9B-426C-82FF-E969D5897AB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D337640-F96E-485A-96AC-68D66A178E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A9B-426C-82FF-E969D5897AB1}"/>
                </c:ext>
              </c:extLst>
            </c:dLbl>
            <c:dLbl>
              <c:idx val="29"/>
              <c:layout>
                <c:manualLayout>
                  <c:x val="-5.4389729391824326E-3"/>
                  <c:y val="-2.383649291990469E-3"/>
                </c:manualLayout>
              </c:layout>
              <c:tx>
                <c:rich>
                  <a:bodyPr/>
                  <a:lstStyle/>
                  <a:p>
                    <a:fld id="{AF02EA64-B5C5-486E-AE09-9181D1A05FC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0A9B-426C-82FF-E969D5897AB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A253E92-CD2B-4F90-A865-E7236E9AEF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A9B-426C-82FF-E969D5897AB1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4F62372-65A9-410F-B81E-5D1F4963BC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A9B-426C-82FF-E969D5897AB1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FFF9FD8-EBD4-41A6-8306-69C19837E5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A9B-426C-82FF-E969D5897AB1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937A40A-A6A6-4A92-BFC7-4E2F30BC99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A9B-426C-82FF-E969D5897AB1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F93EDB8D-662B-458D-B21F-F4D70CB140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A9B-426C-82FF-E969D5897AB1}"/>
                </c:ext>
              </c:extLst>
            </c:dLbl>
            <c:dLbl>
              <c:idx val="35"/>
              <c:layout>
                <c:manualLayout>
                  <c:x val="-1.8129909797275439E-3"/>
                  <c:y val="5.7207583007771262E-2"/>
                </c:manualLayout>
              </c:layout>
              <c:tx>
                <c:rich>
                  <a:bodyPr/>
                  <a:lstStyle/>
                  <a:p>
                    <a:fld id="{A46885CD-0C73-43D3-BCA6-56C7CF6B6D0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0A9B-426C-82FF-E969D5897AB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A9B-426C-82FF-E969D5897A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'3ad'!$E$5:$E$41</c:f>
              <c:numCache>
                <c:formatCode>General</c:formatCode>
                <c:ptCount val="37"/>
                <c:pt idx="0">
                  <c:v>3.726258420175566</c:v>
                </c:pt>
                <c:pt idx="1">
                  <c:v>4.2454848810550843</c:v>
                </c:pt>
                <c:pt idx="2">
                  <c:v>1.9963434684368537</c:v>
                </c:pt>
                <c:pt idx="3">
                  <c:v>2.7767417286533993</c:v>
                </c:pt>
                <c:pt idx="4">
                  <c:v>1.7587731531078727</c:v>
                </c:pt>
                <c:pt idx="5">
                  <c:v>2.9192147833538744</c:v>
                </c:pt>
                <c:pt idx="6">
                  <c:v>2.175152325990612</c:v>
                </c:pt>
                <c:pt idx="7">
                  <c:v>3.1474677995752192</c:v>
                </c:pt>
                <c:pt idx="8">
                  <c:v>1.663562607516776</c:v>
                </c:pt>
                <c:pt idx="9">
                  <c:v>2.6381213945705051</c:v>
                </c:pt>
                <c:pt idx="10">
                  <c:v>3.5905368490256562</c:v>
                </c:pt>
                <c:pt idx="11">
                  <c:v>1.4084142202619818</c:v>
                </c:pt>
                <c:pt idx="12">
                  <c:v>2.4246992525350852</c:v>
                </c:pt>
                <c:pt idx="13">
                  <c:v>2.2941444996647737</c:v>
                </c:pt>
                <c:pt idx="14">
                  <c:v>2.2969174538387653</c:v>
                </c:pt>
                <c:pt idx="15">
                  <c:v>2.9053723122388666</c:v>
                </c:pt>
                <c:pt idx="16">
                  <c:v>2.5026803629702683</c:v>
                </c:pt>
                <c:pt idx="17">
                  <c:v>4.6590983748475132</c:v>
                </c:pt>
                <c:pt idx="18">
                  <c:v>2.6306227285581865</c:v>
                </c:pt>
                <c:pt idx="19">
                  <c:v>4.3745555557237861</c:v>
                </c:pt>
                <c:pt idx="20">
                  <c:v>2.6731193023176014</c:v>
                </c:pt>
                <c:pt idx="21">
                  <c:v>2.5766622905109351</c:v>
                </c:pt>
                <c:pt idx="22">
                  <c:v>3.5909807432186795</c:v>
                </c:pt>
                <c:pt idx="23">
                  <c:v>3.3307042869294228</c:v>
                </c:pt>
                <c:pt idx="24">
                  <c:v>1.728774057702807</c:v>
                </c:pt>
                <c:pt idx="25">
                  <c:v>2.2723006202181191</c:v>
                </c:pt>
                <c:pt idx="26">
                  <c:v>1.8173947460686743</c:v>
                </c:pt>
                <c:pt idx="27">
                  <c:v>4.1297329221422645</c:v>
                </c:pt>
                <c:pt idx="28">
                  <c:v>2.4651720813974523</c:v>
                </c:pt>
                <c:pt idx="29">
                  <c:v>3.7085712201224004</c:v>
                </c:pt>
                <c:pt idx="30">
                  <c:v>1.6758313825613063</c:v>
                </c:pt>
                <c:pt idx="31">
                  <c:v>2.9958438138707977</c:v>
                </c:pt>
                <c:pt idx="32">
                  <c:v>8.8601548358426232</c:v>
                </c:pt>
                <c:pt idx="33">
                  <c:v>8.278454195702329</c:v>
                </c:pt>
                <c:pt idx="34">
                  <c:v>1.4033064403384599</c:v>
                </c:pt>
                <c:pt idx="35">
                  <c:v>2.7865523632169142</c:v>
                </c:pt>
                <c:pt idx="36">
                  <c:v>0</c:v>
                </c:pt>
              </c:numCache>
            </c:numRef>
          </c:xVal>
          <c:yVal>
            <c:numRef>
              <c:f>'3ad'!$F$5:$F$41</c:f>
              <c:numCache>
                <c:formatCode>General</c:formatCode>
                <c:ptCount val="37"/>
                <c:pt idx="0">
                  <c:v>1.0187314727784127</c:v>
                </c:pt>
                <c:pt idx="1">
                  <c:v>0.85085440898844367</c:v>
                </c:pt>
                <c:pt idx="2">
                  <c:v>1.4445884223861811</c:v>
                </c:pt>
                <c:pt idx="3">
                  <c:v>1.772111538571417</c:v>
                </c:pt>
                <c:pt idx="4">
                  <c:v>0.92248537165703159</c:v>
                </c:pt>
                <c:pt idx="5">
                  <c:v>1.2041991133104708</c:v>
                </c:pt>
                <c:pt idx="6">
                  <c:v>1.5072913651886819</c:v>
                </c:pt>
                <c:pt idx="7">
                  <c:v>1.1424656781291931</c:v>
                </c:pt>
                <c:pt idx="8">
                  <c:v>0.86582981094446421</c:v>
                </c:pt>
                <c:pt idx="9">
                  <c:v>1.1590109420778361</c:v>
                </c:pt>
                <c:pt idx="10">
                  <c:v>0.91196168930467802</c:v>
                </c:pt>
                <c:pt idx="11">
                  <c:v>0.99081601160354893</c:v>
                </c:pt>
                <c:pt idx="12">
                  <c:v>1.1470539618757636</c:v>
                </c:pt>
                <c:pt idx="13">
                  <c:v>0.87877530279663496</c:v>
                </c:pt>
                <c:pt idx="14">
                  <c:v>1.313176416728242</c:v>
                </c:pt>
                <c:pt idx="15">
                  <c:v>0.79155414951016545</c:v>
                </c:pt>
                <c:pt idx="16">
                  <c:v>1.1465254345695128</c:v>
                </c:pt>
                <c:pt idx="17">
                  <c:v>0.55635479486078099</c:v>
                </c:pt>
                <c:pt idx="18">
                  <c:v>1.4333931844920382</c:v>
                </c:pt>
                <c:pt idx="19">
                  <c:v>1.1419964979942232</c:v>
                </c:pt>
                <c:pt idx="20">
                  <c:v>1.293550372839428</c:v>
                </c:pt>
                <c:pt idx="21">
                  <c:v>1.3569616956750401</c:v>
                </c:pt>
                <c:pt idx="22">
                  <c:v>2.053313589063039</c:v>
                </c:pt>
                <c:pt idx="23">
                  <c:v>1.2165278140837139</c:v>
                </c:pt>
                <c:pt idx="24">
                  <c:v>1.48552392102913</c:v>
                </c:pt>
                <c:pt idx="25">
                  <c:v>0.73254794102311327</c:v>
                </c:pt>
                <c:pt idx="26">
                  <c:v>0.95531332324578622</c:v>
                </c:pt>
                <c:pt idx="27">
                  <c:v>1.5199080577410982</c:v>
                </c:pt>
                <c:pt idx="28">
                  <c:v>0.64947920803573689</c:v>
                </c:pt>
                <c:pt idx="29">
                  <c:v>2.0673679544890833</c:v>
                </c:pt>
                <c:pt idx="30">
                  <c:v>0.33519698307410706</c:v>
                </c:pt>
                <c:pt idx="31">
                  <c:v>0.54147010688357389</c:v>
                </c:pt>
                <c:pt idx="32">
                  <c:v>0.78626614479136647</c:v>
                </c:pt>
                <c:pt idx="33">
                  <c:v>0.40854139429907221</c:v>
                </c:pt>
                <c:pt idx="34">
                  <c:v>1.1404644854413331</c:v>
                </c:pt>
                <c:pt idx="35">
                  <c:v>1.1735425501177008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'3ad'!$B$5:$B$40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A9B-426C-82FF-E969D5897AB1}"/>
            </c:ext>
          </c:extLst>
        </c:ser>
        <c:ser>
          <c:idx val="1"/>
          <c:order val="1"/>
          <c:tx>
            <c:strRef>
              <c:f>'3ad'!$G$4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'3ad'!$E$5:$E$41</c:f>
              <c:numCache>
                <c:formatCode>General</c:formatCode>
                <c:ptCount val="37"/>
                <c:pt idx="0">
                  <c:v>3.726258420175566</c:v>
                </c:pt>
                <c:pt idx="1">
                  <c:v>4.2454848810550843</c:v>
                </c:pt>
                <c:pt idx="2">
                  <c:v>1.9963434684368537</c:v>
                </c:pt>
                <c:pt idx="3">
                  <c:v>2.7767417286533993</c:v>
                </c:pt>
                <c:pt idx="4">
                  <c:v>1.7587731531078727</c:v>
                </c:pt>
                <c:pt idx="5">
                  <c:v>2.9192147833538744</c:v>
                </c:pt>
                <c:pt idx="6">
                  <c:v>2.175152325990612</c:v>
                </c:pt>
                <c:pt idx="7">
                  <c:v>3.1474677995752192</c:v>
                </c:pt>
                <c:pt idx="8">
                  <c:v>1.663562607516776</c:v>
                </c:pt>
                <c:pt idx="9">
                  <c:v>2.6381213945705051</c:v>
                </c:pt>
                <c:pt idx="10">
                  <c:v>3.5905368490256562</c:v>
                </c:pt>
                <c:pt idx="11">
                  <c:v>1.4084142202619818</c:v>
                </c:pt>
                <c:pt idx="12">
                  <c:v>2.4246992525350852</c:v>
                </c:pt>
                <c:pt idx="13">
                  <c:v>2.2941444996647737</c:v>
                </c:pt>
                <c:pt idx="14">
                  <c:v>2.2969174538387653</c:v>
                </c:pt>
                <c:pt idx="15">
                  <c:v>2.9053723122388666</c:v>
                </c:pt>
                <c:pt idx="16">
                  <c:v>2.5026803629702683</c:v>
                </c:pt>
                <c:pt idx="17">
                  <c:v>4.6590983748475132</c:v>
                </c:pt>
                <c:pt idx="18">
                  <c:v>2.6306227285581865</c:v>
                </c:pt>
                <c:pt idx="19">
                  <c:v>4.3745555557237861</c:v>
                </c:pt>
                <c:pt idx="20">
                  <c:v>2.6731193023176014</c:v>
                </c:pt>
                <c:pt idx="21">
                  <c:v>2.5766622905109351</c:v>
                </c:pt>
                <c:pt idx="22">
                  <c:v>3.5909807432186795</c:v>
                </c:pt>
                <c:pt idx="23">
                  <c:v>3.3307042869294228</c:v>
                </c:pt>
                <c:pt idx="24">
                  <c:v>1.728774057702807</c:v>
                </c:pt>
                <c:pt idx="25">
                  <c:v>2.2723006202181191</c:v>
                </c:pt>
                <c:pt idx="26">
                  <c:v>1.8173947460686743</c:v>
                </c:pt>
                <c:pt idx="27">
                  <c:v>4.1297329221422645</c:v>
                </c:pt>
                <c:pt idx="28">
                  <c:v>2.4651720813974523</c:v>
                </c:pt>
                <c:pt idx="29">
                  <c:v>3.7085712201224004</c:v>
                </c:pt>
                <c:pt idx="30">
                  <c:v>1.6758313825613063</c:v>
                </c:pt>
                <c:pt idx="31">
                  <c:v>2.9958438138707977</c:v>
                </c:pt>
                <c:pt idx="32">
                  <c:v>8.8601548358426232</c:v>
                </c:pt>
                <c:pt idx="33">
                  <c:v>8.278454195702329</c:v>
                </c:pt>
                <c:pt idx="34">
                  <c:v>1.4033064403384599</c:v>
                </c:pt>
                <c:pt idx="35">
                  <c:v>2.7865523632169142</c:v>
                </c:pt>
                <c:pt idx="36">
                  <c:v>0</c:v>
                </c:pt>
              </c:numCache>
            </c:numRef>
          </c:xVal>
          <c:yVal>
            <c:numRef>
              <c:f>'3ad'!$G$5:$G$41</c:f>
              <c:numCache>
                <c:formatCode>General</c:formatCode>
                <c:ptCount val="37"/>
                <c:pt idx="0">
                  <c:v>3.726258420175566</c:v>
                </c:pt>
                <c:pt idx="1">
                  <c:v>4.2454848810550843</c:v>
                </c:pt>
                <c:pt idx="2">
                  <c:v>1.9963434684368537</c:v>
                </c:pt>
                <c:pt idx="3">
                  <c:v>2.7767417286533993</c:v>
                </c:pt>
                <c:pt idx="4">
                  <c:v>1.7587731531078727</c:v>
                </c:pt>
                <c:pt idx="5">
                  <c:v>2.9192147833538744</c:v>
                </c:pt>
                <c:pt idx="6">
                  <c:v>2.175152325990612</c:v>
                </c:pt>
                <c:pt idx="7">
                  <c:v>3.1474677995752192</c:v>
                </c:pt>
                <c:pt idx="8">
                  <c:v>1.663562607516776</c:v>
                </c:pt>
                <c:pt idx="9">
                  <c:v>2.6381213945705051</c:v>
                </c:pt>
                <c:pt idx="10">
                  <c:v>3.5905368490256562</c:v>
                </c:pt>
                <c:pt idx="11">
                  <c:v>1.4084142202619818</c:v>
                </c:pt>
                <c:pt idx="12">
                  <c:v>2.4246992525350852</c:v>
                </c:pt>
                <c:pt idx="13">
                  <c:v>2.2941444996647737</c:v>
                </c:pt>
                <c:pt idx="14">
                  <c:v>2.2969174538387653</c:v>
                </c:pt>
                <c:pt idx="15">
                  <c:v>2.9053723122388666</c:v>
                </c:pt>
                <c:pt idx="16">
                  <c:v>2.5026803629702683</c:v>
                </c:pt>
                <c:pt idx="17">
                  <c:v>4.6590983748475132</c:v>
                </c:pt>
                <c:pt idx="18">
                  <c:v>2.6306227285581865</c:v>
                </c:pt>
                <c:pt idx="19">
                  <c:v>4.3745555557237861</c:v>
                </c:pt>
                <c:pt idx="20">
                  <c:v>2.6731193023176014</c:v>
                </c:pt>
                <c:pt idx="21">
                  <c:v>2.5766622905109351</c:v>
                </c:pt>
                <c:pt idx="22">
                  <c:v>3.5909807432186795</c:v>
                </c:pt>
                <c:pt idx="23">
                  <c:v>3.3307042869294228</c:v>
                </c:pt>
                <c:pt idx="24">
                  <c:v>1.728774057702807</c:v>
                </c:pt>
                <c:pt idx="25">
                  <c:v>2.2723006202181191</c:v>
                </c:pt>
                <c:pt idx="26">
                  <c:v>1.8173947460686743</c:v>
                </c:pt>
                <c:pt idx="27">
                  <c:v>4.1297329221422645</c:v>
                </c:pt>
                <c:pt idx="28">
                  <c:v>2.4651720813974523</c:v>
                </c:pt>
                <c:pt idx="29">
                  <c:v>3.7085712201224004</c:v>
                </c:pt>
                <c:pt idx="30">
                  <c:v>1.6758313825613063</c:v>
                </c:pt>
                <c:pt idx="31">
                  <c:v>2.9958438138707977</c:v>
                </c:pt>
                <c:pt idx="32">
                  <c:v>8.8601548358426232</c:v>
                </c:pt>
                <c:pt idx="33">
                  <c:v>8.278454195702329</c:v>
                </c:pt>
                <c:pt idx="34">
                  <c:v>1.4033064403384599</c:v>
                </c:pt>
                <c:pt idx="35">
                  <c:v>2.7865523632169142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A9B-426C-82FF-E969D5897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'3ba'!$H$5:$H$40</c:f>
              <c:numCache>
                <c:formatCode>0%</c:formatCode>
                <c:ptCount val="34"/>
                <c:pt idx="0">
                  <c:v>0.29948717713089856</c:v>
                </c:pt>
                <c:pt idx="1">
                  <c:v>0.25010062267704808</c:v>
                </c:pt>
                <c:pt idx="2">
                  <c:v>0.91922626299445076</c:v>
                </c:pt>
                <c:pt idx="3">
                  <c:v>0.5798101167475731</c:v>
                </c:pt>
                <c:pt idx="4">
                  <c:v>0.56083051464272038</c:v>
                </c:pt>
                <c:pt idx="5">
                  <c:v>0.50537868445885026</c:v>
                </c:pt>
                <c:pt idx="6">
                  <c:v>0.63974149921888457</c:v>
                </c:pt>
                <c:pt idx="7">
                  <c:v>0.68721228098087994</c:v>
                </c:pt>
                <c:pt idx="8">
                  <c:v>0.59940561150238925</c:v>
                </c:pt>
                <c:pt idx="9">
                  <c:v>0.42743479286212832</c:v>
                </c:pt>
                <c:pt idx="10">
                  <c:v>0.31105890369857009</c:v>
                </c:pt>
                <c:pt idx="11">
                  <c:v>0.92509998266760585</c:v>
                </c:pt>
                <c:pt idx="12">
                  <c:v>0.39380997571686638</c:v>
                </c:pt>
                <c:pt idx="13">
                  <c:v>0.43801025255119447</c:v>
                </c:pt>
                <c:pt idx="14">
                  <c:v>0.47492185172955237</c:v>
                </c:pt>
                <c:pt idx="15">
                  <c:v>0.51385794845096566</c:v>
                </c:pt>
                <c:pt idx="16">
                  <c:v>0.52587852108311728</c:v>
                </c:pt>
                <c:pt idx="17">
                  <c:v>0.15743592405369244</c:v>
                </c:pt>
                <c:pt idx="18">
                  <c:v>0.46780873964649483</c:v>
                </c:pt>
                <c:pt idx="19">
                  <c:v>0.34420041724450778</c:v>
                </c:pt>
                <c:pt idx="20">
                  <c:v>0.61314961662023326</c:v>
                </c:pt>
                <c:pt idx="21">
                  <c:v>0.85252349344564093</c:v>
                </c:pt>
                <c:pt idx="22">
                  <c:v>0.37260113764273395</c:v>
                </c:pt>
                <c:pt idx="23">
                  <c:v>0.79178480250337857</c:v>
                </c:pt>
                <c:pt idx="24">
                  <c:v>0.85610898354746179</c:v>
                </c:pt>
                <c:pt idx="25">
                  <c:v>0.3303483947367466</c:v>
                </c:pt>
                <c:pt idx="26">
                  <c:v>0.51552625262363694</c:v>
                </c:pt>
                <c:pt idx="27">
                  <c:v>0.56475063113337953</c:v>
                </c:pt>
                <c:pt idx="28">
                  <c:v>0.59981167827995419</c:v>
                </c:pt>
                <c:pt idx="29">
                  <c:v>0.31282260101911497</c:v>
                </c:pt>
                <c:pt idx="30">
                  <c:v>2.8247317236902873E-2</c:v>
                </c:pt>
                <c:pt idx="31">
                  <c:v>6.711964804961815E-3</c:v>
                </c:pt>
                <c:pt idx="32">
                  <c:v>0.80116795256628226</c:v>
                </c:pt>
                <c:pt idx="33">
                  <c:v>0.4530198383449317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FF-42FD-8FE4-91FD081F0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'3ba'!$I$5:$I$40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FF-42FD-8FE4-91FD081F0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A63472EF-B9BF-4DE0-98D4-5760D7850F2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0F3-473C-8618-90285392D24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EE372B2-2448-42F8-8FF8-D0F2286A89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0F3-473C-8618-90285392D24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2AF0D4E-1DFB-4B29-A963-A88F5097F1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0F3-473C-8618-90285392D24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2B25B38-50C9-48E6-A294-A691DBC9B7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0F3-473C-8618-90285392D24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4C41BD0-D8B6-453C-85B3-50E60030C1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0F3-473C-8618-90285392D24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4E5D3B3-9A0F-4653-9863-8D00A1CB62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0F3-473C-8618-90285392D24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96A6D21-8685-497F-AD67-565B205166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0F3-473C-8618-90285392D24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F9F4960-B9D7-4A60-BFF9-1637D047A1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0F3-473C-8618-90285392D24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66CF44B-7475-4C58-9887-BF9F1ED813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0F3-473C-8618-90285392D24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3B5F485-7D74-4BD6-8FAE-EA34B23583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0F3-473C-8618-90285392D24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6A3F917-881E-4051-BE80-1BB11D8C5A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0F3-473C-8618-90285392D24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8C9D8E5-94E2-4BD8-81BA-F722270FFA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0F3-473C-8618-90285392D24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338401B-9950-4314-B2DD-C9D5E0B87E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0F3-473C-8618-90285392D24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1C927D8-E124-4EBF-91CC-BBB1058407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0F3-473C-8618-90285392D24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88C37C1-73D4-4770-B041-595FD3B2AD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0F3-473C-8618-90285392D24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6603E7D-8AE8-4909-A9C2-DED6C599FD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0F3-473C-8618-90285392D24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969AE51-7129-4E4C-8F7C-F3FE5BCDEA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0F3-473C-8618-90285392D24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2A6A3AA2-65B1-4F9C-A5B9-EF4223B584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0F3-473C-8618-90285392D24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DFE0F96F-1740-4C19-B273-C68E72F28F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0F3-473C-8618-90285392D24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058F7D5-B728-482C-9EB8-EDF4E5E1B2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0F3-473C-8618-90285392D24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A567085-ADB6-4CD0-BFDA-7DF02676B2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0F3-473C-8618-90285392D24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7E0831B-868F-40F7-B23F-79C47A92CB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0F3-473C-8618-90285392D24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ECA4738-3660-4224-8FC5-7BC87513FF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0F3-473C-8618-90285392D24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E2D830C-6264-4567-B7FA-A8D278D127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0F3-473C-8618-90285392D24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E5E0CA4-179A-4202-A43A-7D57A2FF4C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0F3-473C-8618-90285392D24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35F89D5-3245-43D0-8E1E-2F8DF4C9AF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0F3-473C-8618-90285392D24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3E8306C-BF4C-4FD1-ABD6-3688B16D04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0F3-473C-8618-90285392D24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AE60641-1141-4DFF-AAB3-EE2CC30DDD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0F3-473C-8618-90285392D24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334137E0-BE5A-4DF0-86A5-219DE63774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0F3-473C-8618-90285392D24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86559FA-D264-46A5-8AC0-4240E11232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0F3-473C-8618-90285392D24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99AD80D-9ECF-49AD-8F3D-CC538C7A91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0F3-473C-8618-90285392D24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C3CCF15-D274-4262-B942-1A6197D0EC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0F3-473C-8618-90285392D24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0C4994A-A351-4CA5-A749-9147A4F4BE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0F3-473C-8618-90285392D24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08D7AB3-A83A-4968-996A-8D9320C880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0F3-473C-8618-90285392D24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0F3-473C-8618-90285392D2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'3ba'!$E$5:$E$41</c:f>
              <c:numCache>
                <c:formatCode>General</c:formatCode>
                <c:ptCount val="35"/>
                <c:pt idx="0">
                  <c:v>17.698370454052053</c:v>
                </c:pt>
                <c:pt idx="1">
                  <c:v>24.708980571638183</c:v>
                </c:pt>
                <c:pt idx="2">
                  <c:v>9.3250247727457118</c:v>
                </c:pt>
                <c:pt idx="3">
                  <c:v>12.187270150591191</c:v>
                </c:pt>
                <c:pt idx="4">
                  <c:v>11.89878254113572</c:v>
                </c:pt>
                <c:pt idx="5">
                  <c:v>15.609395171850275</c:v>
                </c:pt>
                <c:pt idx="6">
                  <c:v>11.268694914253279</c:v>
                </c:pt>
                <c:pt idx="7">
                  <c:v>9.7144416701461154</c:v>
                </c:pt>
                <c:pt idx="8">
                  <c:v>11.713738567748573</c:v>
                </c:pt>
                <c:pt idx="9">
                  <c:v>12.679876309936992</c:v>
                </c:pt>
                <c:pt idx="10">
                  <c:v>21.684083376979917</c:v>
                </c:pt>
                <c:pt idx="11">
                  <c:v>12.005842613711627</c:v>
                </c:pt>
                <c:pt idx="12">
                  <c:v>19.793717516060109</c:v>
                </c:pt>
                <c:pt idx="13">
                  <c:v>13.586690199924874</c:v>
                </c:pt>
                <c:pt idx="14">
                  <c:v>14.65760573798857</c:v>
                </c:pt>
                <c:pt idx="15">
                  <c:v>13.593527082615372</c:v>
                </c:pt>
                <c:pt idx="16">
                  <c:v>12.531045949507241</c:v>
                </c:pt>
                <c:pt idx="17">
                  <c:v>18.782834840852637</c:v>
                </c:pt>
                <c:pt idx="18">
                  <c:v>20.382850544104841</c:v>
                </c:pt>
                <c:pt idx="19">
                  <c:v>19.280131360002255</c:v>
                </c:pt>
                <c:pt idx="20">
                  <c:v>10.599288870036675</c:v>
                </c:pt>
                <c:pt idx="21">
                  <c:v>14.934408394186761</c:v>
                </c:pt>
                <c:pt idx="22">
                  <c:v>37.887906471631482</c:v>
                </c:pt>
                <c:pt idx="23">
                  <c:v>10.907272360838681</c:v>
                </c:pt>
                <c:pt idx="24">
                  <c:v>7.7880513591820089</c:v>
                </c:pt>
                <c:pt idx="25">
                  <c:v>22.765465891481377</c:v>
                </c:pt>
                <c:pt idx="26">
                  <c:v>11.540527878459214</c:v>
                </c:pt>
                <c:pt idx="27">
                  <c:v>11.932287624818567</c:v>
                </c:pt>
                <c:pt idx="28">
                  <c:v>11.893325845020016</c:v>
                </c:pt>
                <c:pt idx="29">
                  <c:v>23.175849812669348</c:v>
                </c:pt>
                <c:pt idx="30">
                  <c:v>46.431290187764645</c:v>
                </c:pt>
                <c:pt idx="31">
                  <c:v>146.48565996035973</c:v>
                </c:pt>
                <c:pt idx="32">
                  <c:v>12.873303668608182</c:v>
                </c:pt>
                <c:pt idx="33">
                  <c:v>15.110307588516568</c:v>
                </c:pt>
                <c:pt idx="34">
                  <c:v>0</c:v>
                </c:pt>
              </c:numCache>
            </c:numRef>
          </c:xVal>
          <c:yVal>
            <c:numRef>
              <c:f>'3ba'!$F$5:$F$41</c:f>
              <c:numCache>
                <c:formatCode>General</c:formatCode>
                <c:ptCount val="35"/>
                <c:pt idx="0">
                  <c:v>5.3004350071009485</c:v>
                </c:pt>
                <c:pt idx="1">
                  <c:v>6.1797314266817924</c:v>
                </c:pt>
                <c:pt idx="2">
                  <c:v>8.5718076741817182</c:v>
                </c:pt>
                <c:pt idx="3">
                  <c:v>7.0663025288484906</c:v>
                </c:pt>
                <c:pt idx="4">
                  <c:v>6.6732003361669614</c:v>
                </c:pt>
                <c:pt idx="5">
                  <c:v>7.8886555971480217</c:v>
                </c:pt>
                <c:pt idx="6">
                  <c:v>7.2090517786846133</c:v>
                </c:pt>
                <c:pt idx="7">
                  <c:v>6.6758836185968207</c:v>
                </c:pt>
                <c:pt idx="8">
                  <c:v>7.0212806291804544</c:v>
                </c:pt>
                <c:pt idx="9">
                  <c:v>5.4198203040553263</c:v>
                </c:pt>
                <c:pt idx="10">
                  <c:v>6.7450272029517606</c:v>
                </c:pt>
                <c:pt idx="11">
                  <c:v>11.106604793854629</c:v>
                </c:pt>
                <c:pt idx="12">
                  <c:v>7.7949634143461441</c:v>
                </c:pt>
                <c:pt idx="13">
                  <c:v>5.951109605803933</c:v>
                </c:pt>
                <c:pt idx="14">
                  <c:v>6.9612172590072436</c:v>
                </c:pt>
                <c:pt idx="15">
                  <c:v>6.9851419388853753</c:v>
                </c:pt>
                <c:pt idx="16">
                  <c:v>6.5898079115514552</c:v>
                </c:pt>
                <c:pt idx="17">
                  <c:v>2.9570929595175239</c:v>
                </c:pt>
                <c:pt idx="18">
                  <c:v>9.5352756234405565</c:v>
                </c:pt>
                <c:pt idx="19">
                  <c:v>6.6362292586416958</c:v>
                </c:pt>
                <c:pt idx="20">
                  <c:v>6.4989499071100925</c:v>
                </c:pt>
                <c:pt idx="21">
                  <c:v>12.731934016756002</c:v>
                </c:pt>
                <c:pt idx="22">
                  <c:v>14.117077054231391</c:v>
                </c:pt>
                <c:pt idx="23">
                  <c:v>8.636212492077215</c:v>
                </c:pt>
                <c:pt idx="24">
                  <c:v>6.6674207329247377</c:v>
                </c:pt>
                <c:pt idx="25">
                  <c:v>7.5205351126850299</c:v>
                </c:pt>
                <c:pt idx="26">
                  <c:v>5.9494450904806895</c:v>
                </c:pt>
                <c:pt idx="27">
                  <c:v>6.7387669669813004</c:v>
                </c:pt>
                <c:pt idx="28">
                  <c:v>7.1337557354318104</c:v>
                </c:pt>
                <c:pt idx="29">
                  <c:v>7.2499296192275935</c:v>
                </c:pt>
                <c:pt idx="30">
                  <c:v>1.3115593836524835</c:v>
                </c:pt>
                <c:pt idx="31">
                  <c:v>0.98320659408553868</c:v>
                </c:pt>
                <c:pt idx="32">
                  <c:v>10.313678342942827</c:v>
                </c:pt>
                <c:pt idx="33">
                  <c:v>6.8452691010919704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0F3-473C-8618-90285392D246}"/>
            </c:ext>
          </c:extLst>
        </c:ser>
        <c:ser>
          <c:idx val="1"/>
          <c:order val="1"/>
          <c:tx>
            <c:strRef>
              <c:f>'3ba'!$G$4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'3ba'!$E$5:$E$41</c:f>
              <c:numCache>
                <c:formatCode>General</c:formatCode>
                <c:ptCount val="35"/>
                <c:pt idx="0">
                  <c:v>17.698370454052053</c:v>
                </c:pt>
                <c:pt idx="1">
                  <c:v>24.708980571638183</c:v>
                </c:pt>
                <c:pt idx="2">
                  <c:v>9.3250247727457118</c:v>
                </c:pt>
                <c:pt idx="3">
                  <c:v>12.187270150591191</c:v>
                </c:pt>
                <c:pt idx="4">
                  <c:v>11.89878254113572</c:v>
                </c:pt>
                <c:pt idx="5">
                  <c:v>15.609395171850275</c:v>
                </c:pt>
                <c:pt idx="6">
                  <c:v>11.268694914253279</c:v>
                </c:pt>
                <c:pt idx="7">
                  <c:v>9.7144416701461154</c:v>
                </c:pt>
                <c:pt idx="8">
                  <c:v>11.713738567748573</c:v>
                </c:pt>
                <c:pt idx="9">
                  <c:v>12.679876309936992</c:v>
                </c:pt>
                <c:pt idx="10">
                  <c:v>21.684083376979917</c:v>
                </c:pt>
                <c:pt idx="11">
                  <c:v>12.005842613711627</c:v>
                </c:pt>
                <c:pt idx="12">
                  <c:v>19.793717516060109</c:v>
                </c:pt>
                <c:pt idx="13">
                  <c:v>13.586690199924874</c:v>
                </c:pt>
                <c:pt idx="14">
                  <c:v>14.65760573798857</c:v>
                </c:pt>
                <c:pt idx="15">
                  <c:v>13.593527082615372</c:v>
                </c:pt>
                <c:pt idx="16">
                  <c:v>12.531045949507241</c:v>
                </c:pt>
                <c:pt idx="17">
                  <c:v>18.782834840852637</c:v>
                </c:pt>
                <c:pt idx="18">
                  <c:v>20.382850544104841</c:v>
                </c:pt>
                <c:pt idx="19">
                  <c:v>19.280131360002255</c:v>
                </c:pt>
                <c:pt idx="20">
                  <c:v>10.599288870036675</c:v>
                </c:pt>
                <c:pt idx="21">
                  <c:v>14.934408394186761</c:v>
                </c:pt>
                <c:pt idx="22">
                  <c:v>37.887906471631482</c:v>
                </c:pt>
                <c:pt idx="23">
                  <c:v>10.907272360838681</c:v>
                </c:pt>
                <c:pt idx="24">
                  <c:v>7.7880513591820089</c:v>
                </c:pt>
                <c:pt idx="25">
                  <c:v>22.765465891481377</c:v>
                </c:pt>
                <c:pt idx="26">
                  <c:v>11.540527878459214</c:v>
                </c:pt>
                <c:pt idx="27">
                  <c:v>11.932287624818567</c:v>
                </c:pt>
                <c:pt idx="28">
                  <c:v>11.893325845020016</c:v>
                </c:pt>
                <c:pt idx="29">
                  <c:v>23.175849812669348</c:v>
                </c:pt>
                <c:pt idx="30">
                  <c:v>46.431290187764645</c:v>
                </c:pt>
                <c:pt idx="31">
                  <c:v>146.48565996035973</c:v>
                </c:pt>
                <c:pt idx="32">
                  <c:v>12.873303668608182</c:v>
                </c:pt>
                <c:pt idx="33">
                  <c:v>15.110307588516568</c:v>
                </c:pt>
                <c:pt idx="34">
                  <c:v>0</c:v>
                </c:pt>
              </c:numCache>
            </c:numRef>
          </c:xVal>
          <c:yVal>
            <c:numRef>
              <c:f>'3ba'!$G$5:$G$41</c:f>
              <c:numCache>
                <c:formatCode>General</c:formatCode>
                <c:ptCount val="35"/>
                <c:pt idx="0">
                  <c:v>17.698370454052053</c:v>
                </c:pt>
                <c:pt idx="1">
                  <c:v>24.708980571638183</c:v>
                </c:pt>
                <c:pt idx="2">
                  <c:v>9.3250247727457118</c:v>
                </c:pt>
                <c:pt idx="3">
                  <c:v>12.187270150591191</c:v>
                </c:pt>
                <c:pt idx="4">
                  <c:v>11.89878254113572</c:v>
                </c:pt>
                <c:pt idx="5">
                  <c:v>15.609395171850275</c:v>
                </c:pt>
                <c:pt idx="6">
                  <c:v>11.268694914253279</c:v>
                </c:pt>
                <c:pt idx="7">
                  <c:v>9.7144416701461154</c:v>
                </c:pt>
                <c:pt idx="8">
                  <c:v>11.713738567748573</c:v>
                </c:pt>
                <c:pt idx="9">
                  <c:v>12.679876309936992</c:v>
                </c:pt>
                <c:pt idx="10">
                  <c:v>21.684083376979917</c:v>
                </c:pt>
                <c:pt idx="11">
                  <c:v>12.005842613711627</c:v>
                </c:pt>
                <c:pt idx="12">
                  <c:v>19.793717516060109</c:v>
                </c:pt>
                <c:pt idx="13">
                  <c:v>13.586690199924874</c:v>
                </c:pt>
                <c:pt idx="14">
                  <c:v>14.65760573798857</c:v>
                </c:pt>
                <c:pt idx="15">
                  <c:v>13.593527082615372</c:v>
                </c:pt>
                <c:pt idx="16">
                  <c:v>12.531045949507241</c:v>
                </c:pt>
                <c:pt idx="17">
                  <c:v>18.782834840852637</c:v>
                </c:pt>
                <c:pt idx="18">
                  <c:v>20.382850544104841</c:v>
                </c:pt>
                <c:pt idx="19">
                  <c:v>19.280131360002255</c:v>
                </c:pt>
                <c:pt idx="20">
                  <c:v>10.599288870036675</c:v>
                </c:pt>
                <c:pt idx="21">
                  <c:v>14.934408394186761</c:v>
                </c:pt>
                <c:pt idx="22">
                  <c:v>37.887906471631482</c:v>
                </c:pt>
                <c:pt idx="23">
                  <c:v>10.907272360838681</c:v>
                </c:pt>
                <c:pt idx="24">
                  <c:v>7.7880513591820089</c:v>
                </c:pt>
                <c:pt idx="25">
                  <c:v>22.765465891481377</c:v>
                </c:pt>
                <c:pt idx="26">
                  <c:v>11.540527878459214</c:v>
                </c:pt>
                <c:pt idx="27">
                  <c:v>11.932287624818567</c:v>
                </c:pt>
                <c:pt idx="28">
                  <c:v>11.893325845020016</c:v>
                </c:pt>
                <c:pt idx="29">
                  <c:v>23.175849812669348</c:v>
                </c:pt>
                <c:pt idx="30">
                  <c:v>46.431290187764645</c:v>
                </c:pt>
                <c:pt idx="31">
                  <c:v>146.48565996035973</c:v>
                </c:pt>
                <c:pt idx="32">
                  <c:v>12.873303668608182</c:v>
                </c:pt>
                <c:pt idx="33">
                  <c:v>15.110307588516568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0F3-473C-8618-90285392D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4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4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25306659598001"/>
          <c:y val="1.8552161441296362E-2"/>
          <c:w val="0.8647328261530276"/>
          <c:h val="0.80757720631405905"/>
        </c:manualLayout>
      </c:layout>
      <c:scatterChart>
        <c:scatterStyle val="lineMarker"/>
        <c:varyColors val="0"/>
        <c:ser>
          <c:idx val="0"/>
          <c:order val="0"/>
          <c:tx>
            <c:strRef>
              <c:f>'3ba'!$F$4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2C93F8C-7CE9-4EAD-89D2-7201D6C0727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947-41D7-A742-A278BBE5D81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CE68D54-3427-410E-8671-4C81094B49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947-41D7-A742-A278BBE5D81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8C38D64-FAFE-4964-9728-E1EA8CEA33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947-41D7-A742-A278BBE5D812}"/>
                </c:ext>
              </c:extLst>
            </c:dLbl>
            <c:dLbl>
              <c:idx val="3"/>
              <c:layout>
                <c:manualLayout>
                  <c:x val="0"/>
                  <c:y val="-1.7753398307975329E-2"/>
                </c:manualLayout>
              </c:layout>
              <c:tx>
                <c:rich>
                  <a:bodyPr/>
                  <a:lstStyle/>
                  <a:p>
                    <a:fld id="{0A1CDE5F-D14E-4E2A-B01E-A94B4F1BFDD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5947-41D7-A742-A278BBE5D812}"/>
                </c:ext>
              </c:extLst>
            </c:dLbl>
            <c:dLbl>
              <c:idx val="4"/>
              <c:layout>
                <c:manualLayout>
                  <c:x val="-1.5699643393814341E-2"/>
                  <c:y val="2.4854757631165462E-2"/>
                </c:manualLayout>
              </c:layout>
              <c:tx>
                <c:rich>
                  <a:bodyPr/>
                  <a:lstStyle/>
                  <a:p>
                    <a:fld id="{3A22DCFE-422D-491F-9FFF-6542176381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5947-41D7-A742-A278BBE5D81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FF4D900-66A9-4466-86C3-0F629741DB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947-41D7-A742-A278BBE5D812}"/>
                </c:ext>
              </c:extLst>
            </c:dLbl>
            <c:dLbl>
              <c:idx val="6"/>
              <c:layout>
                <c:manualLayout>
                  <c:x val="-1.7942449592930676E-2"/>
                  <c:y val="-4.2608155939140795E-2"/>
                </c:manualLayout>
              </c:layout>
              <c:tx>
                <c:rich>
                  <a:bodyPr/>
                  <a:lstStyle/>
                  <a:p>
                    <a:fld id="{3E4E64BA-22F3-49EA-A5C7-980508798A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5947-41D7-A742-A278BBE5D812}"/>
                </c:ext>
              </c:extLst>
            </c:dLbl>
            <c:dLbl>
              <c:idx val="7"/>
              <c:layout>
                <c:manualLayout>
                  <c:x val="-2.9156480588512345E-2"/>
                  <c:y val="-3.9057476277545723E-2"/>
                </c:manualLayout>
              </c:layout>
              <c:tx>
                <c:rich>
                  <a:bodyPr/>
                  <a:lstStyle/>
                  <a:p>
                    <a:fld id="{A8DB332D-3FCE-4618-824A-8AD2F449BC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5947-41D7-A742-A278BBE5D812}"/>
                </c:ext>
              </c:extLst>
            </c:dLbl>
            <c:dLbl>
              <c:idx val="8"/>
              <c:layout>
                <c:manualLayout>
                  <c:x val="-4.2613317783210355E-2"/>
                  <c:y val="3.1956116954355594E-2"/>
                </c:manualLayout>
              </c:layout>
              <c:tx>
                <c:rich>
                  <a:bodyPr/>
                  <a:lstStyle/>
                  <a:p>
                    <a:fld id="{EFAF6F86-AC4E-4C25-8831-1A647CA949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5947-41D7-A742-A278BBE5D81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F18AE0F-ABE0-4707-B2E9-ED6BF7879F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947-41D7-A742-A278BBE5D81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AF8CEC4-59BC-472D-8A26-87FFD110E5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947-41D7-A742-A278BBE5D81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9C33B23-3BE8-4A7C-AB16-662FBE7AB5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5947-41D7-A742-A278BBE5D81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7B0E89D-8F54-4539-98FC-97B821ABA0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5947-41D7-A742-A278BBE5D81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FC3EC0D-F484-4836-84A3-3E6CAD91F7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947-41D7-A742-A278BBE5D812}"/>
                </c:ext>
              </c:extLst>
            </c:dLbl>
            <c:dLbl>
              <c:idx val="14"/>
              <c:layout>
                <c:manualLayout>
                  <c:x val="0"/>
                  <c:y val="-2.1304077969570397E-2"/>
                </c:manualLayout>
              </c:layout>
              <c:tx>
                <c:rich>
                  <a:bodyPr/>
                  <a:lstStyle/>
                  <a:p>
                    <a:fld id="{A6C0E044-A07B-43F0-8BBD-259BDCF7BF9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5947-41D7-A742-A278BBE5D812}"/>
                </c:ext>
              </c:extLst>
            </c:dLbl>
            <c:dLbl>
              <c:idx val="15"/>
              <c:layout>
                <c:manualLayout>
                  <c:x val="-4.485612398232669E-3"/>
                  <c:y val="-2.8405437292760526E-2"/>
                </c:manualLayout>
              </c:layout>
              <c:tx>
                <c:rich>
                  <a:bodyPr/>
                  <a:lstStyle/>
                  <a:p>
                    <a:fld id="{B80DC4F7-6A45-4616-98E9-F0AD6C05DC6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5947-41D7-A742-A278BBE5D812}"/>
                </c:ext>
              </c:extLst>
            </c:dLbl>
            <c:dLbl>
              <c:idx val="16"/>
              <c:layout>
                <c:manualLayout>
                  <c:x val="-2.2428061991163345E-3"/>
                  <c:y val="0"/>
                </c:manualLayout>
              </c:layout>
              <c:tx>
                <c:rich>
                  <a:bodyPr/>
                  <a:lstStyle/>
                  <a:p>
                    <a:fld id="{FD02B07E-21EC-4D8F-8E1F-F7F83915424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5947-41D7-A742-A278BBE5D81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F463242-EC79-4955-BD33-215CB4C005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947-41D7-A742-A278BBE5D81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33FF068-087A-42A1-A63C-2524FDB2DF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5947-41D7-A742-A278BBE5D81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EAE8034D-C340-4562-86BC-1233D54DB2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947-41D7-A742-A278BBE5D812}"/>
                </c:ext>
              </c:extLst>
            </c:dLbl>
            <c:dLbl>
              <c:idx val="20"/>
              <c:layout>
                <c:manualLayout>
                  <c:x val="-4.7098930181443024E-2"/>
                  <c:y val="3.5506796615950659E-2"/>
                </c:manualLayout>
              </c:layout>
              <c:tx>
                <c:rich>
                  <a:bodyPr/>
                  <a:lstStyle/>
                  <a:p>
                    <a:fld id="{7F84A272-1CDC-4825-BCC4-D83A303165F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5947-41D7-A742-A278BBE5D81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E53A6E6-ACAF-4E21-AA84-3639E19C3A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947-41D7-A742-A278BBE5D81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B3EE3CB-BA92-4C40-AD20-D1ACCD4048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947-41D7-A742-A278BBE5D81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67416A49-E5E1-4912-8719-27D685FBAF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947-41D7-A742-A278BBE5D81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2D0365C-8A58-49DA-9C48-5DEA4CA72A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947-41D7-A742-A278BBE5D812}"/>
                </c:ext>
              </c:extLst>
            </c:dLbl>
            <c:dLbl>
              <c:idx val="25"/>
              <c:layout>
                <c:manualLayout>
                  <c:x val="-4.495224355054765E-3"/>
                  <c:y val="-2.8609894236317164E-2"/>
                </c:manualLayout>
              </c:layout>
              <c:tx>
                <c:rich>
                  <a:bodyPr/>
                  <a:lstStyle/>
                  <a:p>
                    <a:fld id="{2F529A37-FA42-4E50-8AB5-D626848104E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5947-41D7-A742-A278BBE5D812}"/>
                </c:ext>
              </c:extLst>
            </c:dLbl>
            <c:dLbl>
              <c:idx val="26"/>
              <c:layout>
                <c:manualLayout>
                  <c:x val="-2.9156480588512345E-2"/>
                  <c:y val="4.2608155939140795E-2"/>
                </c:manualLayout>
              </c:layout>
              <c:tx>
                <c:rich>
                  <a:bodyPr/>
                  <a:lstStyle/>
                  <a:p>
                    <a:fld id="{425D3F6B-0010-4995-A562-25B6A2F3047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5947-41D7-A742-A278BBE5D812}"/>
                </c:ext>
              </c:extLst>
            </c:dLbl>
            <c:dLbl>
              <c:idx val="27"/>
              <c:layout>
                <c:manualLayout>
                  <c:x val="-7.8498216969071791E-2"/>
                  <c:y val="-1.7753398307975395E-2"/>
                </c:manualLayout>
              </c:layout>
              <c:tx>
                <c:rich>
                  <a:bodyPr/>
                  <a:lstStyle/>
                  <a:p>
                    <a:fld id="{68A06F12-40AB-4215-B2F1-658885A822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5947-41D7-A742-A278BBE5D812}"/>
                </c:ext>
              </c:extLst>
            </c:dLbl>
            <c:dLbl>
              <c:idx val="28"/>
              <c:layout>
                <c:manualLayout>
                  <c:x val="6.7284185973490035E-3"/>
                  <c:y val="-5.3260194923925953E-2"/>
                </c:manualLayout>
              </c:layout>
              <c:tx>
                <c:rich>
                  <a:bodyPr/>
                  <a:lstStyle/>
                  <a:p>
                    <a:fld id="{917C21C8-5301-40FA-9886-4CCBA939E84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5947-41D7-A742-A278BBE5D81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B6377DC-4299-4200-8566-D03B2DEAFB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947-41D7-A742-A278BBE5D81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790F900-4AC6-480A-A670-5CD9853491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947-41D7-A742-A278BBE5D81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51171B8-EF02-46D0-84B6-97909A29C0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947-41D7-A742-A278BBE5D81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2E5F808-DAE4-458B-A715-E38FFD44C1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947-41D7-A742-A278BBE5D81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C1265106-09B2-4DB7-AED5-B2649E45DA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947-41D7-A742-A278BBE5D81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5947-41D7-A742-A278BBE5D8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'3ba'!$E$5:$E$41</c:f>
              <c:numCache>
                <c:formatCode>General</c:formatCode>
                <c:ptCount val="35"/>
                <c:pt idx="0">
                  <c:v>17.698370454052053</c:v>
                </c:pt>
                <c:pt idx="1">
                  <c:v>24.708980571638183</c:v>
                </c:pt>
                <c:pt idx="2">
                  <c:v>9.3250247727457118</c:v>
                </c:pt>
                <c:pt idx="3">
                  <c:v>12.187270150591191</c:v>
                </c:pt>
                <c:pt idx="4">
                  <c:v>11.89878254113572</c:v>
                </c:pt>
                <c:pt idx="5">
                  <c:v>15.609395171850275</c:v>
                </c:pt>
                <c:pt idx="6">
                  <c:v>11.268694914253279</c:v>
                </c:pt>
                <c:pt idx="7">
                  <c:v>9.7144416701461154</c:v>
                </c:pt>
                <c:pt idx="8">
                  <c:v>11.713738567748573</c:v>
                </c:pt>
                <c:pt idx="9">
                  <c:v>12.679876309936992</c:v>
                </c:pt>
                <c:pt idx="10">
                  <c:v>21.684083376979917</c:v>
                </c:pt>
                <c:pt idx="11">
                  <c:v>12.005842613711627</c:v>
                </c:pt>
                <c:pt idx="12">
                  <c:v>19.793717516060109</c:v>
                </c:pt>
                <c:pt idx="13">
                  <c:v>13.586690199924874</c:v>
                </c:pt>
                <c:pt idx="14">
                  <c:v>14.65760573798857</c:v>
                </c:pt>
                <c:pt idx="15">
                  <c:v>13.593527082615372</c:v>
                </c:pt>
                <c:pt idx="16">
                  <c:v>12.531045949507241</c:v>
                </c:pt>
                <c:pt idx="17">
                  <c:v>18.782834840852637</c:v>
                </c:pt>
                <c:pt idx="18">
                  <c:v>20.382850544104841</c:v>
                </c:pt>
                <c:pt idx="19">
                  <c:v>19.280131360002255</c:v>
                </c:pt>
                <c:pt idx="20">
                  <c:v>10.599288870036675</c:v>
                </c:pt>
                <c:pt idx="21">
                  <c:v>14.934408394186761</c:v>
                </c:pt>
                <c:pt idx="22">
                  <c:v>37.887906471631482</c:v>
                </c:pt>
                <c:pt idx="23">
                  <c:v>10.907272360838681</c:v>
                </c:pt>
                <c:pt idx="24">
                  <c:v>7.7880513591820089</c:v>
                </c:pt>
                <c:pt idx="25">
                  <c:v>22.765465891481377</c:v>
                </c:pt>
                <c:pt idx="26">
                  <c:v>11.540527878459214</c:v>
                </c:pt>
                <c:pt idx="27">
                  <c:v>11.932287624818567</c:v>
                </c:pt>
                <c:pt idx="28">
                  <c:v>11.893325845020016</c:v>
                </c:pt>
                <c:pt idx="29">
                  <c:v>23.175849812669348</c:v>
                </c:pt>
                <c:pt idx="30">
                  <c:v>46.431290187764645</c:v>
                </c:pt>
                <c:pt idx="31">
                  <c:v>146.48565996035973</c:v>
                </c:pt>
                <c:pt idx="32">
                  <c:v>12.873303668608182</c:v>
                </c:pt>
                <c:pt idx="33">
                  <c:v>15.110307588516568</c:v>
                </c:pt>
                <c:pt idx="34">
                  <c:v>0</c:v>
                </c:pt>
              </c:numCache>
            </c:numRef>
          </c:xVal>
          <c:yVal>
            <c:numRef>
              <c:f>'3ba'!$F$5:$F$41</c:f>
              <c:numCache>
                <c:formatCode>General</c:formatCode>
                <c:ptCount val="35"/>
                <c:pt idx="0">
                  <c:v>5.3004350071009485</c:v>
                </c:pt>
                <c:pt idx="1">
                  <c:v>6.1797314266817924</c:v>
                </c:pt>
                <c:pt idx="2">
                  <c:v>8.5718076741817182</c:v>
                </c:pt>
                <c:pt idx="3">
                  <c:v>7.0663025288484906</c:v>
                </c:pt>
                <c:pt idx="4">
                  <c:v>6.6732003361669614</c:v>
                </c:pt>
                <c:pt idx="5">
                  <c:v>7.8886555971480217</c:v>
                </c:pt>
                <c:pt idx="6">
                  <c:v>7.2090517786846133</c:v>
                </c:pt>
                <c:pt idx="7">
                  <c:v>6.6758836185968207</c:v>
                </c:pt>
                <c:pt idx="8">
                  <c:v>7.0212806291804544</c:v>
                </c:pt>
                <c:pt idx="9">
                  <c:v>5.4198203040553263</c:v>
                </c:pt>
                <c:pt idx="10">
                  <c:v>6.7450272029517606</c:v>
                </c:pt>
                <c:pt idx="11">
                  <c:v>11.106604793854629</c:v>
                </c:pt>
                <c:pt idx="12">
                  <c:v>7.7949634143461441</c:v>
                </c:pt>
                <c:pt idx="13">
                  <c:v>5.951109605803933</c:v>
                </c:pt>
                <c:pt idx="14">
                  <c:v>6.9612172590072436</c:v>
                </c:pt>
                <c:pt idx="15">
                  <c:v>6.9851419388853753</c:v>
                </c:pt>
                <c:pt idx="16">
                  <c:v>6.5898079115514552</c:v>
                </c:pt>
                <c:pt idx="17">
                  <c:v>2.9570929595175239</c:v>
                </c:pt>
                <c:pt idx="18">
                  <c:v>9.5352756234405565</c:v>
                </c:pt>
                <c:pt idx="19">
                  <c:v>6.6362292586416958</c:v>
                </c:pt>
                <c:pt idx="20">
                  <c:v>6.4989499071100925</c:v>
                </c:pt>
                <c:pt idx="21">
                  <c:v>12.731934016756002</c:v>
                </c:pt>
                <c:pt idx="22">
                  <c:v>14.117077054231391</c:v>
                </c:pt>
                <c:pt idx="23">
                  <c:v>8.636212492077215</c:v>
                </c:pt>
                <c:pt idx="24">
                  <c:v>6.6674207329247377</c:v>
                </c:pt>
                <c:pt idx="25">
                  <c:v>7.5205351126850299</c:v>
                </c:pt>
                <c:pt idx="26">
                  <c:v>5.9494450904806895</c:v>
                </c:pt>
                <c:pt idx="27">
                  <c:v>6.7387669669813004</c:v>
                </c:pt>
                <c:pt idx="28">
                  <c:v>7.1337557354318104</c:v>
                </c:pt>
                <c:pt idx="29">
                  <c:v>7.2499296192275935</c:v>
                </c:pt>
                <c:pt idx="30">
                  <c:v>1.3115593836524835</c:v>
                </c:pt>
                <c:pt idx="31">
                  <c:v>0.98320659408553868</c:v>
                </c:pt>
                <c:pt idx="32">
                  <c:v>10.313678342942827</c:v>
                </c:pt>
                <c:pt idx="33">
                  <c:v>6.8452691010919704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947-41D7-A742-A278BBE5D812}"/>
            </c:ext>
          </c:extLst>
        </c:ser>
        <c:ser>
          <c:idx val="1"/>
          <c:order val="1"/>
          <c:tx>
            <c:strRef>
              <c:f>'3ba'!$G$4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'3ba'!$E$5:$E$41</c:f>
              <c:numCache>
                <c:formatCode>General</c:formatCode>
                <c:ptCount val="35"/>
                <c:pt idx="0">
                  <c:v>17.698370454052053</c:v>
                </c:pt>
                <c:pt idx="1">
                  <c:v>24.708980571638183</c:v>
                </c:pt>
                <c:pt idx="2">
                  <c:v>9.3250247727457118</c:v>
                </c:pt>
                <c:pt idx="3">
                  <c:v>12.187270150591191</c:v>
                </c:pt>
                <c:pt idx="4">
                  <c:v>11.89878254113572</c:v>
                </c:pt>
                <c:pt idx="5">
                  <c:v>15.609395171850275</c:v>
                </c:pt>
                <c:pt idx="6">
                  <c:v>11.268694914253279</c:v>
                </c:pt>
                <c:pt idx="7">
                  <c:v>9.7144416701461154</c:v>
                </c:pt>
                <c:pt idx="8">
                  <c:v>11.713738567748573</c:v>
                </c:pt>
                <c:pt idx="9">
                  <c:v>12.679876309936992</c:v>
                </c:pt>
                <c:pt idx="10">
                  <c:v>21.684083376979917</c:v>
                </c:pt>
                <c:pt idx="11">
                  <c:v>12.005842613711627</c:v>
                </c:pt>
                <c:pt idx="12">
                  <c:v>19.793717516060109</c:v>
                </c:pt>
                <c:pt idx="13">
                  <c:v>13.586690199924874</c:v>
                </c:pt>
                <c:pt idx="14">
                  <c:v>14.65760573798857</c:v>
                </c:pt>
                <c:pt idx="15">
                  <c:v>13.593527082615372</c:v>
                </c:pt>
                <c:pt idx="16">
                  <c:v>12.531045949507241</c:v>
                </c:pt>
                <c:pt idx="17">
                  <c:v>18.782834840852637</c:v>
                </c:pt>
                <c:pt idx="18">
                  <c:v>20.382850544104841</c:v>
                </c:pt>
                <c:pt idx="19">
                  <c:v>19.280131360002255</c:v>
                </c:pt>
                <c:pt idx="20">
                  <c:v>10.599288870036675</c:v>
                </c:pt>
                <c:pt idx="21">
                  <c:v>14.934408394186761</c:v>
                </c:pt>
                <c:pt idx="22">
                  <c:v>37.887906471631482</c:v>
                </c:pt>
                <c:pt idx="23">
                  <c:v>10.907272360838681</c:v>
                </c:pt>
                <c:pt idx="24">
                  <c:v>7.7880513591820089</c:v>
                </c:pt>
                <c:pt idx="25">
                  <c:v>22.765465891481377</c:v>
                </c:pt>
                <c:pt idx="26">
                  <c:v>11.540527878459214</c:v>
                </c:pt>
                <c:pt idx="27">
                  <c:v>11.932287624818567</c:v>
                </c:pt>
                <c:pt idx="28">
                  <c:v>11.893325845020016</c:v>
                </c:pt>
                <c:pt idx="29">
                  <c:v>23.175849812669348</c:v>
                </c:pt>
                <c:pt idx="30">
                  <c:v>46.431290187764645</c:v>
                </c:pt>
                <c:pt idx="31">
                  <c:v>146.48565996035973</c:v>
                </c:pt>
                <c:pt idx="32">
                  <c:v>12.873303668608182</c:v>
                </c:pt>
                <c:pt idx="33">
                  <c:v>15.110307588516568</c:v>
                </c:pt>
                <c:pt idx="34">
                  <c:v>0</c:v>
                </c:pt>
              </c:numCache>
            </c:numRef>
          </c:xVal>
          <c:yVal>
            <c:numRef>
              <c:f>'3ba'!$G$5:$G$41</c:f>
              <c:numCache>
                <c:formatCode>General</c:formatCode>
                <c:ptCount val="35"/>
                <c:pt idx="0">
                  <c:v>17.698370454052053</c:v>
                </c:pt>
                <c:pt idx="1">
                  <c:v>24.708980571638183</c:v>
                </c:pt>
                <c:pt idx="2">
                  <c:v>9.3250247727457118</c:v>
                </c:pt>
                <c:pt idx="3">
                  <c:v>12.187270150591191</c:v>
                </c:pt>
                <c:pt idx="4">
                  <c:v>11.89878254113572</c:v>
                </c:pt>
                <c:pt idx="5">
                  <c:v>15.609395171850275</c:v>
                </c:pt>
                <c:pt idx="6">
                  <c:v>11.268694914253279</c:v>
                </c:pt>
                <c:pt idx="7">
                  <c:v>9.7144416701461154</c:v>
                </c:pt>
                <c:pt idx="8">
                  <c:v>11.713738567748573</c:v>
                </c:pt>
                <c:pt idx="9">
                  <c:v>12.679876309936992</c:v>
                </c:pt>
                <c:pt idx="10">
                  <c:v>21.684083376979917</c:v>
                </c:pt>
                <c:pt idx="11">
                  <c:v>12.005842613711627</c:v>
                </c:pt>
                <c:pt idx="12">
                  <c:v>19.793717516060109</c:v>
                </c:pt>
                <c:pt idx="13">
                  <c:v>13.586690199924874</c:v>
                </c:pt>
                <c:pt idx="14">
                  <c:v>14.65760573798857</c:v>
                </c:pt>
                <c:pt idx="15">
                  <c:v>13.593527082615372</c:v>
                </c:pt>
                <c:pt idx="16">
                  <c:v>12.531045949507241</c:v>
                </c:pt>
                <c:pt idx="17">
                  <c:v>18.782834840852637</c:v>
                </c:pt>
                <c:pt idx="18">
                  <c:v>20.382850544104841</c:v>
                </c:pt>
                <c:pt idx="19">
                  <c:v>19.280131360002255</c:v>
                </c:pt>
                <c:pt idx="20">
                  <c:v>10.599288870036675</c:v>
                </c:pt>
                <c:pt idx="21">
                  <c:v>14.934408394186761</c:v>
                </c:pt>
                <c:pt idx="22">
                  <c:v>37.887906471631482</c:v>
                </c:pt>
                <c:pt idx="23">
                  <c:v>10.907272360838681</c:v>
                </c:pt>
                <c:pt idx="24">
                  <c:v>7.7880513591820089</c:v>
                </c:pt>
                <c:pt idx="25">
                  <c:v>22.765465891481377</c:v>
                </c:pt>
                <c:pt idx="26">
                  <c:v>11.540527878459214</c:v>
                </c:pt>
                <c:pt idx="27">
                  <c:v>11.932287624818567</c:v>
                </c:pt>
                <c:pt idx="28">
                  <c:v>11.893325845020016</c:v>
                </c:pt>
                <c:pt idx="29">
                  <c:v>23.175849812669348</c:v>
                </c:pt>
                <c:pt idx="30">
                  <c:v>46.431290187764645</c:v>
                </c:pt>
                <c:pt idx="31">
                  <c:v>146.48565996035973</c:v>
                </c:pt>
                <c:pt idx="32">
                  <c:v>12.873303668608182</c:v>
                </c:pt>
                <c:pt idx="33">
                  <c:v>15.110307588516568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947-41D7-A742-A278BBE5D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'3bb'!$H$5:$H$40</c:f>
              <c:numCache>
                <c:formatCode>0%</c:formatCode>
                <c:ptCount val="36"/>
                <c:pt idx="0">
                  <c:v>0.36238778621004647</c:v>
                </c:pt>
                <c:pt idx="1">
                  <c:v>0.29878482782111315</c:v>
                </c:pt>
                <c:pt idx="2">
                  <c:v>0.68918984401364092</c:v>
                </c:pt>
                <c:pt idx="3">
                  <c:v>0.85852365058311964</c:v>
                </c:pt>
                <c:pt idx="4">
                  <c:v>0.45870312068607405</c:v>
                </c:pt>
                <c:pt idx="5">
                  <c:v>0.58546387346198037</c:v>
                </c:pt>
                <c:pt idx="6">
                  <c:v>0.35211345761539731</c:v>
                </c:pt>
                <c:pt idx="7">
                  <c:v>0.54518285319059745</c:v>
                </c:pt>
                <c:pt idx="8">
                  <c:v>0.42159784196461603</c:v>
                </c:pt>
                <c:pt idx="9">
                  <c:v>0.37395304734489654</c:v>
                </c:pt>
                <c:pt idx="10">
                  <c:v>0.35008325574158305</c:v>
                </c:pt>
                <c:pt idx="11">
                  <c:v>0.91478992424141736</c:v>
                </c:pt>
                <c:pt idx="12">
                  <c:v>0.51943118263094912</c:v>
                </c:pt>
                <c:pt idx="13">
                  <c:v>0.40802467809612714</c:v>
                </c:pt>
                <c:pt idx="14">
                  <c:v>0.44107359959123332</c:v>
                </c:pt>
                <c:pt idx="15">
                  <c:v>0.46823478600864571</c:v>
                </c:pt>
                <c:pt idx="16">
                  <c:v>0.62649780917776654</c:v>
                </c:pt>
                <c:pt idx="17">
                  <c:v>0.16800550240266002</c:v>
                </c:pt>
                <c:pt idx="18">
                  <c:v>0.85691319635324104</c:v>
                </c:pt>
                <c:pt idx="19">
                  <c:v>0.39376572209532357</c:v>
                </c:pt>
                <c:pt idx="20">
                  <c:v>0.43038619774058762</c:v>
                </c:pt>
                <c:pt idx="21">
                  <c:v>0.65957261135211209</c:v>
                </c:pt>
                <c:pt idx="22">
                  <c:v>0.63153218829270674</c:v>
                </c:pt>
                <c:pt idx="23">
                  <c:v>0.47103159192501948</c:v>
                </c:pt>
                <c:pt idx="24">
                  <c:v>0.85998671475851485</c:v>
                </c:pt>
                <c:pt idx="25">
                  <c:v>0.36255783496061783</c:v>
                </c:pt>
                <c:pt idx="26">
                  <c:v>0.51882851799461449</c:v>
                </c:pt>
                <c:pt idx="27">
                  <c:v>0.5689547071831853</c:v>
                </c:pt>
                <c:pt idx="28">
                  <c:v>0.29909025184266513</c:v>
                </c:pt>
                <c:pt idx="29">
                  <c:v>0.58964501112677203</c:v>
                </c:pt>
                <c:pt idx="30">
                  <c:v>0.13501779241975781</c:v>
                </c:pt>
                <c:pt idx="31">
                  <c:v>9.8544157936599888E-2</c:v>
                </c:pt>
                <c:pt idx="32">
                  <c:v>3.7583992390552018E-2</c:v>
                </c:pt>
                <c:pt idx="33">
                  <c:v>6.600417814353457E-3</c:v>
                </c:pt>
                <c:pt idx="34">
                  <c:v>0.28718885319897092</c:v>
                </c:pt>
                <c:pt idx="35">
                  <c:v>0.43945521382034264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65-485B-8D8B-A164DC379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'3bb'!$I$5:$I$40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65-485B-8D8B-A164DC379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4428932-091C-4F22-9F61-1A07B7D884E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001-4BC1-8508-7E950CE4FFC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E207746-EE4C-4351-B3C4-1E5E6F561B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001-4BC1-8508-7E950CE4FFC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F48306D-4E81-4427-8F84-8B2F0951F7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001-4BC1-8508-7E950CE4FFC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BA4B028-63FF-4EAD-B772-D5A24E4D40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001-4BC1-8508-7E950CE4FFC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19FBC18-68EE-4635-B924-13A787EA09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001-4BC1-8508-7E950CE4FFC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D1FAD1B-8E35-4B8B-9400-589F32D37C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001-4BC1-8508-7E950CE4FFC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7B82CC9-E269-4E48-A9A7-D37DFEAB41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001-4BC1-8508-7E950CE4FFC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934F598-E978-4D20-B341-1BA3DAD239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001-4BC1-8508-7E950CE4FFC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AB84D3E-2C8E-44EC-9420-73A881CD5A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001-4BC1-8508-7E950CE4FFC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103AEC0-01F9-423A-B50F-8B6A91AB9F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001-4BC1-8508-7E950CE4FFC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9272C54-2DD7-430C-B3A9-0C094ABC67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001-4BC1-8508-7E950CE4FFC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8960D6A-FB9A-4AD0-917C-4EF66FEDF7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001-4BC1-8508-7E950CE4FFC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7050DAB-4668-4F51-A661-CB3C70C5BF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001-4BC1-8508-7E950CE4FFC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D76AD7D-A87A-4E07-84C3-143D700105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001-4BC1-8508-7E950CE4FFC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D553677-AFFE-4605-A504-302C0DB18E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001-4BC1-8508-7E950CE4FFC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B1907BC6-C7E3-4621-9221-D9FBE910CC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001-4BC1-8508-7E950CE4FFC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CF30ECC-132B-4C23-BDFB-FAF9582DC1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001-4BC1-8508-7E950CE4FFC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3AB7FF6-8686-4292-9815-4A31DD8ECC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001-4BC1-8508-7E950CE4FFC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27862178-A3A1-4882-BC29-3245844540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001-4BC1-8508-7E950CE4FFC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D2DD15D-0C49-43E0-A587-7F15692DA1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001-4BC1-8508-7E950CE4FFC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0196753-6D18-4222-B7BB-EBD4A7CBB6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001-4BC1-8508-7E950CE4FFC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BFDA5AE-2622-4F3A-A96C-75F906B885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001-4BC1-8508-7E950CE4FFC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742A451-64C8-421F-876D-87E1C5B069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001-4BC1-8508-7E950CE4FFC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9D3CB3C-91EB-43E4-AB93-7658FC3896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001-4BC1-8508-7E950CE4FFC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3FB9C14-0D3E-4241-A3F3-82BA2F4A78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001-4BC1-8508-7E950CE4FFC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CAD2BA6-9168-4246-93CC-FDC226E404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001-4BC1-8508-7E950CE4FFC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8876646-88EA-4553-B252-466ACED14B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001-4BC1-8508-7E950CE4FFC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9FB8353-274E-4924-8E92-C650812E47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001-4BC1-8508-7E950CE4FFC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67DF5D70-0629-44C5-933B-F53A498D03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001-4BC1-8508-7E950CE4FFC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0B55DB5-A503-4F04-991B-46EE476C9C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001-4BC1-8508-7E950CE4FFC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B34C03C-2002-402D-B524-64CB9C8A6E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001-4BC1-8508-7E950CE4FFC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A4DB6E1-F0C3-4BCA-85AC-771203F154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001-4BC1-8508-7E950CE4FFC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3F87FE7-03A4-4434-A3EC-ECEEE582E2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001-4BC1-8508-7E950CE4FFC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163716B-1656-46C0-A163-80815B8EB1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001-4BC1-8508-7E950CE4FFC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0F02D53E-5A39-4514-B2B9-A67E30CF01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1001-4BC1-8508-7E950CE4FFC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0F21E59-1DE3-4284-866A-4A75A01C3D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1001-4BC1-8508-7E950CE4FFC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001-4BC1-8508-7E950CE4FF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'3bb'!$E$5:$E$41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001-4BC1-8508-7E950CE4FFC6}"/>
            </c:ext>
          </c:extLst>
        </c:ser>
        <c:ser>
          <c:idx val="1"/>
          <c:order val="1"/>
          <c:tx>
            <c:strRef>
              <c:f>'3bb'!$G$4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'3bb'!$E$5:$E$41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'3bb'!$G$5:$G$41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001-4BC1-8508-7E950CE4F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8.9668668972751851E-3"/>
                  <c:y val="6.0502408186404587E-2"/>
                </c:manualLayout>
              </c:layout>
              <c:tx>
                <c:rich>
                  <a:bodyPr/>
                  <a:lstStyle/>
                  <a:p>
                    <a:fld id="{FAC61878-92EE-454E-B787-23BEFCBFD60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BB8-45BF-B41D-7CCFB7D64F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C93C59C-D466-46EF-A78C-3A617E3A35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BB8-45BF-B41D-7CCFB7D64F19}"/>
                </c:ext>
              </c:extLst>
            </c:dLbl>
            <c:dLbl>
              <c:idx val="2"/>
              <c:layout>
                <c:manualLayout>
                  <c:x val="-6.0526351556607579E-2"/>
                  <c:y val="-3.1843372729686622E-3"/>
                </c:manualLayout>
              </c:layout>
              <c:tx>
                <c:rich>
                  <a:bodyPr/>
                  <a:lstStyle/>
                  <a:p>
                    <a:fld id="{C079E3F0-0E94-46F7-B928-A165EC2A47F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7BB8-45BF-B41D-7CCFB7D64F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650A488-F031-4BBF-950D-F286EED125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BB8-45BF-B41D-7CCFB7D64F1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775105B-8658-496F-A82A-CC62A3203F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BB8-45BF-B41D-7CCFB7D64F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7DA4FBC-5D04-4190-8B5D-9AA915404D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BB8-45BF-B41D-7CCFB7D64F19}"/>
                </c:ext>
              </c:extLst>
            </c:dLbl>
            <c:dLbl>
              <c:idx val="6"/>
              <c:layout>
                <c:manualLayout>
                  <c:x val="4.4834334486375926E-3"/>
                  <c:y val="6.3686745459373244E-3"/>
                </c:manualLayout>
              </c:layout>
              <c:tx>
                <c:rich>
                  <a:bodyPr/>
                  <a:lstStyle/>
                  <a:p>
                    <a:fld id="{0A9849FF-AF08-4E3E-B4C6-3EBEB23CF5B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7BB8-45BF-B41D-7CCFB7D64F19}"/>
                </c:ext>
              </c:extLst>
            </c:dLbl>
            <c:dLbl>
              <c:idx val="7"/>
              <c:layout>
                <c:manualLayout>
                  <c:x val="-5.828463483228874E-2"/>
                  <c:y val="9.5530118189059866E-3"/>
                </c:manualLayout>
              </c:layout>
              <c:tx>
                <c:rich>
                  <a:bodyPr/>
                  <a:lstStyle/>
                  <a:p>
                    <a:fld id="{EFCD297C-152D-4C56-B290-F342EEE527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7BB8-45BF-B41D-7CCFB7D64F19}"/>
                </c:ext>
              </c:extLst>
            </c:dLbl>
            <c:dLbl>
              <c:idx val="8"/>
              <c:layout>
                <c:manualLayout>
                  <c:x val="1.3450300345912694E-2"/>
                  <c:y val="-3.1843372729686622E-3"/>
                </c:manualLayout>
              </c:layout>
              <c:tx>
                <c:rich>
                  <a:bodyPr/>
                  <a:lstStyle/>
                  <a:p>
                    <a:fld id="{754BC646-BC9D-44FC-8801-B287590B4D2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7BB8-45BF-B41D-7CCFB7D64F19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50D602D-8337-499F-8098-BB63EFCD50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BB8-45BF-B41D-7CCFB7D64F19}"/>
                </c:ext>
              </c:extLst>
            </c:dLbl>
            <c:dLbl>
              <c:idx val="10"/>
              <c:layout>
                <c:manualLayout>
                  <c:x val="-4.4834334486375926E-3"/>
                  <c:y val="-2.8659035456717961E-2"/>
                </c:manualLayout>
              </c:layout>
              <c:tx>
                <c:rich>
                  <a:bodyPr/>
                  <a:lstStyle/>
                  <a:p>
                    <a:fld id="{A4DBE239-B474-427B-AFC1-46CB65BAEC4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7BB8-45BF-B41D-7CCFB7D64F19}"/>
                </c:ext>
              </c:extLst>
            </c:dLbl>
            <c:dLbl>
              <c:idx val="11"/>
              <c:layout>
                <c:manualLayout>
                  <c:x val="-3.3625750864781943E-2"/>
                  <c:y val="-4.7765059094529938E-2"/>
                </c:manualLayout>
              </c:layout>
              <c:tx>
                <c:rich>
                  <a:bodyPr/>
                  <a:lstStyle/>
                  <a:p>
                    <a:fld id="{5CF4C444-A63A-400E-9374-AEA07B7A61E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7BB8-45BF-B41D-7CCFB7D64F19}"/>
                </c:ext>
              </c:extLst>
            </c:dLbl>
            <c:dLbl>
              <c:idx val="12"/>
              <c:layout>
                <c:manualLayout>
                  <c:x val="-8.2195330364218818E-17"/>
                  <c:y val="-3.1843372729686563E-2"/>
                </c:manualLayout>
              </c:layout>
              <c:tx>
                <c:rich>
                  <a:bodyPr/>
                  <a:lstStyle/>
                  <a:p>
                    <a:fld id="{4A18A8B7-3403-439A-9C7B-759404A59BE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7BB8-45BF-B41D-7CCFB7D64F19}"/>
                </c:ext>
              </c:extLst>
            </c:dLbl>
            <c:dLbl>
              <c:idx val="13"/>
              <c:layout>
                <c:manualLayout>
                  <c:x val="-1.5692017070231573E-2"/>
                  <c:y val="1.9106023637811973E-2"/>
                </c:manualLayout>
              </c:layout>
              <c:tx>
                <c:rich>
                  <a:bodyPr/>
                  <a:lstStyle/>
                  <a:p>
                    <a:fld id="{9EAF2140-E958-4D07-A16D-EC5CAC8D65C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7BB8-45BF-B41D-7CCFB7D64F19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7836B8B-5694-4064-86B8-A200D85EFD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BB8-45BF-B41D-7CCFB7D64F19}"/>
                </c:ext>
              </c:extLst>
            </c:dLbl>
            <c:dLbl>
              <c:idx val="15"/>
              <c:layout>
                <c:manualLayout>
                  <c:x val="-6.7251501729564704E-3"/>
                  <c:y val="-9.5530118189059866E-3"/>
                </c:manualLayout>
              </c:layout>
              <c:tx>
                <c:rich>
                  <a:bodyPr/>
                  <a:lstStyle/>
                  <a:p>
                    <a:fld id="{C43E6DBA-FFE6-4784-A427-3F8DB72D54F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7BB8-45BF-B41D-7CCFB7D64F19}"/>
                </c:ext>
              </c:extLst>
            </c:dLbl>
            <c:dLbl>
              <c:idx val="16"/>
              <c:layout>
                <c:manualLayout>
                  <c:x val="0"/>
                  <c:y val="-6.3686745459373244E-3"/>
                </c:manualLayout>
              </c:layout>
              <c:tx>
                <c:rich>
                  <a:bodyPr/>
                  <a:lstStyle/>
                  <a:p>
                    <a:fld id="{D491C7CA-94DB-4130-8822-0A709CE3BE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7BB8-45BF-B41D-7CCFB7D64F19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8C27E23-9B71-4C8C-A675-1B5F700697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BB8-45BF-B41D-7CCFB7D64F19}"/>
                </c:ext>
              </c:extLst>
            </c:dLbl>
            <c:dLbl>
              <c:idx val="18"/>
              <c:layout>
                <c:manualLayout>
                  <c:x val="-6.9493218453882719E-2"/>
                  <c:y val="-6.3686745459373834E-3"/>
                </c:manualLayout>
              </c:layout>
              <c:tx>
                <c:rich>
                  <a:bodyPr/>
                  <a:lstStyle/>
                  <a:p>
                    <a:fld id="{6140CC20-5C9D-4784-B8CA-BA2C770E101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7BB8-45BF-B41D-7CCFB7D64F19}"/>
                </c:ext>
              </c:extLst>
            </c:dLbl>
            <c:dLbl>
              <c:idx val="19"/>
              <c:layout>
                <c:manualLayout>
                  <c:x val="0"/>
                  <c:y val="2.5474698183749298E-2"/>
                </c:manualLayout>
              </c:layout>
              <c:tx>
                <c:rich>
                  <a:bodyPr/>
                  <a:lstStyle/>
                  <a:p>
                    <a:fld id="{A091FFA7-0F5D-45A7-9187-521EE5DF28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7BB8-45BF-B41D-7CCFB7D64F19}"/>
                </c:ext>
              </c:extLst>
            </c:dLbl>
            <c:dLbl>
              <c:idx val="20"/>
              <c:layout>
                <c:manualLayout>
                  <c:x val="-5.828463483228874E-2"/>
                  <c:y val="-1.2737349091874649E-2"/>
                </c:manualLayout>
              </c:layout>
              <c:tx>
                <c:rich>
                  <a:bodyPr/>
                  <a:lstStyle/>
                  <a:p>
                    <a:fld id="{2EDA0E45-3F3B-4D24-A5FF-BEEEC463AB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7BB8-45BF-B41D-7CCFB7D64F19}"/>
                </c:ext>
              </c:extLst>
            </c:dLbl>
            <c:dLbl>
              <c:idx val="21"/>
              <c:layout>
                <c:manualLayout>
                  <c:x val="-8.966866897275225E-3"/>
                  <c:y val="-1.5921686364843313E-2"/>
                </c:manualLayout>
              </c:layout>
              <c:tx>
                <c:rich>
                  <a:bodyPr/>
                  <a:lstStyle/>
                  <a:p>
                    <a:fld id="{C6C46701-95EB-4EEA-A0C8-49EC0975C3F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7BB8-45BF-B41D-7CCFB7D64F19}"/>
                </c:ext>
              </c:extLst>
            </c:dLbl>
            <c:dLbl>
              <c:idx val="22"/>
              <c:layout>
                <c:manualLayout>
                  <c:x val="0"/>
                  <c:y val="-3.5027710002655345E-2"/>
                </c:manualLayout>
              </c:layout>
              <c:tx>
                <c:rich>
                  <a:bodyPr/>
                  <a:lstStyle/>
                  <a:p>
                    <a:fld id="{5C60B52D-A167-4EDF-A9D1-82C347D7255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7BB8-45BF-B41D-7CCFB7D64F19}"/>
                </c:ext>
              </c:extLst>
            </c:dLbl>
            <c:dLbl>
              <c:idx val="23"/>
              <c:layout>
                <c:manualLayout>
                  <c:x val="-3.8109184313419531E-2"/>
                  <c:y val="-2.5474698183749298E-2"/>
                </c:manualLayout>
              </c:layout>
              <c:tx>
                <c:rich>
                  <a:bodyPr/>
                  <a:lstStyle/>
                  <a:p>
                    <a:fld id="{16CECE13-9BEA-47E0-887A-2206528742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7BB8-45BF-B41D-7CCFB7D64F19}"/>
                </c:ext>
              </c:extLst>
            </c:dLbl>
            <c:dLbl>
              <c:idx val="24"/>
              <c:layout>
                <c:manualLayout>
                  <c:x val="-1.3450300345912776E-2"/>
                  <c:y val="-4.7765059094529938E-2"/>
                </c:manualLayout>
              </c:layout>
              <c:tx>
                <c:rich>
                  <a:bodyPr/>
                  <a:lstStyle/>
                  <a:p>
                    <a:fld id="{6B2A7F08-B03A-4658-87C8-FF29DCA31A4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7BB8-45BF-B41D-7CCFB7D64F19}"/>
                </c:ext>
              </c:extLst>
            </c:dLbl>
            <c:dLbl>
              <c:idx val="25"/>
              <c:layout>
                <c:manualLayout>
                  <c:x val="-5.3754072378502084E-2"/>
                  <c:y val="1.9376316203186795E-2"/>
                </c:manualLayout>
              </c:layout>
              <c:tx>
                <c:rich>
                  <a:bodyPr/>
                  <a:lstStyle/>
                  <a:p>
                    <a:fld id="{0D923BC8-0D06-4643-A8F6-02195F57A87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7BB8-45BF-B41D-7CCFB7D64F19}"/>
                </c:ext>
              </c:extLst>
            </c:dLbl>
            <c:dLbl>
              <c:idx val="26"/>
              <c:layout>
                <c:manualLayout>
                  <c:x val="-5.6042918107969943E-2"/>
                  <c:y val="0"/>
                </c:manualLayout>
              </c:layout>
              <c:tx>
                <c:rich>
                  <a:bodyPr/>
                  <a:lstStyle/>
                  <a:p>
                    <a:fld id="{3C07504E-D0E8-49B2-89F3-BBCEF2177FC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7BB8-45BF-B41D-7CCFB7D64F19}"/>
                </c:ext>
              </c:extLst>
            </c:dLbl>
            <c:dLbl>
              <c:idx val="27"/>
              <c:layout>
                <c:manualLayout>
                  <c:x val="-4.9317767935013516E-2"/>
                  <c:y val="-1.9106023637811973E-2"/>
                </c:manualLayout>
              </c:layout>
              <c:tx>
                <c:rich>
                  <a:bodyPr/>
                  <a:lstStyle/>
                  <a:p>
                    <a:fld id="{3D35E6DE-8DD1-4AE0-82D0-9E72D328130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7BB8-45BF-B41D-7CCFB7D64F19}"/>
                </c:ext>
              </c:extLst>
            </c:dLbl>
            <c:dLbl>
              <c:idx val="28"/>
              <c:layout>
                <c:manualLayout>
                  <c:x val="-6.725150172956388E-3"/>
                  <c:y val="3.1843372729686622E-3"/>
                </c:manualLayout>
              </c:layout>
              <c:tx>
                <c:rich>
                  <a:bodyPr/>
                  <a:lstStyle/>
                  <a:p>
                    <a:fld id="{75E865D9-5E53-4935-B90D-6988C3D6F94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7BB8-45BF-B41D-7CCFB7D64F19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B9E2E2D-551C-404A-AC83-CFDF07029D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BB8-45BF-B41D-7CCFB7D64F19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2072FA14-28A5-47C7-8668-13CC8B8E55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BB8-45BF-B41D-7CCFB7D64F19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B069B25-E03D-4675-A2C0-C72616F10D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BB8-45BF-B41D-7CCFB7D64F19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7E2930A-03D5-4307-AE8D-CDAC973772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BB8-45BF-B41D-7CCFB7D64F19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4FADABE-EEDB-43DD-926E-CFBDF97FED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BB8-45BF-B41D-7CCFB7D64F1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7BF2CA7-10AD-4D97-955C-88999C1EAA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BB8-45BF-B41D-7CCFB7D64F19}"/>
                </c:ext>
              </c:extLst>
            </c:dLbl>
            <c:dLbl>
              <c:idx val="35"/>
              <c:layout>
                <c:manualLayout>
                  <c:x val="-1.793373379455037E-2"/>
                  <c:y val="-2.5474698183749298E-2"/>
                </c:manualLayout>
              </c:layout>
              <c:tx>
                <c:rich>
                  <a:bodyPr/>
                  <a:lstStyle/>
                  <a:p>
                    <a:fld id="{2BCFB70F-F73E-4E9D-AA87-7A10D22FD4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7BB8-45BF-B41D-7CCFB7D64F1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BB8-45BF-B41D-7CCFB7D64F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'3bb'!$E$5:$E$41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BB8-45BF-B41D-7CCFB7D64F19}"/>
            </c:ext>
          </c:extLst>
        </c:ser>
        <c:ser>
          <c:idx val="1"/>
          <c:order val="1"/>
          <c:tx>
            <c:strRef>
              <c:f>'3bb'!$G$4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'3bb'!$E$5:$E$41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xVal>
          <c:yVal>
            <c:numRef>
              <c:f>'3bb'!$G$5:$G$41</c:f>
              <c:numCache>
                <c:formatCode>General</c:formatCode>
                <c:ptCount val="37"/>
                <c:pt idx="0">
                  <c:v>4.4097894259809181</c:v>
                </c:pt>
                <c:pt idx="1">
                  <c:v>5.9061398646203642</c:v>
                </c:pt>
                <c:pt idx="2">
                  <c:v>2.6520398898546231</c:v>
                </c:pt>
                <c:pt idx="3">
                  <c:v>3.1386092547780726</c:v>
                </c:pt>
                <c:pt idx="4">
                  <c:v>4.0018965277921783</c:v>
                </c:pt>
                <c:pt idx="5">
                  <c:v>4.5457215598340719</c:v>
                </c:pt>
                <c:pt idx="6">
                  <c:v>4.5529909949992531</c:v>
                </c:pt>
                <c:pt idx="7">
                  <c:v>2.0340664299983269</c:v>
                </c:pt>
                <c:pt idx="8">
                  <c:v>2.7835046964674639</c:v>
                </c:pt>
                <c:pt idx="9">
                  <c:v>3.8523889932732338</c:v>
                </c:pt>
                <c:pt idx="10">
                  <c:v>4.5326592649374291</c:v>
                </c:pt>
                <c:pt idx="11">
                  <c:v>2.420660763784503</c:v>
                </c:pt>
                <c:pt idx="12">
                  <c:v>3.5970641211851442</c:v>
                </c:pt>
                <c:pt idx="13">
                  <c:v>2.8431269528326046</c:v>
                </c:pt>
                <c:pt idx="14">
                  <c:v>4.7041974853175459</c:v>
                </c:pt>
                <c:pt idx="15">
                  <c:v>2.8404164963317107</c:v>
                </c:pt>
                <c:pt idx="16">
                  <c:v>2.4869329916067793</c:v>
                </c:pt>
                <c:pt idx="17">
                  <c:v>3.4284277014688271</c:v>
                </c:pt>
                <c:pt idx="18">
                  <c:v>2.533309543458544</c:v>
                </c:pt>
                <c:pt idx="19">
                  <c:v>3.4448407987083258</c:v>
                </c:pt>
                <c:pt idx="20">
                  <c:v>2.6441266681691347</c:v>
                </c:pt>
                <c:pt idx="21">
                  <c:v>2.669619058655647</c:v>
                </c:pt>
                <c:pt idx="22">
                  <c:v>3.5162490607040162</c:v>
                </c:pt>
                <c:pt idx="23">
                  <c:v>3.273660585008396</c:v>
                </c:pt>
                <c:pt idx="24">
                  <c:v>2.5571599230466173</c:v>
                </c:pt>
                <c:pt idx="25">
                  <c:v>2.6483047784777822</c:v>
                </c:pt>
                <c:pt idx="26">
                  <c:v>2.7924533789937804</c:v>
                </c:pt>
                <c:pt idx="27">
                  <c:v>3.2197160603452133</c:v>
                </c:pt>
                <c:pt idx="28">
                  <c:v>2.9178306898481692</c:v>
                </c:pt>
                <c:pt idx="29">
                  <c:v>6.9036305968430423</c:v>
                </c:pt>
                <c:pt idx="30">
                  <c:v>1.9487164683063747</c:v>
                </c:pt>
                <c:pt idx="31">
                  <c:v>3.9164156562956878</c:v>
                </c:pt>
                <c:pt idx="32">
                  <c:v>5.3612737362080392</c:v>
                </c:pt>
                <c:pt idx="33">
                  <c:v>20.892864144634579</c:v>
                </c:pt>
                <c:pt idx="34">
                  <c:v>8.7248752022584899</c:v>
                </c:pt>
                <c:pt idx="35">
                  <c:v>3.4922724334520141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BB8-45BF-B41D-7CCFB7D64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'4aa'!$H$5:$H$40</c:f>
              <c:numCache>
                <c:formatCode>0%</c:formatCode>
                <c:ptCount val="36"/>
                <c:pt idx="0">
                  <c:v>0.37864797663040628</c:v>
                </c:pt>
                <c:pt idx="1">
                  <c:v>0.40244200967750771</c:v>
                </c:pt>
                <c:pt idx="2">
                  <c:v>0.70707765532969702</c:v>
                </c:pt>
                <c:pt idx="3">
                  <c:v>0.59186547664492983</c:v>
                </c:pt>
                <c:pt idx="4">
                  <c:v>0.5588894184920955</c:v>
                </c:pt>
                <c:pt idx="5">
                  <c:v>0.38446015137198009</c:v>
                </c:pt>
                <c:pt idx="6">
                  <c:v>1.0892913072178163</c:v>
                </c:pt>
                <c:pt idx="7">
                  <c:v>0.40703755082624266</c:v>
                </c:pt>
                <c:pt idx="8">
                  <c:v>0.86205707360227901</c:v>
                </c:pt>
                <c:pt idx="9">
                  <c:v>0.51920771119116693</c:v>
                </c:pt>
                <c:pt idx="10">
                  <c:v>0.3828511690345715</c:v>
                </c:pt>
                <c:pt idx="11">
                  <c:v>0.91437368005896835</c:v>
                </c:pt>
                <c:pt idx="12">
                  <c:v>0.34325039508282801</c:v>
                </c:pt>
                <c:pt idx="13">
                  <c:v>0.81600588590104428</c:v>
                </c:pt>
                <c:pt idx="14">
                  <c:v>0.65732176290292521</c:v>
                </c:pt>
                <c:pt idx="15">
                  <c:v>0.35596944723779539</c:v>
                </c:pt>
                <c:pt idx="16">
                  <c:v>0.31901649559443956</c:v>
                </c:pt>
                <c:pt idx="17">
                  <c:v>0.18611772095989479</c:v>
                </c:pt>
                <c:pt idx="18">
                  <c:v>0.80409986865931771</c:v>
                </c:pt>
                <c:pt idx="19">
                  <c:v>0.80523460495653809</c:v>
                </c:pt>
                <c:pt idx="20">
                  <c:v>0.36668419091857102</c:v>
                </c:pt>
                <c:pt idx="21">
                  <c:v>0.73347237257083919</c:v>
                </c:pt>
                <c:pt idx="22">
                  <c:v>0.30286864217105125</c:v>
                </c:pt>
                <c:pt idx="23">
                  <c:v>0.45245092611693161</c:v>
                </c:pt>
                <c:pt idx="24">
                  <c:v>0.72392394969512563</c:v>
                </c:pt>
                <c:pt idx="25">
                  <c:v>0.48116621405725563</c:v>
                </c:pt>
                <c:pt idx="26">
                  <c:v>0.56637651111931742</c:v>
                </c:pt>
                <c:pt idx="27">
                  <c:v>0.53084453171549595</c:v>
                </c:pt>
                <c:pt idx="28">
                  <c:v>0.69631494955110396</c:v>
                </c:pt>
                <c:pt idx="29">
                  <c:v>0.28816774258578326</c:v>
                </c:pt>
                <c:pt idx="30">
                  <c:v>0.2035419292038905</c:v>
                </c:pt>
                <c:pt idx="31">
                  <c:v>0.2437625512467391</c:v>
                </c:pt>
                <c:pt idx="32">
                  <c:v>7.7209974064811851E-2</c:v>
                </c:pt>
                <c:pt idx="33">
                  <c:v>2.6461179451701185E-2</c:v>
                </c:pt>
                <c:pt idx="34">
                  <c:v>0.58983375615501765</c:v>
                </c:pt>
                <c:pt idx="35">
                  <c:v>0.51362496258976109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0D-48D1-A7A0-5C344E349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0D-48D1-A7A0-5C344E349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B282F0E-D3FA-4C4C-96D8-BCD15C80B04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A5F-4E32-8EA9-7846B6FCBDD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01DC151-2724-4813-A126-70937A6E35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A5F-4E32-8EA9-7846B6FCBDD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C96548A-F0AA-42DD-8ADF-FFB8654F43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FA5F-4E32-8EA9-7846B6FCBDD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F6BCD12-9C00-4DBC-8DCA-DBB1473988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A5F-4E32-8EA9-7846B6FCBDD7}"/>
                </c:ext>
              </c:extLst>
            </c:dLbl>
            <c:dLbl>
              <c:idx val="4"/>
              <c:layout>
                <c:manualLayout>
                  <c:x val="3.6145037798602127E-3"/>
                  <c:y val="-3.7658124276999223E-2"/>
                </c:manualLayout>
              </c:layout>
              <c:tx>
                <c:rich>
                  <a:bodyPr/>
                  <a:lstStyle/>
                  <a:p>
                    <a:fld id="{91DEBCDE-689A-4442-918E-33077834E4D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FA5F-4E32-8EA9-7846B6FCBDD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00B6D51-CD0B-4399-B5E0-A2372C4EBA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A5F-4E32-8EA9-7846B6FCBDD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4657759-1654-4C03-813A-F011F7296B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A5F-4E32-8EA9-7846B6FCBDD7}"/>
                </c:ext>
              </c:extLst>
            </c:dLbl>
            <c:dLbl>
              <c:idx val="7"/>
              <c:layout>
                <c:manualLayout>
                  <c:x val="-5.7832060477763465E-2"/>
                  <c:y val="9.4145310692498058E-3"/>
                </c:manualLayout>
              </c:layout>
              <c:tx>
                <c:rich>
                  <a:bodyPr/>
                  <a:lstStyle/>
                  <a:p>
                    <a:fld id="{F4391105-BF77-496C-8D98-1F84BA56848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FA5F-4E32-8EA9-7846B6FCBDD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92787DA-9A76-4A1F-BF97-690C061B0A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A5F-4E32-8EA9-7846B6FCBDD7}"/>
                </c:ext>
              </c:extLst>
            </c:dLbl>
            <c:dLbl>
              <c:idx val="9"/>
              <c:layout>
                <c:manualLayout>
                  <c:x val="-7.2290075597204254E-3"/>
                  <c:y val="-3.059722597506187E-2"/>
                </c:manualLayout>
              </c:layout>
              <c:tx>
                <c:rich>
                  <a:bodyPr/>
                  <a:lstStyle/>
                  <a:p>
                    <a:fld id="{B5474910-C6BC-42B2-BD20-899D1BD5BC7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FA5F-4E32-8EA9-7846B6FCBDD7}"/>
                </c:ext>
              </c:extLst>
            </c:dLbl>
            <c:dLbl>
              <c:idx val="10"/>
              <c:layout>
                <c:manualLayout>
                  <c:x val="9.0362594496504658E-3"/>
                  <c:y val="-1.6475429371187161E-2"/>
                </c:manualLayout>
              </c:layout>
              <c:tx>
                <c:rich>
                  <a:bodyPr/>
                  <a:lstStyle/>
                  <a:p>
                    <a:fld id="{0827DABB-F9D1-4335-9966-A715C9AAAFC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FA5F-4E32-8EA9-7846B6FCBDD7}"/>
                </c:ext>
              </c:extLst>
            </c:dLbl>
            <c:dLbl>
              <c:idx val="11"/>
              <c:layout>
                <c:manualLayout>
                  <c:x val="-5.4217556697903221E-2"/>
                  <c:y val="-1.6475429371187247E-2"/>
                </c:manualLayout>
              </c:layout>
              <c:tx>
                <c:rich>
                  <a:bodyPr/>
                  <a:lstStyle/>
                  <a:p>
                    <a:fld id="{67001DA4-30E2-442C-BBD4-B62474163AC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FA5F-4E32-8EA9-7846B6FCBDD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F2D64FE-C40E-44CE-9B9B-2275234BBB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A5F-4E32-8EA9-7846B6FCBDD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FED815F-9CB1-48BF-8471-F84F2350B0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A5F-4E32-8EA9-7846B6FCBDD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EEB5C60-6E1A-4AE4-9038-AAE8576BF5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A5F-4E32-8EA9-7846B6FCBDD7}"/>
                </c:ext>
              </c:extLst>
            </c:dLbl>
            <c:dLbl>
              <c:idx val="15"/>
              <c:layout>
                <c:manualLayout>
                  <c:x val="1.0843511339580638E-2"/>
                  <c:y val="1.6475429371187074E-2"/>
                </c:manualLayout>
              </c:layout>
              <c:tx>
                <c:rich>
                  <a:bodyPr/>
                  <a:lstStyle/>
                  <a:p>
                    <a:fld id="{CF593BFA-66FB-4416-AE09-884E0AE1BC0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FA5F-4E32-8EA9-7846B6FCBDD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8AEC641-D56C-469F-9E31-1AA0DA56E0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FA5F-4E32-8EA9-7846B6FCBDD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C44C9A49-2625-42F3-AF0F-129A8C7E15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A5F-4E32-8EA9-7846B6FCBDD7}"/>
                </c:ext>
              </c:extLst>
            </c:dLbl>
            <c:dLbl>
              <c:idx val="18"/>
              <c:layout>
                <c:manualLayout>
                  <c:x val="-7.2290075597204913E-3"/>
                  <c:y val="-3.2950858742374411E-2"/>
                </c:manualLayout>
              </c:layout>
              <c:tx>
                <c:rich>
                  <a:bodyPr/>
                  <a:lstStyle/>
                  <a:p>
                    <a:fld id="{51B38B44-AAEC-47EE-BF8C-BEEAE8623A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FA5F-4E32-8EA9-7846B6FCBDD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2CECE52-0C34-40CA-94EB-E1D86EAB21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A5F-4E32-8EA9-7846B6FCBDD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1050BB6-E4ED-4B8F-B60B-6A55C6D8C7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A5F-4E32-8EA9-7846B6FCBDD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CC78DAE-1EED-47FB-A072-8C50E53F3D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A5F-4E32-8EA9-7846B6FCBDD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56AEBCF-113F-4D4A-84B6-1728A83793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A5F-4E32-8EA9-7846B6FCBDD7}"/>
                </c:ext>
              </c:extLst>
            </c:dLbl>
            <c:dLbl>
              <c:idx val="23"/>
              <c:layout>
                <c:manualLayout>
                  <c:x val="1.0843511339580572E-2"/>
                  <c:y val="-9.4145310692498058E-3"/>
                </c:manualLayout>
              </c:layout>
              <c:tx>
                <c:rich>
                  <a:bodyPr/>
                  <a:lstStyle/>
                  <a:p>
                    <a:fld id="{F3A93FDE-CD4C-4B2F-AFB5-D9E9BBC12C8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FA5F-4E32-8EA9-7846B6FCBDD7}"/>
                </c:ext>
              </c:extLst>
            </c:dLbl>
            <c:dLbl>
              <c:idx val="24"/>
              <c:layout>
                <c:manualLayout>
                  <c:x val="-4.8795801028112873E-2"/>
                  <c:y val="-7.0608983019373548E-3"/>
                </c:manualLayout>
              </c:layout>
              <c:tx>
                <c:rich>
                  <a:bodyPr/>
                  <a:lstStyle/>
                  <a:p>
                    <a:fld id="{26122DA7-2838-4050-BAC0-B4B7E100C2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FA5F-4E32-8EA9-7846B6FCBDD7}"/>
                </c:ext>
              </c:extLst>
            </c:dLbl>
            <c:dLbl>
              <c:idx val="25"/>
              <c:layout>
                <c:manualLayout>
                  <c:x val="5.421755669790319E-3"/>
                  <c:y val="-3.2950858742374321E-2"/>
                </c:manualLayout>
              </c:layout>
              <c:tx>
                <c:rich>
                  <a:bodyPr/>
                  <a:lstStyle/>
                  <a:p>
                    <a:fld id="{98E9998E-55D5-4BA9-AD0F-525BD8D3DD0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FA5F-4E32-8EA9-7846B6FCBDD7}"/>
                </c:ext>
              </c:extLst>
            </c:dLbl>
            <c:dLbl>
              <c:idx val="26"/>
              <c:layout>
                <c:manualLayout>
                  <c:x val="-5.9639312367693507E-2"/>
                  <c:y val="9.4145310692497208E-3"/>
                </c:manualLayout>
              </c:layout>
              <c:tx>
                <c:rich>
                  <a:bodyPr/>
                  <a:lstStyle/>
                  <a:p>
                    <a:fld id="{994B0511-8FFA-4BF3-BC48-0166F4A8F46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FA5F-4E32-8EA9-7846B6FCBDD7}"/>
                </c:ext>
              </c:extLst>
            </c:dLbl>
            <c:dLbl>
              <c:idx val="27"/>
              <c:layout>
                <c:manualLayout>
                  <c:x val="-1.8072518899301063E-2"/>
                  <c:y val="3.2950858742374238E-2"/>
                </c:manualLayout>
              </c:layout>
              <c:tx>
                <c:rich>
                  <a:bodyPr/>
                  <a:lstStyle/>
                  <a:p>
                    <a:fld id="{8DA4388A-7E25-494D-8367-1BCE0A13E1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FA5F-4E32-8EA9-7846B6FCBDD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2B5D9CB-462A-4462-BF21-6EAA99B11C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A5F-4E32-8EA9-7846B6FCBDD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4051D4F-EB77-43BB-BF59-E24A374AEE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A5F-4E32-8EA9-7846B6FCBDD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9A41479-5342-419D-AA5C-D104B04FBE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A5F-4E32-8EA9-7846B6FCBDD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08CDC5F-E13F-467F-A98B-916D2E064E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FA5F-4E32-8EA9-7846B6FCBDD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9AD1AB35-A5EB-440D-97D4-58FE109642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A5F-4E32-8EA9-7846B6FCBDD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900FDC5-AEF1-4AF7-8824-802AE283AC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A5F-4E32-8EA9-7846B6FCBDD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B393188-E2BC-4B2A-90FF-207280EC11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A5F-4E32-8EA9-7846B6FCBDD7}"/>
                </c:ext>
              </c:extLst>
            </c:dLbl>
            <c:dLbl>
              <c:idx val="35"/>
              <c:layout>
                <c:manualLayout>
                  <c:x val="-3.0723282128811806E-2"/>
                  <c:y val="3.0597225975061784E-2"/>
                </c:manualLayout>
              </c:layout>
              <c:tx>
                <c:rich>
                  <a:bodyPr/>
                  <a:lstStyle/>
                  <a:p>
                    <a:fld id="{3A8A7FC8-8F50-459C-8D25-8A6DB0D783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FA5F-4E32-8EA9-7846B6FCBDD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A5F-4E32-8EA9-7846B6FCBDD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'4aa'!$E$5:$E$41</c:f>
              <c:numCache>
                <c:formatCode>General</c:formatCode>
                <c:ptCount val="37"/>
                <c:pt idx="0">
                  <c:v>18.129353620509409</c:v>
                </c:pt>
                <c:pt idx="1">
                  <c:v>13.877833027312297</c:v>
                </c:pt>
                <c:pt idx="2">
                  <c:v>8.1624050321032264</c:v>
                </c:pt>
                <c:pt idx="3">
                  <c:v>15.371422751536533</c:v>
                </c:pt>
                <c:pt idx="4">
                  <c:v>10.060095488643771</c:v>
                </c:pt>
                <c:pt idx="5">
                  <c:v>12.179597980522496</c:v>
                </c:pt>
                <c:pt idx="6">
                  <c:v>7.9911760687283246</c:v>
                </c:pt>
                <c:pt idx="7">
                  <c:v>10.711853324268162</c:v>
                </c:pt>
                <c:pt idx="8">
                  <c:v>7.6322514561070465</c:v>
                </c:pt>
                <c:pt idx="9">
                  <c:v>8.934933214672359</c:v>
                </c:pt>
                <c:pt idx="10">
                  <c:v>12.337314945984131</c:v>
                </c:pt>
                <c:pt idx="11">
                  <c:v>7.1599890371647872</c:v>
                </c:pt>
                <c:pt idx="12">
                  <c:v>12.489424570004935</c:v>
                </c:pt>
                <c:pt idx="13">
                  <c:v>8.9348454327018896</c:v>
                </c:pt>
                <c:pt idx="14">
                  <c:v>10.54240508421284</c:v>
                </c:pt>
                <c:pt idx="15">
                  <c:v>11.706367309930609</c:v>
                </c:pt>
                <c:pt idx="16">
                  <c:v>11.396400089144844</c:v>
                </c:pt>
                <c:pt idx="17">
                  <c:v>14.62990136562083</c:v>
                </c:pt>
                <c:pt idx="18">
                  <c:v>10.44133128541927</c:v>
                </c:pt>
                <c:pt idx="19">
                  <c:v>12.771220696479016</c:v>
                </c:pt>
                <c:pt idx="20">
                  <c:v>10.475026964915466</c:v>
                </c:pt>
                <c:pt idx="21">
                  <c:v>11.070802007468647</c:v>
                </c:pt>
                <c:pt idx="22">
                  <c:v>15.747898103154142</c:v>
                </c:pt>
                <c:pt idx="23">
                  <c:v>11.623835549934469</c:v>
                </c:pt>
                <c:pt idx="24">
                  <c:v>7.4153859070626877</c:v>
                </c:pt>
                <c:pt idx="25">
                  <c:v>11.833385725569604</c:v>
                </c:pt>
                <c:pt idx="26">
                  <c:v>7.5739901487878551</c:v>
                </c:pt>
                <c:pt idx="27">
                  <c:v>8.3046040965621355</c:v>
                </c:pt>
                <c:pt idx="28">
                  <c:v>7.7561311359069736</c:v>
                </c:pt>
                <c:pt idx="29">
                  <c:v>14.257788580607905</c:v>
                </c:pt>
                <c:pt idx="30">
                  <c:v>6.9159110478340482</c:v>
                </c:pt>
                <c:pt idx="31">
                  <c:v>7.6625791926331699</c:v>
                </c:pt>
                <c:pt idx="32">
                  <c:v>10.382766336181442</c:v>
                </c:pt>
                <c:pt idx="33">
                  <c:v>19.912727725160675</c:v>
                </c:pt>
                <c:pt idx="34">
                  <c:v>21.080787086439067</c:v>
                </c:pt>
                <c:pt idx="35">
                  <c:v>10.615661205178638</c:v>
                </c:pt>
                <c:pt idx="36">
                  <c:v>0</c:v>
                </c:pt>
              </c:numCache>
            </c:numRef>
          </c:xVal>
          <c:yVal>
            <c:numRef>
              <c:f>'4aa'!$F$5:$F$41</c:f>
              <c:numCache>
                <c:formatCode>General</c:formatCode>
                <c:ptCount val="37"/>
                <c:pt idx="0">
                  <c:v>6.8646430660230182</c:v>
                </c:pt>
                <c:pt idx="1">
                  <c:v>5.5850230134804519</c:v>
                </c:pt>
                <c:pt idx="2">
                  <c:v>5.7714542119508696</c:v>
                </c:pt>
                <c:pt idx="3">
                  <c:v>9.0978144535488887</c:v>
                </c:pt>
                <c:pt idx="4">
                  <c:v>5.6224809176230703</c:v>
                </c:pt>
                <c:pt idx="5">
                  <c:v>4.6825700832415418</c:v>
                </c:pt>
                <c:pt idx="6">
                  <c:v>8.7047186261128076</c:v>
                </c:pt>
                <c:pt idx="7">
                  <c:v>4.3601265419200583</c:v>
                </c:pt>
                <c:pt idx="8">
                  <c:v>6.5794363552483732</c:v>
                </c:pt>
                <c:pt idx="9">
                  <c:v>4.6390862240359709</c:v>
                </c:pt>
                <c:pt idx="10">
                  <c:v>4.7233554498177162</c:v>
                </c:pt>
                <c:pt idx="11">
                  <c:v>6.5469055250942363</c:v>
                </c:pt>
                <c:pt idx="12">
                  <c:v>4.2869999180113734</c:v>
                </c:pt>
                <c:pt idx="13">
                  <c:v>7.2908864627008043</c:v>
                </c:pt>
                <c:pt idx="14">
                  <c:v>6.9297522951915456</c:v>
                </c:pt>
                <c:pt idx="15">
                  <c:v>4.167109100478597</c:v>
                </c:pt>
                <c:pt idx="16">
                  <c:v>3.6356396188311466</c:v>
                </c:pt>
                <c:pt idx="17">
                  <c:v>2.7228839000374014</c:v>
                </c:pt>
                <c:pt idx="18">
                  <c:v>8.3958731152340604</c:v>
                </c:pt>
                <c:pt idx="19">
                  <c:v>10.283828852342044</c:v>
                </c:pt>
                <c:pt idx="20">
                  <c:v>3.8410267874802422</c:v>
                </c:pt>
                <c:pt idx="21">
                  <c:v>8.120127414680038</c:v>
                </c:pt>
                <c:pt idx="22">
                  <c:v>4.7695445155503684</c:v>
                </c:pt>
                <c:pt idx="23">
                  <c:v>5.2592151595987637</c:v>
                </c:pt>
                <c:pt idx="24">
                  <c:v>5.3681754543543931</c:v>
                </c:pt>
                <c:pt idx="25">
                  <c:v>5.693825409051497</c:v>
                </c:pt>
                <c:pt idx="26">
                  <c:v>4.2897301157225449</c:v>
                </c:pt>
                <c:pt idx="27">
                  <c:v>4.408453672722116</c:v>
                </c:pt>
                <c:pt idx="28">
                  <c:v>5.4007100606108107</c:v>
                </c:pt>
                <c:pt idx="29">
                  <c:v>4.1086347495391387</c:v>
                </c:pt>
                <c:pt idx="30">
                  <c:v>1.407677876878642</c:v>
                </c:pt>
                <c:pt idx="31">
                  <c:v>1.8678498531264398</c:v>
                </c:pt>
                <c:pt idx="32">
                  <c:v>0.80165311953757068</c:v>
                </c:pt>
                <c:pt idx="33">
                  <c:v>0.5269142617083421</c:v>
                </c:pt>
                <c:pt idx="34">
                  <c:v>12.434159829898546</c:v>
                </c:pt>
                <c:pt idx="35">
                  <c:v>5.4524685893754556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A5F-4E32-8EA9-7846B6FCBDD7}"/>
            </c:ext>
          </c:extLst>
        </c:ser>
        <c:ser>
          <c:idx val="1"/>
          <c:order val="1"/>
          <c:tx>
            <c:strRef>
              <c:f>'4aa'!$G$4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'4aa'!$E$5:$E$41</c:f>
              <c:numCache>
                <c:formatCode>General</c:formatCode>
                <c:ptCount val="37"/>
                <c:pt idx="0">
                  <c:v>18.129353620509409</c:v>
                </c:pt>
                <c:pt idx="1">
                  <c:v>13.877833027312297</c:v>
                </c:pt>
                <c:pt idx="2">
                  <c:v>8.1624050321032264</c:v>
                </c:pt>
                <c:pt idx="3">
                  <c:v>15.371422751536533</c:v>
                </c:pt>
                <c:pt idx="4">
                  <c:v>10.060095488643771</c:v>
                </c:pt>
                <c:pt idx="5">
                  <c:v>12.179597980522496</c:v>
                </c:pt>
                <c:pt idx="6">
                  <c:v>7.9911760687283246</c:v>
                </c:pt>
                <c:pt idx="7">
                  <c:v>10.711853324268162</c:v>
                </c:pt>
                <c:pt idx="8">
                  <c:v>7.6322514561070465</c:v>
                </c:pt>
                <c:pt idx="9">
                  <c:v>8.934933214672359</c:v>
                </c:pt>
                <c:pt idx="10">
                  <c:v>12.337314945984131</c:v>
                </c:pt>
                <c:pt idx="11">
                  <c:v>7.1599890371647872</c:v>
                </c:pt>
                <c:pt idx="12">
                  <c:v>12.489424570004935</c:v>
                </c:pt>
                <c:pt idx="13">
                  <c:v>8.9348454327018896</c:v>
                </c:pt>
                <c:pt idx="14">
                  <c:v>10.54240508421284</c:v>
                </c:pt>
                <c:pt idx="15">
                  <c:v>11.706367309930609</c:v>
                </c:pt>
                <c:pt idx="16">
                  <c:v>11.396400089144844</c:v>
                </c:pt>
                <c:pt idx="17">
                  <c:v>14.62990136562083</c:v>
                </c:pt>
                <c:pt idx="18">
                  <c:v>10.44133128541927</c:v>
                </c:pt>
                <c:pt idx="19">
                  <c:v>12.771220696479016</c:v>
                </c:pt>
                <c:pt idx="20">
                  <c:v>10.475026964915466</c:v>
                </c:pt>
                <c:pt idx="21">
                  <c:v>11.070802007468647</c:v>
                </c:pt>
                <c:pt idx="22">
                  <c:v>15.747898103154142</c:v>
                </c:pt>
                <c:pt idx="23">
                  <c:v>11.623835549934469</c:v>
                </c:pt>
                <c:pt idx="24">
                  <c:v>7.4153859070626877</c:v>
                </c:pt>
                <c:pt idx="25">
                  <c:v>11.833385725569604</c:v>
                </c:pt>
                <c:pt idx="26">
                  <c:v>7.5739901487878551</c:v>
                </c:pt>
                <c:pt idx="27">
                  <c:v>8.3046040965621355</c:v>
                </c:pt>
                <c:pt idx="28">
                  <c:v>7.7561311359069736</c:v>
                </c:pt>
                <c:pt idx="29">
                  <c:v>14.257788580607905</c:v>
                </c:pt>
                <c:pt idx="30">
                  <c:v>6.9159110478340482</c:v>
                </c:pt>
                <c:pt idx="31">
                  <c:v>7.6625791926331699</c:v>
                </c:pt>
                <c:pt idx="32">
                  <c:v>10.382766336181442</c:v>
                </c:pt>
                <c:pt idx="33">
                  <c:v>19.912727725160675</c:v>
                </c:pt>
                <c:pt idx="34">
                  <c:v>21.080787086439067</c:v>
                </c:pt>
                <c:pt idx="35">
                  <c:v>10.615661205178638</c:v>
                </c:pt>
                <c:pt idx="36">
                  <c:v>0</c:v>
                </c:pt>
              </c:numCache>
            </c:numRef>
          </c:xVal>
          <c:yVal>
            <c:numRef>
              <c:f>'4aa'!$G$5:$G$41</c:f>
              <c:numCache>
                <c:formatCode>General</c:formatCode>
                <c:ptCount val="37"/>
                <c:pt idx="0">
                  <c:v>18.129353620509409</c:v>
                </c:pt>
                <c:pt idx="1">
                  <c:v>13.877833027312297</c:v>
                </c:pt>
                <c:pt idx="2">
                  <c:v>8.1624050321032264</c:v>
                </c:pt>
                <c:pt idx="3">
                  <c:v>15.371422751536533</c:v>
                </c:pt>
                <c:pt idx="4">
                  <c:v>10.060095488643771</c:v>
                </c:pt>
                <c:pt idx="5">
                  <c:v>12.179597980522496</c:v>
                </c:pt>
                <c:pt idx="6">
                  <c:v>7.9911760687283246</c:v>
                </c:pt>
                <c:pt idx="7">
                  <c:v>10.711853324268162</c:v>
                </c:pt>
                <c:pt idx="8">
                  <c:v>7.6322514561070465</c:v>
                </c:pt>
                <c:pt idx="9">
                  <c:v>8.934933214672359</c:v>
                </c:pt>
                <c:pt idx="10">
                  <c:v>12.337314945984131</c:v>
                </c:pt>
                <c:pt idx="11">
                  <c:v>7.1599890371647872</c:v>
                </c:pt>
                <c:pt idx="12">
                  <c:v>12.489424570004935</c:v>
                </c:pt>
                <c:pt idx="13">
                  <c:v>8.9348454327018896</c:v>
                </c:pt>
                <c:pt idx="14">
                  <c:v>10.54240508421284</c:v>
                </c:pt>
                <c:pt idx="15">
                  <c:v>11.706367309930609</c:v>
                </c:pt>
                <c:pt idx="16">
                  <c:v>11.396400089144844</c:v>
                </c:pt>
                <c:pt idx="17">
                  <c:v>14.62990136562083</c:v>
                </c:pt>
                <c:pt idx="18">
                  <c:v>10.44133128541927</c:v>
                </c:pt>
                <c:pt idx="19">
                  <c:v>12.771220696479016</c:v>
                </c:pt>
                <c:pt idx="20">
                  <c:v>10.475026964915466</c:v>
                </c:pt>
                <c:pt idx="21">
                  <c:v>11.070802007468647</c:v>
                </c:pt>
                <c:pt idx="22">
                  <c:v>15.747898103154142</c:v>
                </c:pt>
                <c:pt idx="23">
                  <c:v>11.623835549934469</c:v>
                </c:pt>
                <c:pt idx="24">
                  <c:v>7.4153859070626877</c:v>
                </c:pt>
                <c:pt idx="25">
                  <c:v>11.833385725569604</c:v>
                </c:pt>
                <c:pt idx="26">
                  <c:v>7.5739901487878551</c:v>
                </c:pt>
                <c:pt idx="27">
                  <c:v>8.3046040965621355</c:v>
                </c:pt>
                <c:pt idx="28">
                  <c:v>7.7561311359069736</c:v>
                </c:pt>
                <c:pt idx="29">
                  <c:v>14.257788580607905</c:v>
                </c:pt>
                <c:pt idx="30">
                  <c:v>6.9159110478340482</c:v>
                </c:pt>
                <c:pt idx="31">
                  <c:v>7.6625791926331699</c:v>
                </c:pt>
                <c:pt idx="32">
                  <c:v>10.382766336181442</c:v>
                </c:pt>
                <c:pt idx="33">
                  <c:v>19.912727725160675</c:v>
                </c:pt>
                <c:pt idx="34">
                  <c:v>21.080787086439067</c:v>
                </c:pt>
                <c:pt idx="35">
                  <c:v>10.615661205178638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A5F-4E32-8EA9-7846B6FCB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'4ab'!$H$5:$H$40</c:f>
              <c:numCache>
                <c:formatCode>0%</c:formatCode>
                <c:ptCount val="36"/>
                <c:pt idx="0">
                  <c:v>0.14929537705141818</c:v>
                </c:pt>
                <c:pt idx="1">
                  <c:v>0.16825774750703698</c:v>
                </c:pt>
                <c:pt idx="2">
                  <c:v>0.18592747255692002</c:v>
                </c:pt>
                <c:pt idx="3">
                  <c:v>0.25553612561341904</c:v>
                </c:pt>
                <c:pt idx="4">
                  <c:v>0.12780790181842511</c:v>
                </c:pt>
                <c:pt idx="5">
                  <c:v>0.17626494758046019</c:v>
                </c:pt>
                <c:pt idx="6">
                  <c:v>0.20427077886177528</c:v>
                </c:pt>
                <c:pt idx="7">
                  <c:v>0.17920817817953061</c:v>
                </c:pt>
                <c:pt idx="8">
                  <c:v>0.3632529067821238</c:v>
                </c:pt>
                <c:pt idx="9">
                  <c:v>0.18667017836494562</c:v>
                </c:pt>
                <c:pt idx="10">
                  <c:v>0.12972950935969013</c:v>
                </c:pt>
                <c:pt idx="11">
                  <c:v>0.36512773049025221</c:v>
                </c:pt>
                <c:pt idx="12">
                  <c:v>0.17881942108163176</c:v>
                </c:pt>
                <c:pt idx="13">
                  <c:v>0.22523355504485826</c:v>
                </c:pt>
                <c:pt idx="14">
                  <c:v>0.21350223236682431</c:v>
                </c:pt>
                <c:pt idx="15">
                  <c:v>8.5528993343314166E-2</c:v>
                </c:pt>
                <c:pt idx="16">
                  <c:v>0.18999269066617402</c:v>
                </c:pt>
                <c:pt idx="17">
                  <c:v>6.7287346649976293E-2</c:v>
                </c:pt>
                <c:pt idx="18">
                  <c:v>0.17740522095060879</c:v>
                </c:pt>
                <c:pt idx="19">
                  <c:v>0.33585262906976193</c:v>
                </c:pt>
                <c:pt idx="20">
                  <c:v>0.15006893465082155</c:v>
                </c:pt>
                <c:pt idx="21">
                  <c:v>0.37962651604910541</c:v>
                </c:pt>
                <c:pt idx="22">
                  <c:v>5.9098561658195679E-2</c:v>
                </c:pt>
                <c:pt idx="23">
                  <c:v>0.16249120623471952</c:v>
                </c:pt>
                <c:pt idx="24">
                  <c:v>0.2353252278690818</c:v>
                </c:pt>
                <c:pt idx="25">
                  <c:v>0.15938803888536018</c:v>
                </c:pt>
                <c:pt idx="26">
                  <c:v>0.12994054865355945</c:v>
                </c:pt>
                <c:pt idx="27">
                  <c:v>0.15198502736602146</c:v>
                </c:pt>
                <c:pt idx="28">
                  <c:v>0.27192326802972683</c:v>
                </c:pt>
                <c:pt idx="29">
                  <c:v>7.4127995426522111E-2</c:v>
                </c:pt>
                <c:pt idx="30">
                  <c:v>0.11794112879466363</c:v>
                </c:pt>
                <c:pt idx="31">
                  <c:v>7.6049725027790879E-2</c:v>
                </c:pt>
                <c:pt idx="32">
                  <c:v>2.1609492871987275E-2</c:v>
                </c:pt>
                <c:pt idx="33">
                  <c:v>5.8835016496044572E-3</c:v>
                </c:pt>
                <c:pt idx="34">
                  <c:v>0.20115623246942904</c:v>
                </c:pt>
                <c:pt idx="35">
                  <c:v>0.19037917180055902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01-4BCA-876A-307ADBAC7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01-4BCA-876A-307ADBAC7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E2677BD7-EECE-4CDD-B507-69EB2D7E80B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409-4175-A5B4-D9182E0E292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CECE9F2-6338-4971-BE61-A4A1ADED80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409-4175-A5B4-D9182E0E292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B5EF390-41C2-4FC2-AC8A-C9E59B8472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409-4175-A5B4-D9182E0E292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66467AC-18B0-47AD-A68F-8AD7F699FF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409-4175-A5B4-D9182E0E292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60D3600-BE5E-439B-9E81-2B2DAFA0AB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409-4175-A5B4-D9182E0E292C}"/>
                </c:ext>
              </c:extLst>
            </c:dLbl>
            <c:dLbl>
              <c:idx val="5"/>
              <c:layout>
                <c:manualLayout>
                  <c:x val="-3.057893905669851E-2"/>
                  <c:y val="-3.3113711330010911E-2"/>
                </c:manualLayout>
              </c:layout>
              <c:tx>
                <c:rich>
                  <a:bodyPr/>
                  <a:lstStyle/>
                  <a:p>
                    <a:fld id="{80E98AE7-AD65-41C6-A0F4-38AC141B49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8409-4175-A5B4-D9182E0E292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02BAEEC-E6B3-4858-914D-3073DD715A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409-4175-A5B4-D9182E0E292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23254A0-5F37-4456-BCF0-575ACE4240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409-4175-A5B4-D9182E0E292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7B31CCA4-B112-4A08-8D5F-9AFE06418A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409-4175-A5B4-D9182E0E292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F88317C-DAC1-4E48-A934-4EC059ECC8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409-4175-A5B4-D9182E0E292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C94F4EE-93FD-491E-B308-5EF380AAB9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409-4175-A5B4-D9182E0E292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E79247B-21A6-4C97-B4E9-D367423450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409-4175-A5B4-D9182E0E292C}"/>
                </c:ext>
              </c:extLst>
            </c:dLbl>
            <c:dLbl>
              <c:idx val="12"/>
              <c:layout>
                <c:manualLayout>
                  <c:x val="-5.0365311387503456E-2"/>
                  <c:y val="-2.3652650950008662E-3"/>
                </c:manualLayout>
              </c:layout>
              <c:tx>
                <c:rich>
                  <a:bodyPr/>
                  <a:lstStyle/>
                  <a:p>
                    <a:fld id="{816FBFB7-1BC1-4B0B-9524-D716F730D43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8409-4175-A5B4-D9182E0E292C}"/>
                </c:ext>
              </c:extLst>
            </c:dLbl>
            <c:dLbl>
              <c:idx val="13"/>
              <c:layout>
                <c:manualLayout>
                  <c:x val="-4.8566550266521159E-2"/>
                  <c:y val="2.3652650950006927E-3"/>
                </c:manualLayout>
              </c:layout>
              <c:tx>
                <c:rich>
                  <a:bodyPr/>
                  <a:lstStyle/>
                  <a:p>
                    <a:fld id="{806E4173-0EB3-47C8-84F5-B22A3FD4BCD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8409-4175-A5B4-D9182E0E292C}"/>
                </c:ext>
              </c:extLst>
            </c:dLbl>
            <c:dLbl>
              <c:idx val="14"/>
              <c:layout>
                <c:manualLayout>
                  <c:x val="-4.6767789145538897E-2"/>
                  <c:y val="-1.1826325475003898E-2"/>
                </c:manualLayout>
              </c:layout>
              <c:tx>
                <c:rich>
                  <a:bodyPr/>
                  <a:lstStyle/>
                  <a:p>
                    <a:fld id="{7D7A839E-5169-4B6E-BBA3-6556A1FFAB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8409-4175-A5B4-D9182E0E292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3C69DCF6-1A6F-46CB-AA3F-1E83930451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409-4175-A5B4-D9182E0E292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DE89EF5-BA0F-4D6F-99FE-9E82776A66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409-4175-A5B4-D9182E0E292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74DB033-13A1-4A64-ABA2-A1EC2735A1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409-4175-A5B4-D9182E0E292C}"/>
                </c:ext>
              </c:extLst>
            </c:dLbl>
            <c:dLbl>
              <c:idx val="18"/>
              <c:layout>
                <c:manualLayout>
                  <c:x val="0"/>
                  <c:y val="-3.3183503655411152E-2"/>
                </c:manualLayout>
              </c:layout>
              <c:tx>
                <c:rich>
                  <a:bodyPr/>
                  <a:lstStyle/>
                  <a:p>
                    <a:fld id="{04FECD99-8CE8-4CD4-B851-B27B8C8E4D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8409-4175-A5B4-D9182E0E292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1B51D05-0EE8-4209-8157-1486864248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409-4175-A5B4-D9182E0E292C}"/>
                </c:ext>
              </c:extLst>
            </c:dLbl>
            <c:dLbl>
              <c:idx val="20"/>
              <c:layout>
                <c:manualLayout>
                  <c:x val="1.0792566725893592E-2"/>
                  <c:y val="2.3652650950007709E-2"/>
                </c:manualLayout>
              </c:layout>
              <c:tx>
                <c:rich>
                  <a:bodyPr/>
                  <a:lstStyle/>
                  <a:p>
                    <a:fld id="{CAEAA624-CCFF-4199-9C01-5256463F770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8409-4175-A5B4-D9182E0E292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1BDF89F-BBFD-4C6B-BAD5-16ABA5F48F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409-4175-A5B4-D9182E0E292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3F347D7-4FE5-4CA1-BEDC-4CC46E2835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409-4175-A5B4-D9182E0E292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0357A6E-9146-448C-9413-440D49BE6C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409-4175-A5B4-D9182E0E292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B2DD620-E0AD-45C0-B0BE-E6E4E676EB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409-4175-A5B4-D9182E0E292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433291B-3931-4AE0-8F1C-0F236E9ADF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409-4175-A5B4-D9182E0E292C}"/>
                </c:ext>
              </c:extLst>
            </c:dLbl>
            <c:dLbl>
              <c:idx val="26"/>
              <c:layout>
                <c:manualLayout>
                  <c:x val="1.7987611209822653E-2"/>
                  <c:y val="0"/>
                </c:manualLayout>
              </c:layout>
              <c:tx>
                <c:rich>
                  <a:bodyPr/>
                  <a:lstStyle/>
                  <a:p>
                    <a:fld id="{2848D67A-1A97-4623-B1B9-8FE69F491CB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8409-4175-A5B4-D9182E0E292C}"/>
                </c:ext>
              </c:extLst>
            </c:dLbl>
            <c:dLbl>
              <c:idx val="27"/>
              <c:layout>
                <c:manualLayout>
                  <c:x val="1.0792566725893592E-2"/>
                  <c:y val="1.6556855665005456E-2"/>
                </c:manualLayout>
              </c:layout>
              <c:tx>
                <c:rich>
                  <a:bodyPr/>
                  <a:lstStyle/>
                  <a:p>
                    <a:fld id="{59BC1A9D-E932-4205-9B89-8766B5278B2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8409-4175-A5B4-D9182E0E292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B698D15-B452-4C26-8813-01FD70DE36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409-4175-A5B4-D9182E0E292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25EEABD-8137-46ED-A384-981B6244C0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409-4175-A5B4-D9182E0E292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9AF2F130-D6B0-4CC5-A170-3B3D999282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409-4175-A5B4-D9182E0E292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D22B411C-D3F7-4CD4-8160-9E67EFCF5C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409-4175-A5B4-D9182E0E292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C13BED6-5EA1-4D26-A431-E6BCAB889C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409-4175-A5B4-D9182E0E292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0F5F6B77-189F-4D73-B9E7-CEC42923E3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409-4175-A5B4-D9182E0E292C}"/>
                </c:ext>
              </c:extLst>
            </c:dLbl>
            <c:dLbl>
              <c:idx val="34"/>
              <c:layout>
                <c:manualLayout>
                  <c:x val="2.8780177935716245E-2"/>
                  <c:y val="-2.8383181140009352E-2"/>
                </c:manualLayout>
              </c:layout>
              <c:tx>
                <c:rich>
                  <a:bodyPr/>
                  <a:lstStyle/>
                  <a:p>
                    <a:fld id="{CD51E3C1-A60C-43CA-9ACA-6513C4870A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8409-4175-A5B4-D9182E0E292C}"/>
                </c:ext>
              </c:extLst>
            </c:dLbl>
            <c:dLbl>
              <c:idx val="35"/>
              <c:layout>
                <c:manualLayout>
                  <c:x val="1.4390088967858122E-2"/>
                  <c:y val="-2.3652650950007795E-3"/>
                </c:manualLayout>
              </c:layout>
              <c:tx>
                <c:rich>
                  <a:bodyPr/>
                  <a:lstStyle/>
                  <a:p>
                    <a:fld id="{53DCA49F-AFB9-4C37-A5A9-2AFA5D7A321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8409-4175-A5B4-D9182E0E292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409-4175-A5B4-D9182E0E29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'4ab'!$E$5:$E$41</c:f>
              <c:numCache>
                <c:formatCode>General</c:formatCode>
                <c:ptCount val="37"/>
                <c:pt idx="0">
                  <c:v>73.390657391450929</c:v>
                </c:pt>
                <c:pt idx="1">
                  <c:v>34.701678534224222</c:v>
                </c:pt>
                <c:pt idx="2">
                  <c:v>44.79782599067201</c:v>
                </c:pt>
                <c:pt idx="3">
                  <c:v>21.281527747204176</c:v>
                </c:pt>
                <c:pt idx="4">
                  <c:v>23.973181364241263</c:v>
                </c:pt>
                <c:pt idx="5">
                  <c:v>19.801371985510727</c:v>
                </c:pt>
                <c:pt idx="6">
                  <c:v>22.970583886890974</c:v>
                </c:pt>
                <c:pt idx="7">
                  <c:v>16.269971544035343</c:v>
                </c:pt>
                <c:pt idx="8">
                  <c:v>13.191077773721949</c:v>
                </c:pt>
                <c:pt idx="9">
                  <c:v>22.187416873492388</c:v>
                </c:pt>
                <c:pt idx="10">
                  <c:v>41.892584900414285</c:v>
                </c:pt>
                <c:pt idx="11">
                  <c:v>17.699232248980032</c:v>
                </c:pt>
                <c:pt idx="12">
                  <c:v>24.634729794906757</c:v>
                </c:pt>
                <c:pt idx="13">
                  <c:v>16.227461820896032</c:v>
                </c:pt>
                <c:pt idx="14">
                  <c:v>23.41369233206234</c:v>
                </c:pt>
                <c:pt idx="15">
                  <c:v>85.642303046120347</c:v>
                </c:pt>
                <c:pt idx="16">
                  <c:v>17.26360464025068</c:v>
                </c:pt>
                <c:pt idx="17">
                  <c:v>31.927546997116565</c:v>
                </c:pt>
                <c:pt idx="18">
                  <c:v>37.608580281572202</c:v>
                </c:pt>
                <c:pt idx="19">
                  <c:v>25.235711712561503</c:v>
                </c:pt>
                <c:pt idx="20">
                  <c:v>24.784714582860701</c:v>
                </c:pt>
                <c:pt idx="21">
                  <c:v>30.92980246228587</c:v>
                </c:pt>
                <c:pt idx="22">
                  <c:v>82.406595393321524</c:v>
                </c:pt>
                <c:pt idx="23">
                  <c:v>40.930431163835948</c:v>
                </c:pt>
                <c:pt idx="24">
                  <c:v>29.469175963484048</c:v>
                </c:pt>
                <c:pt idx="25">
                  <c:v>25.289289403789418</c:v>
                </c:pt>
                <c:pt idx="26">
                  <c:v>29.026130687419215</c:v>
                </c:pt>
                <c:pt idx="27">
                  <c:v>31.066570981635913</c:v>
                </c:pt>
                <c:pt idx="28">
                  <c:v>24.533428465953346</c:v>
                </c:pt>
                <c:pt idx="29">
                  <c:v>59.682550948679719</c:v>
                </c:pt>
                <c:pt idx="30">
                  <c:v>7.5184386480933991</c:v>
                </c:pt>
                <c:pt idx="31">
                  <c:v>15.212206851056475</c:v>
                </c:pt>
                <c:pt idx="32">
                  <c:v>113.26782864356539</c:v>
                </c:pt>
                <c:pt idx="33">
                  <c:v>141.54597740053967</c:v>
                </c:pt>
                <c:pt idx="34">
                  <c:v>24.680479911173645</c:v>
                </c:pt>
                <c:pt idx="35">
                  <c:v>26.289006584560155</c:v>
                </c:pt>
                <c:pt idx="36">
                  <c:v>0</c:v>
                </c:pt>
              </c:numCache>
            </c:numRef>
          </c:xVal>
          <c:yVal>
            <c:numRef>
              <c:f>'4ab'!$F$5:$F$41</c:f>
              <c:numCache>
                <c:formatCode>General</c:formatCode>
                <c:ptCount val="37"/>
                <c:pt idx="0">
                  <c:v>10.956885867308117</c:v>
                </c:pt>
                <c:pt idx="1">
                  <c:v>5.8388262648818641</c:v>
                </c:pt>
                <c:pt idx="2">
                  <c:v>8.3291465624903491</c:v>
                </c:pt>
                <c:pt idx="3">
                  <c:v>5.4381991476550295</c:v>
                </c:pt>
                <c:pt idx="4">
                  <c:v>3.0639620100762457</c:v>
                </c:pt>
                <c:pt idx="5">
                  <c:v>3.4902877950472408</c:v>
                </c:pt>
                <c:pt idx="6">
                  <c:v>4.6922190614849644</c:v>
                </c:pt>
                <c:pt idx="7">
                  <c:v>2.9157119594393786</c:v>
                </c:pt>
                <c:pt idx="8">
                  <c:v>4.7916973448935645</c:v>
                </c:pt>
                <c:pt idx="9">
                  <c:v>4.1417290652322283</c:v>
                </c:pt>
                <c:pt idx="10">
                  <c:v>5.4347044849399087</c:v>
                </c:pt>
                <c:pt idx="11">
                  <c:v>6.4624805024899619</c:v>
                </c:pt>
                <c:pt idx="12">
                  <c:v>4.4051681204276516</c:v>
                </c:pt>
                <c:pt idx="13">
                  <c:v>3.6549689152751221</c:v>
                </c:pt>
                <c:pt idx="14">
                  <c:v>4.998875580845306</c:v>
                </c:pt>
                <c:pt idx="15">
                  <c:v>7.3248999671377222</c:v>
                </c:pt>
                <c:pt idx="16">
                  <c:v>3.2799586961982738</c:v>
                </c:pt>
                <c:pt idx="17">
                  <c:v>2.1483199224783918</c:v>
                </c:pt>
                <c:pt idx="18">
                  <c:v>6.6719584944910251</c:v>
                </c:pt>
                <c:pt idx="19">
                  <c:v>8.4754801251103657</c:v>
                </c:pt>
                <c:pt idx="20">
                  <c:v>3.7194157130745866</c:v>
                </c:pt>
                <c:pt idx="21">
                  <c:v>11.741773150844628</c:v>
                </c:pt>
                <c:pt idx="22">
                  <c:v>4.8701112588941964</c:v>
                </c:pt>
                <c:pt idx="23">
                  <c:v>6.6508351315188579</c:v>
                </c:pt>
                <c:pt idx="24">
                  <c:v>6.9348405487209517</c:v>
                </c:pt>
                <c:pt idx="25">
                  <c:v>4.0308102428743151</c:v>
                </c:pt>
                <c:pt idx="26">
                  <c:v>3.7716713468131715</c:v>
                </c:pt>
                <c:pt idx="27">
                  <c:v>4.7216536408123826</c:v>
                </c:pt>
                <c:pt idx="28">
                  <c:v>6.6712100444355613</c:v>
                </c:pt>
                <c:pt idx="29">
                  <c:v>4.4241478637669029</c:v>
                </c:pt>
                <c:pt idx="30">
                  <c:v>0.88673314092956035</c:v>
                </c:pt>
                <c:pt idx="31">
                  <c:v>1.1568841480887215</c:v>
                </c:pt>
                <c:pt idx="32">
                  <c:v>2.4476603356986026</c:v>
                </c:pt>
                <c:pt idx="33">
                  <c:v>0.83278599153095034</c:v>
                </c:pt>
                <c:pt idx="34">
                  <c:v>4.9646323544691189</c:v>
                </c:pt>
                <c:pt idx="35">
                  <c:v>5.004879301028005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409-4175-A5B4-D9182E0E292C}"/>
            </c:ext>
          </c:extLst>
        </c:ser>
        <c:ser>
          <c:idx val="1"/>
          <c:order val="1"/>
          <c:tx>
            <c:strRef>
              <c:f>'4ab'!$G$4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'4ab'!$E$5:$E$41</c:f>
              <c:numCache>
                <c:formatCode>General</c:formatCode>
                <c:ptCount val="37"/>
                <c:pt idx="0">
                  <c:v>73.390657391450929</c:v>
                </c:pt>
                <c:pt idx="1">
                  <c:v>34.701678534224222</c:v>
                </c:pt>
                <c:pt idx="2">
                  <c:v>44.79782599067201</c:v>
                </c:pt>
                <c:pt idx="3">
                  <c:v>21.281527747204176</c:v>
                </c:pt>
                <c:pt idx="4">
                  <c:v>23.973181364241263</c:v>
                </c:pt>
                <c:pt idx="5">
                  <c:v>19.801371985510727</c:v>
                </c:pt>
                <c:pt idx="6">
                  <c:v>22.970583886890974</c:v>
                </c:pt>
                <c:pt idx="7">
                  <c:v>16.269971544035343</c:v>
                </c:pt>
                <c:pt idx="8">
                  <c:v>13.191077773721949</c:v>
                </c:pt>
                <c:pt idx="9">
                  <c:v>22.187416873492388</c:v>
                </c:pt>
                <c:pt idx="10">
                  <c:v>41.892584900414285</c:v>
                </c:pt>
                <c:pt idx="11">
                  <c:v>17.699232248980032</c:v>
                </c:pt>
                <c:pt idx="12">
                  <c:v>24.634729794906757</c:v>
                </c:pt>
                <c:pt idx="13">
                  <c:v>16.227461820896032</c:v>
                </c:pt>
                <c:pt idx="14">
                  <c:v>23.41369233206234</c:v>
                </c:pt>
                <c:pt idx="15">
                  <c:v>85.642303046120347</c:v>
                </c:pt>
                <c:pt idx="16">
                  <c:v>17.26360464025068</c:v>
                </c:pt>
                <c:pt idx="17">
                  <c:v>31.927546997116565</c:v>
                </c:pt>
                <c:pt idx="18">
                  <c:v>37.608580281572202</c:v>
                </c:pt>
                <c:pt idx="19">
                  <c:v>25.235711712561503</c:v>
                </c:pt>
                <c:pt idx="20">
                  <c:v>24.784714582860701</c:v>
                </c:pt>
                <c:pt idx="21">
                  <c:v>30.92980246228587</c:v>
                </c:pt>
                <c:pt idx="22">
                  <c:v>82.406595393321524</c:v>
                </c:pt>
                <c:pt idx="23">
                  <c:v>40.930431163835948</c:v>
                </c:pt>
                <c:pt idx="24">
                  <c:v>29.469175963484048</c:v>
                </c:pt>
                <c:pt idx="25">
                  <c:v>25.289289403789418</c:v>
                </c:pt>
                <c:pt idx="26">
                  <c:v>29.026130687419215</c:v>
                </c:pt>
                <c:pt idx="27">
                  <c:v>31.066570981635913</c:v>
                </c:pt>
                <c:pt idx="28">
                  <c:v>24.533428465953346</c:v>
                </c:pt>
                <c:pt idx="29">
                  <c:v>59.682550948679719</c:v>
                </c:pt>
                <c:pt idx="30">
                  <c:v>7.5184386480933991</c:v>
                </c:pt>
                <c:pt idx="31">
                  <c:v>15.212206851056475</c:v>
                </c:pt>
                <c:pt idx="32">
                  <c:v>113.26782864356539</c:v>
                </c:pt>
                <c:pt idx="33">
                  <c:v>141.54597740053967</c:v>
                </c:pt>
                <c:pt idx="34">
                  <c:v>24.680479911173645</c:v>
                </c:pt>
                <c:pt idx="35">
                  <c:v>26.289006584560155</c:v>
                </c:pt>
                <c:pt idx="36">
                  <c:v>0</c:v>
                </c:pt>
              </c:numCache>
            </c:numRef>
          </c:xVal>
          <c:yVal>
            <c:numRef>
              <c:f>'4ab'!$G$5:$G$41</c:f>
              <c:numCache>
                <c:formatCode>General</c:formatCode>
                <c:ptCount val="37"/>
                <c:pt idx="0">
                  <c:v>73.390657391450929</c:v>
                </c:pt>
                <c:pt idx="1">
                  <c:v>34.701678534224222</c:v>
                </c:pt>
                <c:pt idx="2">
                  <c:v>44.79782599067201</c:v>
                </c:pt>
                <c:pt idx="3">
                  <c:v>21.281527747204176</c:v>
                </c:pt>
                <c:pt idx="4">
                  <c:v>23.973181364241263</c:v>
                </c:pt>
                <c:pt idx="5">
                  <c:v>19.801371985510727</c:v>
                </c:pt>
                <c:pt idx="6">
                  <c:v>22.970583886890974</c:v>
                </c:pt>
                <c:pt idx="7">
                  <c:v>16.269971544035343</c:v>
                </c:pt>
                <c:pt idx="8">
                  <c:v>13.191077773721949</c:v>
                </c:pt>
                <c:pt idx="9">
                  <c:v>22.187416873492388</c:v>
                </c:pt>
                <c:pt idx="10">
                  <c:v>41.892584900414285</c:v>
                </c:pt>
                <c:pt idx="11">
                  <c:v>17.699232248980032</c:v>
                </c:pt>
                <c:pt idx="12">
                  <c:v>24.634729794906757</c:v>
                </c:pt>
                <c:pt idx="13">
                  <c:v>16.227461820896032</c:v>
                </c:pt>
                <c:pt idx="14">
                  <c:v>23.41369233206234</c:v>
                </c:pt>
                <c:pt idx="15">
                  <c:v>85.642303046120347</c:v>
                </c:pt>
                <c:pt idx="16">
                  <c:v>17.26360464025068</c:v>
                </c:pt>
                <c:pt idx="17">
                  <c:v>31.927546997116565</c:v>
                </c:pt>
                <c:pt idx="18">
                  <c:v>37.608580281572202</c:v>
                </c:pt>
                <c:pt idx="19">
                  <c:v>25.235711712561503</c:v>
                </c:pt>
                <c:pt idx="20">
                  <c:v>24.784714582860701</c:v>
                </c:pt>
                <c:pt idx="21">
                  <c:v>30.92980246228587</c:v>
                </c:pt>
                <c:pt idx="22">
                  <c:v>82.406595393321524</c:v>
                </c:pt>
                <c:pt idx="23">
                  <c:v>40.930431163835948</c:v>
                </c:pt>
                <c:pt idx="24">
                  <c:v>29.469175963484048</c:v>
                </c:pt>
                <c:pt idx="25">
                  <c:v>25.289289403789418</c:v>
                </c:pt>
                <c:pt idx="26">
                  <c:v>29.026130687419215</c:v>
                </c:pt>
                <c:pt idx="27">
                  <c:v>31.066570981635913</c:v>
                </c:pt>
                <c:pt idx="28">
                  <c:v>24.533428465953346</c:v>
                </c:pt>
                <c:pt idx="29">
                  <c:v>59.682550948679719</c:v>
                </c:pt>
                <c:pt idx="30">
                  <c:v>7.5184386480933991</c:v>
                </c:pt>
                <c:pt idx="31">
                  <c:v>15.212206851056475</c:v>
                </c:pt>
                <c:pt idx="32">
                  <c:v>113.26782864356539</c:v>
                </c:pt>
                <c:pt idx="33">
                  <c:v>141.54597740053967</c:v>
                </c:pt>
                <c:pt idx="34">
                  <c:v>24.680479911173645</c:v>
                </c:pt>
                <c:pt idx="35">
                  <c:v>26.289006584560155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409-4175-A5B4-D9182E0E2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'4ac'!$H$5:$H$40</c:f>
              <c:numCache>
                <c:formatCode>0%</c:formatCode>
                <c:ptCount val="36"/>
                <c:pt idx="0">
                  <c:v>6.3182153649435788E-2</c:v>
                </c:pt>
                <c:pt idx="1">
                  <c:v>0.11000304265912333</c:v>
                </c:pt>
                <c:pt idx="2">
                  <c:v>0.31281205057049993</c:v>
                </c:pt>
                <c:pt idx="3">
                  <c:v>0.18120750219242709</c:v>
                </c:pt>
                <c:pt idx="4">
                  <c:v>0.10133335505802912</c:v>
                </c:pt>
                <c:pt idx="5">
                  <c:v>0.15361514400596804</c:v>
                </c:pt>
                <c:pt idx="6">
                  <c:v>0.2684627871773172</c:v>
                </c:pt>
                <c:pt idx="7">
                  <c:v>0.12263267865338641</c:v>
                </c:pt>
                <c:pt idx="8">
                  <c:v>0.17449981484543589</c:v>
                </c:pt>
                <c:pt idx="9">
                  <c:v>0.14962397615628389</c:v>
                </c:pt>
                <c:pt idx="10">
                  <c:v>0.12398071804820342</c:v>
                </c:pt>
                <c:pt idx="11">
                  <c:v>0.20659014415168367</c:v>
                </c:pt>
                <c:pt idx="12">
                  <c:v>0.18024141023257151</c:v>
                </c:pt>
                <c:pt idx="13">
                  <c:v>0.16649074980074929</c:v>
                </c:pt>
                <c:pt idx="14">
                  <c:v>0.18129419849814418</c:v>
                </c:pt>
                <c:pt idx="15">
                  <c:v>0.11783731824504322</c:v>
                </c:pt>
                <c:pt idx="16">
                  <c:v>0.16087517060166964</c:v>
                </c:pt>
                <c:pt idx="17">
                  <c:v>7.525873368751565E-2</c:v>
                </c:pt>
                <c:pt idx="18">
                  <c:v>0.32008705750924021</c:v>
                </c:pt>
                <c:pt idx="19">
                  <c:v>8.8932409469321003E-2</c:v>
                </c:pt>
                <c:pt idx="20">
                  <c:v>0.27247798379808863</c:v>
                </c:pt>
                <c:pt idx="21">
                  <c:v>0.11536946097151264</c:v>
                </c:pt>
                <c:pt idx="22">
                  <c:v>0.18007550825407126</c:v>
                </c:pt>
                <c:pt idx="23">
                  <c:v>0.18747905066620588</c:v>
                </c:pt>
                <c:pt idx="24">
                  <c:v>0.31862782789710653</c:v>
                </c:pt>
                <c:pt idx="25">
                  <c:v>9.768951137170917E-2</c:v>
                </c:pt>
                <c:pt idx="26">
                  <c:v>0.18601180854462437</c:v>
                </c:pt>
                <c:pt idx="27">
                  <c:v>0.19785806928567623</c:v>
                </c:pt>
                <c:pt idx="28">
                  <c:v>5.6017435734251379E-2</c:v>
                </c:pt>
                <c:pt idx="29">
                  <c:v>0.11751584241265446</c:v>
                </c:pt>
                <c:pt idx="30">
                  <c:v>7.5604344558502123E-2</c:v>
                </c:pt>
                <c:pt idx="31">
                  <c:v>6.3691875672802489E-2</c:v>
                </c:pt>
                <c:pt idx="32">
                  <c:v>4.0426455578016988E-2</c:v>
                </c:pt>
                <c:pt idx="33">
                  <c:v>1.5500403850826074E-2</c:v>
                </c:pt>
                <c:pt idx="34">
                  <c:v>4.3525691231655582E-2</c:v>
                </c:pt>
                <c:pt idx="35">
                  <c:v>0.16761166929287516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E8-4E8A-B0B2-786E908CA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E8-4E8A-B0B2-786E908CA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264786792512232E-2"/>
          <c:y val="1.2221655151404531E-2"/>
          <c:w val="0.88542251361929292"/>
          <c:h val="0.87323714085062953"/>
        </c:manualLayout>
      </c:layout>
      <c:scatterChart>
        <c:scatterStyle val="lineMarker"/>
        <c:varyColors val="0"/>
        <c:ser>
          <c:idx val="0"/>
          <c:order val="0"/>
          <c:tx>
            <c:strRef>
              <c:f>'4ac'!$F$4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9A3D912-38C3-4DCD-A04A-571E054FAE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26C-44F4-A02A-BBBD5D87CDB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543A872-2E53-4C09-9AFC-AD1803037D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26C-44F4-A02A-BBBD5D87CDB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34C058B-96F5-4504-BF56-E695B147C6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26C-44F4-A02A-BBBD5D87CDB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1190C36-94C0-4633-B97E-8537A3812E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26C-44F4-A02A-BBBD5D87CDB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7B440BE-AD2C-4D88-A256-B7F79370DE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26C-44F4-A02A-BBBD5D87CDB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F794A80-AD2E-47E5-913A-DC108F47FC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26C-44F4-A02A-BBBD5D87CDB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71ABA42-22A9-4AD9-93F8-856C53B48D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26C-44F4-A02A-BBBD5D87CDB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E3639100-8267-4EB5-BC5E-795CF9D1EE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26C-44F4-A02A-BBBD5D87CDBC}"/>
                </c:ext>
              </c:extLst>
            </c:dLbl>
            <c:dLbl>
              <c:idx val="8"/>
              <c:layout>
                <c:manualLayout>
                  <c:x val="-3.7822308610184027E-2"/>
                  <c:y val="3.9764536479772031E-2"/>
                </c:manualLayout>
              </c:layout>
              <c:tx>
                <c:rich>
                  <a:bodyPr/>
                  <a:lstStyle/>
                  <a:p>
                    <a:fld id="{7C87E0A4-8D5A-401A-AB2A-1A0F88023BB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526C-44F4-A02A-BBBD5D87CDBC}"/>
                </c:ext>
              </c:extLst>
            </c:dLbl>
            <c:dLbl>
              <c:idx val="9"/>
              <c:layout>
                <c:manualLayout>
                  <c:x val="1.260743620339461E-2"/>
                  <c:y val="2.8069084573956789E-2"/>
                </c:manualLayout>
              </c:layout>
              <c:tx>
                <c:rich>
                  <a:bodyPr/>
                  <a:lstStyle/>
                  <a:p>
                    <a:fld id="{D889FE0C-C568-4067-92BE-C3F015391DE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526C-44F4-A02A-BBBD5D87CDB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725BB7F-E7BE-424F-8140-162B6756F4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26C-44F4-A02A-BBBD5D87CDBC}"/>
                </c:ext>
              </c:extLst>
            </c:dLbl>
            <c:dLbl>
              <c:idx val="11"/>
              <c:layout>
                <c:manualLayout>
                  <c:x val="-7.2042492590826722E-3"/>
                  <c:y val="-1.6373632668141461E-2"/>
                </c:manualLayout>
              </c:layout>
              <c:tx>
                <c:rich>
                  <a:bodyPr/>
                  <a:lstStyle/>
                  <a:p>
                    <a:fld id="{69938976-32C4-40DB-B2CD-69C1ACD6A6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526C-44F4-A02A-BBBD5D87CDBC}"/>
                </c:ext>
              </c:extLst>
            </c:dLbl>
            <c:dLbl>
              <c:idx val="12"/>
              <c:layout>
                <c:manualLayout>
                  <c:x val="-6.4838243331744053E-2"/>
                  <c:y val="-4.6781807623261316E-3"/>
                </c:manualLayout>
              </c:layout>
              <c:tx>
                <c:rich>
                  <a:bodyPr/>
                  <a:lstStyle/>
                  <a:p>
                    <a:fld id="{1982FA59-D600-497A-B5B2-98EBC93763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526C-44F4-A02A-BBBD5D87CDBC}"/>
                </c:ext>
              </c:extLst>
            </c:dLbl>
            <c:dLbl>
              <c:idx val="13"/>
              <c:layout>
                <c:manualLayout>
                  <c:x val="-9.0053115738533401E-3"/>
                  <c:y val="1.8712723049304526E-2"/>
                </c:manualLayout>
              </c:layout>
              <c:tx>
                <c:rich>
                  <a:bodyPr/>
                  <a:lstStyle/>
                  <a:p>
                    <a:fld id="{B36E6E89-2891-4B24-9CED-F89868357A3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526C-44F4-A02A-BBBD5D87CDB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58858F2-F715-490B-A97F-4760843D5A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26C-44F4-A02A-BBBD5D87CDB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B673A12-F984-4DC0-9159-0C0ABD809A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26C-44F4-A02A-BBBD5D87CDBC}"/>
                </c:ext>
              </c:extLst>
            </c:dLbl>
            <c:dLbl>
              <c:idx val="16"/>
              <c:layout>
                <c:manualLayout>
                  <c:x val="-6.6038188662800464E-17"/>
                  <c:y val="2.3390903811630656E-2"/>
                </c:manualLayout>
              </c:layout>
              <c:tx>
                <c:rich>
                  <a:bodyPr/>
                  <a:lstStyle/>
                  <a:p>
                    <a:fld id="{1DC3CE23-B0DA-4FC1-9C96-73648696012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526C-44F4-A02A-BBBD5D87CDB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6C3B2A0-F6A1-401D-B05A-9AC7A5FF1B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26C-44F4-A02A-BBBD5D87CDBC}"/>
                </c:ext>
              </c:extLst>
            </c:dLbl>
            <c:dLbl>
              <c:idx val="18"/>
              <c:layout>
                <c:manualLayout>
                  <c:x val="-5.223080712834937E-2"/>
                  <c:y val="-7.0172711434891974E-3"/>
                </c:manualLayout>
              </c:layout>
              <c:tx>
                <c:rich>
                  <a:bodyPr/>
                  <a:lstStyle/>
                  <a:p>
                    <a:fld id="{1773D361-D8B8-4786-938D-628615A25B6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526C-44F4-A02A-BBBD5D87CDB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E3DCF213-EAE7-4025-8689-216581A46C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26C-44F4-A02A-BBBD5D87CDB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94F8AA4-891E-4B74-B02B-0125295D87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526C-44F4-A02A-BBBD5D87CDB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DDDA98C-C420-4B47-92B9-FE1D3F9FBC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26C-44F4-A02A-BBBD5D87CDB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A2D449E-7FCE-4AEC-A6BD-0B19700BD7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26C-44F4-A02A-BBBD5D87CDB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0B260024-5506-487B-9709-ED971CE173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26C-44F4-A02A-BBBD5D87CDB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54692D3-37DB-45E2-A7D1-7EB744E0B7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26C-44F4-A02A-BBBD5D87CDB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337B0BC-C27A-4B5A-B99E-659FC3E69A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526C-44F4-A02A-BBBD5D87CDBC}"/>
                </c:ext>
              </c:extLst>
            </c:dLbl>
            <c:dLbl>
              <c:idx val="26"/>
              <c:layout>
                <c:manualLayout>
                  <c:x val="-5.4031869443120044E-2"/>
                  <c:y val="4.6781807623261316E-3"/>
                </c:manualLayout>
              </c:layout>
              <c:tx>
                <c:rich>
                  <a:bodyPr/>
                  <a:lstStyle/>
                  <a:p>
                    <a:fld id="{9326F24A-5B07-4692-B846-CEC2DD124D7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526C-44F4-A02A-BBBD5D87CDB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32126BF8-CE62-48D7-A5D8-5583D745A3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26C-44F4-A02A-BBBD5D87CDB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B06E678-3C3E-4480-9596-835C5C5368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26C-44F4-A02A-BBBD5D87CDB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6B1EFEC-2C8A-4EB7-9A4E-8713CBDDC0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26C-44F4-A02A-BBBD5D87CDB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257BEBE8-7F7A-4159-BE3C-DFA4874EE8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26C-44F4-A02A-BBBD5D87CDB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05BBE54C-2E49-4731-960E-009FD2F7D9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26C-44F4-A02A-BBBD5D87CDB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A945CBD-7A3C-45DD-869E-75BE2B79D5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26C-44F4-A02A-BBBD5D87CDB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0B464041-D0DE-466E-B176-311E38F723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26C-44F4-A02A-BBBD5D87CDB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ECB1EC71-A025-4000-A7D5-C8019463AF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26C-44F4-A02A-BBBD5D87CDBC}"/>
                </c:ext>
              </c:extLst>
            </c:dLbl>
            <c:dLbl>
              <c:idx val="35"/>
              <c:layout>
                <c:manualLayout>
                  <c:x val="5.7633994072661378E-2"/>
                  <c:y val="-4.4442717242098334E-2"/>
                </c:manualLayout>
              </c:layout>
              <c:tx>
                <c:rich>
                  <a:bodyPr/>
                  <a:lstStyle/>
                  <a:p>
                    <a:fld id="{2431AB64-35A1-4251-BBC0-ABA3752431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526C-44F4-A02A-BBBD5D87CDB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26C-44F4-A02A-BBBD5D87CD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'4ac'!$E$5:$E$41</c:f>
              <c:numCache>
                <c:formatCode>General</c:formatCode>
                <c:ptCount val="37"/>
                <c:pt idx="0">
                  <c:v>16.123721872964516</c:v>
                </c:pt>
                <c:pt idx="1">
                  <c:v>7.7348261322649536</c:v>
                </c:pt>
                <c:pt idx="2">
                  <c:v>4.6180715217063142</c:v>
                </c:pt>
                <c:pt idx="3">
                  <c:v>9.7794601058491715</c:v>
                </c:pt>
                <c:pt idx="4">
                  <c:v>9.1034721107256846</c:v>
                </c:pt>
                <c:pt idx="5">
                  <c:v>7.8390650941530025</c:v>
                </c:pt>
                <c:pt idx="6">
                  <c:v>5.6145262478897298</c:v>
                </c:pt>
                <c:pt idx="7">
                  <c:v>9.316160184010176</c:v>
                </c:pt>
                <c:pt idx="8">
                  <c:v>4.9617806856206546</c:v>
                </c:pt>
                <c:pt idx="9">
                  <c:v>7.7461578809216807</c:v>
                </c:pt>
                <c:pt idx="10">
                  <c:v>7.355673556835745</c:v>
                </c:pt>
                <c:pt idx="11">
                  <c:v>4.7960468572792463</c:v>
                </c:pt>
                <c:pt idx="12">
                  <c:v>6.363986835187772</c:v>
                </c:pt>
                <c:pt idx="13">
                  <c:v>5.278222987453205</c:v>
                </c:pt>
                <c:pt idx="14">
                  <c:v>7.243344947641468</c:v>
                </c:pt>
                <c:pt idx="15">
                  <c:v>6.7173469432164534</c:v>
                </c:pt>
                <c:pt idx="16">
                  <c:v>7.1268016703978159</c:v>
                </c:pt>
                <c:pt idx="17">
                  <c:v>7.3925612032065358</c:v>
                </c:pt>
                <c:pt idx="18">
                  <c:v>4.4781354036804792</c:v>
                </c:pt>
                <c:pt idx="19">
                  <c:v>12.841173480048099</c:v>
                </c:pt>
                <c:pt idx="20">
                  <c:v>4.7473574004348675</c:v>
                </c:pt>
                <c:pt idx="21">
                  <c:v>11.761879480481451</c:v>
                </c:pt>
                <c:pt idx="22">
                  <c:v>11.402514472795422</c:v>
                </c:pt>
                <c:pt idx="23">
                  <c:v>6.4888733421723028</c:v>
                </c:pt>
                <c:pt idx="24">
                  <c:v>4.662254175454021</c:v>
                </c:pt>
                <c:pt idx="25">
                  <c:v>7.4987368729460018</c:v>
                </c:pt>
                <c:pt idx="26">
                  <c:v>5.1357670823172814</c:v>
                </c:pt>
                <c:pt idx="27">
                  <c:v>7.681809810579864</c:v>
                </c:pt>
                <c:pt idx="28">
                  <c:v>11.594233108364481</c:v>
                </c:pt>
                <c:pt idx="29">
                  <c:v>17.592248943164304</c:v>
                </c:pt>
                <c:pt idx="30">
                  <c:v>4.4335677404720295</c:v>
                </c:pt>
                <c:pt idx="31">
                  <c:v>8.5013999221064047</c:v>
                </c:pt>
                <c:pt idx="32">
                  <c:v>19.449297088981517</c:v>
                </c:pt>
                <c:pt idx="33">
                  <c:v>26.356822585451511</c:v>
                </c:pt>
                <c:pt idx="34">
                  <c:v>26.202099338789832</c:v>
                </c:pt>
                <c:pt idx="35">
                  <c:v>7.0015563657869127</c:v>
                </c:pt>
                <c:pt idx="36">
                  <c:v>0</c:v>
                </c:pt>
              </c:numCache>
            </c:numRef>
          </c:xVal>
          <c:yVal>
            <c:numRef>
              <c:f>'4ac'!$F$5:$F$41</c:f>
              <c:numCache>
                <c:formatCode>General</c:formatCode>
                <c:ptCount val="37"/>
                <c:pt idx="0">
                  <c:v>1.0187314727784127</c:v>
                </c:pt>
                <c:pt idx="1">
                  <c:v>0.85085440898844367</c:v>
                </c:pt>
                <c:pt idx="2">
                  <c:v>1.4445884223861811</c:v>
                </c:pt>
                <c:pt idx="3">
                  <c:v>1.772111538571417</c:v>
                </c:pt>
                <c:pt idx="4">
                  <c:v>0.92248537165703159</c:v>
                </c:pt>
                <c:pt idx="5">
                  <c:v>1.2041991133104708</c:v>
                </c:pt>
                <c:pt idx="6">
                  <c:v>1.5072913651886819</c:v>
                </c:pt>
                <c:pt idx="7">
                  <c:v>1.1424656781291931</c:v>
                </c:pt>
                <c:pt idx="8">
                  <c:v>0.86582981094446421</c:v>
                </c:pt>
                <c:pt idx="9">
                  <c:v>1.1590109420778361</c:v>
                </c:pt>
                <c:pt idx="10">
                  <c:v>0.91196168930467802</c:v>
                </c:pt>
                <c:pt idx="11">
                  <c:v>0.99081601160354893</c:v>
                </c:pt>
                <c:pt idx="12">
                  <c:v>1.1470539618757636</c:v>
                </c:pt>
                <c:pt idx="13">
                  <c:v>0.87877530279663496</c:v>
                </c:pt>
                <c:pt idx="14">
                  <c:v>1.313176416728242</c:v>
                </c:pt>
                <c:pt idx="15">
                  <c:v>0.79155414951016545</c:v>
                </c:pt>
                <c:pt idx="16">
                  <c:v>1.1465254345695128</c:v>
                </c:pt>
                <c:pt idx="17">
                  <c:v>0.55635479486078099</c:v>
                </c:pt>
                <c:pt idx="18">
                  <c:v>1.4333931844920382</c:v>
                </c:pt>
                <c:pt idx="19">
                  <c:v>1.1419964979942232</c:v>
                </c:pt>
                <c:pt idx="20">
                  <c:v>1.293550372839428</c:v>
                </c:pt>
                <c:pt idx="21">
                  <c:v>1.3569616956750401</c:v>
                </c:pt>
                <c:pt idx="22">
                  <c:v>2.053313589063039</c:v>
                </c:pt>
                <c:pt idx="23">
                  <c:v>1.2165278140837139</c:v>
                </c:pt>
                <c:pt idx="24">
                  <c:v>1.48552392102913</c:v>
                </c:pt>
                <c:pt idx="25">
                  <c:v>0.73254794102311327</c:v>
                </c:pt>
                <c:pt idx="26">
                  <c:v>0.95531332324578622</c:v>
                </c:pt>
                <c:pt idx="27">
                  <c:v>1.5199080577410982</c:v>
                </c:pt>
                <c:pt idx="28">
                  <c:v>0.64947920803573689</c:v>
                </c:pt>
                <c:pt idx="29">
                  <c:v>2.0673679544890833</c:v>
                </c:pt>
                <c:pt idx="30">
                  <c:v>0.33519698307410706</c:v>
                </c:pt>
                <c:pt idx="31">
                  <c:v>0.54147010688357389</c:v>
                </c:pt>
                <c:pt idx="32">
                  <c:v>0.78626614479136647</c:v>
                </c:pt>
                <c:pt idx="33">
                  <c:v>0.40854139429907221</c:v>
                </c:pt>
                <c:pt idx="34">
                  <c:v>1.1404644854413331</c:v>
                </c:pt>
                <c:pt idx="35">
                  <c:v>1.1735425501177008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26C-44F4-A02A-BBBD5D87CDBC}"/>
            </c:ext>
          </c:extLst>
        </c:ser>
        <c:ser>
          <c:idx val="1"/>
          <c:order val="1"/>
          <c:tx>
            <c:strRef>
              <c:f>'4ac'!$G$4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'4ac'!$E$5:$E$41</c:f>
              <c:numCache>
                <c:formatCode>General</c:formatCode>
                <c:ptCount val="37"/>
                <c:pt idx="0">
                  <c:v>16.123721872964516</c:v>
                </c:pt>
                <c:pt idx="1">
                  <c:v>7.7348261322649536</c:v>
                </c:pt>
                <c:pt idx="2">
                  <c:v>4.6180715217063142</c:v>
                </c:pt>
                <c:pt idx="3">
                  <c:v>9.7794601058491715</c:v>
                </c:pt>
                <c:pt idx="4">
                  <c:v>9.1034721107256846</c:v>
                </c:pt>
                <c:pt idx="5">
                  <c:v>7.8390650941530025</c:v>
                </c:pt>
                <c:pt idx="6">
                  <c:v>5.6145262478897298</c:v>
                </c:pt>
                <c:pt idx="7">
                  <c:v>9.316160184010176</c:v>
                </c:pt>
                <c:pt idx="8">
                  <c:v>4.9617806856206546</c:v>
                </c:pt>
                <c:pt idx="9">
                  <c:v>7.7461578809216807</c:v>
                </c:pt>
                <c:pt idx="10">
                  <c:v>7.355673556835745</c:v>
                </c:pt>
                <c:pt idx="11">
                  <c:v>4.7960468572792463</c:v>
                </c:pt>
                <c:pt idx="12">
                  <c:v>6.363986835187772</c:v>
                </c:pt>
                <c:pt idx="13">
                  <c:v>5.278222987453205</c:v>
                </c:pt>
                <c:pt idx="14">
                  <c:v>7.243344947641468</c:v>
                </c:pt>
                <c:pt idx="15">
                  <c:v>6.7173469432164534</c:v>
                </c:pt>
                <c:pt idx="16">
                  <c:v>7.1268016703978159</c:v>
                </c:pt>
                <c:pt idx="17">
                  <c:v>7.3925612032065358</c:v>
                </c:pt>
                <c:pt idx="18">
                  <c:v>4.4781354036804792</c:v>
                </c:pt>
                <c:pt idx="19">
                  <c:v>12.841173480048099</c:v>
                </c:pt>
                <c:pt idx="20">
                  <c:v>4.7473574004348675</c:v>
                </c:pt>
                <c:pt idx="21">
                  <c:v>11.761879480481451</c:v>
                </c:pt>
                <c:pt idx="22">
                  <c:v>11.402514472795422</c:v>
                </c:pt>
                <c:pt idx="23">
                  <c:v>6.4888733421723028</c:v>
                </c:pt>
                <c:pt idx="24">
                  <c:v>4.662254175454021</c:v>
                </c:pt>
                <c:pt idx="25">
                  <c:v>7.4987368729460018</c:v>
                </c:pt>
                <c:pt idx="26">
                  <c:v>5.1357670823172814</c:v>
                </c:pt>
                <c:pt idx="27">
                  <c:v>7.681809810579864</c:v>
                </c:pt>
                <c:pt idx="28">
                  <c:v>11.594233108364481</c:v>
                </c:pt>
                <c:pt idx="29">
                  <c:v>17.592248943164304</c:v>
                </c:pt>
                <c:pt idx="30">
                  <c:v>4.4335677404720295</c:v>
                </c:pt>
                <c:pt idx="31">
                  <c:v>8.5013999221064047</c:v>
                </c:pt>
                <c:pt idx="32">
                  <c:v>19.449297088981517</c:v>
                </c:pt>
                <c:pt idx="33">
                  <c:v>26.356822585451511</c:v>
                </c:pt>
                <c:pt idx="34">
                  <c:v>26.202099338789832</c:v>
                </c:pt>
                <c:pt idx="35">
                  <c:v>7.0015563657869127</c:v>
                </c:pt>
                <c:pt idx="36">
                  <c:v>0</c:v>
                </c:pt>
              </c:numCache>
            </c:numRef>
          </c:xVal>
          <c:yVal>
            <c:numRef>
              <c:f>'4ac'!$G$5:$G$41</c:f>
              <c:numCache>
                <c:formatCode>General</c:formatCode>
                <c:ptCount val="37"/>
                <c:pt idx="0">
                  <c:v>16.123721872964516</c:v>
                </c:pt>
                <c:pt idx="1">
                  <c:v>7.7348261322649536</c:v>
                </c:pt>
                <c:pt idx="2">
                  <c:v>4.6180715217063142</c:v>
                </c:pt>
                <c:pt idx="3">
                  <c:v>9.7794601058491715</c:v>
                </c:pt>
                <c:pt idx="4">
                  <c:v>9.1034721107256846</c:v>
                </c:pt>
                <c:pt idx="5">
                  <c:v>7.8390650941530025</c:v>
                </c:pt>
                <c:pt idx="6">
                  <c:v>5.6145262478897298</c:v>
                </c:pt>
                <c:pt idx="7">
                  <c:v>9.316160184010176</c:v>
                </c:pt>
                <c:pt idx="8">
                  <c:v>4.9617806856206546</c:v>
                </c:pt>
                <c:pt idx="9">
                  <c:v>7.7461578809216807</c:v>
                </c:pt>
                <c:pt idx="10">
                  <c:v>7.355673556835745</c:v>
                </c:pt>
                <c:pt idx="11">
                  <c:v>4.7960468572792463</c:v>
                </c:pt>
                <c:pt idx="12">
                  <c:v>6.363986835187772</c:v>
                </c:pt>
                <c:pt idx="13">
                  <c:v>5.278222987453205</c:v>
                </c:pt>
                <c:pt idx="14">
                  <c:v>7.243344947641468</c:v>
                </c:pt>
                <c:pt idx="15">
                  <c:v>6.7173469432164534</c:v>
                </c:pt>
                <c:pt idx="16">
                  <c:v>7.1268016703978159</c:v>
                </c:pt>
                <c:pt idx="17">
                  <c:v>7.3925612032065358</c:v>
                </c:pt>
                <c:pt idx="18">
                  <c:v>4.4781354036804792</c:v>
                </c:pt>
                <c:pt idx="19">
                  <c:v>12.841173480048099</c:v>
                </c:pt>
                <c:pt idx="20">
                  <c:v>4.7473574004348675</c:v>
                </c:pt>
                <c:pt idx="21">
                  <c:v>11.761879480481451</c:v>
                </c:pt>
                <c:pt idx="22">
                  <c:v>11.402514472795422</c:v>
                </c:pt>
                <c:pt idx="23">
                  <c:v>6.4888733421723028</c:v>
                </c:pt>
                <c:pt idx="24">
                  <c:v>4.662254175454021</c:v>
                </c:pt>
                <c:pt idx="25">
                  <c:v>7.4987368729460018</c:v>
                </c:pt>
                <c:pt idx="26">
                  <c:v>5.1357670823172814</c:v>
                </c:pt>
                <c:pt idx="27">
                  <c:v>7.681809810579864</c:v>
                </c:pt>
                <c:pt idx="28">
                  <c:v>11.594233108364481</c:v>
                </c:pt>
                <c:pt idx="29">
                  <c:v>17.592248943164304</c:v>
                </c:pt>
                <c:pt idx="30">
                  <c:v>4.4335677404720295</c:v>
                </c:pt>
                <c:pt idx="31">
                  <c:v>8.5013999221064047</c:v>
                </c:pt>
                <c:pt idx="32">
                  <c:v>19.449297088981517</c:v>
                </c:pt>
                <c:pt idx="33">
                  <c:v>26.356822585451511</c:v>
                </c:pt>
                <c:pt idx="34">
                  <c:v>26.202099338789832</c:v>
                </c:pt>
                <c:pt idx="35">
                  <c:v>7.0015563657869127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26C-44F4-A02A-BBBD5D87C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'4ad'!$H$5:$H$40</c:f>
              <c:numCache>
                <c:formatCode>0%</c:formatCode>
                <c:ptCount val="36"/>
                <c:pt idx="0">
                  <c:v>7.2874889128815054E-2</c:v>
                </c:pt>
                <c:pt idx="1">
                  <c:v>0.12051955090856337</c:v>
                </c:pt>
                <c:pt idx="2">
                  <c:v>0.36648793469300794</c:v>
                </c:pt>
                <c:pt idx="3">
                  <c:v>0.20620041966371044</c:v>
                </c:pt>
                <c:pt idx="4">
                  <c:v>0.12166989444781014</c:v>
                </c:pt>
                <c:pt idx="5">
                  <c:v>0.17502251852339126</c:v>
                </c:pt>
                <c:pt idx="6">
                  <c:v>0.30492370726168522</c:v>
                </c:pt>
                <c:pt idx="7">
                  <c:v>0.1382080029160698</c:v>
                </c:pt>
                <c:pt idx="8">
                  <c:v>0.20117076627754787</c:v>
                </c:pt>
                <c:pt idx="9">
                  <c:v>0.1727350346505129</c:v>
                </c:pt>
                <c:pt idx="10">
                  <c:v>0.1378233954100857</c:v>
                </c:pt>
                <c:pt idx="11">
                  <c:v>0.24335171401850961</c:v>
                </c:pt>
                <c:pt idx="12">
                  <c:v>0.20783337555098691</c:v>
                </c:pt>
                <c:pt idx="13">
                  <c:v>0.19601982744814048</c:v>
                </c:pt>
                <c:pt idx="14">
                  <c:v>0.21607159367039078</c:v>
                </c:pt>
                <c:pt idx="15">
                  <c:v>0.13030506733337702</c:v>
                </c:pt>
                <c:pt idx="16">
                  <c:v>0.18072490877490291</c:v>
                </c:pt>
                <c:pt idx="17">
                  <c:v>8.1772793318772366E-2</c:v>
                </c:pt>
                <c:pt idx="18">
                  <c:v>0.34577684451927126</c:v>
                </c:pt>
                <c:pt idx="19">
                  <c:v>0.10058514644492195</c:v>
                </c:pt>
                <c:pt idx="20">
                  <c:v>0.30194479233329413</c:v>
                </c:pt>
                <c:pt idx="21">
                  <c:v>0.13206835597247921</c:v>
                </c:pt>
                <c:pt idx="22">
                  <c:v>0.21614968238867002</c:v>
                </c:pt>
                <c:pt idx="23">
                  <c:v>0.20832448588585914</c:v>
                </c:pt>
                <c:pt idx="24">
                  <c:v>0.35952084495823966</c:v>
                </c:pt>
                <c:pt idx="25">
                  <c:v>0.11799203585859785</c:v>
                </c:pt>
                <c:pt idx="26">
                  <c:v>0.21450144151847278</c:v>
                </c:pt>
                <c:pt idx="27">
                  <c:v>0.21637926373799807</c:v>
                </c:pt>
                <c:pt idx="28">
                  <c:v>6.6071506899403651E-2</c:v>
                </c:pt>
                <c:pt idx="29">
                  <c:v>0.13613832605384391</c:v>
                </c:pt>
                <c:pt idx="30">
                  <c:v>9.3401044788927051E-2</c:v>
                </c:pt>
                <c:pt idx="31">
                  <c:v>7.5739328162863551E-2</c:v>
                </c:pt>
                <c:pt idx="32">
                  <c:v>4.3472879217932678E-2</c:v>
                </c:pt>
                <c:pt idx="33">
                  <c:v>1.7000014235624236E-2</c:v>
                </c:pt>
                <c:pt idx="34">
                  <c:v>5.6863382519993892E-2</c:v>
                </c:pt>
                <c:pt idx="35">
                  <c:v>0.18108835976579024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E-4A84-8E88-F77A17113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'4ad'!$I$5:$I$40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E-4A84-8E88-F77A17113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510E7394-386E-4B66-93F8-4F89C47AF4F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048-4A44-9E9A-C4FE60F5B09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580EDF2-4B80-4DB6-94DE-0986AA48CD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048-4A44-9E9A-C4FE60F5B09F}"/>
                </c:ext>
              </c:extLst>
            </c:dLbl>
            <c:dLbl>
              <c:idx val="2"/>
              <c:layout>
                <c:manualLayout>
                  <c:x val="-5.9481231691532119E-2"/>
                  <c:y val="1.6265249815209198E-2"/>
                </c:manualLayout>
              </c:layout>
              <c:tx>
                <c:rich>
                  <a:bodyPr/>
                  <a:lstStyle/>
                  <a:p>
                    <a:fld id="{92E00971-CAF8-48D5-B254-52549ACE33B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F048-4A44-9E9A-C4FE60F5B09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299AF47-22A0-4BA5-8F70-906B396962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048-4A44-9E9A-C4FE60F5B09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1666A62-95A3-42A9-9928-AC6389ECF0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048-4A44-9E9A-C4FE60F5B09F}"/>
                </c:ext>
              </c:extLst>
            </c:dLbl>
            <c:dLbl>
              <c:idx val="5"/>
              <c:layout>
                <c:manualLayout>
                  <c:x val="9.0362594496505317E-3"/>
                  <c:y val="-7.0127569595630811E-3"/>
                </c:manualLayout>
              </c:layout>
              <c:tx>
                <c:rich>
                  <a:bodyPr/>
                  <a:lstStyle/>
                  <a:p>
                    <a:fld id="{B485D31C-05C0-4371-AB08-D5EC5033F63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F048-4A44-9E9A-C4FE60F5B09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32C79AD-24BA-431C-9859-CCC3EBF290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048-4A44-9E9A-C4FE60F5B09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5EC33D3-AD77-42C0-8E32-345CE5FD31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048-4A44-9E9A-C4FE60F5B09F}"/>
                </c:ext>
              </c:extLst>
            </c:dLbl>
            <c:dLbl>
              <c:idx val="8"/>
              <c:layout>
                <c:manualLayout>
                  <c:x val="-1.6222154097690612E-2"/>
                  <c:y val="2.5559678281042941E-2"/>
                </c:manualLayout>
              </c:layout>
              <c:tx>
                <c:rich>
                  <a:bodyPr/>
                  <a:lstStyle/>
                  <a:p>
                    <a:fld id="{0D718664-D86F-40A6-A315-7E10D2C717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F048-4A44-9E9A-C4FE60F5B09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436D435-AEA1-487D-B002-630C2210EA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048-4A44-9E9A-C4FE60F5B09F}"/>
                </c:ext>
              </c:extLst>
            </c:dLbl>
            <c:dLbl>
              <c:idx val="10"/>
              <c:layout>
                <c:manualLayout>
                  <c:x val="-3.6049231328201614E-3"/>
                  <c:y val="-2.0912464048126113E-2"/>
                </c:manualLayout>
              </c:layout>
              <c:tx>
                <c:rich>
                  <a:bodyPr/>
                  <a:lstStyle/>
                  <a:p>
                    <a:fld id="{F350DA7E-17EA-4BA8-9F51-F08DA7F1668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F048-4A44-9E9A-C4FE60F5B09F}"/>
                </c:ext>
              </c:extLst>
            </c:dLbl>
            <c:dLbl>
              <c:idx val="11"/>
              <c:layout>
                <c:manualLayout>
                  <c:x val="-4.8666462293071734E-2"/>
                  <c:y val="-4.6472142329169134E-3"/>
                </c:manualLayout>
              </c:layout>
              <c:tx>
                <c:rich>
                  <a:bodyPr/>
                  <a:lstStyle/>
                  <a:p>
                    <a:fld id="{3A3B6FC2-9125-499A-B594-BE4E0AB33B9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F048-4A44-9E9A-C4FE60F5B09F}"/>
                </c:ext>
              </c:extLst>
            </c:dLbl>
            <c:dLbl>
              <c:idx val="12"/>
              <c:layout>
                <c:manualLayout>
                  <c:x val="1.8024615664100313E-3"/>
                  <c:y val="1.8588856931667654E-2"/>
                </c:manualLayout>
              </c:layout>
              <c:tx>
                <c:rich>
                  <a:bodyPr/>
                  <a:lstStyle/>
                  <a:p>
                    <a:fld id="{26001C57-893E-42D2-8246-08B4D25BF1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F048-4A44-9E9A-C4FE60F5B09F}"/>
                </c:ext>
              </c:extLst>
            </c:dLbl>
            <c:dLbl>
              <c:idx val="13"/>
              <c:layout>
                <c:manualLayout>
                  <c:x val="3.6049231328200955E-3"/>
                  <c:y val="-9.2944284658338268E-3"/>
                </c:manualLayout>
              </c:layout>
              <c:tx>
                <c:rich>
                  <a:bodyPr/>
                  <a:lstStyle/>
                  <a:p>
                    <a:fld id="{BFF60856-42A6-4531-9154-15289770C25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F048-4A44-9E9A-C4FE60F5B09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0ACCB4C-E373-4365-A698-7A22C4ADAD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048-4A44-9E9A-C4FE60F5B09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949EA2E-7BA1-4EB2-ABAC-816555D1E7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048-4A44-9E9A-C4FE60F5B09F}"/>
                </c:ext>
              </c:extLst>
            </c:dLbl>
            <c:dLbl>
              <c:idx val="16"/>
              <c:layout>
                <c:manualLayout>
                  <c:x val="1.2650763229510711E-2"/>
                  <c:y val="1.6363099572313855E-2"/>
                </c:manualLayout>
              </c:layout>
              <c:tx>
                <c:rich>
                  <a:bodyPr/>
                  <a:lstStyle/>
                  <a:p>
                    <a:fld id="{F45E4E73-4702-48EA-A091-4C9596E516D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F048-4A44-9E9A-C4FE60F5B09F}"/>
                </c:ext>
              </c:extLst>
            </c:dLbl>
            <c:dLbl>
              <c:idx val="17"/>
              <c:layout>
                <c:manualLayout>
                  <c:x val="-5.2271385425891895E-2"/>
                  <c:y val="-1.1618035582292284E-2"/>
                </c:manualLayout>
              </c:layout>
              <c:tx>
                <c:rich>
                  <a:bodyPr/>
                  <a:lstStyle/>
                  <a:p>
                    <a:fld id="{92797B72-94DB-41D6-82CD-F38DD3E9B6C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F048-4A44-9E9A-C4FE60F5B09F}"/>
                </c:ext>
              </c:extLst>
            </c:dLbl>
            <c:dLbl>
              <c:idx val="18"/>
              <c:layout>
                <c:manualLayout>
                  <c:x val="9.0123078320503217E-3"/>
                  <c:y val="4.6472142329169134E-3"/>
                </c:manualLayout>
              </c:layout>
              <c:tx>
                <c:rich>
                  <a:bodyPr/>
                  <a:lstStyle/>
                  <a:p>
                    <a:fld id="{713483F3-9F61-4BE8-938D-713F2E925A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F048-4A44-9E9A-C4FE60F5B09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4F768EFD-21E5-4F74-AF9B-7ED1049EE5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048-4A44-9E9A-C4FE60F5B09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8C380AA-9818-49A1-B6F2-38B8C9F881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048-4A44-9E9A-C4FE60F5B09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C5ACAF9-3E2A-463E-A76E-F8E2EB60EB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048-4A44-9E9A-C4FE60F5B09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CA240B28-9327-421A-A6EB-18E94828C4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048-4A44-9E9A-C4FE60F5B09F}"/>
                </c:ext>
              </c:extLst>
            </c:dLbl>
            <c:dLbl>
              <c:idx val="23"/>
              <c:layout>
                <c:manualLayout>
                  <c:x val="-6.8493539523582475E-2"/>
                  <c:y val="0"/>
                </c:manualLayout>
              </c:layout>
              <c:tx>
                <c:rich>
                  <a:bodyPr/>
                  <a:lstStyle/>
                  <a:p>
                    <a:fld id="{528AB06C-BD47-4AE3-8B36-539E3071215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F048-4A44-9E9A-C4FE60F5B09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E24EB15-FC5D-4111-A1A4-EA47F1C6B6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048-4A44-9E9A-C4FE60F5B09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4425EDA-439E-48DD-B4A6-286A63ED2C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048-4A44-9E9A-C4FE60F5B09F}"/>
                </c:ext>
              </c:extLst>
            </c:dLbl>
            <c:dLbl>
              <c:idx val="26"/>
              <c:layout>
                <c:manualLayout>
                  <c:x val="1.6222154097690577E-2"/>
                  <c:y val="-1.1618035582292369E-2"/>
                </c:manualLayout>
              </c:layout>
              <c:tx>
                <c:rich>
                  <a:bodyPr/>
                  <a:lstStyle/>
                  <a:p>
                    <a:fld id="{CC8A6652-1271-4980-BDBB-AFF6CBC385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F048-4A44-9E9A-C4FE60F5B09F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ABA6FBB-8235-4FA3-8C74-BA071D5FB7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048-4A44-9E9A-C4FE60F5B09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6E1A232-6C57-4591-9774-16C8B67E10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048-4A44-9E9A-C4FE60F5B09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B6981A5-29E1-4AC6-816F-A193CD19D4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048-4A44-9E9A-C4FE60F5B09F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235BC51-D4C0-4650-B046-95AFDA4471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048-4A44-9E9A-C4FE60F5B09F}"/>
                </c:ext>
              </c:extLst>
            </c:dLbl>
            <c:dLbl>
              <c:idx val="31"/>
              <c:layout>
                <c:manualLayout>
                  <c:x val="9.0123078320502557E-3"/>
                  <c:y val="2.0912464048126026E-2"/>
                </c:manualLayout>
              </c:layout>
              <c:tx>
                <c:rich>
                  <a:bodyPr/>
                  <a:lstStyle/>
                  <a:p>
                    <a:fld id="{EBD1D58D-ED3E-419D-8085-B1C3AC986E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F048-4A44-9E9A-C4FE60F5B09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B5CC3FDE-FC43-4D48-9012-190682E41B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048-4A44-9E9A-C4FE60F5B09F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E27265A0-9BED-429C-8DAA-2C9BB87C82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048-4A44-9E9A-C4FE60F5B09F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B5A1C1F-EC5F-40FD-8048-319591A5D4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048-4A44-9E9A-C4FE60F5B09F}"/>
                </c:ext>
              </c:extLst>
            </c:dLbl>
            <c:dLbl>
              <c:idx val="35"/>
              <c:layout>
                <c:manualLayout>
                  <c:x val="2.5282315513734829E-2"/>
                  <c:y val="-4.8907629658697771E-2"/>
                </c:manualLayout>
              </c:layout>
              <c:tx>
                <c:rich>
                  <a:bodyPr/>
                  <a:lstStyle/>
                  <a:p>
                    <a:fld id="{6AD6B1E2-B931-4EBE-97B7-8C8846E9529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F048-4A44-9E9A-C4FE60F5B09F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048-4A44-9E9A-C4FE60F5B09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'4ad'!$E$5:$E$41</c:f>
              <c:numCache>
                <c:formatCode>General</c:formatCode>
                <c:ptCount val="37"/>
                <c:pt idx="0">
                  <c:v>13.979183844488372</c:v>
                </c:pt>
                <c:pt idx="1">
                  <c:v>7.0598869857553312</c:v>
                </c:pt>
                <c:pt idx="2">
                  <c:v>3.9417079953703094</c:v>
                </c:pt>
                <c:pt idx="3">
                  <c:v>8.594121881330457</c:v>
                </c:pt>
                <c:pt idx="4">
                  <c:v>7.58187040305791</c:v>
                </c:pt>
                <c:pt idx="5">
                  <c:v>6.8802524581974467</c:v>
                </c:pt>
                <c:pt idx="6">
                  <c:v>4.9431753887706931</c:v>
                </c:pt>
                <c:pt idx="7">
                  <c:v>8.2662773068429569</c:v>
                </c:pt>
                <c:pt idx="8">
                  <c:v>4.30395443118167</c:v>
                </c:pt>
                <c:pt idx="9">
                  <c:v>6.7097618292827006</c:v>
                </c:pt>
                <c:pt idx="10">
                  <c:v>6.6168859546029015</c:v>
                </c:pt>
                <c:pt idx="11">
                  <c:v>4.0715390709275479</c:v>
                </c:pt>
                <c:pt idx="12">
                  <c:v>5.5191037475805302</c:v>
                </c:pt>
                <c:pt idx="13">
                  <c:v>4.4830939514479784</c:v>
                </c:pt>
                <c:pt idx="14">
                  <c:v>6.0775060452020551</c:v>
                </c:pt>
                <c:pt idx="15">
                  <c:v>6.0746229268661196</c:v>
                </c:pt>
                <c:pt idx="16">
                  <c:v>6.3440365931933433</c:v>
                </c:pt>
                <c:pt idx="17">
                  <c:v>6.8036662596563158</c:v>
                </c:pt>
                <c:pt idx="18">
                  <c:v>4.14542849589846</c:v>
                </c:pt>
                <c:pt idx="19">
                  <c:v>11.353530201594463</c:v>
                </c:pt>
                <c:pt idx="20">
                  <c:v>4.2840625362121667</c:v>
                </c:pt>
                <c:pt idx="21">
                  <c:v>10.274692114421473</c:v>
                </c:pt>
                <c:pt idx="22">
                  <c:v>9.4994985251510506</c:v>
                </c:pt>
                <c:pt idx="23">
                  <c:v>5.8395815014767338</c:v>
                </c:pt>
                <c:pt idx="24">
                  <c:v>4.1319549112699763</c:v>
                </c:pt>
                <c:pt idx="25">
                  <c:v>6.2084524238653005</c:v>
                </c:pt>
                <c:pt idx="26">
                  <c:v>4.4536452365217087</c:v>
                </c:pt>
                <c:pt idx="27">
                  <c:v>7.0242777957756273</c:v>
                </c:pt>
                <c:pt idx="28">
                  <c:v>9.8299439276387837</c:v>
                </c:pt>
                <c:pt idx="29">
                  <c:v>15.18578944236042</c:v>
                </c:pt>
                <c:pt idx="30">
                  <c:v>3.588792650356365</c:v>
                </c:pt>
                <c:pt idx="31">
                  <c:v>7.1491274086725669</c:v>
                </c:pt>
                <c:pt idx="32">
                  <c:v>18.086360023447206</c:v>
                </c:pt>
                <c:pt idx="33">
                  <c:v>24.031826599471707</c:v>
                </c:pt>
                <c:pt idx="34">
                  <c:v>20.056219572241083</c:v>
                </c:pt>
                <c:pt idx="35">
                  <c:v>6.4804968780737564</c:v>
                </c:pt>
                <c:pt idx="36">
                  <c:v>0</c:v>
                </c:pt>
              </c:numCache>
            </c:numRef>
          </c:xVal>
          <c:yVal>
            <c:numRef>
              <c:f>'4ad'!$F$5:$F$41</c:f>
              <c:numCache>
                <c:formatCode>General</c:formatCode>
                <c:ptCount val="37"/>
                <c:pt idx="0">
                  <c:v>1.0187314727784127</c:v>
                </c:pt>
                <c:pt idx="1">
                  <c:v>0.85085440898844367</c:v>
                </c:pt>
                <c:pt idx="2">
                  <c:v>1.4445884223861811</c:v>
                </c:pt>
                <c:pt idx="3">
                  <c:v>1.772111538571417</c:v>
                </c:pt>
                <c:pt idx="4">
                  <c:v>0.92248537165703159</c:v>
                </c:pt>
                <c:pt idx="5">
                  <c:v>1.2041991133104708</c:v>
                </c:pt>
                <c:pt idx="6">
                  <c:v>1.5072913651886819</c:v>
                </c:pt>
                <c:pt idx="7">
                  <c:v>1.1424656781291931</c:v>
                </c:pt>
                <c:pt idx="8">
                  <c:v>0.86582981094446421</c:v>
                </c:pt>
                <c:pt idx="9">
                  <c:v>1.1590109420778361</c:v>
                </c:pt>
                <c:pt idx="10">
                  <c:v>0.91196168930467802</c:v>
                </c:pt>
                <c:pt idx="11">
                  <c:v>0.99081601160354893</c:v>
                </c:pt>
                <c:pt idx="12">
                  <c:v>1.1470539618757636</c:v>
                </c:pt>
                <c:pt idx="13">
                  <c:v>0.87877530279663496</c:v>
                </c:pt>
                <c:pt idx="14">
                  <c:v>1.313176416728242</c:v>
                </c:pt>
                <c:pt idx="15">
                  <c:v>0.79155414951016545</c:v>
                </c:pt>
                <c:pt idx="16">
                  <c:v>1.1465254345695128</c:v>
                </c:pt>
                <c:pt idx="17">
                  <c:v>0.55635479486078099</c:v>
                </c:pt>
                <c:pt idx="18">
                  <c:v>1.4333931844920382</c:v>
                </c:pt>
                <c:pt idx="19">
                  <c:v>1.1419964979942232</c:v>
                </c:pt>
                <c:pt idx="20">
                  <c:v>1.293550372839428</c:v>
                </c:pt>
                <c:pt idx="21">
                  <c:v>1.3569616956750401</c:v>
                </c:pt>
                <c:pt idx="22">
                  <c:v>2.053313589063039</c:v>
                </c:pt>
                <c:pt idx="23">
                  <c:v>1.2165278140837139</c:v>
                </c:pt>
                <c:pt idx="24">
                  <c:v>1.48552392102913</c:v>
                </c:pt>
                <c:pt idx="25">
                  <c:v>0.73254794102311327</c:v>
                </c:pt>
                <c:pt idx="26">
                  <c:v>0.95531332324578622</c:v>
                </c:pt>
                <c:pt idx="27">
                  <c:v>1.5199080577410982</c:v>
                </c:pt>
                <c:pt idx="28">
                  <c:v>0.64947920803573689</c:v>
                </c:pt>
                <c:pt idx="29">
                  <c:v>2.0673679544890833</c:v>
                </c:pt>
                <c:pt idx="30">
                  <c:v>0.33519698307410706</c:v>
                </c:pt>
                <c:pt idx="31">
                  <c:v>0.54147010688357389</c:v>
                </c:pt>
                <c:pt idx="32">
                  <c:v>0.78626614479136647</c:v>
                </c:pt>
                <c:pt idx="33">
                  <c:v>0.40854139429907221</c:v>
                </c:pt>
                <c:pt idx="34">
                  <c:v>1.1404644854413331</c:v>
                </c:pt>
                <c:pt idx="35">
                  <c:v>1.1735425501177008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'4ad'!$B$5:$B$40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048-4A44-9E9A-C4FE60F5B09F}"/>
            </c:ext>
          </c:extLst>
        </c:ser>
        <c:ser>
          <c:idx val="1"/>
          <c:order val="1"/>
          <c:tx>
            <c:strRef>
              <c:f>'4ad'!$G$4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'4ad'!$E$5:$E$41</c:f>
              <c:numCache>
                <c:formatCode>General</c:formatCode>
                <c:ptCount val="37"/>
                <c:pt idx="0">
                  <c:v>13.979183844488372</c:v>
                </c:pt>
                <c:pt idx="1">
                  <c:v>7.0598869857553312</c:v>
                </c:pt>
                <c:pt idx="2">
                  <c:v>3.9417079953703094</c:v>
                </c:pt>
                <c:pt idx="3">
                  <c:v>8.594121881330457</c:v>
                </c:pt>
                <c:pt idx="4">
                  <c:v>7.58187040305791</c:v>
                </c:pt>
                <c:pt idx="5">
                  <c:v>6.8802524581974467</c:v>
                </c:pt>
                <c:pt idx="6">
                  <c:v>4.9431753887706931</c:v>
                </c:pt>
                <c:pt idx="7">
                  <c:v>8.2662773068429569</c:v>
                </c:pt>
                <c:pt idx="8">
                  <c:v>4.30395443118167</c:v>
                </c:pt>
                <c:pt idx="9">
                  <c:v>6.7097618292827006</c:v>
                </c:pt>
                <c:pt idx="10">
                  <c:v>6.6168859546029015</c:v>
                </c:pt>
                <c:pt idx="11">
                  <c:v>4.0715390709275479</c:v>
                </c:pt>
                <c:pt idx="12">
                  <c:v>5.5191037475805302</c:v>
                </c:pt>
                <c:pt idx="13">
                  <c:v>4.4830939514479784</c:v>
                </c:pt>
                <c:pt idx="14">
                  <c:v>6.0775060452020551</c:v>
                </c:pt>
                <c:pt idx="15">
                  <c:v>6.0746229268661196</c:v>
                </c:pt>
                <c:pt idx="16">
                  <c:v>6.3440365931933433</c:v>
                </c:pt>
                <c:pt idx="17">
                  <c:v>6.8036662596563158</c:v>
                </c:pt>
                <c:pt idx="18">
                  <c:v>4.14542849589846</c:v>
                </c:pt>
                <c:pt idx="19">
                  <c:v>11.353530201594463</c:v>
                </c:pt>
                <c:pt idx="20">
                  <c:v>4.2840625362121667</c:v>
                </c:pt>
                <c:pt idx="21">
                  <c:v>10.274692114421473</c:v>
                </c:pt>
                <c:pt idx="22">
                  <c:v>9.4994985251510506</c:v>
                </c:pt>
                <c:pt idx="23">
                  <c:v>5.8395815014767338</c:v>
                </c:pt>
                <c:pt idx="24">
                  <c:v>4.1319549112699763</c:v>
                </c:pt>
                <c:pt idx="25">
                  <c:v>6.2084524238653005</c:v>
                </c:pt>
                <c:pt idx="26">
                  <c:v>4.4536452365217087</c:v>
                </c:pt>
                <c:pt idx="27">
                  <c:v>7.0242777957756273</c:v>
                </c:pt>
                <c:pt idx="28">
                  <c:v>9.8299439276387837</c:v>
                </c:pt>
                <c:pt idx="29">
                  <c:v>15.18578944236042</c:v>
                </c:pt>
                <c:pt idx="30">
                  <c:v>3.588792650356365</c:v>
                </c:pt>
                <c:pt idx="31">
                  <c:v>7.1491274086725669</c:v>
                </c:pt>
                <c:pt idx="32">
                  <c:v>18.086360023447206</c:v>
                </c:pt>
                <c:pt idx="33">
                  <c:v>24.031826599471707</c:v>
                </c:pt>
                <c:pt idx="34">
                  <c:v>20.056219572241083</c:v>
                </c:pt>
                <c:pt idx="35">
                  <c:v>6.4804968780737564</c:v>
                </c:pt>
                <c:pt idx="36">
                  <c:v>0</c:v>
                </c:pt>
              </c:numCache>
            </c:numRef>
          </c:xVal>
          <c:yVal>
            <c:numRef>
              <c:f>'4ad'!$G$5:$G$41</c:f>
              <c:numCache>
                <c:formatCode>General</c:formatCode>
                <c:ptCount val="37"/>
                <c:pt idx="0">
                  <c:v>13.979183844488372</c:v>
                </c:pt>
                <c:pt idx="1">
                  <c:v>7.0598869857553312</c:v>
                </c:pt>
                <c:pt idx="2">
                  <c:v>3.9417079953703094</c:v>
                </c:pt>
                <c:pt idx="3">
                  <c:v>8.594121881330457</c:v>
                </c:pt>
                <c:pt idx="4">
                  <c:v>7.58187040305791</c:v>
                </c:pt>
                <c:pt idx="5">
                  <c:v>6.8802524581974467</c:v>
                </c:pt>
                <c:pt idx="6">
                  <c:v>4.9431753887706931</c:v>
                </c:pt>
                <c:pt idx="7">
                  <c:v>8.2662773068429569</c:v>
                </c:pt>
                <c:pt idx="8">
                  <c:v>4.30395443118167</c:v>
                </c:pt>
                <c:pt idx="9">
                  <c:v>6.7097618292827006</c:v>
                </c:pt>
                <c:pt idx="10">
                  <c:v>6.6168859546029015</c:v>
                </c:pt>
                <c:pt idx="11">
                  <c:v>4.0715390709275479</c:v>
                </c:pt>
                <c:pt idx="12">
                  <c:v>5.5191037475805302</c:v>
                </c:pt>
                <c:pt idx="13">
                  <c:v>4.4830939514479784</c:v>
                </c:pt>
                <c:pt idx="14">
                  <c:v>6.0775060452020551</c:v>
                </c:pt>
                <c:pt idx="15">
                  <c:v>6.0746229268661196</c:v>
                </c:pt>
                <c:pt idx="16">
                  <c:v>6.3440365931933433</c:v>
                </c:pt>
                <c:pt idx="17">
                  <c:v>6.8036662596563158</c:v>
                </c:pt>
                <c:pt idx="18">
                  <c:v>4.14542849589846</c:v>
                </c:pt>
                <c:pt idx="19">
                  <c:v>11.353530201594463</c:v>
                </c:pt>
                <c:pt idx="20">
                  <c:v>4.2840625362121667</c:v>
                </c:pt>
                <c:pt idx="21">
                  <c:v>10.274692114421473</c:v>
                </c:pt>
                <c:pt idx="22">
                  <c:v>9.4994985251510506</c:v>
                </c:pt>
                <c:pt idx="23">
                  <c:v>5.8395815014767338</c:v>
                </c:pt>
                <c:pt idx="24">
                  <c:v>4.1319549112699763</c:v>
                </c:pt>
                <c:pt idx="25">
                  <c:v>6.2084524238653005</c:v>
                </c:pt>
                <c:pt idx="26">
                  <c:v>4.4536452365217087</c:v>
                </c:pt>
                <c:pt idx="27">
                  <c:v>7.0242777957756273</c:v>
                </c:pt>
                <c:pt idx="28">
                  <c:v>9.8299439276387837</c:v>
                </c:pt>
                <c:pt idx="29">
                  <c:v>15.18578944236042</c:v>
                </c:pt>
                <c:pt idx="30">
                  <c:v>3.588792650356365</c:v>
                </c:pt>
                <c:pt idx="31">
                  <c:v>7.1491274086725669</c:v>
                </c:pt>
                <c:pt idx="32">
                  <c:v>18.086360023447206</c:v>
                </c:pt>
                <c:pt idx="33">
                  <c:v>24.031826599471707</c:v>
                </c:pt>
                <c:pt idx="34">
                  <c:v>20.056219572241083</c:v>
                </c:pt>
                <c:pt idx="35">
                  <c:v>6.4804968780737564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048-4A44-9E9A-C4FE60F5B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'4ba'!$H$5:$H$40</c:f>
              <c:numCache>
                <c:formatCode>0%</c:formatCode>
                <c:ptCount val="34"/>
                <c:pt idx="0">
                  <c:v>0.19882989497424911</c:v>
                </c:pt>
                <c:pt idx="1">
                  <c:v>0.22282787461398365</c:v>
                </c:pt>
                <c:pt idx="2">
                  <c:v>0.66319616046506114</c:v>
                </c:pt>
                <c:pt idx="3">
                  <c:v>0.3547373677587824</c:v>
                </c:pt>
                <c:pt idx="4">
                  <c:v>0.36930239088402733</c:v>
                </c:pt>
                <c:pt idx="5">
                  <c:v>0.35375391981987125</c:v>
                </c:pt>
                <c:pt idx="6">
                  <c:v>0.5106667826780984</c:v>
                </c:pt>
                <c:pt idx="7">
                  <c:v>0.41633941304152144</c:v>
                </c:pt>
                <c:pt idx="8">
                  <c:v>0.47157922377139688</c:v>
                </c:pt>
                <c:pt idx="9">
                  <c:v>0.33555287661735983</c:v>
                </c:pt>
                <c:pt idx="10">
                  <c:v>0.26824321853919042</c:v>
                </c:pt>
                <c:pt idx="11">
                  <c:v>0.71142111000947672</c:v>
                </c:pt>
                <c:pt idx="12">
                  <c:v>0.29230052372528276</c:v>
                </c:pt>
                <c:pt idx="13">
                  <c:v>0.35110281508885244</c:v>
                </c:pt>
                <c:pt idx="14">
                  <c:v>0.37609617490867947</c:v>
                </c:pt>
                <c:pt idx="15">
                  <c:v>0.35240362763460492</c:v>
                </c:pt>
                <c:pt idx="16">
                  <c:v>0.3310578078079785</c:v>
                </c:pt>
                <c:pt idx="17">
                  <c:v>0.13556365883824437</c:v>
                </c:pt>
                <c:pt idx="18">
                  <c:v>0.41993318226127579</c:v>
                </c:pt>
                <c:pt idx="19">
                  <c:v>0.27157385212179491</c:v>
                </c:pt>
                <c:pt idx="20">
                  <c:v>0.44659198610117118</c:v>
                </c:pt>
                <c:pt idx="21">
                  <c:v>0.58369552287745141</c:v>
                </c:pt>
                <c:pt idx="22">
                  <c:v>0.28176830926216528</c:v>
                </c:pt>
                <c:pt idx="23">
                  <c:v>0.54405081471822014</c:v>
                </c:pt>
                <c:pt idx="24">
                  <c:v>0.59161300354160606</c:v>
                </c:pt>
                <c:pt idx="25">
                  <c:v>0.26593984443819657</c:v>
                </c:pt>
                <c:pt idx="26">
                  <c:v>0.41875189789819905</c:v>
                </c:pt>
                <c:pt idx="27">
                  <c:v>0.46943253885825953</c:v>
                </c:pt>
                <c:pt idx="28">
                  <c:v>0.38880587431639801</c:v>
                </c:pt>
                <c:pt idx="29">
                  <c:v>0.23178139163963601</c:v>
                </c:pt>
                <c:pt idx="30">
                  <c:v>2.5968760861271891E-2</c:v>
                </c:pt>
                <c:pt idx="31">
                  <c:v>6.4511243829725225E-3</c:v>
                </c:pt>
                <c:pt idx="32">
                  <c:v>0.34016281806839077</c:v>
                </c:pt>
                <c:pt idx="33">
                  <c:v>0.35702091636097566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71-40E9-864D-9D051DACD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'4ba'!$I$5:$I$40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71-40E9-864D-9D051DACD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A67DE1D-C6AD-4410-910F-D6F44F3503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E41-4F81-8ABD-84A5F03920A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888FA7C-4CD5-4587-A6EF-C567D78178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E41-4F81-8ABD-84A5F03920A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B15A884-BD67-4BD9-9143-9EA4632693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E41-4F81-8ABD-84A5F03920A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00824D0-2D39-40D2-B97A-5C9119F999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E41-4F81-8ABD-84A5F03920A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25ED87C-5CD0-402B-BDBF-5906D5B5F7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E41-4F81-8ABD-84A5F03920A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414897D-41C0-4CE0-B26F-059F5E0815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E41-4F81-8ABD-84A5F03920A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C117EFF-F49E-4C9D-99DB-EFC6FF2A37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E41-4F81-8ABD-84A5F03920A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20B6316-FDB6-4F26-A844-E484404129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E41-4F81-8ABD-84A5F03920A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C7C8B0C-A85A-4835-88D0-E47499E6A0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E41-4F81-8ABD-84A5F03920A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A7F6E10-7F65-4461-B812-69B3A280C1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E41-4F81-8ABD-84A5F03920A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9838A3F-AB70-4DDB-995D-5E63657E8F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E41-4F81-8ABD-84A5F03920A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29C1BFD-C91A-4A20-A6E1-E9C54BAA34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E41-4F81-8ABD-84A5F03920A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791CE92-D416-4A92-93DB-58C2580EA1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E41-4F81-8ABD-84A5F03920A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F069B97-D373-4DFE-B782-C15057EDC9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E41-4F81-8ABD-84A5F03920A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6968516-F890-4A68-80DA-FCEE575EA0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E41-4F81-8ABD-84A5F03920A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D9A4A69-7009-4948-BEE4-722E017991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E41-4F81-8ABD-84A5F03920A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795623F-8359-46D8-A839-6ACAE5B2FE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E41-4F81-8ABD-84A5F03920A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00E43AE-1D2F-4B40-9C73-1D0C52EEF9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E41-4F81-8ABD-84A5F03920A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F2D06A2-88F9-4A58-BF1E-AC5FE5A314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E41-4F81-8ABD-84A5F03920A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E487B822-528B-4128-90BC-C71506BB24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E41-4F81-8ABD-84A5F03920A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A833896-5573-4842-B02F-3F1F6C8605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E41-4F81-8ABD-84A5F03920A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0120426-E185-412F-822D-3EA54A19E3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E41-4F81-8ABD-84A5F03920A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C8354E5F-4497-414E-9E73-9453027717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E41-4F81-8ABD-84A5F03920A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4BF080F-BDBC-4182-A129-D5FEAED27C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E41-4F81-8ABD-84A5F03920A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69BCA49-121D-4B03-B83F-9F61AD2CE9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E41-4F81-8ABD-84A5F03920A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41157C1-EBA5-4369-8151-3DCC546ADB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E41-4F81-8ABD-84A5F03920A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029EE61E-9737-442F-A9D8-2965B188E8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E41-4F81-8ABD-84A5F03920A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74CF3D04-307A-4A13-A730-CB1C9CBA47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E41-4F81-8ABD-84A5F03920A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14CC59C0-9EAE-4F0D-B9D0-F914C93365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E41-4F81-8ABD-84A5F03920A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BE3789E-4F70-42E8-8E13-DE3504CADE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E41-4F81-8ABD-84A5F03920A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A7508B6-B59E-410A-BF7B-A339876A61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E41-4F81-8ABD-84A5F03920A4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05E17F98-CEEE-48EF-A5BB-0F53580FFB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E41-4F81-8ABD-84A5F03920A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12F5984-48B7-4FEF-A43F-EA133B705E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E41-4F81-8ABD-84A5F03920A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E932F9A-8FF3-41AE-9ABB-000FC59079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E41-4F81-8ABD-84A5F03920A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4E41-4F81-8ABD-84A5F03920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'4ba'!$E$5:$E$41</c:f>
              <c:numCache>
                <c:formatCode>General</c:formatCode>
                <c:ptCount val="35"/>
                <c:pt idx="0">
                  <c:v>26.65813914847875</c:v>
                </c:pt>
                <c:pt idx="1">
                  <c:v>27.733206347667515</c:v>
                </c:pt>
                <c:pt idx="2">
                  <c:v>12.924995929063892</c:v>
                </c:pt>
                <c:pt idx="3">
                  <c:v>19.919814406621803</c:v>
                </c:pt>
                <c:pt idx="4">
                  <c:v>18.069745825887594</c:v>
                </c:pt>
                <c:pt idx="5">
                  <c:v>22.299839394471906</c:v>
                </c:pt>
                <c:pt idx="6">
                  <c:v>14.116938918325687</c:v>
                </c:pt>
                <c:pt idx="7">
                  <c:v>16.034714488899557</c:v>
                </c:pt>
                <c:pt idx="8">
                  <c:v>14.88886760750108</c:v>
                </c:pt>
                <c:pt idx="9">
                  <c:v>16.15191131332692</c:v>
                </c:pt>
                <c:pt idx="10">
                  <c:v>25.145191888481271</c:v>
                </c:pt>
                <c:pt idx="11">
                  <c:v>15.611857221536033</c:v>
                </c:pt>
                <c:pt idx="12">
                  <c:v>26.667634101375075</c:v>
                </c:pt>
                <c:pt idx="13">
                  <c:v>16.949763288847187</c:v>
                </c:pt>
                <c:pt idx="14">
                  <c:v>18.509141340502886</c:v>
                </c:pt>
                <c:pt idx="15">
                  <c:v>19.821424614073571</c:v>
                </c:pt>
                <c:pt idx="16">
                  <c:v>19.905308849787655</c:v>
                </c:pt>
                <c:pt idx="17">
                  <c:v>21.813316229875078</c:v>
                </c:pt>
                <c:pt idx="18">
                  <c:v>22.706649596239476</c:v>
                </c:pt>
                <c:pt idx="19">
                  <c:v>24.436186351495625</c:v>
                </c:pt>
                <c:pt idx="20">
                  <c:v>14.552320931342948</c:v>
                </c:pt>
                <c:pt idx="21">
                  <c:v>21.812629218040293</c:v>
                </c:pt>
                <c:pt idx="22">
                  <c:v>50.101720421285769</c:v>
                </c:pt>
                <c:pt idx="23">
                  <c:v>15.873907838094429</c:v>
                </c:pt>
                <c:pt idx="24">
                  <c:v>11.269902272281346</c:v>
                </c:pt>
                <c:pt idx="25">
                  <c:v>28.279083672370781</c:v>
                </c:pt>
                <c:pt idx="26">
                  <c:v>14.207565673951962</c:v>
                </c:pt>
                <c:pt idx="27">
                  <c:v>14.35513393121648</c:v>
                </c:pt>
                <c:pt idx="28">
                  <c:v>18.347859964756047</c:v>
                </c:pt>
                <c:pt idx="29">
                  <c:v>31.279170290337543</c:v>
                </c:pt>
                <c:pt idx="30">
                  <c:v>50.505274035175752</c:v>
                </c:pt>
                <c:pt idx="31">
                  <c:v>152.40856255704387</c:v>
                </c:pt>
                <c:pt idx="32">
                  <c:v>30.319828608867034</c:v>
                </c:pt>
                <c:pt idx="33">
                  <c:v>19.17329990316555</c:v>
                </c:pt>
                <c:pt idx="34">
                  <c:v>0</c:v>
                </c:pt>
              </c:numCache>
            </c:numRef>
          </c:xVal>
          <c:yVal>
            <c:numRef>
              <c:f>'4ba'!$F$5:$F$41</c:f>
              <c:numCache>
                <c:formatCode>General</c:formatCode>
                <c:ptCount val="35"/>
                <c:pt idx="0">
                  <c:v>5.3004350071009485</c:v>
                </c:pt>
                <c:pt idx="1">
                  <c:v>6.1797314266817924</c:v>
                </c:pt>
                <c:pt idx="2">
                  <c:v>8.5718076741817182</c:v>
                </c:pt>
                <c:pt idx="3">
                  <c:v>7.0663025288484906</c:v>
                </c:pt>
                <c:pt idx="4">
                  <c:v>6.6732003361669614</c:v>
                </c:pt>
                <c:pt idx="5">
                  <c:v>7.8886555971480217</c:v>
                </c:pt>
                <c:pt idx="6">
                  <c:v>7.2090517786846133</c:v>
                </c:pt>
                <c:pt idx="7">
                  <c:v>6.6758836185968207</c:v>
                </c:pt>
                <c:pt idx="8">
                  <c:v>7.0212806291804544</c:v>
                </c:pt>
                <c:pt idx="9">
                  <c:v>5.4198203040553263</c:v>
                </c:pt>
                <c:pt idx="10">
                  <c:v>6.7450272029517606</c:v>
                </c:pt>
                <c:pt idx="11">
                  <c:v>11.106604793854629</c:v>
                </c:pt>
                <c:pt idx="12">
                  <c:v>7.7949634143461441</c:v>
                </c:pt>
                <c:pt idx="13">
                  <c:v>5.951109605803933</c:v>
                </c:pt>
                <c:pt idx="14">
                  <c:v>6.9612172590072436</c:v>
                </c:pt>
                <c:pt idx="15">
                  <c:v>6.9851419388853753</c:v>
                </c:pt>
                <c:pt idx="16">
                  <c:v>6.5898079115514552</c:v>
                </c:pt>
                <c:pt idx="17">
                  <c:v>2.9570929595175239</c:v>
                </c:pt>
                <c:pt idx="18">
                  <c:v>9.5352756234405565</c:v>
                </c:pt>
                <c:pt idx="19">
                  <c:v>6.6362292586416958</c:v>
                </c:pt>
                <c:pt idx="20">
                  <c:v>6.4989499071100925</c:v>
                </c:pt>
                <c:pt idx="21">
                  <c:v>12.731934016756002</c:v>
                </c:pt>
                <c:pt idx="22">
                  <c:v>14.117077054231391</c:v>
                </c:pt>
                <c:pt idx="23">
                  <c:v>8.636212492077215</c:v>
                </c:pt>
                <c:pt idx="24">
                  <c:v>6.6674207329247377</c:v>
                </c:pt>
                <c:pt idx="25">
                  <c:v>7.5205351126850299</c:v>
                </c:pt>
                <c:pt idx="26">
                  <c:v>5.9494450904806895</c:v>
                </c:pt>
                <c:pt idx="27">
                  <c:v>6.7387669669813004</c:v>
                </c:pt>
                <c:pt idx="28">
                  <c:v>7.1337557354318104</c:v>
                </c:pt>
                <c:pt idx="29">
                  <c:v>7.2499296192275935</c:v>
                </c:pt>
                <c:pt idx="30">
                  <c:v>1.3115593836524835</c:v>
                </c:pt>
                <c:pt idx="31">
                  <c:v>0.98320659408553868</c:v>
                </c:pt>
                <c:pt idx="32">
                  <c:v>10.313678342942827</c:v>
                </c:pt>
                <c:pt idx="33">
                  <c:v>6.8452691010919704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E41-4F81-8ABD-84A5F03920A4}"/>
            </c:ext>
          </c:extLst>
        </c:ser>
        <c:ser>
          <c:idx val="1"/>
          <c:order val="1"/>
          <c:tx>
            <c:strRef>
              <c:f>'4ba'!$G$4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'4ba'!$E$5:$E$41</c:f>
              <c:numCache>
                <c:formatCode>General</c:formatCode>
                <c:ptCount val="35"/>
                <c:pt idx="0">
                  <c:v>26.65813914847875</c:v>
                </c:pt>
                <c:pt idx="1">
                  <c:v>27.733206347667515</c:v>
                </c:pt>
                <c:pt idx="2">
                  <c:v>12.924995929063892</c:v>
                </c:pt>
                <c:pt idx="3">
                  <c:v>19.919814406621803</c:v>
                </c:pt>
                <c:pt idx="4">
                  <c:v>18.069745825887594</c:v>
                </c:pt>
                <c:pt idx="5">
                  <c:v>22.299839394471906</c:v>
                </c:pt>
                <c:pt idx="6">
                  <c:v>14.116938918325687</c:v>
                </c:pt>
                <c:pt idx="7">
                  <c:v>16.034714488899557</c:v>
                </c:pt>
                <c:pt idx="8">
                  <c:v>14.88886760750108</c:v>
                </c:pt>
                <c:pt idx="9">
                  <c:v>16.15191131332692</c:v>
                </c:pt>
                <c:pt idx="10">
                  <c:v>25.145191888481271</c:v>
                </c:pt>
                <c:pt idx="11">
                  <c:v>15.611857221536033</c:v>
                </c:pt>
                <c:pt idx="12">
                  <c:v>26.667634101375075</c:v>
                </c:pt>
                <c:pt idx="13">
                  <c:v>16.949763288847187</c:v>
                </c:pt>
                <c:pt idx="14">
                  <c:v>18.509141340502886</c:v>
                </c:pt>
                <c:pt idx="15">
                  <c:v>19.821424614073571</c:v>
                </c:pt>
                <c:pt idx="16">
                  <c:v>19.905308849787655</c:v>
                </c:pt>
                <c:pt idx="17">
                  <c:v>21.813316229875078</c:v>
                </c:pt>
                <c:pt idx="18">
                  <c:v>22.706649596239476</c:v>
                </c:pt>
                <c:pt idx="19">
                  <c:v>24.436186351495625</c:v>
                </c:pt>
                <c:pt idx="20">
                  <c:v>14.552320931342948</c:v>
                </c:pt>
                <c:pt idx="21">
                  <c:v>21.812629218040293</c:v>
                </c:pt>
                <c:pt idx="22">
                  <c:v>50.101720421285769</c:v>
                </c:pt>
                <c:pt idx="23">
                  <c:v>15.873907838094429</c:v>
                </c:pt>
                <c:pt idx="24">
                  <c:v>11.269902272281346</c:v>
                </c:pt>
                <c:pt idx="25">
                  <c:v>28.279083672370781</c:v>
                </c:pt>
                <c:pt idx="26">
                  <c:v>14.207565673951962</c:v>
                </c:pt>
                <c:pt idx="27">
                  <c:v>14.35513393121648</c:v>
                </c:pt>
                <c:pt idx="28">
                  <c:v>18.347859964756047</c:v>
                </c:pt>
                <c:pt idx="29">
                  <c:v>31.279170290337543</c:v>
                </c:pt>
                <c:pt idx="30">
                  <c:v>50.505274035175752</c:v>
                </c:pt>
                <c:pt idx="31">
                  <c:v>152.40856255704387</c:v>
                </c:pt>
                <c:pt idx="32">
                  <c:v>30.319828608867034</c:v>
                </c:pt>
                <c:pt idx="33">
                  <c:v>19.17329990316555</c:v>
                </c:pt>
                <c:pt idx="34">
                  <c:v>0</c:v>
                </c:pt>
              </c:numCache>
            </c:numRef>
          </c:xVal>
          <c:yVal>
            <c:numRef>
              <c:f>'4ba'!$G$5:$G$41</c:f>
              <c:numCache>
                <c:formatCode>General</c:formatCode>
                <c:ptCount val="35"/>
                <c:pt idx="0">
                  <c:v>26.65813914847875</c:v>
                </c:pt>
                <c:pt idx="1">
                  <c:v>27.733206347667515</c:v>
                </c:pt>
                <c:pt idx="2">
                  <c:v>12.924995929063892</c:v>
                </c:pt>
                <c:pt idx="3">
                  <c:v>19.919814406621803</c:v>
                </c:pt>
                <c:pt idx="4">
                  <c:v>18.069745825887594</c:v>
                </c:pt>
                <c:pt idx="5">
                  <c:v>22.299839394471906</c:v>
                </c:pt>
                <c:pt idx="6">
                  <c:v>14.116938918325687</c:v>
                </c:pt>
                <c:pt idx="7">
                  <c:v>16.034714488899557</c:v>
                </c:pt>
                <c:pt idx="8">
                  <c:v>14.88886760750108</c:v>
                </c:pt>
                <c:pt idx="9">
                  <c:v>16.15191131332692</c:v>
                </c:pt>
                <c:pt idx="10">
                  <c:v>25.145191888481271</c:v>
                </c:pt>
                <c:pt idx="11">
                  <c:v>15.611857221536033</c:v>
                </c:pt>
                <c:pt idx="12">
                  <c:v>26.667634101375075</c:v>
                </c:pt>
                <c:pt idx="13">
                  <c:v>16.949763288847187</c:v>
                </c:pt>
                <c:pt idx="14">
                  <c:v>18.509141340502886</c:v>
                </c:pt>
                <c:pt idx="15">
                  <c:v>19.821424614073571</c:v>
                </c:pt>
                <c:pt idx="16">
                  <c:v>19.905308849787655</c:v>
                </c:pt>
                <c:pt idx="17">
                  <c:v>21.813316229875078</c:v>
                </c:pt>
                <c:pt idx="18">
                  <c:v>22.706649596239476</c:v>
                </c:pt>
                <c:pt idx="19">
                  <c:v>24.436186351495625</c:v>
                </c:pt>
                <c:pt idx="20">
                  <c:v>14.552320931342948</c:v>
                </c:pt>
                <c:pt idx="21">
                  <c:v>21.812629218040293</c:v>
                </c:pt>
                <c:pt idx="22">
                  <c:v>50.101720421285769</c:v>
                </c:pt>
                <c:pt idx="23">
                  <c:v>15.873907838094429</c:v>
                </c:pt>
                <c:pt idx="24">
                  <c:v>11.269902272281346</c:v>
                </c:pt>
                <c:pt idx="25">
                  <c:v>28.279083672370781</c:v>
                </c:pt>
                <c:pt idx="26">
                  <c:v>14.207565673951962</c:v>
                </c:pt>
                <c:pt idx="27">
                  <c:v>14.35513393121648</c:v>
                </c:pt>
                <c:pt idx="28">
                  <c:v>18.347859964756047</c:v>
                </c:pt>
                <c:pt idx="29">
                  <c:v>31.279170290337543</c:v>
                </c:pt>
                <c:pt idx="30">
                  <c:v>50.505274035175752</c:v>
                </c:pt>
                <c:pt idx="31">
                  <c:v>152.40856255704387</c:v>
                </c:pt>
                <c:pt idx="32">
                  <c:v>30.319828608867034</c:v>
                </c:pt>
                <c:pt idx="33">
                  <c:v>19.17329990316555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E41-4F81-8ABD-84A5F0392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4900609-2A18-4924-8666-D3944513454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41D-4B08-865A-0F3246E7CF5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51DEA19-AB91-4F9F-AE41-BC35B7684F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41D-4B08-865A-0F3246E7CF5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7A77621-CB1D-4851-B010-A6238AFD35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41D-4B08-865A-0F3246E7CF57}"/>
                </c:ext>
              </c:extLst>
            </c:dLbl>
            <c:dLbl>
              <c:idx val="3"/>
              <c:layout>
                <c:manualLayout>
                  <c:x val="2.2422308466698167E-3"/>
                  <c:y val="-9.5894482845585039E-3"/>
                </c:manualLayout>
              </c:layout>
              <c:tx>
                <c:rich>
                  <a:bodyPr/>
                  <a:lstStyle/>
                  <a:p>
                    <a:fld id="{DA5536B9-B214-4BC8-9F52-6B615C49DF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E41D-4B08-865A-0F3246E7CF57}"/>
                </c:ext>
              </c:extLst>
            </c:dLbl>
            <c:dLbl>
              <c:idx val="4"/>
              <c:layout>
                <c:manualLayout>
                  <c:x val="-2.2390352263293691E-2"/>
                  <c:y val="0.16477994481410943"/>
                </c:manualLayout>
              </c:layout>
              <c:tx>
                <c:rich>
                  <a:bodyPr/>
                  <a:lstStyle/>
                  <a:p>
                    <a:fld id="{2766DFEA-E3C6-4DC3-9DF5-832EDCAB23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E41D-4B08-865A-0F3246E7CF5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6FEC375-4965-4C23-8D74-517427885E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41D-4B08-865A-0F3246E7CF57}"/>
                </c:ext>
              </c:extLst>
            </c:dLbl>
            <c:dLbl>
              <c:idx val="6"/>
              <c:layout>
                <c:manualLayout>
                  <c:x val="-7.6018169011381781E-2"/>
                  <c:y val="-1.8921438287555208E-2"/>
                </c:manualLayout>
              </c:layout>
              <c:tx>
                <c:rich>
                  <a:bodyPr/>
                  <a:lstStyle/>
                  <a:p>
                    <a:fld id="{4BDDBD40-6933-4A8C-8900-E08B0BDE7E3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E41D-4B08-865A-0F3246E7CF57}"/>
                </c:ext>
              </c:extLst>
            </c:dLbl>
            <c:dLbl>
              <c:idx val="7"/>
              <c:layout>
                <c:manualLayout>
                  <c:x val="-6.7266925400096961E-3"/>
                  <c:y val="-1.2785931046077987E-2"/>
                </c:manualLayout>
              </c:layout>
              <c:tx>
                <c:rich>
                  <a:bodyPr/>
                  <a:lstStyle/>
                  <a:p>
                    <a:fld id="{8107612E-7981-40D5-991D-D7215933DCB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E41D-4B08-865A-0F3246E7CF57}"/>
                </c:ext>
              </c:extLst>
            </c:dLbl>
            <c:dLbl>
              <c:idx val="8"/>
              <c:layout>
                <c:manualLayout>
                  <c:x val="1.5650799502343306E-2"/>
                  <c:y val="-4.4150022670962151E-2"/>
                </c:manualLayout>
              </c:layout>
              <c:tx>
                <c:rich>
                  <a:bodyPr/>
                  <a:lstStyle/>
                  <a:p>
                    <a:fld id="{C21CC0E5-FD08-429F-8D27-B48044B5E44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E41D-4B08-865A-0F3246E7CF5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A171E1D-7A0E-42BD-9FB3-D76D04AA89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41D-4B08-865A-0F3246E7CF5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6AC7E04-8B4E-4A2A-AAFD-E0C0C8FC8C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41D-4B08-865A-0F3246E7CF5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D95F152-9284-4A55-98A1-4947C92396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41D-4B08-865A-0F3246E7CF57}"/>
                </c:ext>
              </c:extLst>
            </c:dLbl>
            <c:dLbl>
              <c:idx val="12"/>
              <c:layout>
                <c:manualLayout>
                  <c:x val="2.2358285003346761E-3"/>
                  <c:y val="-4.0996449623036224E-2"/>
                </c:manualLayout>
              </c:layout>
              <c:tx>
                <c:rich>
                  <a:bodyPr/>
                  <a:lstStyle/>
                  <a:p>
                    <a:fld id="{44500B2B-ECB1-41B3-9287-802C11EC731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E41D-4B08-865A-0F3246E7CF5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DBD2D96-8A80-4DC4-852C-C9B77031BA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41D-4B08-865A-0F3246E7CF57}"/>
                </c:ext>
              </c:extLst>
            </c:dLbl>
            <c:dLbl>
              <c:idx val="14"/>
              <c:layout>
                <c:manualLayout>
                  <c:x val="-0.11674324973755305"/>
                  <c:y val="-0.14759595551804797"/>
                </c:manualLayout>
              </c:layout>
              <c:tx>
                <c:rich>
                  <a:bodyPr/>
                  <a:lstStyle/>
                  <a:p>
                    <a:fld id="{5FD04E1A-9B26-483C-8E29-37C44DA4A1B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E41D-4B08-865A-0F3246E7CF57}"/>
                </c:ext>
              </c:extLst>
            </c:dLbl>
            <c:dLbl>
              <c:idx val="15"/>
              <c:layout>
                <c:manualLayout>
                  <c:x val="4.4716570006694345E-3"/>
                  <c:y val="-7.5685753150220886E-2"/>
                </c:manualLayout>
              </c:layout>
              <c:tx>
                <c:rich>
                  <a:bodyPr/>
                  <a:lstStyle/>
                  <a:p>
                    <a:fld id="{42FAF488-9FB3-4502-8B00-C969A116BB5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E41D-4B08-865A-0F3246E7CF57}"/>
                </c:ext>
              </c:extLst>
            </c:dLbl>
            <c:dLbl>
              <c:idx val="16"/>
              <c:layout>
                <c:manualLayout>
                  <c:x val="1.1211154233349493E-2"/>
                  <c:y val="2.5571862092155857E-2"/>
                </c:manualLayout>
              </c:layout>
              <c:tx>
                <c:rich>
                  <a:bodyPr/>
                  <a:lstStyle/>
                  <a:p>
                    <a:fld id="{87694551-E869-4B8D-B882-7EEBD22CD05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E41D-4B08-865A-0F3246E7CF5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FFBE6A4-663A-4EE9-8D2F-BABE0ED59E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41D-4B08-865A-0F3246E7CF5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49DDA3F-D06D-45A5-BD7B-9B62EC5B53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41D-4B08-865A-0F3246E7CF57}"/>
                </c:ext>
              </c:extLst>
            </c:dLbl>
            <c:dLbl>
              <c:idx val="19"/>
              <c:layout>
                <c:manualLayout>
                  <c:x val="-2.2358285003347581E-2"/>
                  <c:y val="5.3610741814739751E-2"/>
                </c:manualLayout>
              </c:layout>
              <c:tx>
                <c:rich>
                  <a:bodyPr/>
                  <a:lstStyle/>
                  <a:p>
                    <a:fld id="{40FFB954-5046-419A-82DA-69428001E05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E41D-4B08-865A-0F3246E7CF57}"/>
                </c:ext>
              </c:extLst>
            </c:dLbl>
            <c:dLbl>
              <c:idx val="20"/>
              <c:layout>
                <c:manualLayout>
                  <c:x val="-1.3440496666491291E-2"/>
                  <c:y val="0.12108025009079773"/>
                </c:manualLayout>
              </c:layout>
              <c:tx>
                <c:rich>
                  <a:bodyPr/>
                  <a:lstStyle/>
                  <a:p>
                    <a:fld id="{55677373-65C9-421B-93F4-B2E3E264273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E41D-4B08-865A-0F3246E7CF5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4D8B20E-40BB-4C3C-B1D4-1050BD825A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41D-4B08-865A-0F3246E7CF5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FA0C245-8CC2-4BE7-8475-8B22C4C20A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41D-4B08-865A-0F3246E7CF5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1CDB6E1-4385-49CB-A3C2-BC44D34787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41D-4B08-865A-0F3246E7CF57}"/>
                </c:ext>
              </c:extLst>
            </c:dLbl>
            <c:dLbl>
              <c:idx val="24"/>
              <c:layout>
                <c:manualLayout>
                  <c:x val="-5.6055771166747467E-2"/>
                  <c:y val="-5.8601506991581075E-17"/>
                </c:manualLayout>
              </c:layout>
              <c:tx>
                <c:rich>
                  <a:bodyPr/>
                  <a:lstStyle/>
                  <a:p>
                    <a:fld id="{2D90D905-5928-43D2-82C1-D5C9CD2AD93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E41D-4B08-865A-0F3246E7CF5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33EF17DF-85D8-4B9E-87F7-A5D349B971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41D-4B08-865A-0F3246E7CF57}"/>
                </c:ext>
              </c:extLst>
            </c:dLbl>
            <c:dLbl>
              <c:idx val="26"/>
              <c:layout>
                <c:manualLayout>
                  <c:x val="-4.6952398507029917E-2"/>
                  <c:y val="4.7303595718888015E-2"/>
                </c:manualLayout>
              </c:layout>
              <c:tx>
                <c:rich>
                  <a:bodyPr/>
                  <a:lstStyle/>
                  <a:p>
                    <a:fld id="{2FD7F688-86DF-4473-8908-519C43AE76C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E41D-4B08-865A-0F3246E7CF57}"/>
                </c:ext>
              </c:extLst>
            </c:dLbl>
            <c:dLbl>
              <c:idx val="27"/>
              <c:layout>
                <c:manualLayout>
                  <c:x val="-8.9689233866795989E-2"/>
                  <c:y val="4.1554275899753267E-2"/>
                </c:manualLayout>
              </c:layout>
              <c:tx>
                <c:rich>
                  <a:bodyPr/>
                  <a:lstStyle/>
                  <a:p>
                    <a:fld id="{8FD40F11-8F1E-4310-9191-B477F9A1804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E41D-4B08-865A-0F3246E7CF57}"/>
                </c:ext>
              </c:extLst>
            </c:dLbl>
            <c:dLbl>
              <c:idx val="28"/>
              <c:layout>
                <c:manualLayout>
                  <c:x val="-1.1198265819821474E-2"/>
                  <c:y val="-0.10479731656530628"/>
                </c:manualLayout>
              </c:layout>
              <c:tx>
                <c:rich>
                  <a:bodyPr/>
                  <a:lstStyle/>
                  <a:p>
                    <a:fld id="{E3AA565B-4A79-4120-B81B-64D7241BDE7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E41D-4B08-865A-0F3246E7CF5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66FF64B-9552-4086-8647-DFF76787B8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41D-4B08-865A-0F3246E7CF5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099C6A0-7DAB-4209-875B-FC5672F104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41D-4B08-865A-0F3246E7CF5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FAE25BF-AE73-4F2A-9D35-776DB1ED5B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41D-4B08-865A-0F3246E7CF5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D03996AE-2A9E-4B56-A162-724802A67F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41D-4B08-865A-0F3246E7CF57}"/>
                </c:ext>
              </c:extLst>
            </c:dLbl>
            <c:dLbl>
              <c:idx val="33"/>
              <c:layout>
                <c:manualLayout>
                  <c:x val="1.3414971002008549E-2"/>
                  <c:y val="9.1453618389850166E-2"/>
                </c:manualLayout>
              </c:layout>
              <c:tx>
                <c:rich>
                  <a:bodyPr/>
                  <a:lstStyle/>
                  <a:p>
                    <a:fld id="{6144CF3F-43F4-4AE6-8E31-EA868C3FAC2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E41D-4B08-865A-0F3246E7CF5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E41D-4B08-865A-0F3246E7CF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'4ba'!$E$5:$E$41</c:f>
              <c:numCache>
                <c:formatCode>General</c:formatCode>
                <c:ptCount val="35"/>
                <c:pt idx="0">
                  <c:v>26.65813914847875</c:v>
                </c:pt>
                <c:pt idx="1">
                  <c:v>27.733206347667515</c:v>
                </c:pt>
                <c:pt idx="2">
                  <c:v>12.924995929063892</c:v>
                </c:pt>
                <c:pt idx="3">
                  <c:v>19.919814406621803</c:v>
                </c:pt>
                <c:pt idx="4">
                  <c:v>18.069745825887594</c:v>
                </c:pt>
                <c:pt idx="5">
                  <c:v>22.299839394471906</c:v>
                </c:pt>
                <c:pt idx="6">
                  <c:v>14.116938918325687</c:v>
                </c:pt>
                <c:pt idx="7">
                  <c:v>16.034714488899557</c:v>
                </c:pt>
                <c:pt idx="8">
                  <c:v>14.88886760750108</c:v>
                </c:pt>
                <c:pt idx="9">
                  <c:v>16.15191131332692</c:v>
                </c:pt>
                <c:pt idx="10">
                  <c:v>25.145191888481271</c:v>
                </c:pt>
                <c:pt idx="11">
                  <c:v>15.611857221536033</c:v>
                </c:pt>
                <c:pt idx="12">
                  <c:v>26.667634101375075</c:v>
                </c:pt>
                <c:pt idx="13">
                  <c:v>16.949763288847187</c:v>
                </c:pt>
                <c:pt idx="14">
                  <c:v>18.509141340502886</c:v>
                </c:pt>
                <c:pt idx="15">
                  <c:v>19.821424614073571</c:v>
                </c:pt>
                <c:pt idx="16">
                  <c:v>19.905308849787655</c:v>
                </c:pt>
                <c:pt idx="17">
                  <c:v>21.813316229875078</c:v>
                </c:pt>
                <c:pt idx="18">
                  <c:v>22.706649596239476</c:v>
                </c:pt>
                <c:pt idx="19">
                  <c:v>24.436186351495625</c:v>
                </c:pt>
                <c:pt idx="20">
                  <c:v>14.552320931342948</c:v>
                </c:pt>
                <c:pt idx="21">
                  <c:v>21.812629218040293</c:v>
                </c:pt>
                <c:pt idx="22">
                  <c:v>50.101720421285769</c:v>
                </c:pt>
                <c:pt idx="23">
                  <c:v>15.873907838094429</c:v>
                </c:pt>
                <c:pt idx="24">
                  <c:v>11.269902272281346</c:v>
                </c:pt>
                <c:pt idx="25">
                  <c:v>28.279083672370781</c:v>
                </c:pt>
                <c:pt idx="26">
                  <c:v>14.207565673951962</c:v>
                </c:pt>
                <c:pt idx="27">
                  <c:v>14.35513393121648</c:v>
                </c:pt>
                <c:pt idx="28">
                  <c:v>18.347859964756047</c:v>
                </c:pt>
                <c:pt idx="29">
                  <c:v>31.279170290337543</c:v>
                </c:pt>
                <c:pt idx="30">
                  <c:v>50.505274035175752</c:v>
                </c:pt>
                <c:pt idx="31">
                  <c:v>152.40856255704387</c:v>
                </c:pt>
                <c:pt idx="32">
                  <c:v>30.319828608867034</c:v>
                </c:pt>
                <c:pt idx="33">
                  <c:v>19.17329990316555</c:v>
                </c:pt>
                <c:pt idx="34">
                  <c:v>0</c:v>
                </c:pt>
              </c:numCache>
            </c:numRef>
          </c:xVal>
          <c:yVal>
            <c:numRef>
              <c:f>'4ba'!$F$5:$F$41</c:f>
              <c:numCache>
                <c:formatCode>General</c:formatCode>
                <c:ptCount val="35"/>
                <c:pt idx="0">
                  <c:v>5.3004350071009485</c:v>
                </c:pt>
                <c:pt idx="1">
                  <c:v>6.1797314266817924</c:v>
                </c:pt>
                <c:pt idx="2">
                  <c:v>8.5718076741817182</c:v>
                </c:pt>
                <c:pt idx="3">
                  <c:v>7.0663025288484906</c:v>
                </c:pt>
                <c:pt idx="4">
                  <c:v>6.6732003361669614</c:v>
                </c:pt>
                <c:pt idx="5">
                  <c:v>7.8886555971480217</c:v>
                </c:pt>
                <c:pt idx="6">
                  <c:v>7.2090517786846133</c:v>
                </c:pt>
                <c:pt idx="7">
                  <c:v>6.6758836185968207</c:v>
                </c:pt>
                <c:pt idx="8">
                  <c:v>7.0212806291804544</c:v>
                </c:pt>
                <c:pt idx="9">
                  <c:v>5.4198203040553263</c:v>
                </c:pt>
                <c:pt idx="10">
                  <c:v>6.7450272029517606</c:v>
                </c:pt>
                <c:pt idx="11">
                  <c:v>11.106604793854629</c:v>
                </c:pt>
                <c:pt idx="12">
                  <c:v>7.7949634143461441</c:v>
                </c:pt>
                <c:pt idx="13">
                  <c:v>5.951109605803933</c:v>
                </c:pt>
                <c:pt idx="14">
                  <c:v>6.9612172590072436</c:v>
                </c:pt>
                <c:pt idx="15">
                  <c:v>6.9851419388853753</c:v>
                </c:pt>
                <c:pt idx="16">
                  <c:v>6.5898079115514552</c:v>
                </c:pt>
                <c:pt idx="17">
                  <c:v>2.9570929595175239</c:v>
                </c:pt>
                <c:pt idx="18">
                  <c:v>9.5352756234405565</c:v>
                </c:pt>
                <c:pt idx="19">
                  <c:v>6.6362292586416958</c:v>
                </c:pt>
                <c:pt idx="20">
                  <c:v>6.4989499071100925</c:v>
                </c:pt>
                <c:pt idx="21">
                  <c:v>12.731934016756002</c:v>
                </c:pt>
                <c:pt idx="22">
                  <c:v>14.117077054231391</c:v>
                </c:pt>
                <c:pt idx="23">
                  <c:v>8.636212492077215</c:v>
                </c:pt>
                <c:pt idx="24">
                  <c:v>6.6674207329247377</c:v>
                </c:pt>
                <c:pt idx="25">
                  <c:v>7.5205351126850299</c:v>
                </c:pt>
                <c:pt idx="26">
                  <c:v>5.9494450904806895</c:v>
                </c:pt>
                <c:pt idx="27">
                  <c:v>6.7387669669813004</c:v>
                </c:pt>
                <c:pt idx="28">
                  <c:v>7.1337557354318104</c:v>
                </c:pt>
                <c:pt idx="29">
                  <c:v>7.2499296192275935</c:v>
                </c:pt>
                <c:pt idx="30">
                  <c:v>1.3115593836524835</c:v>
                </c:pt>
                <c:pt idx="31">
                  <c:v>0.98320659408553868</c:v>
                </c:pt>
                <c:pt idx="32">
                  <c:v>10.313678342942827</c:v>
                </c:pt>
                <c:pt idx="33">
                  <c:v>6.8452691010919704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41D-4B08-865A-0F3246E7CF57}"/>
            </c:ext>
          </c:extLst>
        </c:ser>
        <c:ser>
          <c:idx val="1"/>
          <c:order val="1"/>
          <c:tx>
            <c:strRef>
              <c:f>'4ba'!$G$4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'4ba'!$E$5:$E$41</c:f>
              <c:numCache>
                <c:formatCode>General</c:formatCode>
                <c:ptCount val="35"/>
                <c:pt idx="0">
                  <c:v>26.65813914847875</c:v>
                </c:pt>
                <c:pt idx="1">
                  <c:v>27.733206347667515</c:v>
                </c:pt>
                <c:pt idx="2">
                  <c:v>12.924995929063892</c:v>
                </c:pt>
                <c:pt idx="3">
                  <c:v>19.919814406621803</c:v>
                </c:pt>
                <c:pt idx="4">
                  <c:v>18.069745825887594</c:v>
                </c:pt>
                <c:pt idx="5">
                  <c:v>22.299839394471906</c:v>
                </c:pt>
                <c:pt idx="6">
                  <c:v>14.116938918325687</c:v>
                </c:pt>
                <c:pt idx="7">
                  <c:v>16.034714488899557</c:v>
                </c:pt>
                <c:pt idx="8">
                  <c:v>14.88886760750108</c:v>
                </c:pt>
                <c:pt idx="9">
                  <c:v>16.15191131332692</c:v>
                </c:pt>
                <c:pt idx="10">
                  <c:v>25.145191888481271</c:v>
                </c:pt>
                <c:pt idx="11">
                  <c:v>15.611857221536033</c:v>
                </c:pt>
                <c:pt idx="12">
                  <c:v>26.667634101375075</c:v>
                </c:pt>
                <c:pt idx="13">
                  <c:v>16.949763288847187</c:v>
                </c:pt>
                <c:pt idx="14">
                  <c:v>18.509141340502886</c:v>
                </c:pt>
                <c:pt idx="15">
                  <c:v>19.821424614073571</c:v>
                </c:pt>
                <c:pt idx="16">
                  <c:v>19.905308849787655</c:v>
                </c:pt>
                <c:pt idx="17">
                  <c:v>21.813316229875078</c:v>
                </c:pt>
                <c:pt idx="18">
                  <c:v>22.706649596239476</c:v>
                </c:pt>
                <c:pt idx="19">
                  <c:v>24.436186351495625</c:v>
                </c:pt>
                <c:pt idx="20">
                  <c:v>14.552320931342948</c:v>
                </c:pt>
                <c:pt idx="21">
                  <c:v>21.812629218040293</c:v>
                </c:pt>
                <c:pt idx="22">
                  <c:v>50.101720421285769</c:v>
                </c:pt>
                <c:pt idx="23">
                  <c:v>15.873907838094429</c:v>
                </c:pt>
                <c:pt idx="24">
                  <c:v>11.269902272281346</c:v>
                </c:pt>
                <c:pt idx="25">
                  <c:v>28.279083672370781</c:v>
                </c:pt>
                <c:pt idx="26">
                  <c:v>14.207565673951962</c:v>
                </c:pt>
                <c:pt idx="27">
                  <c:v>14.35513393121648</c:v>
                </c:pt>
                <c:pt idx="28">
                  <c:v>18.347859964756047</c:v>
                </c:pt>
                <c:pt idx="29">
                  <c:v>31.279170290337543</c:v>
                </c:pt>
                <c:pt idx="30">
                  <c:v>50.505274035175752</c:v>
                </c:pt>
                <c:pt idx="31">
                  <c:v>152.40856255704387</c:v>
                </c:pt>
                <c:pt idx="32">
                  <c:v>30.319828608867034</c:v>
                </c:pt>
                <c:pt idx="33">
                  <c:v>19.17329990316555</c:v>
                </c:pt>
                <c:pt idx="34">
                  <c:v>0</c:v>
                </c:pt>
              </c:numCache>
            </c:numRef>
          </c:xVal>
          <c:yVal>
            <c:numRef>
              <c:f>'4ba'!$G$5:$G$41</c:f>
              <c:numCache>
                <c:formatCode>General</c:formatCode>
                <c:ptCount val="35"/>
                <c:pt idx="0">
                  <c:v>26.65813914847875</c:v>
                </c:pt>
                <c:pt idx="1">
                  <c:v>27.733206347667515</c:v>
                </c:pt>
                <c:pt idx="2">
                  <c:v>12.924995929063892</c:v>
                </c:pt>
                <c:pt idx="3">
                  <c:v>19.919814406621803</c:v>
                </c:pt>
                <c:pt idx="4">
                  <c:v>18.069745825887594</c:v>
                </c:pt>
                <c:pt idx="5">
                  <c:v>22.299839394471906</c:v>
                </c:pt>
                <c:pt idx="6">
                  <c:v>14.116938918325687</c:v>
                </c:pt>
                <c:pt idx="7">
                  <c:v>16.034714488899557</c:v>
                </c:pt>
                <c:pt idx="8">
                  <c:v>14.88886760750108</c:v>
                </c:pt>
                <c:pt idx="9">
                  <c:v>16.15191131332692</c:v>
                </c:pt>
                <c:pt idx="10">
                  <c:v>25.145191888481271</c:v>
                </c:pt>
                <c:pt idx="11">
                  <c:v>15.611857221536033</c:v>
                </c:pt>
                <c:pt idx="12">
                  <c:v>26.667634101375075</c:v>
                </c:pt>
                <c:pt idx="13">
                  <c:v>16.949763288847187</c:v>
                </c:pt>
                <c:pt idx="14">
                  <c:v>18.509141340502886</c:v>
                </c:pt>
                <c:pt idx="15">
                  <c:v>19.821424614073571</c:v>
                </c:pt>
                <c:pt idx="16">
                  <c:v>19.905308849787655</c:v>
                </c:pt>
                <c:pt idx="17">
                  <c:v>21.813316229875078</c:v>
                </c:pt>
                <c:pt idx="18">
                  <c:v>22.706649596239476</c:v>
                </c:pt>
                <c:pt idx="19">
                  <c:v>24.436186351495625</c:v>
                </c:pt>
                <c:pt idx="20">
                  <c:v>14.552320931342948</c:v>
                </c:pt>
                <c:pt idx="21">
                  <c:v>21.812629218040293</c:v>
                </c:pt>
                <c:pt idx="22">
                  <c:v>50.101720421285769</c:v>
                </c:pt>
                <c:pt idx="23">
                  <c:v>15.873907838094429</c:v>
                </c:pt>
                <c:pt idx="24">
                  <c:v>11.269902272281346</c:v>
                </c:pt>
                <c:pt idx="25">
                  <c:v>28.279083672370781</c:v>
                </c:pt>
                <c:pt idx="26">
                  <c:v>14.207565673951962</c:v>
                </c:pt>
                <c:pt idx="27">
                  <c:v>14.35513393121648</c:v>
                </c:pt>
                <c:pt idx="28">
                  <c:v>18.347859964756047</c:v>
                </c:pt>
                <c:pt idx="29">
                  <c:v>31.279170290337543</c:v>
                </c:pt>
                <c:pt idx="30">
                  <c:v>50.505274035175752</c:v>
                </c:pt>
                <c:pt idx="31">
                  <c:v>152.40856255704387</c:v>
                </c:pt>
                <c:pt idx="32">
                  <c:v>30.319828608867034</c:v>
                </c:pt>
                <c:pt idx="33">
                  <c:v>19.17329990316555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41D-4B08-865A-0F3246E7C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'4bb'!$H$5:$H$40</c:f>
              <c:numCache>
                <c:formatCode>0%</c:formatCode>
                <c:ptCount val="36"/>
                <c:pt idx="0">
                  <c:v>0.15744468478726079</c:v>
                </c:pt>
                <c:pt idx="1">
                  <c:v>0.22465369884238848</c:v>
                </c:pt>
                <c:pt idx="2">
                  <c:v>0.45720175211154812</c:v>
                </c:pt>
                <c:pt idx="3">
                  <c:v>0.38472377434834648</c:v>
                </c:pt>
                <c:pt idx="4">
                  <c:v>0.20022604196366545</c:v>
                </c:pt>
                <c:pt idx="5">
                  <c:v>0.33482069603886133</c:v>
                </c:pt>
                <c:pt idx="6">
                  <c:v>0.24136588889895769</c:v>
                </c:pt>
                <c:pt idx="7">
                  <c:v>0.20097432262169371</c:v>
                </c:pt>
                <c:pt idx="8">
                  <c:v>0.261176407776195</c:v>
                </c:pt>
                <c:pt idx="9">
                  <c:v>0.22091032755390325</c:v>
                </c:pt>
                <c:pt idx="10">
                  <c:v>0.24152859265186552</c:v>
                </c:pt>
                <c:pt idx="11">
                  <c:v>0.5317717014984582</c:v>
                </c:pt>
                <c:pt idx="12">
                  <c:v>0.30641093523078339</c:v>
                </c:pt>
                <c:pt idx="13">
                  <c:v>0.25192282744730055</c:v>
                </c:pt>
                <c:pt idx="14">
                  <c:v>0.28235394285098636</c:v>
                </c:pt>
                <c:pt idx="15">
                  <c:v>0.24441628752308125</c:v>
                </c:pt>
                <c:pt idx="16">
                  <c:v>0.27011510745711376</c:v>
                </c:pt>
                <c:pt idx="17">
                  <c:v>0.12133505333973635</c:v>
                </c:pt>
                <c:pt idx="18">
                  <c:v>0.58968793837198785</c:v>
                </c:pt>
                <c:pt idx="19">
                  <c:v>0.16920772166050504</c:v>
                </c:pt>
                <c:pt idx="20">
                  <c:v>0.29509012660382361</c:v>
                </c:pt>
                <c:pt idx="21">
                  <c:v>0.25121103647856519</c:v>
                </c:pt>
                <c:pt idx="22">
                  <c:v>0.27550203104650206</c:v>
                </c:pt>
                <c:pt idx="23">
                  <c:v>0.29666332973524212</c:v>
                </c:pt>
                <c:pt idx="24">
                  <c:v>0.52948235849827707</c:v>
                </c:pt>
                <c:pt idx="25">
                  <c:v>0.19606272653436141</c:v>
                </c:pt>
                <c:pt idx="26">
                  <c:v>0.29267498483938398</c:v>
                </c:pt>
                <c:pt idx="27">
                  <c:v>0.34770103676281061</c:v>
                </c:pt>
                <c:pt idx="28">
                  <c:v>0.11185693572314885</c:v>
                </c:pt>
                <c:pt idx="29">
                  <c:v>0.2821977824005179</c:v>
                </c:pt>
                <c:pt idx="30">
                  <c:v>8.8418609923910346E-2</c:v>
                </c:pt>
                <c:pt idx="31">
                  <c:v>8.1098842008042127E-2</c:v>
                </c:pt>
                <c:pt idx="32">
                  <c:v>2.6251343697787553E-2</c:v>
                </c:pt>
                <c:pt idx="33">
                  <c:v>5.561615154960238E-3</c:v>
                </c:pt>
                <c:pt idx="34">
                  <c:v>0.13438986893474952</c:v>
                </c:pt>
                <c:pt idx="35">
                  <c:v>0.26326299018619359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F-40D2-9EC1-E3DF301E52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'4bb'!$I$5:$I$40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CF-40D2-9EC1-E3DF301E52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241F6E3-2266-4B12-9A76-899C9E8C480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972-4C48-A43A-AB15FDA49DA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CC799640-D23B-4374-986A-82F1B9BCA0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972-4C48-A43A-AB15FDA49DA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698AD6E-6FE2-4C78-BA87-4F491BC960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972-4C48-A43A-AB15FDA49DA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2A3AF7D9-DC25-4BA2-8735-6A45E037BF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972-4C48-A43A-AB15FDA49DA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8FAB478-1D7E-4197-A263-90BC7E0B66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972-4C48-A43A-AB15FDA49DA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42C2B55-148D-420D-A7F6-B2109E67A0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972-4C48-A43A-AB15FDA49DA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6289190-D935-446E-BAEB-77730560A6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972-4C48-A43A-AB15FDA49DA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E2150BA-32F4-48E2-B5E5-4FA3712982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972-4C48-A43A-AB15FDA49DA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1FD1ADE-5F5F-4E3F-B326-188AAC6948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972-4C48-A43A-AB15FDA49DA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B8507534-B035-4F9F-A5A1-99BE2D43B3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972-4C48-A43A-AB15FDA49DA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B9777C0-14FB-488A-AF24-0AF28A21E5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972-4C48-A43A-AB15FDA49DA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5BF892E-EC77-444B-A3F2-8D6507BD87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972-4C48-A43A-AB15FDA49DA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09A589B-FC34-4131-880B-CD86A31B87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972-4C48-A43A-AB15FDA49DA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B9859F8-E22E-4BC0-AD2E-7A2E8E2BB8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972-4C48-A43A-AB15FDA49DA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58DA1EE-4B20-4512-9FC6-8956E775D1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972-4C48-A43A-AB15FDA49DA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C16AF2D-2390-4E09-84FF-6D2465B522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972-4C48-A43A-AB15FDA49DA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B0EF659-F121-4287-9E5A-9DF3148114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972-4C48-A43A-AB15FDA49DA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1B6A93A-102F-44E8-9859-B24A1EA49F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972-4C48-A43A-AB15FDA49DA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49B4A64-3020-42A1-A939-86983A90A0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972-4C48-A43A-AB15FDA49DA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255FEEB-F7ED-4AD0-84A2-270A1DA771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972-4C48-A43A-AB15FDA49DA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6104FC1-33DD-4489-94CB-B2B591959A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972-4C48-A43A-AB15FDA49DA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5C85CE0-6FA1-4CDE-815C-32DF37FC90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972-4C48-A43A-AB15FDA49DA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5C40851-E52D-492D-A8EC-04C92C6B6B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972-4C48-A43A-AB15FDA49DA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5C4491D3-734D-4102-92BC-AF9AE3E20B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972-4C48-A43A-AB15FDA49DA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E4CFBC5-9FC5-4FE2-A79F-26DBDCC05E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972-4C48-A43A-AB15FDA49DA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303F867-EB03-481A-8DD7-16470A3CA6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972-4C48-A43A-AB15FDA49DA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69A4539-B37B-47ED-A261-BB2202A0CD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972-4C48-A43A-AB15FDA49DA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B013B77-68E7-4A34-BE41-27AC8C1C96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972-4C48-A43A-AB15FDA49DA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F1FB75F-E706-4069-989C-A9B35E218E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972-4C48-A43A-AB15FDA49DA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044316EE-8D92-496F-BDA5-362E7876AB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972-4C48-A43A-AB15FDA49DA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E67AD3F-8C81-4520-9A45-20B65B4004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972-4C48-A43A-AB15FDA49DA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1250F9B8-559B-4D87-958D-753E047456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972-4C48-A43A-AB15FDA49DA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6900568-87D2-46FF-B1CD-330CE072F3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972-4C48-A43A-AB15FDA49DA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063DD35-024D-46DD-BCC8-B549370F99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972-4C48-A43A-AB15FDA49DA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A0E39E9-6D52-463E-BEB9-361BDA896D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972-4C48-A43A-AB15FDA49DAD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C935D3DB-2B13-4E7B-92E7-A885949A95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972-4C48-A43A-AB15FDA49DA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972-4C48-A43A-AB15FDA49D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'4bb'!$E$5:$E$41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972-4C48-A43A-AB15FDA49DAD}"/>
            </c:ext>
          </c:extLst>
        </c:ser>
        <c:ser>
          <c:idx val="1"/>
          <c:order val="1"/>
          <c:tx>
            <c:strRef>
              <c:f>'4bb'!$G$4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'4bb'!$E$5:$E$41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'4bb'!$G$5:$G$41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972-4C48-A43A-AB15FDA49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A399C65-0688-480D-A93B-C29750FC56C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356-4ADC-8154-8EA70487D64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87490F8-AE8A-4936-8669-6A675E0400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356-4ADC-8154-8EA70487D64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1BDF058-8EDD-41B8-B9E5-085BE95A87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356-4ADC-8154-8EA70487D64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155E092-F81C-4335-9A15-3BE17E3AF8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356-4ADC-8154-8EA70487D64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F20EC2E-3A78-4B97-939B-9898CFD8F5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356-4ADC-8154-8EA70487D64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57C0C22-166E-4086-9571-E713372FA5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356-4ADC-8154-8EA70487D64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46D3141D-D636-4D4E-9BB0-71FF84AAE2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356-4ADC-8154-8EA70487D64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884C0473-3E00-4444-8A1A-D778CCE30B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356-4ADC-8154-8EA70487D64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47CC24F-B4AA-4789-BB12-935219192D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356-4ADC-8154-8EA70487D64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39D087C-CFDC-4B6B-95A0-5FF58EBA63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356-4ADC-8154-8EA70487D642}"/>
                </c:ext>
              </c:extLst>
            </c:dLbl>
            <c:dLbl>
              <c:idx val="10"/>
              <c:layout>
                <c:manualLayout>
                  <c:x val="6.7440670795712232E-3"/>
                  <c:y val="-3.8633675941030406E-2"/>
                </c:manualLayout>
              </c:layout>
              <c:tx>
                <c:rich>
                  <a:bodyPr/>
                  <a:lstStyle/>
                  <a:p>
                    <a:fld id="{3A57E340-BD9E-4160-A827-73740A90138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E356-4ADC-8154-8EA70487D64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BEF9818-9241-4602-A79E-513B9EE58B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356-4ADC-8154-8EA70487D64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8624C45-A98C-43F4-AE5F-8D5D1E8950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356-4ADC-8154-8EA70487D642}"/>
                </c:ext>
              </c:extLst>
            </c:dLbl>
            <c:dLbl>
              <c:idx val="13"/>
              <c:layout>
                <c:manualLayout>
                  <c:x val="-3.3720335397855704E-2"/>
                  <c:y val="-3.5414202945944662E-2"/>
                </c:manualLayout>
              </c:layout>
              <c:tx>
                <c:rich>
                  <a:bodyPr/>
                  <a:lstStyle/>
                  <a:p>
                    <a:fld id="{FE26B573-3038-413D-961E-4415C9BC1F0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E356-4ADC-8154-8EA70487D64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021F609-FC0E-4230-B93A-4D61093F4F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356-4ADC-8154-8EA70487D64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07F7D60-52AF-44FE-B03B-59ABEE0006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356-4ADC-8154-8EA70487D642}"/>
                </c:ext>
              </c:extLst>
            </c:dLbl>
            <c:dLbl>
              <c:idx val="16"/>
              <c:layout>
                <c:manualLayout>
                  <c:x val="-8.2426534329733421E-17"/>
                  <c:y val="-3.5414202945944544E-2"/>
                </c:manualLayout>
              </c:layout>
              <c:tx>
                <c:rich>
                  <a:bodyPr/>
                  <a:lstStyle/>
                  <a:p>
                    <a:fld id="{2E1F4F1E-7026-4970-96E1-672C8FF5466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E356-4ADC-8154-8EA70487D64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C5CF18B-1BE6-49B5-9F7B-D04A93B30B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356-4ADC-8154-8EA70487D642}"/>
                </c:ext>
              </c:extLst>
            </c:dLbl>
            <c:dLbl>
              <c:idx val="18"/>
              <c:layout>
                <c:manualLayout>
                  <c:x val="-3.1472313037998662E-2"/>
                  <c:y val="4.5072621931202143E-2"/>
                </c:manualLayout>
              </c:layout>
              <c:tx>
                <c:rich>
                  <a:bodyPr/>
                  <a:lstStyle/>
                  <a:p>
                    <a:fld id="{5C9203FB-1246-4079-96AA-BE5D98057D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E356-4ADC-8154-8EA70487D64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6AFD564-2AED-4BA5-94C4-1A9C404EAD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356-4ADC-8154-8EA70487D64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0394310-2265-4305-A013-F773B31F14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356-4ADC-8154-8EA70487D642}"/>
                </c:ext>
              </c:extLst>
            </c:dLbl>
            <c:dLbl>
              <c:idx val="21"/>
              <c:layout>
                <c:manualLayout>
                  <c:x val="-2.2480223598570551E-2"/>
                  <c:y val="-7.0828405891889115E-2"/>
                </c:manualLayout>
              </c:layout>
              <c:tx>
                <c:rich>
                  <a:bodyPr/>
                  <a:lstStyle/>
                  <a:p>
                    <a:fld id="{DE0AF4CC-3D64-4D73-BE08-CA81934794C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E356-4ADC-8154-8EA70487D64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6198A9F-6162-4918-B489-D546FAAA4F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356-4ADC-8154-8EA70487D64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6F40BA1-67D7-485F-AFAA-80544C50C2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356-4ADC-8154-8EA70487D642}"/>
                </c:ext>
              </c:extLst>
            </c:dLbl>
            <c:dLbl>
              <c:idx val="24"/>
              <c:layout>
                <c:manualLayout>
                  <c:x val="8.9920894394281883E-3"/>
                  <c:y val="3.2194729950858675E-2"/>
                </c:manualLayout>
              </c:layout>
              <c:tx>
                <c:rich>
                  <a:bodyPr/>
                  <a:lstStyle/>
                  <a:p>
                    <a:fld id="{EC040F57-0F83-4D33-A439-9310392F7DE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E356-4ADC-8154-8EA70487D64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8F5D856-C393-4661-AD78-990F35287E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356-4ADC-8154-8EA70487D64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B7EADFEA-A647-4A44-A15A-E05BC59EB8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356-4ADC-8154-8EA70487D64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AF14BFB0-9DF0-41F2-8433-2250C81CD5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356-4ADC-8154-8EA70487D64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B7C51A2-B932-4C87-830F-3E6B49A012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356-4ADC-8154-8EA70487D64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A416326-80AA-47EC-AC91-A20B888D39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356-4ADC-8154-8EA70487D64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1DB1AA4-E888-4133-90DD-43AB338A9C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356-4ADC-8154-8EA70487D64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5CB8F30-35D8-4F6F-B88E-46DD91C198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356-4ADC-8154-8EA70487D64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EAF3E59F-39DB-4B43-BAE6-BCE952F757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356-4ADC-8154-8EA70487D64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A5FFA2A0-F76A-4F70-A802-B0ADCF9218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356-4ADC-8154-8EA70487D64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B37F36E-1DED-47A9-9846-1EEB844E3E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356-4ADC-8154-8EA70487D642}"/>
                </c:ext>
              </c:extLst>
            </c:dLbl>
            <c:dLbl>
              <c:idx val="35"/>
              <c:layout>
                <c:manualLayout>
                  <c:x val="1.7984178878856377E-2"/>
                  <c:y val="7.0828405891889087E-2"/>
                </c:manualLayout>
              </c:layout>
              <c:tx>
                <c:rich>
                  <a:bodyPr/>
                  <a:lstStyle/>
                  <a:p>
                    <a:fld id="{40A32EAA-B094-44DE-805B-C44FC9988E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356-4ADC-8154-8EA70487D64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356-4ADC-8154-8EA70487D64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'4bb'!$E$5:$E$41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356-4ADC-8154-8EA70487D642}"/>
            </c:ext>
          </c:extLst>
        </c:ser>
        <c:ser>
          <c:idx val="1"/>
          <c:order val="1"/>
          <c:tx>
            <c:strRef>
              <c:f>'4bb'!$G$4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'4bb'!$E$5:$E$41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xVal>
          <c:yVal>
            <c:numRef>
              <c:f>'4bb'!$G$5:$G$41</c:f>
              <c:numCache>
                <c:formatCode>General</c:formatCode>
                <c:ptCount val="37"/>
                <c:pt idx="0">
                  <c:v>10.14993824588608</c:v>
                </c:pt>
                <c:pt idx="1">
                  <c:v>7.855045305868984</c:v>
                </c:pt>
                <c:pt idx="2">
                  <c:v>3.9977076849891957</c:v>
                </c:pt>
                <c:pt idx="3">
                  <c:v>7.0039089207059204</c:v>
                </c:pt>
                <c:pt idx="4">
                  <c:v>9.168050309330658</c:v>
                </c:pt>
                <c:pt idx="5">
                  <c:v>7.9485999031290406</c:v>
                </c:pt>
                <c:pt idx="6">
                  <c:v>6.6420711271760755</c:v>
                </c:pt>
                <c:pt idx="7">
                  <c:v>5.5178100635926652</c:v>
                </c:pt>
                <c:pt idx="8">
                  <c:v>4.493206653392134</c:v>
                </c:pt>
                <c:pt idx="9">
                  <c:v>6.5212551153406224</c:v>
                </c:pt>
                <c:pt idx="10">
                  <c:v>6.569856161600458</c:v>
                </c:pt>
                <c:pt idx="11">
                  <c:v>4.1641856279240486</c:v>
                </c:pt>
                <c:pt idx="12">
                  <c:v>6.0977826038071665</c:v>
                </c:pt>
                <c:pt idx="13">
                  <c:v>4.6048465376112819</c:v>
                </c:pt>
                <c:pt idx="14">
                  <c:v>7.3485685982861408</c:v>
                </c:pt>
                <c:pt idx="15">
                  <c:v>5.4414614664733012</c:v>
                </c:pt>
                <c:pt idx="16">
                  <c:v>5.7681263572454169</c:v>
                </c:pt>
                <c:pt idx="17">
                  <c:v>4.747141922983217</c:v>
                </c:pt>
                <c:pt idx="18">
                  <c:v>3.6813138559870402</c:v>
                </c:pt>
                <c:pt idx="19">
                  <c:v>8.0165385556599453</c:v>
                </c:pt>
                <c:pt idx="20">
                  <c:v>3.8564340872903231</c:v>
                </c:pt>
                <c:pt idx="21">
                  <c:v>7.0092764972255299</c:v>
                </c:pt>
                <c:pt idx="22">
                  <c:v>8.0602834594484793</c:v>
                </c:pt>
                <c:pt idx="23">
                  <c:v>5.1978030387336869</c:v>
                </c:pt>
                <c:pt idx="24">
                  <c:v>4.1533462372007488</c:v>
                </c:pt>
                <c:pt idx="25">
                  <c:v>4.8972268404748913</c:v>
                </c:pt>
                <c:pt idx="26">
                  <c:v>4.9502161894276018</c:v>
                </c:pt>
                <c:pt idx="27">
                  <c:v>5.2685278864335077</c:v>
                </c:pt>
                <c:pt idx="28">
                  <c:v>7.8018829160572265</c:v>
                </c:pt>
                <c:pt idx="29">
                  <c:v>14.424958642351006</c:v>
                </c:pt>
                <c:pt idx="30">
                  <c:v>2.9757468006924923</c:v>
                </c:pt>
                <c:pt idx="31">
                  <c:v>4.7588827833214093</c:v>
                </c:pt>
                <c:pt idx="32">
                  <c:v>7.6757240934029394</c:v>
                </c:pt>
                <c:pt idx="33">
                  <c:v>24.795249015049585</c:v>
                </c:pt>
                <c:pt idx="34">
                  <c:v>18.644909199646175</c:v>
                </c:pt>
                <c:pt idx="35">
                  <c:v>5.8295217564615651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356-4ADC-8154-8EA70487D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'5aa'!$H$5:$H$40</c:f>
              <c:numCache>
                <c:formatCode>0%</c:formatCode>
                <c:ptCount val="36"/>
                <c:pt idx="0">
                  <c:v>0.50042019584932063</c:v>
                </c:pt>
                <c:pt idx="1">
                  <c:v>0.46039200175365236</c:v>
                </c:pt>
                <c:pt idx="2">
                  <c:v>0.90134798847917164</c:v>
                </c:pt>
                <c:pt idx="3">
                  <c:v>0.844452182605966</c:v>
                </c:pt>
                <c:pt idx="4">
                  <c:v>0.8114324329201188</c:v>
                </c:pt>
                <c:pt idx="5">
                  <c:v>0.53039930597053808</c:v>
                </c:pt>
                <c:pt idx="6">
                  <c:v>1.3280867986062432</c:v>
                </c:pt>
                <c:pt idx="7">
                  <c:v>0.58738989153490395</c:v>
                </c:pt>
                <c:pt idx="8">
                  <c:v>1.135829386785207</c:v>
                </c:pt>
                <c:pt idx="9">
                  <c:v>0.63906386019201222</c:v>
                </c:pt>
                <c:pt idx="10">
                  <c:v>0.44470588402535405</c:v>
                </c:pt>
                <c:pt idx="11">
                  <c:v>1.2073300527351796</c:v>
                </c:pt>
                <c:pt idx="12">
                  <c:v>0.43984749849221022</c:v>
                </c:pt>
                <c:pt idx="13">
                  <c:v>1.0303332853263794</c:v>
                </c:pt>
                <c:pt idx="14">
                  <c:v>0.79987057601575406</c:v>
                </c:pt>
                <c:pt idx="15">
                  <c:v>0.48748880818505769</c:v>
                </c:pt>
                <c:pt idx="16">
                  <c:v>0.47316393703035248</c:v>
                </c:pt>
                <c:pt idx="17">
                  <c:v>0.20717289052036475</c:v>
                </c:pt>
                <c:pt idx="18">
                  <c:v>0.90961088081905261</c:v>
                </c:pt>
                <c:pt idx="19">
                  <c:v>1.0428106072876557</c:v>
                </c:pt>
                <c:pt idx="20">
                  <c:v>0.4421785731942724</c:v>
                </c:pt>
                <c:pt idx="21">
                  <c:v>1.0467228333277199</c:v>
                </c:pt>
                <c:pt idx="22">
                  <c:v>0.40878439207749817</c:v>
                </c:pt>
                <c:pt idx="23">
                  <c:v>0.57491644231039718</c:v>
                </c:pt>
                <c:pt idx="24">
                  <c:v>0.94044821792239164</c:v>
                </c:pt>
                <c:pt idx="25">
                  <c:v>0.62342448180098964</c:v>
                </c:pt>
                <c:pt idx="26">
                  <c:v>0.68040671434729993</c:v>
                </c:pt>
                <c:pt idx="27">
                  <c:v>0.61616347571458596</c:v>
                </c:pt>
                <c:pt idx="28">
                  <c:v>1.0912898021818089</c:v>
                </c:pt>
                <c:pt idx="29">
                  <c:v>0.40226529355241608</c:v>
                </c:pt>
                <c:pt idx="30">
                  <c:v>0.25818287174163562</c:v>
                </c:pt>
                <c:pt idx="31">
                  <c:v>0.29272725137377587</c:v>
                </c:pt>
                <c:pt idx="32">
                  <c:v>9.6986372308279195E-2</c:v>
                </c:pt>
                <c:pt idx="33">
                  <c:v>3.1253144289075135E-2</c:v>
                </c:pt>
                <c:pt idx="34">
                  <c:v>1.0595501837217525</c:v>
                </c:pt>
                <c:pt idx="35">
                  <c:v>0.62883073234937525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6-48FD-8267-23D3C0E9C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96-48FD-8267-23D3C0E9C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807EFEEC-7877-4DBD-97AD-13D13C1297E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8ED-4B21-96F1-BC31C15944DE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062A71E-7683-4943-8FFE-AC3A29FE8C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8ED-4B21-96F1-BC31C15944DE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5EA0EC28-2424-4F36-A757-C3B2922864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8ED-4B21-96F1-BC31C15944DE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CD7C2A8-E547-4B75-A75B-E31EC023C1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8ED-4B21-96F1-BC31C15944DE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BADBB5A2-A35A-4D7B-B16C-5CA45EA18A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8ED-4B21-96F1-BC31C15944DE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914A5044-ABF1-4869-AA24-55B037EA4F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8ED-4B21-96F1-BC31C15944DE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BD6CF2D9-F3D0-4D1A-AA7A-C4553F781E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8ED-4B21-96F1-BC31C15944DE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2E2352F1-C62B-4B1E-9A16-E751AD681F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8ED-4B21-96F1-BC31C15944DE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0ED9EFE7-2E43-4DB9-BA18-12913B4683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8ED-4B21-96F1-BC31C15944DE}"/>
                </c:ext>
              </c:extLst>
            </c:dLbl>
            <c:dLbl>
              <c:idx val="9"/>
              <c:layout>
                <c:manualLayout>
                  <c:x val="7.2390400861844775E-3"/>
                  <c:y val="-2.790512696283463E-2"/>
                </c:manualLayout>
              </c:layout>
              <c:tx>
                <c:rich>
                  <a:bodyPr/>
                  <a:lstStyle/>
                  <a:p>
                    <a:fld id="{19F49252-83C7-478B-98FF-F237E8C5FEB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8ED-4B21-96F1-BC31C15944DE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B11D50DC-F882-4971-BBE3-98B77B2266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8ED-4B21-96F1-BC31C15944DE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F5B63FCD-6C21-48E1-9D57-A143DA58B9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8ED-4B21-96F1-BC31C15944DE}"/>
                </c:ext>
              </c:extLst>
            </c:dLbl>
            <c:dLbl>
              <c:idx val="12"/>
              <c:layout>
                <c:manualLayout>
                  <c:x val="-1.8097600215461194E-3"/>
                  <c:y val="-1.6277990728320153E-2"/>
                </c:manualLayout>
              </c:layout>
              <c:tx>
                <c:rich>
                  <a:bodyPr/>
                  <a:lstStyle/>
                  <a:p>
                    <a:fld id="{AA076448-1079-4C8A-9CE5-DEB71B4CAA8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98ED-4B21-96F1-BC31C15944DE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8BAE6D69-10E0-4137-9502-D93B41EF54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8ED-4B21-96F1-BC31C15944DE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F432C4D9-4BDA-4448-9B34-49DE4F7C23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8ED-4B21-96F1-BC31C15944DE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53113BBE-3301-4172-A5EA-44836943A3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8ED-4B21-96F1-BC31C15944DE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A076653F-3F29-4E68-8FF5-D5D3C7BEC9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8ED-4B21-96F1-BC31C15944DE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8F4DB0C8-7E38-43C3-9651-BA954C5448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8ED-4B21-96F1-BC31C15944DE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96B55A4E-E6E9-4B8B-AFB9-7B98AC0E1D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8ED-4B21-96F1-BC31C15944DE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C147F5D7-2F12-4CE2-9A86-ACC555FC96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8ED-4B21-96F1-BC31C15944DE}"/>
                </c:ext>
              </c:extLst>
            </c:dLbl>
            <c:dLbl>
              <c:idx val="20"/>
              <c:layout>
                <c:manualLayout>
                  <c:x val="1.0858560129276716E-2"/>
                  <c:y val="1.1627136234514394E-2"/>
                </c:manualLayout>
              </c:layout>
              <c:tx>
                <c:rich>
                  <a:bodyPr/>
                  <a:lstStyle/>
                  <a:p>
                    <a:fld id="{15EFC75C-D0CF-4835-A39E-40D742A8C4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98ED-4B21-96F1-BC31C15944DE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1E1F2070-E8B4-4050-AE6E-410EE6FD08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8ED-4B21-96F1-BC31C15944DE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C2BCF07F-A24D-4354-BE33-6BC9767138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8ED-4B21-96F1-BC31C15944DE}"/>
                </c:ext>
              </c:extLst>
            </c:dLbl>
            <c:dLbl>
              <c:idx val="23"/>
              <c:layout>
                <c:manualLayout>
                  <c:x val="7.2390400861844775E-3"/>
                  <c:y val="9.3017089876115157E-3"/>
                </c:manualLayout>
              </c:layout>
              <c:tx>
                <c:rich>
                  <a:bodyPr/>
                  <a:lstStyle/>
                  <a:p>
                    <a:fld id="{0ED801DB-EF9D-41FE-9636-0BFB269DCA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98ED-4B21-96F1-BC31C15944DE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6902FE4E-D632-46F7-A87C-D469FE4501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8ED-4B21-96F1-BC31C15944DE}"/>
                </c:ext>
              </c:extLst>
            </c:dLbl>
            <c:dLbl>
              <c:idx val="25"/>
              <c:layout>
                <c:manualLayout>
                  <c:x val="1.8097600215461258E-2"/>
                  <c:y val="-3.0230554209737508E-2"/>
                </c:manualLayout>
              </c:layout>
              <c:tx>
                <c:rich>
                  <a:bodyPr/>
                  <a:lstStyle/>
                  <a:p>
                    <a:fld id="{A4FFB642-DEF6-49C2-BB07-257E2989AC7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98ED-4B21-96F1-BC31C15944DE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56DC2F7B-C9D9-4698-809C-EE2605C1E9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8ED-4B21-96F1-BC31C15944DE}"/>
                </c:ext>
              </c:extLst>
            </c:dLbl>
            <c:dLbl>
              <c:idx val="27"/>
              <c:layout>
                <c:manualLayout>
                  <c:x val="-3.076592036628403E-2"/>
                  <c:y val="3.2555981456640307E-2"/>
                </c:manualLayout>
              </c:layout>
              <c:tx>
                <c:rich>
                  <a:bodyPr/>
                  <a:lstStyle/>
                  <a:p>
                    <a:fld id="{495BE990-933B-4E00-9D8D-D6253DAAEA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98ED-4B21-96F1-BC31C15944DE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56A901CF-97DE-45C0-BA6C-5F8EF5616E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8ED-4B21-96F1-BC31C15944DE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85D7238D-6013-421C-9550-549FB1EBAB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8ED-4B21-96F1-BC31C15944DE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E94D198B-9B93-416C-90DC-F22B576E59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8ED-4B21-96F1-BC31C15944DE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BF8F6A40-8785-4ECF-BBAB-3B5AF29EDF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8ED-4B21-96F1-BC31C15944DE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08C3BD60-DE20-405E-8AFC-326D5B8600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8ED-4B21-96F1-BC31C15944DE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92A5F000-77F5-466D-A957-B2834EBE78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8ED-4B21-96F1-BC31C15944DE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FC492772-7E21-429E-80FB-CAA4256173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8ED-4B21-96F1-BC31C15944DE}"/>
                </c:ext>
              </c:extLst>
            </c:dLbl>
            <c:dLbl>
              <c:idx val="35"/>
              <c:layout>
                <c:manualLayout>
                  <c:x val="5.2483040624837524E-2"/>
                  <c:y val="-1.8603417975223031E-2"/>
                </c:manualLayout>
              </c:layout>
              <c:tx>
                <c:rich>
                  <a:bodyPr/>
                  <a:lstStyle/>
                  <a:p>
                    <a:fld id="{D3431609-C0F5-44E5-82C2-BD733610562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98ED-4B21-96F1-BC31C15944DE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98ED-4B21-96F1-BC31C15944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'5aa'!$E$5:$E$41</c:f>
              <c:numCache>
                <c:formatCode>General</c:formatCode>
                <c:ptCount val="37"/>
                <c:pt idx="0">
                  <c:v>13.717757842231455</c:v>
                </c:pt>
                <c:pt idx="1">
                  <c:v>12.131016595003532</c:v>
                </c:pt>
                <c:pt idx="2">
                  <c:v>6.4031365085630707</c:v>
                </c:pt>
                <c:pt idx="3">
                  <c:v>10.773628917001764</c:v>
                </c:pt>
                <c:pt idx="4">
                  <c:v>6.9290808322626827</c:v>
                </c:pt>
                <c:pt idx="5">
                  <c:v>8.8283865203655516</c:v>
                </c:pt>
                <c:pt idx="6">
                  <c:v>6.554329608010522</c:v>
                </c:pt>
                <c:pt idx="7">
                  <c:v>7.4228831730941867</c:v>
                </c:pt>
                <c:pt idx="8">
                  <c:v>5.7926273362854888</c:v>
                </c:pt>
                <c:pt idx="9">
                  <c:v>7.2591903767522039</c:v>
                </c:pt>
                <c:pt idx="10">
                  <c:v>10.621301897477082</c:v>
                </c:pt>
                <c:pt idx="11">
                  <c:v>5.4226311274720338</c:v>
                </c:pt>
                <c:pt idx="12">
                  <c:v>9.7465597342422914</c:v>
                </c:pt>
                <c:pt idx="13">
                  <c:v>7.0762408305495681</c:v>
                </c:pt>
                <c:pt idx="14">
                  <c:v>8.6635919647268764</c:v>
                </c:pt>
                <c:pt idx="15">
                  <c:v>8.5481123474258371</c:v>
                </c:pt>
                <c:pt idx="16">
                  <c:v>7.6836786033377011</c:v>
                </c:pt>
                <c:pt idx="17">
                  <c:v>13.143051164649105</c:v>
                </c:pt>
                <c:pt idx="18">
                  <c:v>9.2301810502465145</c:v>
                </c:pt>
                <c:pt idx="19">
                  <c:v>9.8616458065096051</c:v>
                </c:pt>
                <c:pt idx="20">
                  <c:v>8.6865963670127364</c:v>
                </c:pt>
                <c:pt idx="21">
                  <c:v>7.757667222052179</c:v>
                </c:pt>
                <c:pt idx="22">
                  <c:v>11.667628725526654</c:v>
                </c:pt>
                <c:pt idx="23">
                  <c:v>9.1477904831939298</c:v>
                </c:pt>
                <c:pt idx="24">
                  <c:v>5.7081031704367478</c:v>
                </c:pt>
                <c:pt idx="25">
                  <c:v>9.133143749188033</c:v>
                </c:pt>
                <c:pt idx="26">
                  <c:v>6.3046557673046983</c:v>
                </c:pt>
                <c:pt idx="27">
                  <c:v>7.1546819090655784</c:v>
                </c:pt>
                <c:pt idx="28">
                  <c:v>4.9489237870758114</c:v>
                </c:pt>
                <c:pt idx="29">
                  <c:v>10.213744052477583</c:v>
                </c:pt>
                <c:pt idx="30">
                  <c:v>5.4522512178395379</c:v>
                </c:pt>
                <c:pt idx="31">
                  <c:v>6.3808540009875285</c:v>
                </c:pt>
                <c:pt idx="32">
                  <c:v>8.2656264015056671</c:v>
                </c:pt>
                <c:pt idx="33">
                  <c:v>16.859560012095503</c:v>
                </c:pt>
                <c:pt idx="34">
                  <c:v>11.735319403393042</c:v>
                </c:pt>
                <c:pt idx="35">
                  <c:v>8.6708048905378412</c:v>
                </c:pt>
                <c:pt idx="36">
                  <c:v>0</c:v>
                </c:pt>
              </c:numCache>
            </c:numRef>
          </c:xVal>
          <c:yVal>
            <c:numRef>
              <c:f>'5aa'!$F$5:$F$41</c:f>
              <c:numCache>
                <c:formatCode>General</c:formatCode>
                <c:ptCount val="37"/>
                <c:pt idx="0">
                  <c:v>6.8646430660230182</c:v>
                </c:pt>
                <c:pt idx="1">
                  <c:v>5.5850230134804519</c:v>
                </c:pt>
                <c:pt idx="2">
                  <c:v>5.7714542119508696</c:v>
                </c:pt>
                <c:pt idx="3">
                  <c:v>9.0978144535488887</c:v>
                </c:pt>
                <c:pt idx="4">
                  <c:v>5.6224809176230703</c:v>
                </c:pt>
                <c:pt idx="5">
                  <c:v>4.6825700832415418</c:v>
                </c:pt>
                <c:pt idx="6">
                  <c:v>8.7047186261128076</c:v>
                </c:pt>
                <c:pt idx="7">
                  <c:v>4.3601265419200583</c:v>
                </c:pt>
                <c:pt idx="8">
                  <c:v>6.5794363552483732</c:v>
                </c:pt>
                <c:pt idx="9">
                  <c:v>4.6390862240359709</c:v>
                </c:pt>
                <c:pt idx="10">
                  <c:v>4.7233554498177162</c:v>
                </c:pt>
                <c:pt idx="11">
                  <c:v>6.5469055250942363</c:v>
                </c:pt>
                <c:pt idx="12">
                  <c:v>4.2869999180113734</c:v>
                </c:pt>
                <c:pt idx="13">
                  <c:v>7.2908864627008043</c:v>
                </c:pt>
                <c:pt idx="14">
                  <c:v>6.9297522951915456</c:v>
                </c:pt>
                <c:pt idx="15">
                  <c:v>4.167109100478597</c:v>
                </c:pt>
                <c:pt idx="16">
                  <c:v>3.6356396188311466</c:v>
                </c:pt>
                <c:pt idx="17">
                  <c:v>2.7228839000374014</c:v>
                </c:pt>
                <c:pt idx="18">
                  <c:v>8.3958731152340604</c:v>
                </c:pt>
                <c:pt idx="19">
                  <c:v>10.283828852342044</c:v>
                </c:pt>
                <c:pt idx="20">
                  <c:v>3.8410267874802422</c:v>
                </c:pt>
                <c:pt idx="21">
                  <c:v>8.120127414680038</c:v>
                </c:pt>
                <c:pt idx="22">
                  <c:v>4.7695445155503684</c:v>
                </c:pt>
                <c:pt idx="23">
                  <c:v>5.2592151595987637</c:v>
                </c:pt>
                <c:pt idx="24">
                  <c:v>5.3681754543543931</c:v>
                </c:pt>
                <c:pt idx="25">
                  <c:v>5.693825409051497</c:v>
                </c:pt>
                <c:pt idx="26">
                  <c:v>4.2897301157225449</c:v>
                </c:pt>
                <c:pt idx="27">
                  <c:v>4.408453672722116</c:v>
                </c:pt>
                <c:pt idx="28">
                  <c:v>5.4007100606108107</c:v>
                </c:pt>
                <c:pt idx="29">
                  <c:v>4.1086347495391387</c:v>
                </c:pt>
                <c:pt idx="30">
                  <c:v>1.407677876878642</c:v>
                </c:pt>
                <c:pt idx="31">
                  <c:v>1.8678498531264398</c:v>
                </c:pt>
                <c:pt idx="32">
                  <c:v>0.80165311953757068</c:v>
                </c:pt>
                <c:pt idx="33">
                  <c:v>0.5269142617083421</c:v>
                </c:pt>
                <c:pt idx="34">
                  <c:v>12.434159829898546</c:v>
                </c:pt>
                <c:pt idx="35">
                  <c:v>5.4524685893754556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8ED-4B21-96F1-BC31C15944DE}"/>
            </c:ext>
          </c:extLst>
        </c:ser>
        <c:ser>
          <c:idx val="1"/>
          <c:order val="1"/>
          <c:tx>
            <c:strRef>
              <c:f>'5aa'!$G$4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'5aa'!$E$5:$E$41</c:f>
              <c:numCache>
                <c:formatCode>General</c:formatCode>
                <c:ptCount val="37"/>
                <c:pt idx="0">
                  <c:v>13.717757842231455</c:v>
                </c:pt>
                <c:pt idx="1">
                  <c:v>12.131016595003532</c:v>
                </c:pt>
                <c:pt idx="2">
                  <c:v>6.4031365085630707</c:v>
                </c:pt>
                <c:pt idx="3">
                  <c:v>10.773628917001764</c:v>
                </c:pt>
                <c:pt idx="4">
                  <c:v>6.9290808322626827</c:v>
                </c:pt>
                <c:pt idx="5">
                  <c:v>8.8283865203655516</c:v>
                </c:pt>
                <c:pt idx="6">
                  <c:v>6.554329608010522</c:v>
                </c:pt>
                <c:pt idx="7">
                  <c:v>7.4228831730941867</c:v>
                </c:pt>
                <c:pt idx="8">
                  <c:v>5.7926273362854888</c:v>
                </c:pt>
                <c:pt idx="9">
                  <c:v>7.2591903767522039</c:v>
                </c:pt>
                <c:pt idx="10">
                  <c:v>10.621301897477082</c:v>
                </c:pt>
                <c:pt idx="11">
                  <c:v>5.4226311274720338</c:v>
                </c:pt>
                <c:pt idx="12">
                  <c:v>9.7465597342422914</c:v>
                </c:pt>
                <c:pt idx="13">
                  <c:v>7.0762408305495681</c:v>
                </c:pt>
                <c:pt idx="14">
                  <c:v>8.6635919647268764</c:v>
                </c:pt>
                <c:pt idx="15">
                  <c:v>8.5481123474258371</c:v>
                </c:pt>
                <c:pt idx="16">
                  <c:v>7.6836786033377011</c:v>
                </c:pt>
                <c:pt idx="17">
                  <c:v>13.143051164649105</c:v>
                </c:pt>
                <c:pt idx="18">
                  <c:v>9.2301810502465145</c:v>
                </c:pt>
                <c:pt idx="19">
                  <c:v>9.8616458065096051</c:v>
                </c:pt>
                <c:pt idx="20">
                  <c:v>8.6865963670127364</c:v>
                </c:pt>
                <c:pt idx="21">
                  <c:v>7.757667222052179</c:v>
                </c:pt>
                <c:pt idx="22">
                  <c:v>11.667628725526654</c:v>
                </c:pt>
                <c:pt idx="23">
                  <c:v>9.1477904831939298</c:v>
                </c:pt>
                <c:pt idx="24">
                  <c:v>5.7081031704367478</c:v>
                </c:pt>
                <c:pt idx="25">
                  <c:v>9.133143749188033</c:v>
                </c:pt>
                <c:pt idx="26">
                  <c:v>6.3046557673046983</c:v>
                </c:pt>
                <c:pt idx="27">
                  <c:v>7.1546819090655784</c:v>
                </c:pt>
                <c:pt idx="28">
                  <c:v>4.9489237870758114</c:v>
                </c:pt>
                <c:pt idx="29">
                  <c:v>10.213744052477583</c:v>
                </c:pt>
                <c:pt idx="30">
                  <c:v>5.4522512178395379</c:v>
                </c:pt>
                <c:pt idx="31">
                  <c:v>6.3808540009875285</c:v>
                </c:pt>
                <c:pt idx="32">
                  <c:v>8.2656264015056671</c:v>
                </c:pt>
                <c:pt idx="33">
                  <c:v>16.859560012095503</c:v>
                </c:pt>
                <c:pt idx="34">
                  <c:v>11.735319403393042</c:v>
                </c:pt>
                <c:pt idx="35">
                  <c:v>8.6708048905378412</c:v>
                </c:pt>
                <c:pt idx="36">
                  <c:v>0</c:v>
                </c:pt>
              </c:numCache>
            </c:numRef>
          </c:xVal>
          <c:yVal>
            <c:numRef>
              <c:f>'5aa'!$G$5:$G$41</c:f>
              <c:numCache>
                <c:formatCode>General</c:formatCode>
                <c:ptCount val="37"/>
                <c:pt idx="0">
                  <c:v>13.717757842231455</c:v>
                </c:pt>
                <c:pt idx="1">
                  <c:v>12.131016595003532</c:v>
                </c:pt>
                <c:pt idx="2">
                  <c:v>6.4031365085630707</c:v>
                </c:pt>
                <c:pt idx="3">
                  <c:v>10.773628917001764</c:v>
                </c:pt>
                <c:pt idx="4">
                  <c:v>6.9290808322626827</c:v>
                </c:pt>
                <c:pt idx="5">
                  <c:v>8.8283865203655516</c:v>
                </c:pt>
                <c:pt idx="6">
                  <c:v>6.554329608010522</c:v>
                </c:pt>
                <c:pt idx="7">
                  <c:v>7.4228831730941867</c:v>
                </c:pt>
                <c:pt idx="8">
                  <c:v>5.7926273362854888</c:v>
                </c:pt>
                <c:pt idx="9">
                  <c:v>7.2591903767522039</c:v>
                </c:pt>
                <c:pt idx="10">
                  <c:v>10.621301897477082</c:v>
                </c:pt>
                <c:pt idx="11">
                  <c:v>5.4226311274720338</c:v>
                </c:pt>
                <c:pt idx="12">
                  <c:v>9.7465597342422914</c:v>
                </c:pt>
                <c:pt idx="13">
                  <c:v>7.0762408305495681</c:v>
                </c:pt>
                <c:pt idx="14">
                  <c:v>8.6635919647268764</c:v>
                </c:pt>
                <c:pt idx="15">
                  <c:v>8.5481123474258371</c:v>
                </c:pt>
                <c:pt idx="16">
                  <c:v>7.6836786033377011</c:v>
                </c:pt>
                <c:pt idx="17">
                  <c:v>13.143051164649105</c:v>
                </c:pt>
                <c:pt idx="18">
                  <c:v>9.2301810502465145</c:v>
                </c:pt>
                <c:pt idx="19">
                  <c:v>9.8616458065096051</c:v>
                </c:pt>
                <c:pt idx="20">
                  <c:v>8.6865963670127364</c:v>
                </c:pt>
                <c:pt idx="21">
                  <c:v>7.757667222052179</c:v>
                </c:pt>
                <c:pt idx="22">
                  <c:v>11.667628725526654</c:v>
                </c:pt>
                <c:pt idx="23">
                  <c:v>9.1477904831939298</c:v>
                </c:pt>
                <c:pt idx="24">
                  <c:v>5.7081031704367478</c:v>
                </c:pt>
                <c:pt idx="25">
                  <c:v>9.133143749188033</c:v>
                </c:pt>
                <c:pt idx="26">
                  <c:v>6.3046557673046983</c:v>
                </c:pt>
                <c:pt idx="27">
                  <c:v>7.1546819090655784</c:v>
                </c:pt>
                <c:pt idx="28">
                  <c:v>4.9489237870758114</c:v>
                </c:pt>
                <c:pt idx="29">
                  <c:v>10.213744052477583</c:v>
                </c:pt>
                <c:pt idx="30">
                  <c:v>5.4522512178395379</c:v>
                </c:pt>
                <c:pt idx="31">
                  <c:v>6.3808540009875285</c:v>
                </c:pt>
                <c:pt idx="32">
                  <c:v>8.2656264015056671</c:v>
                </c:pt>
                <c:pt idx="33">
                  <c:v>16.859560012095503</c:v>
                </c:pt>
                <c:pt idx="34">
                  <c:v>11.735319403393042</c:v>
                </c:pt>
                <c:pt idx="35">
                  <c:v>8.6708048905378412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8ED-4B21-96F1-BC31C1594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'5ab'!$H$5:$H$40</c:f>
              <c:numCache>
                <c:formatCode>0%</c:formatCode>
                <c:ptCount val="36"/>
                <c:pt idx="0">
                  <c:v>0.15761531620281263</c:v>
                </c:pt>
                <c:pt idx="1">
                  <c:v>0.17435719310909606</c:v>
                </c:pt>
                <c:pt idx="2">
                  <c:v>0.19195728450537947</c:v>
                </c:pt>
                <c:pt idx="3">
                  <c:v>0.30384258973037342</c:v>
                </c:pt>
                <c:pt idx="4">
                  <c:v>0.14439423982456626</c:v>
                </c:pt>
                <c:pt idx="5">
                  <c:v>0.20605890877513838</c:v>
                </c:pt>
                <c:pt idx="6">
                  <c:v>0.21602865142281255</c:v>
                </c:pt>
                <c:pt idx="7">
                  <c:v>0.21374698584897217</c:v>
                </c:pt>
                <c:pt idx="8">
                  <c:v>0.40555140229251446</c:v>
                </c:pt>
                <c:pt idx="9">
                  <c:v>0.19939467967084962</c:v>
                </c:pt>
                <c:pt idx="10">
                  <c:v>0.13429495641723532</c:v>
                </c:pt>
                <c:pt idx="11">
                  <c:v>0.39502856505199563</c:v>
                </c:pt>
                <c:pt idx="12">
                  <c:v>0.20482736428859497</c:v>
                </c:pt>
                <c:pt idx="13">
                  <c:v>0.24526190095584988</c:v>
                </c:pt>
                <c:pt idx="14">
                  <c:v>0.22814109026078117</c:v>
                </c:pt>
                <c:pt idx="15">
                  <c:v>8.8292623101595261E-2</c:v>
                </c:pt>
                <c:pt idx="16">
                  <c:v>0.23256137372196961</c:v>
                </c:pt>
                <c:pt idx="17">
                  <c:v>6.9928739601559139E-2</c:v>
                </c:pt>
                <c:pt idx="18">
                  <c:v>0.1829615372240832</c:v>
                </c:pt>
                <c:pt idx="19">
                  <c:v>0.36416732141137093</c:v>
                </c:pt>
                <c:pt idx="20">
                  <c:v>0.16008308500941074</c:v>
                </c:pt>
                <c:pt idx="21">
                  <c:v>0.4140417106526782</c:v>
                </c:pt>
                <c:pt idx="22">
                  <c:v>6.2771885439187311E-2</c:v>
                </c:pt>
                <c:pt idx="23">
                  <c:v>0.17125313901597908</c:v>
                </c:pt>
                <c:pt idx="24">
                  <c:v>0.2469727827234367</c:v>
                </c:pt>
                <c:pt idx="25">
                  <c:v>0.17457401001483433</c:v>
                </c:pt>
                <c:pt idx="26">
                  <c:v>0.1357272442032619</c:v>
                </c:pt>
                <c:pt idx="27">
                  <c:v>0.15685911639381783</c:v>
                </c:pt>
                <c:pt idx="28">
                  <c:v>0.30953043391453033</c:v>
                </c:pt>
                <c:pt idx="29">
                  <c:v>7.8662342601523647E-2</c:v>
                </c:pt>
                <c:pt idx="30">
                  <c:v>0.13805123622778975</c:v>
                </c:pt>
                <c:pt idx="31">
                  <c:v>8.1122597516085318E-2</c:v>
                </c:pt>
                <c:pt idx="32">
                  <c:v>2.1905462809477919E-2</c:v>
                </c:pt>
                <c:pt idx="33">
                  <c:v>5.9753243151930988E-3</c:v>
                </c:pt>
                <c:pt idx="34">
                  <c:v>0.27601395660009598</c:v>
                </c:pt>
                <c:pt idx="35">
                  <c:v>0.20329031688484256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42-4E6F-9B2F-A374798B19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42-4E6F-9B2F-A374798B19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E4E415C3-60BF-4937-9155-94968F9215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E11-4651-8D34-B6DABA88B1F0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A8F6206-0329-46DC-BCC4-78C9510C6A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E11-4651-8D34-B6DABA88B1F0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C9C2E1B5-687D-4C30-8340-B415686C59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E11-4651-8D34-B6DABA88B1F0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87FF2E57-D9C6-44DF-94F1-5042CB2674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E11-4651-8D34-B6DABA88B1F0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1DE33A1C-91F0-422D-B426-CC67195961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E11-4651-8D34-B6DABA88B1F0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8E389173-5991-47CA-B199-182CBECEF7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E11-4651-8D34-B6DABA88B1F0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41CD403A-5C0E-48BA-91B0-C2A825224E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E11-4651-8D34-B6DABA88B1F0}"/>
                </c:ext>
              </c:extLst>
            </c:dLbl>
            <c:dLbl>
              <c:idx val="7"/>
              <c:layout>
                <c:manualLayout>
                  <c:x val="0"/>
                  <c:y val="1.9069194335923665E-2"/>
                </c:manualLayout>
              </c:layout>
              <c:tx>
                <c:rich>
                  <a:bodyPr/>
                  <a:lstStyle/>
                  <a:p>
                    <a:fld id="{8251D068-6BE2-44B2-8A91-892ACC4C63E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0E11-4651-8D34-B6DABA88B1F0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2D3B3F71-BA02-44C6-AEA2-4791692F66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E11-4651-8D34-B6DABA88B1F0}"/>
                </c:ext>
              </c:extLst>
            </c:dLbl>
            <c:dLbl>
              <c:idx val="9"/>
              <c:layout>
                <c:manualLayout>
                  <c:x val="-5.2576738412096882E-2"/>
                  <c:y val="-8.7399464393579768E-17"/>
                </c:manualLayout>
              </c:layout>
              <c:tx>
                <c:rich>
                  <a:bodyPr/>
                  <a:lstStyle/>
                  <a:p>
                    <a:fld id="{BFA5F908-7BA8-497C-811F-DEB300AF7F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0E11-4651-8D34-B6DABA88B1F0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94D08EA8-D07F-4A92-9ABE-2EFDF46405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E11-4651-8D34-B6DABA88B1F0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C1891120-476A-4A0C-8C7E-5808AF3BEA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E11-4651-8D34-B6DABA88B1F0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9CE8A012-C941-42A0-8A68-E24F1E58BB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E11-4651-8D34-B6DABA88B1F0}"/>
                </c:ext>
              </c:extLst>
            </c:dLbl>
            <c:dLbl>
              <c:idx val="13"/>
              <c:layout>
                <c:manualLayout>
                  <c:x val="-5.0763747432369388E-2"/>
                  <c:y val="-2.383649291990469E-3"/>
                </c:manualLayout>
              </c:layout>
              <c:tx>
                <c:rich>
                  <a:bodyPr/>
                  <a:lstStyle/>
                  <a:p>
                    <a:fld id="{74BA8D37-9B2B-47AE-BB51-4F8FF2A9FD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0E11-4651-8D34-B6DABA88B1F0}"/>
                </c:ext>
              </c:extLst>
            </c:dLbl>
            <c:dLbl>
              <c:idx val="14"/>
              <c:layout>
                <c:manualLayout>
                  <c:x val="7.2519639189099101E-3"/>
                  <c:y val="-3.3371090087866657E-2"/>
                </c:manualLayout>
              </c:layout>
              <c:tx>
                <c:rich>
                  <a:bodyPr/>
                  <a:lstStyle/>
                  <a:p>
                    <a:fld id="{11F023D8-14A7-431F-A8DC-5A07EB663E8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0E11-4651-8D34-B6DABA88B1F0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940A9854-5576-4A01-BB30-3B9F00B84B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E11-4651-8D34-B6DABA88B1F0}"/>
                </c:ext>
              </c:extLst>
            </c:dLbl>
            <c:dLbl>
              <c:idx val="16"/>
              <c:layout>
                <c:manualLayout>
                  <c:x val="0"/>
                  <c:y val="7.1509478759714078E-3"/>
                </c:manualLayout>
              </c:layout>
              <c:tx>
                <c:rich>
                  <a:bodyPr/>
                  <a:lstStyle/>
                  <a:p>
                    <a:fld id="{B1E3FA44-D540-40DE-8BCF-0A49B4A2E9F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0E11-4651-8D34-B6DABA88B1F0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92B712AE-74CC-4AA4-9A3A-FB90588061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E11-4651-8D34-B6DABA88B1F0}"/>
                </c:ext>
              </c:extLst>
            </c:dLbl>
            <c:dLbl>
              <c:idx val="18"/>
              <c:layout>
                <c:manualLayout>
                  <c:x val="-3.6259819594549551E-3"/>
                  <c:y val="-3.0987440795876099E-2"/>
                </c:manualLayout>
              </c:layout>
              <c:tx>
                <c:rich>
                  <a:bodyPr/>
                  <a:lstStyle/>
                  <a:p>
                    <a:fld id="{9719F92B-3D82-4C84-B02A-D697CD4C05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0E11-4651-8D34-B6DABA88B1F0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A8F9B887-85D4-47C9-ADC6-76AF59C5A7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E11-4651-8D34-B6DABA88B1F0}"/>
                </c:ext>
              </c:extLst>
            </c:dLbl>
            <c:dLbl>
              <c:idx val="20"/>
              <c:layout>
                <c:manualLayout>
                  <c:x val="1.9942900777002254E-2"/>
                  <c:y val="2.3836492919904691E-2"/>
                </c:manualLayout>
              </c:layout>
              <c:tx>
                <c:rich>
                  <a:bodyPr/>
                  <a:lstStyle/>
                  <a:p>
                    <a:fld id="{EF4C92BF-0AB9-483D-ACF6-4CC39AA7645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0E11-4651-8D34-B6DABA88B1F0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55FB6B18-3ABE-4778-AFA5-18585B0FF8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E11-4651-8D34-B6DABA88B1F0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D4393AEF-67B0-447E-B438-5079F6B74D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E11-4651-8D34-B6DABA88B1F0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B50B44AC-0DCC-4AF7-A275-4791FA8CAF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E11-4651-8D34-B6DABA88B1F0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586C2E04-ECAA-4A04-A1F4-E93B83661F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E11-4651-8D34-B6DABA88B1F0}"/>
                </c:ext>
              </c:extLst>
            </c:dLbl>
            <c:dLbl>
              <c:idx val="25"/>
              <c:layout>
                <c:manualLayout>
                  <c:x val="2.3568882736457207E-2"/>
                  <c:y val="-9.5345971679618759E-3"/>
                </c:manualLayout>
              </c:layout>
              <c:tx>
                <c:rich>
                  <a:bodyPr/>
                  <a:lstStyle/>
                  <a:p>
                    <a:fld id="{1281961C-7642-4317-B595-86EC16F20E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0E11-4651-8D34-B6DABA88B1F0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D8ADB5A1-6F6E-4681-A611-BC2F62A176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E11-4651-8D34-B6DABA88B1F0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F818AD0C-9C48-4043-94D6-3A176FFC73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E11-4651-8D34-B6DABA88B1F0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8E9EFE5A-AE5C-43E1-8CB3-E3AA953E91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E11-4651-8D34-B6DABA88B1F0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09507114-99B3-4DB0-AB64-C7877E86BB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E11-4651-8D34-B6DABA88B1F0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CA40F025-916E-4308-ACAA-751BAB647D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E11-4651-8D34-B6DABA88B1F0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34479644-952A-4E72-87AA-5809D50972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E11-4651-8D34-B6DABA88B1F0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D8830308-DD72-41FA-8126-2AD718B379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E11-4651-8D34-B6DABA88B1F0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73128D95-4FD9-4FEB-BC6E-B7010E9F48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E11-4651-8D34-B6DABA88B1F0}"/>
                </c:ext>
              </c:extLst>
            </c:dLbl>
            <c:dLbl>
              <c:idx val="34"/>
              <c:layout>
                <c:manualLayout>
                  <c:x val="-5.9828702331006775E-2"/>
                  <c:y val="-1.6685545043933284E-2"/>
                </c:manualLayout>
              </c:layout>
              <c:tx>
                <c:rich>
                  <a:bodyPr/>
                  <a:lstStyle/>
                  <a:p>
                    <a:fld id="{D9618B50-D881-4296-AB63-D5975C01A33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0E11-4651-8D34-B6DABA88B1F0}"/>
                </c:ext>
              </c:extLst>
            </c:dLbl>
            <c:dLbl>
              <c:idx val="35"/>
              <c:layout>
                <c:manualLayout>
                  <c:x val="1.450392783781982E-2"/>
                  <c:y val="-2.1452843627914223E-2"/>
                </c:manualLayout>
              </c:layout>
              <c:tx>
                <c:rich>
                  <a:bodyPr/>
                  <a:lstStyle/>
                  <a:p>
                    <a:fld id="{765862C5-CE20-4E9B-BF67-A369FC3CFD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0E11-4651-8D34-B6DABA88B1F0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0E11-4651-8D34-B6DABA88B1F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'5ab'!$E$5:$E$41</c:f>
              <c:numCache>
                <c:formatCode>General</c:formatCode>
                <c:ptCount val="37"/>
                <c:pt idx="0">
                  <c:v>69.516631576649985</c:v>
                </c:pt>
                <c:pt idx="1">
                  <c:v>33.487728041300166</c:v>
                </c:pt>
                <c:pt idx="2">
                  <c:v>43.390625075533045</c:v>
                </c:pt>
                <c:pt idx="3">
                  <c:v>17.898080557043791</c:v>
                </c:pt>
                <c:pt idx="4">
                  <c:v>21.219419928376976</c:v>
                </c:pt>
                <c:pt idx="5">
                  <c:v>16.938300876163595</c:v>
                </c:pt>
                <c:pt idx="6">
                  <c:v>21.720355288897885</c:v>
                </c:pt>
                <c:pt idx="7">
                  <c:v>13.640950059990748</c:v>
                </c:pt>
                <c:pt idx="8">
                  <c:v>11.815265137309101</c:v>
                </c:pt>
                <c:pt idx="9">
                  <c:v>20.771512419835773</c:v>
                </c:pt>
                <c:pt idx="10">
                  <c:v>40.468418397300454</c:v>
                </c:pt>
                <c:pt idx="11">
                  <c:v>16.359527067718098</c:v>
                </c:pt>
                <c:pt idx="12">
                  <c:v>21.506736347107001</c:v>
                </c:pt>
                <c:pt idx="13">
                  <c:v>14.902310146952098</c:v>
                </c:pt>
                <c:pt idx="14">
                  <c:v>21.91133379406245</c:v>
                </c:pt>
                <c:pt idx="15">
                  <c:v>82.961630426465121</c:v>
                </c:pt>
                <c:pt idx="16">
                  <c:v>14.103626254459224</c:v>
                </c:pt>
                <c:pt idx="17">
                  <c:v>30.721559329098682</c:v>
                </c:pt>
                <c:pt idx="18">
                  <c:v>36.466454074003025</c:v>
                </c:pt>
                <c:pt idx="19">
                  <c:v>23.273587789982638</c:v>
                </c:pt>
                <c:pt idx="20">
                  <c:v>23.234283077790106</c:v>
                </c:pt>
                <c:pt idx="21">
                  <c:v>28.358913724743779</c:v>
                </c:pt>
                <c:pt idx="22">
                  <c:v>77.584275584844505</c:v>
                </c:pt>
                <c:pt idx="23">
                  <c:v>38.836281598892562</c:v>
                </c:pt>
                <c:pt idx="24">
                  <c:v>28.079371630543903</c:v>
                </c:pt>
                <c:pt idx="25">
                  <c:v>23.089406278356094</c:v>
                </c:pt>
                <c:pt idx="26">
                  <c:v>27.788609198937291</c:v>
                </c:pt>
                <c:pt idx="27">
                  <c:v>30.101238291805611</c:v>
                </c:pt>
                <c:pt idx="28">
                  <c:v>21.552678875763348</c:v>
                </c:pt>
                <c:pt idx="29">
                  <c:v>56.242259224062437</c:v>
                </c:pt>
                <c:pt idx="30">
                  <c:v>6.4232176774311327</c:v>
                </c:pt>
                <c:pt idx="31">
                  <c:v>14.260935713496229</c:v>
                </c:pt>
                <c:pt idx="32">
                  <c:v>111.7374399704335</c:v>
                </c:pt>
                <c:pt idx="33">
                  <c:v>139.37084375712885</c:v>
                </c:pt>
                <c:pt idx="34">
                  <c:v>17.986888835705319</c:v>
                </c:pt>
                <c:pt idx="35">
                  <c:v>24.619368879547316</c:v>
                </c:pt>
                <c:pt idx="36">
                  <c:v>0</c:v>
                </c:pt>
              </c:numCache>
            </c:numRef>
          </c:xVal>
          <c:yVal>
            <c:numRef>
              <c:f>'5ab'!$F$5:$F$41</c:f>
              <c:numCache>
                <c:formatCode>General</c:formatCode>
                <c:ptCount val="37"/>
                <c:pt idx="0">
                  <c:v>10.956885867308117</c:v>
                </c:pt>
                <c:pt idx="1">
                  <c:v>5.8388262648818641</c:v>
                </c:pt>
                <c:pt idx="2">
                  <c:v>8.3291465624903491</c:v>
                </c:pt>
                <c:pt idx="3">
                  <c:v>5.4381991476550295</c:v>
                </c:pt>
                <c:pt idx="4">
                  <c:v>3.0639620100762457</c:v>
                </c:pt>
                <c:pt idx="5">
                  <c:v>3.4902877950472408</c:v>
                </c:pt>
                <c:pt idx="6">
                  <c:v>4.6922190614849644</c:v>
                </c:pt>
                <c:pt idx="7">
                  <c:v>2.9157119594393786</c:v>
                </c:pt>
                <c:pt idx="8">
                  <c:v>4.7916973448935645</c:v>
                </c:pt>
                <c:pt idx="9">
                  <c:v>4.1417290652322283</c:v>
                </c:pt>
                <c:pt idx="10">
                  <c:v>5.4347044849399087</c:v>
                </c:pt>
                <c:pt idx="11">
                  <c:v>6.4624805024899619</c:v>
                </c:pt>
                <c:pt idx="12">
                  <c:v>4.4051681204276516</c:v>
                </c:pt>
                <c:pt idx="13">
                  <c:v>3.6549689152751221</c:v>
                </c:pt>
                <c:pt idx="14">
                  <c:v>4.998875580845306</c:v>
                </c:pt>
                <c:pt idx="15">
                  <c:v>7.3248999671377222</c:v>
                </c:pt>
                <c:pt idx="16">
                  <c:v>3.2799586961982738</c:v>
                </c:pt>
                <c:pt idx="17">
                  <c:v>2.1483199224783918</c:v>
                </c:pt>
                <c:pt idx="18">
                  <c:v>6.6719584944910251</c:v>
                </c:pt>
                <c:pt idx="19">
                  <c:v>8.4754801251103657</c:v>
                </c:pt>
                <c:pt idx="20">
                  <c:v>3.7194157130745866</c:v>
                </c:pt>
                <c:pt idx="21">
                  <c:v>11.741773150844628</c:v>
                </c:pt>
                <c:pt idx="22">
                  <c:v>4.8701112588941964</c:v>
                </c:pt>
                <c:pt idx="23">
                  <c:v>6.6508351315188579</c:v>
                </c:pt>
                <c:pt idx="24">
                  <c:v>6.9348405487209517</c:v>
                </c:pt>
                <c:pt idx="25">
                  <c:v>4.0308102428743151</c:v>
                </c:pt>
                <c:pt idx="26">
                  <c:v>3.7716713468131715</c:v>
                </c:pt>
                <c:pt idx="27">
                  <c:v>4.7216536408123826</c:v>
                </c:pt>
                <c:pt idx="28">
                  <c:v>6.6712100444355613</c:v>
                </c:pt>
                <c:pt idx="29">
                  <c:v>4.4241478637669029</c:v>
                </c:pt>
                <c:pt idx="30">
                  <c:v>0.88673314092956035</c:v>
                </c:pt>
                <c:pt idx="31">
                  <c:v>1.1568841480887215</c:v>
                </c:pt>
                <c:pt idx="32">
                  <c:v>2.4476603356986026</c:v>
                </c:pt>
                <c:pt idx="33">
                  <c:v>0.83278599153095034</c:v>
                </c:pt>
                <c:pt idx="34">
                  <c:v>4.9646323544691189</c:v>
                </c:pt>
                <c:pt idx="35">
                  <c:v>5.004879301028005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E11-4651-8D34-B6DABA88B1F0}"/>
            </c:ext>
          </c:extLst>
        </c:ser>
        <c:ser>
          <c:idx val="1"/>
          <c:order val="1"/>
          <c:tx>
            <c:strRef>
              <c:f>'5ab'!$G$4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'5ab'!$E$5:$E$41</c:f>
              <c:numCache>
                <c:formatCode>General</c:formatCode>
                <c:ptCount val="37"/>
                <c:pt idx="0">
                  <c:v>69.516631576649985</c:v>
                </c:pt>
                <c:pt idx="1">
                  <c:v>33.487728041300166</c:v>
                </c:pt>
                <c:pt idx="2">
                  <c:v>43.390625075533045</c:v>
                </c:pt>
                <c:pt idx="3">
                  <c:v>17.898080557043791</c:v>
                </c:pt>
                <c:pt idx="4">
                  <c:v>21.219419928376976</c:v>
                </c:pt>
                <c:pt idx="5">
                  <c:v>16.938300876163595</c:v>
                </c:pt>
                <c:pt idx="6">
                  <c:v>21.720355288897885</c:v>
                </c:pt>
                <c:pt idx="7">
                  <c:v>13.640950059990748</c:v>
                </c:pt>
                <c:pt idx="8">
                  <c:v>11.815265137309101</c:v>
                </c:pt>
                <c:pt idx="9">
                  <c:v>20.771512419835773</c:v>
                </c:pt>
                <c:pt idx="10">
                  <c:v>40.468418397300454</c:v>
                </c:pt>
                <c:pt idx="11">
                  <c:v>16.359527067718098</c:v>
                </c:pt>
                <c:pt idx="12">
                  <c:v>21.506736347107001</c:v>
                </c:pt>
                <c:pt idx="13">
                  <c:v>14.902310146952098</c:v>
                </c:pt>
                <c:pt idx="14">
                  <c:v>21.91133379406245</c:v>
                </c:pt>
                <c:pt idx="15">
                  <c:v>82.961630426465121</c:v>
                </c:pt>
                <c:pt idx="16">
                  <c:v>14.103626254459224</c:v>
                </c:pt>
                <c:pt idx="17">
                  <c:v>30.721559329098682</c:v>
                </c:pt>
                <c:pt idx="18">
                  <c:v>36.466454074003025</c:v>
                </c:pt>
                <c:pt idx="19">
                  <c:v>23.273587789982638</c:v>
                </c:pt>
                <c:pt idx="20">
                  <c:v>23.234283077790106</c:v>
                </c:pt>
                <c:pt idx="21">
                  <c:v>28.358913724743779</c:v>
                </c:pt>
                <c:pt idx="22">
                  <c:v>77.584275584844505</c:v>
                </c:pt>
                <c:pt idx="23">
                  <c:v>38.836281598892562</c:v>
                </c:pt>
                <c:pt idx="24">
                  <c:v>28.079371630543903</c:v>
                </c:pt>
                <c:pt idx="25">
                  <c:v>23.089406278356094</c:v>
                </c:pt>
                <c:pt idx="26">
                  <c:v>27.788609198937291</c:v>
                </c:pt>
                <c:pt idx="27">
                  <c:v>30.101238291805611</c:v>
                </c:pt>
                <c:pt idx="28">
                  <c:v>21.552678875763348</c:v>
                </c:pt>
                <c:pt idx="29">
                  <c:v>56.242259224062437</c:v>
                </c:pt>
                <c:pt idx="30">
                  <c:v>6.4232176774311327</c:v>
                </c:pt>
                <c:pt idx="31">
                  <c:v>14.260935713496229</c:v>
                </c:pt>
                <c:pt idx="32">
                  <c:v>111.7374399704335</c:v>
                </c:pt>
                <c:pt idx="33">
                  <c:v>139.37084375712885</c:v>
                </c:pt>
                <c:pt idx="34">
                  <c:v>17.986888835705319</c:v>
                </c:pt>
                <c:pt idx="35">
                  <c:v>24.619368879547316</c:v>
                </c:pt>
                <c:pt idx="36">
                  <c:v>0</c:v>
                </c:pt>
              </c:numCache>
            </c:numRef>
          </c:xVal>
          <c:yVal>
            <c:numRef>
              <c:f>'5ab'!$G$5:$G$41</c:f>
              <c:numCache>
                <c:formatCode>General</c:formatCode>
                <c:ptCount val="37"/>
                <c:pt idx="0">
                  <c:v>69.516631576649985</c:v>
                </c:pt>
                <c:pt idx="1">
                  <c:v>33.487728041300166</c:v>
                </c:pt>
                <c:pt idx="2">
                  <c:v>43.390625075533045</c:v>
                </c:pt>
                <c:pt idx="3">
                  <c:v>17.898080557043791</c:v>
                </c:pt>
                <c:pt idx="4">
                  <c:v>21.219419928376976</c:v>
                </c:pt>
                <c:pt idx="5">
                  <c:v>16.938300876163595</c:v>
                </c:pt>
                <c:pt idx="6">
                  <c:v>21.720355288897885</c:v>
                </c:pt>
                <c:pt idx="7">
                  <c:v>13.640950059990748</c:v>
                </c:pt>
                <c:pt idx="8">
                  <c:v>11.815265137309101</c:v>
                </c:pt>
                <c:pt idx="9">
                  <c:v>20.771512419835773</c:v>
                </c:pt>
                <c:pt idx="10">
                  <c:v>40.468418397300454</c:v>
                </c:pt>
                <c:pt idx="11">
                  <c:v>16.359527067718098</c:v>
                </c:pt>
                <c:pt idx="12">
                  <c:v>21.506736347107001</c:v>
                </c:pt>
                <c:pt idx="13">
                  <c:v>14.902310146952098</c:v>
                </c:pt>
                <c:pt idx="14">
                  <c:v>21.91133379406245</c:v>
                </c:pt>
                <c:pt idx="15">
                  <c:v>82.961630426465121</c:v>
                </c:pt>
                <c:pt idx="16">
                  <c:v>14.103626254459224</c:v>
                </c:pt>
                <c:pt idx="17">
                  <c:v>30.721559329098682</c:v>
                </c:pt>
                <c:pt idx="18">
                  <c:v>36.466454074003025</c:v>
                </c:pt>
                <c:pt idx="19">
                  <c:v>23.273587789982638</c:v>
                </c:pt>
                <c:pt idx="20">
                  <c:v>23.234283077790106</c:v>
                </c:pt>
                <c:pt idx="21">
                  <c:v>28.358913724743779</c:v>
                </c:pt>
                <c:pt idx="22">
                  <c:v>77.584275584844505</c:v>
                </c:pt>
                <c:pt idx="23">
                  <c:v>38.836281598892562</c:v>
                </c:pt>
                <c:pt idx="24">
                  <c:v>28.079371630543903</c:v>
                </c:pt>
                <c:pt idx="25">
                  <c:v>23.089406278356094</c:v>
                </c:pt>
                <c:pt idx="26">
                  <c:v>27.788609198937291</c:v>
                </c:pt>
                <c:pt idx="27">
                  <c:v>30.101238291805611</c:v>
                </c:pt>
                <c:pt idx="28">
                  <c:v>21.552678875763348</c:v>
                </c:pt>
                <c:pt idx="29">
                  <c:v>56.242259224062437</c:v>
                </c:pt>
                <c:pt idx="30">
                  <c:v>6.4232176774311327</c:v>
                </c:pt>
                <c:pt idx="31">
                  <c:v>14.260935713496229</c:v>
                </c:pt>
                <c:pt idx="32">
                  <c:v>111.7374399704335</c:v>
                </c:pt>
                <c:pt idx="33">
                  <c:v>139.37084375712885</c:v>
                </c:pt>
                <c:pt idx="34">
                  <c:v>17.986888835705319</c:v>
                </c:pt>
                <c:pt idx="35">
                  <c:v>24.619368879547316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E11-4651-8D34-B6DABA88B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'5ac'!$H$5:$H$40</c:f>
              <c:numCache>
                <c:formatCode>0%</c:formatCode>
                <c:ptCount val="36"/>
                <c:pt idx="0">
                  <c:v>8.9322864687554696E-2</c:v>
                </c:pt>
                <c:pt idx="1">
                  <c:v>0.14130556727257493</c:v>
                </c:pt>
                <c:pt idx="2">
                  <c:v>0.43641963391092276</c:v>
                </c:pt>
                <c:pt idx="3">
                  <c:v>0.27419097178191743</c:v>
                </c:pt>
                <c:pt idx="4">
                  <c:v>0.14265145461782669</c:v>
                </c:pt>
                <c:pt idx="5">
                  <c:v>0.21068380286503482</c:v>
                </c:pt>
                <c:pt idx="6">
                  <c:v>0.35249975840760522</c:v>
                </c:pt>
                <c:pt idx="7">
                  <c:v>0.16527777755346848</c:v>
                </c:pt>
                <c:pt idx="8">
                  <c:v>0.24721875284619449</c:v>
                </c:pt>
                <c:pt idx="9">
                  <c:v>0.2144309670328341</c:v>
                </c:pt>
                <c:pt idx="10">
                  <c:v>0.16829566993763612</c:v>
                </c:pt>
                <c:pt idx="11">
                  <c:v>0.3455229076442593</c:v>
                </c:pt>
                <c:pt idx="12">
                  <c:v>0.24134986992762991</c:v>
                </c:pt>
                <c:pt idx="13">
                  <c:v>0.25275209855943931</c:v>
                </c:pt>
                <c:pt idx="14">
                  <c:v>0.27264153569222077</c:v>
                </c:pt>
                <c:pt idx="15">
                  <c:v>0.16181235038919103</c:v>
                </c:pt>
                <c:pt idx="16">
                  <c:v>0.23444337183634278</c:v>
                </c:pt>
                <c:pt idx="17">
                  <c:v>9.2644434189345912E-2</c:v>
                </c:pt>
                <c:pt idx="18">
                  <c:v>0.36538625231245048</c:v>
                </c:pt>
                <c:pt idx="19">
                  <c:v>0.1316232688924375</c:v>
                </c:pt>
                <c:pt idx="20">
                  <c:v>0.36342046852260423</c:v>
                </c:pt>
                <c:pt idx="21">
                  <c:v>0.21373604517661537</c:v>
                </c:pt>
                <c:pt idx="22">
                  <c:v>0.27399527277997232</c:v>
                </c:pt>
                <c:pt idx="23">
                  <c:v>0.24207065210634171</c:v>
                </c:pt>
                <c:pt idx="24">
                  <c:v>0.46636847606850684</c:v>
                </c:pt>
                <c:pt idx="25">
                  <c:v>0.14633751436273287</c:v>
                </c:pt>
                <c:pt idx="26">
                  <c:v>0.23059270988671884</c:v>
                </c:pt>
                <c:pt idx="27">
                  <c:v>0.2574607247828995</c:v>
                </c:pt>
                <c:pt idx="28">
                  <c:v>7.4510347644672487E-2</c:v>
                </c:pt>
                <c:pt idx="29">
                  <c:v>0.17484512987498477</c:v>
                </c:pt>
                <c:pt idx="30">
                  <c:v>0.10117554797803943</c:v>
                </c:pt>
                <c:pt idx="31">
                  <c:v>8.5024506479896039E-2</c:v>
                </c:pt>
                <c:pt idx="32">
                  <c:v>5.262452658164251E-2</c:v>
                </c:pt>
                <c:pt idx="33">
                  <c:v>2.1851781799124621E-2</c:v>
                </c:pt>
                <c:pt idx="34">
                  <c:v>7.9891411646421009E-2</c:v>
                </c:pt>
                <c:pt idx="35">
                  <c:v>0.23703434214958502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B3-4620-9BB7-69FAED453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B3-4620-9BB7-69FAED453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2DBE330-8465-4345-A5DE-0A050D599C1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D98-4DFD-A8B3-24AF30901230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A72D4A6-D949-4242-91E5-8DDA5CD539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D98-4DFD-A8B3-24AF30901230}"/>
                </c:ext>
              </c:extLst>
            </c:dLbl>
            <c:dLbl>
              <c:idx val="2"/>
              <c:layout>
                <c:manualLayout>
                  <c:x val="-3.0820846655367152E-2"/>
                  <c:y val="3.5754739379856994E-2"/>
                </c:manualLayout>
              </c:layout>
              <c:tx>
                <c:rich>
                  <a:bodyPr/>
                  <a:lstStyle/>
                  <a:p>
                    <a:fld id="{3E39981A-833A-4158-A4AB-24F54536C29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FD98-4DFD-A8B3-24AF30901230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36967914-FFBF-407C-B824-C96DA00C03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D98-4DFD-A8B3-24AF30901230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4AA03F99-517E-4BEE-A76B-E60400ACC4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D98-4DFD-A8B3-24AF30901230}"/>
                </c:ext>
              </c:extLst>
            </c:dLbl>
            <c:dLbl>
              <c:idx val="5"/>
              <c:layout>
                <c:manualLayout>
                  <c:x val="-1.8085090779323587E-3"/>
                  <c:y val="-2.3536327673124515E-3"/>
                </c:manualLayout>
              </c:layout>
              <c:tx>
                <c:rich>
                  <a:bodyPr/>
                  <a:lstStyle/>
                  <a:p>
                    <a:fld id="{CD37143D-0A37-4422-804E-EF11EE036A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FD98-4DFD-A8B3-24AF30901230}"/>
                </c:ext>
              </c:extLst>
            </c:dLbl>
            <c:dLbl>
              <c:idx val="6"/>
              <c:layout>
                <c:manualLayout>
                  <c:x val="0"/>
                  <c:y val="-3.3371090087866567E-2"/>
                </c:manualLayout>
              </c:layout>
              <c:tx>
                <c:rich>
                  <a:bodyPr/>
                  <a:lstStyle/>
                  <a:p>
                    <a:fld id="{E44A7DF6-F98D-413F-9D4D-0B1A9378D32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FD98-4DFD-A8B3-24AF30901230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52ECFE66-28C1-49CB-A583-41A792DA31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D98-4DFD-A8B3-24AF30901230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CBFDFA61-9F0A-42EF-8EF9-C1DA173428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D98-4DFD-A8B3-24AF30901230}"/>
                </c:ext>
              </c:extLst>
            </c:dLbl>
            <c:dLbl>
              <c:idx val="9"/>
              <c:layout>
                <c:manualLayout>
                  <c:x val="-3.0820846655367117E-2"/>
                  <c:y val="-2.3836492919904737E-2"/>
                </c:manualLayout>
              </c:layout>
              <c:tx>
                <c:rich>
                  <a:bodyPr/>
                  <a:lstStyle/>
                  <a:p>
                    <a:fld id="{2E2D98CF-F576-46F7-A2E2-47F1743566F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FD98-4DFD-A8B3-24AF30901230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D1EE1C57-AB06-4DEF-9D9D-D0CF39A291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FD98-4DFD-A8B3-24AF30901230}"/>
                </c:ext>
              </c:extLst>
            </c:dLbl>
            <c:dLbl>
              <c:idx val="11"/>
              <c:layout>
                <c:manualLayout>
                  <c:x val="-9.0649548986373868E-3"/>
                  <c:y val="-2.622014221189516E-2"/>
                </c:manualLayout>
              </c:layout>
              <c:tx>
                <c:rich>
                  <a:bodyPr/>
                  <a:lstStyle/>
                  <a:p>
                    <a:fld id="{08DC3D9A-5B28-45B2-9BA4-6DB42EAC915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FD98-4DFD-A8B3-24AF30901230}"/>
                </c:ext>
              </c:extLst>
            </c:dLbl>
            <c:dLbl>
              <c:idx val="12"/>
              <c:layout>
                <c:manualLayout>
                  <c:x val="-1.0877945878364865E-2"/>
                  <c:y val="4.0522037963837979E-2"/>
                </c:manualLayout>
              </c:layout>
              <c:tx>
                <c:rich>
                  <a:bodyPr/>
                  <a:lstStyle/>
                  <a:p>
                    <a:fld id="{2C6533A6-7F3A-4418-875F-7490E8D90E8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FD98-4DFD-A8B3-24AF30901230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055FF206-360C-4D79-94C1-3CA3093460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D98-4DFD-A8B3-24AF30901230}"/>
                </c:ext>
              </c:extLst>
            </c:dLbl>
            <c:dLbl>
              <c:idx val="14"/>
              <c:layout>
                <c:manualLayout>
                  <c:x val="0"/>
                  <c:y val="-1.6685545043933329E-2"/>
                </c:manualLayout>
              </c:layout>
              <c:tx>
                <c:rich>
                  <a:bodyPr/>
                  <a:lstStyle/>
                  <a:p>
                    <a:fld id="{E4658514-1E06-4282-9378-4478631EEF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FD98-4DFD-A8B3-24AF30901230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0D0711FD-EB16-4265-BF3A-227439F8D8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D98-4DFD-A8B3-24AF30901230}"/>
                </c:ext>
              </c:extLst>
            </c:dLbl>
            <c:dLbl>
              <c:idx val="16"/>
              <c:layout>
                <c:manualLayout>
                  <c:x val="-6.5267675270189229E-2"/>
                  <c:y val="0"/>
                </c:manualLayout>
              </c:layout>
              <c:tx>
                <c:rich>
                  <a:bodyPr/>
                  <a:lstStyle/>
                  <a:p>
                    <a:fld id="{6C782A1A-EFF5-4DD3-9934-90233B8F0A4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FD98-4DFD-A8B3-24AF30901230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0D20BE8D-F1F6-45AC-8980-5F6F7D37F9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D98-4DFD-A8B3-24AF30901230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3C777641-D6D1-488A-9480-815C1F1FE6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FD98-4DFD-A8B3-24AF30901230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1E9BBE60-BC00-4951-AA37-B09A403840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D98-4DFD-A8B3-24AF30901230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BBA7E1C6-877C-4D67-B7E3-8DE30702C0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D98-4DFD-A8B3-24AF30901230}"/>
                </c:ext>
              </c:extLst>
            </c:dLbl>
            <c:dLbl>
              <c:idx val="21"/>
              <c:layout>
                <c:manualLayout>
                  <c:x val="1.450392783781982E-2"/>
                  <c:y val="-4.7672985839809822E-3"/>
                </c:manualLayout>
              </c:layout>
              <c:tx>
                <c:rich>
                  <a:bodyPr/>
                  <a:lstStyle/>
                  <a:p>
                    <a:fld id="{0EA39FA4-7AB1-4A76-BF70-EB9E34169B4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FD98-4DFD-A8B3-24AF30901230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EE06C8B3-7BAE-4A50-BD4D-85E754727B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D98-4DFD-A8B3-24AF30901230}"/>
                </c:ext>
              </c:extLst>
            </c:dLbl>
            <c:dLbl>
              <c:idx val="23"/>
              <c:layout>
                <c:manualLayout>
                  <c:x val="1.0851054467594152E-2"/>
                  <c:y val="-4.7072655346248604E-3"/>
                </c:manualLayout>
              </c:layout>
              <c:tx>
                <c:rich>
                  <a:bodyPr/>
                  <a:lstStyle/>
                  <a:p>
                    <a:fld id="{780086EF-228F-43B1-AD30-D3B4C596131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FD98-4DFD-A8B3-24AF30901230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8832F5D6-EFE9-416E-93A1-3A373FA440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D98-4DFD-A8B3-24AF30901230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A440F76C-1A6F-4578-853C-30E5C43997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D98-4DFD-A8B3-24AF30901230}"/>
                </c:ext>
              </c:extLst>
            </c:dLbl>
            <c:dLbl>
              <c:idx val="26"/>
              <c:layout>
                <c:manualLayout>
                  <c:x val="1.8129909797274775E-3"/>
                  <c:y val="-2.145284362791431E-2"/>
                </c:manualLayout>
              </c:layout>
              <c:tx>
                <c:rich>
                  <a:bodyPr/>
                  <a:lstStyle/>
                  <a:p>
                    <a:fld id="{07377F90-5228-491C-ADB4-D187F95632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FD98-4DFD-A8B3-24AF30901230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E16284D7-BE18-469A-A2F5-841CAE4AC8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D98-4DFD-A8B3-24AF30901230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6843D20E-7969-4E8C-BD9D-75C7E12E5E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D98-4DFD-A8B3-24AF30901230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CEDC630C-D9D9-4951-8456-503B2A7410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D98-4DFD-A8B3-24AF30901230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36EBC98E-7A5A-4EAC-BB2C-348D2F5B7E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D98-4DFD-A8B3-24AF30901230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FF13B5B3-4ED5-4915-928B-125640D385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FD98-4DFD-A8B3-24AF30901230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98472D33-3CE7-42FE-B214-DADF9A4403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D98-4DFD-A8B3-24AF30901230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8BD602B0-8576-4782-9B90-AD706FF2AA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D98-4DFD-A8B3-24AF30901230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E2D28C21-15A3-4D39-BEF3-29A11B322B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D98-4DFD-A8B3-24AF30901230}"/>
                </c:ext>
              </c:extLst>
            </c:dLbl>
            <c:dLbl>
              <c:idx val="35"/>
              <c:layout>
                <c:manualLayout>
                  <c:x val="2.7194864695912164E-2"/>
                  <c:y val="-5.959123229976173E-2"/>
                </c:manualLayout>
              </c:layout>
              <c:tx>
                <c:rich>
                  <a:bodyPr/>
                  <a:lstStyle/>
                  <a:p>
                    <a:fld id="{E99BEC98-7BE8-4D93-97A4-9C96BA1AC5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FD98-4DFD-A8B3-24AF30901230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FD98-4DFD-A8B3-24AF3090123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'5ac'!$E$5:$E$41</c:f>
              <c:numCache>
                <c:formatCode>General</c:formatCode>
                <c:ptCount val="37"/>
                <c:pt idx="0">
                  <c:v>11.405047031819525</c:v>
                </c:pt>
                <c:pt idx="1">
                  <c:v>6.0213792379968067</c:v>
                </c:pt>
                <c:pt idx="2">
                  <c:v>3.3100903583110446</c:v>
                </c:pt>
                <c:pt idx="3">
                  <c:v>6.4630557565582309</c:v>
                </c:pt>
                <c:pt idx="4">
                  <c:v>6.4667084827731687</c:v>
                </c:pt>
                <c:pt idx="5">
                  <c:v>5.7156701034198019</c:v>
                </c:pt>
                <c:pt idx="6">
                  <c:v>4.2760068035160446</c:v>
                </c:pt>
                <c:pt idx="7">
                  <c:v>6.9123973896587376</c:v>
                </c:pt>
                <c:pt idx="8">
                  <c:v>3.5022820921806628</c:v>
                </c:pt>
                <c:pt idx="9">
                  <c:v>5.4050539346789686</c:v>
                </c:pt>
                <c:pt idx="10">
                  <c:v>5.4188066136378668</c:v>
                </c:pt>
                <c:pt idx="11">
                  <c:v>2.8675841447353916</c:v>
                </c:pt>
                <c:pt idx="12">
                  <c:v>4.7526603690307105</c:v>
                </c:pt>
                <c:pt idx="13">
                  <c:v>3.4768269296485181</c:v>
                </c:pt>
                <c:pt idx="14">
                  <c:v>4.8164943518021364</c:v>
                </c:pt>
                <c:pt idx="15">
                  <c:v>4.8918030521546694</c:v>
                </c:pt>
                <c:pt idx="16">
                  <c:v>4.8904152230410016</c:v>
                </c:pt>
                <c:pt idx="17">
                  <c:v>6.0052694986911765</c:v>
                </c:pt>
                <c:pt idx="18">
                  <c:v>3.9229532458334249</c:v>
                </c:pt>
                <c:pt idx="19">
                  <c:v>8.6762508453384672</c:v>
                </c:pt>
                <c:pt idx="20">
                  <c:v>3.5593767684523554</c:v>
                </c:pt>
                <c:pt idx="21">
                  <c:v>6.3487732944330899</c:v>
                </c:pt>
                <c:pt idx="22">
                  <c:v>7.4939745063117229</c:v>
                </c:pt>
                <c:pt idx="23">
                  <c:v>5.0255072372395349</c:v>
                </c:pt>
                <c:pt idx="24">
                  <c:v>3.1853008881563323</c:v>
                </c:pt>
                <c:pt idx="25">
                  <c:v>5.0058793482532185</c:v>
                </c:pt>
                <c:pt idx="26">
                  <c:v>4.1428600397432085</c:v>
                </c:pt>
                <c:pt idx="27">
                  <c:v>5.9034559893464973</c:v>
                </c:pt>
                <c:pt idx="28">
                  <c:v>8.716631025975019</c:v>
                </c:pt>
                <c:pt idx="29">
                  <c:v>11.823995074768527</c:v>
                </c:pt>
                <c:pt idx="30">
                  <c:v>3.3130236482323077</c:v>
                </c:pt>
                <c:pt idx="31">
                  <c:v>6.3684004683003241</c:v>
                </c:pt>
                <c:pt idx="32">
                  <c:v>14.941058777441748</c:v>
                </c:pt>
                <c:pt idx="33">
                  <c:v>18.696022047750738</c:v>
                </c:pt>
                <c:pt idx="34">
                  <c:v>14.27518255014366</c:v>
                </c:pt>
                <c:pt idx="35">
                  <c:v>4.950938920813063</c:v>
                </c:pt>
                <c:pt idx="36">
                  <c:v>0</c:v>
                </c:pt>
              </c:numCache>
            </c:numRef>
          </c:xVal>
          <c:yVal>
            <c:numRef>
              <c:f>'5ac'!$F$5:$F$41</c:f>
              <c:numCache>
                <c:formatCode>General</c:formatCode>
                <c:ptCount val="37"/>
                <c:pt idx="0">
                  <c:v>1.0187314727784127</c:v>
                </c:pt>
                <c:pt idx="1">
                  <c:v>0.85085440898844367</c:v>
                </c:pt>
                <c:pt idx="2">
                  <c:v>1.4445884223861811</c:v>
                </c:pt>
                <c:pt idx="3">
                  <c:v>1.772111538571417</c:v>
                </c:pt>
                <c:pt idx="4">
                  <c:v>0.92248537165703159</c:v>
                </c:pt>
                <c:pt idx="5">
                  <c:v>1.2041991133104708</c:v>
                </c:pt>
                <c:pt idx="6">
                  <c:v>1.5072913651886819</c:v>
                </c:pt>
                <c:pt idx="7">
                  <c:v>1.1424656781291931</c:v>
                </c:pt>
                <c:pt idx="8">
                  <c:v>0.86582981094446421</c:v>
                </c:pt>
                <c:pt idx="9">
                  <c:v>1.1590109420778361</c:v>
                </c:pt>
                <c:pt idx="10">
                  <c:v>0.91196168930467802</c:v>
                </c:pt>
                <c:pt idx="11">
                  <c:v>0.99081601160354893</c:v>
                </c:pt>
                <c:pt idx="12">
                  <c:v>1.1470539618757636</c:v>
                </c:pt>
                <c:pt idx="13">
                  <c:v>0.87877530279663496</c:v>
                </c:pt>
                <c:pt idx="14">
                  <c:v>1.313176416728242</c:v>
                </c:pt>
                <c:pt idx="15">
                  <c:v>0.79155414951016545</c:v>
                </c:pt>
                <c:pt idx="16">
                  <c:v>1.1465254345695128</c:v>
                </c:pt>
                <c:pt idx="17">
                  <c:v>0.55635479486078099</c:v>
                </c:pt>
                <c:pt idx="18">
                  <c:v>1.4333931844920382</c:v>
                </c:pt>
                <c:pt idx="19">
                  <c:v>1.1419964979942232</c:v>
                </c:pt>
                <c:pt idx="20">
                  <c:v>1.293550372839428</c:v>
                </c:pt>
                <c:pt idx="21">
                  <c:v>1.3569616956750401</c:v>
                </c:pt>
                <c:pt idx="22">
                  <c:v>2.053313589063039</c:v>
                </c:pt>
                <c:pt idx="23">
                  <c:v>1.2165278140837139</c:v>
                </c:pt>
                <c:pt idx="24">
                  <c:v>1.48552392102913</c:v>
                </c:pt>
                <c:pt idx="25">
                  <c:v>0.73254794102311327</c:v>
                </c:pt>
                <c:pt idx="26">
                  <c:v>0.95531332324578622</c:v>
                </c:pt>
                <c:pt idx="27">
                  <c:v>1.5199080577410982</c:v>
                </c:pt>
                <c:pt idx="28">
                  <c:v>0.64947920803573689</c:v>
                </c:pt>
                <c:pt idx="29">
                  <c:v>2.0673679544890833</c:v>
                </c:pt>
                <c:pt idx="30">
                  <c:v>0.33519698307410706</c:v>
                </c:pt>
                <c:pt idx="31">
                  <c:v>0.54147010688357389</c:v>
                </c:pt>
                <c:pt idx="32">
                  <c:v>0.78626614479136647</c:v>
                </c:pt>
                <c:pt idx="33">
                  <c:v>0.40854139429907221</c:v>
                </c:pt>
                <c:pt idx="34">
                  <c:v>1.1404644854413331</c:v>
                </c:pt>
                <c:pt idx="35">
                  <c:v>1.1735425501177008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D98-4DFD-A8B3-24AF30901230}"/>
            </c:ext>
          </c:extLst>
        </c:ser>
        <c:ser>
          <c:idx val="1"/>
          <c:order val="1"/>
          <c:tx>
            <c:strRef>
              <c:f>'5ac'!$G$4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'5ac'!$E$5:$E$41</c:f>
              <c:numCache>
                <c:formatCode>General</c:formatCode>
                <c:ptCount val="37"/>
                <c:pt idx="0">
                  <c:v>11.405047031819525</c:v>
                </c:pt>
                <c:pt idx="1">
                  <c:v>6.0213792379968067</c:v>
                </c:pt>
                <c:pt idx="2">
                  <c:v>3.3100903583110446</c:v>
                </c:pt>
                <c:pt idx="3">
                  <c:v>6.4630557565582309</c:v>
                </c:pt>
                <c:pt idx="4">
                  <c:v>6.4667084827731687</c:v>
                </c:pt>
                <c:pt idx="5">
                  <c:v>5.7156701034198019</c:v>
                </c:pt>
                <c:pt idx="6">
                  <c:v>4.2760068035160446</c:v>
                </c:pt>
                <c:pt idx="7">
                  <c:v>6.9123973896587376</c:v>
                </c:pt>
                <c:pt idx="8">
                  <c:v>3.5022820921806628</c:v>
                </c:pt>
                <c:pt idx="9">
                  <c:v>5.4050539346789686</c:v>
                </c:pt>
                <c:pt idx="10">
                  <c:v>5.4188066136378668</c:v>
                </c:pt>
                <c:pt idx="11">
                  <c:v>2.8675841447353916</c:v>
                </c:pt>
                <c:pt idx="12">
                  <c:v>4.7526603690307105</c:v>
                </c:pt>
                <c:pt idx="13">
                  <c:v>3.4768269296485181</c:v>
                </c:pt>
                <c:pt idx="14">
                  <c:v>4.8164943518021364</c:v>
                </c:pt>
                <c:pt idx="15">
                  <c:v>4.8918030521546694</c:v>
                </c:pt>
                <c:pt idx="16">
                  <c:v>4.8904152230410016</c:v>
                </c:pt>
                <c:pt idx="17">
                  <c:v>6.0052694986911765</c:v>
                </c:pt>
                <c:pt idx="18">
                  <c:v>3.9229532458334249</c:v>
                </c:pt>
                <c:pt idx="19">
                  <c:v>8.6762508453384672</c:v>
                </c:pt>
                <c:pt idx="20">
                  <c:v>3.5593767684523554</c:v>
                </c:pt>
                <c:pt idx="21">
                  <c:v>6.3487732944330899</c:v>
                </c:pt>
                <c:pt idx="22">
                  <c:v>7.4939745063117229</c:v>
                </c:pt>
                <c:pt idx="23">
                  <c:v>5.0255072372395349</c:v>
                </c:pt>
                <c:pt idx="24">
                  <c:v>3.1853008881563323</c:v>
                </c:pt>
                <c:pt idx="25">
                  <c:v>5.0058793482532185</c:v>
                </c:pt>
                <c:pt idx="26">
                  <c:v>4.1428600397432085</c:v>
                </c:pt>
                <c:pt idx="27">
                  <c:v>5.9034559893464973</c:v>
                </c:pt>
                <c:pt idx="28">
                  <c:v>8.716631025975019</c:v>
                </c:pt>
                <c:pt idx="29">
                  <c:v>11.823995074768527</c:v>
                </c:pt>
                <c:pt idx="30">
                  <c:v>3.3130236482323077</c:v>
                </c:pt>
                <c:pt idx="31">
                  <c:v>6.3684004683003241</c:v>
                </c:pt>
                <c:pt idx="32">
                  <c:v>14.941058777441748</c:v>
                </c:pt>
                <c:pt idx="33">
                  <c:v>18.696022047750738</c:v>
                </c:pt>
                <c:pt idx="34">
                  <c:v>14.27518255014366</c:v>
                </c:pt>
                <c:pt idx="35">
                  <c:v>4.950938920813063</c:v>
                </c:pt>
                <c:pt idx="36">
                  <c:v>0</c:v>
                </c:pt>
              </c:numCache>
            </c:numRef>
          </c:xVal>
          <c:yVal>
            <c:numRef>
              <c:f>'5ac'!$G$5:$G$41</c:f>
              <c:numCache>
                <c:formatCode>General</c:formatCode>
                <c:ptCount val="37"/>
                <c:pt idx="0">
                  <c:v>11.405047031819525</c:v>
                </c:pt>
                <c:pt idx="1">
                  <c:v>6.0213792379968067</c:v>
                </c:pt>
                <c:pt idx="2">
                  <c:v>3.3100903583110446</c:v>
                </c:pt>
                <c:pt idx="3">
                  <c:v>6.4630557565582309</c:v>
                </c:pt>
                <c:pt idx="4">
                  <c:v>6.4667084827731687</c:v>
                </c:pt>
                <c:pt idx="5">
                  <c:v>5.7156701034198019</c:v>
                </c:pt>
                <c:pt idx="6">
                  <c:v>4.2760068035160446</c:v>
                </c:pt>
                <c:pt idx="7">
                  <c:v>6.9123973896587376</c:v>
                </c:pt>
                <c:pt idx="8">
                  <c:v>3.5022820921806628</c:v>
                </c:pt>
                <c:pt idx="9">
                  <c:v>5.4050539346789686</c:v>
                </c:pt>
                <c:pt idx="10">
                  <c:v>5.4188066136378668</c:v>
                </c:pt>
                <c:pt idx="11">
                  <c:v>2.8675841447353916</c:v>
                </c:pt>
                <c:pt idx="12">
                  <c:v>4.7526603690307105</c:v>
                </c:pt>
                <c:pt idx="13">
                  <c:v>3.4768269296485181</c:v>
                </c:pt>
                <c:pt idx="14">
                  <c:v>4.8164943518021364</c:v>
                </c:pt>
                <c:pt idx="15">
                  <c:v>4.8918030521546694</c:v>
                </c:pt>
                <c:pt idx="16">
                  <c:v>4.8904152230410016</c:v>
                </c:pt>
                <c:pt idx="17">
                  <c:v>6.0052694986911765</c:v>
                </c:pt>
                <c:pt idx="18">
                  <c:v>3.9229532458334249</c:v>
                </c:pt>
                <c:pt idx="19">
                  <c:v>8.6762508453384672</c:v>
                </c:pt>
                <c:pt idx="20">
                  <c:v>3.5593767684523554</c:v>
                </c:pt>
                <c:pt idx="21">
                  <c:v>6.3487732944330899</c:v>
                </c:pt>
                <c:pt idx="22">
                  <c:v>7.4939745063117229</c:v>
                </c:pt>
                <c:pt idx="23">
                  <c:v>5.0255072372395349</c:v>
                </c:pt>
                <c:pt idx="24">
                  <c:v>3.1853008881563323</c:v>
                </c:pt>
                <c:pt idx="25">
                  <c:v>5.0058793482532185</c:v>
                </c:pt>
                <c:pt idx="26">
                  <c:v>4.1428600397432085</c:v>
                </c:pt>
                <c:pt idx="27">
                  <c:v>5.9034559893464973</c:v>
                </c:pt>
                <c:pt idx="28">
                  <c:v>8.716631025975019</c:v>
                </c:pt>
                <c:pt idx="29">
                  <c:v>11.823995074768527</c:v>
                </c:pt>
                <c:pt idx="30">
                  <c:v>3.3130236482323077</c:v>
                </c:pt>
                <c:pt idx="31">
                  <c:v>6.3684004683003241</c:v>
                </c:pt>
                <c:pt idx="32">
                  <c:v>14.941058777441748</c:v>
                </c:pt>
                <c:pt idx="33">
                  <c:v>18.696022047750738</c:v>
                </c:pt>
                <c:pt idx="34">
                  <c:v>14.27518255014366</c:v>
                </c:pt>
                <c:pt idx="35">
                  <c:v>4.950938920813063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D98-4DFD-A8B3-24AF30901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9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'5ad'!$H$5:$H$40</c:f>
              <c:numCache>
                <c:formatCode>0%</c:formatCode>
                <c:ptCount val="36"/>
                <c:pt idx="0">
                  <c:v>0.10203485302891815</c:v>
                </c:pt>
                <c:pt idx="1">
                  <c:v>0.1516619510524701</c:v>
                </c:pt>
                <c:pt idx="2">
                  <c:v>0.51198236325622304</c:v>
                </c:pt>
                <c:pt idx="3">
                  <c:v>0.3073695504913781</c:v>
                </c:pt>
                <c:pt idx="4">
                  <c:v>0.17287477978978447</c:v>
                </c:pt>
                <c:pt idx="5">
                  <c:v>0.23827176425543345</c:v>
                </c:pt>
                <c:pt idx="6">
                  <c:v>0.39602674811493244</c:v>
                </c:pt>
                <c:pt idx="7">
                  <c:v>0.18379164156288588</c:v>
                </c:pt>
                <c:pt idx="8">
                  <c:v>0.28269844670174515</c:v>
                </c:pt>
                <c:pt idx="9">
                  <c:v>0.24472459820481984</c:v>
                </c:pt>
                <c:pt idx="10">
                  <c:v>0.1832067699314551</c:v>
                </c:pt>
                <c:pt idx="11">
                  <c:v>0.40649254852851013</c:v>
                </c:pt>
                <c:pt idx="12">
                  <c:v>0.27873243021134891</c:v>
                </c:pt>
                <c:pt idx="13">
                  <c:v>0.29736649361257572</c:v>
                </c:pt>
                <c:pt idx="14">
                  <c:v>0.32596658887008839</c:v>
                </c:pt>
                <c:pt idx="15">
                  <c:v>0.17595846044774605</c:v>
                </c:pt>
                <c:pt idx="16">
                  <c:v>0.25961864132479234</c:v>
                </c:pt>
                <c:pt idx="17">
                  <c:v>9.8927188305072133E-2</c:v>
                </c:pt>
                <c:pt idx="18">
                  <c:v>0.39137298625866268</c:v>
                </c:pt>
                <c:pt idx="19">
                  <c:v>0.14538823507170801</c:v>
                </c:pt>
                <c:pt idx="20">
                  <c:v>0.39694357151189236</c:v>
                </c:pt>
                <c:pt idx="21">
                  <c:v>0.23714750939930457</c:v>
                </c:pt>
                <c:pt idx="22">
                  <c:v>0.33456249233329816</c:v>
                </c:pt>
                <c:pt idx="23">
                  <c:v>0.26577931575019365</c:v>
                </c:pt>
                <c:pt idx="24">
                  <c:v>0.51699659257587394</c:v>
                </c:pt>
                <c:pt idx="25">
                  <c:v>0.17920647576957618</c:v>
                </c:pt>
                <c:pt idx="26">
                  <c:v>0.26497764060336421</c:v>
                </c:pt>
                <c:pt idx="27">
                  <c:v>0.27499230347351472</c:v>
                </c:pt>
                <c:pt idx="28">
                  <c:v>8.7975585244460017E-2</c:v>
                </c:pt>
                <c:pt idx="29">
                  <c:v>0.2001943793881002</c:v>
                </c:pt>
                <c:pt idx="30">
                  <c:v>0.12997078820445376</c:v>
                </c:pt>
                <c:pt idx="31">
                  <c:v>0.10276466639157875</c:v>
                </c:pt>
                <c:pt idx="32">
                  <c:v>5.5747442743234343E-2</c:v>
                </c:pt>
                <c:pt idx="33">
                  <c:v>2.3637750264491338E-2</c:v>
                </c:pt>
                <c:pt idx="34">
                  <c:v>0.11984453576223138</c:v>
                </c:pt>
                <c:pt idx="35">
                  <c:v>0.25663340460896711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E7-4B4F-9918-243489D67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'5ad'!$I$5:$I$40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7-4B4F-9918-243489D67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2DB2E23-BA76-4EBA-B564-A987C9EEBBD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C5E-4E1B-98D8-1B1591A97D8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89ED99FA-EAC5-4928-ACE9-3ECA9E7995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C5E-4E1B-98D8-1B1591A97D8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826B2A97-EC26-4A99-918B-D07FC4F6FB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C5E-4E1B-98D8-1B1591A97D8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3620C51C-B814-493F-A21F-338C7D4FC9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C5E-4E1B-98D8-1B1591A97D82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B410AA38-BE68-4492-893B-F79D94B4A2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C5E-4E1B-98D8-1B1591A97D82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182EB3B7-4B7F-4840-9724-D76896F89D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C5E-4E1B-98D8-1B1591A97D82}"/>
                </c:ext>
              </c:extLst>
            </c:dLbl>
            <c:dLbl>
              <c:idx val="6"/>
              <c:layout>
                <c:manualLayout>
                  <c:x val="1.7984674225327859E-3"/>
                  <c:y val="-2.5548670033531486E-2"/>
                </c:manualLayout>
              </c:layout>
              <c:tx>
                <c:rich>
                  <a:bodyPr/>
                  <a:lstStyle/>
                  <a:p>
                    <a:fld id="{8A772C5B-0BB2-47E7-BC1C-C7E856F858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7C5E-4E1B-98D8-1B1591A97D82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59396C2E-E49C-4B13-9B3E-94A15F307A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C5E-4E1B-98D8-1B1591A97D82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1A481639-DF9D-4812-9A4A-3B040F905C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C5E-4E1B-98D8-1B1591A97D82}"/>
                </c:ext>
              </c:extLst>
            </c:dLbl>
            <c:dLbl>
              <c:idx val="9"/>
              <c:layout>
                <c:manualLayout>
                  <c:x val="2.1581609070393366E-2"/>
                  <c:y val="3.7161701866954805E-2"/>
                </c:manualLayout>
              </c:layout>
              <c:tx>
                <c:rich>
                  <a:bodyPr/>
                  <a:lstStyle/>
                  <a:p>
                    <a:fld id="{7F5AEF0E-6098-4245-8BB8-46A0FF610AA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7C5E-4E1B-98D8-1B1591A97D82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1343B032-F180-417F-9454-848DFC9C6F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C5E-4E1B-98D8-1B1591A97D82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6501DE92-C953-495F-9215-109EF549FA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C5E-4E1B-98D8-1B1591A97D82}"/>
                </c:ext>
              </c:extLst>
            </c:dLbl>
            <c:dLbl>
              <c:idx val="12"/>
              <c:layout>
                <c:manualLayout>
                  <c:x val="-5.7550957521049148E-2"/>
                  <c:y val="-2.3226063666846805E-3"/>
                </c:manualLayout>
              </c:layout>
              <c:tx>
                <c:rich>
                  <a:bodyPr/>
                  <a:lstStyle/>
                  <a:p>
                    <a:fld id="{83C7522D-D8AD-44EA-AC9F-209D8F5923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7C5E-4E1B-98D8-1B1591A97D82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168BDFC0-8861-496A-B38B-8576783F57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C5E-4E1B-98D8-1B1591A97D82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C83FFD88-2881-49B2-B2FC-8DC7E7344D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C5E-4E1B-98D8-1B1591A97D82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EFA5197F-5549-41BF-8F4D-04CA283338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C5E-4E1B-98D8-1B1591A97D82}"/>
                </c:ext>
              </c:extLst>
            </c:dLbl>
            <c:dLbl>
              <c:idx val="16"/>
              <c:layout>
                <c:manualLayout>
                  <c:x val="-7.1938696901312094E-3"/>
                  <c:y val="3.2516489133585444E-2"/>
                </c:manualLayout>
              </c:layout>
              <c:tx>
                <c:rich>
                  <a:bodyPr/>
                  <a:lstStyle/>
                  <a:p>
                    <a:fld id="{F07F8B60-A0F5-4757-9EA8-EC1D55ECFA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7C5E-4E1B-98D8-1B1591A97D82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E82BAFFF-570D-4ED1-A16B-5FB6D890E9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C5E-4E1B-98D8-1B1591A97D82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BFA5C0CB-8A65-4EC1-A686-A0155543A8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C5E-4E1B-98D8-1B1591A97D82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0BA5037A-3C00-4021-A6F2-2D6E07831F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C5E-4E1B-98D8-1B1591A97D82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4C437780-87ED-444B-8D9C-3CF6C18885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C5E-4E1B-98D8-1B1591A97D82}"/>
                </c:ext>
              </c:extLst>
            </c:dLbl>
            <c:dLbl>
              <c:idx val="21"/>
              <c:layout>
                <c:manualLayout>
                  <c:x val="1.0790804535196716E-2"/>
                  <c:y val="-2.5548670033531572E-2"/>
                </c:manualLayout>
              </c:layout>
              <c:tx>
                <c:rich>
                  <a:bodyPr/>
                  <a:lstStyle/>
                  <a:p>
                    <a:fld id="{58B4D2A2-98EA-499C-BC8C-9E55EB5AE3E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7C5E-4E1B-98D8-1B1591A97D82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0B18A169-7DFD-4E99-A0E4-645765D43B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C5E-4E1B-98D8-1B1591A97D82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96ABF86D-7949-4AC8-9595-E7AF86A7E4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C5E-4E1B-98D8-1B1591A97D82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3C81AAF6-B083-4B09-8429-792E5A6A6B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C5E-4E1B-98D8-1B1591A97D82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A8BB25D8-41CF-4A15-8F84-5F4D100B8F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C5E-4E1B-98D8-1B1591A97D82}"/>
                </c:ext>
              </c:extLst>
            </c:dLbl>
            <c:dLbl>
              <c:idx val="26"/>
              <c:layout>
                <c:manualLayout>
                  <c:x val="5.3954022675983581E-3"/>
                  <c:y val="-1.3935638200108083E-2"/>
                </c:manualLayout>
              </c:layout>
              <c:tx>
                <c:rich>
                  <a:bodyPr/>
                  <a:lstStyle/>
                  <a:p>
                    <a:fld id="{C4DCDD21-CEF5-44C7-84E3-2E81BD69D3B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7C5E-4E1B-98D8-1B1591A97D82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0D8E26D6-72CC-4906-8365-4E604A81EE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C5E-4E1B-98D8-1B1591A97D82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CF913673-25EE-451E-98AC-3DA1B83502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C5E-4E1B-98D8-1B1591A97D82}"/>
                </c:ext>
              </c:extLst>
            </c:dLbl>
            <c:dLbl>
              <c:idx val="29"/>
              <c:layout>
                <c:manualLayout>
                  <c:x val="1.79846742253272E-3"/>
                  <c:y val="-2.7871276400216166E-2"/>
                </c:manualLayout>
              </c:layout>
              <c:tx>
                <c:rich>
                  <a:bodyPr/>
                  <a:lstStyle/>
                  <a:p>
                    <a:fld id="{7CAD217F-4585-4D6B-9428-8FD91DE3DD3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7C5E-4E1B-98D8-1B1591A97D82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C5CB2C30-9BF3-4C78-B768-B8231DC6D1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C5E-4E1B-98D8-1B1591A97D82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DDCA2F6F-A99C-443F-9169-5F0A5774B8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C5E-4E1B-98D8-1B1591A97D82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491036D8-9321-4F6C-B9F1-5D7379DD89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C5E-4E1B-98D8-1B1591A97D82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5B462D11-EFA8-466C-9EC6-565B2D886E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C5E-4E1B-98D8-1B1591A97D82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F5BC989E-3043-48F3-B04F-179B2F8609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C5E-4E1B-98D8-1B1591A97D82}"/>
                </c:ext>
              </c:extLst>
            </c:dLbl>
            <c:dLbl>
              <c:idx val="35"/>
              <c:layout>
                <c:manualLayout>
                  <c:x val="5.035708783091794E-2"/>
                  <c:y val="-6.2710371900486381E-2"/>
                </c:manualLayout>
              </c:layout>
              <c:tx>
                <c:rich>
                  <a:bodyPr/>
                  <a:lstStyle/>
                  <a:p>
                    <a:fld id="{87F787DB-9E65-474B-BDBB-BCEA49B792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7C5E-4E1B-98D8-1B1591A97D82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7C5E-4E1B-98D8-1B1591A97D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'5ad'!$E$5:$E$41</c:f>
              <c:numCache>
                <c:formatCode>General</c:formatCode>
                <c:ptCount val="37"/>
                <c:pt idx="0">
                  <c:v>9.9841519102270819</c:v>
                </c:pt>
                <c:pt idx="1">
                  <c:v>5.6102035024861028</c:v>
                </c:pt>
                <c:pt idx="2">
                  <c:v>2.8215589560518373</c:v>
                </c:pt>
                <c:pt idx="3">
                  <c:v>5.7654101902365431</c:v>
                </c:pt>
                <c:pt idx="4">
                  <c:v>5.3361477757413356</c:v>
                </c:pt>
                <c:pt idx="5">
                  <c:v>5.0538892725012037</c:v>
                </c:pt>
                <c:pt idx="6">
                  <c:v>3.8060342448163249</c:v>
                </c:pt>
                <c:pt idx="7">
                  <c:v>6.2160915937969285</c:v>
                </c:pt>
                <c:pt idx="8">
                  <c:v>3.0627328202405693</c:v>
                </c:pt>
                <c:pt idx="9">
                  <c:v>4.7359805699131776</c:v>
                </c:pt>
                <c:pt idx="10">
                  <c:v>4.9777728718533654</c:v>
                </c:pt>
                <c:pt idx="11">
                  <c:v>2.4374764437632885</c:v>
                </c:pt>
                <c:pt idx="12">
                  <c:v>4.1152511783648915</c:v>
                </c:pt>
                <c:pt idx="13">
                  <c:v>2.9551927391710393</c:v>
                </c:pt>
                <c:pt idx="14">
                  <c:v>4.028561397289705</c:v>
                </c:pt>
                <c:pt idx="15">
                  <c:v>4.4985285021019568</c:v>
                </c:pt>
                <c:pt idx="16">
                  <c:v>4.4161907200460533</c:v>
                </c:pt>
                <c:pt idx="17">
                  <c:v>5.6238816082095795</c:v>
                </c:pt>
                <c:pt idx="18">
                  <c:v>3.6624734839125894</c:v>
                </c:pt>
                <c:pt idx="19">
                  <c:v>7.8548068035282963</c:v>
                </c:pt>
                <c:pt idx="20">
                  <c:v>3.2587764752367918</c:v>
                </c:pt>
                <c:pt idx="21">
                  <c:v>5.7220153781594778</c:v>
                </c:pt>
                <c:pt idx="22">
                  <c:v>6.1373095792743104</c:v>
                </c:pt>
                <c:pt idx="23">
                  <c:v>4.5772102717998191</c:v>
                </c:pt>
                <c:pt idx="24">
                  <c:v>2.8733727501523445</c:v>
                </c:pt>
                <c:pt idx="25">
                  <c:v>4.087731416386001</c:v>
                </c:pt>
                <c:pt idx="26">
                  <c:v>3.6052601308944459</c:v>
                </c:pt>
                <c:pt idx="27">
                  <c:v>5.5270930805795615</c:v>
                </c:pt>
                <c:pt idx="28">
                  <c:v>7.3824937479075858</c:v>
                </c:pt>
                <c:pt idx="29">
                  <c:v>10.326803184025707</c:v>
                </c:pt>
                <c:pt idx="30">
                  <c:v>2.5790178524332497</c:v>
                </c:pt>
                <c:pt idx="31">
                  <c:v>5.2690299681442427</c:v>
                </c:pt>
                <c:pt idx="32">
                  <c:v>14.104075561148315</c:v>
                </c:pt>
                <c:pt idx="33">
                  <c:v>17.283429671933867</c:v>
                </c:pt>
                <c:pt idx="34">
                  <c:v>9.5161992842459391</c:v>
                </c:pt>
                <c:pt idx="35">
                  <c:v>4.5728363067381279</c:v>
                </c:pt>
                <c:pt idx="36">
                  <c:v>0</c:v>
                </c:pt>
              </c:numCache>
            </c:numRef>
          </c:xVal>
          <c:yVal>
            <c:numRef>
              <c:f>'5ad'!$F$5:$F$41</c:f>
              <c:numCache>
                <c:formatCode>General</c:formatCode>
                <c:ptCount val="37"/>
                <c:pt idx="0">
                  <c:v>1.0187314727784127</c:v>
                </c:pt>
                <c:pt idx="1">
                  <c:v>0.85085440898844367</c:v>
                </c:pt>
                <c:pt idx="2">
                  <c:v>1.4445884223861811</c:v>
                </c:pt>
                <c:pt idx="3">
                  <c:v>1.772111538571417</c:v>
                </c:pt>
                <c:pt idx="4">
                  <c:v>0.92248537165703159</c:v>
                </c:pt>
                <c:pt idx="5">
                  <c:v>1.2041991133104708</c:v>
                </c:pt>
                <c:pt idx="6">
                  <c:v>1.5072913651886819</c:v>
                </c:pt>
                <c:pt idx="7">
                  <c:v>1.1424656781291931</c:v>
                </c:pt>
                <c:pt idx="8">
                  <c:v>0.86582981094446421</c:v>
                </c:pt>
                <c:pt idx="9">
                  <c:v>1.1590109420778361</c:v>
                </c:pt>
                <c:pt idx="10">
                  <c:v>0.91196168930467802</c:v>
                </c:pt>
                <c:pt idx="11">
                  <c:v>0.99081601160354893</c:v>
                </c:pt>
                <c:pt idx="12">
                  <c:v>1.1470539618757636</c:v>
                </c:pt>
                <c:pt idx="13">
                  <c:v>0.87877530279663496</c:v>
                </c:pt>
                <c:pt idx="14">
                  <c:v>1.313176416728242</c:v>
                </c:pt>
                <c:pt idx="15">
                  <c:v>0.79155414951016545</c:v>
                </c:pt>
                <c:pt idx="16">
                  <c:v>1.1465254345695128</c:v>
                </c:pt>
                <c:pt idx="17">
                  <c:v>0.55635479486078099</c:v>
                </c:pt>
                <c:pt idx="18">
                  <c:v>1.4333931844920382</c:v>
                </c:pt>
                <c:pt idx="19">
                  <c:v>1.1419964979942232</c:v>
                </c:pt>
                <c:pt idx="20">
                  <c:v>1.293550372839428</c:v>
                </c:pt>
                <c:pt idx="21">
                  <c:v>1.3569616956750401</c:v>
                </c:pt>
                <c:pt idx="22">
                  <c:v>2.053313589063039</c:v>
                </c:pt>
                <c:pt idx="23">
                  <c:v>1.2165278140837139</c:v>
                </c:pt>
                <c:pt idx="24">
                  <c:v>1.48552392102913</c:v>
                </c:pt>
                <c:pt idx="25">
                  <c:v>0.73254794102311327</c:v>
                </c:pt>
                <c:pt idx="26">
                  <c:v>0.95531332324578622</c:v>
                </c:pt>
                <c:pt idx="27">
                  <c:v>1.5199080577410982</c:v>
                </c:pt>
                <c:pt idx="28">
                  <c:v>0.64947920803573689</c:v>
                </c:pt>
                <c:pt idx="29">
                  <c:v>2.0673679544890833</c:v>
                </c:pt>
                <c:pt idx="30">
                  <c:v>0.33519698307410706</c:v>
                </c:pt>
                <c:pt idx="31">
                  <c:v>0.54147010688357389</c:v>
                </c:pt>
                <c:pt idx="32">
                  <c:v>0.78626614479136647</c:v>
                </c:pt>
                <c:pt idx="33">
                  <c:v>0.40854139429907221</c:v>
                </c:pt>
                <c:pt idx="34">
                  <c:v>1.1404644854413331</c:v>
                </c:pt>
                <c:pt idx="35">
                  <c:v>1.1735425501177008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'5ad'!$B$5:$B$40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C5E-4E1B-98D8-1B1591A97D82}"/>
            </c:ext>
          </c:extLst>
        </c:ser>
        <c:ser>
          <c:idx val="1"/>
          <c:order val="1"/>
          <c:tx>
            <c:strRef>
              <c:f>'5ad'!$G$4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'5ad'!$E$5:$E$41</c:f>
              <c:numCache>
                <c:formatCode>General</c:formatCode>
                <c:ptCount val="37"/>
                <c:pt idx="0">
                  <c:v>9.9841519102270819</c:v>
                </c:pt>
                <c:pt idx="1">
                  <c:v>5.6102035024861028</c:v>
                </c:pt>
                <c:pt idx="2">
                  <c:v>2.8215589560518373</c:v>
                </c:pt>
                <c:pt idx="3">
                  <c:v>5.7654101902365431</c:v>
                </c:pt>
                <c:pt idx="4">
                  <c:v>5.3361477757413356</c:v>
                </c:pt>
                <c:pt idx="5">
                  <c:v>5.0538892725012037</c:v>
                </c:pt>
                <c:pt idx="6">
                  <c:v>3.8060342448163249</c:v>
                </c:pt>
                <c:pt idx="7">
                  <c:v>6.2160915937969285</c:v>
                </c:pt>
                <c:pt idx="8">
                  <c:v>3.0627328202405693</c:v>
                </c:pt>
                <c:pt idx="9">
                  <c:v>4.7359805699131776</c:v>
                </c:pt>
                <c:pt idx="10">
                  <c:v>4.9777728718533654</c:v>
                </c:pt>
                <c:pt idx="11">
                  <c:v>2.4374764437632885</c:v>
                </c:pt>
                <c:pt idx="12">
                  <c:v>4.1152511783648915</c:v>
                </c:pt>
                <c:pt idx="13">
                  <c:v>2.9551927391710393</c:v>
                </c:pt>
                <c:pt idx="14">
                  <c:v>4.028561397289705</c:v>
                </c:pt>
                <c:pt idx="15">
                  <c:v>4.4985285021019568</c:v>
                </c:pt>
                <c:pt idx="16">
                  <c:v>4.4161907200460533</c:v>
                </c:pt>
                <c:pt idx="17">
                  <c:v>5.6238816082095795</c:v>
                </c:pt>
                <c:pt idx="18">
                  <c:v>3.6624734839125894</c:v>
                </c:pt>
                <c:pt idx="19">
                  <c:v>7.8548068035282963</c:v>
                </c:pt>
                <c:pt idx="20">
                  <c:v>3.2587764752367918</c:v>
                </c:pt>
                <c:pt idx="21">
                  <c:v>5.7220153781594778</c:v>
                </c:pt>
                <c:pt idx="22">
                  <c:v>6.1373095792743104</c:v>
                </c:pt>
                <c:pt idx="23">
                  <c:v>4.5772102717998191</c:v>
                </c:pt>
                <c:pt idx="24">
                  <c:v>2.8733727501523445</c:v>
                </c:pt>
                <c:pt idx="25">
                  <c:v>4.087731416386001</c:v>
                </c:pt>
                <c:pt idx="26">
                  <c:v>3.6052601308944459</c:v>
                </c:pt>
                <c:pt idx="27">
                  <c:v>5.5270930805795615</c:v>
                </c:pt>
                <c:pt idx="28">
                  <c:v>7.3824937479075858</c:v>
                </c:pt>
                <c:pt idx="29">
                  <c:v>10.326803184025707</c:v>
                </c:pt>
                <c:pt idx="30">
                  <c:v>2.5790178524332497</c:v>
                </c:pt>
                <c:pt idx="31">
                  <c:v>5.2690299681442427</c:v>
                </c:pt>
                <c:pt idx="32">
                  <c:v>14.104075561148315</c:v>
                </c:pt>
                <c:pt idx="33">
                  <c:v>17.283429671933867</c:v>
                </c:pt>
                <c:pt idx="34">
                  <c:v>9.5161992842459391</c:v>
                </c:pt>
                <c:pt idx="35">
                  <c:v>4.5728363067381279</c:v>
                </c:pt>
                <c:pt idx="36">
                  <c:v>0</c:v>
                </c:pt>
              </c:numCache>
            </c:numRef>
          </c:xVal>
          <c:yVal>
            <c:numRef>
              <c:f>'5ad'!$G$5:$G$41</c:f>
              <c:numCache>
                <c:formatCode>General</c:formatCode>
                <c:ptCount val="37"/>
                <c:pt idx="0">
                  <c:v>9.9841519102270819</c:v>
                </c:pt>
                <c:pt idx="1">
                  <c:v>5.6102035024861028</c:v>
                </c:pt>
                <c:pt idx="2">
                  <c:v>2.8215589560518373</c:v>
                </c:pt>
                <c:pt idx="3">
                  <c:v>5.7654101902365431</c:v>
                </c:pt>
                <c:pt idx="4">
                  <c:v>5.3361477757413356</c:v>
                </c:pt>
                <c:pt idx="5">
                  <c:v>5.0538892725012037</c:v>
                </c:pt>
                <c:pt idx="6">
                  <c:v>3.8060342448163249</c:v>
                </c:pt>
                <c:pt idx="7">
                  <c:v>6.2160915937969285</c:v>
                </c:pt>
                <c:pt idx="8">
                  <c:v>3.0627328202405693</c:v>
                </c:pt>
                <c:pt idx="9">
                  <c:v>4.7359805699131776</c:v>
                </c:pt>
                <c:pt idx="10">
                  <c:v>4.9777728718533654</c:v>
                </c:pt>
                <c:pt idx="11">
                  <c:v>2.4374764437632885</c:v>
                </c:pt>
                <c:pt idx="12">
                  <c:v>4.1152511783648915</c:v>
                </c:pt>
                <c:pt idx="13">
                  <c:v>2.9551927391710393</c:v>
                </c:pt>
                <c:pt idx="14">
                  <c:v>4.028561397289705</c:v>
                </c:pt>
                <c:pt idx="15">
                  <c:v>4.4985285021019568</c:v>
                </c:pt>
                <c:pt idx="16">
                  <c:v>4.4161907200460533</c:v>
                </c:pt>
                <c:pt idx="17">
                  <c:v>5.6238816082095795</c:v>
                </c:pt>
                <c:pt idx="18">
                  <c:v>3.6624734839125894</c:v>
                </c:pt>
                <c:pt idx="19">
                  <c:v>7.8548068035282963</c:v>
                </c:pt>
                <c:pt idx="20">
                  <c:v>3.2587764752367918</c:v>
                </c:pt>
                <c:pt idx="21">
                  <c:v>5.7220153781594778</c:v>
                </c:pt>
                <c:pt idx="22">
                  <c:v>6.1373095792743104</c:v>
                </c:pt>
                <c:pt idx="23">
                  <c:v>4.5772102717998191</c:v>
                </c:pt>
                <c:pt idx="24">
                  <c:v>2.8733727501523445</c:v>
                </c:pt>
                <c:pt idx="25">
                  <c:v>4.087731416386001</c:v>
                </c:pt>
                <c:pt idx="26">
                  <c:v>3.6052601308944459</c:v>
                </c:pt>
                <c:pt idx="27">
                  <c:v>5.5270930805795615</c:v>
                </c:pt>
                <c:pt idx="28">
                  <c:v>7.3824937479075858</c:v>
                </c:pt>
                <c:pt idx="29">
                  <c:v>10.326803184025707</c:v>
                </c:pt>
                <c:pt idx="30">
                  <c:v>2.5790178524332497</c:v>
                </c:pt>
                <c:pt idx="31">
                  <c:v>5.2690299681442427</c:v>
                </c:pt>
                <c:pt idx="32">
                  <c:v>14.104075561148315</c:v>
                </c:pt>
                <c:pt idx="33">
                  <c:v>17.283429671933867</c:v>
                </c:pt>
                <c:pt idx="34">
                  <c:v>9.5161992842459391</c:v>
                </c:pt>
                <c:pt idx="35">
                  <c:v>4.5728363067381279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C5E-4E1B-98D8-1B1591A97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'5ba'!$H$5:$H$40</c:f>
              <c:numCache>
                <c:formatCode>0%</c:formatCode>
                <c:ptCount val="34"/>
                <c:pt idx="0">
                  <c:v>0.2880489069441754</c:v>
                </c:pt>
                <c:pt idx="1">
                  <c:v>0.24807355906457892</c:v>
                </c:pt>
                <c:pt idx="2">
                  <c:v>0.89504671893037924</c:v>
                </c:pt>
                <c:pt idx="3">
                  <c:v>0.57371286914733222</c:v>
                </c:pt>
                <c:pt idx="4">
                  <c:v>0.54633854550908711</c:v>
                </c:pt>
                <c:pt idx="5">
                  <c:v>0.49303174554109053</c:v>
                </c:pt>
                <c:pt idx="6">
                  <c:v>0.63106271103676126</c:v>
                </c:pt>
                <c:pt idx="7">
                  <c:v>0.63998142780077905</c:v>
                </c:pt>
                <c:pt idx="8">
                  <c:v>0.59221183045981607</c:v>
                </c:pt>
                <c:pt idx="9">
                  <c:v>0.41993383001444196</c:v>
                </c:pt>
                <c:pt idx="10">
                  <c:v>0.30801650190976243</c:v>
                </c:pt>
                <c:pt idx="11">
                  <c:v>0.90431281065465763</c:v>
                </c:pt>
                <c:pt idx="12">
                  <c:v>0.3873094291102076</c:v>
                </c:pt>
                <c:pt idx="13">
                  <c:v>0.43455389163977615</c:v>
                </c:pt>
                <c:pt idx="14">
                  <c:v>0.46628857222184683</c:v>
                </c:pt>
                <c:pt idx="15">
                  <c:v>0.50332526409893774</c:v>
                </c:pt>
                <c:pt idx="16">
                  <c:v>0.51100995127140791</c:v>
                </c:pt>
                <c:pt idx="17">
                  <c:v>0.15572256370319743</c:v>
                </c:pt>
                <c:pt idx="18">
                  <c:v>0.46587582693477553</c:v>
                </c:pt>
                <c:pt idx="19">
                  <c:v>0.33442069412786929</c:v>
                </c:pt>
                <c:pt idx="20">
                  <c:v>0.60074359347760842</c:v>
                </c:pt>
                <c:pt idx="21">
                  <c:v>0.82345544065119103</c:v>
                </c:pt>
                <c:pt idx="22">
                  <c:v>0.36450205932496155</c:v>
                </c:pt>
                <c:pt idx="23">
                  <c:v>0.77033170572624055</c:v>
                </c:pt>
                <c:pt idx="24">
                  <c:v>0.8303098244841618</c:v>
                </c:pt>
                <c:pt idx="25">
                  <c:v>0.32505710243302538</c:v>
                </c:pt>
                <c:pt idx="26">
                  <c:v>0.50834180549256602</c:v>
                </c:pt>
                <c:pt idx="27">
                  <c:v>0.55701272701671201</c:v>
                </c:pt>
                <c:pt idx="28">
                  <c:v>0.58456183788962812</c:v>
                </c:pt>
                <c:pt idx="29">
                  <c:v>0.30722356270276091</c:v>
                </c:pt>
                <c:pt idx="30">
                  <c:v>2.8105424754717535E-2</c:v>
                </c:pt>
                <c:pt idx="31">
                  <c:v>6.6951601168176392E-3</c:v>
                </c:pt>
                <c:pt idx="32">
                  <c:v>0.72932655551355752</c:v>
                </c:pt>
                <c:pt idx="33">
                  <c:v>0.44499493650672778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6A-4AA9-8353-96CF22DA5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'5ba'!$I$5:$I$40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6A-4AA9-8353-96CF22DA5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1D562AE0-8716-4920-915B-06019CEDD79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036-4BE7-B2BD-19A47E2C2C24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D2E9ECF7-FE71-4757-9EEF-A6C761AD84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036-4BE7-B2BD-19A47E2C2C24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7E270D7D-4CDB-44C0-A178-5C1271D5E5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036-4BE7-B2BD-19A47E2C2C24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63D9FD1A-91CE-45D0-90A9-0B178402E0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036-4BE7-B2BD-19A47E2C2C24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FF9C6110-939A-44DB-B469-9C9C4C6682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036-4BE7-B2BD-19A47E2C2C24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6193E87B-6FA9-433C-B36F-ABC4DDAC52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036-4BE7-B2BD-19A47E2C2C24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BD1F4A9E-AA0F-4643-8A38-FDFF691E9A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036-4BE7-B2BD-19A47E2C2C24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F1338E64-5DF4-4B19-8A68-BA0AD60792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036-4BE7-B2BD-19A47E2C2C24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ABDC49F3-758A-4952-A1C7-7DF93C12FF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036-4BE7-B2BD-19A47E2C2C24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7B10CEFB-1AD4-4775-B0F6-68EC5FEA20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036-4BE7-B2BD-19A47E2C2C24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06415039-99BE-4A30-AFAE-A31A68C8FA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036-4BE7-B2BD-19A47E2C2C24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6EDEF7A0-066C-4247-AB14-98F955E55D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036-4BE7-B2BD-19A47E2C2C24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998C5E6F-639B-453C-B1F9-F3B7ED96C2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036-4BE7-B2BD-19A47E2C2C24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650635C2-694C-4491-8AA8-2028C78CD1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036-4BE7-B2BD-19A47E2C2C24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A4B1570F-81C7-4AD4-B9CC-8B70411208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036-4BE7-B2BD-19A47E2C2C24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31A94FCA-FCE8-423C-AE94-2D7C1AEC2F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036-4BE7-B2BD-19A47E2C2C24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EC840A6A-933C-4412-88AB-EA57C1AA7E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036-4BE7-B2BD-19A47E2C2C24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AF3D8CA1-7CA2-4691-AE1F-F0605ECC2F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036-4BE7-B2BD-19A47E2C2C24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50BD26FF-D9F6-46DC-B874-6BBC376205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036-4BE7-B2BD-19A47E2C2C24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FA1BC8C3-1761-4680-95A7-D756C30895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036-4BE7-B2BD-19A47E2C2C24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E36A302A-5F83-4183-A864-645BB0CFBF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036-4BE7-B2BD-19A47E2C2C24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5364AD76-603A-4CFF-8966-0D26BD2B0D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036-4BE7-B2BD-19A47E2C2C24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2BC2C936-6122-4E58-962E-8E26736426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036-4BE7-B2BD-19A47E2C2C24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58ED50E7-873A-4091-94BF-67440F454D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036-4BE7-B2BD-19A47E2C2C24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D7ED4AA0-6A47-4412-B9B0-5243724115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036-4BE7-B2BD-19A47E2C2C24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A248BDC4-72FF-4000-AFBD-DD194311C3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036-4BE7-B2BD-19A47E2C2C24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59760686-145E-4BCC-9183-5570224801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036-4BE7-B2BD-19A47E2C2C24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D9296D1B-D73C-49AE-A6F8-B9E3678329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036-4BE7-B2BD-19A47E2C2C24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B14C82F6-4EE5-45E5-8EFD-CC6BDD1C27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036-4BE7-B2BD-19A47E2C2C24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300498A1-1765-451E-917C-8C7C66CEAF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036-4BE7-B2BD-19A47E2C2C24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CCD8A87B-9857-4E38-9E8E-5DB914E18C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036-4BE7-B2BD-19A47E2C2C24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B0EB955A-6CD4-4FB2-9859-4C671BD430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036-4BE7-B2BD-19A47E2C2C24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DB74F357-2E7D-4604-BD1C-E178D89FD0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036-4BE7-B2BD-19A47E2C2C24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BEBAD41D-83FE-4C0C-8244-A96C8CAEA9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036-4BE7-B2BD-19A47E2C2C24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2-E036-4BE7-B2BD-19A47E2C2C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'5ba'!$E$5:$E$41</c:f>
              <c:numCache>
                <c:formatCode>General</c:formatCode>
                <c:ptCount val="35"/>
                <c:pt idx="0">
                  <c:v>18.401163411212618</c:v>
                </c:pt>
                <c:pt idx="1">
                  <c:v>24.910883086387592</c:v>
                </c:pt>
                <c:pt idx="2">
                  <c:v>9.5769388266407045</c:v>
                </c:pt>
                <c:pt idx="3">
                  <c:v>12.316792787567453</c:v>
                </c:pt>
                <c:pt idx="4">
                  <c:v>12.214405135827942</c:v>
                </c:pt>
                <c:pt idx="5">
                  <c:v>16.000299511120549</c:v>
                </c:pt>
                <c:pt idx="6">
                  <c:v>11.423669395456745</c:v>
                </c:pt>
                <c:pt idx="7">
                  <c:v>10.431370862647858</c:v>
                </c:pt>
                <c:pt idx="8">
                  <c:v>11.856028988358544</c:v>
                </c:pt>
                <c:pt idx="9">
                  <c:v>12.906367424289044</c:v>
                </c:pt>
                <c:pt idx="10">
                  <c:v>21.898265713464298</c:v>
                </c:pt>
                <c:pt idx="11">
                  <c:v>12.281817378893752</c:v>
                </c:pt>
                <c:pt idx="12">
                  <c:v>20.12593246762426</c:v>
                </c:pt>
                <c:pt idx="13">
                  <c:v>13.694756209287641</c:v>
                </c:pt>
                <c:pt idx="14">
                  <c:v>14.928989629399055</c:v>
                </c:pt>
                <c:pt idx="15">
                  <c:v>13.877987927727622</c:v>
                </c:pt>
                <c:pt idx="16">
                  <c:v>12.895654762017486</c:v>
                </c:pt>
                <c:pt idx="17">
                  <c:v>18.989495736492337</c:v>
                </c:pt>
                <c:pt idx="18">
                  <c:v>20.467418724379389</c:v>
                </c:pt>
                <c:pt idx="19">
                  <c:v>19.843955159378574</c:v>
                </c:pt>
                <c:pt idx="20">
                  <c:v>10.818175970031927</c:v>
                </c:pt>
                <c:pt idx="21">
                  <c:v>15.461594384132734</c:v>
                </c:pt>
                <c:pt idx="22">
                  <c:v>38.729759388398158</c:v>
                </c:pt>
                <c:pt idx="23">
                  <c:v>11.211030816828849</c:v>
                </c:pt>
                <c:pt idx="24">
                  <c:v>8.0300395542916032</c:v>
                </c:pt>
                <c:pt idx="25">
                  <c:v>23.136043041036331</c:v>
                </c:pt>
                <c:pt idx="26">
                  <c:v>11.703631348430763</c:v>
                </c:pt>
                <c:pt idx="27">
                  <c:v>12.098048464840765</c:v>
                </c:pt>
                <c:pt idx="28">
                  <c:v>12.203594680737172</c:v>
                </c:pt>
                <c:pt idx="29">
                  <c:v>23.598221293468651</c:v>
                </c:pt>
                <c:pt idx="30">
                  <c:v>46.665702265621739</c:v>
                </c:pt>
                <c:pt idx="31">
                  <c:v>146.85333538414</c:v>
                </c:pt>
                <c:pt idx="32">
                  <c:v>14.141372290606393</c:v>
                </c:pt>
                <c:pt idx="33">
                  <c:v>15.382802228781042</c:v>
                </c:pt>
                <c:pt idx="34">
                  <c:v>0</c:v>
                </c:pt>
              </c:numCache>
            </c:numRef>
          </c:xVal>
          <c:yVal>
            <c:numRef>
              <c:f>'5ba'!$F$5:$F$41</c:f>
              <c:numCache>
                <c:formatCode>General</c:formatCode>
                <c:ptCount val="35"/>
                <c:pt idx="0">
                  <c:v>5.3004350071009485</c:v>
                </c:pt>
                <c:pt idx="1">
                  <c:v>6.1797314266817924</c:v>
                </c:pt>
                <c:pt idx="2">
                  <c:v>8.5718076741817182</c:v>
                </c:pt>
                <c:pt idx="3">
                  <c:v>7.0663025288484906</c:v>
                </c:pt>
                <c:pt idx="4">
                  <c:v>6.6732003361669614</c:v>
                </c:pt>
                <c:pt idx="5">
                  <c:v>7.8886555971480217</c:v>
                </c:pt>
                <c:pt idx="6">
                  <c:v>7.2090517786846133</c:v>
                </c:pt>
                <c:pt idx="7">
                  <c:v>6.6758836185968207</c:v>
                </c:pt>
                <c:pt idx="8">
                  <c:v>7.0212806291804544</c:v>
                </c:pt>
                <c:pt idx="9">
                  <c:v>5.4198203040553263</c:v>
                </c:pt>
                <c:pt idx="10">
                  <c:v>6.7450272029517606</c:v>
                </c:pt>
                <c:pt idx="11">
                  <c:v>11.106604793854629</c:v>
                </c:pt>
                <c:pt idx="12">
                  <c:v>7.7949634143461441</c:v>
                </c:pt>
                <c:pt idx="13">
                  <c:v>5.951109605803933</c:v>
                </c:pt>
                <c:pt idx="14">
                  <c:v>6.9612172590072436</c:v>
                </c:pt>
                <c:pt idx="15">
                  <c:v>6.9851419388853753</c:v>
                </c:pt>
                <c:pt idx="16">
                  <c:v>6.5898079115514552</c:v>
                </c:pt>
                <c:pt idx="17">
                  <c:v>2.9570929595175239</c:v>
                </c:pt>
                <c:pt idx="18">
                  <c:v>9.5352756234405565</c:v>
                </c:pt>
                <c:pt idx="19">
                  <c:v>6.6362292586416958</c:v>
                </c:pt>
                <c:pt idx="20">
                  <c:v>6.4989499071100925</c:v>
                </c:pt>
                <c:pt idx="21">
                  <c:v>12.731934016756002</c:v>
                </c:pt>
                <c:pt idx="22">
                  <c:v>14.117077054231391</c:v>
                </c:pt>
                <c:pt idx="23">
                  <c:v>8.636212492077215</c:v>
                </c:pt>
                <c:pt idx="24">
                  <c:v>6.6674207329247377</c:v>
                </c:pt>
                <c:pt idx="25">
                  <c:v>7.5205351126850299</c:v>
                </c:pt>
                <c:pt idx="26">
                  <c:v>5.9494450904806895</c:v>
                </c:pt>
                <c:pt idx="27">
                  <c:v>6.7387669669813004</c:v>
                </c:pt>
                <c:pt idx="28">
                  <c:v>7.1337557354318104</c:v>
                </c:pt>
                <c:pt idx="29">
                  <c:v>7.2499296192275935</c:v>
                </c:pt>
                <c:pt idx="30">
                  <c:v>1.3115593836524835</c:v>
                </c:pt>
                <c:pt idx="31">
                  <c:v>0.98320659408553868</c:v>
                </c:pt>
                <c:pt idx="32">
                  <c:v>10.313678342942827</c:v>
                </c:pt>
                <c:pt idx="33">
                  <c:v>6.8452691010919704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036-4BE7-B2BD-19A47E2C2C24}"/>
            </c:ext>
          </c:extLst>
        </c:ser>
        <c:ser>
          <c:idx val="1"/>
          <c:order val="1"/>
          <c:tx>
            <c:strRef>
              <c:f>'5ba'!$G$4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'5ba'!$E$5:$E$41</c:f>
              <c:numCache>
                <c:formatCode>General</c:formatCode>
                <c:ptCount val="35"/>
                <c:pt idx="0">
                  <c:v>18.401163411212618</c:v>
                </c:pt>
                <c:pt idx="1">
                  <c:v>24.910883086387592</c:v>
                </c:pt>
                <c:pt idx="2">
                  <c:v>9.5769388266407045</c:v>
                </c:pt>
                <c:pt idx="3">
                  <c:v>12.316792787567453</c:v>
                </c:pt>
                <c:pt idx="4">
                  <c:v>12.214405135827942</c:v>
                </c:pt>
                <c:pt idx="5">
                  <c:v>16.000299511120549</c:v>
                </c:pt>
                <c:pt idx="6">
                  <c:v>11.423669395456745</c:v>
                </c:pt>
                <c:pt idx="7">
                  <c:v>10.431370862647858</c:v>
                </c:pt>
                <c:pt idx="8">
                  <c:v>11.856028988358544</c:v>
                </c:pt>
                <c:pt idx="9">
                  <c:v>12.906367424289044</c:v>
                </c:pt>
                <c:pt idx="10">
                  <c:v>21.898265713464298</c:v>
                </c:pt>
                <c:pt idx="11">
                  <c:v>12.281817378893752</c:v>
                </c:pt>
                <c:pt idx="12">
                  <c:v>20.12593246762426</c:v>
                </c:pt>
                <c:pt idx="13">
                  <c:v>13.694756209287641</c:v>
                </c:pt>
                <c:pt idx="14">
                  <c:v>14.928989629399055</c:v>
                </c:pt>
                <c:pt idx="15">
                  <c:v>13.877987927727622</c:v>
                </c:pt>
                <c:pt idx="16">
                  <c:v>12.895654762017486</c:v>
                </c:pt>
                <c:pt idx="17">
                  <c:v>18.989495736492337</c:v>
                </c:pt>
                <c:pt idx="18">
                  <c:v>20.467418724379389</c:v>
                </c:pt>
                <c:pt idx="19">
                  <c:v>19.843955159378574</c:v>
                </c:pt>
                <c:pt idx="20">
                  <c:v>10.818175970031927</c:v>
                </c:pt>
                <c:pt idx="21">
                  <c:v>15.461594384132734</c:v>
                </c:pt>
                <c:pt idx="22">
                  <c:v>38.729759388398158</c:v>
                </c:pt>
                <c:pt idx="23">
                  <c:v>11.211030816828849</c:v>
                </c:pt>
                <c:pt idx="24">
                  <c:v>8.0300395542916032</c:v>
                </c:pt>
                <c:pt idx="25">
                  <c:v>23.136043041036331</c:v>
                </c:pt>
                <c:pt idx="26">
                  <c:v>11.703631348430763</c:v>
                </c:pt>
                <c:pt idx="27">
                  <c:v>12.098048464840765</c:v>
                </c:pt>
                <c:pt idx="28">
                  <c:v>12.203594680737172</c:v>
                </c:pt>
                <c:pt idx="29">
                  <c:v>23.598221293468651</c:v>
                </c:pt>
                <c:pt idx="30">
                  <c:v>46.665702265621739</c:v>
                </c:pt>
                <c:pt idx="31">
                  <c:v>146.85333538414</c:v>
                </c:pt>
                <c:pt idx="32">
                  <c:v>14.141372290606393</c:v>
                </c:pt>
                <c:pt idx="33">
                  <c:v>15.382802228781042</c:v>
                </c:pt>
                <c:pt idx="34">
                  <c:v>0</c:v>
                </c:pt>
              </c:numCache>
            </c:numRef>
          </c:xVal>
          <c:yVal>
            <c:numRef>
              <c:f>'5ba'!$G$5:$G$41</c:f>
              <c:numCache>
                <c:formatCode>General</c:formatCode>
                <c:ptCount val="35"/>
                <c:pt idx="0">
                  <c:v>18.401163411212618</c:v>
                </c:pt>
                <c:pt idx="1">
                  <c:v>24.910883086387592</c:v>
                </c:pt>
                <c:pt idx="2">
                  <c:v>9.5769388266407045</c:v>
                </c:pt>
                <c:pt idx="3">
                  <c:v>12.316792787567453</c:v>
                </c:pt>
                <c:pt idx="4">
                  <c:v>12.214405135827942</c:v>
                </c:pt>
                <c:pt idx="5">
                  <c:v>16.000299511120549</c:v>
                </c:pt>
                <c:pt idx="6">
                  <c:v>11.423669395456745</c:v>
                </c:pt>
                <c:pt idx="7">
                  <c:v>10.431370862647858</c:v>
                </c:pt>
                <c:pt idx="8">
                  <c:v>11.856028988358544</c:v>
                </c:pt>
                <c:pt idx="9">
                  <c:v>12.906367424289044</c:v>
                </c:pt>
                <c:pt idx="10">
                  <c:v>21.898265713464298</c:v>
                </c:pt>
                <c:pt idx="11">
                  <c:v>12.281817378893752</c:v>
                </c:pt>
                <c:pt idx="12">
                  <c:v>20.12593246762426</c:v>
                </c:pt>
                <c:pt idx="13">
                  <c:v>13.694756209287641</c:v>
                </c:pt>
                <c:pt idx="14">
                  <c:v>14.928989629399055</c:v>
                </c:pt>
                <c:pt idx="15">
                  <c:v>13.877987927727622</c:v>
                </c:pt>
                <c:pt idx="16">
                  <c:v>12.895654762017486</c:v>
                </c:pt>
                <c:pt idx="17">
                  <c:v>18.989495736492337</c:v>
                </c:pt>
                <c:pt idx="18">
                  <c:v>20.467418724379389</c:v>
                </c:pt>
                <c:pt idx="19">
                  <c:v>19.843955159378574</c:v>
                </c:pt>
                <c:pt idx="20">
                  <c:v>10.818175970031927</c:v>
                </c:pt>
                <c:pt idx="21">
                  <c:v>15.461594384132734</c:v>
                </c:pt>
                <c:pt idx="22">
                  <c:v>38.729759388398158</c:v>
                </c:pt>
                <c:pt idx="23">
                  <c:v>11.211030816828849</c:v>
                </c:pt>
                <c:pt idx="24">
                  <c:v>8.0300395542916032</c:v>
                </c:pt>
                <c:pt idx="25">
                  <c:v>23.136043041036331</c:v>
                </c:pt>
                <c:pt idx="26">
                  <c:v>11.703631348430763</c:v>
                </c:pt>
                <c:pt idx="27">
                  <c:v>12.098048464840765</c:v>
                </c:pt>
                <c:pt idx="28">
                  <c:v>12.203594680737172</c:v>
                </c:pt>
                <c:pt idx="29">
                  <c:v>23.598221293468651</c:v>
                </c:pt>
                <c:pt idx="30">
                  <c:v>46.665702265621739</c:v>
                </c:pt>
                <c:pt idx="31">
                  <c:v>146.85333538414</c:v>
                </c:pt>
                <c:pt idx="32">
                  <c:v>14.141372290606393</c:v>
                </c:pt>
                <c:pt idx="33">
                  <c:v>15.382802228781042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036-4BE7-B2BD-19A47E2C2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EA26DB8B-4F4D-4E51-BBB9-3A46B188A69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E18-44BA-B262-3A448195649B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0E3B2237-86E0-4AAB-BE25-190447AE51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E18-44BA-B262-3A448195649B}"/>
                </c:ext>
              </c:extLst>
            </c:dLbl>
            <c:dLbl>
              <c:idx val="2"/>
              <c:layout>
                <c:manualLayout>
                  <c:x val="-2.2432292892973528E-3"/>
                  <c:y val="-3.5624922859419074E-2"/>
                </c:manualLayout>
              </c:layout>
              <c:tx>
                <c:rich>
                  <a:bodyPr/>
                  <a:lstStyle/>
                  <a:p>
                    <a:fld id="{A4E1DF8C-05E6-40AE-B7DC-574E786CA3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BE18-44BA-B262-3A448195649B}"/>
                </c:ext>
              </c:extLst>
            </c:dLbl>
            <c:dLbl>
              <c:idx val="3"/>
              <c:layout>
                <c:manualLayout>
                  <c:x val="0"/>
                  <c:y val="-1.7514023630417208E-2"/>
                </c:manualLayout>
              </c:layout>
              <c:tx>
                <c:rich>
                  <a:bodyPr/>
                  <a:lstStyle/>
                  <a:p>
                    <a:fld id="{DC59D8A0-A8C1-4BC0-927C-451B003EA0B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BE18-44BA-B262-3A448195649B}"/>
                </c:ext>
              </c:extLst>
            </c:dLbl>
            <c:dLbl>
              <c:idx val="4"/>
              <c:layout>
                <c:manualLayout>
                  <c:x val="-5.3611739141600154E-2"/>
                  <c:y val="3.5028047260834286E-3"/>
                </c:manualLayout>
              </c:layout>
              <c:tx>
                <c:rich>
                  <a:bodyPr/>
                  <a:lstStyle/>
                  <a:p>
                    <a:fld id="{9CE1BCE5-8EBC-4305-B868-EA9E4A3400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BE18-44BA-B262-3A448195649B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0B3EAEFF-8E3A-4CC4-937C-FFA0E7ADB1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E18-44BA-B262-3A448195649B}"/>
                </c:ext>
              </c:extLst>
            </c:dLbl>
            <c:dLbl>
              <c:idx val="6"/>
              <c:layout>
                <c:manualLayout>
                  <c:x val="-7.6269795836107199E-2"/>
                  <c:y val="-3.9187415145360907E-2"/>
                </c:manualLayout>
              </c:layout>
              <c:tx>
                <c:rich>
                  <a:bodyPr/>
                  <a:lstStyle/>
                  <a:p>
                    <a:fld id="{580BCD7E-5EAE-42EA-82A5-F383A904360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BE18-44BA-B262-3A448195649B}"/>
                </c:ext>
              </c:extLst>
            </c:dLbl>
            <c:dLbl>
              <c:idx val="7"/>
              <c:layout>
                <c:manualLayout>
                  <c:x val="-4.2621356496648138E-2"/>
                  <c:y val="0.10331227629231511"/>
                </c:manualLayout>
              </c:layout>
              <c:tx>
                <c:rich>
                  <a:bodyPr/>
                  <a:lstStyle/>
                  <a:p>
                    <a:fld id="{FB131E3F-D7E1-4F83-A4B5-81C3053423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BE18-44BA-B262-3A448195649B}"/>
                </c:ext>
              </c:extLst>
            </c:dLbl>
            <c:dLbl>
              <c:idx val="8"/>
              <c:layout>
                <c:manualLayout>
                  <c:x val="-2.4468622885388022E-2"/>
                  <c:y val="-4.6431745229704002E-2"/>
                </c:manualLayout>
              </c:layout>
              <c:tx>
                <c:rich>
                  <a:bodyPr/>
                  <a:lstStyle/>
                  <a:p>
                    <a:fld id="{E65D06AB-3A64-4D27-955B-12927A40D6A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BE18-44BA-B262-3A448195649B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217DEB86-3E9D-41EB-944F-505F6E3781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E18-44BA-B262-3A448195649B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EED41E66-B968-4BB2-97AD-8B0F8F08CA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E18-44BA-B262-3A448195649B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1773F4EE-169C-4B81-8683-BF131C285F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E18-44BA-B262-3A448195649B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6C41AE0C-00B6-4729-8D0E-EF6C135BB9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E18-44BA-B262-3A448195649B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718BBDB5-5042-4448-AE83-FAAA5D1347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E18-44BA-B262-3A448195649B}"/>
                </c:ext>
              </c:extLst>
            </c:dLbl>
            <c:dLbl>
              <c:idx val="14"/>
              <c:layout>
                <c:manualLayout>
                  <c:x val="2.2197159633174691E-2"/>
                  <c:y val="-4.3385132552198682E-3"/>
                </c:manualLayout>
              </c:layout>
              <c:tx>
                <c:rich>
                  <a:bodyPr/>
                  <a:lstStyle/>
                  <a:p>
                    <a:fld id="{6B26BB08-B06C-4159-B4FA-96BC919195A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BE18-44BA-B262-3A448195649B}"/>
                </c:ext>
              </c:extLst>
            </c:dLbl>
            <c:dLbl>
              <c:idx val="15"/>
              <c:layout>
                <c:manualLayout>
                  <c:x val="8.935289856933263E-3"/>
                  <c:y val="-5.6044875617334858E-2"/>
                </c:manualLayout>
              </c:layout>
              <c:tx>
                <c:rich>
                  <a:bodyPr/>
                  <a:lstStyle/>
                  <a:p>
                    <a:fld id="{4CEC7D6C-FC38-437A-9477-7EB97039F2C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BE18-44BA-B262-3A448195649B}"/>
                </c:ext>
              </c:extLst>
            </c:dLbl>
            <c:dLbl>
              <c:idx val="16"/>
              <c:layout>
                <c:manualLayout>
                  <c:x val="1.11691123211666E-2"/>
                  <c:y val="3.5028047260833644E-3"/>
                </c:manualLayout>
              </c:layout>
              <c:tx>
                <c:rich>
                  <a:bodyPr/>
                  <a:lstStyle/>
                  <a:p>
                    <a:fld id="{BABC11CA-DF42-41DD-B32F-3378BADD9A6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BE18-44BA-B262-3A448195649B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B5B9997D-2ABB-49C2-B45E-C151EA7102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E18-44BA-B262-3A448195649B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DFF822C5-5A7C-4104-B051-8B2942DD0F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E18-44BA-B262-3A448195649B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13075EFB-EB7A-4064-B153-CEA1AD1B5D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E18-44BA-B262-3A448195649B}"/>
                </c:ext>
              </c:extLst>
            </c:dLbl>
            <c:dLbl>
              <c:idx val="20"/>
              <c:layout>
                <c:manualLayout>
                  <c:x val="-2.9161980760864514E-2"/>
                  <c:y val="6.4124861146954079E-2"/>
                </c:manualLayout>
              </c:layout>
              <c:tx>
                <c:rich>
                  <a:bodyPr/>
                  <a:lstStyle/>
                  <a:p>
                    <a:fld id="{D6AD2B0F-9DBF-4182-9756-D3010D7CE7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BE18-44BA-B262-3A448195649B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8F79BC4C-E17D-4540-A5D8-9ABC7664D8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E18-44BA-B262-3A448195649B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72497613-81FB-45D2-90ED-8EADBD17B9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E18-44BA-B262-3A448195649B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ADE76F49-EB60-4B6D-B756-C6836EFB76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E18-44BA-B262-3A448195649B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74065DB2-EA5F-4D8D-A6B2-A22FE68B20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E18-44BA-B262-3A448195649B}"/>
                </c:ext>
              </c:extLst>
            </c:dLbl>
            <c:dLbl>
              <c:idx val="25"/>
              <c:layout>
                <c:manualLayout>
                  <c:x val="2.243229289297106E-3"/>
                  <c:y val="-8.193732257666371E-2"/>
                </c:manualLayout>
              </c:layout>
              <c:tx>
                <c:rich>
                  <a:bodyPr/>
                  <a:lstStyle/>
                  <a:p>
                    <a:fld id="{C317FA14-F36C-43D7-9BD0-E23944E0ABB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BE18-44BA-B262-3A448195649B}"/>
                </c:ext>
              </c:extLst>
            </c:dLbl>
            <c:dLbl>
              <c:idx val="26"/>
              <c:layout>
                <c:manualLayout>
                  <c:x val="-2.2432292892972706E-2"/>
                  <c:y val="4.274990743130281E-2"/>
                </c:manualLayout>
              </c:layout>
              <c:tx>
                <c:rich>
                  <a:bodyPr/>
                  <a:lstStyle/>
                  <a:p>
                    <a:fld id="{4C806757-80A6-4782-9ACC-623245F4D39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BE18-44BA-B262-3A448195649B}"/>
                </c:ext>
              </c:extLst>
            </c:dLbl>
            <c:dLbl>
              <c:idx val="27"/>
              <c:layout>
                <c:manualLayout>
                  <c:x val="-8.1905877504869428E-17"/>
                  <c:y val="4.2033656713001077E-2"/>
                </c:manualLayout>
              </c:layout>
              <c:tx>
                <c:rich>
                  <a:bodyPr/>
                  <a:lstStyle/>
                  <a:p>
                    <a:fld id="{50F6403C-1D6D-488E-8DF2-F5602DF1B8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BE18-44BA-B262-3A448195649B}"/>
                </c:ext>
              </c:extLst>
            </c:dLbl>
            <c:dLbl>
              <c:idx val="28"/>
              <c:layout>
                <c:manualLayout>
                  <c:x val="1.3647599907269901E-2"/>
                  <c:y val="-5.8831398148643591E-2"/>
                </c:manualLayout>
              </c:layout>
              <c:tx>
                <c:rich>
                  <a:bodyPr/>
                  <a:lstStyle/>
                  <a:p>
                    <a:fld id="{BACDBD23-C349-4520-86DB-939EF0BB88B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BE18-44BA-B262-3A448195649B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2021F1D2-1262-470A-B759-D2BEF821FE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E18-44BA-B262-3A448195649B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DE0B8BDB-2F17-4385-B114-DCAB1649B2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E18-44BA-B262-3A448195649B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AED7A08E-D10D-4155-808B-2BAF770C39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E18-44BA-B262-3A448195649B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3AD2C56E-90C4-43B4-8319-67F3F00F99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E18-44BA-B262-3A448195649B}"/>
                </c:ext>
              </c:extLst>
            </c:dLbl>
            <c:dLbl>
              <c:idx val="33"/>
              <c:layout>
                <c:manualLayout>
                  <c:x val="0"/>
                  <c:y val="3.9187415145360907E-2"/>
                </c:manualLayout>
              </c:layout>
              <c:tx>
                <c:rich>
                  <a:bodyPr/>
                  <a:lstStyle/>
                  <a:p>
                    <a:fld id="{BDB415C8-A888-46C0-BB7B-462E8F9AA41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BE18-44BA-B262-3A448195649B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2-BE18-44BA-B262-3A448195649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'5ba'!$E$5:$E$41</c:f>
              <c:numCache>
                <c:formatCode>General</c:formatCode>
                <c:ptCount val="35"/>
                <c:pt idx="0">
                  <c:v>18.401163411212618</c:v>
                </c:pt>
                <c:pt idx="1">
                  <c:v>24.910883086387592</c:v>
                </c:pt>
                <c:pt idx="2">
                  <c:v>9.5769388266407045</c:v>
                </c:pt>
                <c:pt idx="3">
                  <c:v>12.316792787567453</c:v>
                </c:pt>
                <c:pt idx="4">
                  <c:v>12.214405135827942</c:v>
                </c:pt>
                <c:pt idx="5">
                  <c:v>16.000299511120549</c:v>
                </c:pt>
                <c:pt idx="6">
                  <c:v>11.423669395456745</c:v>
                </c:pt>
                <c:pt idx="7">
                  <c:v>10.431370862647858</c:v>
                </c:pt>
                <c:pt idx="8">
                  <c:v>11.856028988358544</c:v>
                </c:pt>
                <c:pt idx="9">
                  <c:v>12.906367424289044</c:v>
                </c:pt>
                <c:pt idx="10">
                  <c:v>21.898265713464298</c:v>
                </c:pt>
                <c:pt idx="11">
                  <c:v>12.281817378893752</c:v>
                </c:pt>
                <c:pt idx="12">
                  <c:v>20.12593246762426</c:v>
                </c:pt>
                <c:pt idx="13">
                  <c:v>13.694756209287641</c:v>
                </c:pt>
                <c:pt idx="14">
                  <c:v>14.928989629399055</c:v>
                </c:pt>
                <c:pt idx="15">
                  <c:v>13.877987927727622</c:v>
                </c:pt>
                <c:pt idx="16">
                  <c:v>12.895654762017486</c:v>
                </c:pt>
                <c:pt idx="17">
                  <c:v>18.989495736492337</c:v>
                </c:pt>
                <c:pt idx="18">
                  <c:v>20.467418724379389</c:v>
                </c:pt>
                <c:pt idx="19">
                  <c:v>19.843955159378574</c:v>
                </c:pt>
                <c:pt idx="20">
                  <c:v>10.818175970031927</c:v>
                </c:pt>
                <c:pt idx="21">
                  <c:v>15.461594384132734</c:v>
                </c:pt>
                <c:pt idx="22">
                  <c:v>38.729759388398158</c:v>
                </c:pt>
                <c:pt idx="23">
                  <c:v>11.211030816828849</c:v>
                </c:pt>
                <c:pt idx="24">
                  <c:v>8.0300395542916032</c:v>
                </c:pt>
                <c:pt idx="25">
                  <c:v>23.136043041036331</c:v>
                </c:pt>
                <c:pt idx="26">
                  <c:v>11.703631348430763</c:v>
                </c:pt>
                <c:pt idx="27">
                  <c:v>12.098048464840765</c:v>
                </c:pt>
                <c:pt idx="28">
                  <c:v>12.203594680737172</c:v>
                </c:pt>
                <c:pt idx="29">
                  <c:v>23.598221293468651</c:v>
                </c:pt>
                <c:pt idx="30">
                  <c:v>46.665702265621739</c:v>
                </c:pt>
                <c:pt idx="31">
                  <c:v>146.85333538414</c:v>
                </c:pt>
                <c:pt idx="32">
                  <c:v>14.141372290606393</c:v>
                </c:pt>
                <c:pt idx="33">
                  <c:v>15.382802228781042</c:v>
                </c:pt>
                <c:pt idx="34">
                  <c:v>0</c:v>
                </c:pt>
              </c:numCache>
            </c:numRef>
          </c:xVal>
          <c:yVal>
            <c:numRef>
              <c:f>'5ba'!$F$5:$F$41</c:f>
              <c:numCache>
                <c:formatCode>General</c:formatCode>
                <c:ptCount val="35"/>
                <c:pt idx="0">
                  <c:v>5.3004350071009485</c:v>
                </c:pt>
                <c:pt idx="1">
                  <c:v>6.1797314266817924</c:v>
                </c:pt>
                <c:pt idx="2">
                  <c:v>8.5718076741817182</c:v>
                </c:pt>
                <c:pt idx="3">
                  <c:v>7.0663025288484906</c:v>
                </c:pt>
                <c:pt idx="4">
                  <c:v>6.6732003361669614</c:v>
                </c:pt>
                <c:pt idx="5">
                  <c:v>7.8886555971480217</c:v>
                </c:pt>
                <c:pt idx="6">
                  <c:v>7.2090517786846133</c:v>
                </c:pt>
                <c:pt idx="7">
                  <c:v>6.6758836185968207</c:v>
                </c:pt>
                <c:pt idx="8">
                  <c:v>7.0212806291804544</c:v>
                </c:pt>
                <c:pt idx="9">
                  <c:v>5.4198203040553263</c:v>
                </c:pt>
                <c:pt idx="10">
                  <c:v>6.7450272029517606</c:v>
                </c:pt>
                <c:pt idx="11">
                  <c:v>11.106604793854629</c:v>
                </c:pt>
                <c:pt idx="12">
                  <c:v>7.7949634143461441</c:v>
                </c:pt>
                <c:pt idx="13">
                  <c:v>5.951109605803933</c:v>
                </c:pt>
                <c:pt idx="14">
                  <c:v>6.9612172590072436</c:v>
                </c:pt>
                <c:pt idx="15">
                  <c:v>6.9851419388853753</c:v>
                </c:pt>
                <c:pt idx="16">
                  <c:v>6.5898079115514552</c:v>
                </c:pt>
                <c:pt idx="17">
                  <c:v>2.9570929595175239</c:v>
                </c:pt>
                <c:pt idx="18">
                  <c:v>9.5352756234405565</c:v>
                </c:pt>
                <c:pt idx="19">
                  <c:v>6.6362292586416958</c:v>
                </c:pt>
                <c:pt idx="20">
                  <c:v>6.4989499071100925</c:v>
                </c:pt>
                <c:pt idx="21">
                  <c:v>12.731934016756002</c:v>
                </c:pt>
                <c:pt idx="22">
                  <c:v>14.117077054231391</c:v>
                </c:pt>
                <c:pt idx="23">
                  <c:v>8.636212492077215</c:v>
                </c:pt>
                <c:pt idx="24">
                  <c:v>6.6674207329247377</c:v>
                </c:pt>
                <c:pt idx="25">
                  <c:v>7.5205351126850299</c:v>
                </c:pt>
                <c:pt idx="26">
                  <c:v>5.9494450904806895</c:v>
                </c:pt>
                <c:pt idx="27">
                  <c:v>6.7387669669813004</c:v>
                </c:pt>
                <c:pt idx="28">
                  <c:v>7.1337557354318104</c:v>
                </c:pt>
                <c:pt idx="29">
                  <c:v>7.2499296192275935</c:v>
                </c:pt>
                <c:pt idx="30">
                  <c:v>1.3115593836524835</c:v>
                </c:pt>
                <c:pt idx="31">
                  <c:v>0.98320659408553868</c:v>
                </c:pt>
                <c:pt idx="32">
                  <c:v>10.313678342942827</c:v>
                </c:pt>
                <c:pt idx="33">
                  <c:v>6.8452691010919704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E18-44BA-B262-3A448195649B}"/>
            </c:ext>
          </c:extLst>
        </c:ser>
        <c:ser>
          <c:idx val="1"/>
          <c:order val="1"/>
          <c:tx>
            <c:strRef>
              <c:f>'5ba'!$G$4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'5ba'!$E$5:$E$41</c:f>
              <c:numCache>
                <c:formatCode>General</c:formatCode>
                <c:ptCount val="35"/>
                <c:pt idx="0">
                  <c:v>18.401163411212618</c:v>
                </c:pt>
                <c:pt idx="1">
                  <c:v>24.910883086387592</c:v>
                </c:pt>
                <c:pt idx="2">
                  <c:v>9.5769388266407045</c:v>
                </c:pt>
                <c:pt idx="3">
                  <c:v>12.316792787567453</c:v>
                </c:pt>
                <c:pt idx="4">
                  <c:v>12.214405135827942</c:v>
                </c:pt>
                <c:pt idx="5">
                  <c:v>16.000299511120549</c:v>
                </c:pt>
                <c:pt idx="6">
                  <c:v>11.423669395456745</c:v>
                </c:pt>
                <c:pt idx="7">
                  <c:v>10.431370862647858</c:v>
                </c:pt>
                <c:pt idx="8">
                  <c:v>11.856028988358544</c:v>
                </c:pt>
                <c:pt idx="9">
                  <c:v>12.906367424289044</c:v>
                </c:pt>
                <c:pt idx="10">
                  <c:v>21.898265713464298</c:v>
                </c:pt>
                <c:pt idx="11">
                  <c:v>12.281817378893752</c:v>
                </c:pt>
                <c:pt idx="12">
                  <c:v>20.12593246762426</c:v>
                </c:pt>
                <c:pt idx="13">
                  <c:v>13.694756209287641</c:v>
                </c:pt>
                <c:pt idx="14">
                  <c:v>14.928989629399055</c:v>
                </c:pt>
                <c:pt idx="15">
                  <c:v>13.877987927727622</c:v>
                </c:pt>
                <c:pt idx="16">
                  <c:v>12.895654762017486</c:v>
                </c:pt>
                <c:pt idx="17">
                  <c:v>18.989495736492337</c:v>
                </c:pt>
                <c:pt idx="18">
                  <c:v>20.467418724379389</c:v>
                </c:pt>
                <c:pt idx="19">
                  <c:v>19.843955159378574</c:v>
                </c:pt>
                <c:pt idx="20">
                  <c:v>10.818175970031927</c:v>
                </c:pt>
                <c:pt idx="21">
                  <c:v>15.461594384132734</c:v>
                </c:pt>
                <c:pt idx="22">
                  <c:v>38.729759388398158</c:v>
                </c:pt>
                <c:pt idx="23">
                  <c:v>11.211030816828849</c:v>
                </c:pt>
                <c:pt idx="24">
                  <c:v>8.0300395542916032</c:v>
                </c:pt>
                <c:pt idx="25">
                  <c:v>23.136043041036331</c:v>
                </c:pt>
                <c:pt idx="26">
                  <c:v>11.703631348430763</c:v>
                </c:pt>
                <c:pt idx="27">
                  <c:v>12.098048464840765</c:v>
                </c:pt>
                <c:pt idx="28">
                  <c:v>12.203594680737172</c:v>
                </c:pt>
                <c:pt idx="29">
                  <c:v>23.598221293468651</c:v>
                </c:pt>
                <c:pt idx="30">
                  <c:v>46.665702265621739</c:v>
                </c:pt>
                <c:pt idx="31">
                  <c:v>146.85333538414</c:v>
                </c:pt>
                <c:pt idx="32">
                  <c:v>14.141372290606393</c:v>
                </c:pt>
                <c:pt idx="33">
                  <c:v>15.382802228781042</c:v>
                </c:pt>
                <c:pt idx="34">
                  <c:v>0</c:v>
                </c:pt>
              </c:numCache>
            </c:numRef>
          </c:xVal>
          <c:yVal>
            <c:numRef>
              <c:f>'5ba'!$G$5:$G$41</c:f>
              <c:numCache>
                <c:formatCode>General</c:formatCode>
                <c:ptCount val="35"/>
                <c:pt idx="0">
                  <c:v>18.401163411212618</c:v>
                </c:pt>
                <c:pt idx="1">
                  <c:v>24.910883086387592</c:v>
                </c:pt>
                <c:pt idx="2">
                  <c:v>9.5769388266407045</c:v>
                </c:pt>
                <c:pt idx="3">
                  <c:v>12.316792787567453</c:v>
                </c:pt>
                <c:pt idx="4">
                  <c:v>12.214405135827942</c:v>
                </c:pt>
                <c:pt idx="5">
                  <c:v>16.000299511120549</c:v>
                </c:pt>
                <c:pt idx="6">
                  <c:v>11.423669395456745</c:v>
                </c:pt>
                <c:pt idx="7">
                  <c:v>10.431370862647858</c:v>
                </c:pt>
                <c:pt idx="8">
                  <c:v>11.856028988358544</c:v>
                </c:pt>
                <c:pt idx="9">
                  <c:v>12.906367424289044</c:v>
                </c:pt>
                <c:pt idx="10">
                  <c:v>21.898265713464298</c:v>
                </c:pt>
                <c:pt idx="11">
                  <c:v>12.281817378893752</c:v>
                </c:pt>
                <c:pt idx="12">
                  <c:v>20.12593246762426</c:v>
                </c:pt>
                <c:pt idx="13">
                  <c:v>13.694756209287641</c:v>
                </c:pt>
                <c:pt idx="14">
                  <c:v>14.928989629399055</c:v>
                </c:pt>
                <c:pt idx="15">
                  <c:v>13.877987927727622</c:v>
                </c:pt>
                <c:pt idx="16">
                  <c:v>12.895654762017486</c:v>
                </c:pt>
                <c:pt idx="17">
                  <c:v>18.989495736492337</c:v>
                </c:pt>
                <c:pt idx="18">
                  <c:v>20.467418724379389</c:v>
                </c:pt>
                <c:pt idx="19">
                  <c:v>19.843955159378574</c:v>
                </c:pt>
                <c:pt idx="20">
                  <c:v>10.818175970031927</c:v>
                </c:pt>
                <c:pt idx="21">
                  <c:v>15.461594384132734</c:v>
                </c:pt>
                <c:pt idx="22">
                  <c:v>38.729759388398158</c:v>
                </c:pt>
                <c:pt idx="23">
                  <c:v>11.211030816828849</c:v>
                </c:pt>
                <c:pt idx="24">
                  <c:v>8.0300395542916032</c:v>
                </c:pt>
                <c:pt idx="25">
                  <c:v>23.136043041036331</c:v>
                </c:pt>
                <c:pt idx="26">
                  <c:v>11.703631348430763</c:v>
                </c:pt>
                <c:pt idx="27">
                  <c:v>12.098048464840765</c:v>
                </c:pt>
                <c:pt idx="28">
                  <c:v>12.203594680737172</c:v>
                </c:pt>
                <c:pt idx="29">
                  <c:v>23.598221293468651</c:v>
                </c:pt>
                <c:pt idx="30">
                  <c:v>46.665702265621739</c:v>
                </c:pt>
                <c:pt idx="31">
                  <c:v>146.85333538414</c:v>
                </c:pt>
                <c:pt idx="32">
                  <c:v>14.141372290606393</c:v>
                </c:pt>
                <c:pt idx="33">
                  <c:v>15.382802228781042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E18-44BA-B262-3A4481956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'5bb'!$H$5:$H$40</c:f>
              <c:numCache>
                <c:formatCode>0%</c:formatCode>
                <c:ptCount val="36"/>
                <c:pt idx="0">
                  <c:v>0.23432046717281979</c:v>
                </c:pt>
                <c:pt idx="1">
                  <c:v>0.26973148464496005</c:v>
                </c:pt>
                <c:pt idx="2">
                  <c:v>0.61170116649356543</c:v>
                </c:pt>
                <c:pt idx="3">
                  <c:v>0.63946485477188009</c:v>
                </c:pt>
                <c:pt idx="4">
                  <c:v>0.33388514191991014</c:v>
                </c:pt>
                <c:pt idx="5">
                  <c:v>0.47860990882702037</c:v>
                </c:pt>
                <c:pt idx="6">
                  <c:v>0.30115768138646803</c:v>
                </c:pt>
                <c:pt idx="7">
                  <c:v>0.32750716572691629</c:v>
                </c:pt>
                <c:pt idx="8">
                  <c:v>0.35304285484653103</c:v>
                </c:pt>
                <c:pt idx="9">
                  <c:v>0.29754023572190291</c:v>
                </c:pt>
                <c:pt idx="10">
                  <c:v>0.30782690419675962</c:v>
                </c:pt>
                <c:pt idx="11">
                  <c:v>0.76963748843654878</c:v>
                </c:pt>
                <c:pt idx="12">
                  <c:v>0.43993973178901652</c:v>
                </c:pt>
                <c:pt idx="13">
                  <c:v>0.36856617755958332</c:v>
                </c:pt>
                <c:pt idx="14">
                  <c:v>0.37403849280860585</c:v>
                </c:pt>
                <c:pt idx="15">
                  <c:v>0.37942296179698876</c:v>
                </c:pt>
                <c:pt idx="16">
                  <c:v>0.46627529593591732</c:v>
                </c:pt>
                <c:pt idx="17">
                  <c:v>0.15108987859275314</c:v>
                </c:pt>
                <c:pt idx="18">
                  <c:v>0.75758925305268854</c:v>
                </c:pt>
                <c:pt idx="19">
                  <c:v>0.26069373737377066</c:v>
                </c:pt>
                <c:pt idx="20">
                  <c:v>0.39565355555593434</c:v>
                </c:pt>
                <c:pt idx="21">
                  <c:v>0.4442839816108749</c:v>
                </c:pt>
                <c:pt idx="22">
                  <c:v>0.4768493838688726</c:v>
                </c:pt>
                <c:pt idx="23">
                  <c:v>0.40579574566239757</c:v>
                </c:pt>
                <c:pt idx="24">
                  <c:v>0.72441585434326539</c:v>
                </c:pt>
                <c:pt idx="25">
                  <c:v>0.29324019623515396</c:v>
                </c:pt>
                <c:pt idx="26">
                  <c:v>0.38502913416217138</c:v>
                </c:pt>
                <c:pt idx="27">
                  <c:v>0.46562374669394585</c:v>
                </c:pt>
                <c:pt idx="28">
                  <c:v>0.17068288420031053</c:v>
                </c:pt>
                <c:pt idx="29">
                  <c:v>0.40963971426138657</c:v>
                </c:pt>
                <c:pt idx="30">
                  <c:v>0.11799946894404177</c:v>
                </c:pt>
                <c:pt idx="31">
                  <c:v>9.1857004727148042E-2</c:v>
                </c:pt>
                <c:pt idx="32">
                  <c:v>3.215901850065165E-2</c:v>
                </c:pt>
                <c:pt idx="33">
                  <c:v>6.1451967405736331E-3</c:v>
                </c:pt>
                <c:pt idx="34">
                  <c:v>0.21546976885756608</c:v>
                </c:pt>
                <c:pt idx="35">
                  <c:v>0.36411389963365159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ED-434B-897D-556604F92A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'5bb'!$I$5:$I$40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ED-434B-897D-556604F92A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BC17EFC0-BF51-48C4-9D95-688324447D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DF0-4BE2-97F2-08981B3DD1FF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F92C46CF-1756-4A01-B6F1-DC9A5CC659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DF0-4BE2-97F2-08981B3DD1FF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6B214B1D-B539-41D2-AE6C-28A37CA172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DF0-4BE2-97F2-08981B3DD1FF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F74215FC-F1CE-4293-8747-EF06A8B67A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DF0-4BE2-97F2-08981B3DD1FF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4024F621-2512-4F8F-9E43-CC219F2FA2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DF0-4BE2-97F2-08981B3DD1FF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E0F98C2D-F5A1-451B-AE14-B06DB5D96A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DF0-4BE2-97F2-08981B3DD1FF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D00D5BC6-8CD8-4FA0-8724-6840F4A7C6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DF0-4BE2-97F2-08981B3DD1FF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96E7DEE2-98CA-4A78-B536-1CABC4D786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DF0-4BE2-97F2-08981B3DD1FF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25ABF0F5-AC24-4B3C-B857-B8D92B1C87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DF0-4BE2-97F2-08981B3DD1FF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BF3A9477-5CCD-49A0-A9F6-8703E95EC2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DF0-4BE2-97F2-08981B3DD1FF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55F7DB68-455F-4CA2-BDF2-2DA8ABAA7B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DF0-4BE2-97F2-08981B3DD1FF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2043AB59-E4FA-46E7-A88E-7999F2C0A6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DF0-4BE2-97F2-08981B3DD1FF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EE7AA5DA-C774-461A-99A6-C197EE035C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DF0-4BE2-97F2-08981B3DD1FF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447CAE87-5690-4316-8665-F8D4DE9C63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DF0-4BE2-97F2-08981B3DD1FF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825C5FF7-3BEB-4475-BC7A-B161F3E62E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DF0-4BE2-97F2-08981B3DD1FF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853E6033-CB7D-401A-9799-0D90B4340E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DF0-4BE2-97F2-08981B3DD1FF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3281C198-7CE3-415C-B20B-4B2D637066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DF0-4BE2-97F2-08981B3DD1FF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94690337-0110-4330-A06E-D9010BF734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DF0-4BE2-97F2-08981B3DD1FF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3552169A-6EAC-4F5E-A756-D768047B2A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DF0-4BE2-97F2-08981B3DD1FF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01F7CE5C-37FC-4DEE-9205-D9C8150F72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DF0-4BE2-97F2-08981B3DD1FF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426453F8-31F3-4231-95E4-C3F9CF3A31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DF0-4BE2-97F2-08981B3DD1FF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F9DC5750-D777-480F-9DD0-57447C9563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DF0-4BE2-97F2-08981B3DD1FF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9713989F-00EA-49D9-97DF-7832EB34CB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DF0-4BE2-97F2-08981B3DD1FF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8C4CCE5C-AACB-4F64-AB56-4BF10AA75C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DF0-4BE2-97F2-08981B3DD1FF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9E93465B-532E-4075-A072-32D0B6E70F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DF0-4BE2-97F2-08981B3DD1FF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19E6FA28-7B8D-4F59-A888-18577494A3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DF0-4BE2-97F2-08981B3DD1FF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9EA8D6F1-0977-4B5F-BCD2-ABD355F186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DF0-4BE2-97F2-08981B3DD1FF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79AA7218-59DB-462C-856F-BCE120BAA0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DF0-4BE2-97F2-08981B3DD1FF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7F581BC9-4B4B-4A22-93AC-ABEBAA36DB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DF0-4BE2-97F2-08981B3DD1FF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9B217A34-1522-4CC9-BA59-F344FB8DD5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DF0-4BE2-97F2-08981B3DD1FF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A1B5219E-12E7-44C7-A712-648339AE57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DF0-4BE2-97F2-08981B3DD1FF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38BCC567-773A-467E-9AF0-4AFA38CEF0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DF0-4BE2-97F2-08981B3DD1FF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ACDBA378-CD6D-4279-A864-1BBBD52250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DF0-4BE2-97F2-08981B3DD1FF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83B6EBC2-4D18-470C-8FC7-CEF6369529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DF0-4BE2-97F2-08981B3DD1FF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4C6FD5E7-7130-4347-A2BA-93A4CD2F40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1DF0-4BE2-97F2-08981B3DD1FF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CCAED760-C731-4CCC-A71B-E1C97F39D5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1DF0-4BE2-97F2-08981B3DD1FF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1DF0-4BE2-97F2-08981B3DD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'5bb'!$E$5:$E$41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DF0-4BE2-97F2-08981B3DD1FF}"/>
            </c:ext>
          </c:extLst>
        </c:ser>
        <c:ser>
          <c:idx val="1"/>
          <c:order val="1"/>
          <c:tx>
            <c:strRef>
              <c:f>'5bb'!$G$4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'5bb'!$E$5:$E$41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'5bb'!$G$5:$G$41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DF0-4BE2-97F2-08981B3DD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482259720227"/>
          <c:y val="3.4980286342564421E-2"/>
          <c:w val="0.85715217739537186"/>
          <c:h val="0.82766412314663329"/>
        </c:manualLayout>
      </c:layout>
      <c:scatterChart>
        <c:scatterStyle val="lineMarker"/>
        <c:varyColors val="0"/>
        <c:ser>
          <c:idx val="0"/>
          <c:order val="0"/>
          <c:tx>
            <c:strRef>
              <c:f>'5bb'!$F$4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8E917D43-E40A-4367-88AA-070D067A1E9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B7C-4FCB-BFFC-3CC6252654FE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DB302C0-304D-4E61-99C4-CB9608F2D8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B7C-4FCB-BFFC-3CC6252654FE}"/>
                </c:ext>
              </c:extLst>
            </c:dLbl>
            <c:dLbl>
              <c:idx val="2"/>
              <c:layout>
                <c:manualLayout>
                  <c:x val="-7.8590692952439284E-2"/>
                  <c:y val="-1.2720104124568881E-2"/>
                </c:manualLayout>
              </c:layout>
              <c:tx>
                <c:rich>
                  <a:bodyPr/>
                  <a:lstStyle/>
                  <a:p>
                    <a:fld id="{E6A076C8-F560-4276-966A-1EB457478D4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5B7C-4FCB-BFFC-3CC6252654FE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1C86090D-53A1-4AD6-9886-38828393D5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B7C-4FCB-BFFC-3CC6252654FE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43237DF3-AA8A-42BB-97D5-FFC13AD457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B7C-4FCB-BFFC-3CC6252654FE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AFD9A240-7E88-46FF-A5D6-1F6F661FAA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B7C-4FCB-BFFC-3CC6252654FE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DAFD7609-E648-48A2-9F76-E0DC11E9DC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B7C-4FCB-BFFC-3CC6252654FE}"/>
                </c:ext>
              </c:extLst>
            </c:dLbl>
            <c:dLbl>
              <c:idx val="7"/>
              <c:layout>
                <c:manualLayout>
                  <c:x val="-5.6136209251742383E-2"/>
                  <c:y val="-4.1340338404848867E-2"/>
                </c:manualLayout>
              </c:layout>
              <c:tx>
                <c:rich>
                  <a:bodyPr/>
                  <a:lstStyle/>
                  <a:p>
                    <a:fld id="{7B4D78BA-63B0-4059-AD2E-0F2CC65898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5B7C-4FCB-BFFC-3CC6252654FE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6D9152EF-D22E-4E90-9C7C-0E5B12672D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B7C-4FCB-BFFC-3CC6252654FE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51FA3807-54B6-4065-9EF1-A23E33BE4A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B7C-4FCB-BFFC-3CC6252654FE}"/>
                </c:ext>
              </c:extLst>
            </c:dLbl>
            <c:dLbl>
              <c:idx val="10"/>
              <c:layout>
                <c:manualLayout>
                  <c:x val="1.347269022041808E-2"/>
                  <c:y val="-3.1800260311422204E-2"/>
                </c:manualLayout>
              </c:layout>
              <c:tx>
                <c:rich>
                  <a:bodyPr/>
                  <a:lstStyle/>
                  <a:p>
                    <a:fld id="{EEB8394C-209C-444E-9187-CF97524EE43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5B7C-4FCB-BFFC-3CC6252654FE}"/>
                </c:ext>
              </c:extLst>
            </c:dLbl>
            <c:dLbl>
              <c:idx val="11"/>
              <c:layout>
                <c:manualLayout>
                  <c:x val="-6.9608899472160507E-2"/>
                  <c:y val="-6.3600520622843822E-3"/>
                </c:manualLayout>
              </c:layout>
              <c:tx>
                <c:rich>
                  <a:bodyPr/>
                  <a:lstStyle/>
                  <a:p>
                    <a:fld id="{6E0A4934-7B95-43B2-9BC4-64F5A13E475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5B7C-4FCB-BFFC-3CC6252654FE}"/>
                </c:ext>
              </c:extLst>
            </c:dLbl>
            <c:dLbl>
              <c:idx val="12"/>
              <c:layout>
                <c:manualLayout>
                  <c:x val="6.7363451102090809E-3"/>
                  <c:y val="-3.4980286342564421E-2"/>
                </c:manualLayout>
              </c:layout>
              <c:tx>
                <c:rich>
                  <a:bodyPr/>
                  <a:lstStyle/>
                  <a:p>
                    <a:fld id="{992C1B77-C747-41A5-B879-90D863202C8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5B7C-4FCB-BFFC-3CC6252654FE}"/>
                </c:ext>
              </c:extLst>
            </c:dLbl>
            <c:dLbl>
              <c:idx val="13"/>
              <c:layout>
                <c:manualLayout>
                  <c:x val="3.3681725551045406E-2"/>
                  <c:y val="1.9080156186853322E-2"/>
                </c:manualLayout>
              </c:layout>
              <c:tx>
                <c:rich>
                  <a:bodyPr/>
                  <a:lstStyle/>
                  <a:p>
                    <a:fld id="{D53E3BDB-DE3A-43BC-A885-264C59929DC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5B7C-4FCB-BFFC-3CC6252654FE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472AF03D-D418-475C-AA0E-AEEA38D417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B7C-4FCB-BFFC-3CC6252654FE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FD6A76C7-9B78-4DDC-A495-3843E39AA0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B7C-4FCB-BFFC-3CC6252654FE}"/>
                </c:ext>
              </c:extLst>
            </c:dLbl>
            <c:dLbl>
              <c:idx val="16"/>
              <c:layout>
                <c:manualLayout>
                  <c:x val="-7.1854347842230201E-2"/>
                  <c:y val="-1.9080156186853322E-2"/>
                </c:manualLayout>
              </c:layout>
              <c:tx>
                <c:rich>
                  <a:bodyPr/>
                  <a:lstStyle/>
                  <a:p>
                    <a:fld id="{3DF997C8-7158-4DCD-AE75-71C83B61B9C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5B7C-4FCB-BFFC-3CC6252654FE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82C328E2-A976-4E90-A137-D89A0DC7FB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B7C-4FCB-BFFC-3CC6252654FE}"/>
                </c:ext>
              </c:extLst>
            </c:dLbl>
            <c:dLbl>
              <c:idx val="18"/>
              <c:layout>
                <c:manualLayout>
                  <c:x val="-2.245448370069735E-3"/>
                  <c:y val="-6.3600520622844464E-2"/>
                </c:manualLayout>
              </c:layout>
              <c:tx>
                <c:rich>
                  <a:bodyPr/>
                  <a:lstStyle/>
                  <a:p>
                    <a:fld id="{4321AD48-86BA-4AD6-90FD-5F3A0C479D7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5B7C-4FCB-BFFC-3CC6252654FE}"/>
                </c:ext>
              </c:extLst>
            </c:dLbl>
            <c:dLbl>
              <c:idx val="19"/>
              <c:layout>
                <c:manualLayout>
                  <c:x val="2.2454483700696114E-3"/>
                  <c:y val="1.5900130155711102E-2"/>
                </c:manualLayout>
              </c:layout>
              <c:tx>
                <c:rich>
                  <a:bodyPr/>
                  <a:lstStyle/>
                  <a:p>
                    <a:fld id="{5E70AA01-84C2-4AE9-855A-197B9161E9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5B7C-4FCB-BFFC-3CC6252654FE}"/>
                </c:ext>
              </c:extLst>
            </c:dLbl>
            <c:dLbl>
              <c:idx val="20"/>
              <c:layout>
                <c:manualLayout>
                  <c:x val="-6.0627105991881772E-2"/>
                  <c:y val="-2.2260182217995542E-2"/>
                </c:manualLayout>
              </c:layout>
              <c:tx>
                <c:rich>
                  <a:bodyPr/>
                  <a:lstStyle/>
                  <a:p>
                    <a:fld id="{63DF9DC9-207C-445E-9457-56349A4F253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5B7C-4FCB-BFFC-3CC6252654FE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ECE1B64A-B1CF-4B4B-AD21-28AAE82120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B7C-4FCB-BFFC-3CC6252654FE}"/>
                </c:ext>
              </c:extLst>
            </c:dLbl>
            <c:dLbl>
              <c:idx val="22"/>
              <c:layout>
                <c:manualLayout>
                  <c:x val="2.2454483700696938E-3"/>
                  <c:y val="-1.9080156186853322E-2"/>
                </c:manualLayout>
              </c:layout>
              <c:tx>
                <c:rich>
                  <a:bodyPr/>
                  <a:lstStyle/>
                  <a:p>
                    <a:fld id="{9C92DE5C-EDA3-4422-B0DF-86A93775849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5B7C-4FCB-BFFC-3CC6252654FE}"/>
                </c:ext>
              </c:extLst>
            </c:dLbl>
            <c:dLbl>
              <c:idx val="23"/>
              <c:layout>
                <c:manualLayout>
                  <c:x val="-5.8381657621812078E-2"/>
                  <c:y val="-2.226018221799566E-2"/>
                </c:manualLayout>
              </c:layout>
              <c:tx>
                <c:rich>
                  <a:bodyPr/>
                  <a:lstStyle/>
                  <a:p>
                    <a:fld id="{3B4C6988-9260-4B8B-A0CA-CD5FC254208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5B7C-4FCB-BFFC-3CC6252654FE}"/>
                </c:ext>
              </c:extLst>
            </c:dLbl>
            <c:dLbl>
              <c:idx val="24"/>
              <c:layout>
                <c:manualLayout>
                  <c:x val="-6.7363451102090854E-2"/>
                  <c:y val="-7.6320624747413288E-2"/>
                </c:manualLayout>
              </c:layout>
              <c:tx>
                <c:rich>
                  <a:bodyPr/>
                  <a:lstStyle/>
                  <a:p>
                    <a:fld id="{4A67A047-2E29-42D3-98D7-5319D57267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5B7C-4FCB-BFFC-3CC6252654FE}"/>
                </c:ext>
              </c:extLst>
            </c:dLbl>
            <c:dLbl>
              <c:idx val="25"/>
              <c:layout>
                <c:manualLayout>
                  <c:x val="-8.083614132250902E-2"/>
                  <c:y val="4.1340338404848867E-2"/>
                </c:manualLayout>
              </c:layout>
              <c:tx>
                <c:rich>
                  <a:bodyPr/>
                  <a:lstStyle/>
                  <a:p>
                    <a:fld id="{F8120ED6-0DA4-4E86-B954-811E674647F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5B7C-4FCB-BFFC-3CC6252654FE}"/>
                </c:ext>
              </c:extLst>
            </c:dLbl>
            <c:dLbl>
              <c:idx val="26"/>
              <c:layout>
                <c:manualLayout>
                  <c:x val="-2.9190828810906101E-2"/>
                  <c:y val="-9.5400780934267772E-3"/>
                </c:manualLayout>
              </c:layout>
              <c:tx>
                <c:rich>
                  <a:bodyPr/>
                  <a:lstStyle/>
                  <a:p>
                    <a:fld id="{DA7E9B95-8B8E-4585-96EA-341A72BD573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5B7C-4FCB-BFFC-3CC6252654FE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B2537822-907A-4AE2-83E5-7F68E59D97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B7C-4FCB-BFFC-3CC6252654FE}"/>
                </c:ext>
              </c:extLst>
            </c:dLbl>
            <c:dLbl>
              <c:idx val="28"/>
              <c:layout>
                <c:manualLayout>
                  <c:x val="2.4699932070766633E-2"/>
                  <c:y val="6.3600520622844403E-3"/>
                </c:manualLayout>
              </c:layout>
              <c:tx>
                <c:rich>
                  <a:bodyPr/>
                  <a:lstStyle/>
                  <a:p>
                    <a:fld id="{71509DCD-C5E9-475C-A486-F2EF3B18AA6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5B7C-4FCB-BFFC-3CC6252654FE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26CA0B2A-AB5A-433C-9F3D-FB4B0C343A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B7C-4FCB-BFFC-3CC6252654FE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11D476ED-8EE2-48F4-891F-3E845A7F17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B7C-4FCB-BFFC-3CC6252654FE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BA1BAF43-4705-4A24-A988-26997264EC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B7C-4FCB-BFFC-3CC6252654FE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60D07E44-E47B-4FC9-8404-3F93A1EA6E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B7C-4FCB-BFFC-3CC6252654FE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13CE4C6D-877B-4D70-A2C6-AC068C8FBD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B7C-4FCB-BFFC-3CC6252654FE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5D9CAA1C-FD19-44A6-9A5A-2B2B104981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B7C-4FCB-BFFC-3CC6252654FE}"/>
                </c:ext>
              </c:extLst>
            </c:dLbl>
            <c:dLbl>
              <c:idx val="35"/>
              <c:layout>
                <c:manualLayout>
                  <c:x val="0.10329062502320584"/>
                  <c:y val="6.996057268512873E-2"/>
                </c:manualLayout>
              </c:layout>
              <c:tx>
                <c:rich>
                  <a:bodyPr/>
                  <a:lstStyle/>
                  <a:p>
                    <a:fld id="{480DF95D-1ECE-49A0-B968-5D1A104B263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5B7C-4FCB-BFFC-3CC6252654FE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5B7C-4FCB-BFFC-3CC6252654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'5bb'!$E$5:$E$41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'5bb'!$F$5:$F$41</c:f>
              <c:numCache>
                <c:formatCode>General</c:formatCode>
                <c:ptCount val="37"/>
                <c:pt idx="0">
                  <c:v>1.5980538277336964</c:v>
                </c:pt>
                <c:pt idx="1">
                  <c:v>1.7646649825380081</c:v>
                </c:pt>
                <c:pt idx="2">
                  <c:v>1.8277589580068612</c:v>
                </c:pt>
                <c:pt idx="3">
                  <c:v>2.6945702751660354</c:v>
                </c:pt>
                <c:pt idx="4">
                  <c:v>1.8356824259610363</c:v>
                </c:pt>
                <c:pt idx="5">
                  <c:v>2.661355752100091</c:v>
                </c:pt>
                <c:pt idx="6">
                  <c:v>1.6031694017409552</c:v>
                </c:pt>
                <c:pt idx="7">
                  <c:v>1.1089381398857006</c:v>
                </c:pt>
                <c:pt idx="8">
                  <c:v>1.1735195731290564</c:v>
                </c:pt>
                <c:pt idx="9">
                  <c:v>1.440612603592464</c:v>
                </c:pt>
                <c:pt idx="10">
                  <c:v>1.5868081126365459</c:v>
                </c:pt>
                <c:pt idx="11">
                  <c:v>2.2143960767165969</c:v>
                </c:pt>
                <c:pt idx="12">
                  <c:v>1.8684272704665552</c:v>
                </c:pt>
                <c:pt idx="13">
                  <c:v>1.1600659597159464</c:v>
                </c:pt>
                <c:pt idx="14">
                  <c:v>2.074897318037038</c:v>
                </c:pt>
                <c:pt idx="15">
                  <c:v>1.3299818103353058</c:v>
                </c:pt>
                <c:pt idx="16">
                  <c:v>1.5580580708135561</c:v>
                </c:pt>
                <c:pt idx="17">
                  <c:v>0.57599471843646721</c:v>
                </c:pt>
                <c:pt idx="18">
                  <c:v>2.1708263782372308</c:v>
                </c:pt>
                <c:pt idx="19">
                  <c:v>1.3564602246068151</c:v>
                </c:pt>
                <c:pt idx="20">
                  <c:v>1.1379956230578023</c:v>
                </c:pt>
                <c:pt idx="21">
                  <c:v>1.7608076138328723</c:v>
                </c:pt>
                <c:pt idx="22">
                  <c:v>2.2206244638885821</c:v>
                </c:pt>
                <c:pt idx="23">
                  <c:v>1.5419975567786952</c:v>
                </c:pt>
                <c:pt idx="24">
                  <c:v>2.1991235613329971</c:v>
                </c:pt>
                <c:pt idx="25">
                  <c:v>0.96016364680076338</c:v>
                </c:pt>
                <c:pt idx="26">
                  <c:v>1.4488044481923965</c:v>
                </c:pt>
                <c:pt idx="27">
                  <c:v>1.8318726083267098</c:v>
                </c:pt>
                <c:pt idx="28">
                  <c:v>0.87269471586094627</c:v>
                </c:pt>
                <c:pt idx="29">
                  <c:v>4.0706913400906393</c:v>
                </c:pt>
                <c:pt idx="30">
                  <c:v>0.26311139560275365</c:v>
                </c:pt>
                <c:pt idx="31">
                  <c:v>0.38593988297937476</c:v>
                </c:pt>
                <c:pt idx="32">
                  <c:v>0.20149807130530933</c:v>
                </c:pt>
                <c:pt idx="33">
                  <c:v>0.13790163269311267</c:v>
                </c:pt>
                <c:pt idx="34">
                  <c:v>2.505686903640755</c:v>
                </c:pt>
                <c:pt idx="35">
                  <c:v>1.5346973289615431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B7C-4FCB-BFFC-3CC6252654FE}"/>
            </c:ext>
          </c:extLst>
        </c:ser>
        <c:ser>
          <c:idx val="1"/>
          <c:order val="1"/>
          <c:tx>
            <c:strRef>
              <c:f>'5bb'!$G$4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'5bb'!$E$5:$E$41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xVal>
          <c:yVal>
            <c:numRef>
              <c:f>'5bb'!$G$5:$G$41</c:f>
              <c:numCache>
                <c:formatCode>General</c:formatCode>
                <c:ptCount val="37"/>
                <c:pt idx="0">
                  <c:v>6.8199498192152124</c:v>
                </c:pt>
                <c:pt idx="1">
                  <c:v>6.5423025601211764</c:v>
                </c:pt>
                <c:pt idx="2">
                  <c:v>2.9879932524635584</c:v>
                </c:pt>
                <c:pt idx="3">
                  <c:v>4.2137894757754664</c:v>
                </c:pt>
                <c:pt idx="4">
                  <c:v>5.497945836719401</c:v>
                </c:pt>
                <c:pt idx="5">
                  <c:v>5.5605947620736798</c:v>
                </c:pt>
                <c:pt idx="6">
                  <c:v>5.3233555071891008</c:v>
                </c:pt>
                <c:pt idx="7">
                  <c:v>3.3859965702563009</c:v>
                </c:pt>
                <c:pt idx="8">
                  <c:v>3.3240145127400735</c:v>
                </c:pt>
                <c:pt idx="9">
                  <c:v>4.8417404795596717</c:v>
                </c:pt>
                <c:pt idx="10">
                  <c:v>5.1548714261254931</c:v>
                </c:pt>
                <c:pt idx="11">
                  <c:v>2.877193626852752</c:v>
                </c:pt>
                <c:pt idx="12">
                  <c:v>4.2470073409114217</c:v>
                </c:pt>
                <c:pt idx="13">
                  <c:v>3.147510624542881</c:v>
                </c:pt>
                <c:pt idx="14">
                  <c:v>5.5472828543846031</c:v>
                </c:pt>
                <c:pt idx="15">
                  <c:v>3.5052749681684157</c:v>
                </c:pt>
                <c:pt idx="16">
                  <c:v>3.3414982187426205</c:v>
                </c:pt>
                <c:pt idx="17">
                  <c:v>3.8122654131518656</c:v>
                </c:pt>
                <c:pt idx="18">
                  <c:v>2.8654397742443356</c:v>
                </c:pt>
                <c:pt idx="19">
                  <c:v>5.2032712341761593</c:v>
                </c:pt>
                <c:pt idx="20">
                  <c:v>2.8762426296379422</c:v>
                </c:pt>
                <c:pt idx="21">
                  <c:v>3.9632480276434356</c:v>
                </c:pt>
                <c:pt idx="22">
                  <c:v>4.6568676378938658</c:v>
                </c:pt>
                <c:pt idx="23">
                  <c:v>3.7999352463925598</c:v>
                </c:pt>
                <c:pt idx="24">
                  <c:v>3.0357198122432858</c:v>
                </c:pt>
                <c:pt idx="25">
                  <c:v>3.2743247996969451</c:v>
                </c:pt>
                <c:pt idx="26">
                  <c:v>3.762843690633995</c:v>
                </c:pt>
                <c:pt idx="27">
                  <c:v>3.9342336410750081</c:v>
                </c:pt>
                <c:pt idx="28">
                  <c:v>5.1129597437360301</c:v>
                </c:pt>
                <c:pt idx="29">
                  <c:v>9.9372477774290608</c:v>
                </c:pt>
                <c:pt idx="30">
                  <c:v>2.2297676248655618</c:v>
                </c:pt>
                <c:pt idx="31">
                  <c:v>4.201529149853843</c:v>
                </c:pt>
                <c:pt idx="32">
                  <c:v>6.2656785156930805</c:v>
                </c:pt>
                <c:pt idx="33">
                  <c:v>22.44055617985634</c:v>
                </c:pt>
                <c:pt idx="34">
                  <c:v>11.628948770521546</c:v>
                </c:pt>
                <c:pt idx="35">
                  <c:v>4.21488256972793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B7C-4FCB-BFFC-3CC625265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'6aa'!$H$5:$H$40</c:f>
              <c:numCache>
                <c:formatCode>0%</c:formatCode>
                <c:ptCount val="36"/>
                <c:pt idx="0">
                  <c:v>0.23961546452292426</c:v>
                </c:pt>
                <c:pt idx="1">
                  <c:v>0.28852749351646734</c:v>
                </c:pt>
                <c:pt idx="2">
                  <c:v>0.86955250704538622</c:v>
                </c:pt>
                <c:pt idx="3">
                  <c:v>0.73805606778744659</c:v>
                </c:pt>
                <c:pt idx="4">
                  <c:v>0.57426049518422417</c:v>
                </c:pt>
                <c:pt idx="5">
                  <c:v>0.52468172801947655</c:v>
                </c:pt>
                <c:pt idx="6">
                  <c:v>0.49723583004959004</c:v>
                </c:pt>
                <c:pt idx="7">
                  <c:v>0.71040707089960697</c:v>
                </c:pt>
                <c:pt idx="8">
                  <c:v>0.88089432641552534</c:v>
                </c:pt>
                <c:pt idx="9">
                  <c:v>0.56887593473268872</c:v>
                </c:pt>
                <c:pt idx="10">
                  <c:v>0.34549624409069701</c:v>
                </c:pt>
                <c:pt idx="11">
                  <c:v>0.99313200535096458</c:v>
                </c:pt>
                <c:pt idx="12">
                  <c:v>0.38092851074473294</c:v>
                </c:pt>
                <c:pt idx="13">
                  <c:v>0.51566978327197455</c:v>
                </c:pt>
                <c:pt idx="14">
                  <c:v>0.6474394930183166</c:v>
                </c:pt>
                <c:pt idx="15">
                  <c:v>0.45355408846909229</c:v>
                </c:pt>
                <c:pt idx="16">
                  <c:v>0.51690740835011428</c:v>
                </c:pt>
                <c:pt idx="17">
                  <c:v>0.15321980314731262</c:v>
                </c:pt>
                <c:pt idx="18">
                  <c:v>0.38856414236723824</c:v>
                </c:pt>
                <c:pt idx="19">
                  <c:v>0.56120979928550185</c:v>
                </c:pt>
                <c:pt idx="20">
                  <c:v>0.44978006591787822</c:v>
                </c:pt>
                <c:pt idx="21">
                  <c:v>0.91084066431146316</c:v>
                </c:pt>
                <c:pt idx="22">
                  <c:v>0.3650701979311991</c:v>
                </c:pt>
                <c:pt idx="23">
                  <c:v>0.52772553401498112</c:v>
                </c:pt>
                <c:pt idx="24">
                  <c:v>0.86132357966041373</c:v>
                </c:pt>
                <c:pt idx="25">
                  <c:v>0.32917229057385133</c:v>
                </c:pt>
                <c:pt idx="26">
                  <c:v>0.63711753963023465</c:v>
                </c:pt>
                <c:pt idx="27">
                  <c:v>0.48212339767058526</c:v>
                </c:pt>
                <c:pt idx="28">
                  <c:v>0.68050249220183456</c:v>
                </c:pt>
                <c:pt idx="29">
                  <c:v>0.28835888272606375</c:v>
                </c:pt>
                <c:pt idx="30">
                  <c:v>0.17262297880146435</c:v>
                </c:pt>
                <c:pt idx="31">
                  <c:v>0.27462893139551936</c:v>
                </c:pt>
                <c:pt idx="32">
                  <c:v>5.6096932838255502E-2</c:v>
                </c:pt>
                <c:pt idx="33">
                  <c:v>2.138340885379952E-2</c:v>
                </c:pt>
                <c:pt idx="34">
                  <c:v>0.99446883443378675</c:v>
                </c:pt>
                <c:pt idx="35">
                  <c:v>0.48419022048442278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C-4051-B02B-C64834CA4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'6aa'!$B$5:$B$40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1C-4051-B02B-C64834CA4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58BEB8FB-F5C4-481F-A42A-AEF7EECAC59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C7C-466B-A4BA-8CA1F7D5A5E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93DF67A9-D34B-4BFD-B5BD-D99A67504A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C7C-466B-A4BA-8CA1F7D5A5E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F99D9FA5-3196-4A23-AC34-632C25FA69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AC7C-466B-A4BA-8CA1F7D5A5E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58D8911-D507-40E7-BCA3-E221AEAFC2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C7C-466B-A4BA-8CA1F7D5A5E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1BA68818-0220-4561-A538-A38BA5F053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C7C-466B-A4BA-8CA1F7D5A5E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2AD4F9D1-F11F-4ABB-ABCC-1A31DEE84E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C7C-466B-A4BA-8CA1F7D5A5E8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1AA3C432-0913-4192-8226-BABEBF750D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C7C-466B-A4BA-8CA1F7D5A5E8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E12441A1-AEB9-45E3-99E6-622715DDFB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AC7C-466B-A4BA-8CA1F7D5A5E8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7386F1F5-A793-44FD-A4A8-4C9C42EB10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C7C-466B-A4BA-8CA1F7D5A5E8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A7714B38-89CA-433D-B0EC-E2D95FDB67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AC7C-466B-A4BA-8CA1F7D5A5E8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8EA29E03-CEC4-4A91-AA27-BC76E20E24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C7C-466B-A4BA-8CA1F7D5A5E8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545385F3-AB1A-491E-AF23-5DBDF04466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C7C-466B-A4BA-8CA1F7D5A5E8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071CE455-A845-4C83-8527-ABA40F29A9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AC7C-466B-A4BA-8CA1F7D5A5E8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5D2C3535-1616-411E-9696-1531A985C9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AC7C-466B-A4BA-8CA1F7D5A5E8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C9C8B410-CEFC-4EBA-BAFB-552BD28673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AC7C-466B-A4BA-8CA1F7D5A5E8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C37CB128-8079-414B-8F13-C11F2AE0DE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AC7C-466B-A4BA-8CA1F7D5A5E8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25DADAC4-201D-4D3D-B5D6-933937B0F6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AC7C-466B-A4BA-8CA1F7D5A5E8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97C33850-0617-4D65-B59B-3027AADF66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AC7C-466B-A4BA-8CA1F7D5A5E8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789F2971-0B49-4C8C-ABE1-960E0A1811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AC7C-466B-A4BA-8CA1F7D5A5E8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40533CA4-F18D-4C90-BCC0-BC416476BC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C7C-466B-A4BA-8CA1F7D5A5E8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24AE2429-125F-4ABF-AA00-35DB660D7D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AC7C-466B-A4BA-8CA1F7D5A5E8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62A576E0-3013-4AC4-AA3A-F7952930A6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AC7C-466B-A4BA-8CA1F7D5A5E8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7AA7E100-41EA-4E5B-A73F-1229E7772C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C7C-466B-A4BA-8CA1F7D5A5E8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43E35063-2CF9-4B8C-94EE-74C1CFF61D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AC7C-466B-A4BA-8CA1F7D5A5E8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63369209-72FA-409F-B543-0DB79B6498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C7C-466B-A4BA-8CA1F7D5A5E8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B5FFCA6A-C903-48CC-8B93-00F68849F1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AC7C-466B-A4BA-8CA1F7D5A5E8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A7488310-5B97-4D9E-B887-064F0D8878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AC7C-466B-A4BA-8CA1F7D5A5E8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0A0B2480-E3BF-4B5F-A008-6691A04E5A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AC7C-466B-A4BA-8CA1F7D5A5E8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6E1AD856-5029-4A17-8B1A-41C1777284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C7C-466B-A4BA-8CA1F7D5A5E8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FF2105D7-5F07-400F-A7F7-F7FBD0304A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AC7C-466B-A4BA-8CA1F7D5A5E8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13D11EAB-71D5-45B3-BC16-1A4143690E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C7C-466B-A4BA-8CA1F7D5A5E8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E3FD6141-2440-4922-BD94-6A08501D61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C7C-466B-A4BA-8CA1F7D5A5E8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4133C27D-3D28-4397-9801-60BAD5A6BF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AC7C-466B-A4BA-8CA1F7D5A5E8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BE9EF3D5-5ED3-4F9C-97E2-A7F194DA06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AC7C-466B-A4BA-8CA1F7D5A5E8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47FDA597-2078-46CD-8EA5-2BEF47A329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AC7C-466B-A4BA-8CA1F7D5A5E8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5F1CB565-238F-4C3E-95FB-95ECC5D71B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AC7C-466B-A4BA-8CA1F7D5A5E8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AC7C-466B-A4BA-8CA1F7D5A5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'6aa'!$E$5:$E$41</c:f>
              <c:numCache>
                <c:formatCode>General</c:formatCode>
                <c:ptCount val="37"/>
                <c:pt idx="0">
                  <c:v>13.009225500008238</c:v>
                </c:pt>
                <c:pt idx="1">
                  <c:v>11.539612921772518</c:v>
                </c:pt>
                <c:pt idx="2">
                  <c:v>6.0613581761373521</c:v>
                </c:pt>
                <c:pt idx="3">
                  <c:v>10.414368901813233</c:v>
                </c:pt>
                <c:pt idx="4">
                  <c:v>6.461757329370343</c:v>
                </c:pt>
                <c:pt idx="5">
                  <c:v>8.450137940001694</c:v>
                </c:pt>
                <c:pt idx="6">
                  <c:v>5.8593313669613503</c:v>
                </c:pt>
                <c:pt idx="7">
                  <c:v>6.1375044260169265</c:v>
                </c:pt>
                <c:pt idx="8">
                  <c:v>4.5160023280987343</c:v>
                </c:pt>
                <c:pt idx="9">
                  <c:v>6.6004077932644352</c:v>
                </c:pt>
                <c:pt idx="10">
                  <c:v>9.9480157319222648</c:v>
                </c:pt>
                <c:pt idx="11">
                  <c:v>5.0936026553221767</c:v>
                </c:pt>
                <c:pt idx="12">
                  <c:v>9.104931596291193</c:v>
                </c:pt>
                <c:pt idx="13">
                  <c:v>6.5138947562023235</c:v>
                </c:pt>
                <c:pt idx="14">
                  <c:v>8.252497442426348</c:v>
                </c:pt>
                <c:pt idx="15">
                  <c:v>7.5412276365707713</c:v>
                </c:pt>
                <c:pt idx="16">
                  <c:v>7.0334445978159339</c:v>
                </c:pt>
                <c:pt idx="17">
                  <c:v>12.179716214532114</c:v>
                </c:pt>
                <c:pt idx="18">
                  <c:v>8.9988815834162708</c:v>
                </c:pt>
                <c:pt idx="19">
                  <c:v>9.3942903348983116</c:v>
                </c:pt>
                <c:pt idx="20">
                  <c:v>8.4254516591253257</c:v>
                </c:pt>
                <c:pt idx="21">
                  <c:v>6.8870084135469796</c:v>
                </c:pt>
                <c:pt idx="22">
                  <c:v>11.273502262874237</c:v>
                </c:pt>
                <c:pt idx="23">
                  <c:v>8.7212739841073326</c:v>
                </c:pt>
                <c:pt idx="24">
                  <c:v>5.2707006168107444</c:v>
                </c:pt>
                <c:pt idx="25">
                  <c:v>8.4254090130679238</c:v>
                </c:pt>
                <c:pt idx="26">
                  <c:v>5.2336771155316599</c:v>
                </c:pt>
                <c:pt idx="27">
                  <c:v>6.900451124937419</c:v>
                </c:pt>
                <c:pt idx="28">
                  <c:v>4.310449444247741</c:v>
                </c:pt>
                <c:pt idx="29">
                  <c:v>9.5538010278946892</c:v>
                </c:pt>
                <c:pt idx="30">
                  <c:v>4.0104220055812734</c:v>
                </c:pt>
                <c:pt idx="31">
                  <c:v>4.625713390911864</c:v>
                </c:pt>
                <c:pt idx="32">
                  <c:v>7.9208902335070848</c:v>
                </c:pt>
                <c:pt idx="33">
                  <c:v>15.023337636768222</c:v>
                </c:pt>
                <c:pt idx="34">
                  <c:v>10.245131965818491</c:v>
                </c:pt>
                <c:pt idx="35">
                  <c:v>8.1212678500180964</c:v>
                </c:pt>
                <c:pt idx="36">
                  <c:v>0</c:v>
                </c:pt>
              </c:numCache>
            </c:numRef>
          </c:xVal>
          <c:yVal>
            <c:numRef>
              <c:f>'6aa'!$F$5:$F$41</c:f>
              <c:numCache>
                <c:formatCode>General</c:formatCode>
                <c:ptCount val="37"/>
                <c:pt idx="0">
                  <c:v>3.1172116112679458</c:v>
                </c:pt>
                <c:pt idx="1">
                  <c:v>3.3294955924692631</c:v>
                </c:pt>
                <c:pt idx="2">
                  <c:v>5.2706691981602845</c:v>
                </c:pt>
                <c:pt idx="3">
                  <c:v>7.6863881601601438</c:v>
                </c:pt>
                <c:pt idx="4">
                  <c:v>3.7107319637245029</c:v>
                </c:pt>
                <c:pt idx="5">
                  <c:v>4.4336329763630289</c:v>
                </c:pt>
                <c:pt idx="6">
                  <c:v>2.9134694957866261</c:v>
                </c:pt>
                <c:pt idx="7">
                  <c:v>4.3601265419200583</c:v>
                </c:pt>
                <c:pt idx="8">
                  <c:v>3.9781208289014787</c:v>
                </c:pt>
                <c:pt idx="9">
                  <c:v>3.7548131530102289</c:v>
                </c:pt>
                <c:pt idx="10">
                  <c:v>3.4370020715343088</c:v>
                </c:pt>
                <c:pt idx="11">
                  <c:v>5.0586198195411116</c:v>
                </c:pt>
                <c:pt idx="12">
                  <c:v>3.4683280334078681</c:v>
                </c:pt>
                <c:pt idx="13">
                  <c:v>3.3590186971873037</c:v>
                </c:pt>
                <c:pt idx="14">
                  <c:v>5.3429927602594693</c:v>
                </c:pt>
                <c:pt idx="15">
                  <c:v>3.4203546266427836</c:v>
                </c:pt>
                <c:pt idx="16">
                  <c:v>3.6356396188311466</c:v>
                </c:pt>
                <c:pt idx="17">
                  <c:v>1.8661737207807421</c:v>
                </c:pt>
                <c:pt idx="18">
                  <c:v>3.4966427047244779</c:v>
                </c:pt>
                <c:pt idx="19">
                  <c:v>5.2721677932780118</c:v>
                </c:pt>
                <c:pt idx="20">
                  <c:v>3.7896002026292854</c:v>
                </c:pt>
                <c:pt idx="21">
                  <c:v>6.2729673185137669</c:v>
                </c:pt>
                <c:pt idx="22">
                  <c:v>4.1156197024853185</c:v>
                </c:pt>
                <c:pt idx="23">
                  <c:v>4.6024389705540045</c:v>
                </c:pt>
                <c:pt idx="24">
                  <c:v>4.539778722589781</c:v>
                </c:pt>
                <c:pt idx="25">
                  <c:v>2.7734111838531406</c:v>
                </c:pt>
                <c:pt idx="26">
                  <c:v>3.3344674870665947</c:v>
                </c:pt>
                <c:pt idx="27">
                  <c:v>3.3268689418146407</c:v>
                </c:pt>
                <c:pt idx="28">
                  <c:v>2.9332715893206007</c:v>
                </c:pt>
                <c:pt idx="29">
                  <c:v>2.7549233901908319</c:v>
                </c:pt>
                <c:pt idx="30">
                  <c:v>0.69229099285438234</c:v>
                </c:pt>
                <c:pt idx="31">
                  <c:v>1.2703547254880696</c:v>
                </c:pt>
                <c:pt idx="32">
                  <c:v>0.44433764744824089</c:v>
                </c:pt>
                <c:pt idx="33">
                  <c:v>0.32125017103568915</c:v>
                </c:pt>
                <c:pt idx="34">
                  <c:v>10.188464444667845</c:v>
                </c:pt>
                <c:pt idx="35">
                  <c:v>3.9322384709133162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C7C-466B-A4BA-8CA1F7D5A5E8}"/>
            </c:ext>
          </c:extLst>
        </c:ser>
        <c:ser>
          <c:idx val="1"/>
          <c:order val="1"/>
          <c:tx>
            <c:strRef>
              <c:f>'6aa'!$G$4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'6aa'!$E$5:$E$41</c:f>
              <c:numCache>
                <c:formatCode>General</c:formatCode>
                <c:ptCount val="37"/>
                <c:pt idx="0">
                  <c:v>13.009225500008238</c:v>
                </c:pt>
                <c:pt idx="1">
                  <c:v>11.539612921772518</c:v>
                </c:pt>
                <c:pt idx="2">
                  <c:v>6.0613581761373521</c:v>
                </c:pt>
                <c:pt idx="3">
                  <c:v>10.414368901813233</c:v>
                </c:pt>
                <c:pt idx="4">
                  <c:v>6.461757329370343</c:v>
                </c:pt>
                <c:pt idx="5">
                  <c:v>8.450137940001694</c:v>
                </c:pt>
                <c:pt idx="6">
                  <c:v>5.8593313669613503</c:v>
                </c:pt>
                <c:pt idx="7">
                  <c:v>6.1375044260169265</c:v>
                </c:pt>
                <c:pt idx="8">
                  <c:v>4.5160023280987343</c:v>
                </c:pt>
                <c:pt idx="9">
                  <c:v>6.6004077932644352</c:v>
                </c:pt>
                <c:pt idx="10">
                  <c:v>9.9480157319222648</c:v>
                </c:pt>
                <c:pt idx="11">
                  <c:v>5.0936026553221767</c:v>
                </c:pt>
                <c:pt idx="12">
                  <c:v>9.104931596291193</c:v>
                </c:pt>
                <c:pt idx="13">
                  <c:v>6.5138947562023235</c:v>
                </c:pt>
                <c:pt idx="14">
                  <c:v>8.252497442426348</c:v>
                </c:pt>
                <c:pt idx="15">
                  <c:v>7.5412276365707713</c:v>
                </c:pt>
                <c:pt idx="16">
                  <c:v>7.0334445978159339</c:v>
                </c:pt>
                <c:pt idx="17">
                  <c:v>12.179716214532114</c:v>
                </c:pt>
                <c:pt idx="18">
                  <c:v>8.9988815834162708</c:v>
                </c:pt>
                <c:pt idx="19">
                  <c:v>9.3942903348983116</c:v>
                </c:pt>
                <c:pt idx="20">
                  <c:v>8.4254516591253257</c:v>
                </c:pt>
                <c:pt idx="21">
                  <c:v>6.8870084135469796</c:v>
                </c:pt>
                <c:pt idx="22">
                  <c:v>11.273502262874237</c:v>
                </c:pt>
                <c:pt idx="23">
                  <c:v>8.7212739841073326</c:v>
                </c:pt>
                <c:pt idx="24">
                  <c:v>5.2707006168107444</c:v>
                </c:pt>
                <c:pt idx="25">
                  <c:v>8.4254090130679238</c:v>
                </c:pt>
                <c:pt idx="26">
                  <c:v>5.2336771155316599</c:v>
                </c:pt>
                <c:pt idx="27">
                  <c:v>6.900451124937419</c:v>
                </c:pt>
                <c:pt idx="28">
                  <c:v>4.310449444247741</c:v>
                </c:pt>
                <c:pt idx="29">
                  <c:v>9.5538010278946892</c:v>
                </c:pt>
                <c:pt idx="30">
                  <c:v>4.0104220055812734</c:v>
                </c:pt>
                <c:pt idx="31">
                  <c:v>4.625713390911864</c:v>
                </c:pt>
                <c:pt idx="32">
                  <c:v>7.9208902335070848</c:v>
                </c:pt>
                <c:pt idx="33">
                  <c:v>15.023337636768222</c:v>
                </c:pt>
                <c:pt idx="34">
                  <c:v>10.245131965818491</c:v>
                </c:pt>
                <c:pt idx="35">
                  <c:v>8.1212678500180964</c:v>
                </c:pt>
                <c:pt idx="36">
                  <c:v>0</c:v>
                </c:pt>
              </c:numCache>
            </c:numRef>
          </c:xVal>
          <c:yVal>
            <c:numRef>
              <c:f>'6aa'!$G$5:$G$41</c:f>
              <c:numCache>
                <c:formatCode>General</c:formatCode>
                <c:ptCount val="37"/>
                <c:pt idx="0">
                  <c:v>13.009225500008238</c:v>
                </c:pt>
                <c:pt idx="1">
                  <c:v>11.539612921772518</c:v>
                </c:pt>
                <c:pt idx="2">
                  <c:v>6.0613581761373521</c:v>
                </c:pt>
                <c:pt idx="3">
                  <c:v>10.414368901813233</c:v>
                </c:pt>
                <c:pt idx="4">
                  <c:v>6.461757329370343</c:v>
                </c:pt>
                <c:pt idx="5">
                  <c:v>8.450137940001694</c:v>
                </c:pt>
                <c:pt idx="6">
                  <c:v>5.8593313669613503</c:v>
                </c:pt>
                <c:pt idx="7">
                  <c:v>6.1375044260169265</c:v>
                </c:pt>
                <c:pt idx="8">
                  <c:v>4.5160023280987343</c:v>
                </c:pt>
                <c:pt idx="9">
                  <c:v>6.6004077932644352</c:v>
                </c:pt>
                <c:pt idx="10">
                  <c:v>9.9480157319222648</c:v>
                </c:pt>
                <c:pt idx="11">
                  <c:v>5.0936026553221767</c:v>
                </c:pt>
                <c:pt idx="12">
                  <c:v>9.104931596291193</c:v>
                </c:pt>
                <c:pt idx="13">
                  <c:v>6.5138947562023235</c:v>
                </c:pt>
                <c:pt idx="14">
                  <c:v>8.252497442426348</c:v>
                </c:pt>
                <c:pt idx="15">
                  <c:v>7.5412276365707713</c:v>
                </c:pt>
                <c:pt idx="16">
                  <c:v>7.0334445978159339</c:v>
                </c:pt>
                <c:pt idx="17">
                  <c:v>12.179716214532114</c:v>
                </c:pt>
                <c:pt idx="18">
                  <c:v>8.9988815834162708</c:v>
                </c:pt>
                <c:pt idx="19">
                  <c:v>9.3942903348983116</c:v>
                </c:pt>
                <c:pt idx="20">
                  <c:v>8.4254516591253257</c:v>
                </c:pt>
                <c:pt idx="21">
                  <c:v>6.8870084135469796</c:v>
                </c:pt>
                <c:pt idx="22">
                  <c:v>11.273502262874237</c:v>
                </c:pt>
                <c:pt idx="23">
                  <c:v>8.7212739841073326</c:v>
                </c:pt>
                <c:pt idx="24">
                  <c:v>5.2707006168107444</c:v>
                </c:pt>
                <c:pt idx="25">
                  <c:v>8.4254090130679238</c:v>
                </c:pt>
                <c:pt idx="26">
                  <c:v>5.2336771155316599</c:v>
                </c:pt>
                <c:pt idx="27">
                  <c:v>6.900451124937419</c:v>
                </c:pt>
                <c:pt idx="28">
                  <c:v>4.310449444247741</c:v>
                </c:pt>
                <c:pt idx="29">
                  <c:v>9.5538010278946892</c:v>
                </c:pt>
                <c:pt idx="30">
                  <c:v>4.0104220055812734</c:v>
                </c:pt>
                <c:pt idx="31">
                  <c:v>4.625713390911864</c:v>
                </c:pt>
                <c:pt idx="32">
                  <c:v>7.9208902335070848</c:v>
                </c:pt>
                <c:pt idx="33">
                  <c:v>15.023337636768222</c:v>
                </c:pt>
                <c:pt idx="34">
                  <c:v>10.245131965818491</c:v>
                </c:pt>
                <c:pt idx="35">
                  <c:v>8.1212678500180964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C7C-466B-A4BA-8CA1F7D5A5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E351279B-95E7-4E18-916F-F11364023D9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452-42A1-850D-2DB9D3DF277E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34CB18F-82CE-4D0E-81E8-A9A7C652A8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452-42A1-850D-2DB9D3DF277E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84ACBE8A-42FA-45E9-84E8-0C74A46CB2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452-42A1-850D-2DB9D3DF277E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0B223B7-92D9-419E-8312-D1923AB59E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452-42A1-850D-2DB9D3DF277E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429943F7-788D-467B-B906-5C383F3DB6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452-42A1-850D-2DB9D3DF277E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FF14F2C0-5872-4A92-AF1E-B9E906602E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452-42A1-850D-2DB9D3DF277E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AED6FC44-ED4C-454D-A505-455E6CA37F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452-42A1-850D-2DB9D3DF277E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74C10F17-B06F-4897-8487-DA88521F05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452-42A1-850D-2DB9D3DF277E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3CC11FBD-1353-4B54-AA74-6123371946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452-42A1-850D-2DB9D3DF277E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29E8F454-67B5-42B5-BEDA-C74437B9AF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452-42A1-850D-2DB9D3DF277E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E9236A96-18E7-4AEA-86E4-5E1C66E1CA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452-42A1-850D-2DB9D3DF277E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7A1491FE-DB8F-4E92-BE28-8735B0D90C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452-42A1-850D-2DB9D3DF277E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A7C1C93D-B59F-4CA8-A0D3-840E0F28AF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452-42A1-850D-2DB9D3DF277E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988C5109-B353-4A4D-A2AA-13A1AFC77C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452-42A1-850D-2DB9D3DF277E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05C26A2A-ABA8-4900-B6B4-857939EF05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452-42A1-850D-2DB9D3DF277E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B097C242-9719-4056-AEB2-899BECFB4F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452-42A1-850D-2DB9D3DF277E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C9DCFEAA-5EF3-46FB-BC03-5CF7280F65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452-42A1-850D-2DB9D3DF277E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4DF88909-6C23-42EC-A729-A79FDB5126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452-42A1-850D-2DB9D3DF277E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20C8A2B0-6ADE-4F94-95B5-F3B844B350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452-42A1-850D-2DB9D3DF277E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431BDA96-35DC-472A-9D48-A7D2A1338D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452-42A1-850D-2DB9D3DF277E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4DBDD91D-19AA-419F-8E8B-846371D1F8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452-42A1-850D-2DB9D3DF277E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CE8BA2B1-2B3A-4C9D-8AE5-97F942D69A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452-42A1-850D-2DB9D3DF277E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C0DB0EE8-0B58-4E71-940C-A2003D38B7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452-42A1-850D-2DB9D3DF277E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023A7883-DD2B-4F9C-8AF4-A778FE961C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452-42A1-850D-2DB9D3DF277E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467445E9-8B0C-40D7-BA5B-F1FA747B76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452-42A1-850D-2DB9D3DF277E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51118C5D-FE50-48CC-8A8A-8FBFF26D57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452-42A1-850D-2DB9D3DF277E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CA2C653D-E5BC-46B4-BB7B-AB3AC0D951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452-42A1-850D-2DB9D3DF277E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54E1DC28-07D3-4681-8CCB-29A1D12E54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452-42A1-850D-2DB9D3DF277E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727E426B-EBB8-47BE-88FA-E88D30DA73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452-42A1-850D-2DB9D3DF277E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E4524415-6AFA-4AAA-8D97-2E24FD9FE9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452-42A1-850D-2DB9D3DF277E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D498A3DF-6F02-4C7B-B00E-BC31EF24A9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452-42A1-850D-2DB9D3DF277E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84795EA5-D1A6-4F37-A0A2-3613A16885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452-42A1-850D-2DB9D3DF277E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EE89A136-FE87-4774-9946-B77195DF99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452-42A1-850D-2DB9D3DF277E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FE444F25-EFBB-4C60-9BD5-461E47EAA0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452-42A1-850D-2DB9D3DF277E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07D6591A-70AE-4CCA-8C68-BE34006906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452-42A1-850D-2DB9D3DF277E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24071D79-8965-49FF-BF9D-979E3BB8B8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452-42A1-850D-2DB9D3DF277E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C452-42A1-850D-2DB9D3DF27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'6aa'!$E$5:$E$41</c:f>
              <c:numCache>
                <c:formatCode>General</c:formatCode>
                <c:ptCount val="37"/>
                <c:pt idx="0">
                  <c:v>13.009225500008238</c:v>
                </c:pt>
                <c:pt idx="1">
                  <c:v>11.539612921772518</c:v>
                </c:pt>
                <c:pt idx="2">
                  <c:v>6.0613581761373521</c:v>
                </c:pt>
                <c:pt idx="3">
                  <c:v>10.414368901813233</c:v>
                </c:pt>
                <c:pt idx="4">
                  <c:v>6.461757329370343</c:v>
                </c:pt>
                <c:pt idx="5">
                  <c:v>8.450137940001694</c:v>
                </c:pt>
                <c:pt idx="6">
                  <c:v>5.8593313669613503</c:v>
                </c:pt>
                <c:pt idx="7">
                  <c:v>6.1375044260169265</c:v>
                </c:pt>
                <c:pt idx="8">
                  <c:v>4.5160023280987343</c:v>
                </c:pt>
                <c:pt idx="9">
                  <c:v>6.6004077932644352</c:v>
                </c:pt>
                <c:pt idx="10">
                  <c:v>9.9480157319222648</c:v>
                </c:pt>
                <c:pt idx="11">
                  <c:v>5.0936026553221767</c:v>
                </c:pt>
                <c:pt idx="12">
                  <c:v>9.104931596291193</c:v>
                </c:pt>
                <c:pt idx="13">
                  <c:v>6.5138947562023235</c:v>
                </c:pt>
                <c:pt idx="14">
                  <c:v>8.252497442426348</c:v>
                </c:pt>
                <c:pt idx="15">
                  <c:v>7.5412276365707713</c:v>
                </c:pt>
                <c:pt idx="16">
                  <c:v>7.0334445978159339</c:v>
                </c:pt>
                <c:pt idx="17">
                  <c:v>12.179716214532114</c:v>
                </c:pt>
                <c:pt idx="18">
                  <c:v>8.9988815834162708</c:v>
                </c:pt>
                <c:pt idx="19">
                  <c:v>9.3942903348983116</c:v>
                </c:pt>
                <c:pt idx="20">
                  <c:v>8.4254516591253257</c:v>
                </c:pt>
                <c:pt idx="21">
                  <c:v>6.8870084135469796</c:v>
                </c:pt>
                <c:pt idx="22">
                  <c:v>11.273502262874237</c:v>
                </c:pt>
                <c:pt idx="23">
                  <c:v>8.7212739841073326</c:v>
                </c:pt>
                <c:pt idx="24">
                  <c:v>5.2707006168107444</c:v>
                </c:pt>
                <c:pt idx="25">
                  <c:v>8.4254090130679238</c:v>
                </c:pt>
                <c:pt idx="26">
                  <c:v>5.2336771155316599</c:v>
                </c:pt>
                <c:pt idx="27">
                  <c:v>6.900451124937419</c:v>
                </c:pt>
                <c:pt idx="28">
                  <c:v>4.310449444247741</c:v>
                </c:pt>
                <c:pt idx="29">
                  <c:v>9.5538010278946892</c:v>
                </c:pt>
                <c:pt idx="30">
                  <c:v>4.0104220055812734</c:v>
                </c:pt>
                <c:pt idx="31">
                  <c:v>4.625713390911864</c:v>
                </c:pt>
                <c:pt idx="32">
                  <c:v>7.9208902335070848</c:v>
                </c:pt>
                <c:pt idx="33">
                  <c:v>15.023337636768222</c:v>
                </c:pt>
                <c:pt idx="34">
                  <c:v>10.245131965818491</c:v>
                </c:pt>
                <c:pt idx="35">
                  <c:v>8.1212678500180964</c:v>
                </c:pt>
                <c:pt idx="36">
                  <c:v>0</c:v>
                </c:pt>
              </c:numCache>
            </c:numRef>
          </c:xVal>
          <c:yVal>
            <c:numRef>
              <c:f>'6aa'!$F$5:$F$41</c:f>
              <c:numCache>
                <c:formatCode>General</c:formatCode>
                <c:ptCount val="37"/>
                <c:pt idx="0">
                  <c:v>3.1172116112679458</c:v>
                </c:pt>
                <c:pt idx="1">
                  <c:v>3.3294955924692631</c:v>
                </c:pt>
                <c:pt idx="2">
                  <c:v>5.2706691981602845</c:v>
                </c:pt>
                <c:pt idx="3">
                  <c:v>7.6863881601601438</c:v>
                </c:pt>
                <c:pt idx="4">
                  <c:v>3.7107319637245029</c:v>
                </c:pt>
                <c:pt idx="5">
                  <c:v>4.4336329763630289</c:v>
                </c:pt>
                <c:pt idx="6">
                  <c:v>2.9134694957866261</c:v>
                </c:pt>
                <c:pt idx="7">
                  <c:v>4.3601265419200583</c:v>
                </c:pt>
                <c:pt idx="8">
                  <c:v>3.9781208289014787</c:v>
                </c:pt>
                <c:pt idx="9">
                  <c:v>3.7548131530102289</c:v>
                </c:pt>
                <c:pt idx="10">
                  <c:v>3.4370020715343088</c:v>
                </c:pt>
                <c:pt idx="11">
                  <c:v>5.0586198195411116</c:v>
                </c:pt>
                <c:pt idx="12">
                  <c:v>3.4683280334078681</c:v>
                </c:pt>
                <c:pt idx="13">
                  <c:v>3.3590186971873037</c:v>
                </c:pt>
                <c:pt idx="14">
                  <c:v>5.3429927602594693</c:v>
                </c:pt>
                <c:pt idx="15">
                  <c:v>3.4203546266427836</c:v>
                </c:pt>
                <c:pt idx="16">
                  <c:v>3.6356396188311466</c:v>
                </c:pt>
                <c:pt idx="17">
                  <c:v>1.8661737207807421</c:v>
                </c:pt>
                <c:pt idx="18">
                  <c:v>3.4966427047244779</c:v>
                </c:pt>
                <c:pt idx="19">
                  <c:v>5.2721677932780118</c:v>
                </c:pt>
                <c:pt idx="20">
                  <c:v>3.7896002026292854</c:v>
                </c:pt>
                <c:pt idx="21">
                  <c:v>6.2729673185137669</c:v>
                </c:pt>
                <c:pt idx="22">
                  <c:v>4.1156197024853185</c:v>
                </c:pt>
                <c:pt idx="23">
                  <c:v>4.6024389705540045</c:v>
                </c:pt>
                <c:pt idx="24">
                  <c:v>4.539778722589781</c:v>
                </c:pt>
                <c:pt idx="25">
                  <c:v>2.7734111838531406</c:v>
                </c:pt>
                <c:pt idx="26">
                  <c:v>3.3344674870665947</c:v>
                </c:pt>
                <c:pt idx="27">
                  <c:v>3.3268689418146407</c:v>
                </c:pt>
                <c:pt idx="28">
                  <c:v>2.9332715893206007</c:v>
                </c:pt>
                <c:pt idx="29">
                  <c:v>2.7549233901908319</c:v>
                </c:pt>
                <c:pt idx="30">
                  <c:v>0.69229099285438234</c:v>
                </c:pt>
                <c:pt idx="31">
                  <c:v>1.2703547254880696</c:v>
                </c:pt>
                <c:pt idx="32">
                  <c:v>0.44433764744824089</c:v>
                </c:pt>
                <c:pt idx="33">
                  <c:v>0.32125017103568915</c:v>
                </c:pt>
                <c:pt idx="34">
                  <c:v>10.188464444667845</c:v>
                </c:pt>
                <c:pt idx="35">
                  <c:v>3.9322384709133162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452-42A1-850D-2DB9D3DF277E}"/>
            </c:ext>
          </c:extLst>
        </c:ser>
        <c:ser>
          <c:idx val="1"/>
          <c:order val="1"/>
          <c:tx>
            <c:strRef>
              <c:f>'6aa'!$G$4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'6aa'!$E$5:$E$41</c:f>
              <c:numCache>
                <c:formatCode>General</c:formatCode>
                <c:ptCount val="37"/>
                <c:pt idx="0">
                  <c:v>13.009225500008238</c:v>
                </c:pt>
                <c:pt idx="1">
                  <c:v>11.539612921772518</c:v>
                </c:pt>
                <c:pt idx="2">
                  <c:v>6.0613581761373521</c:v>
                </c:pt>
                <c:pt idx="3">
                  <c:v>10.414368901813233</c:v>
                </c:pt>
                <c:pt idx="4">
                  <c:v>6.461757329370343</c:v>
                </c:pt>
                <c:pt idx="5">
                  <c:v>8.450137940001694</c:v>
                </c:pt>
                <c:pt idx="6">
                  <c:v>5.8593313669613503</c:v>
                </c:pt>
                <c:pt idx="7">
                  <c:v>6.1375044260169265</c:v>
                </c:pt>
                <c:pt idx="8">
                  <c:v>4.5160023280987343</c:v>
                </c:pt>
                <c:pt idx="9">
                  <c:v>6.6004077932644352</c:v>
                </c:pt>
                <c:pt idx="10">
                  <c:v>9.9480157319222648</c:v>
                </c:pt>
                <c:pt idx="11">
                  <c:v>5.0936026553221767</c:v>
                </c:pt>
                <c:pt idx="12">
                  <c:v>9.104931596291193</c:v>
                </c:pt>
                <c:pt idx="13">
                  <c:v>6.5138947562023235</c:v>
                </c:pt>
                <c:pt idx="14">
                  <c:v>8.252497442426348</c:v>
                </c:pt>
                <c:pt idx="15">
                  <c:v>7.5412276365707713</c:v>
                </c:pt>
                <c:pt idx="16">
                  <c:v>7.0334445978159339</c:v>
                </c:pt>
                <c:pt idx="17">
                  <c:v>12.179716214532114</c:v>
                </c:pt>
                <c:pt idx="18">
                  <c:v>8.9988815834162708</c:v>
                </c:pt>
                <c:pt idx="19">
                  <c:v>9.3942903348983116</c:v>
                </c:pt>
                <c:pt idx="20">
                  <c:v>8.4254516591253257</c:v>
                </c:pt>
                <c:pt idx="21">
                  <c:v>6.8870084135469796</c:v>
                </c:pt>
                <c:pt idx="22">
                  <c:v>11.273502262874237</c:v>
                </c:pt>
                <c:pt idx="23">
                  <c:v>8.7212739841073326</c:v>
                </c:pt>
                <c:pt idx="24">
                  <c:v>5.2707006168107444</c:v>
                </c:pt>
                <c:pt idx="25">
                  <c:v>8.4254090130679238</c:v>
                </c:pt>
                <c:pt idx="26">
                  <c:v>5.2336771155316599</c:v>
                </c:pt>
                <c:pt idx="27">
                  <c:v>6.900451124937419</c:v>
                </c:pt>
                <c:pt idx="28">
                  <c:v>4.310449444247741</c:v>
                </c:pt>
                <c:pt idx="29">
                  <c:v>9.5538010278946892</c:v>
                </c:pt>
                <c:pt idx="30">
                  <c:v>4.0104220055812734</c:v>
                </c:pt>
                <c:pt idx="31">
                  <c:v>4.625713390911864</c:v>
                </c:pt>
                <c:pt idx="32">
                  <c:v>7.9208902335070848</c:v>
                </c:pt>
                <c:pt idx="33">
                  <c:v>15.023337636768222</c:v>
                </c:pt>
                <c:pt idx="34">
                  <c:v>10.245131965818491</c:v>
                </c:pt>
                <c:pt idx="35">
                  <c:v>8.1212678500180964</c:v>
                </c:pt>
                <c:pt idx="36">
                  <c:v>0</c:v>
                </c:pt>
              </c:numCache>
            </c:numRef>
          </c:xVal>
          <c:yVal>
            <c:numRef>
              <c:f>'6aa'!$G$5:$G$41</c:f>
              <c:numCache>
                <c:formatCode>General</c:formatCode>
                <c:ptCount val="37"/>
                <c:pt idx="0">
                  <c:v>13.009225500008238</c:v>
                </c:pt>
                <c:pt idx="1">
                  <c:v>11.539612921772518</c:v>
                </c:pt>
                <c:pt idx="2">
                  <c:v>6.0613581761373521</c:v>
                </c:pt>
                <c:pt idx="3">
                  <c:v>10.414368901813233</c:v>
                </c:pt>
                <c:pt idx="4">
                  <c:v>6.461757329370343</c:v>
                </c:pt>
                <c:pt idx="5">
                  <c:v>8.450137940001694</c:v>
                </c:pt>
                <c:pt idx="6">
                  <c:v>5.8593313669613503</c:v>
                </c:pt>
                <c:pt idx="7">
                  <c:v>6.1375044260169265</c:v>
                </c:pt>
                <c:pt idx="8">
                  <c:v>4.5160023280987343</c:v>
                </c:pt>
                <c:pt idx="9">
                  <c:v>6.6004077932644352</c:v>
                </c:pt>
                <c:pt idx="10">
                  <c:v>9.9480157319222648</c:v>
                </c:pt>
                <c:pt idx="11">
                  <c:v>5.0936026553221767</c:v>
                </c:pt>
                <c:pt idx="12">
                  <c:v>9.104931596291193</c:v>
                </c:pt>
                <c:pt idx="13">
                  <c:v>6.5138947562023235</c:v>
                </c:pt>
                <c:pt idx="14">
                  <c:v>8.252497442426348</c:v>
                </c:pt>
                <c:pt idx="15">
                  <c:v>7.5412276365707713</c:v>
                </c:pt>
                <c:pt idx="16">
                  <c:v>7.0334445978159339</c:v>
                </c:pt>
                <c:pt idx="17">
                  <c:v>12.179716214532114</c:v>
                </c:pt>
                <c:pt idx="18">
                  <c:v>8.9988815834162708</c:v>
                </c:pt>
                <c:pt idx="19">
                  <c:v>9.3942903348983116</c:v>
                </c:pt>
                <c:pt idx="20">
                  <c:v>8.4254516591253257</c:v>
                </c:pt>
                <c:pt idx="21">
                  <c:v>6.8870084135469796</c:v>
                </c:pt>
                <c:pt idx="22">
                  <c:v>11.273502262874237</c:v>
                </c:pt>
                <c:pt idx="23">
                  <c:v>8.7212739841073326</c:v>
                </c:pt>
                <c:pt idx="24">
                  <c:v>5.2707006168107444</c:v>
                </c:pt>
                <c:pt idx="25">
                  <c:v>8.4254090130679238</c:v>
                </c:pt>
                <c:pt idx="26">
                  <c:v>5.2336771155316599</c:v>
                </c:pt>
                <c:pt idx="27">
                  <c:v>6.900451124937419</c:v>
                </c:pt>
                <c:pt idx="28">
                  <c:v>4.310449444247741</c:v>
                </c:pt>
                <c:pt idx="29">
                  <c:v>9.5538010278946892</c:v>
                </c:pt>
                <c:pt idx="30">
                  <c:v>4.0104220055812734</c:v>
                </c:pt>
                <c:pt idx="31">
                  <c:v>4.625713390911864</c:v>
                </c:pt>
                <c:pt idx="32">
                  <c:v>7.9208902335070848</c:v>
                </c:pt>
                <c:pt idx="33">
                  <c:v>15.023337636768222</c:v>
                </c:pt>
                <c:pt idx="34">
                  <c:v>10.245131965818491</c:v>
                </c:pt>
                <c:pt idx="35">
                  <c:v>8.1212678500180964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452-42A1-850D-2DB9D3DF2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'6ab'!$H$5:$H$40</c:f>
              <c:numCache>
                <c:formatCode>0%</c:formatCode>
                <c:ptCount val="36"/>
                <c:pt idx="0">
                  <c:v>5.4393563263253522E-2</c:v>
                </c:pt>
                <c:pt idx="1">
                  <c:v>9.9889348703679895E-2</c:v>
                </c:pt>
                <c:pt idx="2">
                  <c:v>0.13286734629394562</c:v>
                </c:pt>
                <c:pt idx="3">
                  <c:v>0.27597522927494805</c:v>
                </c:pt>
                <c:pt idx="4">
                  <c:v>9.7360620694896427E-2</c:v>
                </c:pt>
                <c:pt idx="5">
                  <c:v>0.20121146630804276</c:v>
                </c:pt>
                <c:pt idx="6">
                  <c:v>0.14227311017186409</c:v>
                </c:pt>
                <c:pt idx="7">
                  <c:v>0.22657479720186094</c:v>
                </c:pt>
                <c:pt idx="8">
                  <c:v>0.25376351723994617</c:v>
                </c:pt>
                <c:pt idx="9">
                  <c:v>0.18212182807950705</c:v>
                </c:pt>
                <c:pt idx="10">
                  <c:v>7.2774922425956456E-2</c:v>
                </c:pt>
                <c:pt idx="11">
                  <c:v>0.27892496082534257</c:v>
                </c:pt>
                <c:pt idx="12">
                  <c:v>0.15921782840638884</c:v>
                </c:pt>
                <c:pt idx="13">
                  <c:v>0.21290203964666382</c:v>
                </c:pt>
                <c:pt idx="14">
                  <c:v>0.16588442014297741</c:v>
                </c:pt>
                <c:pt idx="15">
                  <c:v>3.4390310821786556E-2</c:v>
                </c:pt>
                <c:pt idx="16">
                  <c:v>0.23992883466777185</c:v>
                </c:pt>
                <c:pt idx="17">
                  <c:v>6.3427031312059026E-2</c:v>
                </c:pt>
                <c:pt idx="18">
                  <c:v>7.6263166735972332E-2</c:v>
                </c:pt>
                <c:pt idx="19">
                  <c:v>0.18063129565323338</c:v>
                </c:pt>
                <c:pt idx="20">
                  <c:v>0.15525864056430422</c:v>
                </c:pt>
                <c:pt idx="21">
                  <c:v>0.33195815601871648</c:v>
                </c:pt>
                <c:pt idx="22">
                  <c:v>5.0164087085080418E-2</c:v>
                </c:pt>
                <c:pt idx="23">
                  <c:v>0.14638970306062402</c:v>
                </c:pt>
                <c:pt idx="24">
                  <c:v>0.18392604062309831</c:v>
                </c:pt>
                <c:pt idx="25">
                  <c:v>0.13557692209525804</c:v>
                </c:pt>
                <c:pt idx="26">
                  <c:v>0.1109124934659516</c:v>
                </c:pt>
                <c:pt idx="27">
                  <c:v>0.10560942153318652</c:v>
                </c:pt>
                <c:pt idx="28">
                  <c:v>0.10115094751353905</c:v>
                </c:pt>
                <c:pt idx="29">
                  <c:v>5.6232017829341029E-2</c:v>
                </c:pt>
                <c:pt idx="30">
                  <c:v>8.3782027210221682E-2</c:v>
                </c:pt>
                <c:pt idx="31">
                  <c:v>6.1388723224495637E-2</c:v>
                </c:pt>
                <c:pt idx="32">
                  <c:v>2.7184374682727159E-3</c:v>
                </c:pt>
                <c:pt idx="33">
                  <c:v>1.4083154215870492E-3</c:v>
                </c:pt>
                <c:pt idx="34">
                  <c:v>0.20402442414487293</c:v>
                </c:pt>
                <c:pt idx="35">
                  <c:v>0.14616431975141561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3D-48E9-8348-47D5BBDF7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'6ab'!$B$5:$B$40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3D-48E9-8348-47D5BBDF7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8F8A49C-5A47-4429-92F4-C7B91A41867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ADA-4158-83F8-4DB3990E27F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AC97126-651B-4CA8-99D8-B8B5A0FC25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ADA-4158-83F8-4DB3990E27F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3772B27-52E9-47A9-BF54-7CE106486A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ADA-4158-83F8-4DB3990E27F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8AC6B26-AB95-4FCF-B79D-FE764C90FD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ADA-4158-83F8-4DB3990E27F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A79306F-3205-4492-8B86-E3584328CF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ADA-4158-83F8-4DB3990E27F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291EF8E-CAD9-4705-8EF6-1BA4E93E0F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ADA-4158-83F8-4DB3990E27F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DF6FD28-E8B7-4AD5-A719-E1CF677BC1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ADA-4158-83F8-4DB3990E27F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C9326EC-EA0D-422F-9774-D880E11415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ADA-4158-83F8-4DB3990E27F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7A9D945-C9CE-4FD9-894D-FD63C827EA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ADA-4158-83F8-4DB3990E27F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3E74C8D-5A18-45CD-868A-29C8272D3B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ADA-4158-83F8-4DB3990E27F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BCAB935-965A-4B64-AFD4-6BEDE870D7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ADA-4158-83F8-4DB3990E27F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37C690E-C2B6-4C84-A5DE-37250832DE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ADA-4158-83F8-4DB3990E27F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AA0AB1D-1CD8-45B0-BD25-B501F7B416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ADA-4158-83F8-4DB3990E27F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7BCF657-8A19-44C2-8A1D-9E3A586D73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ADA-4158-83F8-4DB3990E27F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414A98A-5977-47F0-97EC-AB6C0503C5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ADA-4158-83F8-4DB3990E27F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30667BC-AE34-4BDA-B108-D1497109FB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ADA-4158-83F8-4DB3990E27F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6741FF4-5944-4C9C-9A5B-268AB2F711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ADA-4158-83F8-4DB3990E27F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4BEB78A-9E3A-4FDD-93C8-935FDBB754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ADA-4158-83F8-4DB3990E27F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C0EB395-A7E8-4C14-8100-0E1B2E35A9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ADA-4158-83F8-4DB3990E27F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8A73A54-FC72-49F6-9BC6-FB16268608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ADA-4158-83F8-4DB3990E27F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3F3A71E-3491-464F-B621-90D35A0ADB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ADA-4158-83F8-4DB3990E27F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B0064D4-B946-425E-B2F4-9855D8ED2A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ADA-4158-83F8-4DB3990E27F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D549F78-6776-4FD6-A6B9-D6F0C4F7FF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ADA-4158-83F8-4DB3990E27F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72B1CFE-A138-4870-9B99-9A37FC3912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ADA-4158-83F8-4DB3990E27F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33310BB-56A5-4ED4-A970-636138FB43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ADA-4158-83F8-4DB3990E27F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6A7FC89-FD03-4EDE-9F2E-966DE7F5EE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ADA-4158-83F8-4DB3990E27F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0D1BC37A-5A80-4BCB-9056-DDD59F7E37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ADA-4158-83F8-4DB3990E27F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F19A4B8-65B8-4A96-9D2C-66D8DF256B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ADA-4158-83F8-4DB3990E27F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3672888-E86F-443A-A0C4-93A8089FFD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ADA-4158-83F8-4DB3990E27F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CF18C69-75A1-4F11-AB4B-19E8E86318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ADA-4158-83F8-4DB3990E27F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B73BAF2-A698-4F68-AC1E-BF37F19BC1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ADA-4158-83F8-4DB3990E27F4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0571416-338A-461C-AFE2-84795B7DD3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ADA-4158-83F8-4DB3990E27F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8CA7257-DBA2-44D7-8844-810DF05854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ADA-4158-83F8-4DB3990E27F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EE1340E-FEBE-443E-AEA6-B176074199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ADA-4158-83F8-4DB3990E27F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58E24167-EC45-4E0D-84BF-A6CD767699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ADA-4158-83F8-4DB3990E27F4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BD2BF519-CA17-4383-BB68-CF7E24550C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ADA-4158-83F8-4DB3990E27F4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ADA-4158-83F8-4DB3990E27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'6ab'!$E$5:$E$41</c:f>
              <c:numCache>
                <c:formatCode>General</c:formatCode>
                <c:ptCount val="37"/>
                <c:pt idx="0">
                  <c:v>69.014813991366822</c:v>
                </c:pt>
                <c:pt idx="1">
                  <c:v>33.119790766988288</c:v>
                </c:pt>
                <c:pt idx="2">
                  <c:v>43.154462044107873</c:v>
                </c:pt>
                <c:pt idx="3">
                  <c:v>17.702774725596775</c:v>
                </c:pt>
                <c:pt idx="4">
                  <c:v>20.899022055800046</c:v>
                </c:pt>
                <c:pt idx="5">
                  <c:v>16.683173465622058</c:v>
                </c:pt>
                <c:pt idx="6">
                  <c:v>21.265144082019084</c:v>
                </c:pt>
                <c:pt idx="7">
                  <c:v>12.868650862530401</c:v>
                </c:pt>
                <c:pt idx="8">
                  <c:v>11.197292322784396</c:v>
                </c:pt>
                <c:pt idx="9">
                  <c:v>20.315940292136027</c:v>
                </c:pt>
                <c:pt idx="10">
                  <c:v>40.139350429362075</c:v>
                </c:pt>
                <c:pt idx="11">
                  <c:v>16.136066589339269</c:v>
                </c:pt>
                <c:pt idx="12">
                  <c:v>20.955029975043729</c:v>
                </c:pt>
                <c:pt idx="13">
                  <c:v>14.549687076511741</c:v>
                </c:pt>
                <c:pt idx="14">
                  <c:v>21.676524989701658</c:v>
                </c:pt>
                <c:pt idx="15">
                  <c:v>82.311020517910137</c:v>
                </c:pt>
                <c:pt idx="16">
                  <c:v>13.670548188757783</c:v>
                </c:pt>
                <c:pt idx="17">
                  <c:v>30.173998884146709</c:v>
                </c:pt>
                <c:pt idx="18">
                  <c:v>36.309555133379234</c:v>
                </c:pt>
                <c:pt idx="19">
                  <c:v>22.987412701361702</c:v>
                </c:pt>
                <c:pt idx="20">
                  <c:v>23.040842553429062</c:v>
                </c:pt>
                <c:pt idx="21">
                  <c:v>27.510646124716271</c:v>
                </c:pt>
                <c:pt idx="22">
                  <c:v>77.193921255826922</c:v>
                </c:pt>
                <c:pt idx="23">
                  <c:v>38.547943489566954</c:v>
                </c:pt>
                <c:pt idx="24">
                  <c:v>27.780061075709398</c:v>
                </c:pt>
                <c:pt idx="25">
                  <c:v>22.615424865454422</c:v>
                </c:pt>
                <c:pt idx="26">
                  <c:v>27.031345013453439</c:v>
                </c:pt>
                <c:pt idx="27">
                  <c:v>29.922281277082153</c:v>
                </c:pt>
                <c:pt idx="28">
                  <c:v>21.033008563957129</c:v>
                </c:pt>
                <c:pt idx="29">
                  <c:v>55.788334272964882</c:v>
                </c:pt>
                <c:pt idx="30">
                  <c:v>5.526125748721225</c:v>
                </c:pt>
                <c:pt idx="31">
                  <c:v>13.214351868228889</c:v>
                </c:pt>
                <c:pt idx="32">
                  <c:v>111.54081267461208</c:v>
                </c:pt>
                <c:pt idx="33">
                  <c:v>138.32351692083105</c:v>
                </c:pt>
                <c:pt idx="34">
                  <c:v>17.073347863200532</c:v>
                </c:pt>
                <c:pt idx="35">
                  <c:v>24.289689236153304</c:v>
                </c:pt>
                <c:pt idx="36">
                  <c:v>0</c:v>
                </c:pt>
              </c:numCache>
            </c:numRef>
          </c:xVal>
          <c:yVal>
            <c:numRef>
              <c:f>'6ab'!$F$5:$F$41</c:f>
              <c:numCache>
                <c:formatCode>General</c:formatCode>
                <c:ptCount val="37"/>
                <c:pt idx="0">
                  <c:v>3.7539616509410854</c:v>
                </c:pt>
                <c:pt idx="1">
                  <c:v>3.308314328916611</c:v>
                </c:pt>
                <c:pt idx="2">
                  <c:v>5.7338188525434131</c:v>
                </c:pt>
                <c:pt idx="3">
                  <c:v>4.8855273136993258</c:v>
                </c:pt>
                <c:pt idx="4">
                  <c:v>2.0347417592690227</c:v>
                </c:pt>
                <c:pt idx="5">
                  <c:v>3.3568457956892459</c:v>
                </c:pt>
                <c:pt idx="6">
                  <c:v>3.0254581868016648</c:v>
                </c:pt>
                <c:pt idx="7">
                  <c:v>2.9157119594393786</c:v>
                </c:pt>
                <c:pt idx="8">
                  <c:v>2.841464283393615</c:v>
                </c:pt>
                <c:pt idx="9">
                  <c:v>3.699976185157928</c:v>
                </c:pt>
                <c:pt idx="10">
                  <c:v>2.9211381137251071</c:v>
                </c:pt>
                <c:pt idx="11">
                  <c:v>4.5007517413065745</c:v>
                </c:pt>
                <c:pt idx="12">
                  <c:v>3.3364143668172472</c:v>
                </c:pt>
                <c:pt idx="13">
                  <c:v>3.0976580548100552</c:v>
                </c:pt>
                <c:pt idx="14">
                  <c:v>3.595797778631419</c:v>
                </c:pt>
                <c:pt idx="15">
                  <c:v>2.8307015796693804</c:v>
                </c:pt>
                <c:pt idx="16">
                  <c:v>3.2799586961982738</c:v>
                </c:pt>
                <c:pt idx="17">
                  <c:v>1.9138471720348076</c:v>
                </c:pt>
                <c:pt idx="18">
                  <c:v>2.7690816572458807</c:v>
                </c:pt>
                <c:pt idx="19">
                  <c:v>4.1522461399625579</c:v>
                </c:pt>
                <c:pt idx="20">
                  <c:v>3.5772898923015681</c:v>
                </c:pt>
                <c:pt idx="21">
                  <c:v>9.1323833584442617</c:v>
                </c:pt>
                <c:pt idx="22">
                  <c:v>3.8723625883161419</c:v>
                </c:pt>
                <c:pt idx="23">
                  <c:v>5.6430220010354208</c:v>
                </c:pt>
                <c:pt idx="24">
                  <c:v>5.109476641923079</c:v>
                </c:pt>
                <c:pt idx="25">
                  <c:v>3.0661296951348755</c:v>
                </c:pt>
                <c:pt idx="26">
                  <c:v>2.998113877180538</c:v>
                </c:pt>
                <c:pt idx="27">
                  <c:v>3.1600748166259436</c:v>
                </c:pt>
                <c:pt idx="28">
                  <c:v>2.1275087453046448</c:v>
                </c:pt>
                <c:pt idx="29">
                  <c:v>3.1370906075065985</c:v>
                </c:pt>
                <c:pt idx="30">
                  <c:v>0.46299001784646832</c:v>
                </c:pt>
                <c:pt idx="31">
                  <c:v>0.81121218942980011</c:v>
                </c:pt>
                <c:pt idx="32">
                  <c:v>0.30321672441625375</c:v>
                </c:pt>
                <c:pt idx="33">
                  <c:v>0.1948031420477635</c:v>
                </c:pt>
                <c:pt idx="34">
                  <c:v>3.483379966014585</c:v>
                </c:pt>
                <c:pt idx="35">
                  <c:v>3.5502859041756296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ADA-4158-83F8-4DB3990E27F4}"/>
            </c:ext>
          </c:extLst>
        </c:ser>
        <c:ser>
          <c:idx val="1"/>
          <c:order val="1"/>
          <c:tx>
            <c:strRef>
              <c:f>'6ab'!$G$4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'6ab'!$E$5:$E$41</c:f>
              <c:numCache>
                <c:formatCode>General</c:formatCode>
                <c:ptCount val="37"/>
                <c:pt idx="0">
                  <c:v>69.014813991366822</c:v>
                </c:pt>
                <c:pt idx="1">
                  <c:v>33.119790766988288</c:v>
                </c:pt>
                <c:pt idx="2">
                  <c:v>43.154462044107873</c:v>
                </c:pt>
                <c:pt idx="3">
                  <c:v>17.702774725596775</c:v>
                </c:pt>
                <c:pt idx="4">
                  <c:v>20.899022055800046</c:v>
                </c:pt>
                <c:pt idx="5">
                  <c:v>16.683173465622058</c:v>
                </c:pt>
                <c:pt idx="6">
                  <c:v>21.265144082019084</c:v>
                </c:pt>
                <c:pt idx="7">
                  <c:v>12.868650862530401</c:v>
                </c:pt>
                <c:pt idx="8">
                  <c:v>11.197292322784396</c:v>
                </c:pt>
                <c:pt idx="9">
                  <c:v>20.315940292136027</c:v>
                </c:pt>
                <c:pt idx="10">
                  <c:v>40.139350429362075</c:v>
                </c:pt>
                <c:pt idx="11">
                  <c:v>16.136066589339269</c:v>
                </c:pt>
                <c:pt idx="12">
                  <c:v>20.955029975043729</c:v>
                </c:pt>
                <c:pt idx="13">
                  <c:v>14.549687076511741</c:v>
                </c:pt>
                <c:pt idx="14">
                  <c:v>21.676524989701658</c:v>
                </c:pt>
                <c:pt idx="15">
                  <c:v>82.311020517910137</c:v>
                </c:pt>
                <c:pt idx="16">
                  <c:v>13.670548188757783</c:v>
                </c:pt>
                <c:pt idx="17">
                  <c:v>30.173998884146709</c:v>
                </c:pt>
                <c:pt idx="18">
                  <c:v>36.309555133379234</c:v>
                </c:pt>
                <c:pt idx="19">
                  <c:v>22.987412701361702</c:v>
                </c:pt>
                <c:pt idx="20">
                  <c:v>23.040842553429062</c:v>
                </c:pt>
                <c:pt idx="21">
                  <c:v>27.510646124716271</c:v>
                </c:pt>
                <c:pt idx="22">
                  <c:v>77.193921255826922</c:v>
                </c:pt>
                <c:pt idx="23">
                  <c:v>38.547943489566954</c:v>
                </c:pt>
                <c:pt idx="24">
                  <c:v>27.780061075709398</c:v>
                </c:pt>
                <c:pt idx="25">
                  <c:v>22.615424865454422</c:v>
                </c:pt>
                <c:pt idx="26">
                  <c:v>27.031345013453439</c:v>
                </c:pt>
                <c:pt idx="27">
                  <c:v>29.922281277082153</c:v>
                </c:pt>
                <c:pt idx="28">
                  <c:v>21.033008563957129</c:v>
                </c:pt>
                <c:pt idx="29">
                  <c:v>55.788334272964882</c:v>
                </c:pt>
                <c:pt idx="30">
                  <c:v>5.526125748721225</c:v>
                </c:pt>
                <c:pt idx="31">
                  <c:v>13.214351868228889</c:v>
                </c:pt>
                <c:pt idx="32">
                  <c:v>111.54081267461208</c:v>
                </c:pt>
                <c:pt idx="33">
                  <c:v>138.32351692083105</c:v>
                </c:pt>
                <c:pt idx="34">
                  <c:v>17.073347863200532</c:v>
                </c:pt>
                <c:pt idx="35">
                  <c:v>24.289689236153304</c:v>
                </c:pt>
                <c:pt idx="36">
                  <c:v>0</c:v>
                </c:pt>
              </c:numCache>
            </c:numRef>
          </c:xVal>
          <c:yVal>
            <c:numRef>
              <c:f>'6ab'!$G$5:$G$41</c:f>
              <c:numCache>
                <c:formatCode>General</c:formatCode>
                <c:ptCount val="37"/>
                <c:pt idx="0">
                  <c:v>69.014813991366822</c:v>
                </c:pt>
                <c:pt idx="1">
                  <c:v>33.119790766988288</c:v>
                </c:pt>
                <c:pt idx="2">
                  <c:v>43.154462044107873</c:v>
                </c:pt>
                <c:pt idx="3">
                  <c:v>17.702774725596775</c:v>
                </c:pt>
                <c:pt idx="4">
                  <c:v>20.899022055800046</c:v>
                </c:pt>
                <c:pt idx="5">
                  <c:v>16.683173465622058</c:v>
                </c:pt>
                <c:pt idx="6">
                  <c:v>21.265144082019084</c:v>
                </c:pt>
                <c:pt idx="7">
                  <c:v>12.868650862530401</c:v>
                </c:pt>
                <c:pt idx="8">
                  <c:v>11.197292322784396</c:v>
                </c:pt>
                <c:pt idx="9">
                  <c:v>20.315940292136027</c:v>
                </c:pt>
                <c:pt idx="10">
                  <c:v>40.139350429362075</c:v>
                </c:pt>
                <c:pt idx="11">
                  <c:v>16.136066589339269</c:v>
                </c:pt>
                <c:pt idx="12">
                  <c:v>20.955029975043729</c:v>
                </c:pt>
                <c:pt idx="13">
                  <c:v>14.549687076511741</c:v>
                </c:pt>
                <c:pt idx="14">
                  <c:v>21.676524989701658</c:v>
                </c:pt>
                <c:pt idx="15">
                  <c:v>82.311020517910137</c:v>
                </c:pt>
                <c:pt idx="16">
                  <c:v>13.670548188757783</c:v>
                </c:pt>
                <c:pt idx="17">
                  <c:v>30.173998884146709</c:v>
                </c:pt>
                <c:pt idx="18">
                  <c:v>36.309555133379234</c:v>
                </c:pt>
                <c:pt idx="19">
                  <c:v>22.987412701361702</c:v>
                </c:pt>
                <c:pt idx="20">
                  <c:v>23.040842553429062</c:v>
                </c:pt>
                <c:pt idx="21">
                  <c:v>27.510646124716271</c:v>
                </c:pt>
                <c:pt idx="22">
                  <c:v>77.193921255826922</c:v>
                </c:pt>
                <c:pt idx="23">
                  <c:v>38.547943489566954</c:v>
                </c:pt>
                <c:pt idx="24">
                  <c:v>27.780061075709398</c:v>
                </c:pt>
                <c:pt idx="25">
                  <c:v>22.615424865454422</c:v>
                </c:pt>
                <c:pt idx="26">
                  <c:v>27.031345013453439</c:v>
                </c:pt>
                <c:pt idx="27">
                  <c:v>29.922281277082153</c:v>
                </c:pt>
                <c:pt idx="28">
                  <c:v>21.033008563957129</c:v>
                </c:pt>
                <c:pt idx="29">
                  <c:v>55.788334272964882</c:v>
                </c:pt>
                <c:pt idx="30">
                  <c:v>5.526125748721225</c:v>
                </c:pt>
                <c:pt idx="31">
                  <c:v>13.214351868228889</c:v>
                </c:pt>
                <c:pt idx="32">
                  <c:v>111.54081267461208</c:v>
                </c:pt>
                <c:pt idx="33">
                  <c:v>138.32351692083105</c:v>
                </c:pt>
                <c:pt idx="34">
                  <c:v>17.073347863200532</c:v>
                </c:pt>
                <c:pt idx="35">
                  <c:v>24.289689236153304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ADA-4158-83F8-4DB3990E2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8C2CA4E-F384-4CF7-AD51-2E7250CCC37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346-40B1-AB8F-FB6E93D2F09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E4F6E60-F711-4847-8250-9648DC4127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346-40B1-AB8F-FB6E93D2F09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8F180F6-0BE7-4E97-827D-B82FFBF7EF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346-40B1-AB8F-FB6E93D2F09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43C7950-3D57-43B1-9EC3-2BDEF4DCE3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346-40B1-AB8F-FB6E93D2F095}"/>
                </c:ext>
              </c:extLst>
            </c:dLbl>
            <c:dLbl>
              <c:idx val="4"/>
              <c:layout>
                <c:manualLayout>
                  <c:x val="-5.3911071353072333E-3"/>
                  <c:y val="-1.8950581695193036E-2"/>
                </c:manualLayout>
              </c:layout>
              <c:tx>
                <c:rich>
                  <a:bodyPr/>
                  <a:lstStyle/>
                  <a:p>
                    <a:fld id="{CDA54485-AB47-4BDE-AA46-D0889545A54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346-40B1-AB8F-FB6E93D2F09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ACF1F35-6091-49C5-875F-0816AE5628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346-40B1-AB8F-FB6E93D2F09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C0D5A7A-CC21-4534-B543-09A099764B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346-40B1-AB8F-FB6E93D2F095}"/>
                </c:ext>
              </c:extLst>
            </c:dLbl>
            <c:dLbl>
              <c:idx val="7"/>
              <c:layout>
                <c:manualLayout>
                  <c:x val="-4.4925892794226395E-2"/>
                  <c:y val="-2.1319404407092155E-2"/>
                </c:manualLayout>
              </c:layout>
              <c:tx>
                <c:rich>
                  <a:bodyPr/>
                  <a:lstStyle/>
                  <a:p>
                    <a:fld id="{D2401DEB-3214-4F88-8A65-5ED859CDDA0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346-40B1-AB8F-FB6E93D2F09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4EC0FD16-B129-48DA-ACCC-BA22A64409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346-40B1-AB8F-FB6E93D2F095}"/>
                </c:ext>
              </c:extLst>
            </c:dLbl>
            <c:dLbl>
              <c:idx val="9"/>
              <c:layout>
                <c:manualLayout>
                  <c:x val="-5.3911071353071674E-3"/>
                  <c:y val="-3.5532340678486783E-2"/>
                </c:manualLayout>
              </c:layout>
              <c:tx>
                <c:rich>
                  <a:bodyPr/>
                  <a:lstStyle/>
                  <a:p>
                    <a:fld id="{4FB5679B-29FF-4FF0-951E-AE4CF03DEE4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346-40B1-AB8F-FB6E93D2F09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DDE9DF2-A46D-4670-BBC9-61F5A34113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346-40B1-AB8F-FB6E93D2F09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B5CEF03-0BD0-4279-A4F7-980E01E78A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346-40B1-AB8F-FB6E93D2F09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10F9F27-D1CF-48C5-8928-2516EF3E66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346-40B1-AB8F-FB6E93D2F09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5F7C837-E205-443D-A5A4-9E99476FA6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346-40B1-AB8F-FB6E93D2F09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69C753B-9829-4E92-B7AE-8F1FFB0DE2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346-40B1-AB8F-FB6E93D2F09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5D353BA-FCC6-426B-9531-9247E153DC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346-40B1-AB8F-FB6E93D2F095}"/>
                </c:ext>
              </c:extLst>
            </c:dLbl>
            <c:dLbl>
              <c:idx val="16"/>
              <c:layout>
                <c:manualLayout>
                  <c:x val="1.7970357117690558E-3"/>
                  <c:y val="-2.3688227118991188E-2"/>
                </c:manualLayout>
              </c:layout>
              <c:tx>
                <c:rich>
                  <a:bodyPr/>
                  <a:lstStyle/>
                  <a:p>
                    <a:fld id="{8E95A487-F493-4BE1-88A9-D32AF5521CF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9346-40B1-AB8F-FB6E93D2F09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050C7AA6-DDF3-402E-9356-9667BE1E77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346-40B1-AB8F-FB6E93D2F09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BD3822B-A6DA-452A-A7F5-9C50F8ACC9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346-40B1-AB8F-FB6E93D2F09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4A245D58-277C-4E7E-A447-8A6AE7B10E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346-40B1-AB8F-FB6E93D2F09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4F44BCB-F2EA-4D47-BCAF-10E8B2CC94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346-40B1-AB8F-FB6E93D2F09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3FF1BA5-F6C4-4B94-8AB0-179C8D320A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346-40B1-AB8F-FB6E93D2F09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52D1724-EEBB-4CD9-B7F0-92ED17F34E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346-40B1-AB8F-FB6E93D2F09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D657FD6A-D132-44E6-B8B1-1A920815EF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346-40B1-AB8F-FB6E93D2F09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020CEBF7-E5FC-4E28-A72F-100AD8C0C7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346-40B1-AB8F-FB6E93D2F095}"/>
                </c:ext>
              </c:extLst>
            </c:dLbl>
            <c:dLbl>
              <c:idx val="25"/>
              <c:layout>
                <c:manualLayout>
                  <c:x val="8.985178558845279E-3"/>
                  <c:y val="7.1064681356973565E-3"/>
                </c:manualLayout>
              </c:layout>
              <c:tx>
                <c:rich>
                  <a:bodyPr/>
                  <a:lstStyle/>
                  <a:p>
                    <a:fld id="{956F9B96-DFD7-4C7A-91B7-5379EB91964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9346-40B1-AB8F-FB6E93D2F09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22E8DF4-81B3-4CEE-A03F-313BB5B8BC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346-40B1-AB8F-FB6E93D2F09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547C78C-5550-4567-86D3-DF92085052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346-40B1-AB8F-FB6E93D2F09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55C80C1-9EF4-4957-BC4E-7293AD5AF6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346-40B1-AB8F-FB6E93D2F09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281C78E-A33F-4D43-824F-972672A0BB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346-40B1-AB8F-FB6E93D2F09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F9FDCB5-1672-4132-8E98-78CB3738DB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346-40B1-AB8F-FB6E93D2F09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1F01939-4CE1-4AE6-B0FA-F902B281B3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346-40B1-AB8F-FB6E93D2F09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B8F643FB-DF9E-44B0-BB15-2F437CC9EC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346-40B1-AB8F-FB6E93D2F09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FBC8E48-9180-449F-8D0C-40B02F16E5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346-40B1-AB8F-FB6E93D2F09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23EDB83-F7C2-45A9-9B85-EC4867C746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346-40B1-AB8F-FB6E93D2F09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89DC971D-F70A-4358-985D-A28A7ACA5A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346-40B1-AB8F-FB6E93D2F09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346-40B1-AB8F-FB6E93D2F0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'6ab'!$E$5:$E$41</c:f>
              <c:numCache>
                <c:formatCode>General</c:formatCode>
                <c:ptCount val="37"/>
                <c:pt idx="0">
                  <c:v>69.014813991366822</c:v>
                </c:pt>
                <c:pt idx="1">
                  <c:v>33.119790766988288</c:v>
                </c:pt>
                <c:pt idx="2">
                  <c:v>43.154462044107873</c:v>
                </c:pt>
                <c:pt idx="3">
                  <c:v>17.702774725596775</c:v>
                </c:pt>
                <c:pt idx="4">
                  <c:v>20.899022055800046</c:v>
                </c:pt>
                <c:pt idx="5">
                  <c:v>16.683173465622058</c:v>
                </c:pt>
                <c:pt idx="6">
                  <c:v>21.265144082019084</c:v>
                </c:pt>
                <c:pt idx="7">
                  <c:v>12.868650862530401</c:v>
                </c:pt>
                <c:pt idx="8">
                  <c:v>11.197292322784396</c:v>
                </c:pt>
                <c:pt idx="9">
                  <c:v>20.315940292136027</c:v>
                </c:pt>
                <c:pt idx="10">
                  <c:v>40.139350429362075</c:v>
                </c:pt>
                <c:pt idx="11">
                  <c:v>16.136066589339269</c:v>
                </c:pt>
                <c:pt idx="12">
                  <c:v>20.955029975043729</c:v>
                </c:pt>
                <c:pt idx="13">
                  <c:v>14.549687076511741</c:v>
                </c:pt>
                <c:pt idx="14">
                  <c:v>21.676524989701658</c:v>
                </c:pt>
                <c:pt idx="15">
                  <c:v>82.311020517910137</c:v>
                </c:pt>
                <c:pt idx="16">
                  <c:v>13.670548188757783</c:v>
                </c:pt>
                <c:pt idx="17">
                  <c:v>30.173998884146709</c:v>
                </c:pt>
                <c:pt idx="18">
                  <c:v>36.309555133379234</c:v>
                </c:pt>
                <c:pt idx="19">
                  <c:v>22.987412701361702</c:v>
                </c:pt>
                <c:pt idx="20">
                  <c:v>23.040842553429062</c:v>
                </c:pt>
                <c:pt idx="21">
                  <c:v>27.510646124716271</c:v>
                </c:pt>
                <c:pt idx="22">
                  <c:v>77.193921255826922</c:v>
                </c:pt>
                <c:pt idx="23">
                  <c:v>38.547943489566954</c:v>
                </c:pt>
                <c:pt idx="24">
                  <c:v>27.780061075709398</c:v>
                </c:pt>
                <c:pt idx="25">
                  <c:v>22.615424865454422</c:v>
                </c:pt>
                <c:pt idx="26">
                  <c:v>27.031345013453439</c:v>
                </c:pt>
                <c:pt idx="27">
                  <c:v>29.922281277082153</c:v>
                </c:pt>
                <c:pt idx="28">
                  <c:v>21.033008563957129</c:v>
                </c:pt>
                <c:pt idx="29">
                  <c:v>55.788334272964882</c:v>
                </c:pt>
                <c:pt idx="30">
                  <c:v>5.526125748721225</c:v>
                </c:pt>
                <c:pt idx="31">
                  <c:v>13.214351868228889</c:v>
                </c:pt>
                <c:pt idx="32">
                  <c:v>111.54081267461208</c:v>
                </c:pt>
                <c:pt idx="33">
                  <c:v>138.32351692083105</c:v>
                </c:pt>
                <c:pt idx="34">
                  <c:v>17.073347863200532</c:v>
                </c:pt>
                <c:pt idx="35">
                  <c:v>24.289689236153304</c:v>
                </c:pt>
                <c:pt idx="36">
                  <c:v>0</c:v>
                </c:pt>
              </c:numCache>
            </c:numRef>
          </c:xVal>
          <c:yVal>
            <c:numRef>
              <c:f>'6ab'!$F$5:$F$41</c:f>
              <c:numCache>
                <c:formatCode>General</c:formatCode>
                <c:ptCount val="37"/>
                <c:pt idx="0">
                  <c:v>3.7539616509410854</c:v>
                </c:pt>
                <c:pt idx="1">
                  <c:v>3.308314328916611</c:v>
                </c:pt>
                <c:pt idx="2">
                  <c:v>5.7338188525434131</c:v>
                </c:pt>
                <c:pt idx="3">
                  <c:v>4.8855273136993258</c:v>
                </c:pt>
                <c:pt idx="4">
                  <c:v>2.0347417592690227</c:v>
                </c:pt>
                <c:pt idx="5">
                  <c:v>3.3568457956892459</c:v>
                </c:pt>
                <c:pt idx="6">
                  <c:v>3.0254581868016648</c:v>
                </c:pt>
                <c:pt idx="7">
                  <c:v>2.9157119594393786</c:v>
                </c:pt>
                <c:pt idx="8">
                  <c:v>2.841464283393615</c:v>
                </c:pt>
                <c:pt idx="9">
                  <c:v>3.699976185157928</c:v>
                </c:pt>
                <c:pt idx="10">
                  <c:v>2.9211381137251071</c:v>
                </c:pt>
                <c:pt idx="11">
                  <c:v>4.5007517413065745</c:v>
                </c:pt>
                <c:pt idx="12">
                  <c:v>3.3364143668172472</c:v>
                </c:pt>
                <c:pt idx="13">
                  <c:v>3.0976580548100552</c:v>
                </c:pt>
                <c:pt idx="14">
                  <c:v>3.595797778631419</c:v>
                </c:pt>
                <c:pt idx="15">
                  <c:v>2.8307015796693804</c:v>
                </c:pt>
                <c:pt idx="16">
                  <c:v>3.2799586961982738</c:v>
                </c:pt>
                <c:pt idx="17">
                  <c:v>1.9138471720348076</c:v>
                </c:pt>
                <c:pt idx="18">
                  <c:v>2.7690816572458807</c:v>
                </c:pt>
                <c:pt idx="19">
                  <c:v>4.1522461399625579</c:v>
                </c:pt>
                <c:pt idx="20">
                  <c:v>3.5772898923015681</c:v>
                </c:pt>
                <c:pt idx="21">
                  <c:v>9.1323833584442617</c:v>
                </c:pt>
                <c:pt idx="22">
                  <c:v>3.8723625883161419</c:v>
                </c:pt>
                <c:pt idx="23">
                  <c:v>5.6430220010354208</c:v>
                </c:pt>
                <c:pt idx="24">
                  <c:v>5.109476641923079</c:v>
                </c:pt>
                <c:pt idx="25">
                  <c:v>3.0661296951348755</c:v>
                </c:pt>
                <c:pt idx="26">
                  <c:v>2.998113877180538</c:v>
                </c:pt>
                <c:pt idx="27">
                  <c:v>3.1600748166259436</c:v>
                </c:pt>
                <c:pt idx="28">
                  <c:v>2.1275087453046448</c:v>
                </c:pt>
                <c:pt idx="29">
                  <c:v>3.1370906075065985</c:v>
                </c:pt>
                <c:pt idx="30">
                  <c:v>0.46299001784646832</c:v>
                </c:pt>
                <c:pt idx="31">
                  <c:v>0.81121218942980011</c:v>
                </c:pt>
                <c:pt idx="32">
                  <c:v>0.30321672441625375</c:v>
                </c:pt>
                <c:pt idx="33">
                  <c:v>0.1948031420477635</c:v>
                </c:pt>
                <c:pt idx="34">
                  <c:v>3.483379966014585</c:v>
                </c:pt>
                <c:pt idx="35">
                  <c:v>3.5502859041756296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346-40B1-AB8F-FB6E93D2F095}"/>
            </c:ext>
          </c:extLst>
        </c:ser>
        <c:ser>
          <c:idx val="1"/>
          <c:order val="1"/>
          <c:tx>
            <c:strRef>
              <c:f>'6ab'!$G$4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'6ab'!$E$5:$E$41</c:f>
              <c:numCache>
                <c:formatCode>General</c:formatCode>
                <c:ptCount val="37"/>
                <c:pt idx="0">
                  <c:v>69.014813991366822</c:v>
                </c:pt>
                <c:pt idx="1">
                  <c:v>33.119790766988288</c:v>
                </c:pt>
                <c:pt idx="2">
                  <c:v>43.154462044107873</c:v>
                </c:pt>
                <c:pt idx="3">
                  <c:v>17.702774725596775</c:v>
                </c:pt>
                <c:pt idx="4">
                  <c:v>20.899022055800046</c:v>
                </c:pt>
                <c:pt idx="5">
                  <c:v>16.683173465622058</c:v>
                </c:pt>
                <c:pt idx="6">
                  <c:v>21.265144082019084</c:v>
                </c:pt>
                <c:pt idx="7">
                  <c:v>12.868650862530401</c:v>
                </c:pt>
                <c:pt idx="8">
                  <c:v>11.197292322784396</c:v>
                </c:pt>
                <c:pt idx="9">
                  <c:v>20.315940292136027</c:v>
                </c:pt>
                <c:pt idx="10">
                  <c:v>40.139350429362075</c:v>
                </c:pt>
                <c:pt idx="11">
                  <c:v>16.136066589339269</c:v>
                </c:pt>
                <c:pt idx="12">
                  <c:v>20.955029975043729</c:v>
                </c:pt>
                <c:pt idx="13">
                  <c:v>14.549687076511741</c:v>
                </c:pt>
                <c:pt idx="14">
                  <c:v>21.676524989701658</c:v>
                </c:pt>
                <c:pt idx="15">
                  <c:v>82.311020517910137</c:v>
                </c:pt>
                <c:pt idx="16">
                  <c:v>13.670548188757783</c:v>
                </c:pt>
                <c:pt idx="17">
                  <c:v>30.173998884146709</c:v>
                </c:pt>
                <c:pt idx="18">
                  <c:v>36.309555133379234</c:v>
                </c:pt>
                <c:pt idx="19">
                  <c:v>22.987412701361702</c:v>
                </c:pt>
                <c:pt idx="20">
                  <c:v>23.040842553429062</c:v>
                </c:pt>
                <c:pt idx="21">
                  <c:v>27.510646124716271</c:v>
                </c:pt>
                <c:pt idx="22">
                  <c:v>77.193921255826922</c:v>
                </c:pt>
                <c:pt idx="23">
                  <c:v>38.547943489566954</c:v>
                </c:pt>
                <c:pt idx="24">
                  <c:v>27.780061075709398</c:v>
                </c:pt>
                <c:pt idx="25">
                  <c:v>22.615424865454422</c:v>
                </c:pt>
                <c:pt idx="26">
                  <c:v>27.031345013453439</c:v>
                </c:pt>
                <c:pt idx="27">
                  <c:v>29.922281277082153</c:v>
                </c:pt>
                <c:pt idx="28">
                  <c:v>21.033008563957129</c:v>
                </c:pt>
                <c:pt idx="29">
                  <c:v>55.788334272964882</c:v>
                </c:pt>
                <c:pt idx="30">
                  <c:v>5.526125748721225</c:v>
                </c:pt>
                <c:pt idx="31">
                  <c:v>13.214351868228889</c:v>
                </c:pt>
                <c:pt idx="32">
                  <c:v>111.54081267461208</c:v>
                </c:pt>
                <c:pt idx="33">
                  <c:v>138.32351692083105</c:v>
                </c:pt>
                <c:pt idx="34">
                  <c:v>17.073347863200532</c:v>
                </c:pt>
                <c:pt idx="35">
                  <c:v>24.289689236153304</c:v>
                </c:pt>
                <c:pt idx="36">
                  <c:v>0</c:v>
                </c:pt>
              </c:numCache>
            </c:numRef>
          </c:xVal>
          <c:yVal>
            <c:numRef>
              <c:f>'6ab'!$G$5:$G$41</c:f>
              <c:numCache>
                <c:formatCode>General</c:formatCode>
                <c:ptCount val="37"/>
                <c:pt idx="0">
                  <c:v>69.014813991366822</c:v>
                </c:pt>
                <c:pt idx="1">
                  <c:v>33.119790766988288</c:v>
                </c:pt>
                <c:pt idx="2">
                  <c:v>43.154462044107873</c:v>
                </c:pt>
                <c:pt idx="3">
                  <c:v>17.702774725596775</c:v>
                </c:pt>
                <c:pt idx="4">
                  <c:v>20.899022055800046</c:v>
                </c:pt>
                <c:pt idx="5">
                  <c:v>16.683173465622058</c:v>
                </c:pt>
                <c:pt idx="6">
                  <c:v>21.265144082019084</c:v>
                </c:pt>
                <c:pt idx="7">
                  <c:v>12.868650862530401</c:v>
                </c:pt>
                <c:pt idx="8">
                  <c:v>11.197292322784396</c:v>
                </c:pt>
                <c:pt idx="9">
                  <c:v>20.315940292136027</c:v>
                </c:pt>
                <c:pt idx="10">
                  <c:v>40.139350429362075</c:v>
                </c:pt>
                <c:pt idx="11">
                  <c:v>16.136066589339269</c:v>
                </c:pt>
                <c:pt idx="12">
                  <c:v>20.955029975043729</c:v>
                </c:pt>
                <c:pt idx="13">
                  <c:v>14.549687076511741</c:v>
                </c:pt>
                <c:pt idx="14">
                  <c:v>21.676524989701658</c:v>
                </c:pt>
                <c:pt idx="15">
                  <c:v>82.311020517910137</c:v>
                </c:pt>
                <c:pt idx="16">
                  <c:v>13.670548188757783</c:v>
                </c:pt>
                <c:pt idx="17">
                  <c:v>30.173998884146709</c:v>
                </c:pt>
                <c:pt idx="18">
                  <c:v>36.309555133379234</c:v>
                </c:pt>
                <c:pt idx="19">
                  <c:v>22.987412701361702</c:v>
                </c:pt>
                <c:pt idx="20">
                  <c:v>23.040842553429062</c:v>
                </c:pt>
                <c:pt idx="21">
                  <c:v>27.510646124716271</c:v>
                </c:pt>
                <c:pt idx="22">
                  <c:v>77.193921255826922</c:v>
                </c:pt>
                <c:pt idx="23">
                  <c:v>38.547943489566954</c:v>
                </c:pt>
                <c:pt idx="24">
                  <c:v>27.780061075709398</c:v>
                </c:pt>
                <c:pt idx="25">
                  <c:v>22.615424865454422</c:v>
                </c:pt>
                <c:pt idx="26">
                  <c:v>27.031345013453439</c:v>
                </c:pt>
                <c:pt idx="27">
                  <c:v>29.922281277082153</c:v>
                </c:pt>
                <c:pt idx="28">
                  <c:v>21.033008563957129</c:v>
                </c:pt>
                <c:pt idx="29">
                  <c:v>55.788334272964882</c:v>
                </c:pt>
                <c:pt idx="30">
                  <c:v>5.526125748721225</c:v>
                </c:pt>
                <c:pt idx="31">
                  <c:v>13.214351868228889</c:v>
                </c:pt>
                <c:pt idx="32">
                  <c:v>111.54081267461208</c:v>
                </c:pt>
                <c:pt idx="33">
                  <c:v>138.32351692083105</c:v>
                </c:pt>
                <c:pt idx="34">
                  <c:v>17.073347863200532</c:v>
                </c:pt>
                <c:pt idx="35">
                  <c:v>24.289689236153304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346-40B1-AB8F-FB6E93D2F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4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'6ac'!$H$5:$H$40</c:f>
              <c:numCache>
                <c:formatCode>0%</c:formatCode>
                <c:ptCount val="36"/>
                <c:pt idx="0">
                  <c:v>8.1210855847976923E-2</c:v>
                </c:pt>
                <c:pt idx="1">
                  <c:v>0.12556573299259521</c:v>
                </c:pt>
                <c:pt idx="2">
                  <c:v>0.43687991968398926</c:v>
                </c:pt>
                <c:pt idx="3">
                  <c:v>0.24991488762165612</c:v>
                </c:pt>
                <c:pt idx="4">
                  <c:v>0.12647475066860689</c:v>
                </c:pt>
                <c:pt idx="5">
                  <c:v>0.20664908074193816</c:v>
                </c:pt>
                <c:pt idx="6">
                  <c:v>0.14231734219115791</c:v>
                </c:pt>
                <c:pt idx="7">
                  <c:v>0.17121710164604675</c:v>
                </c:pt>
                <c:pt idx="8">
                  <c:v>0.19060238746687405</c:v>
                </c:pt>
                <c:pt idx="9">
                  <c:v>0.19359383718387202</c:v>
                </c:pt>
                <c:pt idx="10">
                  <c:v>0.13781750176633725</c:v>
                </c:pt>
                <c:pt idx="11">
                  <c:v>0.28889626446955058</c:v>
                </c:pt>
                <c:pt idx="12">
                  <c:v>0.21487447342398813</c:v>
                </c:pt>
                <c:pt idx="13">
                  <c:v>0.24319396841285038</c:v>
                </c:pt>
                <c:pt idx="14">
                  <c:v>0.24049530350127088</c:v>
                </c:pt>
                <c:pt idx="15">
                  <c:v>0.15702788313788762</c:v>
                </c:pt>
                <c:pt idx="16">
                  <c:v>0.24096699961437903</c:v>
                </c:pt>
                <c:pt idx="17">
                  <c:v>8.297034400606873E-2</c:v>
                </c:pt>
                <c:pt idx="18">
                  <c:v>0.27311404312470328</c:v>
                </c:pt>
                <c:pt idx="19">
                  <c:v>8.5051574615409242E-2</c:v>
                </c:pt>
                <c:pt idx="20">
                  <c:v>0.32740038703205621</c:v>
                </c:pt>
                <c:pt idx="21">
                  <c:v>0.1788055820142273</c:v>
                </c:pt>
                <c:pt idx="22">
                  <c:v>0.23999671122879557</c:v>
                </c:pt>
                <c:pt idx="23">
                  <c:v>0.21694970972734323</c:v>
                </c:pt>
                <c:pt idx="24">
                  <c:v>0.46061627508196379</c:v>
                </c:pt>
                <c:pt idx="25">
                  <c:v>0.13484483876510089</c:v>
                </c:pt>
                <c:pt idx="26">
                  <c:v>0.18905600213813806</c:v>
                </c:pt>
                <c:pt idx="27">
                  <c:v>0.2221345617921219</c:v>
                </c:pt>
                <c:pt idx="28">
                  <c:v>6.9224042665050806E-2</c:v>
                </c:pt>
                <c:pt idx="29">
                  <c:v>0.14358574645544067</c:v>
                </c:pt>
                <c:pt idx="30">
                  <c:v>0.10455993221925534</c:v>
                </c:pt>
                <c:pt idx="31">
                  <c:v>9.0968123220042843E-2</c:v>
                </c:pt>
                <c:pt idx="32">
                  <c:v>1.5441477788517127E-2</c:v>
                </c:pt>
                <c:pt idx="33">
                  <c:v>1.1834647754257792E-2</c:v>
                </c:pt>
                <c:pt idx="34">
                  <c:v>7.1291952465246305E-2</c:v>
                </c:pt>
                <c:pt idx="35">
                  <c:v>0.20828242112600062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32-4CCC-A079-5583B4F3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'6ac'!$B$5:$B$40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32-4CCC-A079-5583B4F3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273500A-66AB-4594-BBFF-335B7809AE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2181-4AE5-92B1-9D389931E1A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CE8EF9C6-3297-432B-B501-E4445AEB4A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2181-4AE5-92B1-9D389931E1A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29F23DA-88C8-41F8-9FDA-CC438740A1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2181-4AE5-92B1-9D389931E1A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E3BD2C7-86A4-4428-945B-6239703CEB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181-4AE5-92B1-9D389931E1A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C655BB6-12E7-486C-BA3A-C8EB23E633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2181-4AE5-92B1-9D389931E1A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BBC394F-12F2-495F-A691-D3D4A9EEFF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2181-4AE5-92B1-9D389931E1A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5AC8867-0036-4EFE-9D85-2DA67C19C9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181-4AE5-92B1-9D389931E1A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FA6BDEF-9F08-44CC-B587-75F0BEB559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2181-4AE5-92B1-9D389931E1A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E2D10F7-E6E4-4895-837D-D182A77870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181-4AE5-92B1-9D389931E1A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3D3E8D9-D457-4D90-89CF-521EB3C993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2181-4AE5-92B1-9D389931E1A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E277305-C511-4BBC-9E46-357528A7BE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2181-4AE5-92B1-9D389931E1A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308A4DE-D6C3-4A33-A7C8-B8E914E763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181-4AE5-92B1-9D389931E1A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784E36F-ABF0-4E0D-8682-AFFC508BCA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181-4AE5-92B1-9D389931E1A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E71B987-B6A1-4355-B0BE-81840EAB8E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181-4AE5-92B1-9D389931E1A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8F72BB8-C940-408A-B70E-26139B018F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181-4AE5-92B1-9D389931E1A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78D3071-419C-4690-AF66-104AB6D307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2181-4AE5-92B1-9D389931E1A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3FC4CE5-2DB1-420C-92FA-9696C7008E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2181-4AE5-92B1-9D389931E1A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CEDAB8A-C2B8-4980-B4BF-22207EA3E8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2181-4AE5-92B1-9D389931E1A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5757168D-EA80-4538-8BAA-5C428DCAF8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2181-4AE5-92B1-9D389931E1A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38AB7C08-7CC7-4040-A5E9-F68CCC2694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2181-4AE5-92B1-9D389931E1A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28FD1B8-F547-4EFD-A45A-6AAF3412F4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2181-4AE5-92B1-9D389931E1A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DB5CFBC-CA86-4F16-884C-6E45964C17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2181-4AE5-92B1-9D389931E1A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7FB8828-D3B9-482E-A3A9-41F2EF2D53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2181-4AE5-92B1-9D389931E1A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F05EEB7-C616-4F1B-BC14-A0611B9BE2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2181-4AE5-92B1-9D389931E1A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85A4A3E2-B70D-4036-BFD1-DA316F1B21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2181-4AE5-92B1-9D389931E1A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CDD33D3-FAC6-4FD1-AE1D-BE38008667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2181-4AE5-92B1-9D389931E1AC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136C2E60-5851-4897-9FC1-11487B6388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2181-4AE5-92B1-9D389931E1A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F1FF1C9-F77C-494B-BAD9-D02CF7A511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2181-4AE5-92B1-9D389931E1A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FB3256A-EEB7-4963-B39B-7B17CEE5F4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2181-4AE5-92B1-9D389931E1A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853663D-E910-42B0-A900-8012351E3E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2181-4AE5-92B1-9D389931E1A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F4370ED-930F-4430-BD9F-0745617DBF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2181-4AE5-92B1-9D389931E1A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4DA4240-88BB-440B-BC51-7C20456E1D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2181-4AE5-92B1-9D389931E1A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9CF2679-EF0E-4F16-8B17-DBD751CA19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2181-4AE5-92B1-9D389931E1A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07386D5-34E8-47A4-B84C-C37BFD5E60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2181-4AE5-92B1-9D389931E1A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839ACFD-DC05-4469-9ED3-A8EDF56708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2181-4AE5-92B1-9D389931E1AC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DFF9054-D8AB-4124-B3D6-4C4D5471CC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2181-4AE5-92B1-9D389931E1A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2181-4AE5-92B1-9D389931E1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'6ac'!$E$5:$E$41</c:f>
              <c:numCache>
                <c:formatCode>General</c:formatCode>
                <c:ptCount val="37"/>
                <c:pt idx="0">
                  <c:v>11.262156967114448</c:v>
                </c:pt>
                <c:pt idx="1">
                  <c:v>5.9115916052297921</c:v>
                </c:pt>
                <c:pt idx="2">
                  <c:v>3.2614868196163953</c:v>
                </c:pt>
                <c:pt idx="3">
                  <c:v>6.396819961197127</c:v>
                </c:pt>
                <c:pt idx="4">
                  <c:v>6.3895869539415227</c:v>
                </c:pt>
                <c:pt idx="5">
                  <c:v>5.6333886028084219</c:v>
                </c:pt>
                <c:pt idx="6">
                  <c:v>4.1434814106636013</c:v>
                </c:pt>
                <c:pt idx="7">
                  <c:v>6.6726142841209084</c:v>
                </c:pt>
                <c:pt idx="8">
                  <c:v>3.3150898271126943</c:v>
                </c:pt>
                <c:pt idx="9">
                  <c:v>5.2647283002372385</c:v>
                </c:pt>
                <c:pt idx="10">
                  <c:v>5.3257767688792237</c:v>
                </c:pt>
                <c:pt idx="11">
                  <c:v>2.8042859768316744</c:v>
                </c:pt>
                <c:pt idx="12">
                  <c:v>4.5864418932528777</c:v>
                </c:pt>
                <c:pt idx="13">
                  <c:v>3.3658876449128088</c:v>
                </c:pt>
                <c:pt idx="14">
                  <c:v>4.7487288232202465</c:v>
                </c:pt>
                <c:pt idx="15">
                  <c:v>4.6855581320877304</c:v>
                </c:pt>
                <c:pt idx="16">
                  <c:v>4.7580184689368439</c:v>
                </c:pt>
                <c:pt idx="17">
                  <c:v>5.8331138849138879</c:v>
                </c:pt>
                <c:pt idx="18">
                  <c:v>3.8754264495216475</c:v>
                </c:pt>
                <c:pt idx="19">
                  <c:v>8.5952413969295609</c:v>
                </c:pt>
                <c:pt idx="20">
                  <c:v>3.5034540421593356</c:v>
                </c:pt>
                <c:pt idx="21">
                  <c:v>6.3091566109344104</c:v>
                </c:pt>
                <c:pt idx="22">
                  <c:v>7.3732682221659074</c:v>
                </c:pt>
                <c:pt idx="23">
                  <c:v>4.9375591358308624</c:v>
                </c:pt>
                <c:pt idx="24">
                  <c:v>3.0960545736595124</c:v>
                </c:pt>
                <c:pt idx="25">
                  <c:v>4.8571259843694961</c:v>
                </c:pt>
                <c:pt idx="26">
                  <c:v>3.9134745476894857</c:v>
                </c:pt>
                <c:pt idx="27">
                  <c:v>5.8492494325495112</c:v>
                </c:pt>
                <c:pt idx="28">
                  <c:v>8.5592159092106961</c:v>
                </c:pt>
                <c:pt idx="29">
                  <c:v>11.688398939239423</c:v>
                </c:pt>
                <c:pt idx="30">
                  <c:v>2.9563699437031468</c:v>
                </c:pt>
                <c:pt idx="31">
                  <c:v>5.9523060135451136</c:v>
                </c:pt>
                <c:pt idx="32">
                  <c:v>14.821979816981678</c:v>
                </c:pt>
                <c:pt idx="33">
                  <c:v>18.06175308520778</c:v>
                </c:pt>
                <c:pt idx="34">
                  <c:v>13.973863673660896</c:v>
                </c:pt>
                <c:pt idx="35">
                  <c:v>4.8494909110112738</c:v>
                </c:pt>
                <c:pt idx="36">
                  <c:v>0</c:v>
                </c:pt>
              </c:numCache>
            </c:numRef>
          </c:xVal>
          <c:yVal>
            <c:numRef>
              <c:f>'6ac'!$F$5:$F$41</c:f>
              <c:numCache>
                <c:formatCode>General</c:formatCode>
                <c:ptCount val="37"/>
                <c:pt idx="0">
                  <c:v>0.91460940599362051</c:v>
                </c:pt>
                <c:pt idx="1">
                  <c:v>0.74229333306355139</c:v>
                </c:pt>
                <c:pt idx="2">
                  <c:v>1.4248780998044004</c:v>
                </c:pt>
                <c:pt idx="3">
                  <c:v>1.5986605417385467</c:v>
                </c:pt>
                <c:pt idx="4">
                  <c:v>0.8081214168751375</c:v>
                </c:pt>
                <c:pt idx="5">
                  <c:v>1.1641345762324717</c:v>
                </c:pt>
                <c:pt idx="6">
                  <c:v>0.58968926178411341</c:v>
                </c:pt>
                <c:pt idx="7">
                  <c:v>1.1424656781291931</c:v>
                </c:pt>
                <c:pt idx="8">
                  <c:v>0.6318640357148263</c:v>
                </c:pt>
                <c:pt idx="9">
                  <c:v>1.0192189533734513</c:v>
                </c:pt>
                <c:pt idx="10">
                  <c:v>0.73398524925213038</c:v>
                </c:pt>
                <c:pt idx="11">
                  <c:v>0.81014774321101535</c:v>
                </c:pt>
                <c:pt idx="12">
                  <c:v>0.98550928670243132</c:v>
                </c:pt>
                <c:pt idx="13">
                  <c:v>0.81856357359812892</c:v>
                </c:pt>
                <c:pt idx="14">
                  <c:v>1.1420469795855861</c:v>
                </c:pt>
                <c:pt idx="15">
                  <c:v>0.73576327480125114</c:v>
                </c:pt>
                <c:pt idx="16">
                  <c:v>1.1465254345695128</c:v>
                </c:pt>
                <c:pt idx="17">
                  <c:v>0.4839754656578813</c:v>
                </c:pt>
                <c:pt idx="18">
                  <c:v>1.0584333864612709</c:v>
                </c:pt>
                <c:pt idx="19">
                  <c:v>0.73103881500840895</c:v>
                </c:pt>
                <c:pt idx="20">
                  <c:v>1.1470322093519882</c:v>
                </c:pt>
                <c:pt idx="21">
                  <c:v>1.1281124198370371</c:v>
                </c:pt>
                <c:pt idx="22">
                  <c:v>1.7695601243276062</c:v>
                </c:pt>
                <c:pt idx="23">
                  <c:v>1.0712020212800972</c:v>
                </c:pt>
                <c:pt idx="24">
                  <c:v>1.4260931251695221</c:v>
                </c:pt>
                <c:pt idx="25">
                  <c:v>0.65495837022408665</c:v>
                </c:pt>
                <c:pt idx="26">
                  <c:v>0.73986585245553227</c:v>
                </c:pt>
                <c:pt idx="27">
                  <c:v>1.2993204595122034</c:v>
                </c:pt>
                <c:pt idx="28">
                  <c:v>0.5925035272785828</c:v>
                </c:pt>
                <c:pt idx="29">
                  <c:v>1.6782874865596735</c:v>
                </c:pt>
                <c:pt idx="30">
                  <c:v>0.30911784092864475</c:v>
                </c:pt>
                <c:pt idx="31">
                  <c:v>0.54147010688357389</c:v>
                </c:pt>
                <c:pt idx="32">
                  <c:v>0.22887327212577172</c:v>
                </c:pt>
                <c:pt idx="33">
                  <c:v>0.21375448558781299</c:v>
                </c:pt>
                <c:pt idx="34">
                  <c:v>0.99622402477846472</c:v>
                </c:pt>
                <c:pt idx="35">
                  <c:v>1.0100637081739625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2181-4AE5-92B1-9D389931E1AC}"/>
            </c:ext>
          </c:extLst>
        </c:ser>
        <c:ser>
          <c:idx val="1"/>
          <c:order val="1"/>
          <c:tx>
            <c:strRef>
              <c:f>'6ac'!$G$4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'6ac'!$E$5:$E$41</c:f>
              <c:numCache>
                <c:formatCode>General</c:formatCode>
                <c:ptCount val="37"/>
                <c:pt idx="0">
                  <c:v>11.262156967114448</c:v>
                </c:pt>
                <c:pt idx="1">
                  <c:v>5.9115916052297921</c:v>
                </c:pt>
                <c:pt idx="2">
                  <c:v>3.2614868196163953</c:v>
                </c:pt>
                <c:pt idx="3">
                  <c:v>6.396819961197127</c:v>
                </c:pt>
                <c:pt idx="4">
                  <c:v>6.3895869539415227</c:v>
                </c:pt>
                <c:pt idx="5">
                  <c:v>5.6333886028084219</c:v>
                </c:pt>
                <c:pt idx="6">
                  <c:v>4.1434814106636013</c:v>
                </c:pt>
                <c:pt idx="7">
                  <c:v>6.6726142841209084</c:v>
                </c:pt>
                <c:pt idx="8">
                  <c:v>3.3150898271126943</c:v>
                </c:pt>
                <c:pt idx="9">
                  <c:v>5.2647283002372385</c:v>
                </c:pt>
                <c:pt idx="10">
                  <c:v>5.3257767688792237</c:v>
                </c:pt>
                <c:pt idx="11">
                  <c:v>2.8042859768316744</c:v>
                </c:pt>
                <c:pt idx="12">
                  <c:v>4.5864418932528777</c:v>
                </c:pt>
                <c:pt idx="13">
                  <c:v>3.3658876449128088</c:v>
                </c:pt>
                <c:pt idx="14">
                  <c:v>4.7487288232202465</c:v>
                </c:pt>
                <c:pt idx="15">
                  <c:v>4.6855581320877304</c:v>
                </c:pt>
                <c:pt idx="16">
                  <c:v>4.7580184689368439</c:v>
                </c:pt>
                <c:pt idx="17">
                  <c:v>5.8331138849138879</c:v>
                </c:pt>
                <c:pt idx="18">
                  <c:v>3.8754264495216475</c:v>
                </c:pt>
                <c:pt idx="19">
                  <c:v>8.5952413969295609</c:v>
                </c:pt>
                <c:pt idx="20">
                  <c:v>3.5034540421593356</c:v>
                </c:pt>
                <c:pt idx="21">
                  <c:v>6.3091566109344104</c:v>
                </c:pt>
                <c:pt idx="22">
                  <c:v>7.3732682221659074</c:v>
                </c:pt>
                <c:pt idx="23">
                  <c:v>4.9375591358308624</c:v>
                </c:pt>
                <c:pt idx="24">
                  <c:v>3.0960545736595124</c:v>
                </c:pt>
                <c:pt idx="25">
                  <c:v>4.8571259843694961</c:v>
                </c:pt>
                <c:pt idx="26">
                  <c:v>3.9134745476894857</c:v>
                </c:pt>
                <c:pt idx="27">
                  <c:v>5.8492494325495112</c:v>
                </c:pt>
                <c:pt idx="28">
                  <c:v>8.5592159092106961</c:v>
                </c:pt>
                <c:pt idx="29">
                  <c:v>11.688398939239423</c:v>
                </c:pt>
                <c:pt idx="30">
                  <c:v>2.9563699437031468</c:v>
                </c:pt>
                <c:pt idx="31">
                  <c:v>5.9523060135451136</c:v>
                </c:pt>
                <c:pt idx="32">
                  <c:v>14.821979816981678</c:v>
                </c:pt>
                <c:pt idx="33">
                  <c:v>18.06175308520778</c:v>
                </c:pt>
                <c:pt idx="34">
                  <c:v>13.973863673660896</c:v>
                </c:pt>
                <c:pt idx="35">
                  <c:v>4.8494909110112738</c:v>
                </c:pt>
                <c:pt idx="36">
                  <c:v>0</c:v>
                </c:pt>
              </c:numCache>
            </c:numRef>
          </c:xVal>
          <c:yVal>
            <c:numRef>
              <c:f>'6ac'!$G$5:$G$41</c:f>
              <c:numCache>
                <c:formatCode>General</c:formatCode>
                <c:ptCount val="37"/>
                <c:pt idx="0">
                  <c:v>11.262156967114448</c:v>
                </c:pt>
                <c:pt idx="1">
                  <c:v>5.9115916052297921</c:v>
                </c:pt>
                <c:pt idx="2">
                  <c:v>3.2614868196163953</c:v>
                </c:pt>
                <c:pt idx="3">
                  <c:v>6.396819961197127</c:v>
                </c:pt>
                <c:pt idx="4">
                  <c:v>6.3895869539415227</c:v>
                </c:pt>
                <c:pt idx="5">
                  <c:v>5.6333886028084219</c:v>
                </c:pt>
                <c:pt idx="6">
                  <c:v>4.1434814106636013</c:v>
                </c:pt>
                <c:pt idx="7">
                  <c:v>6.6726142841209084</c:v>
                </c:pt>
                <c:pt idx="8">
                  <c:v>3.3150898271126943</c:v>
                </c:pt>
                <c:pt idx="9">
                  <c:v>5.2647283002372385</c:v>
                </c:pt>
                <c:pt idx="10">
                  <c:v>5.3257767688792237</c:v>
                </c:pt>
                <c:pt idx="11">
                  <c:v>2.8042859768316744</c:v>
                </c:pt>
                <c:pt idx="12">
                  <c:v>4.5864418932528777</c:v>
                </c:pt>
                <c:pt idx="13">
                  <c:v>3.3658876449128088</c:v>
                </c:pt>
                <c:pt idx="14">
                  <c:v>4.7487288232202465</c:v>
                </c:pt>
                <c:pt idx="15">
                  <c:v>4.6855581320877304</c:v>
                </c:pt>
                <c:pt idx="16">
                  <c:v>4.7580184689368439</c:v>
                </c:pt>
                <c:pt idx="17">
                  <c:v>5.8331138849138879</c:v>
                </c:pt>
                <c:pt idx="18">
                  <c:v>3.8754264495216475</c:v>
                </c:pt>
                <c:pt idx="19">
                  <c:v>8.5952413969295609</c:v>
                </c:pt>
                <c:pt idx="20">
                  <c:v>3.5034540421593356</c:v>
                </c:pt>
                <c:pt idx="21">
                  <c:v>6.3091566109344104</c:v>
                </c:pt>
                <c:pt idx="22">
                  <c:v>7.3732682221659074</c:v>
                </c:pt>
                <c:pt idx="23">
                  <c:v>4.9375591358308624</c:v>
                </c:pt>
                <c:pt idx="24">
                  <c:v>3.0960545736595124</c:v>
                </c:pt>
                <c:pt idx="25">
                  <c:v>4.8571259843694961</c:v>
                </c:pt>
                <c:pt idx="26">
                  <c:v>3.9134745476894857</c:v>
                </c:pt>
                <c:pt idx="27">
                  <c:v>5.8492494325495112</c:v>
                </c:pt>
                <c:pt idx="28">
                  <c:v>8.5592159092106961</c:v>
                </c:pt>
                <c:pt idx="29">
                  <c:v>11.688398939239423</c:v>
                </c:pt>
                <c:pt idx="30">
                  <c:v>2.9563699437031468</c:v>
                </c:pt>
                <c:pt idx="31">
                  <c:v>5.9523060135451136</c:v>
                </c:pt>
                <c:pt idx="32">
                  <c:v>14.821979816981678</c:v>
                </c:pt>
                <c:pt idx="33">
                  <c:v>18.06175308520778</c:v>
                </c:pt>
                <c:pt idx="34">
                  <c:v>13.973863673660896</c:v>
                </c:pt>
                <c:pt idx="35">
                  <c:v>4.8494909110112738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181-4AE5-92B1-9D389931E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BEFF10FF-E17A-4B28-A05E-58A4579B8D9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72F-4A74-A3A6-25CED84D02B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DEF084C-B0EF-4498-9A51-3EC3390EA0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72F-4A74-A3A6-25CED84D02B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C54D829-5AA9-4D0A-82F3-B41E9E1843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72F-4A74-A3A6-25CED84D02B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0C6C965-D3BF-4845-9F59-8FB5CA7283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72F-4A74-A3A6-25CED84D02B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C394CC9-4D80-4313-A88C-99675715FE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72F-4A74-A3A6-25CED84D02B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F6D00AF-F540-49DC-B5BE-C88A7CFC47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72F-4A74-A3A6-25CED84D02B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C0972C3-3755-499C-9AC5-A4562ACAD8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72F-4A74-A3A6-25CED84D02B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C2B51C3-C24F-4037-93B2-D36BAF5881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72F-4A74-A3A6-25CED84D02B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8C376AD-5669-4CCD-BADF-66FF9E0CF1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72F-4A74-A3A6-25CED84D02B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03C8C8C-2898-4050-AF3E-A6FB22A1C3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72F-4A74-A3A6-25CED84D02B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F21E009-E25B-479B-98B5-F4EDA4CB59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72F-4A74-A3A6-25CED84D02BD}"/>
                </c:ext>
              </c:extLst>
            </c:dLbl>
            <c:dLbl>
              <c:idx val="11"/>
              <c:layout>
                <c:manualLayout>
                  <c:x val="-1.2599725980762496E-2"/>
                  <c:y val="-3.0585974283698157E-2"/>
                </c:manualLayout>
              </c:layout>
              <c:tx>
                <c:rich>
                  <a:bodyPr/>
                  <a:lstStyle/>
                  <a:p>
                    <a:fld id="{660E21A4-06D5-471A-8B18-28F7A9E7716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172F-4A74-A3A6-25CED84D02BD}"/>
                </c:ext>
              </c:extLst>
            </c:dLbl>
            <c:dLbl>
              <c:idx val="12"/>
              <c:layout>
                <c:manualLayout>
                  <c:x val="-5.3998825631839404E-3"/>
                  <c:y val="1.6469370768145163E-2"/>
                </c:manualLayout>
              </c:layout>
              <c:tx>
                <c:rich>
                  <a:bodyPr/>
                  <a:lstStyle/>
                  <a:p>
                    <a:fld id="{C7D24D4C-F78A-4463-ACC5-C1013840E5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172F-4A74-A3A6-25CED84D02B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C608B5A-38A6-4D0A-81D4-591F1E1AEA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72F-4A74-A3A6-25CED84D02B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0FD3FF7-CD0C-4831-874E-A8683469AD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72F-4A74-A3A6-25CED84D02B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A89B327-FEC6-4B36-B4D2-88A6E8865D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72F-4A74-A3A6-25CED84D02BD}"/>
                </c:ext>
              </c:extLst>
            </c:dLbl>
            <c:dLbl>
              <c:idx val="16"/>
              <c:layout>
                <c:manualLayout>
                  <c:x val="-2.1599530252735762E-2"/>
                  <c:y val="-3.7644276041474654E-2"/>
                </c:manualLayout>
              </c:layout>
              <c:tx>
                <c:rich>
                  <a:bodyPr/>
                  <a:lstStyle/>
                  <a:p>
                    <a:fld id="{FD3EE02A-9B86-41FB-9267-B3C3343FC49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172F-4A74-A3A6-25CED84D02BD}"/>
                </c:ext>
              </c:extLst>
            </c:dLbl>
            <c:dLbl>
              <c:idx val="17"/>
              <c:layout>
                <c:manualLayout>
                  <c:x val="0"/>
                  <c:y val="3.058597428369807E-2"/>
                </c:manualLayout>
              </c:layout>
              <c:tx>
                <c:rich>
                  <a:bodyPr/>
                  <a:lstStyle/>
                  <a:p>
                    <a:fld id="{E0198C51-8ECE-42E1-903A-9341EED097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172F-4A74-A3A6-25CED84D02B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CD1EF62-A60B-4CF2-961F-B7B672B4B2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72F-4A74-A3A6-25CED84D02B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488F86F-05B3-467D-9FCD-80FF013268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72F-4A74-A3A6-25CED84D02B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276AAB9-A98A-48D7-8826-2F4969CC18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72F-4A74-A3A6-25CED84D02B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03667C5-491C-4A20-9650-1459C4FEF1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72F-4A74-A3A6-25CED84D02B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E9F95C4-ADF1-4059-97F0-D3CC8100A2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72F-4A74-A3A6-25CED84D02B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0576B004-C265-4A62-8B8D-041D0B968F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72F-4A74-A3A6-25CED84D02B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689F92A-8B64-4711-ADCB-B71E1C33AE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72F-4A74-A3A6-25CED84D02B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F49D0407-BA1C-4B2C-BA87-A53C31016D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72F-4A74-A3A6-25CED84D02B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BE6AA12-D97B-4B73-A1EA-A40A11DAC9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72F-4A74-A3A6-25CED84D02B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0703748E-EE42-4E54-9EF9-27A6CB63FD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72F-4A74-A3A6-25CED84D02B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F833C56-724D-47B1-9984-86792D75E0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72F-4A74-A3A6-25CED84D02B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8286169-03A3-4CD5-882D-83FACFE867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72F-4A74-A3A6-25CED84D02B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8EBDC35-CF7E-4527-A458-087A717BAF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72F-4A74-A3A6-25CED84D02B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6D80216-B166-4E55-BD1F-E03C933F04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72F-4A74-A3A6-25CED84D02B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4144791-E32E-4C7C-8877-BA3304376D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72F-4A74-A3A6-25CED84D02B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D02FEAD-9AE6-468C-86A4-00A6B208BB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72F-4A74-A3A6-25CED84D02B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2B4C35C-9E97-4929-9CF8-B1256CDF64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172F-4A74-A3A6-25CED84D02BD}"/>
                </c:ext>
              </c:extLst>
            </c:dLbl>
            <c:dLbl>
              <c:idx val="35"/>
              <c:layout>
                <c:manualLayout>
                  <c:x val="2.6999412815919638E-2"/>
                  <c:y val="2.5880439778513824E-2"/>
                </c:manualLayout>
              </c:layout>
              <c:tx>
                <c:rich>
                  <a:bodyPr/>
                  <a:lstStyle/>
                  <a:p>
                    <a:fld id="{B88E7D98-2078-4A4A-ACB2-79474F08DA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172F-4A74-A3A6-25CED84D02B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72F-4A74-A3A6-25CED84D02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'6ac'!$E$5:$E$41</c:f>
              <c:numCache>
                <c:formatCode>General</c:formatCode>
                <c:ptCount val="37"/>
                <c:pt idx="0">
                  <c:v>11.262156967114448</c:v>
                </c:pt>
                <c:pt idx="1">
                  <c:v>5.9115916052297921</c:v>
                </c:pt>
                <c:pt idx="2">
                  <c:v>3.2614868196163953</c:v>
                </c:pt>
                <c:pt idx="3">
                  <c:v>6.396819961197127</c:v>
                </c:pt>
                <c:pt idx="4">
                  <c:v>6.3895869539415227</c:v>
                </c:pt>
                <c:pt idx="5">
                  <c:v>5.6333886028084219</c:v>
                </c:pt>
                <c:pt idx="6">
                  <c:v>4.1434814106636013</c:v>
                </c:pt>
                <c:pt idx="7">
                  <c:v>6.6726142841209084</c:v>
                </c:pt>
                <c:pt idx="8">
                  <c:v>3.3150898271126943</c:v>
                </c:pt>
                <c:pt idx="9">
                  <c:v>5.2647283002372385</c:v>
                </c:pt>
                <c:pt idx="10">
                  <c:v>5.3257767688792237</c:v>
                </c:pt>
                <c:pt idx="11">
                  <c:v>2.8042859768316744</c:v>
                </c:pt>
                <c:pt idx="12">
                  <c:v>4.5864418932528777</c:v>
                </c:pt>
                <c:pt idx="13">
                  <c:v>3.3658876449128088</c:v>
                </c:pt>
                <c:pt idx="14">
                  <c:v>4.7487288232202465</c:v>
                </c:pt>
                <c:pt idx="15">
                  <c:v>4.6855581320877304</c:v>
                </c:pt>
                <c:pt idx="16">
                  <c:v>4.7580184689368439</c:v>
                </c:pt>
                <c:pt idx="17">
                  <c:v>5.8331138849138879</c:v>
                </c:pt>
                <c:pt idx="18">
                  <c:v>3.8754264495216475</c:v>
                </c:pt>
                <c:pt idx="19">
                  <c:v>8.5952413969295609</c:v>
                </c:pt>
                <c:pt idx="20">
                  <c:v>3.5034540421593356</c:v>
                </c:pt>
                <c:pt idx="21">
                  <c:v>6.3091566109344104</c:v>
                </c:pt>
                <c:pt idx="22">
                  <c:v>7.3732682221659074</c:v>
                </c:pt>
                <c:pt idx="23">
                  <c:v>4.9375591358308624</c:v>
                </c:pt>
                <c:pt idx="24">
                  <c:v>3.0960545736595124</c:v>
                </c:pt>
                <c:pt idx="25">
                  <c:v>4.8571259843694961</c:v>
                </c:pt>
                <c:pt idx="26">
                  <c:v>3.9134745476894857</c:v>
                </c:pt>
                <c:pt idx="27">
                  <c:v>5.8492494325495112</c:v>
                </c:pt>
                <c:pt idx="28">
                  <c:v>8.5592159092106961</c:v>
                </c:pt>
                <c:pt idx="29">
                  <c:v>11.688398939239423</c:v>
                </c:pt>
                <c:pt idx="30">
                  <c:v>2.9563699437031468</c:v>
                </c:pt>
                <c:pt idx="31">
                  <c:v>5.9523060135451136</c:v>
                </c:pt>
                <c:pt idx="32">
                  <c:v>14.821979816981678</c:v>
                </c:pt>
                <c:pt idx="33">
                  <c:v>18.06175308520778</c:v>
                </c:pt>
                <c:pt idx="34">
                  <c:v>13.973863673660896</c:v>
                </c:pt>
                <c:pt idx="35">
                  <c:v>4.8494909110112738</c:v>
                </c:pt>
                <c:pt idx="36">
                  <c:v>0</c:v>
                </c:pt>
              </c:numCache>
            </c:numRef>
          </c:xVal>
          <c:yVal>
            <c:numRef>
              <c:f>'6ac'!$F$5:$F$41</c:f>
              <c:numCache>
                <c:formatCode>General</c:formatCode>
                <c:ptCount val="37"/>
                <c:pt idx="0">
                  <c:v>0.91460940599362051</c:v>
                </c:pt>
                <c:pt idx="1">
                  <c:v>0.74229333306355139</c:v>
                </c:pt>
                <c:pt idx="2">
                  <c:v>1.4248780998044004</c:v>
                </c:pt>
                <c:pt idx="3">
                  <c:v>1.5986605417385467</c:v>
                </c:pt>
                <c:pt idx="4">
                  <c:v>0.8081214168751375</c:v>
                </c:pt>
                <c:pt idx="5">
                  <c:v>1.1641345762324717</c:v>
                </c:pt>
                <c:pt idx="6">
                  <c:v>0.58968926178411341</c:v>
                </c:pt>
                <c:pt idx="7">
                  <c:v>1.1424656781291931</c:v>
                </c:pt>
                <c:pt idx="8">
                  <c:v>0.6318640357148263</c:v>
                </c:pt>
                <c:pt idx="9">
                  <c:v>1.0192189533734513</c:v>
                </c:pt>
                <c:pt idx="10">
                  <c:v>0.73398524925213038</c:v>
                </c:pt>
                <c:pt idx="11">
                  <c:v>0.81014774321101535</c:v>
                </c:pt>
                <c:pt idx="12">
                  <c:v>0.98550928670243132</c:v>
                </c:pt>
                <c:pt idx="13">
                  <c:v>0.81856357359812892</c:v>
                </c:pt>
                <c:pt idx="14">
                  <c:v>1.1420469795855861</c:v>
                </c:pt>
                <c:pt idx="15">
                  <c:v>0.73576327480125114</c:v>
                </c:pt>
                <c:pt idx="16">
                  <c:v>1.1465254345695128</c:v>
                </c:pt>
                <c:pt idx="17">
                  <c:v>0.4839754656578813</c:v>
                </c:pt>
                <c:pt idx="18">
                  <c:v>1.0584333864612709</c:v>
                </c:pt>
                <c:pt idx="19">
                  <c:v>0.73103881500840895</c:v>
                </c:pt>
                <c:pt idx="20">
                  <c:v>1.1470322093519882</c:v>
                </c:pt>
                <c:pt idx="21">
                  <c:v>1.1281124198370371</c:v>
                </c:pt>
                <c:pt idx="22">
                  <c:v>1.7695601243276062</c:v>
                </c:pt>
                <c:pt idx="23">
                  <c:v>1.0712020212800972</c:v>
                </c:pt>
                <c:pt idx="24">
                  <c:v>1.4260931251695221</c:v>
                </c:pt>
                <c:pt idx="25">
                  <c:v>0.65495837022408665</c:v>
                </c:pt>
                <c:pt idx="26">
                  <c:v>0.73986585245553227</c:v>
                </c:pt>
                <c:pt idx="27">
                  <c:v>1.2993204595122034</c:v>
                </c:pt>
                <c:pt idx="28">
                  <c:v>0.5925035272785828</c:v>
                </c:pt>
                <c:pt idx="29">
                  <c:v>1.6782874865596735</c:v>
                </c:pt>
                <c:pt idx="30">
                  <c:v>0.30911784092864475</c:v>
                </c:pt>
                <c:pt idx="31">
                  <c:v>0.54147010688357389</c:v>
                </c:pt>
                <c:pt idx="32">
                  <c:v>0.22887327212577172</c:v>
                </c:pt>
                <c:pt idx="33">
                  <c:v>0.21375448558781299</c:v>
                </c:pt>
                <c:pt idx="34">
                  <c:v>0.99622402477846472</c:v>
                </c:pt>
                <c:pt idx="35">
                  <c:v>1.0100637081739625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72F-4A74-A3A6-25CED84D02BD}"/>
            </c:ext>
          </c:extLst>
        </c:ser>
        <c:ser>
          <c:idx val="1"/>
          <c:order val="1"/>
          <c:tx>
            <c:strRef>
              <c:f>'6ac'!$G$4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'6ac'!$E$5:$E$41</c:f>
              <c:numCache>
                <c:formatCode>General</c:formatCode>
                <c:ptCount val="37"/>
                <c:pt idx="0">
                  <c:v>11.262156967114448</c:v>
                </c:pt>
                <c:pt idx="1">
                  <c:v>5.9115916052297921</c:v>
                </c:pt>
                <c:pt idx="2">
                  <c:v>3.2614868196163953</c:v>
                </c:pt>
                <c:pt idx="3">
                  <c:v>6.396819961197127</c:v>
                </c:pt>
                <c:pt idx="4">
                  <c:v>6.3895869539415227</c:v>
                </c:pt>
                <c:pt idx="5">
                  <c:v>5.6333886028084219</c:v>
                </c:pt>
                <c:pt idx="6">
                  <c:v>4.1434814106636013</c:v>
                </c:pt>
                <c:pt idx="7">
                  <c:v>6.6726142841209084</c:v>
                </c:pt>
                <c:pt idx="8">
                  <c:v>3.3150898271126943</c:v>
                </c:pt>
                <c:pt idx="9">
                  <c:v>5.2647283002372385</c:v>
                </c:pt>
                <c:pt idx="10">
                  <c:v>5.3257767688792237</c:v>
                </c:pt>
                <c:pt idx="11">
                  <c:v>2.8042859768316744</c:v>
                </c:pt>
                <c:pt idx="12">
                  <c:v>4.5864418932528777</c:v>
                </c:pt>
                <c:pt idx="13">
                  <c:v>3.3658876449128088</c:v>
                </c:pt>
                <c:pt idx="14">
                  <c:v>4.7487288232202465</c:v>
                </c:pt>
                <c:pt idx="15">
                  <c:v>4.6855581320877304</c:v>
                </c:pt>
                <c:pt idx="16">
                  <c:v>4.7580184689368439</c:v>
                </c:pt>
                <c:pt idx="17">
                  <c:v>5.8331138849138879</c:v>
                </c:pt>
                <c:pt idx="18">
                  <c:v>3.8754264495216475</c:v>
                </c:pt>
                <c:pt idx="19">
                  <c:v>8.5952413969295609</c:v>
                </c:pt>
                <c:pt idx="20">
                  <c:v>3.5034540421593356</c:v>
                </c:pt>
                <c:pt idx="21">
                  <c:v>6.3091566109344104</c:v>
                </c:pt>
                <c:pt idx="22">
                  <c:v>7.3732682221659074</c:v>
                </c:pt>
                <c:pt idx="23">
                  <c:v>4.9375591358308624</c:v>
                </c:pt>
                <c:pt idx="24">
                  <c:v>3.0960545736595124</c:v>
                </c:pt>
                <c:pt idx="25">
                  <c:v>4.8571259843694961</c:v>
                </c:pt>
                <c:pt idx="26">
                  <c:v>3.9134745476894857</c:v>
                </c:pt>
                <c:pt idx="27">
                  <c:v>5.8492494325495112</c:v>
                </c:pt>
                <c:pt idx="28">
                  <c:v>8.5592159092106961</c:v>
                </c:pt>
                <c:pt idx="29">
                  <c:v>11.688398939239423</c:v>
                </c:pt>
                <c:pt idx="30">
                  <c:v>2.9563699437031468</c:v>
                </c:pt>
                <c:pt idx="31">
                  <c:v>5.9523060135451136</c:v>
                </c:pt>
                <c:pt idx="32">
                  <c:v>14.821979816981678</c:v>
                </c:pt>
                <c:pt idx="33">
                  <c:v>18.06175308520778</c:v>
                </c:pt>
                <c:pt idx="34">
                  <c:v>13.973863673660896</c:v>
                </c:pt>
                <c:pt idx="35">
                  <c:v>4.8494909110112738</c:v>
                </c:pt>
                <c:pt idx="36">
                  <c:v>0</c:v>
                </c:pt>
              </c:numCache>
            </c:numRef>
          </c:xVal>
          <c:yVal>
            <c:numRef>
              <c:f>'6ac'!$G$5:$G$41</c:f>
              <c:numCache>
                <c:formatCode>General</c:formatCode>
                <c:ptCount val="37"/>
                <c:pt idx="0">
                  <c:v>11.262156967114448</c:v>
                </c:pt>
                <c:pt idx="1">
                  <c:v>5.9115916052297921</c:v>
                </c:pt>
                <c:pt idx="2">
                  <c:v>3.2614868196163953</c:v>
                </c:pt>
                <c:pt idx="3">
                  <c:v>6.396819961197127</c:v>
                </c:pt>
                <c:pt idx="4">
                  <c:v>6.3895869539415227</c:v>
                </c:pt>
                <c:pt idx="5">
                  <c:v>5.6333886028084219</c:v>
                </c:pt>
                <c:pt idx="6">
                  <c:v>4.1434814106636013</c:v>
                </c:pt>
                <c:pt idx="7">
                  <c:v>6.6726142841209084</c:v>
                </c:pt>
                <c:pt idx="8">
                  <c:v>3.3150898271126943</c:v>
                </c:pt>
                <c:pt idx="9">
                  <c:v>5.2647283002372385</c:v>
                </c:pt>
                <c:pt idx="10">
                  <c:v>5.3257767688792237</c:v>
                </c:pt>
                <c:pt idx="11">
                  <c:v>2.8042859768316744</c:v>
                </c:pt>
                <c:pt idx="12">
                  <c:v>4.5864418932528777</c:v>
                </c:pt>
                <c:pt idx="13">
                  <c:v>3.3658876449128088</c:v>
                </c:pt>
                <c:pt idx="14">
                  <c:v>4.7487288232202465</c:v>
                </c:pt>
                <c:pt idx="15">
                  <c:v>4.6855581320877304</c:v>
                </c:pt>
                <c:pt idx="16">
                  <c:v>4.7580184689368439</c:v>
                </c:pt>
                <c:pt idx="17">
                  <c:v>5.8331138849138879</c:v>
                </c:pt>
                <c:pt idx="18">
                  <c:v>3.8754264495216475</c:v>
                </c:pt>
                <c:pt idx="19">
                  <c:v>8.5952413969295609</c:v>
                </c:pt>
                <c:pt idx="20">
                  <c:v>3.5034540421593356</c:v>
                </c:pt>
                <c:pt idx="21">
                  <c:v>6.3091566109344104</c:v>
                </c:pt>
                <c:pt idx="22">
                  <c:v>7.3732682221659074</c:v>
                </c:pt>
                <c:pt idx="23">
                  <c:v>4.9375591358308624</c:v>
                </c:pt>
                <c:pt idx="24">
                  <c:v>3.0960545736595124</c:v>
                </c:pt>
                <c:pt idx="25">
                  <c:v>4.8571259843694961</c:v>
                </c:pt>
                <c:pt idx="26">
                  <c:v>3.9134745476894857</c:v>
                </c:pt>
                <c:pt idx="27">
                  <c:v>5.8492494325495112</c:v>
                </c:pt>
                <c:pt idx="28">
                  <c:v>8.5592159092106961</c:v>
                </c:pt>
                <c:pt idx="29">
                  <c:v>11.688398939239423</c:v>
                </c:pt>
                <c:pt idx="30">
                  <c:v>2.9563699437031468</c:v>
                </c:pt>
                <c:pt idx="31">
                  <c:v>5.9523060135451136</c:v>
                </c:pt>
                <c:pt idx="32">
                  <c:v>14.821979816981678</c:v>
                </c:pt>
                <c:pt idx="33">
                  <c:v>18.06175308520778</c:v>
                </c:pt>
                <c:pt idx="34">
                  <c:v>13.973863673660896</c:v>
                </c:pt>
                <c:pt idx="35">
                  <c:v>4.8494909110112738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72F-4A74-A3A6-25CED84D0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'6ad'!$H$5:$H$40</c:f>
              <c:numCache>
                <c:formatCode>0%</c:formatCode>
                <c:ptCount val="36"/>
                <c:pt idx="0">
                  <c:v>9.2876154923730234E-2</c:v>
                </c:pt>
                <c:pt idx="1">
                  <c:v>0.13483240257036783</c:v>
                </c:pt>
                <c:pt idx="2">
                  <c:v>0.52732678029672553</c:v>
                </c:pt>
                <c:pt idx="3">
                  <c:v>0.28036232423991814</c:v>
                </c:pt>
                <c:pt idx="4">
                  <c:v>0.15543845284971283</c:v>
                </c:pt>
                <c:pt idx="5">
                  <c:v>0.23373477620995903</c:v>
                </c:pt>
                <c:pt idx="6">
                  <c:v>0.16075255720806572</c:v>
                </c:pt>
                <c:pt idx="7">
                  <c:v>0.19082491071677121</c:v>
                </c:pt>
                <c:pt idx="8">
                  <c:v>0.21910246537675362</c:v>
                </c:pt>
                <c:pt idx="9">
                  <c:v>0.22132953261785315</c:v>
                </c:pt>
                <c:pt idx="10">
                  <c:v>0.15131328316298373</c:v>
                </c:pt>
                <c:pt idx="11">
                  <c:v>0.34284547507742191</c:v>
                </c:pt>
                <c:pt idx="12">
                  <c:v>0.24934994974010546</c:v>
                </c:pt>
                <c:pt idx="13">
                  <c:v>0.28624077093254385</c:v>
                </c:pt>
                <c:pt idx="14">
                  <c:v>0.29070921484249357</c:v>
                </c:pt>
                <c:pt idx="15">
                  <c:v>0.17104942713323998</c:v>
                </c:pt>
                <c:pt idx="16">
                  <c:v>0.26727475642266574</c:v>
                </c:pt>
                <c:pt idx="17">
                  <c:v>8.8650089692515227E-2</c:v>
                </c:pt>
                <c:pt idx="18">
                  <c:v>0.29262235427860361</c:v>
                </c:pt>
                <c:pt idx="19">
                  <c:v>9.3995221881720395E-2</c:v>
                </c:pt>
                <c:pt idx="20">
                  <c:v>0.35813537180459093</c:v>
                </c:pt>
                <c:pt idx="21">
                  <c:v>0.20988593988859144</c:v>
                </c:pt>
                <c:pt idx="22">
                  <c:v>0.29346810818347552</c:v>
                </c:pt>
                <c:pt idx="23">
                  <c:v>0.23837216554575541</c:v>
                </c:pt>
                <c:pt idx="24">
                  <c:v>0.51149285431543556</c:v>
                </c:pt>
                <c:pt idx="25">
                  <c:v>0.16568741966826189</c:v>
                </c:pt>
                <c:pt idx="26">
                  <c:v>0.21850171350478245</c:v>
                </c:pt>
                <c:pt idx="27">
                  <c:v>0.23730580787879194</c:v>
                </c:pt>
                <c:pt idx="28">
                  <c:v>8.1927046836260675E-2</c:v>
                </c:pt>
                <c:pt idx="29">
                  <c:v>0.1645824589068087</c:v>
                </c:pt>
                <c:pt idx="30">
                  <c:v>0.11985874414828052</c:v>
                </c:pt>
                <c:pt idx="31">
                  <c:v>0.10276466639157875</c:v>
                </c:pt>
                <c:pt idx="32">
                  <c:v>1.6365629442806454E-2</c:v>
                </c:pt>
                <c:pt idx="33">
                  <c:v>1.2838754416446075E-2</c:v>
                </c:pt>
                <c:pt idx="34">
                  <c:v>0.10468717552265985</c:v>
                </c:pt>
                <c:pt idx="35">
                  <c:v>0.22646237916886799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48-4F91-9915-E9147B772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'6ad'!$B$5:$B$40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'6ad'!$I$5:$I$40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48-4F91-9915-E9147B772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80B651B-CAAA-4780-AE04-4561127E476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FBB-4FB0-8200-DD321FA04D0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ADD895F-C99E-48CD-A0D5-055852EBC6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FBB-4FB0-8200-DD321FA04D0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E5FBD36-8647-4ECB-97B2-3BFE34091B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FBB-4FB0-8200-DD321FA04D0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B5AA88C-2F9E-4A94-AD59-765BD88F87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FBB-4FB0-8200-DD321FA04D09}"/>
                </c:ext>
              </c:extLst>
            </c:dLbl>
            <c:dLbl>
              <c:idx val="4"/>
              <c:layout>
                <c:manualLayout>
                  <c:x val="0"/>
                  <c:y val="-2.1182694905812066E-2"/>
                </c:manualLayout>
              </c:layout>
              <c:tx>
                <c:rich>
                  <a:bodyPr/>
                  <a:lstStyle/>
                  <a:p>
                    <a:fld id="{53733C91-9053-4662-A9CB-A3F3107BAE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EFBB-4FB0-8200-DD321FA04D0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5FE2EF9-3E5C-447C-ABC5-B2B5281DFE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FBB-4FB0-8200-DD321FA04D0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19DD212-DFD2-498B-9567-EA8E9F39AB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FBB-4FB0-8200-DD321FA04D0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332EB66-468B-4C10-B1F6-42992D5A17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FBB-4FB0-8200-DD321FA04D09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FEE51DE-8E8B-43DB-9966-C65AEA9040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FBB-4FB0-8200-DD321FA04D09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1B54D42C-31C8-4F10-9B6B-60700AEA16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FBB-4FB0-8200-DD321FA04D09}"/>
                </c:ext>
              </c:extLst>
            </c:dLbl>
            <c:dLbl>
              <c:idx val="10"/>
              <c:layout>
                <c:manualLayout>
                  <c:x val="0"/>
                  <c:y val="2.8243593207749332E-2"/>
                </c:manualLayout>
              </c:layout>
              <c:tx>
                <c:rich>
                  <a:bodyPr/>
                  <a:lstStyle/>
                  <a:p>
                    <a:fld id="{4827C81C-CEF0-4BF6-A427-C7801F8449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EFBB-4FB0-8200-DD321FA04D09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5BED743-48B9-4738-87DD-B5D9263966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FBB-4FB0-8200-DD321FA04D09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FC96D4E-31D6-4B1D-A296-A8D095581C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FBB-4FB0-8200-DD321FA04D09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DBF46F2-6DAF-4021-A703-D71E243C79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FBB-4FB0-8200-DD321FA04D09}"/>
                </c:ext>
              </c:extLst>
            </c:dLbl>
            <c:dLbl>
              <c:idx val="14"/>
              <c:layout>
                <c:manualLayout>
                  <c:x val="-6.6378610669803919E-17"/>
                  <c:y val="-3.2950858742374363E-2"/>
                </c:manualLayout>
              </c:layout>
              <c:tx>
                <c:rich>
                  <a:bodyPr/>
                  <a:lstStyle/>
                  <a:p>
                    <a:fld id="{E5CB60A0-D344-4805-AC23-61A07E72E38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EFBB-4FB0-8200-DD321FA04D09}"/>
                </c:ext>
              </c:extLst>
            </c:dLbl>
            <c:dLbl>
              <c:idx val="15"/>
              <c:layout>
                <c:manualLayout>
                  <c:x val="-3.6206933171552013E-3"/>
                  <c:y val="-2.5889960440436968E-2"/>
                </c:manualLayout>
              </c:layout>
              <c:tx>
                <c:rich>
                  <a:bodyPr/>
                  <a:lstStyle/>
                  <a:p>
                    <a:fld id="{464E78D2-F1D6-4F33-843C-0B840D63ECB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EFBB-4FB0-8200-DD321FA04D09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207AA0C-1B5A-4364-99D7-1A6A281414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FBB-4FB0-8200-DD321FA04D09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7951230-6196-4F29-B6EF-FAFE02252B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FBB-4FB0-8200-DD321FA04D09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B19DFAC-2AEB-4E8A-8E1D-B19AFF6AFA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FBB-4FB0-8200-DD321FA04D09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337C7886-A556-48D4-B18A-E260C50005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FBB-4FB0-8200-DD321FA04D09}"/>
                </c:ext>
              </c:extLst>
            </c:dLbl>
            <c:dLbl>
              <c:idx val="20"/>
              <c:layout>
                <c:manualLayout>
                  <c:x val="-7.2413866343104356E-3"/>
                  <c:y val="-2.3536327673124517E-2"/>
                </c:manualLayout>
              </c:layout>
              <c:tx>
                <c:rich>
                  <a:bodyPr/>
                  <a:lstStyle/>
                  <a:p>
                    <a:fld id="{52DB8029-312D-45FF-80D9-1FD72EEC9C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EFBB-4FB0-8200-DD321FA04D09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B2F2C99-2230-450F-8DE4-ADC4FCC3A6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FBB-4FB0-8200-DD321FA04D09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4147ABB-3ACC-4509-9281-E56F73BD08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FBB-4FB0-8200-DD321FA04D09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70C11A2-9B36-4D51-ACB2-8C6BC25644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FBB-4FB0-8200-DD321FA04D09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0AF0673A-9EC8-4842-9754-811B205C30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FBB-4FB0-8200-DD321FA04D09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D3E026AB-06E7-428B-BD3C-3DE0FC28D2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FBB-4FB0-8200-DD321FA04D09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A74E5BBE-75BF-477B-BF13-DBBCC02242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FBB-4FB0-8200-DD321FA04D09}"/>
                </c:ext>
              </c:extLst>
            </c:dLbl>
            <c:dLbl>
              <c:idx val="27"/>
              <c:layout>
                <c:manualLayout>
                  <c:x val="0"/>
                  <c:y val="-2.1182694905812066E-2"/>
                </c:manualLayout>
              </c:layout>
              <c:tx>
                <c:rich>
                  <a:bodyPr/>
                  <a:lstStyle/>
                  <a:p>
                    <a:fld id="{D44C9976-B5E1-4833-A31D-336C8BE7210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EFBB-4FB0-8200-DD321FA04D09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CE47F9A-2B7A-453C-9A11-57B7B037E9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FBB-4FB0-8200-DD321FA04D09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F71C689-D349-4C99-8624-B81AA40DF5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FBB-4FB0-8200-DD321FA04D09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F94FA07-D47D-49C6-A5B2-932F6D9052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FBB-4FB0-8200-DD321FA04D09}"/>
                </c:ext>
              </c:extLst>
            </c:dLbl>
            <c:dLbl>
              <c:idx val="31"/>
              <c:layout>
                <c:manualLayout>
                  <c:x val="-3.6206933171552677E-3"/>
                  <c:y val="-2.8243593207749506E-2"/>
                </c:manualLayout>
              </c:layout>
              <c:tx>
                <c:rich>
                  <a:bodyPr/>
                  <a:lstStyle/>
                  <a:p>
                    <a:fld id="{D52E6D17-22B8-471C-BE6B-D79860DEF8C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EFBB-4FB0-8200-DD321FA04D09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D3DAFBD-9050-4735-868B-F2875153C3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FBB-4FB0-8200-DD321FA04D09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15318EE-5AFA-42BC-8709-5D396479C1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FBB-4FB0-8200-DD321FA04D0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F4FF5E62-27CB-438F-A7E9-10C467F935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FBB-4FB0-8200-DD321FA04D09}"/>
                </c:ext>
              </c:extLst>
            </c:dLbl>
            <c:dLbl>
              <c:idx val="35"/>
              <c:layout>
                <c:manualLayout>
                  <c:x val="2.1724159902931209E-2"/>
                  <c:y val="3.7658124276999223E-2"/>
                </c:manualLayout>
              </c:layout>
              <c:tx>
                <c:rich>
                  <a:bodyPr/>
                  <a:lstStyle/>
                  <a:p>
                    <a:fld id="{1EC3177B-1C8B-42EA-A602-518A48D6E5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FBB-4FB0-8200-DD321FA04D0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FBB-4FB0-8200-DD321FA04D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'6ad'!$E$5:$E$41</c:f>
              <c:numCache>
                <c:formatCode>General</c:formatCode>
                <c:ptCount val="37"/>
                <c:pt idx="0">
                  <c:v>9.8476235019063445</c:v>
                </c:pt>
                <c:pt idx="1">
                  <c:v>5.5053037616544369</c:v>
                </c:pt>
                <c:pt idx="2">
                  <c:v>2.702078015083218</c:v>
                </c:pt>
                <c:pt idx="3">
                  <c:v>5.7021233008844074</c:v>
                </c:pt>
                <c:pt idx="4">
                  <c:v>5.1989800596926781</c:v>
                </c:pt>
                <c:pt idx="5">
                  <c:v>4.9805792493058636</c:v>
                </c:pt>
                <c:pt idx="6">
                  <c:v>3.668304081911836</c:v>
                </c:pt>
                <c:pt idx="7">
                  <c:v>5.9869839521365176</c:v>
                </c:pt>
                <c:pt idx="8">
                  <c:v>2.883874604643613</c:v>
                </c:pt>
                <c:pt idx="9">
                  <c:v>4.6049839861778921</c:v>
                </c:pt>
                <c:pt idx="10">
                  <c:v>4.8507654708776267</c:v>
                </c:pt>
                <c:pt idx="11">
                  <c:v>2.3630113333946334</c:v>
                </c:pt>
                <c:pt idx="12">
                  <c:v>3.9523139576712012</c:v>
                </c:pt>
                <c:pt idx="13">
                  <c:v>2.859702937954403</c:v>
                </c:pt>
                <c:pt idx="14">
                  <c:v>3.9284856525939427</c:v>
                </c:pt>
                <c:pt idx="15">
                  <c:v>4.3014658811346029</c:v>
                </c:pt>
                <c:pt idx="16">
                  <c:v>4.2896884461337175</c:v>
                </c:pt>
                <c:pt idx="17">
                  <c:v>5.4593905921196555</c:v>
                </c:pt>
                <c:pt idx="18">
                  <c:v>3.6170626440027349</c:v>
                </c:pt>
                <c:pt idx="19">
                  <c:v>7.7774040038792318</c:v>
                </c:pt>
                <c:pt idx="20">
                  <c:v>3.2027895026739843</c:v>
                </c:pt>
                <c:pt idx="21">
                  <c:v>5.3748832362751173</c:v>
                </c:pt>
                <c:pt idx="22">
                  <c:v>6.0298208731467398</c:v>
                </c:pt>
                <c:pt idx="23">
                  <c:v>4.493821746459238</c:v>
                </c:pt>
                <c:pt idx="24">
                  <c:v>2.7880998006866706</c:v>
                </c:pt>
                <c:pt idx="25">
                  <c:v>3.9529758598174767</c:v>
                </c:pt>
                <c:pt idx="26">
                  <c:v>3.3860871870889859</c:v>
                </c:pt>
                <c:pt idx="27">
                  <c:v>5.4752998720362287</c:v>
                </c:pt>
                <c:pt idx="28">
                  <c:v>7.2320869622306763</c:v>
                </c:pt>
                <c:pt idx="29">
                  <c:v>10.197243969419414</c:v>
                </c:pt>
                <c:pt idx="30">
                  <c:v>2.5790178524332497</c:v>
                </c:pt>
                <c:pt idx="31">
                  <c:v>5.2690299681442427</c:v>
                </c:pt>
                <c:pt idx="32">
                  <c:v>13.984996600688245</c:v>
                </c:pt>
                <c:pt idx="33">
                  <c:v>16.649160709390909</c:v>
                </c:pt>
                <c:pt idx="34">
                  <c:v>9.5161992842459391</c:v>
                </c:pt>
                <c:pt idx="35">
                  <c:v>4.4601832405053923</c:v>
                </c:pt>
                <c:pt idx="36">
                  <c:v>0</c:v>
                </c:pt>
              </c:numCache>
            </c:numRef>
          </c:xVal>
          <c:yVal>
            <c:numRef>
              <c:f>'6ad'!$F$5:$F$41</c:f>
              <c:numCache>
                <c:formatCode>General</c:formatCode>
                <c:ptCount val="37"/>
                <c:pt idx="0">
                  <c:v>0.91460940599362051</c:v>
                </c:pt>
                <c:pt idx="1">
                  <c:v>0.74229333306355139</c:v>
                </c:pt>
                <c:pt idx="2">
                  <c:v>1.4248780998044004</c:v>
                </c:pt>
                <c:pt idx="3">
                  <c:v>1.5986605417385467</c:v>
                </c:pt>
                <c:pt idx="4">
                  <c:v>0.8081214168751375</c:v>
                </c:pt>
                <c:pt idx="5">
                  <c:v>1.1641345762324717</c:v>
                </c:pt>
                <c:pt idx="6">
                  <c:v>0.58968926178411341</c:v>
                </c:pt>
                <c:pt idx="7">
                  <c:v>1.1424656781291931</c:v>
                </c:pt>
                <c:pt idx="8">
                  <c:v>0.6318640357148263</c:v>
                </c:pt>
                <c:pt idx="9">
                  <c:v>1.0192189533734513</c:v>
                </c:pt>
                <c:pt idx="10">
                  <c:v>0.73398524925213038</c:v>
                </c:pt>
                <c:pt idx="11">
                  <c:v>0.81014774321101535</c:v>
                </c:pt>
                <c:pt idx="12">
                  <c:v>0.98550928670243132</c:v>
                </c:pt>
                <c:pt idx="13">
                  <c:v>0.81856357359812892</c:v>
                </c:pt>
                <c:pt idx="14">
                  <c:v>1.1420469795855861</c:v>
                </c:pt>
                <c:pt idx="15">
                  <c:v>0.73576327480125114</c:v>
                </c:pt>
                <c:pt idx="16">
                  <c:v>1.1465254345695128</c:v>
                </c:pt>
                <c:pt idx="17">
                  <c:v>0.4839754656578813</c:v>
                </c:pt>
                <c:pt idx="18">
                  <c:v>1.0584333864612709</c:v>
                </c:pt>
                <c:pt idx="19">
                  <c:v>0.73103881500840895</c:v>
                </c:pt>
                <c:pt idx="20">
                  <c:v>1.1470322093519882</c:v>
                </c:pt>
                <c:pt idx="21">
                  <c:v>1.1281124198370371</c:v>
                </c:pt>
                <c:pt idx="22">
                  <c:v>1.7695601243276062</c:v>
                </c:pt>
                <c:pt idx="23">
                  <c:v>1.0712020212800972</c:v>
                </c:pt>
                <c:pt idx="24">
                  <c:v>1.4260931251695221</c:v>
                </c:pt>
                <c:pt idx="25">
                  <c:v>0.65495837022408665</c:v>
                </c:pt>
                <c:pt idx="26">
                  <c:v>0.73986585245553227</c:v>
                </c:pt>
                <c:pt idx="27">
                  <c:v>1.2993204595122034</c:v>
                </c:pt>
                <c:pt idx="28">
                  <c:v>0.5925035272785828</c:v>
                </c:pt>
                <c:pt idx="29">
                  <c:v>1.6782874865596735</c:v>
                </c:pt>
                <c:pt idx="30">
                  <c:v>0.30911784092864475</c:v>
                </c:pt>
                <c:pt idx="31">
                  <c:v>0.54147010688357389</c:v>
                </c:pt>
                <c:pt idx="32">
                  <c:v>0.22887327212577172</c:v>
                </c:pt>
                <c:pt idx="33">
                  <c:v>0.21375448558781299</c:v>
                </c:pt>
                <c:pt idx="34">
                  <c:v>0.99622402477846472</c:v>
                </c:pt>
                <c:pt idx="35">
                  <c:v>1.0100637081739625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'6ad'!$B$5:$B$40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FBB-4FB0-8200-DD321FA04D09}"/>
            </c:ext>
          </c:extLst>
        </c:ser>
        <c:ser>
          <c:idx val="1"/>
          <c:order val="1"/>
          <c:tx>
            <c:strRef>
              <c:f>'6ad'!$G$4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'6ad'!$E$5:$E$41</c:f>
              <c:numCache>
                <c:formatCode>General</c:formatCode>
                <c:ptCount val="37"/>
                <c:pt idx="0">
                  <c:v>9.8476235019063445</c:v>
                </c:pt>
                <c:pt idx="1">
                  <c:v>5.5053037616544369</c:v>
                </c:pt>
                <c:pt idx="2">
                  <c:v>2.702078015083218</c:v>
                </c:pt>
                <c:pt idx="3">
                  <c:v>5.7021233008844074</c:v>
                </c:pt>
                <c:pt idx="4">
                  <c:v>5.1989800596926781</c:v>
                </c:pt>
                <c:pt idx="5">
                  <c:v>4.9805792493058636</c:v>
                </c:pt>
                <c:pt idx="6">
                  <c:v>3.668304081911836</c:v>
                </c:pt>
                <c:pt idx="7">
                  <c:v>5.9869839521365176</c:v>
                </c:pt>
                <c:pt idx="8">
                  <c:v>2.883874604643613</c:v>
                </c:pt>
                <c:pt idx="9">
                  <c:v>4.6049839861778921</c:v>
                </c:pt>
                <c:pt idx="10">
                  <c:v>4.8507654708776267</c:v>
                </c:pt>
                <c:pt idx="11">
                  <c:v>2.3630113333946334</c:v>
                </c:pt>
                <c:pt idx="12">
                  <c:v>3.9523139576712012</c:v>
                </c:pt>
                <c:pt idx="13">
                  <c:v>2.859702937954403</c:v>
                </c:pt>
                <c:pt idx="14">
                  <c:v>3.9284856525939427</c:v>
                </c:pt>
                <c:pt idx="15">
                  <c:v>4.3014658811346029</c:v>
                </c:pt>
                <c:pt idx="16">
                  <c:v>4.2896884461337175</c:v>
                </c:pt>
                <c:pt idx="17">
                  <c:v>5.4593905921196555</c:v>
                </c:pt>
                <c:pt idx="18">
                  <c:v>3.6170626440027349</c:v>
                </c:pt>
                <c:pt idx="19">
                  <c:v>7.7774040038792318</c:v>
                </c:pt>
                <c:pt idx="20">
                  <c:v>3.2027895026739843</c:v>
                </c:pt>
                <c:pt idx="21">
                  <c:v>5.3748832362751173</c:v>
                </c:pt>
                <c:pt idx="22">
                  <c:v>6.0298208731467398</c:v>
                </c:pt>
                <c:pt idx="23">
                  <c:v>4.493821746459238</c:v>
                </c:pt>
                <c:pt idx="24">
                  <c:v>2.7880998006866706</c:v>
                </c:pt>
                <c:pt idx="25">
                  <c:v>3.9529758598174767</c:v>
                </c:pt>
                <c:pt idx="26">
                  <c:v>3.3860871870889859</c:v>
                </c:pt>
                <c:pt idx="27">
                  <c:v>5.4752998720362287</c:v>
                </c:pt>
                <c:pt idx="28">
                  <c:v>7.2320869622306763</c:v>
                </c:pt>
                <c:pt idx="29">
                  <c:v>10.197243969419414</c:v>
                </c:pt>
                <c:pt idx="30">
                  <c:v>2.5790178524332497</c:v>
                </c:pt>
                <c:pt idx="31">
                  <c:v>5.2690299681442427</c:v>
                </c:pt>
                <c:pt idx="32">
                  <c:v>13.984996600688245</c:v>
                </c:pt>
                <c:pt idx="33">
                  <c:v>16.649160709390909</c:v>
                </c:pt>
                <c:pt idx="34">
                  <c:v>9.5161992842459391</c:v>
                </c:pt>
                <c:pt idx="35">
                  <c:v>4.4601832405053923</c:v>
                </c:pt>
                <c:pt idx="36">
                  <c:v>0</c:v>
                </c:pt>
              </c:numCache>
            </c:numRef>
          </c:xVal>
          <c:yVal>
            <c:numRef>
              <c:f>'6ad'!$G$5:$G$41</c:f>
              <c:numCache>
                <c:formatCode>General</c:formatCode>
                <c:ptCount val="37"/>
                <c:pt idx="0">
                  <c:v>9.8476235019063445</c:v>
                </c:pt>
                <c:pt idx="1">
                  <c:v>5.5053037616544369</c:v>
                </c:pt>
                <c:pt idx="2">
                  <c:v>2.702078015083218</c:v>
                </c:pt>
                <c:pt idx="3">
                  <c:v>5.7021233008844074</c:v>
                </c:pt>
                <c:pt idx="4">
                  <c:v>5.1989800596926781</c:v>
                </c:pt>
                <c:pt idx="5">
                  <c:v>4.9805792493058636</c:v>
                </c:pt>
                <c:pt idx="6">
                  <c:v>3.668304081911836</c:v>
                </c:pt>
                <c:pt idx="7">
                  <c:v>5.9869839521365176</c:v>
                </c:pt>
                <c:pt idx="8">
                  <c:v>2.883874604643613</c:v>
                </c:pt>
                <c:pt idx="9">
                  <c:v>4.6049839861778921</c:v>
                </c:pt>
                <c:pt idx="10">
                  <c:v>4.8507654708776267</c:v>
                </c:pt>
                <c:pt idx="11">
                  <c:v>2.3630113333946334</c:v>
                </c:pt>
                <c:pt idx="12">
                  <c:v>3.9523139576712012</c:v>
                </c:pt>
                <c:pt idx="13">
                  <c:v>2.859702937954403</c:v>
                </c:pt>
                <c:pt idx="14">
                  <c:v>3.9284856525939427</c:v>
                </c:pt>
                <c:pt idx="15">
                  <c:v>4.3014658811346029</c:v>
                </c:pt>
                <c:pt idx="16">
                  <c:v>4.2896884461337175</c:v>
                </c:pt>
                <c:pt idx="17">
                  <c:v>5.4593905921196555</c:v>
                </c:pt>
                <c:pt idx="18">
                  <c:v>3.6170626440027349</c:v>
                </c:pt>
                <c:pt idx="19">
                  <c:v>7.7774040038792318</c:v>
                </c:pt>
                <c:pt idx="20">
                  <c:v>3.2027895026739843</c:v>
                </c:pt>
                <c:pt idx="21">
                  <c:v>5.3748832362751173</c:v>
                </c:pt>
                <c:pt idx="22">
                  <c:v>6.0298208731467398</c:v>
                </c:pt>
                <c:pt idx="23">
                  <c:v>4.493821746459238</c:v>
                </c:pt>
                <c:pt idx="24">
                  <c:v>2.7880998006866706</c:v>
                </c:pt>
                <c:pt idx="25">
                  <c:v>3.9529758598174767</c:v>
                </c:pt>
                <c:pt idx="26">
                  <c:v>3.3860871870889859</c:v>
                </c:pt>
                <c:pt idx="27">
                  <c:v>5.4752998720362287</c:v>
                </c:pt>
                <c:pt idx="28">
                  <c:v>7.2320869622306763</c:v>
                </c:pt>
                <c:pt idx="29">
                  <c:v>10.197243969419414</c:v>
                </c:pt>
                <c:pt idx="30">
                  <c:v>2.5790178524332497</c:v>
                </c:pt>
                <c:pt idx="31">
                  <c:v>5.2690299681442427</c:v>
                </c:pt>
                <c:pt idx="32">
                  <c:v>13.984996600688245</c:v>
                </c:pt>
                <c:pt idx="33">
                  <c:v>16.649160709390909</c:v>
                </c:pt>
                <c:pt idx="34">
                  <c:v>9.5161992842459391</c:v>
                </c:pt>
                <c:pt idx="35">
                  <c:v>4.4601832405053923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FBB-4FB0-8200-DD321FA04D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'6ba'!$H$5:$H$40</c:f>
              <c:numCache>
                <c:formatCode>0%</c:formatCode>
                <c:ptCount val="34"/>
                <c:pt idx="0">
                  <c:v>0.24409826686603023</c:v>
                </c:pt>
                <c:pt idx="1">
                  <c:v>0.18595679079966282</c:v>
                </c:pt>
                <c:pt idx="2">
                  <c:v>0.9633384474065636</c:v>
                </c:pt>
                <c:pt idx="3">
                  <c:v>0.57088057985554796</c:v>
                </c:pt>
                <c:pt idx="4">
                  <c:v>0.46052605167586758</c:v>
                </c:pt>
                <c:pt idx="5">
                  <c:v>0.44947169713341273</c:v>
                </c:pt>
                <c:pt idx="6">
                  <c:v>0.41681798332638115</c:v>
                </c:pt>
                <c:pt idx="7">
                  <c:v>0.78564487560305396</c:v>
                </c:pt>
                <c:pt idx="8">
                  <c:v>0.4002684743575613</c:v>
                </c:pt>
                <c:pt idx="9">
                  <c:v>0.40401663085016054</c:v>
                </c:pt>
                <c:pt idx="10">
                  <c:v>0.2140897035035054</c:v>
                </c:pt>
                <c:pt idx="11">
                  <c:v>0.80593537252284431</c:v>
                </c:pt>
                <c:pt idx="12">
                  <c:v>0.33290819091097817</c:v>
                </c:pt>
                <c:pt idx="13">
                  <c:v>0.38379967937564669</c:v>
                </c:pt>
                <c:pt idx="14">
                  <c:v>0.42421496111205764</c:v>
                </c:pt>
                <c:pt idx="15">
                  <c:v>0.36932613646629153</c:v>
                </c:pt>
                <c:pt idx="16">
                  <c:v>0.56112979206256353</c:v>
                </c:pt>
                <c:pt idx="17">
                  <c:v>0.16521495960482493</c:v>
                </c:pt>
                <c:pt idx="18">
                  <c:v>0.29396127305795378</c:v>
                </c:pt>
                <c:pt idx="19">
                  <c:v>0.25341345814113958</c:v>
                </c:pt>
                <c:pt idx="20">
                  <c:v>0.62194551782524055</c:v>
                </c:pt>
                <c:pt idx="21">
                  <c:v>0.72920810946598713</c:v>
                </c:pt>
                <c:pt idx="22">
                  <c:v>0.32203146825311374</c:v>
                </c:pt>
                <c:pt idx="23">
                  <c:v>0.64488119587403292</c:v>
                </c:pt>
                <c:pt idx="24">
                  <c:v>0.85990931205694543</c:v>
                </c:pt>
                <c:pt idx="25">
                  <c:v>0.21553544891282406</c:v>
                </c:pt>
                <c:pt idx="26">
                  <c:v>0.45738964334454862</c:v>
                </c:pt>
                <c:pt idx="27">
                  <c:v>0.48514476169188386</c:v>
                </c:pt>
                <c:pt idx="28">
                  <c:v>0.40638019309058382</c:v>
                </c:pt>
                <c:pt idx="29">
                  <c:v>0.21527674716835152</c:v>
                </c:pt>
                <c:pt idx="30">
                  <c:v>2.0699696471911225E-2</c:v>
                </c:pt>
                <c:pt idx="31">
                  <c:v>4.7534396123451433E-3</c:v>
                </c:pt>
                <c:pt idx="32">
                  <c:v>0.65727670453280362</c:v>
                </c:pt>
                <c:pt idx="33">
                  <c:v>0.38623014147588597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1-4D55-A030-137434CCED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'6ba'!$B$5:$B$40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'6ba'!$I$5:$I$40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C1-4D55-A030-137434CCED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C9CCF05-AEF6-41EF-8D21-D321DB7346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110-46A7-AE8C-D8643FB3A57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B0C2B38-D3D8-4B88-BFD8-966C6B8B87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110-46A7-AE8C-D8643FB3A57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4B4F7D90-57DA-4C8F-9D87-688D84FC48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A110-46A7-AE8C-D8643FB3A57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6FF5FB6-F4A4-429B-8D0E-236CBAA614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110-46A7-AE8C-D8643FB3A57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4A2EA30-0BDE-47A1-9D65-EAF9D736CB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110-46A7-AE8C-D8643FB3A57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DCA981D-DBE8-4B95-A01A-E8888804C9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110-46A7-AE8C-D8643FB3A57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EF97ABD-0712-4FAB-BD92-88093C7000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110-46A7-AE8C-D8643FB3A57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DDB7CBE-7B19-4995-9C50-9512C89A67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A110-46A7-AE8C-D8643FB3A57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294057B-45CE-491D-9B9A-F468BC3C83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110-46A7-AE8C-D8643FB3A57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8077BD4-686D-430F-8621-1C73ADCD7B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A110-46A7-AE8C-D8643FB3A57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01AB2E1-072B-48B4-A3D0-34FAF15E26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110-46A7-AE8C-D8643FB3A57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ADBFA83-3258-42FB-BFED-D38741B62C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110-46A7-AE8C-D8643FB3A57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CB951462-6F54-4E8A-B57D-5942569386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A110-46A7-AE8C-D8643FB3A57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4F4177A-1E7F-43E3-931A-6B35377BE8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A110-46A7-AE8C-D8643FB3A57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8F2588D-FCB1-441F-BB79-D2E6125EF0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A110-46A7-AE8C-D8643FB3A57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69ECF9D-5FD0-4D5D-921F-B7CDA8EC64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A110-46A7-AE8C-D8643FB3A57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19CC25B-02CA-4EB0-A3F6-876D55C3E9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A110-46A7-AE8C-D8643FB3A57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71DC4F4-7E1F-4D0F-BD0A-57B1D61D0D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A110-46A7-AE8C-D8643FB3A57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6CE72F7-BD7E-4C6D-A732-253E560E9D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A110-46A7-AE8C-D8643FB3A57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50EFFE4-9237-4254-9B84-422D0F9892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110-46A7-AE8C-D8643FB3A57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3694BA6-CFD2-467B-BFFD-5155628718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A110-46A7-AE8C-D8643FB3A57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2DF7971-1F19-4BD8-896C-637A2C9CCD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A110-46A7-AE8C-D8643FB3A57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0A2F7C2-05F3-4644-884D-C076C57D3E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110-46A7-AE8C-D8643FB3A57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60CA207-E9E9-4D71-AA5A-81F21C7D85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A110-46A7-AE8C-D8643FB3A57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28D44CE-91D0-4BC8-89C8-2CE0679D0D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110-46A7-AE8C-D8643FB3A57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E311B4B-1436-4AD2-9234-4C0A5D64CF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A110-46A7-AE8C-D8643FB3A57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6C70AF82-B260-42B6-B5C6-C97FFFC872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A110-46A7-AE8C-D8643FB3A57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D4EB867-A9EF-4B7C-A634-8F59C2DE46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A110-46A7-AE8C-D8643FB3A57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C76F755-3E3E-4E90-AEE5-6A52E7E389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110-46A7-AE8C-D8643FB3A57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A002756-F286-46D5-99B3-1AB7A9AB5B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A110-46A7-AE8C-D8643FB3A57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1AE9451-65F7-49C8-B84E-7BD87EAD75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110-46A7-AE8C-D8643FB3A57E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8130288-762B-482E-B1DE-E2A83D021D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110-46A7-AE8C-D8643FB3A57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9757B94-1954-4DBE-95EE-A5EE765B5F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A110-46A7-AE8C-D8643FB3A57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D6242CC-49A4-4526-BCF3-D8C464F1CC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A110-46A7-AE8C-D8643FB3A57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A110-46A7-AE8C-D8643FB3A5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'6ba'!$E$5:$E$41</c:f>
              <c:numCache>
                <c:formatCode>General</c:formatCode>
                <c:ptCount val="35"/>
                <c:pt idx="0">
                  <c:v>17.190671471579659</c:v>
                </c:pt>
                <c:pt idx="1">
                  <c:v>24.052959743825937</c:v>
                </c:pt>
                <c:pt idx="2">
                  <c:v>8.7910201230707017</c:v>
                </c:pt>
                <c:pt idx="3">
                  <c:v>11.78264908491966</c:v>
                </c:pt>
                <c:pt idx="4">
                  <c:v>11.24118994031414</c:v>
                </c:pt>
                <c:pt idx="5">
                  <c:v>15.35737843655588</c:v>
                </c:pt>
                <c:pt idx="6">
                  <c:v>10.269099510850237</c:v>
                </c:pt>
                <c:pt idx="7">
                  <c:v>8.4973298062594402</c:v>
                </c:pt>
                <c:pt idx="8">
                  <c:v>9.9496598211690817</c:v>
                </c:pt>
                <c:pt idx="9">
                  <c:v>11.758325662485687</c:v>
                </c:pt>
                <c:pt idx="10">
                  <c:v>20.806260588973299</c:v>
                </c:pt>
                <c:pt idx="11">
                  <c:v>11.682167227676029</c:v>
                </c:pt>
                <c:pt idx="12">
                  <c:v>18.730279629847846</c:v>
                </c:pt>
                <c:pt idx="13">
                  <c:v>12.817585041419076</c:v>
                </c:pt>
                <c:pt idx="14">
                  <c:v>14.253383576366128</c:v>
                </c:pt>
                <c:pt idx="15">
                  <c:v>12.257515341536045</c:v>
                </c:pt>
                <c:pt idx="16">
                  <c:v>11.743821135087265</c:v>
                </c:pt>
                <c:pt idx="17">
                  <c:v>17.347912748723793</c:v>
                </c:pt>
                <c:pt idx="18">
                  <c:v>20.072033394007441</c:v>
                </c:pt>
                <c:pt idx="19">
                  <c:v>19.150574363848197</c:v>
                </c:pt>
                <c:pt idx="20">
                  <c:v>10.338118281478041</c:v>
                </c:pt>
                <c:pt idx="21">
                  <c:v>14.170283602213932</c:v>
                </c:pt>
                <c:pt idx="22">
                  <c:v>37.766554321611956</c:v>
                </c:pt>
                <c:pt idx="23">
                  <c:v>10.484418781328319</c:v>
                </c:pt>
                <c:pt idx="24">
                  <c:v>7.2841944880032301</c:v>
                </c:pt>
                <c:pt idx="25">
                  <c:v>21.92164574701269</c:v>
                </c:pt>
                <c:pt idx="26">
                  <c:v>9.7620249377988149</c:v>
                </c:pt>
                <c:pt idx="27">
                  <c:v>11.650618571498434</c:v>
                </c:pt>
                <c:pt idx="28">
                  <c:v>10.923671948773798</c:v>
                </c:pt>
                <c:pt idx="29">
                  <c:v>22.465624975146394</c:v>
                </c:pt>
                <c:pt idx="30">
                  <c:v>46.099415653656067</c:v>
                </c:pt>
                <c:pt idx="31">
                  <c:v>143.83703409560238</c:v>
                </c:pt>
                <c:pt idx="32">
                  <c:v>11.701324490350375</c:v>
                </c:pt>
                <c:pt idx="33">
                  <c:v>14.449281893896124</c:v>
                </c:pt>
                <c:pt idx="34">
                  <c:v>0</c:v>
                </c:pt>
              </c:numCache>
            </c:numRef>
          </c:xVal>
          <c:yVal>
            <c:numRef>
              <c:f>'6ba'!$F$5:$F$41</c:f>
              <c:numCache>
                <c:formatCode>General</c:formatCode>
                <c:ptCount val="35"/>
                <c:pt idx="0">
                  <c:v>4.1962131124759043</c:v>
                </c:pt>
                <c:pt idx="1">
                  <c:v>4.4728112031953513</c:v>
                </c:pt>
                <c:pt idx="2">
                  <c:v>8.4687276764787871</c:v>
                </c:pt>
                <c:pt idx="3">
                  <c:v>6.7264855418333767</c:v>
                </c:pt>
                <c:pt idx="4">
                  <c:v>5.1768608193513526</c:v>
                </c:pt>
                <c:pt idx="5">
                  <c:v>6.9027069493988478</c:v>
                </c:pt>
                <c:pt idx="6">
                  <c:v>4.2803453486905232</c:v>
                </c:pt>
                <c:pt idx="7">
                  <c:v>6.6758836185968207</c:v>
                </c:pt>
                <c:pt idx="8">
                  <c:v>3.9825351569960743</c:v>
                </c:pt>
                <c:pt idx="9">
                  <c:v>4.7505591185964491</c:v>
                </c:pt>
                <c:pt idx="10">
                  <c:v>4.4544061605099632</c:v>
                </c:pt>
                <c:pt idx="11">
                  <c:v>9.4150717965112438</c:v>
                </c:pt>
                <c:pt idx="12">
                  <c:v>6.2354635068293929</c:v>
                </c:pt>
                <c:pt idx="13">
                  <c:v>4.9193850292667261</c:v>
                </c:pt>
                <c:pt idx="14">
                  <c:v>6.046498559563398</c:v>
                </c:pt>
                <c:pt idx="15">
                  <c:v>4.5270207837658036</c:v>
                </c:pt>
                <c:pt idx="16">
                  <c:v>6.5898079115514552</c:v>
                </c:pt>
                <c:pt idx="17">
                  <c:v>2.8661347040084291</c:v>
                </c:pt>
                <c:pt idx="18">
                  <c:v>5.9004004893641877</c:v>
                </c:pt>
                <c:pt idx="19">
                  <c:v>4.8530132749318255</c:v>
                </c:pt>
                <c:pt idx="20">
                  <c:v>6.4297463279124454</c:v>
                </c:pt>
                <c:pt idx="21">
                  <c:v>10.333085716167298</c:v>
                </c:pt>
                <c:pt idx="22">
                  <c:v>12.162018939049677</c:v>
                </c:pt>
                <c:pt idx="23">
                  <c:v>6.7612045217471772</c:v>
                </c:pt>
                <c:pt idx="24">
                  <c:v>6.2637466710678513</c:v>
                </c:pt>
                <c:pt idx="25">
                  <c:v>4.7248917569902806</c:v>
                </c:pt>
                <c:pt idx="26">
                  <c:v>4.4650491046203893</c:v>
                </c:pt>
                <c:pt idx="27">
                  <c:v>5.6522365704326445</c:v>
                </c:pt>
                <c:pt idx="28">
                  <c:v>4.43916391580089</c:v>
                </c:pt>
                <c:pt idx="29">
                  <c:v>4.8363266677535934</c:v>
                </c:pt>
                <c:pt idx="30">
                  <c:v>0.95424391156315358</c:v>
                </c:pt>
                <c:pt idx="31">
                  <c:v>0.68372065559227535</c:v>
                </c:pt>
                <c:pt idx="32">
                  <c:v>7.691007999686482</c:v>
                </c:pt>
                <c:pt idx="33">
                  <c:v>5.5807481901044573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'6ba'!$B$5:$B$40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110-46A7-AE8C-D8643FB3A57E}"/>
            </c:ext>
          </c:extLst>
        </c:ser>
        <c:ser>
          <c:idx val="1"/>
          <c:order val="1"/>
          <c:tx>
            <c:strRef>
              <c:f>'6ba'!$G$4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'6ba'!$E$5:$E$41</c:f>
              <c:numCache>
                <c:formatCode>General</c:formatCode>
                <c:ptCount val="35"/>
                <c:pt idx="0">
                  <c:v>17.190671471579659</c:v>
                </c:pt>
                <c:pt idx="1">
                  <c:v>24.052959743825937</c:v>
                </c:pt>
                <c:pt idx="2">
                  <c:v>8.7910201230707017</c:v>
                </c:pt>
                <c:pt idx="3">
                  <c:v>11.78264908491966</c:v>
                </c:pt>
                <c:pt idx="4">
                  <c:v>11.24118994031414</c:v>
                </c:pt>
                <c:pt idx="5">
                  <c:v>15.35737843655588</c:v>
                </c:pt>
                <c:pt idx="6">
                  <c:v>10.269099510850237</c:v>
                </c:pt>
                <c:pt idx="7">
                  <c:v>8.4973298062594402</c:v>
                </c:pt>
                <c:pt idx="8">
                  <c:v>9.9496598211690817</c:v>
                </c:pt>
                <c:pt idx="9">
                  <c:v>11.758325662485687</c:v>
                </c:pt>
                <c:pt idx="10">
                  <c:v>20.806260588973299</c:v>
                </c:pt>
                <c:pt idx="11">
                  <c:v>11.682167227676029</c:v>
                </c:pt>
                <c:pt idx="12">
                  <c:v>18.730279629847846</c:v>
                </c:pt>
                <c:pt idx="13">
                  <c:v>12.817585041419076</c:v>
                </c:pt>
                <c:pt idx="14">
                  <c:v>14.253383576366128</c:v>
                </c:pt>
                <c:pt idx="15">
                  <c:v>12.257515341536045</c:v>
                </c:pt>
                <c:pt idx="16">
                  <c:v>11.743821135087265</c:v>
                </c:pt>
                <c:pt idx="17">
                  <c:v>17.347912748723793</c:v>
                </c:pt>
                <c:pt idx="18">
                  <c:v>20.072033394007441</c:v>
                </c:pt>
                <c:pt idx="19">
                  <c:v>19.150574363848197</c:v>
                </c:pt>
                <c:pt idx="20">
                  <c:v>10.338118281478041</c:v>
                </c:pt>
                <c:pt idx="21">
                  <c:v>14.170283602213932</c:v>
                </c:pt>
                <c:pt idx="22">
                  <c:v>37.766554321611956</c:v>
                </c:pt>
                <c:pt idx="23">
                  <c:v>10.484418781328319</c:v>
                </c:pt>
                <c:pt idx="24">
                  <c:v>7.2841944880032301</c:v>
                </c:pt>
                <c:pt idx="25">
                  <c:v>21.92164574701269</c:v>
                </c:pt>
                <c:pt idx="26">
                  <c:v>9.7620249377988149</c:v>
                </c:pt>
                <c:pt idx="27">
                  <c:v>11.650618571498434</c:v>
                </c:pt>
                <c:pt idx="28">
                  <c:v>10.923671948773798</c:v>
                </c:pt>
                <c:pt idx="29">
                  <c:v>22.465624975146394</c:v>
                </c:pt>
                <c:pt idx="30">
                  <c:v>46.099415653656067</c:v>
                </c:pt>
                <c:pt idx="31">
                  <c:v>143.83703409560238</c:v>
                </c:pt>
                <c:pt idx="32">
                  <c:v>11.701324490350375</c:v>
                </c:pt>
                <c:pt idx="33">
                  <c:v>14.449281893896124</c:v>
                </c:pt>
                <c:pt idx="34">
                  <c:v>0</c:v>
                </c:pt>
              </c:numCache>
            </c:numRef>
          </c:xVal>
          <c:yVal>
            <c:numRef>
              <c:f>'6ba'!$G$5:$G$41</c:f>
              <c:numCache>
                <c:formatCode>General</c:formatCode>
                <c:ptCount val="35"/>
                <c:pt idx="0">
                  <c:v>17.190671471579659</c:v>
                </c:pt>
                <c:pt idx="1">
                  <c:v>24.052959743825937</c:v>
                </c:pt>
                <c:pt idx="2">
                  <c:v>8.7910201230707017</c:v>
                </c:pt>
                <c:pt idx="3">
                  <c:v>11.78264908491966</c:v>
                </c:pt>
                <c:pt idx="4">
                  <c:v>11.24118994031414</c:v>
                </c:pt>
                <c:pt idx="5">
                  <c:v>15.35737843655588</c:v>
                </c:pt>
                <c:pt idx="6">
                  <c:v>10.269099510850237</c:v>
                </c:pt>
                <c:pt idx="7">
                  <c:v>8.4973298062594402</c:v>
                </c:pt>
                <c:pt idx="8">
                  <c:v>9.9496598211690817</c:v>
                </c:pt>
                <c:pt idx="9">
                  <c:v>11.758325662485687</c:v>
                </c:pt>
                <c:pt idx="10">
                  <c:v>20.806260588973299</c:v>
                </c:pt>
                <c:pt idx="11">
                  <c:v>11.682167227676029</c:v>
                </c:pt>
                <c:pt idx="12">
                  <c:v>18.730279629847846</c:v>
                </c:pt>
                <c:pt idx="13">
                  <c:v>12.817585041419076</c:v>
                </c:pt>
                <c:pt idx="14">
                  <c:v>14.253383576366128</c:v>
                </c:pt>
                <c:pt idx="15">
                  <c:v>12.257515341536045</c:v>
                </c:pt>
                <c:pt idx="16">
                  <c:v>11.743821135087265</c:v>
                </c:pt>
                <c:pt idx="17">
                  <c:v>17.347912748723793</c:v>
                </c:pt>
                <c:pt idx="18">
                  <c:v>20.072033394007441</c:v>
                </c:pt>
                <c:pt idx="19">
                  <c:v>19.150574363848197</c:v>
                </c:pt>
                <c:pt idx="20">
                  <c:v>10.338118281478041</c:v>
                </c:pt>
                <c:pt idx="21">
                  <c:v>14.170283602213932</c:v>
                </c:pt>
                <c:pt idx="22">
                  <c:v>37.766554321611956</c:v>
                </c:pt>
                <c:pt idx="23">
                  <c:v>10.484418781328319</c:v>
                </c:pt>
                <c:pt idx="24">
                  <c:v>7.2841944880032301</c:v>
                </c:pt>
                <c:pt idx="25">
                  <c:v>21.92164574701269</c:v>
                </c:pt>
                <c:pt idx="26">
                  <c:v>9.7620249377988149</c:v>
                </c:pt>
                <c:pt idx="27">
                  <c:v>11.650618571498434</c:v>
                </c:pt>
                <c:pt idx="28">
                  <c:v>10.923671948773798</c:v>
                </c:pt>
                <c:pt idx="29">
                  <c:v>22.465624975146394</c:v>
                </c:pt>
                <c:pt idx="30">
                  <c:v>46.099415653656067</c:v>
                </c:pt>
                <c:pt idx="31">
                  <c:v>143.83703409560238</c:v>
                </c:pt>
                <c:pt idx="32">
                  <c:v>11.701324490350375</c:v>
                </c:pt>
                <c:pt idx="33">
                  <c:v>14.449281893896124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110-46A7-AE8C-D8643FB3A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'6bb'!$H$5:$H$40</c:f>
              <c:numCache>
                <c:formatCode>0%</c:formatCode>
                <c:ptCount val="36"/>
                <c:pt idx="0">
                  <c:v>0.21185313555559612</c:v>
                </c:pt>
                <c:pt idx="1">
                  <c:v>0.24438983442943263</c:v>
                </c:pt>
                <c:pt idx="2">
                  <c:v>0.62485516993633983</c:v>
                </c:pt>
                <c:pt idx="3">
                  <c:v>0.62381689759067838</c:v>
                </c:pt>
                <c:pt idx="4">
                  <c:v>0.26571435090059231</c:v>
                </c:pt>
                <c:pt idx="5">
                  <c:v>0.43991909754041131</c:v>
                </c:pt>
                <c:pt idx="6">
                  <c:v>0.30767735584728945</c:v>
                </c:pt>
                <c:pt idx="7">
                  <c:v>0.33461613143057622</c:v>
                </c:pt>
                <c:pt idx="8">
                  <c:v>0.33784148870037056</c:v>
                </c:pt>
                <c:pt idx="9">
                  <c:v>0.27110305710310945</c:v>
                </c:pt>
                <c:pt idx="10">
                  <c:v>0.28560128041154403</c:v>
                </c:pt>
                <c:pt idx="11">
                  <c:v>0.35696062597893452</c:v>
                </c:pt>
                <c:pt idx="12">
                  <c:v>0.40361293717935842</c:v>
                </c:pt>
                <c:pt idx="13">
                  <c:v>0.33850406480348311</c:v>
                </c:pt>
                <c:pt idx="14">
                  <c:v>0.29615784271197587</c:v>
                </c:pt>
                <c:pt idx="15">
                  <c:v>0.39439405157157886</c:v>
                </c:pt>
                <c:pt idx="16">
                  <c:v>0.39265184928722996</c:v>
                </c:pt>
                <c:pt idx="17">
                  <c:v>0.15394326845563278</c:v>
                </c:pt>
                <c:pt idx="18">
                  <c:v>0.71418843552680888</c:v>
                </c:pt>
                <c:pt idx="19">
                  <c:v>0.24011851379239876</c:v>
                </c:pt>
                <c:pt idx="20">
                  <c:v>0.33291555837216241</c:v>
                </c:pt>
                <c:pt idx="21">
                  <c:v>0.45080445821022835</c:v>
                </c:pt>
                <c:pt idx="22">
                  <c:v>0.4084051438492064</c:v>
                </c:pt>
                <c:pt idx="23">
                  <c:v>0.321912732510797</c:v>
                </c:pt>
                <c:pt idx="24">
                  <c:v>0.69747343997716826</c:v>
                </c:pt>
                <c:pt idx="25">
                  <c:v>0.29042480123747533</c:v>
                </c:pt>
                <c:pt idx="26">
                  <c:v>0.39881317241003922</c:v>
                </c:pt>
                <c:pt idx="27">
                  <c:v>0.42825856016115726</c:v>
                </c:pt>
                <c:pt idx="28">
                  <c:v>0.15266831143463688</c:v>
                </c:pt>
                <c:pt idx="29">
                  <c:v>0.38961408208502357</c:v>
                </c:pt>
                <c:pt idx="30">
                  <c:v>8.0432020986786146E-2</c:v>
                </c:pt>
                <c:pt idx="31">
                  <c:v>7.7546857775097941E-2</c:v>
                </c:pt>
                <c:pt idx="32">
                  <c:v>1.5596580577234209E-2</c:v>
                </c:pt>
                <c:pt idx="33">
                  <c:v>4.4935601819168303E-3</c:v>
                </c:pt>
                <c:pt idx="34">
                  <c:v>0.11153674789037279</c:v>
                </c:pt>
                <c:pt idx="35">
                  <c:v>0.32780452317752928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6-45BB-A6BF-C9C7ECA3D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'6bb'!$B$5:$B$40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'6bb'!$I$5:$I$40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46-45BB-A6BF-C9C7ECA3D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B1FF189-8AD9-4731-A393-8D89839B7B5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BBF-4195-A741-329F9B4D964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85586A2-857E-4DB0-A067-FBACEA2F7B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BBF-4195-A741-329F9B4D964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4ACC7DE-481C-4951-9792-828B69ECFC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BBF-4195-A741-329F9B4D964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6E5B13F-F828-40A0-B9F3-80F3780C0E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BBF-4195-A741-329F9B4D964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C8E57B0-64C2-4C50-A572-8628702AAD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BBF-4195-A741-329F9B4D964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642A491-FC9A-4F42-B1E5-4F61FB1A53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BBF-4195-A741-329F9B4D964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7B16B5B-70CB-4BE9-8109-C0AF4E9BAF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BBF-4195-A741-329F9B4D964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887054BB-32E4-43D0-9048-2D8138581B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BBF-4195-A741-329F9B4D964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7A2FA20-C20A-471A-8D00-F2BA4C5DAA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BBF-4195-A741-329F9B4D964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1D5257E-171F-431C-9405-8E21125633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BBF-4195-A741-329F9B4D964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D5E9F04-A70B-4EE9-8F35-DF0A6CBED4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BBF-4195-A741-329F9B4D964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B2C0004-941C-491D-B7C5-B9F97F4B71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BBF-4195-A741-329F9B4D964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F2946AA0-D072-416B-9FCB-D8EAB6B85F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BBF-4195-A741-329F9B4D964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B53B052-DEF4-4EEB-8805-BA12256DDA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BBF-4195-A741-329F9B4D964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B16C5EC-ABA3-4817-9EC6-EE10ABA5B4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BBF-4195-A741-329F9B4D964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4659127-643B-48CC-AB40-2368746576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BBF-4195-A741-329F9B4D964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A2C0200-98D8-4B2F-8BC4-8CA7567FB1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BBF-4195-A741-329F9B4D964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67230DC-E3C9-4189-93A6-7801A977D2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BBF-4195-A741-329F9B4D964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9C0D34D-E45C-4FA9-B179-54FC00136B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BBF-4195-A741-329F9B4D964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9D010CD-ACD3-4B5B-816C-3686D1B244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BBF-4195-A741-329F9B4D964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BF5F8D76-6A5A-4BDE-A36F-655EA165DA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BBF-4195-A741-329F9B4D964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2602DAC-BE61-473E-8409-93A3960984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BBF-4195-A741-329F9B4D964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70167FBD-E59D-42BE-80A4-F53AA8314D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BBF-4195-A741-329F9B4D964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80ED898-3CDD-42C7-B725-7E0886B799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BBF-4195-A741-329F9B4D964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9FD9E71-9321-4DB3-9CD5-0E1F275035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BBF-4195-A741-329F9B4D964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FB02B06F-1A73-40E2-8707-AFEF55BCED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BBF-4195-A741-329F9B4D964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6C183DEE-C467-4869-9D27-A5EE111537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BBF-4195-A741-329F9B4D964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7C321FD-5783-4BAC-B1D4-90F10D7297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BBF-4195-A741-329F9B4D964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6740B2F-3E75-4A5A-A898-D874E0C0E8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BBF-4195-A741-329F9B4D964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AE5CD278-ABBD-4D96-AB2B-5FFFD8A52F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BBF-4195-A741-329F9B4D964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976685B-C26E-4108-A2E3-B52C34BDCA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BBF-4195-A741-329F9B4D964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A8151900-C502-413F-8141-DD7A2B27E9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BBF-4195-A741-329F9B4D964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2E52C70-B4B8-4FF7-9A39-D9B2BAA7A4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BBF-4195-A741-329F9B4D964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7C66363-2F09-439D-B24B-33BEAC178D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BBF-4195-A741-329F9B4D964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6E48AEF-BEE5-42D8-91BF-F3F41E17F7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BBF-4195-A741-329F9B4D964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D93D362-DE22-422F-A528-1B18E48437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BBF-4195-A741-329F9B4D964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BBF-4195-A741-329F9B4D96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'6bb'!$E$5:$E$41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'6bb'!$F$5:$F$41</c:f>
              <c:numCache>
                <c:formatCode>General</c:formatCode>
                <c:ptCount val="37"/>
                <c:pt idx="0">
                  <c:v>1.404831534541364</c:v>
                </c:pt>
                <c:pt idx="1">
                  <c:v>1.5589602019217061</c:v>
                </c:pt>
                <c:pt idx="2">
                  <c:v>1.7828514559812345</c:v>
                </c:pt>
                <c:pt idx="3">
                  <c:v>2.5529771446677421</c:v>
                </c:pt>
                <c:pt idx="4">
                  <c:v>1.3872623559953383</c:v>
                </c:pt>
                <c:pt idx="5">
                  <c:v>2.3713467357244453</c:v>
                </c:pt>
                <c:pt idx="6">
                  <c:v>1.5473498411935811</c:v>
                </c:pt>
                <c:pt idx="7">
                  <c:v>1.0039343124048583</c:v>
                </c:pt>
                <c:pt idx="8">
                  <c:v>1.0011922699532216</c:v>
                </c:pt>
                <c:pt idx="9">
                  <c:v>1.2594717097850063</c:v>
                </c:pt>
                <c:pt idx="10">
                  <c:v>1.3996614452812373</c:v>
                </c:pt>
                <c:pt idx="11">
                  <c:v>0.98913426577429087</c:v>
                </c:pt>
                <c:pt idx="12">
                  <c:v>1.5970874704707516</c:v>
                </c:pt>
                <c:pt idx="13">
                  <c:v>1.0027986328737719</c:v>
                </c:pt>
                <c:pt idx="14">
                  <c:v>1.6007295704268927</c:v>
                </c:pt>
                <c:pt idx="15">
                  <c:v>1.2468277803389953</c:v>
                </c:pt>
                <c:pt idx="16">
                  <c:v>1.2203272047627198</c:v>
                </c:pt>
                <c:pt idx="17">
                  <c:v>0.53737566547717541</c:v>
                </c:pt>
                <c:pt idx="18">
                  <c:v>1.9362016913463607</c:v>
                </c:pt>
                <c:pt idx="19">
                  <c:v>1.2130922903431398</c:v>
                </c:pt>
                <c:pt idx="20">
                  <c:v>0.929232433747608</c:v>
                </c:pt>
                <c:pt idx="21">
                  <c:v>1.5094458628422802</c:v>
                </c:pt>
                <c:pt idx="22">
                  <c:v>1.836811257930123</c:v>
                </c:pt>
                <c:pt idx="23">
                  <c:v>1.1769347252330851</c:v>
                </c:pt>
                <c:pt idx="24">
                  <c:v>2.0223578285705202</c:v>
                </c:pt>
                <c:pt idx="25">
                  <c:v>0.88683308934019678</c:v>
                </c:pt>
                <c:pt idx="26">
                  <c:v>1.32641745533239</c:v>
                </c:pt>
                <c:pt idx="27">
                  <c:v>1.6372107016283821</c:v>
                </c:pt>
                <c:pt idx="28">
                  <c:v>0.74019757035892031</c:v>
                </c:pt>
                <c:pt idx="29">
                  <c:v>3.7963698406387678</c:v>
                </c:pt>
                <c:pt idx="30">
                  <c:v>0.14722784624047475</c:v>
                </c:pt>
                <c:pt idx="31">
                  <c:v>0.28969244020397855</c:v>
                </c:pt>
                <c:pt idx="32">
                  <c:v>9.6358205586493051E-2</c:v>
                </c:pt>
                <c:pt idx="33">
                  <c:v>9.8743309685168604E-2</c:v>
                </c:pt>
                <c:pt idx="34">
                  <c:v>1.2451567679156068</c:v>
                </c:pt>
                <c:pt idx="35">
                  <c:v>1.3179482106014651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BBF-4195-A741-329F9B4D9648}"/>
            </c:ext>
          </c:extLst>
        </c:ser>
        <c:ser>
          <c:idx val="1"/>
          <c:order val="1"/>
          <c:tx>
            <c:strRef>
              <c:f>'6bb'!$G$4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'6bb'!$E$5:$E$41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'6bb'!$G$5:$G$41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BBF-4195-A741-329F9B4D9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7050F86-8014-4C8E-8C83-3CA04FF8489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324-49AD-97F8-22D68830FC7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21DCCC6-A7E2-411C-B77D-F7E5E79707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324-49AD-97F8-22D68830FC7E}"/>
                </c:ext>
              </c:extLst>
            </c:dLbl>
            <c:dLbl>
              <c:idx val="2"/>
              <c:layout>
                <c:manualLayout>
                  <c:x val="-5.6261507028701342E-2"/>
                  <c:y val="2.2225188914105711E-2"/>
                </c:manualLayout>
              </c:layout>
              <c:tx>
                <c:rich>
                  <a:bodyPr/>
                  <a:lstStyle/>
                  <a:p>
                    <a:fld id="{994F1677-0F01-40BA-B11C-4389A2A7B94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A324-49AD-97F8-22D68830FC7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D645A62-C1B0-426C-9166-0E95FB37F9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324-49AD-97F8-22D68830FC7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99882A2-B3BB-40A0-A6D2-2553E52EF0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324-49AD-97F8-22D68830FC7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6DA617E-07CC-4E9C-BC68-A8E70E83EF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324-49AD-97F8-22D68830FC7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20896C7-C123-4C1B-B566-C1DBACF4AB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324-49AD-97F8-22D68830FC7E}"/>
                </c:ext>
              </c:extLst>
            </c:dLbl>
            <c:dLbl>
              <c:idx val="7"/>
              <c:layout>
                <c:manualLayout>
                  <c:x val="1.1175544037803258E-2"/>
                  <c:y val="0"/>
                </c:manualLayout>
              </c:layout>
              <c:tx>
                <c:rich>
                  <a:bodyPr/>
                  <a:lstStyle/>
                  <a:p>
                    <a:fld id="{691BF615-C7D8-4F50-8F4C-2D1A2DA659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A324-49AD-97F8-22D68830FC7E}"/>
                </c:ext>
              </c:extLst>
            </c:dLbl>
            <c:dLbl>
              <c:idx val="8"/>
              <c:layout>
                <c:manualLayout>
                  <c:x val="2.2351088075606516E-3"/>
                  <c:y val="-1.9178896569116893E-2"/>
                </c:manualLayout>
              </c:layout>
              <c:tx>
                <c:rich>
                  <a:bodyPr/>
                  <a:lstStyle/>
                  <a:p>
                    <a:fld id="{1D9ADDAA-C3A8-475A-84B1-74A9E0D294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A324-49AD-97F8-22D68830FC7E}"/>
                </c:ext>
              </c:extLst>
            </c:dLbl>
            <c:dLbl>
              <c:idx val="9"/>
              <c:layout>
                <c:manualLayout>
                  <c:x val="-2.0115979268045862E-2"/>
                  <c:y val="5.1143724184311713E-2"/>
                </c:manualLayout>
              </c:layout>
              <c:tx>
                <c:rich>
                  <a:bodyPr/>
                  <a:lstStyle/>
                  <a:p>
                    <a:fld id="{14A0082A-FF27-402C-9D92-9660B01C171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A324-49AD-97F8-22D68830FC7E}"/>
                </c:ext>
              </c:extLst>
            </c:dLbl>
            <c:dLbl>
              <c:idx val="10"/>
              <c:layout>
                <c:manualLayout>
                  <c:x val="-3.1291523305849202E-2"/>
                  <c:y val="-6.073317246887016E-2"/>
                </c:manualLayout>
              </c:layout>
              <c:tx>
                <c:rich>
                  <a:bodyPr/>
                  <a:lstStyle/>
                  <a:p>
                    <a:fld id="{00931513-10D9-4F0B-8504-30CAEAC9092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A324-49AD-97F8-22D68830FC7E}"/>
                </c:ext>
              </c:extLst>
            </c:dLbl>
            <c:dLbl>
              <c:idx val="11"/>
              <c:layout>
                <c:manualLayout>
                  <c:x val="-7.5993699457062192E-2"/>
                  <c:y val="-2.5571862092155857E-2"/>
                </c:manualLayout>
              </c:layout>
              <c:tx>
                <c:rich>
                  <a:bodyPr/>
                  <a:lstStyle/>
                  <a:p>
                    <a:fld id="{0E332CC5-E5D4-48FC-9C41-69D05BCEBBC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A324-49AD-97F8-22D68830FC7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C5E152A-69CC-4AAC-A386-FAA679822D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A324-49AD-97F8-22D68830FC7E}"/>
                </c:ext>
              </c:extLst>
            </c:dLbl>
            <c:dLbl>
              <c:idx val="13"/>
              <c:layout>
                <c:manualLayout>
                  <c:x val="-6.5263348153293557E-2"/>
                  <c:y val="-6.0325512766858574E-2"/>
                </c:manualLayout>
              </c:layout>
              <c:tx>
                <c:rich>
                  <a:bodyPr/>
                  <a:lstStyle/>
                  <a:p>
                    <a:fld id="{084B5741-4794-4F68-B663-7414232EC3F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A324-49AD-97F8-22D68830FC7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9CFA421-0B32-47E7-8BF6-AADB8C2185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A324-49AD-97F8-22D68830FC7E}"/>
                </c:ext>
              </c:extLst>
            </c:dLbl>
            <c:dLbl>
              <c:idx val="15"/>
              <c:layout>
                <c:manualLayout>
                  <c:x val="-4.4702176151213847E-3"/>
                  <c:y val="1.2785931046077869E-2"/>
                </c:manualLayout>
              </c:layout>
              <c:tx>
                <c:rich>
                  <a:bodyPr/>
                  <a:lstStyle/>
                  <a:p>
                    <a:fld id="{1B669AAF-C2E6-401E-A77F-73994A06C4D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A324-49AD-97F8-22D68830FC7E}"/>
                </c:ext>
              </c:extLst>
            </c:dLbl>
            <c:dLbl>
              <c:idx val="16"/>
              <c:layout>
                <c:manualLayout>
                  <c:x val="-5.5877720189016288E-2"/>
                  <c:y val="-4.4750758661272746E-2"/>
                </c:manualLayout>
              </c:layout>
              <c:tx>
                <c:rich>
                  <a:bodyPr/>
                  <a:lstStyle/>
                  <a:p>
                    <a:fld id="{8BF9AE98-5FC9-45E9-9F75-0DD46D5975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A324-49AD-97F8-22D68830FC7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84B8DC3-74D7-4ED5-9FD3-A7C09C377C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A324-49AD-97F8-22D68830FC7E}"/>
                </c:ext>
              </c:extLst>
            </c:dLbl>
            <c:dLbl>
              <c:idx val="18"/>
              <c:layout>
                <c:manualLayout>
                  <c:x val="-6.7513808434441658E-2"/>
                  <c:y val="-4.445037782821154E-2"/>
                </c:manualLayout>
              </c:layout>
              <c:tx>
                <c:rich>
                  <a:bodyPr/>
                  <a:lstStyle/>
                  <a:p>
                    <a:fld id="{9B23C8E6-3F77-4470-ADA3-B8734D26D66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A324-49AD-97F8-22D68830FC7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257B005-0970-4747-BEEF-85913D75A9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324-49AD-97F8-22D68830FC7E}"/>
                </c:ext>
              </c:extLst>
            </c:dLbl>
            <c:dLbl>
              <c:idx val="20"/>
              <c:layout>
                <c:manualLayout>
                  <c:x val="-6.7053264226819551E-2"/>
                  <c:y val="0"/>
                </c:manualLayout>
              </c:layout>
              <c:tx>
                <c:rich>
                  <a:bodyPr/>
                  <a:lstStyle/>
                  <a:p>
                    <a:fld id="{24B90228-02DC-4499-97FD-5A0230AD0C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A324-49AD-97F8-22D68830FC7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33F98CB-F138-4F22-B791-D8A317AAF0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A324-49AD-97F8-22D68830FC7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CFD9D44-892C-4C97-8723-190E932B21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324-49AD-97F8-22D68830FC7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ABF3D7D-D008-4AD3-8470-A692EBE752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A324-49AD-97F8-22D68830FC7E}"/>
                </c:ext>
              </c:extLst>
            </c:dLbl>
            <c:dLbl>
              <c:idx val="24"/>
              <c:layout>
                <c:manualLayout>
                  <c:x val="-4.5009205622961899E-3"/>
                  <c:y val="-5.0800431803670332E-2"/>
                </c:manualLayout>
              </c:layout>
              <c:tx>
                <c:rich>
                  <a:bodyPr/>
                  <a:lstStyle/>
                  <a:p>
                    <a:fld id="{A8744743-C363-4476-920B-DB05B968F00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A324-49AD-97F8-22D68830FC7E}"/>
                </c:ext>
              </c:extLst>
            </c:dLbl>
            <c:dLbl>
              <c:idx val="25"/>
              <c:layout>
                <c:manualLayout>
                  <c:x val="2.6821305690727736E-2"/>
                  <c:y val="2.8768344853675222E-2"/>
                </c:manualLayout>
              </c:layout>
              <c:tx>
                <c:rich>
                  <a:bodyPr/>
                  <a:lstStyle/>
                  <a:p>
                    <a:fld id="{C8D78244-3D69-49B8-8CF1-2F7195BEA86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A324-49AD-97F8-22D68830FC7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BC9DA08-5346-481B-A66E-77F67B4015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A324-49AD-97F8-22D68830FC7E}"/>
                </c:ext>
              </c:extLst>
            </c:dLbl>
            <c:dLbl>
              <c:idx val="27"/>
              <c:layout>
                <c:manualLayout>
                  <c:x val="2.2504602811479714E-3"/>
                  <c:y val="-2.8575242889564562E-2"/>
                </c:manualLayout>
              </c:layout>
              <c:tx>
                <c:rich>
                  <a:bodyPr/>
                  <a:lstStyle/>
                  <a:p>
                    <a:fld id="{D24A7022-C342-45DB-B04E-F0D5BEEF364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A324-49AD-97F8-22D68830FC7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E20BCA0-004A-4EFB-8C65-320E3AF0B3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324-49AD-97F8-22D68830FC7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1EE498A-E538-422F-AFEC-7F1C0DE0D5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A324-49AD-97F8-22D68830FC7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2F977417-75D2-453D-A760-244388E5C4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324-49AD-97F8-22D68830FC7E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B93D9C6A-A8FA-4C9A-8AEC-E9F3F01B5C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324-49AD-97F8-22D68830FC7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D10D767-300B-445B-9334-CFDC32320B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A324-49AD-97F8-22D68830FC7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D0FABD3-2D84-4E4C-BAA0-8C85CD6436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A324-49AD-97F8-22D68830FC7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C443BF2-E7AD-4E9A-83DA-E098384F79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A324-49AD-97F8-22D68830FC7E}"/>
                </c:ext>
              </c:extLst>
            </c:dLbl>
            <c:dLbl>
              <c:idx val="35"/>
              <c:layout>
                <c:manualLayout>
                  <c:x val="-2.6867415809434976E-2"/>
                  <c:y val="-2.8575297430204101E-2"/>
                </c:manualLayout>
              </c:layout>
              <c:tx>
                <c:rich>
                  <a:bodyPr/>
                  <a:lstStyle/>
                  <a:p>
                    <a:fld id="{89DC2EC9-038D-4526-A198-A6B33F09F3A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A324-49AD-97F8-22D68830FC7E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A324-49AD-97F8-22D68830FC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'6bb'!$E$5:$E$41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'6bb'!$F$5:$F$41</c:f>
              <c:numCache>
                <c:formatCode>General</c:formatCode>
                <c:ptCount val="37"/>
                <c:pt idx="0">
                  <c:v>1.404831534541364</c:v>
                </c:pt>
                <c:pt idx="1">
                  <c:v>1.5589602019217061</c:v>
                </c:pt>
                <c:pt idx="2">
                  <c:v>1.7828514559812345</c:v>
                </c:pt>
                <c:pt idx="3">
                  <c:v>2.5529771446677421</c:v>
                </c:pt>
                <c:pt idx="4">
                  <c:v>1.3872623559953383</c:v>
                </c:pt>
                <c:pt idx="5">
                  <c:v>2.3713467357244453</c:v>
                </c:pt>
                <c:pt idx="6">
                  <c:v>1.5473498411935811</c:v>
                </c:pt>
                <c:pt idx="7">
                  <c:v>1.0039343124048583</c:v>
                </c:pt>
                <c:pt idx="8">
                  <c:v>1.0011922699532216</c:v>
                </c:pt>
                <c:pt idx="9">
                  <c:v>1.2594717097850063</c:v>
                </c:pt>
                <c:pt idx="10">
                  <c:v>1.3996614452812373</c:v>
                </c:pt>
                <c:pt idx="11">
                  <c:v>0.98913426577429087</c:v>
                </c:pt>
                <c:pt idx="12">
                  <c:v>1.5970874704707516</c:v>
                </c:pt>
                <c:pt idx="13">
                  <c:v>1.0027986328737719</c:v>
                </c:pt>
                <c:pt idx="14">
                  <c:v>1.6007295704268927</c:v>
                </c:pt>
                <c:pt idx="15">
                  <c:v>1.2468277803389953</c:v>
                </c:pt>
                <c:pt idx="16">
                  <c:v>1.2203272047627198</c:v>
                </c:pt>
                <c:pt idx="17">
                  <c:v>0.53737566547717541</c:v>
                </c:pt>
                <c:pt idx="18">
                  <c:v>1.9362016913463607</c:v>
                </c:pt>
                <c:pt idx="19">
                  <c:v>1.2130922903431398</c:v>
                </c:pt>
                <c:pt idx="20">
                  <c:v>0.929232433747608</c:v>
                </c:pt>
                <c:pt idx="21">
                  <c:v>1.5094458628422802</c:v>
                </c:pt>
                <c:pt idx="22">
                  <c:v>1.836811257930123</c:v>
                </c:pt>
                <c:pt idx="23">
                  <c:v>1.1769347252330851</c:v>
                </c:pt>
                <c:pt idx="24">
                  <c:v>2.0223578285705202</c:v>
                </c:pt>
                <c:pt idx="25">
                  <c:v>0.88683308934019678</c:v>
                </c:pt>
                <c:pt idx="26">
                  <c:v>1.32641745533239</c:v>
                </c:pt>
                <c:pt idx="27">
                  <c:v>1.6372107016283821</c:v>
                </c:pt>
                <c:pt idx="28">
                  <c:v>0.74019757035892031</c:v>
                </c:pt>
                <c:pt idx="29">
                  <c:v>3.7963698406387678</c:v>
                </c:pt>
                <c:pt idx="30">
                  <c:v>0.14722784624047475</c:v>
                </c:pt>
                <c:pt idx="31">
                  <c:v>0.28969244020397855</c:v>
                </c:pt>
                <c:pt idx="32">
                  <c:v>9.6358205586493051E-2</c:v>
                </c:pt>
                <c:pt idx="33">
                  <c:v>9.8743309685168604E-2</c:v>
                </c:pt>
                <c:pt idx="34">
                  <c:v>1.2451567679156068</c:v>
                </c:pt>
                <c:pt idx="35">
                  <c:v>1.3179482106014651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'6bb'!$B$5:$B$40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324-49AD-97F8-22D68830FC7E}"/>
            </c:ext>
          </c:extLst>
        </c:ser>
        <c:ser>
          <c:idx val="1"/>
          <c:order val="1"/>
          <c:tx>
            <c:strRef>
              <c:f>'6bb'!$G$4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'6bb'!$E$5:$E$41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xVal>
          <c:yVal>
            <c:numRef>
              <c:f>'6bb'!$G$5:$G$41</c:f>
              <c:numCache>
                <c:formatCode>General</c:formatCode>
                <c:ptCount val="37"/>
                <c:pt idx="0">
                  <c:v>6.6311576217983204</c:v>
                </c:pt>
                <c:pt idx="1">
                  <c:v>6.378989558061404</c:v>
                </c:pt>
                <c:pt idx="2">
                  <c:v>2.8532235016361809</c:v>
                </c:pt>
                <c:pt idx="3">
                  <c:v>4.0925104057423196</c:v>
                </c:pt>
                <c:pt idx="4">
                  <c:v>5.22087855358002</c:v>
                </c:pt>
                <c:pt idx="5">
                  <c:v>5.3904155309070472</c:v>
                </c:pt>
                <c:pt idx="6">
                  <c:v>5.0291313669556574</c:v>
                </c:pt>
                <c:pt idx="7">
                  <c:v>3.0002567662018036</c:v>
                </c:pt>
                <c:pt idx="8">
                  <c:v>2.9634970938728387</c:v>
                </c:pt>
                <c:pt idx="9">
                  <c:v>4.6457303847591351</c:v>
                </c:pt>
                <c:pt idx="10">
                  <c:v>4.9007533974090078</c:v>
                </c:pt>
                <c:pt idx="11">
                  <c:v>2.7709898341355528</c:v>
                </c:pt>
                <c:pt idx="12">
                  <c:v>3.9569778947918963</c:v>
                </c:pt>
                <c:pt idx="13">
                  <c:v>2.9624419235731829</c:v>
                </c:pt>
                <c:pt idx="14">
                  <c:v>5.4049879475373528</c:v>
                </c:pt>
                <c:pt idx="15">
                  <c:v>3.1613757240268816</c:v>
                </c:pt>
                <c:pt idx="16">
                  <c:v>3.1079115174879375</c:v>
                </c:pt>
                <c:pt idx="17">
                  <c:v>3.4907383146282216</c:v>
                </c:pt>
                <c:pt idx="18">
                  <c:v>2.7110515867120624</c:v>
                </c:pt>
                <c:pt idx="19">
                  <c:v>5.0520564665494847</c:v>
                </c:pt>
                <c:pt idx="20">
                  <c:v>2.7911955761131173</c:v>
                </c:pt>
                <c:pt idx="21">
                  <c:v>3.3483383656742021</c:v>
                </c:pt>
                <c:pt idx="22">
                  <c:v>4.4975223392590777</c:v>
                </c:pt>
                <c:pt idx="23">
                  <c:v>3.6560676430951995</c:v>
                </c:pt>
                <c:pt idx="24">
                  <c:v>2.8995481586176557</c:v>
                </c:pt>
                <c:pt idx="25">
                  <c:v>3.0535721658807256</c:v>
                </c:pt>
                <c:pt idx="26">
                  <c:v>3.3259118481889951</c:v>
                </c:pt>
                <c:pt idx="27">
                  <c:v>3.822949157192062</c:v>
                </c:pt>
                <c:pt idx="28">
                  <c:v>4.8484034663331368</c:v>
                </c:pt>
                <c:pt idx="29">
                  <c:v>9.7439235777168456</c:v>
                </c:pt>
                <c:pt idx="30">
                  <c:v>1.8304630970874425</c:v>
                </c:pt>
                <c:pt idx="31">
                  <c:v>3.7357082996727868</c:v>
                </c:pt>
                <c:pt idx="32">
                  <c:v>6.1781622650764749</c:v>
                </c:pt>
                <c:pt idx="33">
                  <c:v>21.974404634110719</c:v>
                </c:pt>
                <c:pt idx="34">
                  <c:v>11.163645986338476</c:v>
                </c:pt>
                <c:pt idx="35">
                  <c:v>4.0205308878172588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324-49AD-97F8-22D68830F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'7aa'!$B$5:$B$40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'7aa'!$H$5:$H$40</c:f>
              <c:numCache>
                <c:formatCode>0%</c:formatCode>
                <c:ptCount val="34"/>
                <c:pt idx="0">
                  <c:v>0.86143862568349427</c:v>
                </c:pt>
                <c:pt idx="1">
                  <c:v>0.57803525574301995</c:v>
                </c:pt>
                <c:pt idx="2">
                  <c:v>1.681066546473359</c:v>
                </c:pt>
                <c:pt idx="3">
                  <c:v>2.9666442319404394</c:v>
                </c:pt>
                <c:pt idx="4">
                  <c:v>1.3979861077533597</c:v>
                </c:pt>
                <c:pt idx="5">
                  <c:v>1.3846094881767306</c:v>
                </c:pt>
                <c:pt idx="6">
                  <c:v>0.50347485863558639</c:v>
                </c:pt>
                <c:pt idx="7">
                  <c:v>0.90789523618179935</c:v>
                </c:pt>
                <c:pt idx="8">
                  <c:v>0.89177727496792647</c:v>
                </c:pt>
                <c:pt idx="9">
                  <c:v>1.7537750198091051</c:v>
                </c:pt>
                <c:pt idx="10">
                  <c:v>0.67708402910186161</c:v>
                </c:pt>
                <c:pt idx="11">
                  <c:v>3.1697841157473174</c:v>
                </c:pt>
                <c:pt idx="12">
                  <c:v>1.3935245783436145</c:v>
                </c:pt>
                <c:pt idx="13">
                  <c:v>1.3932921315659832</c:v>
                </c:pt>
                <c:pt idx="14">
                  <c:v>1.8790229241363299</c:v>
                </c:pt>
                <c:pt idx="15">
                  <c:v>1.1768445904094602</c:v>
                </c:pt>
                <c:pt idx="16">
                  <c:v>0.11122932914476648</c:v>
                </c:pt>
                <c:pt idx="17">
                  <c:v>0.93443386935032335</c:v>
                </c:pt>
                <c:pt idx="18">
                  <c:v>1.3710515707371638</c:v>
                </c:pt>
                <c:pt idx="19">
                  <c:v>2.1059056025913527</c:v>
                </c:pt>
                <c:pt idx="20">
                  <c:v>1.5671267603384531</c:v>
                </c:pt>
                <c:pt idx="21">
                  <c:v>1.7620783672123401</c:v>
                </c:pt>
                <c:pt idx="22">
                  <c:v>1.8452920500323693</c:v>
                </c:pt>
                <c:pt idx="23">
                  <c:v>0.68676141551882841</c:v>
                </c:pt>
                <c:pt idx="24">
                  <c:v>0.84627766556564088</c:v>
                </c:pt>
                <c:pt idx="25">
                  <c:v>1.0042876178690454</c:v>
                </c:pt>
                <c:pt idx="26">
                  <c:v>0.83807656729292856</c:v>
                </c:pt>
                <c:pt idx="27">
                  <c:v>0.61507565197758651</c:v>
                </c:pt>
                <c:pt idx="28">
                  <c:v>8.0198145902536405E-2</c:v>
                </c:pt>
                <c:pt idx="29">
                  <c:v>0.20914534257282288</c:v>
                </c:pt>
                <c:pt idx="30">
                  <c:v>3.2487796594808711</c:v>
                </c:pt>
                <c:pt idx="31">
                  <c:v>1.0893306432262708</c:v>
                </c:pt>
                <c:pt idx="32">
                  <c:v>23.989877271928229</c:v>
                </c:pt>
                <c:pt idx="33">
                  <c:v>1.1817841810403171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0D-4ACE-B6D4-F62074AA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'7aa'!$I$5:$I$40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0D-4ACE-B6D4-F62074AA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3FB0C3A-35FD-4DBF-9661-4F35DFBB7ED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514-49B6-80FC-3446D0280B6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2B2A42A-4240-4FB1-8930-9A415125B4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514-49B6-80FC-3446D0280B6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3BA19ED-ED29-4BF7-ADA7-AC798C525D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514-49B6-80FC-3446D0280B6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E9D66DF-5593-4D6A-A9CF-7F7186629C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514-49B6-80FC-3446D0280B6E}"/>
                </c:ext>
              </c:extLst>
            </c:dLbl>
            <c:dLbl>
              <c:idx val="4"/>
              <c:layout>
                <c:manualLayout>
                  <c:x val="-7.2007170099788048E-3"/>
                  <c:y val="7.7640384411603132E-3"/>
                </c:manualLayout>
              </c:layout>
              <c:tx>
                <c:rich>
                  <a:bodyPr/>
                  <a:lstStyle/>
                  <a:p>
                    <a:fld id="{D1801767-9426-4DA2-8582-90032DFF1B1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1514-49B6-80FC-3446D0280B6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48A60BF-694F-4FCE-A7BB-92A5EA1E8D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514-49B6-80FC-3446D0280B6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2308A437-CE14-48DB-BAC0-F01EC0C758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514-49B6-80FC-3446D0280B6E}"/>
                </c:ext>
              </c:extLst>
            </c:dLbl>
            <c:dLbl>
              <c:idx val="7"/>
              <c:layout>
                <c:manualLayout>
                  <c:x val="-1.8001792524947671E-3"/>
                  <c:y val="-1.0352051254880638E-2"/>
                </c:manualLayout>
              </c:layout>
              <c:tx>
                <c:rich>
                  <a:bodyPr/>
                  <a:lstStyle/>
                  <a:p>
                    <a:fld id="{5D4E3EB8-1010-4CCC-90C7-523879B7244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1514-49B6-80FC-3446D0280B6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BE4DF2D-AFD4-49D2-9311-50F0BEC955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514-49B6-80FC-3446D0280B6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DF959FE-D7E7-455D-988D-2C33EB8472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514-49B6-80FC-3446D0280B6E}"/>
                </c:ext>
              </c:extLst>
            </c:dLbl>
            <c:dLbl>
              <c:idx val="10"/>
              <c:layout>
                <c:manualLayout>
                  <c:x val="-4.3095885092344417E-2"/>
                  <c:y val="2.3536327673123652E-3"/>
                </c:manualLayout>
              </c:layout>
              <c:tx>
                <c:rich>
                  <a:bodyPr/>
                  <a:lstStyle/>
                  <a:p>
                    <a:fld id="{63D48F85-EFCA-461F-B122-E5273147648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1514-49B6-80FC-3446D0280B6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84BA683-393A-4EED-B081-636D7691CE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514-49B6-80FC-3446D0280B6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48DE4C9E-D182-4F63-BF05-991F077020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514-49B6-80FC-3446D0280B6E}"/>
                </c:ext>
              </c:extLst>
            </c:dLbl>
            <c:dLbl>
              <c:idx val="13"/>
              <c:layout>
                <c:manualLayout>
                  <c:x val="-3.6003585049894024E-3"/>
                  <c:y val="-1.5533578956806678E-2"/>
                </c:manualLayout>
              </c:layout>
              <c:tx>
                <c:rich>
                  <a:bodyPr/>
                  <a:lstStyle/>
                  <a:p>
                    <a:fld id="{61A836F4-8D45-4163-B396-F1F69F87E82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1514-49B6-80FC-3446D0280B6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ED3C232-5D46-40F6-BC28-D3EFC2EE19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514-49B6-80FC-3446D0280B6E}"/>
                </c:ext>
              </c:extLst>
            </c:dLbl>
            <c:dLbl>
              <c:idx val="15"/>
              <c:layout>
                <c:manualLayout>
                  <c:x val="-3.0575973730423582E-2"/>
                  <c:y val="-2.11925644557837E-2"/>
                </c:manualLayout>
              </c:layout>
              <c:tx>
                <c:rich>
                  <a:bodyPr/>
                  <a:lstStyle/>
                  <a:p>
                    <a:fld id="{5070E8C1-FB08-4DFB-B650-D186205B35C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1514-49B6-80FC-3446D0280B6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7FB7FC11-3C6F-4C77-A01E-8D5F526D17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514-49B6-80FC-3446D0280B6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5BAF3E5-1D00-4331-99D6-1B7B31F60E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514-49B6-80FC-3446D0280B6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C053859-7F1F-46B2-98A4-E1D4A0F06B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514-49B6-80FC-3446D0280B6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F4837DC-BDD0-4359-97EE-88FFCE3B6D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514-49B6-80FC-3446D0280B6E}"/>
                </c:ext>
              </c:extLst>
            </c:dLbl>
            <c:dLbl>
              <c:idx val="20"/>
              <c:layout>
                <c:manualLayout>
                  <c:x val="-2.3402330282431116E-2"/>
                  <c:y val="-2.0704102509761086E-2"/>
                </c:manualLayout>
              </c:layout>
              <c:tx>
                <c:rich>
                  <a:bodyPr/>
                  <a:lstStyle/>
                  <a:p>
                    <a:fld id="{7EEE9623-34BD-47C6-8CCA-640146A75B4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1514-49B6-80FC-3446D0280B6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41C962E-CE76-44FC-B80D-82F77CB2B6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514-49B6-80FC-3446D0280B6E}"/>
                </c:ext>
              </c:extLst>
            </c:dLbl>
            <c:dLbl>
              <c:idx val="22"/>
              <c:layout>
                <c:manualLayout>
                  <c:x val="-1.4373891806188442E-2"/>
                  <c:y val="-3.9606038242299149E-2"/>
                </c:manualLayout>
              </c:layout>
              <c:tx>
                <c:rich>
                  <a:bodyPr/>
                  <a:lstStyle/>
                  <a:p>
                    <a:fld id="{0CA00293-FEA2-496A-991E-988FB29064C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1514-49B6-80FC-3446D0280B6E}"/>
                </c:ext>
              </c:extLst>
            </c:dLbl>
            <c:dLbl>
              <c:idx val="23"/>
              <c:layout>
                <c:manualLayout>
                  <c:x val="1.9752280667324512E-2"/>
                  <c:y val="-2.3536327673124604E-2"/>
                </c:manualLayout>
              </c:layout>
              <c:tx>
                <c:rich>
                  <a:bodyPr/>
                  <a:lstStyle/>
                  <a:p>
                    <a:fld id="{AF33F63E-04D4-4264-91A1-AC1100CA128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1514-49B6-80FC-3446D0280B6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CECA8CA-0F18-4754-9840-AD8E288188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514-49B6-80FC-3446D0280B6E}"/>
                </c:ext>
              </c:extLst>
            </c:dLbl>
            <c:dLbl>
              <c:idx val="25"/>
              <c:layout>
                <c:manualLayout>
                  <c:x val="-5.3869856365430816E-3"/>
                  <c:y val="-3.059722597506187E-2"/>
                </c:manualLayout>
              </c:layout>
              <c:tx>
                <c:rich>
                  <a:bodyPr/>
                  <a:lstStyle/>
                  <a:p>
                    <a:fld id="{46C937E2-80E5-452F-BB98-F369942238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1514-49B6-80FC-3446D0280B6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4155B3A-FACC-4E22-BDB2-6549E6AC25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514-49B6-80FC-3446D0280B6E}"/>
                </c:ext>
              </c:extLst>
            </c:dLbl>
            <c:dLbl>
              <c:idx val="27"/>
              <c:layout>
                <c:manualLayout>
                  <c:x val="1.9752280667324543E-2"/>
                  <c:y val="7.0608983019371822E-3"/>
                </c:manualLayout>
              </c:layout>
              <c:tx>
                <c:rich>
                  <a:bodyPr/>
                  <a:lstStyle/>
                  <a:p>
                    <a:fld id="{9A2899A1-D474-4688-B1D1-36BE958FDDB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1514-49B6-80FC-3446D0280B6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B67B07E-F004-43A4-9CD8-D39A150C44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514-49B6-80FC-3446D0280B6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0F4FDFE-9A2A-4A81-8D47-73DC1E23A8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514-49B6-80FC-3446D0280B6E}"/>
                </c:ext>
              </c:extLst>
            </c:dLbl>
            <c:dLbl>
              <c:idx val="30"/>
              <c:layout>
                <c:manualLayout>
                  <c:x val="-4.3303465394454239E-2"/>
                  <c:y val="-4.4896796225664864E-2"/>
                </c:manualLayout>
              </c:layout>
              <c:tx>
                <c:rich>
                  <a:bodyPr/>
                  <a:lstStyle/>
                  <a:p>
                    <a:fld id="{69BDE8E4-8FC2-4039-B187-98FCB289408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1514-49B6-80FC-3446D0280B6E}"/>
                </c:ext>
              </c:extLst>
            </c:dLbl>
            <c:dLbl>
              <c:idx val="31"/>
              <c:layout>
                <c:manualLayout>
                  <c:x val="-5.3902094273206658E-3"/>
                  <c:y val="-7.2222775618310059E-2"/>
                </c:manualLayout>
              </c:layout>
              <c:tx>
                <c:rich>
                  <a:bodyPr/>
                  <a:lstStyle/>
                  <a:p>
                    <a:fld id="{E1E4BD0C-A608-4A96-8C3B-114D9A6C5CA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1514-49B6-80FC-3446D0280B6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519A375-E282-4B09-88EB-D068EFAAC5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514-49B6-80FC-3446D0280B6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865FA17-6A9A-412B-8921-4F662C0B86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514-49B6-80FC-3446D0280B6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514-49B6-80FC-3446D0280B6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'7aa'!$E$5:$E$41</c:f>
              <c:numCache>
                <c:formatCode>General</c:formatCode>
                <c:ptCount val="35"/>
                <c:pt idx="0">
                  <c:v>4.4720283578929774</c:v>
                </c:pt>
                <c:pt idx="1">
                  <c:v>5.3034639543155144</c:v>
                </c:pt>
                <c:pt idx="2">
                  <c:v>3.8320692891303283</c:v>
                </c:pt>
                <c:pt idx="3">
                  <c:v>3.7530257458931393</c:v>
                </c:pt>
                <c:pt idx="4">
                  <c:v>2.2077603119622813</c:v>
                </c:pt>
                <c:pt idx="5">
                  <c:v>3.9717769228206086</c:v>
                </c:pt>
                <c:pt idx="6">
                  <c:v>4.1875216871099923</c:v>
                </c:pt>
                <c:pt idx="7">
                  <c:v>4.2807436883816745</c:v>
                </c:pt>
                <c:pt idx="8">
                  <c:v>3.9176346939564626</c:v>
                </c:pt>
                <c:pt idx="9">
                  <c:v>4.0510650344184862</c:v>
                </c:pt>
                <c:pt idx="10">
                  <c:v>4.6105583391928189</c:v>
                </c:pt>
                <c:pt idx="11">
                  <c:v>3.0497649760311973</c:v>
                </c:pt>
                <c:pt idx="12">
                  <c:v>4.3011881417474971</c:v>
                </c:pt>
                <c:pt idx="13">
                  <c:v>2.894752822015846</c:v>
                </c:pt>
                <c:pt idx="14">
                  <c:v>4.4978435814443802</c:v>
                </c:pt>
                <c:pt idx="15">
                  <c:v>2.7169064497660274</c:v>
                </c:pt>
                <c:pt idx="16">
                  <c:v>15.760339414245715</c:v>
                </c:pt>
                <c:pt idx="17">
                  <c:v>4.9928431036075072</c:v>
                </c:pt>
                <c:pt idx="18">
                  <c:v>4.9180925431450913</c:v>
                </c:pt>
                <c:pt idx="19">
                  <c:v>4.5620414245660976</c:v>
                </c:pt>
                <c:pt idx="20">
                  <c:v>2.6672953759260727</c:v>
                </c:pt>
                <c:pt idx="21">
                  <c:v>3.3135845143566733</c:v>
                </c:pt>
                <c:pt idx="22">
                  <c:v>3.172516836749864</c:v>
                </c:pt>
                <c:pt idx="23">
                  <c:v>4.5228950504738297</c:v>
                </c:pt>
                <c:pt idx="24">
                  <c:v>3.2779908566449572</c:v>
                </c:pt>
                <c:pt idx="25">
                  <c:v>2.8265701325036114</c:v>
                </c:pt>
                <c:pt idx="26">
                  <c:v>2.0290527826390163</c:v>
                </c:pt>
                <c:pt idx="27">
                  <c:v>4.6238113257364475</c:v>
                </c:pt>
                <c:pt idx="28">
                  <c:v>9.6181782081599589</c:v>
                </c:pt>
                <c:pt idx="29">
                  <c:v>6.7199890208907673</c:v>
                </c:pt>
                <c:pt idx="30">
                  <c:v>7.3156088021845964E-2</c:v>
                </c:pt>
                <c:pt idx="31">
                  <c:v>0.19438324707027183</c:v>
                </c:pt>
                <c:pt idx="32">
                  <c:v>0.8317574498464696</c:v>
                </c:pt>
                <c:pt idx="33">
                  <c:v>4.1813421773696859</c:v>
                </c:pt>
                <c:pt idx="34">
                  <c:v>0</c:v>
                </c:pt>
              </c:numCache>
            </c:numRef>
          </c:xVal>
          <c:yVal>
            <c:numRef>
              <c:f>'7aa'!$F$5:$F$41</c:f>
              <c:numCache>
                <c:formatCode>General</c:formatCode>
                <c:ptCount val="35"/>
                <c:pt idx="0">
                  <c:v>3.85237796264094</c:v>
                </c:pt>
                <c:pt idx="1">
                  <c:v>3.0655891431566564</c:v>
                </c:pt>
                <c:pt idx="2">
                  <c:v>6.4419634857249406</c:v>
                </c:pt>
                <c:pt idx="3">
                  <c:v>11.133892181377847</c:v>
                </c:pt>
                <c:pt idx="4">
                  <c:v>3.0864182453724931</c:v>
                </c:pt>
                <c:pt idx="5">
                  <c:v>5.4993600122587925</c:v>
                </c:pt>
                <c:pt idx="6">
                  <c:v>2.1083118894511554</c:v>
                </c:pt>
                <c:pt idx="7">
                  <c:v>3.8864668019970274</c:v>
                </c:pt>
                <c:pt idx="8">
                  <c:v>3.4936575916963006</c:v>
                </c:pt>
                <c:pt idx="9">
                  <c:v>7.1046566609852535</c:v>
                </c:pt>
                <c:pt idx="10">
                  <c:v>3.1217354167098614</c:v>
                </c:pt>
                <c:pt idx="11">
                  <c:v>9.6670965777861877</c:v>
                </c:pt>
                <c:pt idx="12">
                  <c:v>5.9938113916052362</c:v>
                </c:pt>
                <c:pt idx="13">
                  <c:v>4.0332363297431035</c:v>
                </c:pt>
                <c:pt idx="14">
                  <c:v>8.4515511987134424</c:v>
                </c:pt>
                <c:pt idx="15">
                  <c:v>3.1973766580557212</c:v>
                </c:pt>
                <c:pt idx="16">
                  <c:v>1.7530119801403727</c:v>
                </c:pt>
                <c:pt idx="17">
                  <c:v>4.6654817003630402</c:v>
                </c:pt>
                <c:pt idx="18">
                  <c:v>6.7429585063098099</c:v>
                </c:pt>
                <c:pt idx="19">
                  <c:v>9.6072285952475802</c:v>
                </c:pt>
                <c:pt idx="20">
                  <c:v>4.1799899613407625</c:v>
                </c:pt>
                <c:pt idx="21">
                  <c:v>5.8387955906777016</c:v>
                </c:pt>
                <c:pt idx="22">
                  <c:v>5.8542200974483638</c:v>
                </c:pt>
                <c:pt idx="23">
                  <c:v>3.1061498071065103</c:v>
                </c:pt>
                <c:pt idx="24">
                  <c:v>2.7740904499070096</c:v>
                </c:pt>
                <c:pt idx="25">
                  <c:v>2.8386893851118442</c:v>
                </c:pt>
                <c:pt idx="26">
                  <c:v>1.7005015909302714</c:v>
                </c:pt>
                <c:pt idx="27">
                  <c:v>2.843993765798694</c:v>
                </c:pt>
                <c:pt idx="28">
                  <c:v>0.7713600592546086</c:v>
                </c:pt>
                <c:pt idx="29">
                  <c:v>1.4054544058598082</c:v>
                </c:pt>
                <c:pt idx="30">
                  <c:v>0.23766801073256535</c:v>
                </c:pt>
                <c:pt idx="31">
                  <c:v>0.21174762756347035</c:v>
                </c:pt>
                <c:pt idx="32">
                  <c:v>19.953759141828805</c:v>
                </c:pt>
                <c:pt idx="33">
                  <c:v>4.9414440407321711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'7aa'!$B$5:$B$40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514-49B6-80FC-3446D0280B6E}"/>
            </c:ext>
          </c:extLst>
        </c:ser>
        <c:ser>
          <c:idx val="1"/>
          <c:order val="1"/>
          <c:tx>
            <c:strRef>
              <c:f>'7aa'!$G$4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'7aa'!$E$5:$E$41</c:f>
              <c:numCache>
                <c:formatCode>General</c:formatCode>
                <c:ptCount val="35"/>
                <c:pt idx="0">
                  <c:v>4.4720283578929774</c:v>
                </c:pt>
                <c:pt idx="1">
                  <c:v>5.3034639543155144</c:v>
                </c:pt>
                <c:pt idx="2">
                  <c:v>3.8320692891303283</c:v>
                </c:pt>
                <c:pt idx="3">
                  <c:v>3.7530257458931393</c:v>
                </c:pt>
                <c:pt idx="4">
                  <c:v>2.2077603119622813</c:v>
                </c:pt>
                <c:pt idx="5">
                  <c:v>3.9717769228206086</c:v>
                </c:pt>
                <c:pt idx="6">
                  <c:v>4.1875216871099923</c:v>
                </c:pt>
                <c:pt idx="7">
                  <c:v>4.2807436883816745</c:v>
                </c:pt>
                <c:pt idx="8">
                  <c:v>3.9176346939564626</c:v>
                </c:pt>
                <c:pt idx="9">
                  <c:v>4.0510650344184862</c:v>
                </c:pt>
                <c:pt idx="10">
                  <c:v>4.6105583391928189</c:v>
                </c:pt>
                <c:pt idx="11">
                  <c:v>3.0497649760311973</c:v>
                </c:pt>
                <c:pt idx="12">
                  <c:v>4.3011881417474971</c:v>
                </c:pt>
                <c:pt idx="13">
                  <c:v>2.894752822015846</c:v>
                </c:pt>
                <c:pt idx="14">
                  <c:v>4.4978435814443802</c:v>
                </c:pt>
                <c:pt idx="15">
                  <c:v>2.7169064497660274</c:v>
                </c:pt>
                <c:pt idx="16">
                  <c:v>15.760339414245715</c:v>
                </c:pt>
                <c:pt idx="17">
                  <c:v>4.9928431036075072</c:v>
                </c:pt>
                <c:pt idx="18">
                  <c:v>4.9180925431450913</c:v>
                </c:pt>
                <c:pt idx="19">
                  <c:v>4.5620414245660976</c:v>
                </c:pt>
                <c:pt idx="20">
                  <c:v>2.6672953759260727</c:v>
                </c:pt>
                <c:pt idx="21">
                  <c:v>3.3135845143566733</c:v>
                </c:pt>
                <c:pt idx="22">
                  <c:v>3.172516836749864</c:v>
                </c:pt>
                <c:pt idx="23">
                  <c:v>4.5228950504738297</c:v>
                </c:pt>
                <c:pt idx="24">
                  <c:v>3.2779908566449572</c:v>
                </c:pt>
                <c:pt idx="25">
                  <c:v>2.8265701325036114</c:v>
                </c:pt>
                <c:pt idx="26">
                  <c:v>2.0290527826390163</c:v>
                </c:pt>
                <c:pt idx="27">
                  <c:v>4.6238113257364475</c:v>
                </c:pt>
                <c:pt idx="28">
                  <c:v>9.6181782081599589</c:v>
                </c:pt>
                <c:pt idx="29">
                  <c:v>6.7199890208907673</c:v>
                </c:pt>
                <c:pt idx="30">
                  <c:v>7.3156088021845964E-2</c:v>
                </c:pt>
                <c:pt idx="31">
                  <c:v>0.19438324707027183</c:v>
                </c:pt>
                <c:pt idx="32">
                  <c:v>0.8317574498464696</c:v>
                </c:pt>
                <c:pt idx="33">
                  <c:v>4.1813421773696859</c:v>
                </c:pt>
                <c:pt idx="34">
                  <c:v>0</c:v>
                </c:pt>
              </c:numCache>
            </c:numRef>
          </c:xVal>
          <c:yVal>
            <c:numRef>
              <c:f>'7aa'!$G$5:$G$41</c:f>
              <c:numCache>
                <c:formatCode>General</c:formatCode>
                <c:ptCount val="35"/>
                <c:pt idx="0">
                  <c:v>4.4720283578929774</c:v>
                </c:pt>
                <c:pt idx="1">
                  <c:v>5.3034639543155144</c:v>
                </c:pt>
                <c:pt idx="2">
                  <c:v>3.8320692891303283</c:v>
                </c:pt>
                <c:pt idx="3">
                  <c:v>3.7530257458931393</c:v>
                </c:pt>
                <c:pt idx="4">
                  <c:v>2.2077603119622813</c:v>
                </c:pt>
                <c:pt idx="5">
                  <c:v>3.9717769228206086</c:v>
                </c:pt>
                <c:pt idx="6">
                  <c:v>4.1875216871099923</c:v>
                </c:pt>
                <c:pt idx="7">
                  <c:v>4.2807436883816745</c:v>
                </c:pt>
                <c:pt idx="8">
                  <c:v>3.9176346939564626</c:v>
                </c:pt>
                <c:pt idx="9">
                  <c:v>4.0510650344184862</c:v>
                </c:pt>
                <c:pt idx="10">
                  <c:v>4.6105583391928189</c:v>
                </c:pt>
                <c:pt idx="11">
                  <c:v>3.0497649760311973</c:v>
                </c:pt>
                <c:pt idx="12">
                  <c:v>4.3011881417474971</c:v>
                </c:pt>
                <c:pt idx="13">
                  <c:v>2.894752822015846</c:v>
                </c:pt>
                <c:pt idx="14">
                  <c:v>4.4978435814443802</c:v>
                </c:pt>
                <c:pt idx="15">
                  <c:v>2.7169064497660274</c:v>
                </c:pt>
                <c:pt idx="16">
                  <c:v>15.760339414245715</c:v>
                </c:pt>
                <c:pt idx="17">
                  <c:v>4.9928431036075072</c:v>
                </c:pt>
                <c:pt idx="18">
                  <c:v>4.9180925431450913</c:v>
                </c:pt>
                <c:pt idx="19">
                  <c:v>4.5620414245660976</c:v>
                </c:pt>
                <c:pt idx="20">
                  <c:v>2.6672953759260727</c:v>
                </c:pt>
                <c:pt idx="21">
                  <c:v>3.3135845143566733</c:v>
                </c:pt>
                <c:pt idx="22">
                  <c:v>3.172516836749864</c:v>
                </c:pt>
                <c:pt idx="23">
                  <c:v>4.5228950504738297</c:v>
                </c:pt>
                <c:pt idx="24">
                  <c:v>3.2779908566449572</c:v>
                </c:pt>
                <c:pt idx="25">
                  <c:v>2.8265701325036114</c:v>
                </c:pt>
                <c:pt idx="26">
                  <c:v>2.0290527826390163</c:v>
                </c:pt>
                <c:pt idx="27">
                  <c:v>4.6238113257364475</c:v>
                </c:pt>
                <c:pt idx="28">
                  <c:v>9.6181782081599589</c:v>
                </c:pt>
                <c:pt idx="29">
                  <c:v>6.7199890208907673</c:v>
                </c:pt>
                <c:pt idx="30">
                  <c:v>7.3156088021845964E-2</c:v>
                </c:pt>
                <c:pt idx="31">
                  <c:v>0.19438324707027183</c:v>
                </c:pt>
                <c:pt idx="32">
                  <c:v>0.8317574498464696</c:v>
                </c:pt>
                <c:pt idx="33">
                  <c:v>4.1813421773696859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514-49B6-80FC-3446D0280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'7ac'!$B$5:$B$40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'7ac'!$H$5:$H$40</c:f>
              <c:numCache>
                <c:formatCode>0%</c:formatCode>
                <c:ptCount val="34"/>
                <c:pt idx="0">
                  <c:v>0.32974895291364453</c:v>
                </c:pt>
                <c:pt idx="1">
                  <c:v>0.163301671570901</c:v>
                </c:pt>
                <c:pt idx="2">
                  <c:v>0</c:v>
                </c:pt>
                <c:pt idx="3">
                  <c:v>0.60748032604822133</c:v>
                </c:pt>
                <c:pt idx="4">
                  <c:v>0</c:v>
                </c:pt>
                <c:pt idx="5">
                  <c:v>0</c:v>
                </c:pt>
                <c:pt idx="6">
                  <c:v>0.16198102686501173</c:v>
                </c:pt>
                <c:pt idx="7">
                  <c:v>0.17284320790757735</c:v>
                </c:pt>
                <c:pt idx="8">
                  <c:v>8.3380321918919281E-2</c:v>
                </c:pt>
                <c:pt idx="9">
                  <c:v>0</c:v>
                </c:pt>
                <c:pt idx="10">
                  <c:v>0.22620703534818032</c:v>
                </c:pt>
                <c:pt idx="11">
                  <c:v>0</c:v>
                </c:pt>
                <c:pt idx="12">
                  <c:v>0.31243273033057634</c:v>
                </c:pt>
                <c:pt idx="13">
                  <c:v>0</c:v>
                </c:pt>
                <c:pt idx="14">
                  <c:v>0</c:v>
                </c:pt>
                <c:pt idx="15">
                  <c:v>1.2503560855549505</c:v>
                </c:pt>
                <c:pt idx="16">
                  <c:v>6.5481731348742717E-2</c:v>
                </c:pt>
                <c:pt idx="17">
                  <c:v>0.16596768253390584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0.83489277494385661</c:v>
                </c:pt>
                <c:pt idx="23">
                  <c:v>0</c:v>
                </c:pt>
                <c:pt idx="24">
                  <c:v>0.19441768145246291</c:v>
                </c:pt>
                <c:pt idx="25">
                  <c:v>0.17860808501824865</c:v>
                </c:pt>
                <c:pt idx="26">
                  <c:v>0.24121145624182425</c:v>
                </c:pt>
                <c:pt idx="27">
                  <c:v>0.48347905759888216</c:v>
                </c:pt>
                <c:pt idx="28">
                  <c:v>3.1643133680571743E-3</c:v>
                </c:pt>
                <c:pt idx="29">
                  <c:v>2.6113816122786794E-3</c:v>
                </c:pt>
                <c:pt idx="30">
                  <c:v>4.5007066119648165E-2</c:v>
                </c:pt>
                <c:pt idx="31">
                  <c:v>1.8305255092950529E-2</c:v>
                </c:pt>
                <c:pt idx="32">
                  <c:v>9.1310627793686511E-2</c:v>
                </c:pt>
                <c:pt idx="33">
                  <c:v>0.34215752523911064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4D-4541-9913-B71FBF23F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'7ac'!$B$5:$B$40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'7ac'!$I$5:$I$40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4D-4541-9913-B71FBF23F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A225396-6393-41B1-8353-DD71818B67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0E8-4666-903B-1A6D70D62BE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CBB366C-3085-4BCA-A34B-7A3D101583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0E8-4666-903B-1A6D70D62BE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BD2607D-5B2E-4D89-AD62-157F28CBF9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0E8-4666-903B-1A6D70D62BE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1579366-227A-43D9-BEF6-DB71EBEB33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0E8-4666-903B-1A6D70D62BE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93FA48F-64AD-42E9-BF96-A63519D23E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0E8-4666-903B-1A6D70D62BE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3F7A85E-6495-45DE-ADEC-DA67703586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0E8-4666-903B-1A6D70D62BE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2241F44-AE31-426C-86C7-23FBE153AA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0E8-4666-903B-1A6D70D62BE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2347B3D-E221-4169-A9D6-F6DB070B4D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0E8-4666-903B-1A6D70D62BE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EABBD3C-0F98-4F5A-84BF-AC0B659BFA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0E8-4666-903B-1A6D70D62BE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F0945DC6-F2E4-4E2A-8F8D-BB6F0EB262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0E8-4666-903B-1A6D70D62BE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B7626C4-C7BA-47E2-BF19-0D78DF3451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0E8-4666-903B-1A6D70D62BE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35BAA93C-A6CE-44C1-A6EF-C940C78C5A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0E8-4666-903B-1A6D70D62BE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53E4878-3088-4533-88EF-E6F9DEF0E6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0E8-4666-903B-1A6D70D62BE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036E91E-A7F4-4129-99D5-0752BDF59F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0E8-4666-903B-1A6D70D62BE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1E9F2EA-8B82-4E39-9BC7-B90E9BBF5A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0E8-4666-903B-1A6D70D62BE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4A4AC645-5958-42CD-A0EB-0B6ACD32E4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0E8-4666-903B-1A6D70D62BE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E5AF694-DFFF-4547-919B-A25D362E76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0E8-4666-903B-1A6D70D62BE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20CDE53-AD23-47CB-BDF9-C404C7D121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0E8-4666-903B-1A6D70D62BE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4AF91F0-58AA-41BB-90F5-13B579DFED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0E8-4666-903B-1A6D70D62BE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68301FF7-774B-4F3A-987C-6312577126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0E8-4666-903B-1A6D70D62BE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0AF8674-F54B-40D1-B7D8-046D02DE12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0E8-4666-903B-1A6D70D62BE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D7CC44A-B804-47F1-8920-0E950315C8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0E8-4666-903B-1A6D70D62BE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416C685-A346-432E-A691-C1CCA46BE2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0E8-4666-903B-1A6D70D62BE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AA3F838-BA53-415F-9205-F4C473D76D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0E8-4666-903B-1A6D70D62BE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50DE2CE-1321-4F71-BF7C-5FB31C4DC4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0E8-4666-903B-1A6D70D62BE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4D2342B-A1FC-423E-977A-6D6A2B7667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0E8-4666-903B-1A6D70D62BE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7DB74489-37CF-4E4E-805A-0C4E951835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0E8-4666-903B-1A6D70D62BE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6F56726-EB49-4D5F-8289-BF8E7B2DDD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0E8-4666-903B-1A6D70D62BE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96B46AE-4774-4AF1-8507-3D03F4BB9B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0E8-4666-903B-1A6D70D62BE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E7B2C87-D475-4064-AC55-6F003CABDE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0E8-4666-903B-1A6D70D62BE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94E6844F-EBD1-44D6-ABF6-9FE4817D36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0E8-4666-903B-1A6D70D62BE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E92C3F1-053D-4AF9-A1C4-27EFCE211F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0E8-4666-903B-1A6D70D62BE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1ABF2BA-1941-4D94-AE0E-ECA66CE0E7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0E8-4666-903B-1A6D70D62BE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36BF6BD-3A68-46BF-A7E6-862EB00BBA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0E8-4666-903B-1A6D70D62BE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00E8-4666-903B-1A6D70D62B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'7ac'!$E$5:$E$41</c:f>
              <c:numCache>
                <c:formatCode>General</c:formatCode>
                <c:ptCount val="35"/>
                <c:pt idx="0">
                  <c:v>4.1354588567544877</c:v>
                </c:pt>
                <c:pt idx="1">
                  <c:v>3.1329403271297389</c:v>
                </c:pt>
                <c:pt idx="2">
                  <c:v>0</c:v>
                </c:pt>
                <c:pt idx="3">
                  <c:v>4.0457594700690427</c:v>
                </c:pt>
                <c:pt idx="4">
                  <c:v>0</c:v>
                </c:pt>
                <c:pt idx="5">
                  <c:v>0</c:v>
                </c:pt>
                <c:pt idx="6">
                  <c:v>2.1372174691802228</c:v>
                </c:pt>
                <c:pt idx="7">
                  <c:v>4.9625956853525306</c:v>
                </c:pt>
                <c:pt idx="8">
                  <c:v>5.4515785903163216</c:v>
                </c:pt>
                <c:pt idx="9">
                  <c:v>0</c:v>
                </c:pt>
                <c:pt idx="10">
                  <c:v>2.6147280948939597</c:v>
                </c:pt>
                <c:pt idx="11">
                  <c:v>0</c:v>
                </c:pt>
                <c:pt idx="12">
                  <c:v>2.8144177288875478</c:v>
                </c:pt>
                <c:pt idx="13">
                  <c:v>0</c:v>
                </c:pt>
                <c:pt idx="14">
                  <c:v>0</c:v>
                </c:pt>
                <c:pt idx="15">
                  <c:v>1.0116306672709683</c:v>
                </c:pt>
                <c:pt idx="16">
                  <c:v>5.2193597078658973</c:v>
                </c:pt>
                <c:pt idx="17">
                  <c:v>3.2306287524388844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2.5994670436127381</c:v>
                </c:pt>
                <c:pt idx="23">
                  <c:v>0</c:v>
                </c:pt>
                <c:pt idx="24">
                  <c:v>2.6868639323688641</c:v>
                </c:pt>
                <c:pt idx="25">
                  <c:v>4.4536531564024875</c:v>
                </c:pt>
                <c:pt idx="26">
                  <c:v>1.508651556081376</c:v>
                </c:pt>
                <c:pt idx="27">
                  <c:v>6.5550977943683675</c:v>
                </c:pt>
                <c:pt idx="28">
                  <c:v>95.616338375954598</c:v>
                </c:pt>
                <c:pt idx="29">
                  <c:v>202.69730848491776</c:v>
                </c:pt>
                <c:pt idx="30">
                  <c:v>3.7557757304610364</c:v>
                </c:pt>
                <c:pt idx="31">
                  <c:v>11.155542077473559</c:v>
                </c:pt>
                <c:pt idx="32">
                  <c:v>12.905134194492572</c:v>
                </c:pt>
                <c:pt idx="33">
                  <c:v>3.0538014623790537</c:v>
                </c:pt>
                <c:pt idx="34">
                  <c:v>0</c:v>
                </c:pt>
              </c:numCache>
            </c:numRef>
          </c:xVal>
          <c:yVal>
            <c:numRef>
              <c:f>'7ac'!$F$5:$F$41</c:f>
              <c:numCache>
                <c:formatCode>General</c:formatCode>
                <c:ptCount val="35"/>
                <c:pt idx="0">
                  <c:v>1.3636632278322498</c:v>
                </c:pt>
                <c:pt idx="1">
                  <c:v>0.51161439235217177</c:v>
                </c:pt>
                <c:pt idx="2">
                  <c:v>1.5127569852200047</c:v>
                </c:pt>
                <c:pt idx="3">
                  <c:v>2.4577192819902214</c:v>
                </c:pt>
                <c:pt idx="4">
                  <c:v>0.70636583059665758</c:v>
                </c:pt>
                <c:pt idx="5">
                  <c:v>1.3822690326653018</c:v>
                </c:pt>
                <c:pt idx="6">
                  <c:v>0.34618868029165406</c:v>
                </c:pt>
                <c:pt idx="7">
                  <c:v>0.85775095780463373</c:v>
                </c:pt>
                <c:pt idx="8">
                  <c:v>0.45455437782686303</c:v>
                </c:pt>
                <c:pt idx="9">
                  <c:v>1.3848212473574368</c:v>
                </c:pt>
                <c:pt idx="10">
                  <c:v>0.59146989058755817</c:v>
                </c:pt>
                <c:pt idx="11">
                  <c:v>1.1356941159484992</c:v>
                </c:pt>
                <c:pt idx="12">
                  <c:v>0.87931621532711635</c:v>
                </c:pt>
                <c:pt idx="13">
                  <c:v>0.76326440397218831</c:v>
                </c:pt>
                <c:pt idx="14">
                  <c:v>1.1820839001866221</c:v>
                </c:pt>
                <c:pt idx="15">
                  <c:v>1.2648985611562704</c:v>
                </c:pt>
                <c:pt idx="16">
                  <c:v>0.34177271020292699</c:v>
                </c:pt>
                <c:pt idx="17">
                  <c:v>0.53617996716968508</c:v>
                </c:pt>
                <c:pt idx="18">
                  <c:v>1.3689944022373095</c:v>
                </c:pt>
                <c:pt idx="19">
                  <c:v>1.2697926669470625</c:v>
                </c:pt>
                <c:pt idx="20">
                  <c:v>1.8160503847931022</c:v>
                </c:pt>
                <c:pt idx="21">
                  <c:v>1.6319952520290848</c:v>
                </c:pt>
                <c:pt idx="22">
                  <c:v>2.170276253416942</c:v>
                </c:pt>
                <c:pt idx="23">
                  <c:v>0.63858366387218357</c:v>
                </c:pt>
                <c:pt idx="24">
                  <c:v>0.52237385610940168</c:v>
                </c:pt>
                <c:pt idx="25">
                  <c:v>0.79545846160052691</c:v>
                </c:pt>
                <c:pt idx="26">
                  <c:v>0.36390403880388289</c:v>
                </c:pt>
                <c:pt idx="27">
                  <c:v>3.1692525040897292</c:v>
                </c:pt>
                <c:pt idx="28">
                  <c:v>0.30256005772771133</c:v>
                </c:pt>
                <c:pt idx="29">
                  <c:v>0.52932002423589342</c:v>
                </c:pt>
                <c:pt idx="30">
                  <c:v>0.16903644663142975</c:v>
                </c:pt>
                <c:pt idx="31">
                  <c:v>0.20420504342829679</c:v>
                </c:pt>
                <c:pt idx="32">
                  <c:v>1.1783759050608875</c:v>
                </c:pt>
                <c:pt idx="33">
                  <c:v>1.044881150939194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'7ac'!$B$5:$B$40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0E8-4666-903B-1A6D70D62BE6}"/>
            </c:ext>
          </c:extLst>
        </c:ser>
        <c:ser>
          <c:idx val="1"/>
          <c:order val="1"/>
          <c:tx>
            <c:strRef>
              <c:f>'7ac'!$G$4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'7ac'!$E$5:$E$41</c:f>
              <c:numCache>
                <c:formatCode>General</c:formatCode>
                <c:ptCount val="35"/>
                <c:pt idx="0">
                  <c:v>4.1354588567544877</c:v>
                </c:pt>
                <c:pt idx="1">
                  <c:v>3.1329403271297389</c:v>
                </c:pt>
                <c:pt idx="2">
                  <c:v>0</c:v>
                </c:pt>
                <c:pt idx="3">
                  <c:v>4.0457594700690427</c:v>
                </c:pt>
                <c:pt idx="4">
                  <c:v>0</c:v>
                </c:pt>
                <c:pt idx="5">
                  <c:v>0</c:v>
                </c:pt>
                <c:pt idx="6">
                  <c:v>2.1372174691802228</c:v>
                </c:pt>
                <c:pt idx="7">
                  <c:v>4.9625956853525306</c:v>
                </c:pt>
                <c:pt idx="8">
                  <c:v>5.4515785903163216</c:v>
                </c:pt>
                <c:pt idx="9">
                  <c:v>0</c:v>
                </c:pt>
                <c:pt idx="10">
                  <c:v>2.6147280948939597</c:v>
                </c:pt>
                <c:pt idx="11">
                  <c:v>0</c:v>
                </c:pt>
                <c:pt idx="12">
                  <c:v>2.8144177288875478</c:v>
                </c:pt>
                <c:pt idx="13">
                  <c:v>0</c:v>
                </c:pt>
                <c:pt idx="14">
                  <c:v>0</c:v>
                </c:pt>
                <c:pt idx="15">
                  <c:v>1.0116306672709683</c:v>
                </c:pt>
                <c:pt idx="16">
                  <c:v>5.2193597078658973</c:v>
                </c:pt>
                <c:pt idx="17">
                  <c:v>3.2306287524388844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2.5994670436127381</c:v>
                </c:pt>
                <c:pt idx="23">
                  <c:v>0</c:v>
                </c:pt>
                <c:pt idx="24">
                  <c:v>2.6868639323688641</c:v>
                </c:pt>
                <c:pt idx="25">
                  <c:v>4.4536531564024875</c:v>
                </c:pt>
                <c:pt idx="26">
                  <c:v>1.508651556081376</c:v>
                </c:pt>
                <c:pt idx="27">
                  <c:v>6.5550977943683675</c:v>
                </c:pt>
                <c:pt idx="28">
                  <c:v>95.616338375954598</c:v>
                </c:pt>
                <c:pt idx="29">
                  <c:v>202.69730848491776</c:v>
                </c:pt>
                <c:pt idx="30">
                  <c:v>3.7557757304610364</c:v>
                </c:pt>
                <c:pt idx="31">
                  <c:v>11.155542077473559</c:v>
                </c:pt>
                <c:pt idx="32">
                  <c:v>12.905134194492572</c:v>
                </c:pt>
                <c:pt idx="33">
                  <c:v>3.0538014623790537</c:v>
                </c:pt>
                <c:pt idx="34">
                  <c:v>0</c:v>
                </c:pt>
              </c:numCache>
            </c:numRef>
          </c:xVal>
          <c:yVal>
            <c:numRef>
              <c:f>'7ac'!$G$5:$G$41</c:f>
              <c:numCache>
                <c:formatCode>General</c:formatCode>
                <c:ptCount val="35"/>
                <c:pt idx="0">
                  <c:v>4.1354588567544877</c:v>
                </c:pt>
                <c:pt idx="1">
                  <c:v>3.1329403271297389</c:v>
                </c:pt>
                <c:pt idx="2">
                  <c:v>0</c:v>
                </c:pt>
                <c:pt idx="3">
                  <c:v>4.0457594700690427</c:v>
                </c:pt>
                <c:pt idx="4">
                  <c:v>0</c:v>
                </c:pt>
                <c:pt idx="5">
                  <c:v>0</c:v>
                </c:pt>
                <c:pt idx="6">
                  <c:v>2.1372174691802228</c:v>
                </c:pt>
                <c:pt idx="7">
                  <c:v>4.9625956853525306</c:v>
                </c:pt>
                <c:pt idx="8">
                  <c:v>5.4515785903163216</c:v>
                </c:pt>
                <c:pt idx="9">
                  <c:v>0</c:v>
                </c:pt>
                <c:pt idx="10">
                  <c:v>2.6147280948939597</c:v>
                </c:pt>
                <c:pt idx="11">
                  <c:v>0</c:v>
                </c:pt>
                <c:pt idx="12">
                  <c:v>2.8144177288875478</c:v>
                </c:pt>
                <c:pt idx="13">
                  <c:v>0</c:v>
                </c:pt>
                <c:pt idx="14">
                  <c:v>0</c:v>
                </c:pt>
                <c:pt idx="15">
                  <c:v>1.0116306672709683</c:v>
                </c:pt>
                <c:pt idx="16">
                  <c:v>5.2193597078658973</c:v>
                </c:pt>
                <c:pt idx="17">
                  <c:v>3.2306287524388844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2.5994670436127381</c:v>
                </c:pt>
                <c:pt idx="23">
                  <c:v>0</c:v>
                </c:pt>
                <c:pt idx="24">
                  <c:v>2.6868639323688641</c:v>
                </c:pt>
                <c:pt idx="25">
                  <c:v>4.4536531564024875</c:v>
                </c:pt>
                <c:pt idx="26">
                  <c:v>1.508651556081376</c:v>
                </c:pt>
                <c:pt idx="27">
                  <c:v>6.5550977943683675</c:v>
                </c:pt>
                <c:pt idx="28">
                  <c:v>95.616338375954598</c:v>
                </c:pt>
                <c:pt idx="29">
                  <c:v>202.69730848491776</c:v>
                </c:pt>
                <c:pt idx="30">
                  <c:v>3.7557757304610364</c:v>
                </c:pt>
                <c:pt idx="31">
                  <c:v>11.155542077473559</c:v>
                </c:pt>
                <c:pt idx="32">
                  <c:v>12.905134194492572</c:v>
                </c:pt>
                <c:pt idx="33">
                  <c:v>3.0538014623790537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0E8-4666-903B-1A6D70D62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6D409AB-CD18-4934-A4C3-66D3F61343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A8F-4CDD-B1D0-59DABEEA017A}"/>
                </c:ext>
              </c:extLst>
            </c:dLbl>
            <c:dLbl>
              <c:idx val="1"/>
              <c:layout>
                <c:manualLayout>
                  <c:x val="-3.6232586961061665E-3"/>
                  <c:y val="1.8704961270051969E-2"/>
                </c:manualLayout>
              </c:layout>
              <c:tx>
                <c:rich>
                  <a:bodyPr/>
                  <a:lstStyle/>
                  <a:p>
                    <a:fld id="{2906C07F-B4C7-4140-A26A-EF7B3B9F6A1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3A8F-4CDD-B1D0-59DABEEA017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C966216-6E4D-4D16-A02B-EF4E85368B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A8F-4CDD-B1D0-59DABEEA017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2A124FA-BAD8-4ACF-BED6-A16C65750F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A8F-4CDD-B1D0-59DABEEA017A}"/>
                </c:ext>
              </c:extLst>
            </c:dLbl>
            <c:dLbl>
              <c:idx val="4"/>
              <c:layout>
                <c:manualLayout>
                  <c:x val="9.0581467402654162E-3"/>
                  <c:y val="-1.8704961270052143E-2"/>
                </c:manualLayout>
              </c:layout>
              <c:tx>
                <c:rich>
                  <a:bodyPr/>
                  <a:lstStyle/>
                  <a:p>
                    <a:fld id="{3EF17CC3-9072-46D2-A6C6-31D64B68C55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3A8F-4CDD-B1D0-59DABEEA017A}"/>
                </c:ext>
              </c:extLst>
            </c:dLbl>
            <c:dLbl>
              <c:idx val="5"/>
              <c:layout>
                <c:manualLayout>
                  <c:x val="9.0581467402654162E-3"/>
                  <c:y val="0"/>
                </c:manualLayout>
              </c:layout>
              <c:tx>
                <c:rich>
                  <a:bodyPr/>
                  <a:lstStyle/>
                  <a:p>
                    <a:fld id="{2801146A-5093-40EC-AEF6-AFF85008F53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3A8F-4CDD-B1D0-59DABEEA017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16FF8EB-348F-4C4F-AC29-8B9B8949E4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A8F-4CDD-B1D0-59DABEEA017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A737689-675B-4374-80EB-0AF9C0DD39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A8F-4CDD-B1D0-59DABEEA017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E8F0FD3-37C1-4FF2-A34E-0C567A1CE6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A8F-4CDD-B1D0-59DABEEA017A}"/>
                </c:ext>
              </c:extLst>
            </c:dLbl>
            <c:dLbl>
              <c:idx val="9"/>
              <c:layout>
                <c:manualLayout>
                  <c:x val="2.5362810872743165E-2"/>
                  <c:y val="-1.8704961270052226E-2"/>
                </c:manualLayout>
              </c:layout>
              <c:tx>
                <c:rich>
                  <a:bodyPr/>
                  <a:lstStyle/>
                  <a:p>
                    <a:fld id="{545BDA13-5C15-459D-B418-CC95F9D7AAD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3A8F-4CDD-B1D0-59DABEEA017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C805CD1-E8D7-4C89-B43E-B99799E539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A8F-4CDD-B1D0-59DABEEA017A}"/>
                </c:ext>
              </c:extLst>
            </c:dLbl>
            <c:dLbl>
              <c:idx val="11"/>
              <c:layout>
                <c:manualLayout>
                  <c:x val="0"/>
                  <c:y val="2.3381201587565178E-2"/>
                </c:manualLayout>
              </c:layout>
              <c:tx>
                <c:rich>
                  <a:bodyPr/>
                  <a:lstStyle/>
                  <a:p>
                    <a:fld id="{4539B148-819B-4DF5-94A5-57B09F4D38D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3A8F-4CDD-B1D0-59DABEEA017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CCDB5FD-CE89-41FF-A474-190F3AD95F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A8F-4CDD-B1D0-59DABEEA017A}"/>
                </c:ext>
              </c:extLst>
            </c:dLbl>
            <c:dLbl>
              <c:idx val="13"/>
              <c:layout>
                <c:manualLayout>
                  <c:x val="-1.8116293480530999E-3"/>
                  <c:y val="-2.5719321746321695E-2"/>
                </c:manualLayout>
              </c:layout>
              <c:tx>
                <c:rich>
                  <a:bodyPr/>
                  <a:lstStyle/>
                  <a:p>
                    <a:fld id="{21DA8E99-37CC-44E3-9971-5A0F1E2D716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3A8F-4CDD-B1D0-59DABEEA017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AF1370B-C775-4D62-BFD7-6DFCCAFD05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A8F-4CDD-B1D0-59DABEEA017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41BB4F30-973A-413C-953C-005272E0ED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A8F-4CDD-B1D0-59DABEEA017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A601B44-1CA9-446D-80E9-BA3E9BAAED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A8F-4CDD-B1D0-59DABEEA017A}"/>
                </c:ext>
              </c:extLst>
            </c:dLbl>
            <c:dLbl>
              <c:idx val="17"/>
              <c:layout>
                <c:manualLayout>
                  <c:x val="3.6232586961061665E-3"/>
                  <c:y val="-3.039556206383473E-2"/>
                </c:manualLayout>
              </c:layout>
              <c:tx>
                <c:rich>
                  <a:bodyPr/>
                  <a:lstStyle/>
                  <a:p>
                    <a:fld id="{FA7E105E-1B35-49C5-845E-CC807C3EF40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3A8F-4CDD-B1D0-59DABEEA017A}"/>
                </c:ext>
              </c:extLst>
            </c:dLbl>
            <c:dLbl>
              <c:idx val="18"/>
              <c:layout>
                <c:manualLayout>
                  <c:x val="-4.8913992397433249E-2"/>
                  <c:y val="2.1043081428808744E-2"/>
                </c:manualLayout>
              </c:layout>
              <c:tx>
                <c:rich>
                  <a:bodyPr/>
                  <a:lstStyle/>
                  <a:p>
                    <a:fld id="{10E8A546-DE77-4343-89AB-33F4D08B73D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0027827767969941E-2"/>
                      <c:h val="3.1447716135275167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3A8F-4CDD-B1D0-59DABEEA017A}"/>
                </c:ext>
              </c:extLst>
            </c:dLbl>
            <c:dLbl>
              <c:idx val="19"/>
              <c:layout>
                <c:manualLayout>
                  <c:x val="7.2465173922123E-3"/>
                  <c:y val="-1.4028720952539106E-2"/>
                </c:manualLayout>
              </c:layout>
              <c:tx>
                <c:rich>
                  <a:bodyPr/>
                  <a:lstStyle/>
                  <a:p>
                    <a:fld id="{CD092831-B51D-45F2-820C-08FB17A1D74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3A8F-4CDD-B1D0-59DABEEA017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47568B8-E962-4172-8435-33CAE858CB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A8F-4CDD-B1D0-59DABEEA017A}"/>
                </c:ext>
              </c:extLst>
            </c:dLbl>
            <c:dLbl>
              <c:idx val="21"/>
              <c:layout>
                <c:manualLayout>
                  <c:x val="-9.0581467402654162E-3"/>
                  <c:y val="-1.8704961270052143E-2"/>
                </c:manualLayout>
              </c:layout>
              <c:tx>
                <c:rich>
                  <a:bodyPr/>
                  <a:lstStyle/>
                  <a:p>
                    <a:fld id="{B207D18A-F79F-43CF-ABEE-B6B4802D752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3A8F-4CDD-B1D0-59DABEEA017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020E181-54F3-4691-B6B7-2C7C6CE497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A8F-4CDD-B1D0-59DABEEA017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1B3F3A6-7F7F-4AC2-8020-5CD0F207A7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A8F-4CDD-B1D0-59DABEEA017A}"/>
                </c:ext>
              </c:extLst>
            </c:dLbl>
            <c:dLbl>
              <c:idx val="24"/>
              <c:layout>
                <c:manualLayout>
                  <c:x val="-7.2465173922123998E-3"/>
                  <c:y val="-3.2733682222591334E-2"/>
                </c:manualLayout>
              </c:layout>
              <c:tx>
                <c:rich>
                  <a:bodyPr/>
                  <a:lstStyle/>
                  <a:p>
                    <a:fld id="{BDF79F78-11F6-4B17-B6D6-2970DEBE641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3A8F-4CDD-B1D0-59DABEEA017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87E152A5-07ED-4E77-A6D3-C0B4F8380C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A8F-4CDD-B1D0-59DABEEA017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6C96B591-58CB-4EFC-8A1E-5049A54D48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A8F-4CDD-B1D0-59DABEEA017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ED608B3-EA31-4153-957F-8D1832B16B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A8F-4CDD-B1D0-59DABEEA017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7DDAC10-87DA-416C-B5D2-476DDD64E8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A8F-4CDD-B1D0-59DABEEA017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13B0BC0-4A94-46C3-9804-783C1E5A84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A8F-4CDD-B1D0-59DABEEA017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2FDCADF-E7FA-4212-A193-E2483C7A96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A8F-4CDD-B1D0-59DABEEA017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0D5555B-0996-4775-9103-76FA584276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A8F-4CDD-B1D0-59DABEEA017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C88126C-C492-4962-9248-7CC66A62DE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A8F-4CDD-B1D0-59DABEEA017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7DD230E-0FEC-4FC9-833B-56CE88DADB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A8F-4CDD-B1D0-59DABEEA017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3A8F-4CDD-B1D0-59DABEEA01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'7ac'!$E$5:$E$41</c:f>
              <c:numCache>
                <c:formatCode>General</c:formatCode>
                <c:ptCount val="35"/>
                <c:pt idx="0">
                  <c:v>4.1354588567544877</c:v>
                </c:pt>
                <c:pt idx="1">
                  <c:v>3.1329403271297389</c:v>
                </c:pt>
                <c:pt idx="2">
                  <c:v>0</c:v>
                </c:pt>
                <c:pt idx="3">
                  <c:v>4.0457594700690427</c:v>
                </c:pt>
                <c:pt idx="4">
                  <c:v>0</c:v>
                </c:pt>
                <c:pt idx="5">
                  <c:v>0</c:v>
                </c:pt>
                <c:pt idx="6">
                  <c:v>2.1372174691802228</c:v>
                </c:pt>
                <c:pt idx="7">
                  <c:v>4.9625956853525306</c:v>
                </c:pt>
                <c:pt idx="8">
                  <c:v>5.4515785903163216</c:v>
                </c:pt>
                <c:pt idx="9">
                  <c:v>0</c:v>
                </c:pt>
                <c:pt idx="10">
                  <c:v>2.6147280948939597</c:v>
                </c:pt>
                <c:pt idx="11">
                  <c:v>0</c:v>
                </c:pt>
                <c:pt idx="12">
                  <c:v>2.8144177288875478</c:v>
                </c:pt>
                <c:pt idx="13">
                  <c:v>0</c:v>
                </c:pt>
                <c:pt idx="14">
                  <c:v>0</c:v>
                </c:pt>
                <c:pt idx="15">
                  <c:v>1.0116306672709683</c:v>
                </c:pt>
                <c:pt idx="16">
                  <c:v>5.2193597078658973</c:v>
                </c:pt>
                <c:pt idx="17">
                  <c:v>3.2306287524388844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2.5994670436127381</c:v>
                </c:pt>
                <c:pt idx="23">
                  <c:v>0</c:v>
                </c:pt>
                <c:pt idx="24">
                  <c:v>2.6868639323688641</c:v>
                </c:pt>
                <c:pt idx="25">
                  <c:v>4.4536531564024875</c:v>
                </c:pt>
                <c:pt idx="26">
                  <c:v>1.508651556081376</c:v>
                </c:pt>
                <c:pt idx="27">
                  <c:v>6.5550977943683675</c:v>
                </c:pt>
                <c:pt idx="28">
                  <c:v>95.616338375954598</c:v>
                </c:pt>
                <c:pt idx="29">
                  <c:v>202.69730848491776</c:v>
                </c:pt>
                <c:pt idx="30">
                  <c:v>3.7557757304610364</c:v>
                </c:pt>
                <c:pt idx="31">
                  <c:v>11.155542077473559</c:v>
                </c:pt>
                <c:pt idx="32">
                  <c:v>12.905134194492572</c:v>
                </c:pt>
                <c:pt idx="33">
                  <c:v>3.0538014623790537</c:v>
                </c:pt>
                <c:pt idx="34">
                  <c:v>0</c:v>
                </c:pt>
              </c:numCache>
            </c:numRef>
          </c:xVal>
          <c:yVal>
            <c:numRef>
              <c:f>'7ac'!$F$5:$F$41</c:f>
              <c:numCache>
                <c:formatCode>General</c:formatCode>
                <c:ptCount val="35"/>
                <c:pt idx="0">
                  <c:v>1.3636632278322498</c:v>
                </c:pt>
                <c:pt idx="1">
                  <c:v>0.51161439235217177</c:v>
                </c:pt>
                <c:pt idx="2">
                  <c:v>1.5127569852200047</c:v>
                </c:pt>
                <c:pt idx="3">
                  <c:v>2.4577192819902214</c:v>
                </c:pt>
                <c:pt idx="4">
                  <c:v>0.70636583059665758</c:v>
                </c:pt>
                <c:pt idx="5">
                  <c:v>1.3822690326653018</c:v>
                </c:pt>
                <c:pt idx="6">
                  <c:v>0.34618868029165406</c:v>
                </c:pt>
                <c:pt idx="7">
                  <c:v>0.85775095780463373</c:v>
                </c:pt>
                <c:pt idx="8">
                  <c:v>0.45455437782686303</c:v>
                </c:pt>
                <c:pt idx="9">
                  <c:v>1.3848212473574368</c:v>
                </c:pt>
                <c:pt idx="10">
                  <c:v>0.59146989058755817</c:v>
                </c:pt>
                <c:pt idx="11">
                  <c:v>1.1356941159484992</c:v>
                </c:pt>
                <c:pt idx="12">
                  <c:v>0.87931621532711635</c:v>
                </c:pt>
                <c:pt idx="13">
                  <c:v>0.76326440397218831</c:v>
                </c:pt>
                <c:pt idx="14">
                  <c:v>1.1820839001866221</c:v>
                </c:pt>
                <c:pt idx="15">
                  <c:v>1.2648985611562704</c:v>
                </c:pt>
                <c:pt idx="16">
                  <c:v>0.34177271020292699</c:v>
                </c:pt>
                <c:pt idx="17">
                  <c:v>0.53617996716968508</c:v>
                </c:pt>
                <c:pt idx="18">
                  <c:v>1.3689944022373095</c:v>
                </c:pt>
                <c:pt idx="19">
                  <c:v>1.2697926669470625</c:v>
                </c:pt>
                <c:pt idx="20">
                  <c:v>1.8160503847931022</c:v>
                </c:pt>
                <c:pt idx="21">
                  <c:v>1.6319952520290848</c:v>
                </c:pt>
                <c:pt idx="22">
                  <c:v>2.170276253416942</c:v>
                </c:pt>
                <c:pt idx="23">
                  <c:v>0.63858366387218357</c:v>
                </c:pt>
                <c:pt idx="24">
                  <c:v>0.52237385610940168</c:v>
                </c:pt>
                <c:pt idx="25">
                  <c:v>0.79545846160052691</c:v>
                </c:pt>
                <c:pt idx="26">
                  <c:v>0.36390403880388289</c:v>
                </c:pt>
                <c:pt idx="27">
                  <c:v>3.1692525040897292</c:v>
                </c:pt>
                <c:pt idx="28">
                  <c:v>0.30256005772771133</c:v>
                </c:pt>
                <c:pt idx="29">
                  <c:v>0.52932002423589342</c:v>
                </c:pt>
                <c:pt idx="30">
                  <c:v>0.16903644663142975</c:v>
                </c:pt>
                <c:pt idx="31">
                  <c:v>0.20420504342829679</c:v>
                </c:pt>
                <c:pt idx="32">
                  <c:v>1.1783759050608875</c:v>
                </c:pt>
                <c:pt idx="33">
                  <c:v>1.044881150939194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'7ac'!$B$5:$B$40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A8F-4CDD-B1D0-59DABEEA017A}"/>
            </c:ext>
          </c:extLst>
        </c:ser>
        <c:ser>
          <c:idx val="1"/>
          <c:order val="1"/>
          <c:tx>
            <c:strRef>
              <c:f>'7ac'!$G$4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'7ac'!$E$5:$E$41</c:f>
              <c:numCache>
                <c:formatCode>General</c:formatCode>
                <c:ptCount val="35"/>
                <c:pt idx="0">
                  <c:v>4.1354588567544877</c:v>
                </c:pt>
                <c:pt idx="1">
                  <c:v>3.1329403271297389</c:v>
                </c:pt>
                <c:pt idx="2">
                  <c:v>0</c:v>
                </c:pt>
                <c:pt idx="3">
                  <c:v>4.0457594700690427</c:v>
                </c:pt>
                <c:pt idx="4">
                  <c:v>0</c:v>
                </c:pt>
                <c:pt idx="5">
                  <c:v>0</c:v>
                </c:pt>
                <c:pt idx="6">
                  <c:v>2.1372174691802228</c:v>
                </c:pt>
                <c:pt idx="7">
                  <c:v>4.9625956853525306</c:v>
                </c:pt>
                <c:pt idx="8">
                  <c:v>5.4515785903163216</c:v>
                </c:pt>
                <c:pt idx="9">
                  <c:v>0</c:v>
                </c:pt>
                <c:pt idx="10">
                  <c:v>2.6147280948939597</c:v>
                </c:pt>
                <c:pt idx="11">
                  <c:v>0</c:v>
                </c:pt>
                <c:pt idx="12">
                  <c:v>2.8144177288875478</c:v>
                </c:pt>
                <c:pt idx="13">
                  <c:v>0</c:v>
                </c:pt>
                <c:pt idx="14">
                  <c:v>0</c:v>
                </c:pt>
                <c:pt idx="15">
                  <c:v>1.0116306672709683</c:v>
                </c:pt>
                <c:pt idx="16">
                  <c:v>5.2193597078658973</c:v>
                </c:pt>
                <c:pt idx="17">
                  <c:v>3.2306287524388844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2.5994670436127381</c:v>
                </c:pt>
                <c:pt idx="23">
                  <c:v>0</c:v>
                </c:pt>
                <c:pt idx="24">
                  <c:v>2.6868639323688641</c:v>
                </c:pt>
                <c:pt idx="25">
                  <c:v>4.4536531564024875</c:v>
                </c:pt>
                <c:pt idx="26">
                  <c:v>1.508651556081376</c:v>
                </c:pt>
                <c:pt idx="27">
                  <c:v>6.5550977943683675</c:v>
                </c:pt>
                <c:pt idx="28">
                  <c:v>95.616338375954598</c:v>
                </c:pt>
                <c:pt idx="29">
                  <c:v>202.69730848491776</c:v>
                </c:pt>
                <c:pt idx="30">
                  <c:v>3.7557757304610364</c:v>
                </c:pt>
                <c:pt idx="31">
                  <c:v>11.155542077473559</c:v>
                </c:pt>
                <c:pt idx="32">
                  <c:v>12.905134194492572</c:v>
                </c:pt>
                <c:pt idx="33">
                  <c:v>3.0538014623790537</c:v>
                </c:pt>
                <c:pt idx="34">
                  <c:v>0</c:v>
                </c:pt>
              </c:numCache>
            </c:numRef>
          </c:xVal>
          <c:yVal>
            <c:numRef>
              <c:f>'7ac'!$G$5:$G$41</c:f>
              <c:numCache>
                <c:formatCode>General</c:formatCode>
                <c:ptCount val="35"/>
                <c:pt idx="0">
                  <c:v>4.1354588567544877</c:v>
                </c:pt>
                <c:pt idx="1">
                  <c:v>3.1329403271297389</c:v>
                </c:pt>
                <c:pt idx="2">
                  <c:v>0</c:v>
                </c:pt>
                <c:pt idx="3">
                  <c:v>4.0457594700690427</c:v>
                </c:pt>
                <c:pt idx="4">
                  <c:v>0</c:v>
                </c:pt>
                <c:pt idx="5">
                  <c:v>0</c:v>
                </c:pt>
                <c:pt idx="6">
                  <c:v>2.1372174691802228</c:v>
                </c:pt>
                <c:pt idx="7">
                  <c:v>4.9625956853525306</c:v>
                </c:pt>
                <c:pt idx="8">
                  <c:v>5.4515785903163216</c:v>
                </c:pt>
                <c:pt idx="9">
                  <c:v>0</c:v>
                </c:pt>
                <c:pt idx="10">
                  <c:v>2.6147280948939597</c:v>
                </c:pt>
                <c:pt idx="11">
                  <c:v>0</c:v>
                </c:pt>
                <c:pt idx="12">
                  <c:v>2.8144177288875478</c:v>
                </c:pt>
                <c:pt idx="13">
                  <c:v>0</c:v>
                </c:pt>
                <c:pt idx="14">
                  <c:v>0</c:v>
                </c:pt>
                <c:pt idx="15">
                  <c:v>1.0116306672709683</c:v>
                </c:pt>
                <c:pt idx="16">
                  <c:v>5.2193597078658973</c:v>
                </c:pt>
                <c:pt idx="17">
                  <c:v>3.2306287524388844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2.5994670436127381</c:v>
                </c:pt>
                <c:pt idx="23">
                  <c:v>0</c:v>
                </c:pt>
                <c:pt idx="24">
                  <c:v>2.6868639323688641</c:v>
                </c:pt>
                <c:pt idx="25">
                  <c:v>4.4536531564024875</c:v>
                </c:pt>
                <c:pt idx="26">
                  <c:v>1.508651556081376</c:v>
                </c:pt>
                <c:pt idx="27">
                  <c:v>6.5550977943683675</c:v>
                </c:pt>
                <c:pt idx="28">
                  <c:v>95.616338375954598</c:v>
                </c:pt>
                <c:pt idx="29">
                  <c:v>202.69730848491776</c:v>
                </c:pt>
                <c:pt idx="30">
                  <c:v>3.7557757304610364</c:v>
                </c:pt>
                <c:pt idx="31">
                  <c:v>11.155542077473559</c:v>
                </c:pt>
                <c:pt idx="32">
                  <c:v>12.905134194492572</c:v>
                </c:pt>
                <c:pt idx="33">
                  <c:v>3.0538014623790537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A8F-4CDD-B1D0-59DABEEA0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'7ad'!$B$5:$B$40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'7ad'!$H$5:$H$40</c:f>
              <c:numCache>
                <c:formatCode>0%</c:formatCode>
                <c:ptCount val="34"/>
                <c:pt idx="0">
                  <c:v>0.39351298748096869</c:v>
                </c:pt>
                <c:pt idx="1">
                  <c:v>0.18217906694294678</c:v>
                </c:pt>
                <c:pt idx="2">
                  <c:v>0.87666051103964004</c:v>
                </c:pt>
                <c:pt idx="3">
                  <c:v>0.72309445745998635</c:v>
                </c:pt>
                <c:pt idx="4">
                  <c:v>0.16289856728352684</c:v>
                </c:pt>
                <c:pt idx="5">
                  <c:v>0.34368074819792716</c:v>
                </c:pt>
                <c:pt idx="6">
                  <c:v>0.18555984294659117</c:v>
                </c:pt>
                <c:pt idx="7">
                  <c:v>0.20564984730807276</c:v>
                </c:pt>
                <c:pt idx="8">
                  <c:v>9.8148015680913317E-2</c:v>
                </c:pt>
                <c:pt idx="9">
                  <c:v>0.52042153753530396</c:v>
                </c:pt>
                <c:pt idx="10">
                  <c:v>0.26094455706260006</c:v>
                </c:pt>
                <c:pt idx="11">
                  <c:v>0.44245757359905852</c:v>
                </c:pt>
                <c:pt idx="12">
                  <c:v>0.36110716221144251</c:v>
                </c:pt>
                <c:pt idx="13">
                  <c:v>0.43291065732192358</c:v>
                </c:pt>
                <c:pt idx="14">
                  <c:v>0.62920614133786545</c:v>
                </c:pt>
                <c:pt idx="15">
                  <c:v>1.4703210433664149</c:v>
                </c:pt>
                <c:pt idx="16">
                  <c:v>6.6004137351710526E-2</c:v>
                </c:pt>
                <c:pt idx="17">
                  <c:v>0.19154009981985395</c:v>
                </c:pt>
                <c:pt idx="18">
                  <c:v>0.3519375606220998</c:v>
                </c:pt>
                <c:pt idx="19">
                  <c:v>0.48977555128360506</c:v>
                </c:pt>
                <c:pt idx="20">
                  <c:v>0.92725063912642236</c:v>
                </c:pt>
                <c:pt idx="21">
                  <c:v>0.45843788054620743</c:v>
                </c:pt>
                <c:pt idx="22">
                  <c:v>0.96789498043700006</c:v>
                </c:pt>
                <c:pt idx="23">
                  <c:v>0.33194045221307134</c:v>
                </c:pt>
                <c:pt idx="24">
                  <c:v>0.21978677517051426</c:v>
                </c:pt>
                <c:pt idx="25">
                  <c:v>0.21164576176811351</c:v>
                </c:pt>
                <c:pt idx="26">
                  <c:v>0.29225807401987908</c:v>
                </c:pt>
                <c:pt idx="27">
                  <c:v>0.56910906654555693</c:v>
                </c:pt>
                <c:pt idx="28">
                  <c:v>3.6404776178244817E-3</c:v>
                </c:pt>
                <c:pt idx="29">
                  <c:v>3.0109041869839804E-3</c:v>
                </c:pt>
                <c:pt idx="30">
                  <c:v>5.1900361303080643E-2</c:v>
                </c:pt>
                <c:pt idx="31">
                  <c:v>2.1110815207547453E-2</c:v>
                </c:pt>
                <c:pt idx="32">
                  <c:v>0.10521065903341499</c:v>
                </c:pt>
                <c:pt idx="33">
                  <c:v>0.45909046806115544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56-4C76-B2A6-A562A804A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'7ad'!$B$5:$B$40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'7ad'!$I$5:$I$40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56-4C76-B2A6-A562A804A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DED1378-7D8B-462D-91F6-44DABCD00C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65C-49B3-B136-60CE5F14FB5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A425E0F-192F-4C64-AE19-001F70E9E4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65C-49B3-B136-60CE5F14FB5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84A87E5F-D6FE-40C2-BF63-11D9536937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65C-49B3-B136-60CE5F14FB5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641AEC8-9BFB-4B68-B332-E59CC36C8F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65C-49B3-B136-60CE5F14FB5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52B95B6-14B7-492C-AFDD-52677C9CBB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65C-49B3-B136-60CE5F14FB5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5A5D43E-751C-41BB-891D-E7768C5727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65C-49B3-B136-60CE5F14FB5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AB5845B-8279-42A2-A99F-D04B775B5E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65C-49B3-B136-60CE5F14FB5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4D0D677-29C0-4969-8A32-7DDEF254CA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65C-49B3-B136-60CE5F14FB5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B15FB16-C654-41F5-9236-0702B99573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65C-49B3-B136-60CE5F14FB5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6EE0E99-E83A-4DF6-9BD0-760C2A5FAA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65C-49B3-B136-60CE5F14FB5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6DF567E-1967-4B9A-B5ED-AEF9BB6773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65C-49B3-B136-60CE5F14FB5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CC22A3A-84FB-40E9-9A4A-E95AADAFB1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65C-49B3-B136-60CE5F14FB5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2E3B4AF-721F-4D0B-91AE-51FADE45A7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65C-49B3-B136-60CE5F14FB5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46A7BC9-92A7-4D17-A641-6758C88750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65C-49B3-B136-60CE5F14FB5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38BCEDB3-7DEE-4E94-88DF-3F2FBAFCD6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65C-49B3-B136-60CE5F14FB5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7E0D2BE-E779-4A51-BB72-342E90810C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65C-49B3-B136-60CE5F14FB5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B9667FD-8FED-4D93-B488-BF6ABDC543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65C-49B3-B136-60CE5F14FB5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3E5C528-3AF8-4054-8756-9748CE6FB2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65C-49B3-B136-60CE5F14FB5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C159930-FF74-45D4-B78B-436290A4D3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65C-49B3-B136-60CE5F14FB5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F0890EC-D62C-479A-8F1B-8C6C59C601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65C-49B3-B136-60CE5F14FB5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64B62F8-3781-4A4F-A4E3-138B85F091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65C-49B3-B136-60CE5F14FB5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3DDC64B-7C1E-4FF1-BB7D-FFD499AF0F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65C-49B3-B136-60CE5F14FB5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099AF4B-C448-465A-AC1C-0908D260ED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65C-49B3-B136-60CE5F14FB5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1CDC800-3F42-4938-B084-242BAD9E9C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65C-49B3-B136-60CE5F14FB5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8F4A2BDB-C743-4A19-9F0C-B1FD4070C2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65C-49B3-B136-60CE5F14FB5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850B0A7C-041B-4F04-9DD0-3BB8EF2749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65C-49B3-B136-60CE5F14FB5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E798C84-F627-4248-AEA6-AF7BC15413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65C-49B3-B136-60CE5F14FB5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9341AC6-83C5-4184-ABAE-1394182DA3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65C-49B3-B136-60CE5F14FB5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15AAC32-1CD8-4281-A32E-0D0256356D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65C-49B3-B136-60CE5F14FB5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BC7241E-C2D5-4B99-9D66-450BD4CFCA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65C-49B3-B136-60CE5F14FB5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5753C85-AC0A-47C4-ADB3-CDB9BEFFFA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65C-49B3-B136-60CE5F14FB5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A60536C-0C62-4136-871E-555D43CCEE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65C-49B3-B136-60CE5F14FB5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0B54F40-1F09-4243-BB2C-D6394095B4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65C-49B3-B136-60CE5F14FB5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405A703-4866-4640-81D8-54C0754789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65C-49B3-B136-60CE5F14FB5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065C-49B3-B136-60CE5F14FB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'7ad'!$E$5:$E$41</c:f>
              <c:numCache>
                <c:formatCode>General</c:formatCode>
                <c:ptCount val="35"/>
                <c:pt idx="0">
                  <c:v>3.4653576151618126</c:v>
                </c:pt>
                <c:pt idx="1">
                  <c:v>2.808305042600721</c:v>
                </c:pt>
                <c:pt idx="2">
                  <c:v>1.7255904265905759</c:v>
                </c:pt>
                <c:pt idx="3">
                  <c:v>3.3988910530768708</c:v>
                </c:pt>
                <c:pt idx="4">
                  <c:v>4.3362310815614462</c:v>
                </c:pt>
                <c:pt idx="5">
                  <c:v>4.021956539355668</c:v>
                </c:pt>
                <c:pt idx="6">
                  <c:v>1.8656443915578003</c:v>
                </c:pt>
                <c:pt idx="7">
                  <c:v>4.1709292228147588</c:v>
                </c:pt>
                <c:pt idx="8">
                  <c:v>4.6313150059462638</c:v>
                </c:pt>
                <c:pt idx="9">
                  <c:v>2.6609606779840358</c:v>
                </c:pt>
                <c:pt idx="10">
                  <c:v>2.2666496563316541</c:v>
                </c:pt>
                <c:pt idx="11">
                  <c:v>2.5667864756172767</c:v>
                </c:pt>
                <c:pt idx="12">
                  <c:v>2.4350561477156245</c:v>
                </c:pt>
                <c:pt idx="13">
                  <c:v>1.763099131571171</c:v>
                </c:pt>
                <c:pt idx="14">
                  <c:v>1.8786909766538298</c:v>
                </c:pt>
                <c:pt idx="15">
                  <c:v>0.86028732763028837</c:v>
                </c:pt>
                <c:pt idx="16">
                  <c:v>5.1780497998444002</c:v>
                </c:pt>
                <c:pt idx="17">
                  <c:v>2.7993092186647579</c:v>
                </c:pt>
                <c:pt idx="18">
                  <c:v>3.8898786472731608</c:v>
                </c:pt>
                <c:pt idx="19">
                  <c:v>2.5926011692890478</c:v>
                </c:pt>
                <c:pt idx="20">
                  <c:v>1.9585323624085418</c:v>
                </c:pt>
                <c:pt idx="21">
                  <c:v>3.5599048884979538</c:v>
                </c:pt>
                <c:pt idx="22">
                  <c:v>2.2422641890725297</c:v>
                </c:pt>
                <c:pt idx="23">
                  <c:v>1.9237898231887662</c:v>
                </c:pt>
                <c:pt idx="24">
                  <c:v>2.3767301545060446</c:v>
                </c:pt>
                <c:pt idx="25">
                  <c:v>3.7584426683302028</c:v>
                </c:pt>
                <c:pt idx="26">
                  <c:v>1.245146229147909</c:v>
                </c:pt>
                <c:pt idx="27">
                  <c:v>5.5687963703105616</c:v>
                </c:pt>
                <c:pt idx="28">
                  <c:v>83.109989811863926</c:v>
                </c:pt>
                <c:pt idx="29">
                  <c:v>175.80101901751738</c:v>
                </c:pt>
                <c:pt idx="30">
                  <c:v>3.2569416163466336</c:v>
                </c:pt>
                <c:pt idx="31">
                  <c:v>9.673006059722896</c:v>
                </c:pt>
                <c:pt idx="32">
                  <c:v>11.200157055252685</c:v>
                </c:pt>
                <c:pt idx="33">
                  <c:v>2.2759809310612944</c:v>
                </c:pt>
                <c:pt idx="34">
                  <c:v>0</c:v>
                </c:pt>
              </c:numCache>
            </c:numRef>
          </c:xVal>
          <c:yVal>
            <c:numRef>
              <c:f>'7ad'!$F$5:$F$41</c:f>
              <c:numCache>
                <c:formatCode>General</c:formatCode>
                <c:ptCount val="35"/>
                <c:pt idx="0">
                  <c:v>1.3636632278322498</c:v>
                </c:pt>
                <c:pt idx="1">
                  <c:v>0.51161439235217177</c:v>
                </c:pt>
                <c:pt idx="2">
                  <c:v>1.5127569852200047</c:v>
                </c:pt>
                <c:pt idx="3">
                  <c:v>2.4577192819902214</c:v>
                </c:pt>
                <c:pt idx="4">
                  <c:v>0.70636583059665758</c:v>
                </c:pt>
                <c:pt idx="5">
                  <c:v>1.3822690326653018</c:v>
                </c:pt>
                <c:pt idx="6">
                  <c:v>0.34618868029165406</c:v>
                </c:pt>
                <c:pt idx="7">
                  <c:v>0.85775095780463373</c:v>
                </c:pt>
                <c:pt idx="8">
                  <c:v>0.45455437782686303</c:v>
                </c:pt>
                <c:pt idx="9">
                  <c:v>1.3848212473574368</c:v>
                </c:pt>
                <c:pt idx="10">
                  <c:v>0.59146989058755817</c:v>
                </c:pt>
                <c:pt idx="11">
                  <c:v>1.1356941159484992</c:v>
                </c:pt>
                <c:pt idx="12">
                  <c:v>0.87931621532711635</c:v>
                </c:pt>
                <c:pt idx="13">
                  <c:v>0.76326440397218831</c:v>
                </c:pt>
                <c:pt idx="14">
                  <c:v>1.1820839001866221</c:v>
                </c:pt>
                <c:pt idx="15">
                  <c:v>1.2648985611562704</c:v>
                </c:pt>
                <c:pt idx="16">
                  <c:v>0.34177271020292699</c:v>
                </c:pt>
                <c:pt idx="17">
                  <c:v>0.53617996716968508</c:v>
                </c:pt>
                <c:pt idx="18">
                  <c:v>1.3689944022373095</c:v>
                </c:pt>
                <c:pt idx="19">
                  <c:v>1.2697926669470625</c:v>
                </c:pt>
                <c:pt idx="20">
                  <c:v>1.8160503847931022</c:v>
                </c:pt>
                <c:pt idx="21">
                  <c:v>1.6319952520290848</c:v>
                </c:pt>
                <c:pt idx="22">
                  <c:v>2.170276253416942</c:v>
                </c:pt>
                <c:pt idx="23">
                  <c:v>0.63858366387218357</c:v>
                </c:pt>
                <c:pt idx="24">
                  <c:v>0.52237385610940168</c:v>
                </c:pt>
                <c:pt idx="25">
                  <c:v>0.79545846160052691</c:v>
                </c:pt>
                <c:pt idx="26">
                  <c:v>0.36390403880388289</c:v>
                </c:pt>
                <c:pt idx="27">
                  <c:v>3.1692525040897292</c:v>
                </c:pt>
                <c:pt idx="28">
                  <c:v>0.30256005772771133</c:v>
                </c:pt>
                <c:pt idx="29">
                  <c:v>0.52932002423589342</c:v>
                </c:pt>
                <c:pt idx="30">
                  <c:v>0.16903644663142975</c:v>
                </c:pt>
                <c:pt idx="31">
                  <c:v>0.20420504342829679</c:v>
                </c:pt>
                <c:pt idx="32">
                  <c:v>1.1783759050608875</c:v>
                </c:pt>
                <c:pt idx="33">
                  <c:v>1.044881150939194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'7ad'!$B$5:$B$40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65C-49B3-B136-60CE5F14FB50}"/>
            </c:ext>
          </c:extLst>
        </c:ser>
        <c:ser>
          <c:idx val="1"/>
          <c:order val="1"/>
          <c:tx>
            <c:strRef>
              <c:f>'7ad'!$G$4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'7ad'!$E$5:$E$41</c:f>
              <c:numCache>
                <c:formatCode>General</c:formatCode>
                <c:ptCount val="35"/>
                <c:pt idx="0">
                  <c:v>3.4653576151618126</c:v>
                </c:pt>
                <c:pt idx="1">
                  <c:v>2.808305042600721</c:v>
                </c:pt>
                <c:pt idx="2">
                  <c:v>1.7255904265905759</c:v>
                </c:pt>
                <c:pt idx="3">
                  <c:v>3.3988910530768708</c:v>
                </c:pt>
                <c:pt idx="4">
                  <c:v>4.3362310815614462</c:v>
                </c:pt>
                <c:pt idx="5">
                  <c:v>4.021956539355668</c:v>
                </c:pt>
                <c:pt idx="6">
                  <c:v>1.8656443915578003</c:v>
                </c:pt>
                <c:pt idx="7">
                  <c:v>4.1709292228147588</c:v>
                </c:pt>
                <c:pt idx="8">
                  <c:v>4.6313150059462638</c:v>
                </c:pt>
                <c:pt idx="9">
                  <c:v>2.6609606779840358</c:v>
                </c:pt>
                <c:pt idx="10">
                  <c:v>2.2666496563316541</c:v>
                </c:pt>
                <c:pt idx="11">
                  <c:v>2.5667864756172767</c:v>
                </c:pt>
                <c:pt idx="12">
                  <c:v>2.4350561477156245</c:v>
                </c:pt>
                <c:pt idx="13">
                  <c:v>1.763099131571171</c:v>
                </c:pt>
                <c:pt idx="14">
                  <c:v>1.8786909766538298</c:v>
                </c:pt>
                <c:pt idx="15">
                  <c:v>0.86028732763028837</c:v>
                </c:pt>
                <c:pt idx="16">
                  <c:v>5.1780497998444002</c:v>
                </c:pt>
                <c:pt idx="17">
                  <c:v>2.7993092186647579</c:v>
                </c:pt>
                <c:pt idx="18">
                  <c:v>3.8898786472731608</c:v>
                </c:pt>
                <c:pt idx="19">
                  <c:v>2.5926011692890478</c:v>
                </c:pt>
                <c:pt idx="20">
                  <c:v>1.9585323624085418</c:v>
                </c:pt>
                <c:pt idx="21">
                  <c:v>3.5599048884979538</c:v>
                </c:pt>
                <c:pt idx="22">
                  <c:v>2.2422641890725297</c:v>
                </c:pt>
                <c:pt idx="23">
                  <c:v>1.9237898231887662</c:v>
                </c:pt>
                <c:pt idx="24">
                  <c:v>2.3767301545060446</c:v>
                </c:pt>
                <c:pt idx="25">
                  <c:v>3.7584426683302028</c:v>
                </c:pt>
                <c:pt idx="26">
                  <c:v>1.245146229147909</c:v>
                </c:pt>
                <c:pt idx="27">
                  <c:v>5.5687963703105616</c:v>
                </c:pt>
                <c:pt idx="28">
                  <c:v>83.109989811863926</c:v>
                </c:pt>
                <c:pt idx="29">
                  <c:v>175.80101901751738</c:v>
                </c:pt>
                <c:pt idx="30">
                  <c:v>3.2569416163466336</c:v>
                </c:pt>
                <c:pt idx="31">
                  <c:v>9.673006059722896</c:v>
                </c:pt>
                <c:pt idx="32">
                  <c:v>11.200157055252685</c:v>
                </c:pt>
                <c:pt idx="33">
                  <c:v>2.2759809310612944</c:v>
                </c:pt>
                <c:pt idx="34">
                  <c:v>0</c:v>
                </c:pt>
              </c:numCache>
            </c:numRef>
          </c:xVal>
          <c:yVal>
            <c:numRef>
              <c:f>'7ad'!$G$5:$G$41</c:f>
              <c:numCache>
                <c:formatCode>General</c:formatCode>
                <c:ptCount val="35"/>
                <c:pt idx="0">
                  <c:v>3.4653576151618126</c:v>
                </c:pt>
                <c:pt idx="1">
                  <c:v>2.808305042600721</c:v>
                </c:pt>
                <c:pt idx="2">
                  <c:v>1.7255904265905759</c:v>
                </c:pt>
                <c:pt idx="3">
                  <c:v>3.3988910530768708</c:v>
                </c:pt>
                <c:pt idx="4">
                  <c:v>4.3362310815614462</c:v>
                </c:pt>
                <c:pt idx="5">
                  <c:v>4.021956539355668</c:v>
                </c:pt>
                <c:pt idx="6">
                  <c:v>1.8656443915578003</c:v>
                </c:pt>
                <c:pt idx="7">
                  <c:v>4.1709292228147588</c:v>
                </c:pt>
                <c:pt idx="8">
                  <c:v>4.6313150059462638</c:v>
                </c:pt>
                <c:pt idx="9">
                  <c:v>2.6609606779840358</c:v>
                </c:pt>
                <c:pt idx="10">
                  <c:v>2.2666496563316541</c:v>
                </c:pt>
                <c:pt idx="11">
                  <c:v>2.5667864756172767</c:v>
                </c:pt>
                <c:pt idx="12">
                  <c:v>2.4350561477156245</c:v>
                </c:pt>
                <c:pt idx="13">
                  <c:v>1.763099131571171</c:v>
                </c:pt>
                <c:pt idx="14">
                  <c:v>1.8786909766538298</c:v>
                </c:pt>
                <c:pt idx="15">
                  <c:v>0.86028732763028837</c:v>
                </c:pt>
                <c:pt idx="16">
                  <c:v>5.1780497998444002</c:v>
                </c:pt>
                <c:pt idx="17">
                  <c:v>2.7993092186647579</c:v>
                </c:pt>
                <c:pt idx="18">
                  <c:v>3.8898786472731608</c:v>
                </c:pt>
                <c:pt idx="19">
                  <c:v>2.5926011692890478</c:v>
                </c:pt>
                <c:pt idx="20">
                  <c:v>1.9585323624085418</c:v>
                </c:pt>
                <c:pt idx="21">
                  <c:v>3.5599048884979538</c:v>
                </c:pt>
                <c:pt idx="22">
                  <c:v>2.2422641890725297</c:v>
                </c:pt>
                <c:pt idx="23">
                  <c:v>1.9237898231887662</c:v>
                </c:pt>
                <c:pt idx="24">
                  <c:v>2.3767301545060446</c:v>
                </c:pt>
                <c:pt idx="25">
                  <c:v>3.7584426683302028</c:v>
                </c:pt>
                <c:pt idx="26">
                  <c:v>1.245146229147909</c:v>
                </c:pt>
                <c:pt idx="27">
                  <c:v>5.5687963703105616</c:v>
                </c:pt>
                <c:pt idx="28">
                  <c:v>83.109989811863926</c:v>
                </c:pt>
                <c:pt idx="29">
                  <c:v>175.80101901751738</c:v>
                </c:pt>
                <c:pt idx="30">
                  <c:v>3.2569416163466336</c:v>
                </c:pt>
                <c:pt idx="31">
                  <c:v>9.673006059722896</c:v>
                </c:pt>
                <c:pt idx="32">
                  <c:v>11.200157055252685</c:v>
                </c:pt>
                <c:pt idx="33">
                  <c:v>2.2759809310612944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65C-49B3-B136-60CE5F14F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60F0C20E-2D72-4F63-9488-6C5F0F2183A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DB5-48C0-84FA-B77FEBAAE65B}"/>
                </c:ext>
              </c:extLst>
            </c:dLbl>
            <c:dLbl>
              <c:idx val="1"/>
              <c:layout>
                <c:manualLayout>
                  <c:x val="-8.9960557608120186E-3"/>
                  <c:y val="1.8659831095469658E-2"/>
                </c:manualLayout>
              </c:layout>
              <c:tx>
                <c:rich>
                  <a:bodyPr/>
                  <a:lstStyle/>
                  <a:p>
                    <a:fld id="{87D559EF-F46E-47ED-9C9F-C006A3EB55C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3DB5-48C0-84FA-B77FEBAAE65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9DDCCFB-2CCA-45BF-882F-7863FA6716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DB5-48C0-84FA-B77FEBAAE65B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10C0EC1-7679-4319-A934-3FECEE55CF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DB5-48C0-84FA-B77FEBAAE65B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8848B74-116F-4D35-8A7F-F099C642D7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DB5-48C0-84FA-B77FEBAAE65B}"/>
                </c:ext>
              </c:extLst>
            </c:dLbl>
            <c:dLbl>
              <c:idx val="5"/>
              <c:layout>
                <c:manualLayout>
                  <c:x val="0"/>
                  <c:y val="-1.1662394434668729E-2"/>
                </c:manualLayout>
              </c:layout>
              <c:tx>
                <c:rich>
                  <a:bodyPr/>
                  <a:lstStyle/>
                  <a:p>
                    <a:fld id="{C97FF588-45C3-40F9-BFCD-C301560046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3DB5-48C0-84FA-B77FEBAAE65B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424538DA-E1BC-4274-8FD0-62BB2E92DB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DB5-48C0-84FA-B77FEBAAE65B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1C6523F-3881-4283-B933-7682E85BD4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DB5-48C0-84FA-B77FEBAAE65B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A0080BA-575B-4758-9389-ED73162996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DB5-48C0-84FA-B77FEBAAE65B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71D5E6C-F6A7-491C-AB4D-46305923BA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DB5-48C0-84FA-B77FEBAAE65B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D5688FE-E6D7-4222-8E62-B7BAED2687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DB5-48C0-84FA-B77FEBAAE65B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6850001-AAA7-41B1-9EEE-A8284BA33E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DB5-48C0-84FA-B77FEBAAE65B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8D63443-7ECD-4A5C-A595-2B2748FAB9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DB5-48C0-84FA-B77FEBAAE65B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53A9659-A171-458C-9BDC-8431B9D6F2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DB5-48C0-84FA-B77FEBAAE65B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3BA9C55-FE96-4140-890B-A731D745C6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DB5-48C0-84FA-B77FEBAAE65B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5579DA1-D91D-4286-A8C1-98987C54EC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DB5-48C0-84FA-B77FEBAAE65B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4BA8521-242B-449A-90BC-4BF1E17247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DB5-48C0-84FA-B77FEBAAE65B}"/>
                </c:ext>
              </c:extLst>
            </c:dLbl>
            <c:dLbl>
              <c:idx val="17"/>
              <c:layout>
                <c:manualLayout>
                  <c:x val="3.5984223043247416E-3"/>
                  <c:y val="-2.3324788869337372E-2"/>
                </c:manualLayout>
              </c:layout>
              <c:tx>
                <c:rich>
                  <a:bodyPr/>
                  <a:lstStyle/>
                  <a:p>
                    <a:fld id="{F2968E04-12DA-4937-8087-45E0CB383B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3DB5-48C0-84FA-B77FEBAAE65B}"/>
                </c:ext>
              </c:extLst>
            </c:dLbl>
            <c:dLbl>
              <c:idx val="18"/>
              <c:layout>
                <c:manualLayout>
                  <c:x val="-2.3389744978111384E-2"/>
                  <c:y val="1.8659831095469832E-2"/>
                </c:manualLayout>
              </c:layout>
              <c:tx>
                <c:rich>
                  <a:bodyPr/>
                  <a:lstStyle/>
                  <a:p>
                    <a:fld id="{79ECBA0E-1D79-43B7-A166-2B86A66D79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3DB5-48C0-84FA-B77FEBAAE65B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F461EBE-A202-498A-A2AD-7A7C48AD02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DB5-48C0-84FA-B77FEBAAE65B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7A7ECDCB-5199-456C-B201-AD23DAB7A1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DB5-48C0-84FA-B77FEBAAE65B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06847D07-B5B4-42D4-8EBD-92A0153728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DB5-48C0-84FA-B77FEBAAE65B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E4AC4DD-8800-4570-B113-27CFB27362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DB5-48C0-84FA-B77FEBAAE65B}"/>
                </c:ext>
              </c:extLst>
            </c:dLbl>
            <c:dLbl>
              <c:idx val="23"/>
              <c:layout>
                <c:manualLayout>
                  <c:x val="-7.1968446086496159E-3"/>
                  <c:y val="-1.8659831095469915E-2"/>
                </c:manualLayout>
              </c:layout>
              <c:tx>
                <c:rich>
                  <a:bodyPr/>
                  <a:lstStyle/>
                  <a:p>
                    <a:fld id="{1580E1E1-5DA3-4AFF-9C00-65701C7ED73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3DB5-48C0-84FA-B77FEBAAE65B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CB35882-BA5A-41C8-A3E2-D1D5780757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DB5-48C0-84FA-B77FEBAAE65B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F6A2CE8A-8941-4159-9E69-9BC634E6A0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DB5-48C0-84FA-B77FEBAAE65B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B683504-3713-4B83-9F84-7684BC51A7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DB5-48C0-84FA-B77FEBAAE65B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D84A98B1-0AEA-419C-B991-42EDB42155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DB5-48C0-84FA-B77FEBAAE65B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E91497E-28C7-4577-BAF3-A46F2A8240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DB5-48C0-84FA-B77FEBAAE65B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68B16F9-F069-4994-AAAD-009499FB30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DB5-48C0-84FA-B77FEBAAE65B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8316471-0163-4D19-9D8F-BA78AFFE0B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DB5-48C0-84FA-B77FEBAAE65B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7457F8E-A330-40E2-909A-9E1F9196C1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DB5-48C0-84FA-B77FEBAAE65B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E69B33B8-DD49-4356-A42C-64BB41DA00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DB5-48C0-84FA-B77FEBAAE65B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A0B4342-6581-4652-B58D-CB6C10B3D7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DB5-48C0-84FA-B77FEBAAE65B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3DB5-48C0-84FA-B77FEBAAE6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'7ad'!$E$5:$E$41</c:f>
              <c:numCache>
                <c:formatCode>General</c:formatCode>
                <c:ptCount val="35"/>
                <c:pt idx="0">
                  <c:v>3.4653576151618126</c:v>
                </c:pt>
                <c:pt idx="1">
                  <c:v>2.808305042600721</c:v>
                </c:pt>
                <c:pt idx="2">
                  <c:v>1.7255904265905759</c:v>
                </c:pt>
                <c:pt idx="3">
                  <c:v>3.3988910530768708</c:v>
                </c:pt>
                <c:pt idx="4">
                  <c:v>4.3362310815614462</c:v>
                </c:pt>
                <c:pt idx="5">
                  <c:v>4.021956539355668</c:v>
                </c:pt>
                <c:pt idx="6">
                  <c:v>1.8656443915578003</c:v>
                </c:pt>
                <c:pt idx="7">
                  <c:v>4.1709292228147588</c:v>
                </c:pt>
                <c:pt idx="8">
                  <c:v>4.6313150059462638</c:v>
                </c:pt>
                <c:pt idx="9">
                  <c:v>2.6609606779840358</c:v>
                </c:pt>
                <c:pt idx="10">
                  <c:v>2.2666496563316541</c:v>
                </c:pt>
                <c:pt idx="11">
                  <c:v>2.5667864756172767</c:v>
                </c:pt>
                <c:pt idx="12">
                  <c:v>2.4350561477156245</c:v>
                </c:pt>
                <c:pt idx="13">
                  <c:v>1.763099131571171</c:v>
                </c:pt>
                <c:pt idx="14">
                  <c:v>1.8786909766538298</c:v>
                </c:pt>
                <c:pt idx="15">
                  <c:v>0.86028732763028837</c:v>
                </c:pt>
                <c:pt idx="16">
                  <c:v>5.1780497998444002</c:v>
                </c:pt>
                <c:pt idx="17">
                  <c:v>2.7993092186647579</c:v>
                </c:pt>
                <c:pt idx="18">
                  <c:v>3.8898786472731608</c:v>
                </c:pt>
                <c:pt idx="19">
                  <c:v>2.5926011692890478</c:v>
                </c:pt>
                <c:pt idx="20">
                  <c:v>1.9585323624085418</c:v>
                </c:pt>
                <c:pt idx="21">
                  <c:v>3.5599048884979538</c:v>
                </c:pt>
                <c:pt idx="22">
                  <c:v>2.2422641890725297</c:v>
                </c:pt>
                <c:pt idx="23">
                  <c:v>1.9237898231887662</c:v>
                </c:pt>
                <c:pt idx="24">
                  <c:v>2.3767301545060446</c:v>
                </c:pt>
                <c:pt idx="25">
                  <c:v>3.7584426683302028</c:v>
                </c:pt>
                <c:pt idx="26">
                  <c:v>1.245146229147909</c:v>
                </c:pt>
                <c:pt idx="27">
                  <c:v>5.5687963703105616</c:v>
                </c:pt>
                <c:pt idx="28">
                  <c:v>83.109989811863926</c:v>
                </c:pt>
                <c:pt idx="29">
                  <c:v>175.80101901751738</c:v>
                </c:pt>
                <c:pt idx="30">
                  <c:v>3.2569416163466336</c:v>
                </c:pt>
                <c:pt idx="31">
                  <c:v>9.673006059722896</c:v>
                </c:pt>
                <c:pt idx="32">
                  <c:v>11.200157055252685</c:v>
                </c:pt>
                <c:pt idx="33">
                  <c:v>2.2759809310612944</c:v>
                </c:pt>
                <c:pt idx="34">
                  <c:v>0</c:v>
                </c:pt>
              </c:numCache>
            </c:numRef>
          </c:xVal>
          <c:yVal>
            <c:numRef>
              <c:f>'7ad'!$F$5:$F$41</c:f>
              <c:numCache>
                <c:formatCode>General</c:formatCode>
                <c:ptCount val="35"/>
                <c:pt idx="0">
                  <c:v>1.3636632278322498</c:v>
                </c:pt>
                <c:pt idx="1">
                  <c:v>0.51161439235217177</c:v>
                </c:pt>
                <c:pt idx="2">
                  <c:v>1.5127569852200047</c:v>
                </c:pt>
                <c:pt idx="3">
                  <c:v>2.4577192819902214</c:v>
                </c:pt>
                <c:pt idx="4">
                  <c:v>0.70636583059665758</c:v>
                </c:pt>
                <c:pt idx="5">
                  <c:v>1.3822690326653018</c:v>
                </c:pt>
                <c:pt idx="6">
                  <c:v>0.34618868029165406</c:v>
                </c:pt>
                <c:pt idx="7">
                  <c:v>0.85775095780463373</c:v>
                </c:pt>
                <c:pt idx="8">
                  <c:v>0.45455437782686303</c:v>
                </c:pt>
                <c:pt idx="9">
                  <c:v>1.3848212473574368</c:v>
                </c:pt>
                <c:pt idx="10">
                  <c:v>0.59146989058755817</c:v>
                </c:pt>
                <c:pt idx="11">
                  <c:v>1.1356941159484992</c:v>
                </c:pt>
                <c:pt idx="12">
                  <c:v>0.87931621532711635</c:v>
                </c:pt>
                <c:pt idx="13">
                  <c:v>0.76326440397218831</c:v>
                </c:pt>
                <c:pt idx="14">
                  <c:v>1.1820839001866221</c:v>
                </c:pt>
                <c:pt idx="15">
                  <c:v>1.2648985611562704</c:v>
                </c:pt>
                <c:pt idx="16">
                  <c:v>0.34177271020292699</c:v>
                </c:pt>
                <c:pt idx="17">
                  <c:v>0.53617996716968508</c:v>
                </c:pt>
                <c:pt idx="18">
                  <c:v>1.3689944022373095</c:v>
                </c:pt>
                <c:pt idx="19">
                  <c:v>1.2697926669470625</c:v>
                </c:pt>
                <c:pt idx="20">
                  <c:v>1.8160503847931022</c:v>
                </c:pt>
                <c:pt idx="21">
                  <c:v>1.6319952520290848</c:v>
                </c:pt>
                <c:pt idx="22">
                  <c:v>2.170276253416942</c:v>
                </c:pt>
                <c:pt idx="23">
                  <c:v>0.63858366387218357</c:v>
                </c:pt>
                <c:pt idx="24">
                  <c:v>0.52237385610940168</c:v>
                </c:pt>
                <c:pt idx="25">
                  <c:v>0.79545846160052691</c:v>
                </c:pt>
                <c:pt idx="26">
                  <c:v>0.36390403880388289</c:v>
                </c:pt>
                <c:pt idx="27">
                  <c:v>3.1692525040897292</c:v>
                </c:pt>
                <c:pt idx="28">
                  <c:v>0.30256005772771133</c:v>
                </c:pt>
                <c:pt idx="29">
                  <c:v>0.52932002423589342</c:v>
                </c:pt>
                <c:pt idx="30">
                  <c:v>0.16903644663142975</c:v>
                </c:pt>
                <c:pt idx="31">
                  <c:v>0.20420504342829679</c:v>
                </c:pt>
                <c:pt idx="32">
                  <c:v>1.1783759050608875</c:v>
                </c:pt>
                <c:pt idx="33">
                  <c:v>1.044881150939194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'7ad'!$B$5:$B$40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DB5-48C0-84FA-B77FEBAAE65B}"/>
            </c:ext>
          </c:extLst>
        </c:ser>
        <c:ser>
          <c:idx val="1"/>
          <c:order val="1"/>
          <c:tx>
            <c:strRef>
              <c:f>'7ad'!$G$4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'7ad'!$E$5:$E$41</c:f>
              <c:numCache>
                <c:formatCode>General</c:formatCode>
                <c:ptCount val="35"/>
                <c:pt idx="0">
                  <c:v>3.4653576151618126</c:v>
                </c:pt>
                <c:pt idx="1">
                  <c:v>2.808305042600721</c:v>
                </c:pt>
                <c:pt idx="2">
                  <c:v>1.7255904265905759</c:v>
                </c:pt>
                <c:pt idx="3">
                  <c:v>3.3988910530768708</c:v>
                </c:pt>
                <c:pt idx="4">
                  <c:v>4.3362310815614462</c:v>
                </c:pt>
                <c:pt idx="5">
                  <c:v>4.021956539355668</c:v>
                </c:pt>
                <c:pt idx="6">
                  <c:v>1.8656443915578003</c:v>
                </c:pt>
                <c:pt idx="7">
                  <c:v>4.1709292228147588</c:v>
                </c:pt>
                <c:pt idx="8">
                  <c:v>4.6313150059462638</c:v>
                </c:pt>
                <c:pt idx="9">
                  <c:v>2.6609606779840358</c:v>
                </c:pt>
                <c:pt idx="10">
                  <c:v>2.2666496563316541</c:v>
                </c:pt>
                <c:pt idx="11">
                  <c:v>2.5667864756172767</c:v>
                </c:pt>
                <c:pt idx="12">
                  <c:v>2.4350561477156245</c:v>
                </c:pt>
                <c:pt idx="13">
                  <c:v>1.763099131571171</c:v>
                </c:pt>
                <c:pt idx="14">
                  <c:v>1.8786909766538298</c:v>
                </c:pt>
                <c:pt idx="15">
                  <c:v>0.86028732763028837</c:v>
                </c:pt>
                <c:pt idx="16">
                  <c:v>5.1780497998444002</c:v>
                </c:pt>
                <c:pt idx="17">
                  <c:v>2.7993092186647579</c:v>
                </c:pt>
                <c:pt idx="18">
                  <c:v>3.8898786472731608</c:v>
                </c:pt>
                <c:pt idx="19">
                  <c:v>2.5926011692890478</c:v>
                </c:pt>
                <c:pt idx="20">
                  <c:v>1.9585323624085418</c:v>
                </c:pt>
                <c:pt idx="21">
                  <c:v>3.5599048884979538</c:v>
                </c:pt>
                <c:pt idx="22">
                  <c:v>2.2422641890725297</c:v>
                </c:pt>
                <c:pt idx="23">
                  <c:v>1.9237898231887662</c:v>
                </c:pt>
                <c:pt idx="24">
                  <c:v>2.3767301545060446</c:v>
                </c:pt>
                <c:pt idx="25">
                  <c:v>3.7584426683302028</c:v>
                </c:pt>
                <c:pt idx="26">
                  <c:v>1.245146229147909</c:v>
                </c:pt>
                <c:pt idx="27">
                  <c:v>5.5687963703105616</c:v>
                </c:pt>
                <c:pt idx="28">
                  <c:v>83.109989811863926</c:v>
                </c:pt>
                <c:pt idx="29">
                  <c:v>175.80101901751738</c:v>
                </c:pt>
                <c:pt idx="30">
                  <c:v>3.2569416163466336</c:v>
                </c:pt>
                <c:pt idx="31">
                  <c:v>9.673006059722896</c:v>
                </c:pt>
                <c:pt idx="32">
                  <c:v>11.200157055252685</c:v>
                </c:pt>
                <c:pt idx="33">
                  <c:v>2.2759809310612944</c:v>
                </c:pt>
                <c:pt idx="34">
                  <c:v>0</c:v>
                </c:pt>
              </c:numCache>
            </c:numRef>
          </c:xVal>
          <c:yVal>
            <c:numRef>
              <c:f>'7ad'!$G$5:$G$41</c:f>
              <c:numCache>
                <c:formatCode>General</c:formatCode>
                <c:ptCount val="35"/>
                <c:pt idx="0">
                  <c:v>3.4653576151618126</c:v>
                </c:pt>
                <c:pt idx="1">
                  <c:v>2.808305042600721</c:v>
                </c:pt>
                <c:pt idx="2">
                  <c:v>1.7255904265905759</c:v>
                </c:pt>
                <c:pt idx="3">
                  <c:v>3.3988910530768708</c:v>
                </c:pt>
                <c:pt idx="4">
                  <c:v>4.3362310815614462</c:v>
                </c:pt>
                <c:pt idx="5">
                  <c:v>4.021956539355668</c:v>
                </c:pt>
                <c:pt idx="6">
                  <c:v>1.8656443915578003</c:v>
                </c:pt>
                <c:pt idx="7">
                  <c:v>4.1709292228147588</c:v>
                </c:pt>
                <c:pt idx="8">
                  <c:v>4.6313150059462638</c:v>
                </c:pt>
                <c:pt idx="9">
                  <c:v>2.6609606779840358</c:v>
                </c:pt>
                <c:pt idx="10">
                  <c:v>2.2666496563316541</c:v>
                </c:pt>
                <c:pt idx="11">
                  <c:v>2.5667864756172767</c:v>
                </c:pt>
                <c:pt idx="12">
                  <c:v>2.4350561477156245</c:v>
                </c:pt>
                <c:pt idx="13">
                  <c:v>1.763099131571171</c:v>
                </c:pt>
                <c:pt idx="14">
                  <c:v>1.8786909766538298</c:v>
                </c:pt>
                <c:pt idx="15">
                  <c:v>0.86028732763028837</c:v>
                </c:pt>
                <c:pt idx="16">
                  <c:v>5.1780497998444002</c:v>
                </c:pt>
                <c:pt idx="17">
                  <c:v>2.7993092186647579</c:v>
                </c:pt>
                <c:pt idx="18">
                  <c:v>3.8898786472731608</c:v>
                </c:pt>
                <c:pt idx="19">
                  <c:v>2.5926011692890478</c:v>
                </c:pt>
                <c:pt idx="20">
                  <c:v>1.9585323624085418</c:v>
                </c:pt>
                <c:pt idx="21">
                  <c:v>3.5599048884979538</c:v>
                </c:pt>
                <c:pt idx="22">
                  <c:v>2.2422641890725297</c:v>
                </c:pt>
                <c:pt idx="23">
                  <c:v>1.9237898231887662</c:v>
                </c:pt>
                <c:pt idx="24">
                  <c:v>2.3767301545060446</c:v>
                </c:pt>
                <c:pt idx="25">
                  <c:v>3.7584426683302028</c:v>
                </c:pt>
                <c:pt idx="26">
                  <c:v>1.245146229147909</c:v>
                </c:pt>
                <c:pt idx="27">
                  <c:v>5.5687963703105616</c:v>
                </c:pt>
                <c:pt idx="28">
                  <c:v>83.109989811863926</c:v>
                </c:pt>
                <c:pt idx="29">
                  <c:v>175.80101901751738</c:v>
                </c:pt>
                <c:pt idx="30">
                  <c:v>3.2569416163466336</c:v>
                </c:pt>
                <c:pt idx="31">
                  <c:v>9.673006059722896</c:v>
                </c:pt>
                <c:pt idx="32">
                  <c:v>11.200157055252685</c:v>
                </c:pt>
                <c:pt idx="33">
                  <c:v>2.2759809310612944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DB5-48C0-84FA-B77FEBAAE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5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'7ba'!$B$5:$B$40</c:f>
              <c:strCache>
                <c:ptCount val="32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US-CA</c:v>
                </c:pt>
                <c:pt idx="29">
                  <c:v>US-MO</c:v>
                </c:pt>
                <c:pt idx="30">
                  <c:v>JP</c:v>
                </c:pt>
                <c:pt idx="31">
                  <c:v>EU28</c:v>
                </c:pt>
              </c:strCache>
            </c:strRef>
          </c:cat>
          <c:val>
            <c:numRef>
              <c:f>'7ba'!$H$5:$H$40</c:f>
              <c:numCache>
                <c:formatCode>0%</c:formatCode>
                <c:ptCount val="32"/>
                <c:pt idx="0">
                  <c:v>0.40458057505881873</c:v>
                </c:pt>
                <c:pt idx="1">
                  <c:v>0.38614184490743148</c:v>
                </c:pt>
                <c:pt idx="2">
                  <c:v>1.5015942301754863</c:v>
                </c:pt>
                <c:pt idx="3">
                  <c:v>1.2095317380958372</c:v>
                </c:pt>
                <c:pt idx="4">
                  <c:v>0.87437216549756791</c:v>
                </c:pt>
                <c:pt idx="5">
                  <c:v>0.74371025657974621</c:v>
                </c:pt>
                <c:pt idx="6">
                  <c:v>0.3375652781735497</c:v>
                </c:pt>
                <c:pt idx="7">
                  <c:v>0.83039432125838042</c:v>
                </c:pt>
                <c:pt idx="8">
                  <c:v>0.48455056214304165</c:v>
                </c:pt>
                <c:pt idx="9">
                  <c:v>0.74192369967760152</c:v>
                </c:pt>
                <c:pt idx="10">
                  <c:v>0.30463996258991988</c:v>
                </c:pt>
                <c:pt idx="11">
                  <c:v>1.1528345870865078</c:v>
                </c:pt>
                <c:pt idx="12">
                  <c:v>0.52505827837292895</c:v>
                </c:pt>
                <c:pt idx="13">
                  <c:v>0.9949623485109691</c:v>
                </c:pt>
                <c:pt idx="14">
                  <c:v>0.69655844430394975</c:v>
                </c:pt>
                <c:pt idx="15">
                  <c:v>1.1341953757428043</c:v>
                </c:pt>
                <c:pt idx="16">
                  <c:v>9.4713335616921468E-2</c:v>
                </c:pt>
                <c:pt idx="17">
                  <c:v>0.3801803860963246</c:v>
                </c:pt>
                <c:pt idx="18">
                  <c:v>0.98978786878879599</c:v>
                </c:pt>
                <c:pt idx="19">
                  <c:v>2.326141292343415</c:v>
                </c:pt>
                <c:pt idx="20">
                  <c:v>1.4127305373927981</c:v>
                </c:pt>
                <c:pt idx="21">
                  <c:v>1.0310650526542555</c:v>
                </c:pt>
                <c:pt idx="22">
                  <c:v>1.2552375884986806</c:v>
                </c:pt>
                <c:pt idx="23">
                  <c:v>0.48036903389306573</c:v>
                </c:pt>
                <c:pt idx="24">
                  <c:v>0.56092207955250262</c:v>
                </c:pt>
                <c:pt idx="25">
                  <c:v>0.86296078377479035</c:v>
                </c:pt>
                <c:pt idx="26">
                  <c:v>0.39230765658751587</c:v>
                </c:pt>
                <c:pt idx="27">
                  <c:v>0.41887084956590165</c:v>
                </c:pt>
                <c:pt idx="28">
                  <c:v>7.457500810692772</c:v>
                </c:pt>
                <c:pt idx="29">
                  <c:v>2.6740941590285288</c:v>
                </c:pt>
                <c:pt idx="30">
                  <c:v>14.243757166335024</c:v>
                </c:pt>
                <c:pt idx="31">
                  <c:v>0.69335640997981496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C5-4F6D-A6A3-137EF9D32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'7ba'!$B$5:$B$40</c:f>
              <c:strCache>
                <c:ptCount val="32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US-CA</c:v>
                </c:pt>
                <c:pt idx="29">
                  <c:v>US-MO</c:v>
                </c:pt>
                <c:pt idx="30">
                  <c:v>JP</c:v>
                </c:pt>
                <c:pt idx="31">
                  <c:v>EU28</c:v>
                </c:pt>
              </c:strCache>
            </c:strRef>
          </c:cat>
          <c:val>
            <c:numRef>
              <c:f>'7ba'!$I$5:$I$40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C5-4F6D-A6A3-137EF9D32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BE21525-0C89-4889-8F6B-A3A82AA9BA3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C9E-495E-B486-8DAE7B254AA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174C08D-3209-464F-B8F0-55C13D782C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C9E-495E-B486-8DAE7B254AA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A50DCEF-203C-4F5C-A358-37D7333BCC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C9E-495E-B486-8DAE7B254AA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810CDFF-E32D-4399-8A8E-A1A052C7B2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C9E-495E-B486-8DAE7B254AA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82740F0-F08F-4955-BCAB-D1DBC4ABCD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C9E-495E-B486-8DAE7B254AA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23D4A8D-70E1-4376-960A-D9537A1241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C9E-495E-B486-8DAE7B254AA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063C2A2-DCEB-4D7C-A893-0B424B0651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C9E-495E-B486-8DAE7B254AA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215AF75-F0B3-418A-80DE-E6387BF24F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C9E-495E-B486-8DAE7B254AA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2DF05B9-6393-4F63-ABA6-0520F6EA66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C9E-495E-B486-8DAE7B254AA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BE95E4A4-B8A8-4F94-8756-2D080305A4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C9E-495E-B486-8DAE7B254AA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28D00A4-96C4-43E9-A752-AC52D5399B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C9E-495E-B486-8DAE7B254AA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544AACC6-8E79-4EC8-9F50-02E191AE1C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C9E-495E-B486-8DAE7B254AA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6488D5A-003E-4A4C-83CB-3F7D302B63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C9E-495E-B486-8DAE7B254AA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3086A5D7-F446-4BB5-A071-2220B8FF8C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C9E-495E-B486-8DAE7B254AA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B761777-A9E9-4AD3-BBA6-CB0B566932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C9E-495E-B486-8DAE7B254AA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C8E4250-FBC8-4101-9E53-E4ED650A89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C9E-495E-B486-8DAE7B254AA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4F88BEB-D7A2-473F-9308-A6F8924781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C9E-495E-B486-8DAE7B254AA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56F8EF2-2756-4288-A243-109B07B799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C9E-495E-B486-8DAE7B254AA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FE9F809-A75F-46C2-A748-5ECACFD7B1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C9E-495E-B486-8DAE7B254AA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F096644-8750-4AE9-A905-D9F5B5BF4D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C9E-495E-B486-8DAE7B254AA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FBFAE41-FB86-49E2-9F32-E04891DA7F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C9E-495E-B486-8DAE7B254AA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E6200A0-04FB-4C64-BA22-AED5E61A90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C9E-495E-B486-8DAE7B254AA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FC4C07B-08DD-4826-9828-BBD7A86B95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C9E-495E-B486-8DAE7B254AA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C300C44-DA19-412D-A89C-EFAD94AA3F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C9E-495E-B486-8DAE7B254AA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E4DF7EA-5641-4426-85CD-5F39447DD2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C9E-495E-B486-8DAE7B254AA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E442F06-CF57-4592-B925-088496F53B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C9E-495E-B486-8DAE7B254AA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895335C-3ADC-4A50-86B4-0ED019F804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C9E-495E-B486-8DAE7B254AA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6B991A05-5FB8-4A69-BFD7-C35D979296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C9E-495E-B486-8DAE7B254AA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8AC70F14-FD87-4075-8BF0-8BAA389865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C9E-495E-B486-8DAE7B254AA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8E8D989-7279-4B1D-BB42-A5547005E1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C9E-495E-B486-8DAE7B254AA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939B3B3-D9D9-415F-A236-8A9C300C7A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C9E-495E-B486-8DAE7B254AA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2BD00819-BBCD-4C96-B6F0-DD8481F9C9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C9E-495E-B486-8DAE7B254A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'7ba'!$E$5:$E$41</c:f>
              <c:numCache>
                <c:formatCode>General</c:formatCode>
                <c:ptCount val="32"/>
                <c:pt idx="0">
                  <c:v>11.203829824178717</c:v>
                </c:pt>
                <c:pt idx="1">
                  <c:v>12.270171834133301</c:v>
                </c:pt>
                <c:pt idx="2">
                  <c:v>7.2516654925935784</c:v>
                </c:pt>
                <c:pt idx="3">
                  <c:v>7.1092342676561842</c:v>
                </c:pt>
                <c:pt idx="4">
                  <c:v>5.9802503090251689</c:v>
                </c:pt>
                <c:pt idx="5">
                  <c:v>11.261189166254697</c:v>
                </c:pt>
                <c:pt idx="6">
                  <c:v>8.6297862816650746</c:v>
                </c:pt>
                <c:pt idx="7">
                  <c:v>8.3753297772766579</c:v>
                </c:pt>
                <c:pt idx="8">
                  <c:v>8.6765280304986039</c:v>
                </c:pt>
                <c:pt idx="9">
                  <c:v>9.2447097040867909</c:v>
                </c:pt>
                <c:pt idx="10">
                  <c:v>14.356444503406859</c:v>
                </c:pt>
                <c:pt idx="11">
                  <c:v>7.2559506437621932</c:v>
                </c:pt>
                <c:pt idx="12">
                  <c:v>18.043628511995056</c:v>
                </c:pt>
                <c:pt idx="13">
                  <c:v>7.5114377182387244</c:v>
                </c:pt>
                <c:pt idx="14">
                  <c:v>10.322746531088313</c:v>
                </c:pt>
                <c:pt idx="15">
                  <c:v>8.1720898448587764</c:v>
                </c:pt>
                <c:pt idx="16">
                  <c:v>32.455921513829921</c:v>
                </c:pt>
                <c:pt idx="17">
                  <c:v>12.717406819348405</c:v>
                </c:pt>
                <c:pt idx="18">
                  <c:v>7.8726059825484427</c:v>
                </c:pt>
                <c:pt idx="19">
                  <c:v>9.6757847535391814</c:v>
                </c:pt>
                <c:pt idx="20">
                  <c:v>11.522949374458351</c:v>
                </c:pt>
                <c:pt idx="21">
                  <c:v>7.7424615856559411</c:v>
                </c:pt>
                <c:pt idx="22">
                  <c:v>6.4752096201205251</c:v>
                </c:pt>
                <c:pt idx="23">
                  <c:v>13.346411740010137</c:v>
                </c:pt>
                <c:pt idx="24">
                  <c:v>7.7679333637868266</c:v>
                </c:pt>
                <c:pt idx="25">
                  <c:v>6.7246741729543542</c:v>
                </c:pt>
                <c:pt idx="26">
                  <c:v>7.7968557694804259</c:v>
                </c:pt>
                <c:pt idx="27">
                  <c:v>12.457260911621269</c:v>
                </c:pt>
                <c:pt idx="28">
                  <c:v>9.4859204494259067E-2</c:v>
                </c:pt>
                <c:pt idx="29">
                  <c:v>0.21258672114645347</c:v>
                </c:pt>
                <c:pt idx="30">
                  <c:v>0.72744882639616182</c:v>
                </c:pt>
                <c:pt idx="31">
                  <c:v>10.228539553943243</c:v>
                </c:pt>
              </c:numCache>
            </c:numRef>
          </c:xVal>
          <c:yVal>
            <c:numRef>
              <c:f>'7ba'!$F$5:$F$41</c:f>
              <c:numCache>
                <c:formatCode>General</c:formatCode>
                <c:ptCount val="32"/>
                <c:pt idx="0">
                  <c:v>4.5328519131273692</c:v>
                </c:pt>
                <c:pt idx="1">
                  <c:v>4.7380267893634347</c:v>
                </c:pt>
                <c:pt idx="2">
                  <c:v>10.889059062841193</c:v>
                </c:pt>
                <c:pt idx="3">
                  <c:v>8.5988444802886708</c:v>
                </c:pt>
                <c:pt idx="4">
                  <c:v>5.2289644129198365</c:v>
                </c:pt>
                <c:pt idx="5">
                  <c:v>8.3750618842283391</c:v>
                </c:pt>
                <c:pt idx="6">
                  <c:v>2.9131162067485539</c:v>
                </c:pt>
                <c:pt idx="7">
                  <c:v>6.9548262857167531</c:v>
                </c:pt>
                <c:pt idx="8">
                  <c:v>4.2042165346279567</c:v>
                </c:pt>
                <c:pt idx="9">
                  <c:v>6.858869226101497</c:v>
                </c:pt>
                <c:pt idx="10">
                  <c:v>4.3735467164421262</c:v>
                </c:pt>
                <c:pt idx="11">
                  <c:v>8.3649108643216685</c:v>
                </c:pt>
                <c:pt idx="12">
                  <c:v>9.4739565221088178</c:v>
                </c:pt>
                <c:pt idx="13">
                  <c:v>7.4735977128326763</c:v>
                </c:pt>
                <c:pt idx="14">
                  <c:v>7.1903962646388688</c:v>
                </c:pt>
                <c:pt idx="15">
                  <c:v>9.2687465121935553</c:v>
                </c:pt>
                <c:pt idx="16">
                  <c:v>3.0740085870958351</c:v>
                </c:pt>
                <c:pt idx="17">
                  <c:v>4.8349086347239076</c:v>
                </c:pt>
                <c:pt idx="18">
                  <c:v>7.7922098972805482</c:v>
                </c:pt>
                <c:pt idx="19">
                  <c:v>22.507242451034344</c:v>
                </c:pt>
                <c:pt idx="20">
                  <c:v>16.278822462128552</c:v>
                </c:pt>
                <c:pt idx="21">
                  <c:v>7.9829815624878933</c:v>
                </c:pt>
                <c:pt idx="22">
                  <c:v>8.1279265085835455</c:v>
                </c:pt>
                <c:pt idx="23">
                  <c:v>6.41120291348774</c:v>
                </c:pt>
                <c:pt idx="24">
                  <c:v>4.3572053362405736</c:v>
                </c:pt>
                <c:pt idx="25">
                  <c:v>5.8031300949227793</c:v>
                </c:pt>
                <c:pt idx="26">
                  <c:v>3.0587662156757189</c:v>
                </c:pt>
                <c:pt idx="27">
                  <c:v>5.2179834613148994</c:v>
                </c:pt>
                <c:pt idx="28">
                  <c:v>0.7074125944176084</c:v>
                </c:pt>
                <c:pt idx="29">
                  <c:v>0.5684769093047578</c:v>
                </c:pt>
                <c:pt idx="30">
                  <c:v>10.361604434122333</c:v>
                </c:pt>
                <c:pt idx="31">
                  <c:v>7.0920234644586246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'7ba'!$B$5:$B$40</c15:f>
                <c15:dlblRangeCache>
                  <c:ptCount val="32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US-CA</c:v>
                  </c:pt>
                  <c:pt idx="29">
                    <c:v>US-MO</c:v>
                  </c:pt>
                  <c:pt idx="30">
                    <c:v>JP</c:v>
                  </c:pt>
                  <c:pt idx="31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C9E-495E-B486-8DAE7B254AA3}"/>
            </c:ext>
          </c:extLst>
        </c:ser>
        <c:ser>
          <c:idx val="1"/>
          <c:order val="1"/>
          <c:tx>
            <c:strRef>
              <c:f>'7ba'!$G$4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'7ba'!$E$5:$E$41</c:f>
              <c:numCache>
                <c:formatCode>General</c:formatCode>
                <c:ptCount val="32"/>
                <c:pt idx="0">
                  <c:v>11.203829824178717</c:v>
                </c:pt>
                <c:pt idx="1">
                  <c:v>12.270171834133301</c:v>
                </c:pt>
                <c:pt idx="2">
                  <c:v>7.2516654925935784</c:v>
                </c:pt>
                <c:pt idx="3">
                  <c:v>7.1092342676561842</c:v>
                </c:pt>
                <c:pt idx="4">
                  <c:v>5.9802503090251689</c:v>
                </c:pt>
                <c:pt idx="5">
                  <c:v>11.261189166254697</c:v>
                </c:pt>
                <c:pt idx="6">
                  <c:v>8.6297862816650746</c:v>
                </c:pt>
                <c:pt idx="7">
                  <c:v>8.3753297772766579</c:v>
                </c:pt>
                <c:pt idx="8">
                  <c:v>8.6765280304986039</c:v>
                </c:pt>
                <c:pt idx="9">
                  <c:v>9.2447097040867909</c:v>
                </c:pt>
                <c:pt idx="10">
                  <c:v>14.356444503406859</c:v>
                </c:pt>
                <c:pt idx="11">
                  <c:v>7.2559506437621932</c:v>
                </c:pt>
                <c:pt idx="12">
                  <c:v>18.043628511995056</c:v>
                </c:pt>
                <c:pt idx="13">
                  <c:v>7.5114377182387244</c:v>
                </c:pt>
                <c:pt idx="14">
                  <c:v>10.322746531088313</c:v>
                </c:pt>
                <c:pt idx="15">
                  <c:v>8.1720898448587764</c:v>
                </c:pt>
                <c:pt idx="16">
                  <c:v>32.455921513829921</c:v>
                </c:pt>
                <c:pt idx="17">
                  <c:v>12.717406819348405</c:v>
                </c:pt>
                <c:pt idx="18">
                  <c:v>7.8726059825484427</c:v>
                </c:pt>
                <c:pt idx="19">
                  <c:v>9.6757847535391814</c:v>
                </c:pt>
                <c:pt idx="20">
                  <c:v>11.522949374458351</c:v>
                </c:pt>
                <c:pt idx="21">
                  <c:v>7.7424615856559411</c:v>
                </c:pt>
                <c:pt idx="22">
                  <c:v>6.4752096201205251</c:v>
                </c:pt>
                <c:pt idx="23">
                  <c:v>13.346411740010137</c:v>
                </c:pt>
                <c:pt idx="24">
                  <c:v>7.7679333637868266</c:v>
                </c:pt>
                <c:pt idx="25">
                  <c:v>6.7246741729543542</c:v>
                </c:pt>
                <c:pt idx="26">
                  <c:v>7.7968557694804259</c:v>
                </c:pt>
                <c:pt idx="27">
                  <c:v>12.457260911621269</c:v>
                </c:pt>
                <c:pt idx="28">
                  <c:v>9.4859204494259067E-2</c:v>
                </c:pt>
                <c:pt idx="29">
                  <c:v>0.21258672114645347</c:v>
                </c:pt>
                <c:pt idx="30">
                  <c:v>0.72744882639616182</c:v>
                </c:pt>
                <c:pt idx="31">
                  <c:v>10.228539553943243</c:v>
                </c:pt>
              </c:numCache>
            </c:numRef>
          </c:xVal>
          <c:yVal>
            <c:numRef>
              <c:f>'7ba'!$G$5:$G$41</c:f>
              <c:numCache>
                <c:formatCode>General</c:formatCode>
                <c:ptCount val="32"/>
                <c:pt idx="0">
                  <c:v>11.203829824178717</c:v>
                </c:pt>
                <c:pt idx="1">
                  <c:v>12.270171834133301</c:v>
                </c:pt>
                <c:pt idx="2">
                  <c:v>7.2516654925935784</c:v>
                </c:pt>
                <c:pt idx="3">
                  <c:v>7.1092342676561842</c:v>
                </c:pt>
                <c:pt idx="4">
                  <c:v>5.9802503090251689</c:v>
                </c:pt>
                <c:pt idx="5">
                  <c:v>11.261189166254697</c:v>
                </c:pt>
                <c:pt idx="6">
                  <c:v>8.6297862816650746</c:v>
                </c:pt>
                <c:pt idx="7">
                  <c:v>8.3753297772766579</c:v>
                </c:pt>
                <c:pt idx="8">
                  <c:v>8.6765280304986039</c:v>
                </c:pt>
                <c:pt idx="9">
                  <c:v>9.2447097040867909</c:v>
                </c:pt>
                <c:pt idx="10">
                  <c:v>14.356444503406859</c:v>
                </c:pt>
                <c:pt idx="11">
                  <c:v>7.2559506437621932</c:v>
                </c:pt>
                <c:pt idx="12">
                  <c:v>18.043628511995056</c:v>
                </c:pt>
                <c:pt idx="13">
                  <c:v>7.5114377182387244</c:v>
                </c:pt>
                <c:pt idx="14">
                  <c:v>10.322746531088313</c:v>
                </c:pt>
                <c:pt idx="15">
                  <c:v>8.1720898448587764</c:v>
                </c:pt>
                <c:pt idx="16">
                  <c:v>32.455921513829921</c:v>
                </c:pt>
                <c:pt idx="17">
                  <c:v>12.717406819348405</c:v>
                </c:pt>
                <c:pt idx="18">
                  <c:v>7.8726059825484427</c:v>
                </c:pt>
                <c:pt idx="19">
                  <c:v>9.6757847535391814</c:v>
                </c:pt>
                <c:pt idx="20">
                  <c:v>11.522949374458351</c:v>
                </c:pt>
                <c:pt idx="21">
                  <c:v>7.7424615856559411</c:v>
                </c:pt>
                <c:pt idx="22">
                  <c:v>6.4752096201205251</c:v>
                </c:pt>
                <c:pt idx="23">
                  <c:v>13.346411740010137</c:v>
                </c:pt>
                <c:pt idx="24">
                  <c:v>7.7679333637868266</c:v>
                </c:pt>
                <c:pt idx="25">
                  <c:v>6.7246741729543542</c:v>
                </c:pt>
                <c:pt idx="26">
                  <c:v>7.7968557694804259</c:v>
                </c:pt>
                <c:pt idx="27">
                  <c:v>12.457260911621269</c:v>
                </c:pt>
                <c:pt idx="28">
                  <c:v>9.4859204494259067E-2</c:v>
                </c:pt>
                <c:pt idx="29">
                  <c:v>0.21258672114645347</c:v>
                </c:pt>
                <c:pt idx="30">
                  <c:v>0.72744882639616182</c:v>
                </c:pt>
                <c:pt idx="31">
                  <c:v>10.228539553943243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C9E-495E-B486-8DAE7B254A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4.870777381183717E-2"/>
                  <c:y val="-1.3156806969336767E-2"/>
                </c:manualLayout>
              </c:layout>
              <c:tx>
                <c:rich>
                  <a:bodyPr/>
                  <a:lstStyle/>
                  <a:p>
                    <a:fld id="{4072F09D-6083-4AAC-9A03-B017877CD77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923-4694-95A4-D8E31E7CEBA3}"/>
                </c:ext>
              </c:extLst>
            </c:dLbl>
            <c:dLbl>
              <c:idx val="1"/>
              <c:layout>
                <c:manualLayout>
                  <c:x val="0"/>
                  <c:y val="4.7364505089612263E-2"/>
                </c:manualLayout>
              </c:layout>
              <c:tx>
                <c:rich>
                  <a:bodyPr/>
                  <a:lstStyle/>
                  <a:p>
                    <a:fld id="{B94D5CEA-E19E-4D93-B319-F3ECE3B93CD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F923-4694-95A4-D8E31E7CEBA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A8BBF3F-7168-4A86-85F8-66949F7AF5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F923-4694-95A4-D8E31E7CEBA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AB59014-37B6-4BEC-9043-755C7677BB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923-4694-95A4-D8E31E7CEBA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FC70675-D629-4B77-B80D-B09D85880B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923-4694-95A4-D8E31E7CEBA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01F4D9F-8633-40E5-988C-DA94CC2106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923-4694-95A4-D8E31E7CEBA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5162DD7-8FE3-4663-80BB-873C6961CF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923-4694-95A4-D8E31E7CEBA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879B29B3-EE39-4102-A41D-F2A34A1B9A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923-4694-95A4-D8E31E7CEBA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1817743-A40C-4043-AE41-DB608D903F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923-4694-95A4-D8E31E7CEBA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F512AE81-95E5-43BC-976A-4AF2C7E676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923-4694-95A4-D8E31E7CEBA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4C4F989-578E-47DD-92F9-DC008E9E93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F923-4694-95A4-D8E31E7CEBA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12B60B9-CA76-4F0F-8194-9E6854D285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F923-4694-95A4-D8E31E7CEBA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CCFCB8AD-1D34-4730-8B5B-BAC2327B8F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923-4694-95A4-D8E31E7CEBA3}"/>
                </c:ext>
              </c:extLst>
            </c:dLbl>
            <c:dLbl>
              <c:idx val="13"/>
              <c:layout>
                <c:manualLayout>
                  <c:x val="-9.0199581133032069E-3"/>
                  <c:y val="3.1576336726408194E-2"/>
                </c:manualLayout>
              </c:layout>
              <c:tx>
                <c:rich>
                  <a:bodyPr/>
                  <a:lstStyle/>
                  <a:p>
                    <a:fld id="{65BE400C-042E-4F44-9BC8-C0C68E38D46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F923-4694-95A4-D8E31E7CEBA3}"/>
                </c:ext>
              </c:extLst>
            </c:dLbl>
            <c:dLbl>
              <c:idx val="14"/>
              <c:layout>
                <c:manualLayout>
                  <c:x val="-3.6079832453212697E-3"/>
                  <c:y val="1.0525445575469364E-2"/>
                </c:manualLayout>
              </c:layout>
              <c:tx>
                <c:rich>
                  <a:bodyPr/>
                  <a:lstStyle/>
                  <a:p>
                    <a:fld id="{D06F8573-4E38-41A9-95E7-6C22669C099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F923-4694-95A4-D8E31E7CEBA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B7B4253-7BCD-4E7F-8A01-3573C15357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923-4694-95A4-D8E31E7CEBA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D1F391C-8E64-43DB-B084-53A363F824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F923-4694-95A4-D8E31E7CEBA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F2269D2-8303-4F64-9A9E-7DA81BA36F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923-4694-95A4-D8E31E7CEBA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E43BD22-89C3-4BC8-847E-44D1CE6B83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F923-4694-95A4-D8E31E7CEBA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FD6143A-C12A-4A44-A763-FCDA24FA0C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923-4694-95A4-D8E31E7CEBA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B663DDF-8E4B-44A6-A31B-7AAB2FB79C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923-4694-95A4-D8E31E7CEBA3}"/>
                </c:ext>
              </c:extLst>
            </c:dLbl>
            <c:dLbl>
              <c:idx val="21"/>
              <c:layout>
                <c:manualLayout>
                  <c:x val="-5.0511765434497771E-2"/>
                  <c:y val="1.8419529757071423E-2"/>
                </c:manualLayout>
              </c:layout>
              <c:tx>
                <c:rich>
                  <a:bodyPr/>
                  <a:lstStyle/>
                  <a:p>
                    <a:fld id="{3D74AA13-4059-49F9-953F-718D17CF1D0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F923-4694-95A4-D8E31E7CEBA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B680965-0643-4AE8-83A2-C71F2A710B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923-4694-95A4-D8E31E7CEBA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3E2FF1C-03BC-458E-B0DB-DBCF812E69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923-4694-95A4-D8E31E7CEBA3}"/>
                </c:ext>
              </c:extLst>
            </c:dLbl>
            <c:dLbl>
              <c:idx val="24"/>
              <c:layout>
                <c:manualLayout>
                  <c:x val="0"/>
                  <c:y val="-1.5788168363204121E-2"/>
                </c:manualLayout>
              </c:layout>
              <c:tx>
                <c:rich>
                  <a:bodyPr/>
                  <a:lstStyle/>
                  <a:p>
                    <a:fld id="{0CC2935C-DC4B-42AE-9F71-FCBA6AD4C3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F923-4694-95A4-D8E31E7CEBA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666D64A-9C58-4E0B-8D04-7F9883E7A6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923-4694-95A4-D8E31E7CEBA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251E895-B023-483B-86F5-423C8E82E7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F923-4694-95A4-D8E31E7CEBA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6C9528F6-5CFC-4A0B-A295-F2CF21DEE1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923-4694-95A4-D8E31E7CEBA3}"/>
                </c:ext>
              </c:extLst>
            </c:dLbl>
            <c:dLbl>
              <c:idx val="28"/>
              <c:layout>
                <c:manualLayout>
                  <c:x val="-1.4431932981285079E-2"/>
                  <c:y val="-3.4207698120275687E-2"/>
                </c:manualLayout>
              </c:layout>
              <c:tx>
                <c:rich>
                  <a:bodyPr/>
                  <a:lstStyle/>
                  <a:p>
                    <a:fld id="{34C13F3E-E548-4214-933E-A1F1C65E384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F923-4694-95A4-D8E31E7CEBA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2101164-899B-4B27-ACC6-83B1ED3984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923-4694-95A4-D8E31E7CEBA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A5AAD21-BAB9-4ABA-B827-31F393ACD5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923-4694-95A4-D8E31E7CEBA3}"/>
                </c:ext>
              </c:extLst>
            </c:dLbl>
            <c:dLbl>
              <c:idx val="31"/>
              <c:layout>
                <c:manualLayout>
                  <c:x val="-2.3451891094588319E-2"/>
                  <c:y val="3.9470420908010298E-2"/>
                </c:manualLayout>
              </c:layout>
              <c:tx>
                <c:rich>
                  <a:bodyPr/>
                  <a:lstStyle/>
                  <a:p>
                    <a:fld id="{98B92AB8-E8B5-4A36-ACA8-691AA14B9C2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F923-4694-95A4-D8E31E7CE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'7ba'!$E$5:$E$41</c:f>
              <c:numCache>
                <c:formatCode>General</c:formatCode>
                <c:ptCount val="32"/>
                <c:pt idx="0">
                  <c:v>11.203829824178717</c:v>
                </c:pt>
                <c:pt idx="1">
                  <c:v>12.270171834133301</c:v>
                </c:pt>
                <c:pt idx="2">
                  <c:v>7.2516654925935784</c:v>
                </c:pt>
                <c:pt idx="3">
                  <c:v>7.1092342676561842</c:v>
                </c:pt>
                <c:pt idx="4">
                  <c:v>5.9802503090251689</c:v>
                </c:pt>
                <c:pt idx="5">
                  <c:v>11.261189166254697</c:v>
                </c:pt>
                <c:pt idx="6">
                  <c:v>8.6297862816650746</c:v>
                </c:pt>
                <c:pt idx="7">
                  <c:v>8.3753297772766579</c:v>
                </c:pt>
                <c:pt idx="8">
                  <c:v>8.6765280304986039</c:v>
                </c:pt>
                <c:pt idx="9">
                  <c:v>9.2447097040867909</c:v>
                </c:pt>
                <c:pt idx="10">
                  <c:v>14.356444503406859</c:v>
                </c:pt>
                <c:pt idx="11">
                  <c:v>7.2559506437621932</c:v>
                </c:pt>
                <c:pt idx="12">
                  <c:v>18.043628511995056</c:v>
                </c:pt>
                <c:pt idx="13">
                  <c:v>7.5114377182387244</c:v>
                </c:pt>
                <c:pt idx="14">
                  <c:v>10.322746531088313</c:v>
                </c:pt>
                <c:pt idx="15">
                  <c:v>8.1720898448587764</c:v>
                </c:pt>
                <c:pt idx="16">
                  <c:v>32.455921513829921</c:v>
                </c:pt>
                <c:pt idx="17">
                  <c:v>12.717406819348405</c:v>
                </c:pt>
                <c:pt idx="18">
                  <c:v>7.8726059825484427</c:v>
                </c:pt>
                <c:pt idx="19">
                  <c:v>9.6757847535391814</c:v>
                </c:pt>
                <c:pt idx="20">
                  <c:v>11.522949374458351</c:v>
                </c:pt>
                <c:pt idx="21">
                  <c:v>7.7424615856559411</c:v>
                </c:pt>
                <c:pt idx="22">
                  <c:v>6.4752096201205251</c:v>
                </c:pt>
                <c:pt idx="23">
                  <c:v>13.346411740010137</c:v>
                </c:pt>
                <c:pt idx="24">
                  <c:v>7.7679333637868266</c:v>
                </c:pt>
                <c:pt idx="25">
                  <c:v>6.7246741729543542</c:v>
                </c:pt>
                <c:pt idx="26">
                  <c:v>7.7968557694804259</c:v>
                </c:pt>
                <c:pt idx="27">
                  <c:v>12.457260911621269</c:v>
                </c:pt>
                <c:pt idx="28">
                  <c:v>9.4859204494259067E-2</c:v>
                </c:pt>
                <c:pt idx="29">
                  <c:v>0.21258672114645347</c:v>
                </c:pt>
                <c:pt idx="30">
                  <c:v>0.72744882639616182</c:v>
                </c:pt>
                <c:pt idx="31">
                  <c:v>10.228539553943243</c:v>
                </c:pt>
              </c:numCache>
            </c:numRef>
          </c:xVal>
          <c:yVal>
            <c:numRef>
              <c:f>'7ba'!$F$5:$F$41</c:f>
              <c:numCache>
                <c:formatCode>General</c:formatCode>
                <c:ptCount val="32"/>
                <c:pt idx="0">
                  <c:v>4.5328519131273692</c:v>
                </c:pt>
                <c:pt idx="1">
                  <c:v>4.7380267893634347</c:v>
                </c:pt>
                <c:pt idx="2">
                  <c:v>10.889059062841193</c:v>
                </c:pt>
                <c:pt idx="3">
                  <c:v>8.5988444802886708</c:v>
                </c:pt>
                <c:pt idx="4">
                  <c:v>5.2289644129198365</c:v>
                </c:pt>
                <c:pt idx="5">
                  <c:v>8.3750618842283391</c:v>
                </c:pt>
                <c:pt idx="6">
                  <c:v>2.9131162067485539</c:v>
                </c:pt>
                <c:pt idx="7">
                  <c:v>6.9548262857167531</c:v>
                </c:pt>
                <c:pt idx="8">
                  <c:v>4.2042165346279567</c:v>
                </c:pt>
                <c:pt idx="9">
                  <c:v>6.858869226101497</c:v>
                </c:pt>
                <c:pt idx="10">
                  <c:v>4.3735467164421262</c:v>
                </c:pt>
                <c:pt idx="11">
                  <c:v>8.3649108643216685</c:v>
                </c:pt>
                <c:pt idx="12">
                  <c:v>9.4739565221088178</c:v>
                </c:pt>
                <c:pt idx="13">
                  <c:v>7.4735977128326763</c:v>
                </c:pt>
                <c:pt idx="14">
                  <c:v>7.1903962646388688</c:v>
                </c:pt>
                <c:pt idx="15">
                  <c:v>9.2687465121935553</c:v>
                </c:pt>
                <c:pt idx="16">
                  <c:v>3.0740085870958351</c:v>
                </c:pt>
                <c:pt idx="17">
                  <c:v>4.8349086347239076</c:v>
                </c:pt>
                <c:pt idx="18">
                  <c:v>7.7922098972805482</c:v>
                </c:pt>
                <c:pt idx="19">
                  <c:v>22.507242451034344</c:v>
                </c:pt>
                <c:pt idx="20">
                  <c:v>16.278822462128552</c:v>
                </c:pt>
                <c:pt idx="21">
                  <c:v>7.9829815624878933</c:v>
                </c:pt>
                <c:pt idx="22">
                  <c:v>8.1279265085835455</c:v>
                </c:pt>
                <c:pt idx="23">
                  <c:v>6.41120291348774</c:v>
                </c:pt>
                <c:pt idx="24">
                  <c:v>4.3572053362405736</c:v>
                </c:pt>
                <c:pt idx="25">
                  <c:v>5.8031300949227793</c:v>
                </c:pt>
                <c:pt idx="26">
                  <c:v>3.0587662156757189</c:v>
                </c:pt>
                <c:pt idx="27">
                  <c:v>5.2179834613148994</c:v>
                </c:pt>
                <c:pt idx="28">
                  <c:v>0.7074125944176084</c:v>
                </c:pt>
                <c:pt idx="29">
                  <c:v>0.5684769093047578</c:v>
                </c:pt>
                <c:pt idx="30">
                  <c:v>10.361604434122333</c:v>
                </c:pt>
                <c:pt idx="31">
                  <c:v>7.0920234644586246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'7ba'!$B$5:$B$40</c15:f>
                <c15:dlblRangeCache>
                  <c:ptCount val="32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US-CA</c:v>
                  </c:pt>
                  <c:pt idx="29">
                    <c:v>US-MO</c:v>
                  </c:pt>
                  <c:pt idx="30">
                    <c:v>JP</c:v>
                  </c:pt>
                  <c:pt idx="31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923-4694-95A4-D8E31E7CEBA3}"/>
            </c:ext>
          </c:extLst>
        </c:ser>
        <c:ser>
          <c:idx val="1"/>
          <c:order val="1"/>
          <c:tx>
            <c:strRef>
              <c:f>'7ba'!$G$4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'7ba'!$E$5:$E$41</c:f>
              <c:numCache>
                <c:formatCode>General</c:formatCode>
                <c:ptCount val="32"/>
                <c:pt idx="0">
                  <c:v>11.203829824178717</c:v>
                </c:pt>
                <c:pt idx="1">
                  <c:v>12.270171834133301</c:v>
                </c:pt>
                <c:pt idx="2">
                  <c:v>7.2516654925935784</c:v>
                </c:pt>
                <c:pt idx="3">
                  <c:v>7.1092342676561842</c:v>
                </c:pt>
                <c:pt idx="4">
                  <c:v>5.9802503090251689</c:v>
                </c:pt>
                <c:pt idx="5">
                  <c:v>11.261189166254697</c:v>
                </c:pt>
                <c:pt idx="6">
                  <c:v>8.6297862816650746</c:v>
                </c:pt>
                <c:pt idx="7">
                  <c:v>8.3753297772766579</c:v>
                </c:pt>
                <c:pt idx="8">
                  <c:v>8.6765280304986039</c:v>
                </c:pt>
                <c:pt idx="9">
                  <c:v>9.2447097040867909</c:v>
                </c:pt>
                <c:pt idx="10">
                  <c:v>14.356444503406859</c:v>
                </c:pt>
                <c:pt idx="11">
                  <c:v>7.2559506437621932</c:v>
                </c:pt>
                <c:pt idx="12">
                  <c:v>18.043628511995056</c:v>
                </c:pt>
                <c:pt idx="13">
                  <c:v>7.5114377182387244</c:v>
                </c:pt>
                <c:pt idx="14">
                  <c:v>10.322746531088313</c:v>
                </c:pt>
                <c:pt idx="15">
                  <c:v>8.1720898448587764</c:v>
                </c:pt>
                <c:pt idx="16">
                  <c:v>32.455921513829921</c:v>
                </c:pt>
                <c:pt idx="17">
                  <c:v>12.717406819348405</c:v>
                </c:pt>
                <c:pt idx="18">
                  <c:v>7.8726059825484427</c:v>
                </c:pt>
                <c:pt idx="19">
                  <c:v>9.6757847535391814</c:v>
                </c:pt>
                <c:pt idx="20">
                  <c:v>11.522949374458351</c:v>
                </c:pt>
                <c:pt idx="21">
                  <c:v>7.7424615856559411</c:v>
                </c:pt>
                <c:pt idx="22">
                  <c:v>6.4752096201205251</c:v>
                </c:pt>
                <c:pt idx="23">
                  <c:v>13.346411740010137</c:v>
                </c:pt>
                <c:pt idx="24">
                  <c:v>7.7679333637868266</c:v>
                </c:pt>
                <c:pt idx="25">
                  <c:v>6.7246741729543542</c:v>
                </c:pt>
                <c:pt idx="26">
                  <c:v>7.7968557694804259</c:v>
                </c:pt>
                <c:pt idx="27">
                  <c:v>12.457260911621269</c:v>
                </c:pt>
                <c:pt idx="28">
                  <c:v>9.4859204494259067E-2</c:v>
                </c:pt>
                <c:pt idx="29">
                  <c:v>0.21258672114645347</c:v>
                </c:pt>
                <c:pt idx="30">
                  <c:v>0.72744882639616182</c:v>
                </c:pt>
                <c:pt idx="31">
                  <c:v>10.228539553943243</c:v>
                </c:pt>
              </c:numCache>
            </c:numRef>
          </c:xVal>
          <c:yVal>
            <c:numRef>
              <c:f>'7ba'!$G$5:$G$41</c:f>
              <c:numCache>
                <c:formatCode>General</c:formatCode>
                <c:ptCount val="32"/>
                <c:pt idx="0">
                  <c:v>11.203829824178717</c:v>
                </c:pt>
                <c:pt idx="1">
                  <c:v>12.270171834133301</c:v>
                </c:pt>
                <c:pt idx="2">
                  <c:v>7.2516654925935784</c:v>
                </c:pt>
                <c:pt idx="3">
                  <c:v>7.1092342676561842</c:v>
                </c:pt>
                <c:pt idx="4">
                  <c:v>5.9802503090251689</c:v>
                </c:pt>
                <c:pt idx="5">
                  <c:v>11.261189166254697</c:v>
                </c:pt>
                <c:pt idx="6">
                  <c:v>8.6297862816650746</c:v>
                </c:pt>
                <c:pt idx="7">
                  <c:v>8.3753297772766579</c:v>
                </c:pt>
                <c:pt idx="8">
                  <c:v>8.6765280304986039</c:v>
                </c:pt>
                <c:pt idx="9">
                  <c:v>9.2447097040867909</c:v>
                </c:pt>
                <c:pt idx="10">
                  <c:v>14.356444503406859</c:v>
                </c:pt>
                <c:pt idx="11">
                  <c:v>7.2559506437621932</c:v>
                </c:pt>
                <c:pt idx="12">
                  <c:v>18.043628511995056</c:v>
                </c:pt>
                <c:pt idx="13">
                  <c:v>7.5114377182387244</c:v>
                </c:pt>
                <c:pt idx="14">
                  <c:v>10.322746531088313</c:v>
                </c:pt>
                <c:pt idx="15">
                  <c:v>8.1720898448587764</c:v>
                </c:pt>
                <c:pt idx="16">
                  <c:v>32.455921513829921</c:v>
                </c:pt>
                <c:pt idx="17">
                  <c:v>12.717406819348405</c:v>
                </c:pt>
                <c:pt idx="18">
                  <c:v>7.8726059825484427</c:v>
                </c:pt>
                <c:pt idx="19">
                  <c:v>9.6757847535391814</c:v>
                </c:pt>
                <c:pt idx="20">
                  <c:v>11.522949374458351</c:v>
                </c:pt>
                <c:pt idx="21">
                  <c:v>7.7424615856559411</c:v>
                </c:pt>
                <c:pt idx="22">
                  <c:v>6.4752096201205251</c:v>
                </c:pt>
                <c:pt idx="23">
                  <c:v>13.346411740010137</c:v>
                </c:pt>
                <c:pt idx="24">
                  <c:v>7.7679333637868266</c:v>
                </c:pt>
                <c:pt idx="25">
                  <c:v>6.7246741729543542</c:v>
                </c:pt>
                <c:pt idx="26">
                  <c:v>7.7968557694804259</c:v>
                </c:pt>
                <c:pt idx="27">
                  <c:v>12.457260911621269</c:v>
                </c:pt>
                <c:pt idx="28">
                  <c:v>9.4859204494259067E-2</c:v>
                </c:pt>
                <c:pt idx="29">
                  <c:v>0.21258672114645347</c:v>
                </c:pt>
                <c:pt idx="30">
                  <c:v>0.72744882639616182</c:v>
                </c:pt>
                <c:pt idx="31">
                  <c:v>10.228539553943243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923-4694-95A4-D8E31E7CE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'7bb'!$B$5:$B$40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'7bb'!$H$5:$H$40</c:f>
              <c:numCache>
                <c:formatCode>0%</c:formatCode>
                <c:ptCount val="34"/>
                <c:pt idx="0">
                  <c:v>0.7141361999206961</c:v>
                </c:pt>
                <c:pt idx="1">
                  <c:v>0.52136930249713864</c:v>
                </c:pt>
                <c:pt idx="2">
                  <c:v>1.6608955573372783</c:v>
                </c:pt>
                <c:pt idx="3">
                  <c:v>1.959548470608963</c:v>
                </c:pt>
                <c:pt idx="4">
                  <c:v>0.44791405158244568</c:v>
                </c:pt>
                <c:pt idx="5">
                  <c:v>1.3915755866219528</c:v>
                </c:pt>
                <c:pt idx="6">
                  <c:v>0.63426631687423207</c:v>
                </c:pt>
                <c:pt idx="7">
                  <c:v>0.32148166906581044</c:v>
                </c:pt>
                <c:pt idx="8">
                  <c:v>0.2946200539269575</c:v>
                </c:pt>
                <c:pt idx="9">
                  <c:v>0.6076703560455059</c:v>
                </c:pt>
                <c:pt idx="10">
                  <c:v>0.56308736840513673</c:v>
                </c:pt>
                <c:pt idx="11">
                  <c:v>0.68446831536361807</c:v>
                </c:pt>
                <c:pt idx="12">
                  <c:v>0.87300600250917115</c:v>
                </c:pt>
                <c:pt idx="13">
                  <c:v>0.81479908365159603</c:v>
                </c:pt>
                <c:pt idx="14">
                  <c:v>0.54661711022877557</c:v>
                </c:pt>
                <c:pt idx="15">
                  <c:v>1.2887929604200736</c:v>
                </c:pt>
                <c:pt idx="16">
                  <c:v>9.5396141162277223E-2</c:v>
                </c:pt>
                <c:pt idx="17">
                  <c:v>0.4357501938633499</c:v>
                </c:pt>
                <c:pt idx="18">
                  <c:v>0.36011157400980537</c:v>
                </c:pt>
                <c:pt idx="19">
                  <c:v>0.7594953119726805</c:v>
                </c:pt>
                <c:pt idx="20">
                  <c:v>1.6287635119007784</c:v>
                </c:pt>
                <c:pt idx="21">
                  <c:v>0.79631501304931229</c:v>
                </c:pt>
                <c:pt idx="22">
                  <c:v>1.5515191367008705</c:v>
                </c:pt>
                <c:pt idx="23">
                  <c:v>0.54862980571859377</c:v>
                </c:pt>
                <c:pt idx="24">
                  <c:v>0.83222483897711474</c:v>
                </c:pt>
                <c:pt idx="25">
                  <c:v>0.60825615371727204</c:v>
                </c:pt>
                <c:pt idx="26">
                  <c:v>0.39835585670514767</c:v>
                </c:pt>
                <c:pt idx="27">
                  <c:v>0.69348824595969349</c:v>
                </c:pt>
                <c:pt idx="28">
                  <c:v>5.8269158965324301E-3</c:v>
                </c:pt>
                <c:pt idx="29">
                  <c:v>1.3263088093862554E-2</c:v>
                </c:pt>
                <c:pt idx="30">
                  <c:v>0.15912871553181412</c:v>
                </c:pt>
                <c:pt idx="31">
                  <c:v>5.5834637046225558E-2</c:v>
                </c:pt>
                <c:pt idx="32">
                  <c:v>0.44485927848459378</c:v>
                </c:pt>
                <c:pt idx="33">
                  <c:v>0.63708372743910791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69-4A6E-ACA4-72925AD6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'7bb'!$B$5:$B$40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'7bb'!$I$5:$I$40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69-4A6E-ACA4-72925AD6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BCE6268-5DAA-4DD2-9951-7EB741A9B8F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521-4C32-ABE9-97E1C26CC64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1A969A0-9F01-4AF6-A1B8-8CE3FD4145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521-4C32-ABE9-97E1C26CC64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773E64D-4E7B-48F0-97AE-DEF6C0390D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521-4C32-ABE9-97E1C26CC64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2369827-6BB4-40B6-A118-884AB4C14A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521-4C32-ABE9-97E1C26CC64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BEF9A95-88FB-473A-88ED-23095CB79E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521-4C32-ABE9-97E1C26CC64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467F8B8-4A31-4150-B4C8-0FE062E64F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521-4C32-ABE9-97E1C26CC64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78ED696-945C-4DFE-9A10-DB9630F637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521-4C32-ABE9-97E1C26CC64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5F7DFF9-6637-4280-AC50-D88CDDA677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521-4C32-ABE9-97E1C26CC64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C20B473-CC25-4B13-82BD-15E580602C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521-4C32-ABE9-97E1C26CC64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7F6FE47-2B6A-4D21-BDBD-ABAFFD57E3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521-4C32-ABE9-97E1C26CC64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04ED2C8-0B81-4852-A2FD-B54473D659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521-4C32-ABE9-97E1C26CC64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ABC35805-8C1E-48FF-9850-29939F6FCA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521-4C32-ABE9-97E1C26CC64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91029207-F374-4744-A5E1-308CB5E320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521-4C32-ABE9-97E1C26CC64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38BD296-E9E9-414D-9245-431D12C36C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521-4C32-ABE9-97E1C26CC64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C00E058-825B-4FF6-9991-08B1379934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521-4C32-ABE9-97E1C26CC64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CD00DC39-FB8B-44A7-89D9-03E32F92CE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521-4C32-ABE9-97E1C26CC64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9B29E83-9C03-4CC2-8CB1-CE5EB99C10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521-4C32-ABE9-97E1C26CC64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5C0FCC9-0820-46E3-9BEF-28B2C2C19D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521-4C32-ABE9-97E1C26CC64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E3DB98B-983E-4886-B738-176CA6220F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521-4C32-ABE9-97E1C26CC64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3C95058-18FA-4333-80F2-32A62D23B1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521-4C32-ABE9-97E1C26CC64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DA373DF-E509-4082-A9C8-601E8DAEE8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521-4C32-ABE9-97E1C26CC64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8BCEB86-6F86-4420-A12E-E268CF5B6A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521-4C32-ABE9-97E1C26CC64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300736D9-09C4-467A-BE1A-7E8C74125D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521-4C32-ABE9-97E1C26CC64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6E3C3CE-F6FC-46E0-BB69-695FF405FE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521-4C32-ABE9-97E1C26CC64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DA2C68F-6642-4662-A5C0-D74D41D547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521-4C32-ABE9-97E1C26CC64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23A78ECB-2E10-45FC-8904-8E6B02464A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521-4C32-ABE9-97E1C26CC64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DA6711A-C345-474A-B4F3-501F36C9A5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521-4C32-ABE9-97E1C26CC64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9B64DD8B-5668-4166-B226-3ADA6EF51C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521-4C32-ABE9-97E1C26CC64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1E8C407-72F3-43A5-91BA-E2F3110F85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521-4C32-ABE9-97E1C26CC64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E01E14B-C4EC-4583-B8BD-754AB7EAF8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521-4C32-ABE9-97E1C26CC64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37DC098D-19C4-4F86-A860-D58390A759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521-4C32-ABE9-97E1C26CC644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23A11AA6-C3DC-48A9-A5FC-ABD94E761A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521-4C32-ABE9-97E1C26CC64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DF329D85-E6AC-4069-856A-831F942F65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521-4C32-ABE9-97E1C26CC64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2440E57-AA52-4141-85D5-D8B5510D25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521-4C32-ABE9-97E1C26CC64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E521-4C32-ABE9-97E1C26CC64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'7bb'!$E$5:$E$41</c:f>
              <c:numCache>
                <c:formatCode>General</c:formatCode>
                <c:ptCount val="35"/>
                <c:pt idx="0">
                  <c:v>3.444982794627935</c:v>
                </c:pt>
                <c:pt idx="1">
                  <c:v>4.2441603848610807</c:v>
                </c:pt>
                <c:pt idx="2">
                  <c:v>1.512551469653945</c:v>
                </c:pt>
                <c:pt idx="3">
                  <c:v>2.4372553085257662</c:v>
                </c:pt>
                <c:pt idx="4">
                  <c:v>2.7791325209213076</c:v>
                </c:pt>
                <c:pt idx="5">
                  <c:v>4.2783378947975894</c:v>
                </c:pt>
                <c:pt idx="6">
                  <c:v>3.3306846745476131</c:v>
                </c:pt>
                <c:pt idx="7">
                  <c:v>2.8344151026932556</c:v>
                </c:pt>
                <c:pt idx="8">
                  <c:v>3.218568784813145</c:v>
                </c:pt>
                <c:pt idx="9">
                  <c:v>3.3422130646494366</c:v>
                </c:pt>
                <c:pt idx="10">
                  <c:v>4.0059126837664181</c:v>
                </c:pt>
                <c:pt idx="11">
                  <c:v>2.3692460954667558</c:v>
                </c:pt>
                <c:pt idx="12">
                  <c:v>3.1825957212869795</c:v>
                </c:pt>
                <c:pt idx="13">
                  <c:v>1.4753255865113368</c:v>
                </c:pt>
                <c:pt idx="14">
                  <c:v>4.3168913846542036</c:v>
                </c:pt>
                <c:pt idx="15">
                  <c:v>1.0763409961663593</c:v>
                </c:pt>
                <c:pt idx="16">
                  <c:v>6.7377281234242776</c:v>
                </c:pt>
                <c:pt idx="17">
                  <c:v>3.0314046791793681</c:v>
                </c:pt>
                <c:pt idx="18">
                  <c:v>2.8828528773782587</c:v>
                </c:pt>
                <c:pt idx="19">
                  <c:v>2.2866263085627039</c:v>
                </c:pt>
                <c:pt idx="20">
                  <c:v>1.622730145423386</c:v>
                </c:pt>
                <c:pt idx="21">
                  <c:v>2.7250592390474666</c:v>
                </c:pt>
                <c:pt idx="22">
                  <c:v>2.1950937500023349</c:v>
                </c:pt>
                <c:pt idx="23">
                  <c:v>1.7707457021388859</c:v>
                </c:pt>
                <c:pt idx="24">
                  <c:v>3.346706200269884</c:v>
                </c:pt>
                <c:pt idx="25">
                  <c:v>3.2247543724977632</c:v>
                </c:pt>
                <c:pt idx="26">
                  <c:v>1.2266072147598037</c:v>
                </c:pt>
                <c:pt idx="27">
                  <c:v>5.3709148911563505</c:v>
                </c:pt>
                <c:pt idx="28">
                  <c:v>25.750358397412334</c:v>
                </c:pt>
                <c:pt idx="29">
                  <c:v>22.233614636875355</c:v>
                </c:pt>
                <c:pt idx="30">
                  <c:v>0.55289462640544507</c:v>
                </c:pt>
                <c:pt idx="31">
                  <c:v>1.6355704508046423</c:v>
                </c:pt>
                <c:pt idx="32">
                  <c:v>5.3306027827551681</c:v>
                </c:pt>
                <c:pt idx="33">
                  <c:v>2.8924476319227361</c:v>
                </c:pt>
                <c:pt idx="34">
                  <c:v>0</c:v>
                </c:pt>
              </c:numCache>
            </c:numRef>
          </c:xVal>
          <c:yVal>
            <c:numRef>
              <c:f>'7bb'!$F$5:$F$41</c:f>
              <c:numCache>
                <c:formatCode>General</c:formatCode>
                <c:ptCount val="35"/>
                <c:pt idx="0">
                  <c:v>2.4601869217477734</c:v>
                </c:pt>
                <c:pt idx="1">
                  <c:v>2.212774939541009</c:v>
                </c:pt>
                <c:pt idx="2">
                  <c:v>2.5121900161922084</c:v>
                </c:pt>
                <c:pt idx="3">
                  <c:v>4.7759199123052412</c:v>
                </c:pt>
                <c:pt idx="4">
                  <c:v>1.2448125073303988</c:v>
                </c:pt>
                <c:pt idx="5">
                  <c:v>5.9536305657198865</c:v>
                </c:pt>
                <c:pt idx="6">
                  <c:v>2.1125411011947648</c:v>
                </c:pt>
                <c:pt idx="7">
                  <c:v>0.91121249803916837</c:v>
                </c:pt>
                <c:pt idx="8">
                  <c:v>0.94825490894927089</c:v>
                </c:pt>
                <c:pt idx="9">
                  <c:v>2.0309638029754646</c:v>
                </c:pt>
                <c:pt idx="10">
                  <c:v>2.2556788311627911</c:v>
                </c:pt>
                <c:pt idx="11">
                  <c:v>1.6216738836459601</c:v>
                </c:pt>
                <c:pt idx="12">
                  <c:v>2.7784251682435381</c:v>
                </c:pt>
                <c:pt idx="13">
                  <c:v>1.2020939359771907</c:v>
                </c:pt>
                <c:pt idx="14">
                  <c:v>2.3596866938511782</c:v>
                </c:pt>
                <c:pt idx="15">
                  <c:v>1.3871806988707334</c:v>
                </c:pt>
                <c:pt idx="16">
                  <c:v>0.64275326317522763</c:v>
                </c:pt>
                <c:pt idx="17">
                  <c:v>1.3209351766306756</c:v>
                </c:pt>
                <c:pt idx="18">
                  <c:v>1.0381486873113812</c:v>
                </c:pt>
                <c:pt idx="19">
                  <c:v>1.7366819615867697</c:v>
                </c:pt>
                <c:pt idx="20">
                  <c:v>2.6430436505270549</c:v>
                </c:pt>
                <c:pt idx="21">
                  <c:v>2.1700055835022325</c:v>
                </c:pt>
                <c:pt idx="22">
                  <c:v>3.4057299599810991</c:v>
                </c:pt>
                <c:pt idx="23">
                  <c:v>0.97148387054149199</c:v>
                </c:pt>
                <c:pt idx="24">
                  <c:v>2.7852120286233157</c:v>
                </c:pt>
                <c:pt idx="25">
                  <c:v>1.9614766912984447</c:v>
                </c:pt>
                <c:pt idx="26">
                  <c:v>0.48862616787635665</c:v>
                </c:pt>
                <c:pt idx="27">
                  <c:v>3.7246663470668153</c:v>
                </c:pt>
                <c:pt idx="28">
                  <c:v>0.15004517268728929</c:v>
                </c:pt>
                <c:pt idx="29">
                  <c:v>0.29488638957386976</c:v>
                </c:pt>
                <c:pt idx="30">
                  <c:v>8.7981411724340708E-2</c:v>
                </c:pt>
                <c:pt idx="31">
                  <c:v>9.132148248420871E-2</c:v>
                </c:pt>
                <c:pt idx="32">
                  <c:v>2.371368107824432</c:v>
                </c:pt>
                <c:pt idx="33">
                  <c:v>1.8427313187677576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'7bb'!$B$5:$B$40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521-4C32-ABE9-97E1C26CC644}"/>
            </c:ext>
          </c:extLst>
        </c:ser>
        <c:ser>
          <c:idx val="1"/>
          <c:order val="1"/>
          <c:tx>
            <c:strRef>
              <c:f>'7bb'!$G$4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'7bb'!$E$5:$E$41</c:f>
              <c:numCache>
                <c:formatCode>General</c:formatCode>
                <c:ptCount val="35"/>
                <c:pt idx="0">
                  <c:v>3.444982794627935</c:v>
                </c:pt>
                <c:pt idx="1">
                  <c:v>4.2441603848610807</c:v>
                </c:pt>
                <c:pt idx="2">
                  <c:v>1.512551469653945</c:v>
                </c:pt>
                <c:pt idx="3">
                  <c:v>2.4372553085257662</c:v>
                </c:pt>
                <c:pt idx="4">
                  <c:v>2.7791325209213076</c:v>
                </c:pt>
                <c:pt idx="5">
                  <c:v>4.2783378947975894</c:v>
                </c:pt>
                <c:pt idx="6">
                  <c:v>3.3306846745476131</c:v>
                </c:pt>
                <c:pt idx="7">
                  <c:v>2.8344151026932556</c:v>
                </c:pt>
                <c:pt idx="8">
                  <c:v>3.218568784813145</c:v>
                </c:pt>
                <c:pt idx="9">
                  <c:v>3.3422130646494366</c:v>
                </c:pt>
                <c:pt idx="10">
                  <c:v>4.0059126837664181</c:v>
                </c:pt>
                <c:pt idx="11">
                  <c:v>2.3692460954667558</c:v>
                </c:pt>
                <c:pt idx="12">
                  <c:v>3.1825957212869795</c:v>
                </c:pt>
                <c:pt idx="13">
                  <c:v>1.4753255865113368</c:v>
                </c:pt>
                <c:pt idx="14">
                  <c:v>4.3168913846542036</c:v>
                </c:pt>
                <c:pt idx="15">
                  <c:v>1.0763409961663593</c:v>
                </c:pt>
                <c:pt idx="16">
                  <c:v>6.7377281234242776</c:v>
                </c:pt>
                <c:pt idx="17">
                  <c:v>3.0314046791793681</c:v>
                </c:pt>
                <c:pt idx="18">
                  <c:v>2.8828528773782587</c:v>
                </c:pt>
                <c:pt idx="19">
                  <c:v>2.2866263085627039</c:v>
                </c:pt>
                <c:pt idx="20">
                  <c:v>1.622730145423386</c:v>
                </c:pt>
                <c:pt idx="21">
                  <c:v>2.7250592390474666</c:v>
                </c:pt>
                <c:pt idx="22">
                  <c:v>2.1950937500023349</c:v>
                </c:pt>
                <c:pt idx="23">
                  <c:v>1.7707457021388859</c:v>
                </c:pt>
                <c:pt idx="24">
                  <c:v>3.346706200269884</c:v>
                </c:pt>
                <c:pt idx="25">
                  <c:v>3.2247543724977632</c:v>
                </c:pt>
                <c:pt idx="26">
                  <c:v>1.2266072147598037</c:v>
                </c:pt>
                <c:pt idx="27">
                  <c:v>5.3709148911563505</c:v>
                </c:pt>
                <c:pt idx="28">
                  <c:v>25.750358397412334</c:v>
                </c:pt>
                <c:pt idx="29">
                  <c:v>22.233614636875355</c:v>
                </c:pt>
                <c:pt idx="30">
                  <c:v>0.55289462640544507</c:v>
                </c:pt>
                <c:pt idx="31">
                  <c:v>1.6355704508046423</c:v>
                </c:pt>
                <c:pt idx="32">
                  <c:v>5.3306027827551681</c:v>
                </c:pt>
                <c:pt idx="33">
                  <c:v>2.8924476319227361</c:v>
                </c:pt>
                <c:pt idx="34">
                  <c:v>0</c:v>
                </c:pt>
              </c:numCache>
            </c:numRef>
          </c:xVal>
          <c:yVal>
            <c:numRef>
              <c:f>'7bb'!$G$5:$G$41</c:f>
              <c:numCache>
                <c:formatCode>General</c:formatCode>
                <c:ptCount val="35"/>
                <c:pt idx="0">
                  <c:v>3.444982794627935</c:v>
                </c:pt>
                <c:pt idx="1">
                  <c:v>4.2441603848610807</c:v>
                </c:pt>
                <c:pt idx="2">
                  <c:v>1.512551469653945</c:v>
                </c:pt>
                <c:pt idx="3">
                  <c:v>2.4372553085257662</c:v>
                </c:pt>
                <c:pt idx="4">
                  <c:v>2.7791325209213076</c:v>
                </c:pt>
                <c:pt idx="5">
                  <c:v>4.2783378947975894</c:v>
                </c:pt>
                <c:pt idx="6">
                  <c:v>3.3306846745476131</c:v>
                </c:pt>
                <c:pt idx="7">
                  <c:v>2.8344151026932556</c:v>
                </c:pt>
                <c:pt idx="8">
                  <c:v>3.218568784813145</c:v>
                </c:pt>
                <c:pt idx="9">
                  <c:v>3.3422130646494366</c:v>
                </c:pt>
                <c:pt idx="10">
                  <c:v>4.0059126837664181</c:v>
                </c:pt>
                <c:pt idx="11">
                  <c:v>2.3692460954667558</c:v>
                </c:pt>
                <c:pt idx="12">
                  <c:v>3.1825957212869795</c:v>
                </c:pt>
                <c:pt idx="13">
                  <c:v>1.4753255865113368</c:v>
                </c:pt>
                <c:pt idx="14">
                  <c:v>4.3168913846542036</c:v>
                </c:pt>
                <c:pt idx="15">
                  <c:v>1.0763409961663593</c:v>
                </c:pt>
                <c:pt idx="16">
                  <c:v>6.7377281234242776</c:v>
                </c:pt>
                <c:pt idx="17">
                  <c:v>3.0314046791793681</c:v>
                </c:pt>
                <c:pt idx="18">
                  <c:v>2.8828528773782587</c:v>
                </c:pt>
                <c:pt idx="19">
                  <c:v>2.2866263085627039</c:v>
                </c:pt>
                <c:pt idx="20">
                  <c:v>1.622730145423386</c:v>
                </c:pt>
                <c:pt idx="21">
                  <c:v>2.7250592390474666</c:v>
                </c:pt>
                <c:pt idx="22">
                  <c:v>2.1950937500023349</c:v>
                </c:pt>
                <c:pt idx="23">
                  <c:v>1.7707457021388859</c:v>
                </c:pt>
                <c:pt idx="24">
                  <c:v>3.346706200269884</c:v>
                </c:pt>
                <c:pt idx="25">
                  <c:v>3.2247543724977632</c:v>
                </c:pt>
                <c:pt idx="26">
                  <c:v>1.2266072147598037</c:v>
                </c:pt>
                <c:pt idx="27">
                  <c:v>5.3709148911563505</c:v>
                </c:pt>
                <c:pt idx="28">
                  <c:v>25.750358397412334</c:v>
                </c:pt>
                <c:pt idx="29">
                  <c:v>22.233614636875355</c:v>
                </c:pt>
                <c:pt idx="30">
                  <c:v>0.55289462640544507</c:v>
                </c:pt>
                <c:pt idx="31">
                  <c:v>1.6355704508046423</c:v>
                </c:pt>
                <c:pt idx="32">
                  <c:v>5.3306027827551681</c:v>
                </c:pt>
                <c:pt idx="33">
                  <c:v>2.8924476319227361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521-4C32-ABE9-97E1C26CC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'7bb'!$F$4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B7F75794-552A-4000-9C90-B1320CA0DC3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376-4676-B5D1-B5359FD1B5F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2024842-6F79-4743-AF15-CD298F83CB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376-4676-B5D1-B5359FD1B5F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DA2E9C1-29CE-4858-BCDC-C2BF0D71B6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376-4676-B5D1-B5359FD1B5F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17BBF80-D2E2-4F5A-B8F4-7C334D7FD1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376-4676-B5D1-B5359FD1B5F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C8D2848-6880-4295-AC58-2EF4FC76AC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376-4676-B5D1-B5359FD1B5F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C8A2E97-EC46-49D9-8689-91025B2336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376-4676-B5D1-B5359FD1B5FF}"/>
                </c:ext>
              </c:extLst>
            </c:dLbl>
            <c:dLbl>
              <c:idx val="6"/>
              <c:layout>
                <c:manualLayout>
                  <c:x val="-3.6294113780618465E-3"/>
                  <c:y val="-3.5847386104574719E-2"/>
                </c:manualLayout>
              </c:layout>
              <c:tx>
                <c:rich>
                  <a:bodyPr/>
                  <a:lstStyle/>
                  <a:p>
                    <a:fld id="{A4CDCAA3-7C7B-408E-BC06-6786964F20E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8376-4676-B5D1-B5359FD1B5FF}"/>
                </c:ext>
              </c:extLst>
            </c:dLbl>
            <c:dLbl>
              <c:idx val="7"/>
              <c:layout>
                <c:manualLayout>
                  <c:x val="-1.8147056890309566E-3"/>
                  <c:y val="2.3898257403049756E-2"/>
                </c:manualLayout>
              </c:layout>
              <c:tx>
                <c:rich>
                  <a:bodyPr/>
                  <a:lstStyle/>
                  <a:p>
                    <a:fld id="{EC8AF585-5AAD-4BD4-9DA0-927D6EB9309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8376-4676-B5D1-B5359FD1B5F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1622BBA-A249-404C-A538-85894D20DB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376-4676-B5D1-B5359FD1B5FF}"/>
                </c:ext>
              </c:extLst>
            </c:dLbl>
            <c:dLbl>
              <c:idx val="9"/>
              <c:layout>
                <c:manualLayout>
                  <c:x val="3.6294113780617802E-3"/>
                  <c:y val="-4.7116703616914184E-3"/>
                </c:manualLayout>
              </c:layout>
              <c:tx>
                <c:rich>
                  <a:bodyPr/>
                  <a:lstStyle/>
                  <a:p>
                    <a:fld id="{4CAAA7EC-FDFA-42F2-AA04-61C37F28681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8376-4676-B5D1-B5359FD1B5FF}"/>
                </c:ext>
              </c:extLst>
            </c:dLbl>
            <c:dLbl>
              <c:idx val="10"/>
              <c:layout>
                <c:manualLayout>
                  <c:x val="-1.3307687988012633E-16"/>
                  <c:y val="-2.6288083143354731E-2"/>
                </c:manualLayout>
              </c:layout>
              <c:tx>
                <c:rich>
                  <a:bodyPr/>
                  <a:lstStyle/>
                  <a:p>
                    <a:fld id="{0CAA6873-3761-4452-9A92-DA07F79ECEA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8376-4676-B5D1-B5359FD1B5F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AAADAA1-3CD8-45CC-987D-7D842265F0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376-4676-B5D1-B5359FD1B5F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4606625-F939-4570-820B-19365096B0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376-4676-B5D1-B5359FD1B5F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CDFD8D6-C2E3-4B60-AB2F-7BA1F0B51B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376-4676-B5D1-B5359FD1B5F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2F06420-3F97-44B7-A70A-BB53528636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376-4676-B5D1-B5359FD1B5F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758958FB-EB9D-4D1B-A131-5848031C2F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376-4676-B5D1-B5359FD1B5F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B6A635D-2B0E-4273-B8F6-E5CBD81B43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376-4676-B5D1-B5359FD1B5F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7D46C62-B742-4FC5-9781-CC1BB86AF3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376-4676-B5D1-B5359FD1B5FF}"/>
                </c:ext>
              </c:extLst>
            </c:dLbl>
            <c:dLbl>
              <c:idx val="18"/>
              <c:layout>
                <c:manualLayout>
                  <c:x val="0"/>
                  <c:y val="-3.1067734623964772E-2"/>
                </c:manualLayout>
              </c:layout>
              <c:tx>
                <c:rich>
                  <a:bodyPr/>
                  <a:lstStyle/>
                  <a:p>
                    <a:fld id="{57AF78A6-E7D4-409C-BBAA-683DE17015A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8376-4676-B5D1-B5359FD1B5F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0323D41-6D4B-4551-AFC9-C1F335AEEC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376-4676-B5D1-B5359FD1B5F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A780C5C-5325-4E02-A9F5-C451C1AA8F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376-4676-B5D1-B5359FD1B5F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EBD4044-6181-47B5-9151-58D35D875B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376-4676-B5D1-B5359FD1B5F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63ED542-9530-4A4C-AF47-B69C457415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376-4676-B5D1-B5359FD1B5F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D00D063-7B0E-47F9-B033-0518F358B5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376-4676-B5D1-B5359FD1B5F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8B7C4FF2-9648-4F44-B4F0-06066D8549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376-4676-B5D1-B5359FD1B5FF}"/>
                </c:ext>
              </c:extLst>
            </c:dLbl>
            <c:dLbl>
              <c:idx val="25"/>
              <c:layout>
                <c:manualLayout>
                  <c:x val="-2.1729707532965343E-2"/>
                  <c:y val="1.901011558936121E-2"/>
                </c:manualLayout>
              </c:layout>
              <c:tx>
                <c:rich>
                  <a:bodyPr/>
                  <a:lstStyle/>
                  <a:p>
                    <a:fld id="{94653BE4-29C1-4520-8504-98C6D40A06C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8376-4676-B5D1-B5359FD1B5F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610D95D5-D5A5-4CB5-9124-3E81EB1B5D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376-4676-B5D1-B5359FD1B5FF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D56AFDFC-388A-46E8-A2B8-267C670E0E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376-4676-B5D1-B5359FD1B5F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AAD3712-64CC-4299-9F1F-8BD0DCF1C6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376-4676-B5D1-B5359FD1B5F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6A4B0A4-0B12-4179-9F44-C7A7CA50D9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376-4676-B5D1-B5359FD1B5FF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C26FFF3-ECC8-4571-8B3C-4F53313B3F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376-4676-B5D1-B5359FD1B5FF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944127C-CD64-44C3-8149-92F92C8664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376-4676-B5D1-B5359FD1B5F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BBB745E5-55A0-471F-A3E1-1E6713F95B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376-4676-B5D1-B5359FD1B5FF}"/>
                </c:ext>
              </c:extLst>
            </c:dLbl>
            <c:dLbl>
              <c:idx val="33"/>
              <c:layout>
                <c:manualLayout>
                  <c:x val="-9.0540448054022019E-2"/>
                  <c:y val="-2.3762644486701621E-3"/>
                </c:manualLayout>
              </c:layout>
              <c:tx>
                <c:rich>
                  <a:bodyPr/>
                  <a:lstStyle/>
                  <a:p>
                    <a:fld id="{85451765-9ABD-4649-80ED-257052DB7DC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8376-4676-B5D1-B5359FD1B5FF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8376-4676-B5D1-B5359FD1B5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'7bb'!$E$5:$E$41</c:f>
              <c:numCache>
                <c:formatCode>General</c:formatCode>
                <c:ptCount val="35"/>
                <c:pt idx="0">
                  <c:v>3.444982794627935</c:v>
                </c:pt>
                <c:pt idx="1">
                  <c:v>4.2441603848610807</c:v>
                </c:pt>
                <c:pt idx="2">
                  <c:v>1.512551469653945</c:v>
                </c:pt>
                <c:pt idx="3">
                  <c:v>2.4372553085257662</c:v>
                </c:pt>
                <c:pt idx="4">
                  <c:v>2.7791325209213076</c:v>
                </c:pt>
                <c:pt idx="5">
                  <c:v>4.2783378947975894</c:v>
                </c:pt>
                <c:pt idx="6">
                  <c:v>3.3306846745476131</c:v>
                </c:pt>
                <c:pt idx="7">
                  <c:v>2.8344151026932556</c:v>
                </c:pt>
                <c:pt idx="8">
                  <c:v>3.218568784813145</c:v>
                </c:pt>
                <c:pt idx="9">
                  <c:v>3.3422130646494366</c:v>
                </c:pt>
                <c:pt idx="10">
                  <c:v>4.0059126837664181</c:v>
                </c:pt>
                <c:pt idx="11">
                  <c:v>2.3692460954667558</c:v>
                </c:pt>
                <c:pt idx="12">
                  <c:v>3.1825957212869795</c:v>
                </c:pt>
                <c:pt idx="13">
                  <c:v>1.4753255865113368</c:v>
                </c:pt>
                <c:pt idx="14">
                  <c:v>4.3168913846542036</c:v>
                </c:pt>
                <c:pt idx="15">
                  <c:v>1.0763409961663593</c:v>
                </c:pt>
                <c:pt idx="16">
                  <c:v>6.7377281234242776</c:v>
                </c:pt>
                <c:pt idx="17">
                  <c:v>3.0314046791793681</c:v>
                </c:pt>
                <c:pt idx="18">
                  <c:v>2.8828528773782587</c:v>
                </c:pt>
                <c:pt idx="19">
                  <c:v>2.2866263085627039</c:v>
                </c:pt>
                <c:pt idx="20">
                  <c:v>1.622730145423386</c:v>
                </c:pt>
                <c:pt idx="21">
                  <c:v>2.7250592390474666</c:v>
                </c:pt>
                <c:pt idx="22">
                  <c:v>2.1950937500023349</c:v>
                </c:pt>
                <c:pt idx="23">
                  <c:v>1.7707457021388859</c:v>
                </c:pt>
                <c:pt idx="24">
                  <c:v>3.346706200269884</c:v>
                </c:pt>
                <c:pt idx="25">
                  <c:v>3.2247543724977632</c:v>
                </c:pt>
                <c:pt idx="26">
                  <c:v>1.2266072147598037</c:v>
                </c:pt>
                <c:pt idx="27">
                  <c:v>5.3709148911563505</c:v>
                </c:pt>
                <c:pt idx="28">
                  <c:v>25.750358397412334</c:v>
                </c:pt>
                <c:pt idx="29">
                  <c:v>22.233614636875355</c:v>
                </c:pt>
                <c:pt idx="30">
                  <c:v>0.55289462640544507</c:v>
                </c:pt>
                <c:pt idx="31">
                  <c:v>1.6355704508046423</c:v>
                </c:pt>
                <c:pt idx="32">
                  <c:v>5.3306027827551681</c:v>
                </c:pt>
                <c:pt idx="33">
                  <c:v>2.8924476319227361</c:v>
                </c:pt>
                <c:pt idx="34">
                  <c:v>0</c:v>
                </c:pt>
              </c:numCache>
            </c:numRef>
          </c:xVal>
          <c:yVal>
            <c:numRef>
              <c:f>'7bb'!$F$5:$F$41</c:f>
              <c:numCache>
                <c:formatCode>General</c:formatCode>
                <c:ptCount val="35"/>
                <c:pt idx="0">
                  <c:v>2.4601869217477734</c:v>
                </c:pt>
                <c:pt idx="1">
                  <c:v>2.212774939541009</c:v>
                </c:pt>
                <c:pt idx="2">
                  <c:v>2.5121900161922084</c:v>
                </c:pt>
                <c:pt idx="3">
                  <c:v>4.7759199123052412</c:v>
                </c:pt>
                <c:pt idx="4">
                  <c:v>1.2448125073303988</c:v>
                </c:pt>
                <c:pt idx="5">
                  <c:v>5.9536305657198865</c:v>
                </c:pt>
                <c:pt idx="6">
                  <c:v>2.1125411011947648</c:v>
                </c:pt>
                <c:pt idx="7">
                  <c:v>0.91121249803916837</c:v>
                </c:pt>
                <c:pt idx="8">
                  <c:v>0.94825490894927089</c:v>
                </c:pt>
                <c:pt idx="9">
                  <c:v>2.0309638029754646</c:v>
                </c:pt>
                <c:pt idx="10">
                  <c:v>2.2556788311627911</c:v>
                </c:pt>
                <c:pt idx="11">
                  <c:v>1.6216738836459601</c:v>
                </c:pt>
                <c:pt idx="12">
                  <c:v>2.7784251682435381</c:v>
                </c:pt>
                <c:pt idx="13">
                  <c:v>1.2020939359771907</c:v>
                </c:pt>
                <c:pt idx="14">
                  <c:v>2.3596866938511782</c:v>
                </c:pt>
                <c:pt idx="15">
                  <c:v>1.3871806988707334</c:v>
                </c:pt>
                <c:pt idx="16">
                  <c:v>0.64275326317522763</c:v>
                </c:pt>
                <c:pt idx="17">
                  <c:v>1.3209351766306756</c:v>
                </c:pt>
                <c:pt idx="18">
                  <c:v>1.0381486873113812</c:v>
                </c:pt>
                <c:pt idx="19">
                  <c:v>1.7366819615867697</c:v>
                </c:pt>
                <c:pt idx="20">
                  <c:v>2.6430436505270549</c:v>
                </c:pt>
                <c:pt idx="21">
                  <c:v>2.1700055835022325</c:v>
                </c:pt>
                <c:pt idx="22">
                  <c:v>3.4057299599810991</c:v>
                </c:pt>
                <c:pt idx="23">
                  <c:v>0.97148387054149199</c:v>
                </c:pt>
                <c:pt idx="24">
                  <c:v>2.7852120286233157</c:v>
                </c:pt>
                <c:pt idx="25">
                  <c:v>1.9614766912984447</c:v>
                </c:pt>
                <c:pt idx="26">
                  <c:v>0.48862616787635665</c:v>
                </c:pt>
                <c:pt idx="27">
                  <c:v>3.7246663470668153</c:v>
                </c:pt>
                <c:pt idx="28">
                  <c:v>0.15004517268728929</c:v>
                </c:pt>
                <c:pt idx="29">
                  <c:v>0.29488638957386976</c:v>
                </c:pt>
                <c:pt idx="30">
                  <c:v>8.7981411724340708E-2</c:v>
                </c:pt>
                <c:pt idx="31">
                  <c:v>9.132148248420871E-2</c:v>
                </c:pt>
                <c:pt idx="32">
                  <c:v>2.371368107824432</c:v>
                </c:pt>
                <c:pt idx="33">
                  <c:v>1.8427313187677576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'7bb'!$B$5:$B$40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376-4676-B5D1-B5359FD1B5FF}"/>
            </c:ext>
          </c:extLst>
        </c:ser>
        <c:ser>
          <c:idx val="1"/>
          <c:order val="1"/>
          <c:tx>
            <c:strRef>
              <c:f>'7bb'!$G$4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'7bb'!$E$5:$E$41</c:f>
              <c:numCache>
                <c:formatCode>General</c:formatCode>
                <c:ptCount val="35"/>
                <c:pt idx="0">
                  <c:v>3.444982794627935</c:v>
                </c:pt>
                <c:pt idx="1">
                  <c:v>4.2441603848610807</c:v>
                </c:pt>
                <c:pt idx="2">
                  <c:v>1.512551469653945</c:v>
                </c:pt>
                <c:pt idx="3">
                  <c:v>2.4372553085257662</c:v>
                </c:pt>
                <c:pt idx="4">
                  <c:v>2.7791325209213076</c:v>
                </c:pt>
                <c:pt idx="5">
                  <c:v>4.2783378947975894</c:v>
                </c:pt>
                <c:pt idx="6">
                  <c:v>3.3306846745476131</c:v>
                </c:pt>
                <c:pt idx="7">
                  <c:v>2.8344151026932556</c:v>
                </c:pt>
                <c:pt idx="8">
                  <c:v>3.218568784813145</c:v>
                </c:pt>
                <c:pt idx="9">
                  <c:v>3.3422130646494366</c:v>
                </c:pt>
                <c:pt idx="10">
                  <c:v>4.0059126837664181</c:v>
                </c:pt>
                <c:pt idx="11">
                  <c:v>2.3692460954667558</c:v>
                </c:pt>
                <c:pt idx="12">
                  <c:v>3.1825957212869795</c:v>
                </c:pt>
                <c:pt idx="13">
                  <c:v>1.4753255865113368</c:v>
                </c:pt>
                <c:pt idx="14">
                  <c:v>4.3168913846542036</c:v>
                </c:pt>
                <c:pt idx="15">
                  <c:v>1.0763409961663593</c:v>
                </c:pt>
                <c:pt idx="16">
                  <c:v>6.7377281234242776</c:v>
                </c:pt>
                <c:pt idx="17">
                  <c:v>3.0314046791793681</c:v>
                </c:pt>
                <c:pt idx="18">
                  <c:v>2.8828528773782587</c:v>
                </c:pt>
                <c:pt idx="19">
                  <c:v>2.2866263085627039</c:v>
                </c:pt>
                <c:pt idx="20">
                  <c:v>1.622730145423386</c:v>
                </c:pt>
                <c:pt idx="21">
                  <c:v>2.7250592390474666</c:v>
                </c:pt>
                <c:pt idx="22">
                  <c:v>2.1950937500023349</c:v>
                </c:pt>
                <c:pt idx="23">
                  <c:v>1.7707457021388859</c:v>
                </c:pt>
                <c:pt idx="24">
                  <c:v>3.346706200269884</c:v>
                </c:pt>
                <c:pt idx="25">
                  <c:v>3.2247543724977632</c:v>
                </c:pt>
                <c:pt idx="26">
                  <c:v>1.2266072147598037</c:v>
                </c:pt>
                <c:pt idx="27">
                  <c:v>5.3709148911563505</c:v>
                </c:pt>
                <c:pt idx="28">
                  <c:v>25.750358397412334</c:v>
                </c:pt>
                <c:pt idx="29">
                  <c:v>22.233614636875355</c:v>
                </c:pt>
                <c:pt idx="30">
                  <c:v>0.55289462640544507</c:v>
                </c:pt>
                <c:pt idx="31">
                  <c:v>1.6355704508046423</c:v>
                </c:pt>
                <c:pt idx="32">
                  <c:v>5.3306027827551681</c:v>
                </c:pt>
                <c:pt idx="33">
                  <c:v>2.8924476319227361</c:v>
                </c:pt>
                <c:pt idx="34">
                  <c:v>0</c:v>
                </c:pt>
              </c:numCache>
            </c:numRef>
          </c:xVal>
          <c:yVal>
            <c:numRef>
              <c:f>'7bb'!$G$5:$G$41</c:f>
              <c:numCache>
                <c:formatCode>General</c:formatCode>
                <c:ptCount val="35"/>
                <c:pt idx="0">
                  <c:v>3.444982794627935</c:v>
                </c:pt>
                <c:pt idx="1">
                  <c:v>4.2441603848610807</c:v>
                </c:pt>
                <c:pt idx="2">
                  <c:v>1.512551469653945</c:v>
                </c:pt>
                <c:pt idx="3">
                  <c:v>2.4372553085257662</c:v>
                </c:pt>
                <c:pt idx="4">
                  <c:v>2.7791325209213076</c:v>
                </c:pt>
                <c:pt idx="5">
                  <c:v>4.2783378947975894</c:v>
                </c:pt>
                <c:pt idx="6">
                  <c:v>3.3306846745476131</c:v>
                </c:pt>
                <c:pt idx="7">
                  <c:v>2.8344151026932556</c:v>
                </c:pt>
                <c:pt idx="8">
                  <c:v>3.218568784813145</c:v>
                </c:pt>
                <c:pt idx="9">
                  <c:v>3.3422130646494366</c:v>
                </c:pt>
                <c:pt idx="10">
                  <c:v>4.0059126837664181</c:v>
                </c:pt>
                <c:pt idx="11">
                  <c:v>2.3692460954667558</c:v>
                </c:pt>
                <c:pt idx="12">
                  <c:v>3.1825957212869795</c:v>
                </c:pt>
                <c:pt idx="13">
                  <c:v>1.4753255865113368</c:v>
                </c:pt>
                <c:pt idx="14">
                  <c:v>4.3168913846542036</c:v>
                </c:pt>
                <c:pt idx="15">
                  <c:v>1.0763409961663593</c:v>
                </c:pt>
                <c:pt idx="16">
                  <c:v>6.7377281234242776</c:v>
                </c:pt>
                <c:pt idx="17">
                  <c:v>3.0314046791793681</c:v>
                </c:pt>
                <c:pt idx="18">
                  <c:v>2.8828528773782587</c:v>
                </c:pt>
                <c:pt idx="19">
                  <c:v>2.2866263085627039</c:v>
                </c:pt>
                <c:pt idx="20">
                  <c:v>1.622730145423386</c:v>
                </c:pt>
                <c:pt idx="21">
                  <c:v>2.7250592390474666</c:v>
                </c:pt>
                <c:pt idx="22">
                  <c:v>2.1950937500023349</c:v>
                </c:pt>
                <c:pt idx="23">
                  <c:v>1.7707457021388859</c:v>
                </c:pt>
                <c:pt idx="24">
                  <c:v>3.346706200269884</c:v>
                </c:pt>
                <c:pt idx="25">
                  <c:v>3.2247543724977632</c:v>
                </c:pt>
                <c:pt idx="26">
                  <c:v>1.2266072147598037</c:v>
                </c:pt>
                <c:pt idx="27">
                  <c:v>5.3709148911563505</c:v>
                </c:pt>
                <c:pt idx="28">
                  <c:v>25.750358397412334</c:v>
                </c:pt>
                <c:pt idx="29">
                  <c:v>22.233614636875355</c:v>
                </c:pt>
                <c:pt idx="30">
                  <c:v>0.55289462640544507</c:v>
                </c:pt>
                <c:pt idx="31">
                  <c:v>1.6355704508046423</c:v>
                </c:pt>
                <c:pt idx="32">
                  <c:v>5.3306027827551681</c:v>
                </c:pt>
                <c:pt idx="33">
                  <c:v>2.8924476319227361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376-4676-B5D1-B5359FD1B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'8aa'!$B$5:$B$40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'8aa'!$H$5:$H$40</c:f>
              <c:numCache>
                <c:formatCode>0%</c:formatCode>
                <c:ptCount val="34"/>
                <c:pt idx="0">
                  <c:v>0.80380612699270004</c:v>
                </c:pt>
                <c:pt idx="1">
                  <c:v>0.76022971468715639</c:v>
                </c:pt>
                <c:pt idx="2">
                  <c:v>0.87754865117443215</c:v>
                </c:pt>
                <c:pt idx="3">
                  <c:v>1.0637608393200173</c:v>
                </c:pt>
                <c:pt idx="4">
                  <c:v>0.4900834928332351</c:v>
                </c:pt>
                <c:pt idx="5">
                  <c:v>0.43396898400036366</c:v>
                </c:pt>
                <c:pt idx="6">
                  <c:v>1.1917392458039306</c:v>
                </c:pt>
                <c:pt idx="7">
                  <c:v>0.39843052548196317</c:v>
                </c:pt>
                <c:pt idx="8">
                  <c:v>0.51339765982031182</c:v>
                </c:pt>
                <c:pt idx="9">
                  <c:v>1.2726137045415788</c:v>
                </c:pt>
                <c:pt idx="10">
                  <c:v>0.63741206531844452</c:v>
                </c:pt>
                <c:pt idx="11">
                  <c:v>0.95478356428452893</c:v>
                </c:pt>
                <c:pt idx="12">
                  <c:v>0.66772419605635358</c:v>
                </c:pt>
                <c:pt idx="13">
                  <c:v>1.4251830118706099</c:v>
                </c:pt>
                <c:pt idx="14">
                  <c:v>1.4369781033145277</c:v>
                </c:pt>
                <c:pt idx="15">
                  <c:v>0.95592386393212891</c:v>
                </c:pt>
                <c:pt idx="16">
                  <c:v>0.134253196828024</c:v>
                </c:pt>
                <c:pt idx="17">
                  <c:v>1.2122057195437534</c:v>
                </c:pt>
                <c:pt idx="18">
                  <c:v>0.48067417920093819</c:v>
                </c:pt>
                <c:pt idx="19">
                  <c:v>1.1029970788237642</c:v>
                </c:pt>
                <c:pt idx="20">
                  <c:v>0.99426518802646724</c:v>
                </c:pt>
                <c:pt idx="21">
                  <c:v>0.61249150634456495</c:v>
                </c:pt>
                <c:pt idx="22">
                  <c:v>0.91397269745153098</c:v>
                </c:pt>
                <c:pt idx="23">
                  <c:v>0.69636044399309061</c:v>
                </c:pt>
                <c:pt idx="24">
                  <c:v>0.68093928964400363</c:v>
                </c:pt>
                <c:pt idx="25">
                  <c:v>0.6691275094069824</c:v>
                </c:pt>
                <c:pt idx="26">
                  <c:v>1.5688883076550297</c:v>
                </c:pt>
                <c:pt idx="27">
                  <c:v>0.43353790634752748</c:v>
                </c:pt>
                <c:pt idx="28">
                  <c:v>1.1671098961046915E-2</c:v>
                </c:pt>
                <c:pt idx="29">
                  <c:v>2.3547704783779325E-2</c:v>
                </c:pt>
                <c:pt idx="30">
                  <c:v>0.34091100129377938</c:v>
                </c:pt>
                <c:pt idx="31">
                  <c:v>0.10091038013026052</c:v>
                </c:pt>
                <c:pt idx="32">
                  <c:v>1.3764688127062794</c:v>
                </c:pt>
                <c:pt idx="33">
                  <c:v>0.91734034195562841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3D-4AB4-BDA5-77D65C782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'8aa'!$B$5:$B$40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'8aa'!$I$5:$I$40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3D-4AB4-BDA5-77D65C782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F6AD9AF-B6F0-4878-B6CE-70665CB1125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177-4E1C-9948-86D5F70954F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767964C-37D1-4844-8751-1E41531554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177-4E1C-9948-86D5F70954F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4B9266C-57E7-45CC-AD49-93EC21D2B0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177-4E1C-9948-86D5F70954F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D0FDAAE-473B-406B-826A-3A96B00AA0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177-4E1C-9948-86D5F70954F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FF90E07-7AD5-4B54-B6BC-FB0BA0B710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177-4E1C-9948-86D5F70954F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9A0C8F5-9D42-45E2-9593-6107D6CA14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177-4E1C-9948-86D5F70954F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F7D9EB3-6D5E-426E-9EBE-C3EE645D7E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177-4E1C-9948-86D5F70954F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C9146D1-95B0-465C-991E-47D50F5CB8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177-4E1C-9948-86D5F70954F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13966940-9EEA-47D0-AE34-71F10F3075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177-4E1C-9948-86D5F70954F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E69C442-3954-423E-ABF8-23038BE9B0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177-4E1C-9948-86D5F70954F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8BCAA20-7BD2-4F6C-8936-B0AF04C6C1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177-4E1C-9948-86D5F70954F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881FDD6-310D-4B72-9E79-71D8C04B2B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177-4E1C-9948-86D5F70954F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F83647CC-D789-4815-A40D-CEBDA95D5B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177-4E1C-9948-86D5F70954F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7A3EE26-1B85-41B6-B3EA-0D817EF98A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177-4E1C-9948-86D5F70954F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7380A09-C688-449C-BD17-B8C6783989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177-4E1C-9948-86D5F70954F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C53A35C9-7CEA-4C8C-8786-807EE9D867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177-4E1C-9948-86D5F70954F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401EF66-EBA1-4C10-92C9-398A7C53BE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177-4E1C-9948-86D5F70954F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B1BF1E7-B814-451D-9214-576D378FBF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177-4E1C-9948-86D5F70954F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BA308FA-DD7E-4CFF-A182-550C0E8C60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177-4E1C-9948-86D5F70954F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787EA50-3001-4F6E-8876-1CF26E9F7A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177-4E1C-9948-86D5F70954F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03D8870-C1E8-4514-ACE3-EA3A0BCFEC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177-4E1C-9948-86D5F70954F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021CD3A-91DD-4074-876E-DCF77B18F4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177-4E1C-9948-86D5F70954F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1AF5909-E7C3-497E-852C-A9316B2FF1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177-4E1C-9948-86D5F70954F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C4C42B60-EBA9-4FD5-BF68-77E605EFC0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177-4E1C-9948-86D5F70954F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FCCAD73-1ABE-44D1-8408-1D5E6EF46B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177-4E1C-9948-86D5F70954F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FE5A8A64-B24E-4A01-92B8-5D94FAD017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177-4E1C-9948-86D5F70954F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EB62CE34-0736-4EE3-85E7-F9DBC0ADC2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177-4E1C-9948-86D5F70954F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0BBC079-4D84-4EEF-A6CA-64DEEC5112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177-4E1C-9948-86D5F70954F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2872A29-D166-454A-A7B6-A58B0F55F7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177-4E1C-9948-86D5F70954F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53BBFC8-747A-4A84-8E28-918F83B7D1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177-4E1C-9948-86D5F70954F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CD86D0A9-62D3-4292-A9D2-ABEFDEA621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177-4E1C-9948-86D5F70954F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772FB3E-E23C-410A-98D4-55A9C09CC0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177-4E1C-9948-86D5F70954F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D8869CA-1D40-4655-86D2-ED77B8BE89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177-4E1C-9948-86D5F70954F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C7306D0-54FA-4069-9896-6EABC78502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177-4E1C-9948-86D5F70954F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E177-4E1C-9948-86D5F70954F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'8aa'!$E$5:$E$41</c:f>
              <c:numCache>
                <c:formatCode>General</c:formatCode>
                <c:ptCount val="35"/>
                <c:pt idx="0">
                  <c:v>9.4547791590359846</c:v>
                </c:pt>
                <c:pt idx="1">
                  <c:v>6.9993535655963512</c:v>
                </c:pt>
                <c:pt idx="2">
                  <c:v>7.9115254638292409</c:v>
                </c:pt>
                <c:pt idx="3">
                  <c:v>11.793363706437882</c:v>
                </c:pt>
                <c:pt idx="4">
                  <c:v>10.198603446886201</c:v>
                </c:pt>
                <c:pt idx="5">
                  <c:v>13.245870859592326</c:v>
                </c:pt>
                <c:pt idx="6">
                  <c:v>6.6285985357882584</c:v>
                </c:pt>
                <c:pt idx="7">
                  <c:v>9.7544403689846462</c:v>
                </c:pt>
                <c:pt idx="8">
                  <c:v>11.871836580198721</c:v>
                </c:pt>
                <c:pt idx="9">
                  <c:v>6.2775763796200597</c:v>
                </c:pt>
                <c:pt idx="10">
                  <c:v>6.915603006025675</c:v>
                </c:pt>
                <c:pt idx="11">
                  <c:v>11.683676490282533</c:v>
                </c:pt>
                <c:pt idx="12">
                  <c:v>10.202540684378301</c:v>
                </c:pt>
                <c:pt idx="13">
                  <c:v>5.5888289636585586</c:v>
                </c:pt>
                <c:pt idx="14">
                  <c:v>6.9857089057176243</c:v>
                </c:pt>
                <c:pt idx="15">
                  <c:v>3.3448026340754025</c:v>
                </c:pt>
                <c:pt idx="16">
                  <c:v>19.438808319328441</c:v>
                </c:pt>
                <c:pt idx="17">
                  <c:v>7.9830862067449457</c:v>
                </c:pt>
                <c:pt idx="18">
                  <c:v>14.135115604619324</c:v>
                </c:pt>
                <c:pt idx="19">
                  <c:v>10.384786062741712</c:v>
                </c:pt>
                <c:pt idx="20">
                  <c:v>4.8617962618209791</c:v>
                </c:pt>
                <c:pt idx="21">
                  <c:v>10.605162214393699</c:v>
                </c:pt>
                <c:pt idx="22">
                  <c:v>7.3116153774028501</c:v>
                </c:pt>
                <c:pt idx="23">
                  <c:v>8.6543744468700226</c:v>
                </c:pt>
                <c:pt idx="24">
                  <c:v>5.4767776441754039</c:v>
                </c:pt>
                <c:pt idx="25">
                  <c:v>5.8587848517746375</c:v>
                </c:pt>
                <c:pt idx="26">
                  <c:v>2.6566200040397878</c:v>
                </c:pt>
                <c:pt idx="27">
                  <c:v>9.6824408285583363</c:v>
                </c:pt>
                <c:pt idx="28">
                  <c:v>127.38705654377425</c:v>
                </c:pt>
                <c:pt idx="29">
                  <c:v>85.056247224187388</c:v>
                </c:pt>
                <c:pt idx="30">
                  <c:v>1.6441270108182533</c:v>
                </c:pt>
                <c:pt idx="31">
                  <c:v>4.1364596753803315</c:v>
                </c:pt>
                <c:pt idx="32">
                  <c:v>16.127829647962088</c:v>
                </c:pt>
                <c:pt idx="33">
                  <c:v>7.2612438538007993</c:v>
                </c:pt>
                <c:pt idx="34">
                  <c:v>0</c:v>
                </c:pt>
              </c:numCache>
            </c:numRef>
          </c:xVal>
          <c:yVal>
            <c:numRef>
              <c:f>'8aa'!$F$5:$F$41</c:f>
              <c:numCache>
                <c:formatCode>General</c:formatCode>
                <c:ptCount val="35"/>
                <c:pt idx="0">
                  <c:v>7.5998094173960125</c:v>
                </c:pt>
                <c:pt idx="1">
                  <c:v>5.3211165641678448</c:v>
                </c:pt>
                <c:pt idx="2">
                  <c:v>6.942748499515524</c:v>
                </c:pt>
                <c:pt idx="3">
                  <c:v>12.545318474766592</c:v>
                </c:pt>
                <c:pt idx="4">
                  <c:v>4.9981671992710606</c:v>
                </c:pt>
                <c:pt idx="5">
                  <c:v>5.7482971191373053</c:v>
                </c:pt>
                <c:pt idx="6">
                  <c:v>7.8995610197773374</c:v>
                </c:pt>
                <c:pt idx="7">
                  <c:v>3.8864668019970274</c:v>
                </c:pt>
                <c:pt idx="8">
                  <c:v>6.094973118043197</c:v>
                </c:pt>
                <c:pt idx="9">
                  <c:v>7.9889297320109964</c:v>
                </c:pt>
                <c:pt idx="10">
                  <c:v>4.4080887949932688</c:v>
                </c:pt>
                <c:pt idx="11">
                  <c:v>11.155382283339312</c:v>
                </c:pt>
                <c:pt idx="12">
                  <c:v>6.8124832762087406</c:v>
                </c:pt>
                <c:pt idx="13">
                  <c:v>7.9651040952566046</c:v>
                </c:pt>
                <c:pt idx="14">
                  <c:v>10.038310733645517</c:v>
                </c:pt>
                <c:pt idx="15">
                  <c:v>3.1973766580557212</c:v>
                </c:pt>
                <c:pt idx="16">
                  <c:v>2.6097221593970317</c:v>
                </c:pt>
                <c:pt idx="17">
                  <c:v>9.6771427594270705</c:v>
                </c:pt>
                <c:pt idx="18">
                  <c:v>6.7943850911607671</c:v>
                </c:pt>
                <c:pt idx="19">
                  <c:v>11.454388691413849</c:v>
                </c:pt>
                <c:pt idx="20">
                  <c:v>4.8339147744058115</c:v>
                </c:pt>
                <c:pt idx="21">
                  <c:v>6.495571779722459</c:v>
                </c:pt>
                <c:pt idx="22">
                  <c:v>6.6826168292129768</c:v>
                </c:pt>
                <c:pt idx="23">
                  <c:v>6.0265640323048668</c:v>
                </c:pt>
                <c:pt idx="24">
                  <c:v>3.7293530785629594</c:v>
                </c:pt>
                <c:pt idx="25">
                  <c:v>3.92027411601932</c:v>
                </c:pt>
                <c:pt idx="26">
                  <c:v>4.167940062220481</c:v>
                </c:pt>
                <c:pt idx="27">
                  <c:v>4.1977051251470003</c:v>
                </c:pt>
                <c:pt idx="28">
                  <c:v>1.4867469432788682</c:v>
                </c:pt>
                <c:pt idx="29">
                  <c:v>2.0028793996513143</c:v>
                </c:pt>
                <c:pt idx="30">
                  <c:v>0.56050098551219918</c:v>
                </c:pt>
                <c:pt idx="31">
                  <c:v>0.41741171823612327</c:v>
                </c:pt>
                <c:pt idx="32">
                  <c:v>22.199454527059508</c:v>
                </c:pt>
                <c:pt idx="33">
                  <c:v>6.6610319198688304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'8aa'!$B$5:$B$40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177-4E1C-9948-86D5F70954F0}"/>
            </c:ext>
          </c:extLst>
        </c:ser>
        <c:ser>
          <c:idx val="1"/>
          <c:order val="1"/>
          <c:tx>
            <c:strRef>
              <c:f>'8aa'!$G$4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'8aa'!$E$5:$E$41</c:f>
              <c:numCache>
                <c:formatCode>General</c:formatCode>
                <c:ptCount val="35"/>
                <c:pt idx="0">
                  <c:v>9.4547791590359846</c:v>
                </c:pt>
                <c:pt idx="1">
                  <c:v>6.9993535655963512</c:v>
                </c:pt>
                <c:pt idx="2">
                  <c:v>7.9115254638292409</c:v>
                </c:pt>
                <c:pt idx="3">
                  <c:v>11.793363706437882</c:v>
                </c:pt>
                <c:pt idx="4">
                  <c:v>10.198603446886201</c:v>
                </c:pt>
                <c:pt idx="5">
                  <c:v>13.245870859592326</c:v>
                </c:pt>
                <c:pt idx="6">
                  <c:v>6.6285985357882584</c:v>
                </c:pt>
                <c:pt idx="7">
                  <c:v>9.7544403689846462</c:v>
                </c:pt>
                <c:pt idx="8">
                  <c:v>11.871836580198721</c:v>
                </c:pt>
                <c:pt idx="9">
                  <c:v>6.2775763796200597</c:v>
                </c:pt>
                <c:pt idx="10">
                  <c:v>6.915603006025675</c:v>
                </c:pt>
                <c:pt idx="11">
                  <c:v>11.683676490282533</c:v>
                </c:pt>
                <c:pt idx="12">
                  <c:v>10.202540684378301</c:v>
                </c:pt>
                <c:pt idx="13">
                  <c:v>5.5888289636585586</c:v>
                </c:pt>
                <c:pt idx="14">
                  <c:v>6.9857089057176243</c:v>
                </c:pt>
                <c:pt idx="15">
                  <c:v>3.3448026340754025</c:v>
                </c:pt>
                <c:pt idx="16">
                  <c:v>19.438808319328441</c:v>
                </c:pt>
                <c:pt idx="17">
                  <c:v>7.9830862067449457</c:v>
                </c:pt>
                <c:pt idx="18">
                  <c:v>14.135115604619324</c:v>
                </c:pt>
                <c:pt idx="19">
                  <c:v>10.384786062741712</c:v>
                </c:pt>
                <c:pt idx="20">
                  <c:v>4.8617962618209791</c:v>
                </c:pt>
                <c:pt idx="21">
                  <c:v>10.605162214393699</c:v>
                </c:pt>
                <c:pt idx="22">
                  <c:v>7.3116153774028501</c:v>
                </c:pt>
                <c:pt idx="23">
                  <c:v>8.6543744468700226</c:v>
                </c:pt>
                <c:pt idx="24">
                  <c:v>5.4767776441754039</c:v>
                </c:pt>
                <c:pt idx="25">
                  <c:v>5.8587848517746375</c:v>
                </c:pt>
                <c:pt idx="26">
                  <c:v>2.6566200040397878</c:v>
                </c:pt>
                <c:pt idx="27">
                  <c:v>9.6824408285583363</c:v>
                </c:pt>
                <c:pt idx="28">
                  <c:v>127.38705654377425</c:v>
                </c:pt>
                <c:pt idx="29">
                  <c:v>85.056247224187388</c:v>
                </c:pt>
                <c:pt idx="30">
                  <c:v>1.6441270108182533</c:v>
                </c:pt>
                <c:pt idx="31">
                  <c:v>4.1364596753803315</c:v>
                </c:pt>
                <c:pt idx="32">
                  <c:v>16.127829647962088</c:v>
                </c:pt>
                <c:pt idx="33">
                  <c:v>7.2612438538007993</c:v>
                </c:pt>
                <c:pt idx="34">
                  <c:v>0</c:v>
                </c:pt>
              </c:numCache>
            </c:numRef>
          </c:xVal>
          <c:yVal>
            <c:numRef>
              <c:f>'8aa'!$G$5:$G$41</c:f>
              <c:numCache>
                <c:formatCode>General</c:formatCode>
                <c:ptCount val="35"/>
                <c:pt idx="0">
                  <c:v>9.4547791590359846</c:v>
                </c:pt>
                <c:pt idx="1">
                  <c:v>6.9993535655963512</c:v>
                </c:pt>
                <c:pt idx="2">
                  <c:v>7.9115254638292409</c:v>
                </c:pt>
                <c:pt idx="3">
                  <c:v>11.793363706437882</c:v>
                </c:pt>
                <c:pt idx="4">
                  <c:v>10.198603446886201</c:v>
                </c:pt>
                <c:pt idx="5">
                  <c:v>13.245870859592326</c:v>
                </c:pt>
                <c:pt idx="6">
                  <c:v>6.6285985357882584</c:v>
                </c:pt>
                <c:pt idx="7">
                  <c:v>9.7544403689846462</c:v>
                </c:pt>
                <c:pt idx="8">
                  <c:v>11.871836580198721</c:v>
                </c:pt>
                <c:pt idx="9">
                  <c:v>6.2775763796200597</c:v>
                </c:pt>
                <c:pt idx="10">
                  <c:v>6.915603006025675</c:v>
                </c:pt>
                <c:pt idx="11">
                  <c:v>11.683676490282533</c:v>
                </c:pt>
                <c:pt idx="12">
                  <c:v>10.202540684378301</c:v>
                </c:pt>
                <c:pt idx="13">
                  <c:v>5.5888289636585586</c:v>
                </c:pt>
                <c:pt idx="14">
                  <c:v>6.9857089057176243</c:v>
                </c:pt>
                <c:pt idx="15">
                  <c:v>3.3448026340754025</c:v>
                </c:pt>
                <c:pt idx="16">
                  <c:v>19.438808319328441</c:v>
                </c:pt>
                <c:pt idx="17">
                  <c:v>7.9830862067449457</c:v>
                </c:pt>
                <c:pt idx="18">
                  <c:v>14.135115604619324</c:v>
                </c:pt>
                <c:pt idx="19">
                  <c:v>10.384786062741712</c:v>
                </c:pt>
                <c:pt idx="20">
                  <c:v>4.8617962618209791</c:v>
                </c:pt>
                <c:pt idx="21">
                  <c:v>10.605162214393699</c:v>
                </c:pt>
                <c:pt idx="22">
                  <c:v>7.3116153774028501</c:v>
                </c:pt>
                <c:pt idx="23">
                  <c:v>8.6543744468700226</c:v>
                </c:pt>
                <c:pt idx="24">
                  <c:v>5.4767776441754039</c:v>
                </c:pt>
                <c:pt idx="25">
                  <c:v>5.8587848517746375</c:v>
                </c:pt>
                <c:pt idx="26">
                  <c:v>2.6566200040397878</c:v>
                </c:pt>
                <c:pt idx="27">
                  <c:v>9.6824408285583363</c:v>
                </c:pt>
                <c:pt idx="28">
                  <c:v>127.38705654377425</c:v>
                </c:pt>
                <c:pt idx="29">
                  <c:v>85.056247224187388</c:v>
                </c:pt>
                <c:pt idx="30">
                  <c:v>1.6441270108182533</c:v>
                </c:pt>
                <c:pt idx="31">
                  <c:v>4.1364596753803315</c:v>
                </c:pt>
                <c:pt idx="32">
                  <c:v>16.127829647962088</c:v>
                </c:pt>
                <c:pt idx="33">
                  <c:v>7.2612438538007993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177-4E1C-9948-86D5F7095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'8aa'!$F$4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7530C8E-FA00-431D-8106-7BD32290345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175-45ED-9E27-F816B7E1500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03472F9-F4AF-47CC-A0AF-A218B67F7A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175-45ED-9E27-F816B7E15003}"/>
                </c:ext>
              </c:extLst>
            </c:dLbl>
            <c:dLbl>
              <c:idx val="2"/>
              <c:layout>
                <c:manualLayout>
                  <c:x val="-3.3023772945185286E-17"/>
                  <c:y val="-1.1651816564075632E-2"/>
                </c:manualLayout>
              </c:layout>
              <c:tx>
                <c:rich>
                  <a:bodyPr/>
                  <a:lstStyle/>
                  <a:p>
                    <a:fld id="{868DD8F9-B89E-4076-9832-53C6A30CBF4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175-45ED-9E27-F816B7E1500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D1C4C63-7715-4708-9B58-F656AFC428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175-45ED-9E27-F816B7E1500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34CDFD6-B684-46C5-AFAF-9E5A899B84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175-45ED-9E27-F816B7E1500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692254A-6D1A-4DF8-A546-186FA1D181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175-45ED-9E27-F816B7E15003}"/>
                </c:ext>
              </c:extLst>
            </c:dLbl>
            <c:dLbl>
              <c:idx val="6"/>
              <c:layout>
                <c:manualLayout>
                  <c:x val="-3.3023772945185286E-17"/>
                  <c:y val="-6.9910899384453794E-3"/>
                </c:manualLayout>
              </c:layout>
              <c:tx>
                <c:rich>
                  <a:bodyPr/>
                  <a:lstStyle/>
                  <a:p>
                    <a:fld id="{D6D12F15-578B-4783-8790-02992D2C2AB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175-45ED-9E27-F816B7E1500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DA2E273-F0A4-4EF1-B2FB-58FAEDE75B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175-45ED-9E27-F816B7E1500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B35C1F3-547F-4E62-9AAC-56615B59D2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175-45ED-9E27-F816B7E15003}"/>
                </c:ext>
              </c:extLst>
            </c:dLbl>
            <c:dLbl>
              <c:idx val="9"/>
              <c:layout>
                <c:manualLayout>
                  <c:x val="-4.6834255385691158E-2"/>
                  <c:y val="2.0973269815336138E-2"/>
                </c:manualLayout>
              </c:layout>
              <c:tx>
                <c:rich>
                  <a:bodyPr/>
                  <a:lstStyle/>
                  <a:p>
                    <a:fld id="{5983927B-41F6-464F-8F02-CF416F95D91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175-45ED-9E27-F816B7E1500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7C7AD0B-D741-4E26-B29A-3EFEC5D393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175-45ED-9E27-F816B7E1500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19DB8DA-AD85-49A3-B147-658583E913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175-45ED-9E27-F816B7E1500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6898F88-4E0C-4BDB-B223-52470D52F7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175-45ED-9E27-F816B7E15003}"/>
                </c:ext>
              </c:extLst>
            </c:dLbl>
            <c:dLbl>
              <c:idx val="13"/>
              <c:layout>
                <c:manualLayout>
                  <c:x val="-1.0807905089005684E-2"/>
                  <c:y val="-2.5633996440966391E-2"/>
                </c:manualLayout>
              </c:layout>
              <c:tx>
                <c:rich>
                  <a:bodyPr/>
                  <a:lstStyle/>
                  <a:p>
                    <a:fld id="{A1BB6AA5-A8B7-4956-8FA2-CE98F0A78F8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9175-45ED-9E27-F816B7E1500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9F430B4-C9C9-4337-97C0-D4B5ACE9DF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175-45ED-9E27-F816B7E1500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588B914-DED8-41DE-98F9-D8B04984AF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175-45ED-9E27-F816B7E1500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0173C0F-2757-4CE4-980F-A9384AA9F0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175-45ED-9E27-F816B7E1500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C7EC81F-90F5-4902-967F-D8BC812C2C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175-45ED-9E27-F816B7E1500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F2815CD2-6F3F-4D37-8E95-E4228E24BF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175-45ED-9E27-F816B7E1500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89A7062-83B8-43A6-A9A2-8DA3EC1864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175-45ED-9E27-F816B7E1500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B11AC3E2-947C-418A-83C0-0F9D61868B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175-45ED-9E27-F816B7E1500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913479E-2330-4D4C-8B16-32E2C71FC5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175-45ED-9E27-F816B7E1500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239CFA9-6148-4618-9E8A-EADDD0DE70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175-45ED-9E27-F816B7E1500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6E24066-1B81-4852-81F3-AA60CE8297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175-45ED-9E27-F816B7E1500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8FAB65F-D2B3-449F-B9E0-1ABD48C8AD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175-45ED-9E27-F816B7E1500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A41EF72-1420-4FFD-86B9-5D61D30E0F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175-45ED-9E27-F816B7E1500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EEDCED63-992C-4BC1-BC99-B18083424D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175-45ED-9E27-F816B7E15003}"/>
                </c:ext>
              </c:extLst>
            </c:dLbl>
            <c:dLbl>
              <c:idx val="27"/>
              <c:layout>
                <c:manualLayout>
                  <c:x val="-9.006587574171377E-3"/>
                  <c:y val="-1.8642906502521098E-2"/>
                </c:manualLayout>
              </c:layout>
              <c:tx>
                <c:rich>
                  <a:bodyPr/>
                  <a:lstStyle/>
                  <a:p>
                    <a:fld id="{B9A1CC71-7E2C-47D2-AFA6-DB308A63167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9175-45ED-9E27-F816B7E1500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0716AEA-CE2F-4BED-A6EB-FD87D66AC6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175-45ED-9E27-F816B7E1500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B6F1D6E-D796-49FC-AED0-981D48CA4D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175-45ED-9E27-F816B7E1500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8D0642F-45C5-438C-8191-47E688EDC3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175-45ED-9E27-F816B7E1500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BE0E1A7-13AD-4634-9A5A-5BE667D2D9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175-45ED-9E27-F816B7E1500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57CB3B3-5E4E-481E-943A-17846B871A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175-45ED-9E27-F816B7E15003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209BB8B-F64B-4E38-AC5A-AF8EDE58D1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175-45ED-9E27-F816B7E1500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9175-45ED-9E27-F816B7E150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'8aa'!$E$5:$E$41</c:f>
              <c:numCache>
                <c:formatCode>General</c:formatCode>
                <c:ptCount val="35"/>
                <c:pt idx="0">
                  <c:v>9.4547791590359846</c:v>
                </c:pt>
                <c:pt idx="1">
                  <c:v>6.9993535655963512</c:v>
                </c:pt>
                <c:pt idx="2">
                  <c:v>7.9115254638292409</c:v>
                </c:pt>
                <c:pt idx="3">
                  <c:v>11.793363706437882</c:v>
                </c:pt>
                <c:pt idx="4">
                  <c:v>10.198603446886201</c:v>
                </c:pt>
                <c:pt idx="5">
                  <c:v>13.245870859592326</c:v>
                </c:pt>
                <c:pt idx="6">
                  <c:v>6.6285985357882584</c:v>
                </c:pt>
                <c:pt idx="7">
                  <c:v>9.7544403689846462</c:v>
                </c:pt>
                <c:pt idx="8">
                  <c:v>11.871836580198721</c:v>
                </c:pt>
                <c:pt idx="9">
                  <c:v>6.2775763796200597</c:v>
                </c:pt>
                <c:pt idx="10">
                  <c:v>6.915603006025675</c:v>
                </c:pt>
                <c:pt idx="11">
                  <c:v>11.683676490282533</c:v>
                </c:pt>
                <c:pt idx="12">
                  <c:v>10.202540684378301</c:v>
                </c:pt>
                <c:pt idx="13">
                  <c:v>5.5888289636585586</c:v>
                </c:pt>
                <c:pt idx="14">
                  <c:v>6.9857089057176243</c:v>
                </c:pt>
                <c:pt idx="15">
                  <c:v>3.3448026340754025</c:v>
                </c:pt>
                <c:pt idx="16">
                  <c:v>19.438808319328441</c:v>
                </c:pt>
                <c:pt idx="17">
                  <c:v>7.9830862067449457</c:v>
                </c:pt>
                <c:pt idx="18">
                  <c:v>14.135115604619324</c:v>
                </c:pt>
                <c:pt idx="19">
                  <c:v>10.384786062741712</c:v>
                </c:pt>
                <c:pt idx="20">
                  <c:v>4.8617962618209791</c:v>
                </c:pt>
                <c:pt idx="21">
                  <c:v>10.605162214393699</c:v>
                </c:pt>
                <c:pt idx="22">
                  <c:v>7.3116153774028501</c:v>
                </c:pt>
                <c:pt idx="23">
                  <c:v>8.6543744468700226</c:v>
                </c:pt>
                <c:pt idx="24">
                  <c:v>5.4767776441754039</c:v>
                </c:pt>
                <c:pt idx="25">
                  <c:v>5.8587848517746375</c:v>
                </c:pt>
                <c:pt idx="26">
                  <c:v>2.6566200040397878</c:v>
                </c:pt>
                <c:pt idx="27">
                  <c:v>9.6824408285583363</c:v>
                </c:pt>
                <c:pt idx="28">
                  <c:v>127.38705654377425</c:v>
                </c:pt>
                <c:pt idx="29">
                  <c:v>85.056247224187388</c:v>
                </c:pt>
                <c:pt idx="30">
                  <c:v>1.6441270108182533</c:v>
                </c:pt>
                <c:pt idx="31">
                  <c:v>4.1364596753803315</c:v>
                </c:pt>
                <c:pt idx="32">
                  <c:v>16.127829647962088</c:v>
                </c:pt>
                <c:pt idx="33">
                  <c:v>7.2612438538007993</c:v>
                </c:pt>
                <c:pt idx="34">
                  <c:v>0</c:v>
                </c:pt>
              </c:numCache>
            </c:numRef>
          </c:xVal>
          <c:yVal>
            <c:numRef>
              <c:f>'8aa'!$F$5:$F$41</c:f>
              <c:numCache>
                <c:formatCode>General</c:formatCode>
                <c:ptCount val="35"/>
                <c:pt idx="0">
                  <c:v>7.5998094173960125</c:v>
                </c:pt>
                <c:pt idx="1">
                  <c:v>5.3211165641678448</c:v>
                </c:pt>
                <c:pt idx="2">
                  <c:v>6.942748499515524</c:v>
                </c:pt>
                <c:pt idx="3">
                  <c:v>12.545318474766592</c:v>
                </c:pt>
                <c:pt idx="4">
                  <c:v>4.9981671992710606</c:v>
                </c:pt>
                <c:pt idx="5">
                  <c:v>5.7482971191373053</c:v>
                </c:pt>
                <c:pt idx="6">
                  <c:v>7.8995610197773374</c:v>
                </c:pt>
                <c:pt idx="7">
                  <c:v>3.8864668019970274</c:v>
                </c:pt>
                <c:pt idx="8">
                  <c:v>6.094973118043197</c:v>
                </c:pt>
                <c:pt idx="9">
                  <c:v>7.9889297320109964</c:v>
                </c:pt>
                <c:pt idx="10">
                  <c:v>4.4080887949932688</c:v>
                </c:pt>
                <c:pt idx="11">
                  <c:v>11.155382283339312</c:v>
                </c:pt>
                <c:pt idx="12">
                  <c:v>6.8124832762087406</c:v>
                </c:pt>
                <c:pt idx="13">
                  <c:v>7.9651040952566046</c:v>
                </c:pt>
                <c:pt idx="14">
                  <c:v>10.038310733645517</c:v>
                </c:pt>
                <c:pt idx="15">
                  <c:v>3.1973766580557212</c:v>
                </c:pt>
                <c:pt idx="16">
                  <c:v>2.6097221593970317</c:v>
                </c:pt>
                <c:pt idx="17">
                  <c:v>9.6771427594270705</c:v>
                </c:pt>
                <c:pt idx="18">
                  <c:v>6.7943850911607671</c:v>
                </c:pt>
                <c:pt idx="19">
                  <c:v>11.454388691413849</c:v>
                </c:pt>
                <c:pt idx="20">
                  <c:v>4.8339147744058115</c:v>
                </c:pt>
                <c:pt idx="21">
                  <c:v>6.495571779722459</c:v>
                </c:pt>
                <c:pt idx="22">
                  <c:v>6.6826168292129768</c:v>
                </c:pt>
                <c:pt idx="23">
                  <c:v>6.0265640323048668</c:v>
                </c:pt>
                <c:pt idx="24">
                  <c:v>3.7293530785629594</c:v>
                </c:pt>
                <c:pt idx="25">
                  <c:v>3.92027411601932</c:v>
                </c:pt>
                <c:pt idx="26">
                  <c:v>4.167940062220481</c:v>
                </c:pt>
                <c:pt idx="27">
                  <c:v>4.1977051251470003</c:v>
                </c:pt>
                <c:pt idx="28">
                  <c:v>1.4867469432788682</c:v>
                </c:pt>
                <c:pt idx="29">
                  <c:v>2.0028793996513143</c:v>
                </c:pt>
                <c:pt idx="30">
                  <c:v>0.56050098551219918</c:v>
                </c:pt>
                <c:pt idx="31">
                  <c:v>0.41741171823612327</c:v>
                </c:pt>
                <c:pt idx="32">
                  <c:v>22.199454527059508</c:v>
                </c:pt>
                <c:pt idx="33">
                  <c:v>6.6610319198688304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'8aa'!$B$5:$B$40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175-45ED-9E27-F816B7E15003}"/>
            </c:ext>
          </c:extLst>
        </c:ser>
        <c:ser>
          <c:idx val="1"/>
          <c:order val="1"/>
          <c:tx>
            <c:strRef>
              <c:f>'8aa'!$G$4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'8aa'!$E$5:$E$41</c:f>
              <c:numCache>
                <c:formatCode>General</c:formatCode>
                <c:ptCount val="35"/>
                <c:pt idx="0">
                  <c:v>9.4547791590359846</c:v>
                </c:pt>
                <c:pt idx="1">
                  <c:v>6.9993535655963512</c:v>
                </c:pt>
                <c:pt idx="2">
                  <c:v>7.9115254638292409</c:v>
                </c:pt>
                <c:pt idx="3">
                  <c:v>11.793363706437882</c:v>
                </c:pt>
                <c:pt idx="4">
                  <c:v>10.198603446886201</c:v>
                </c:pt>
                <c:pt idx="5">
                  <c:v>13.245870859592326</c:v>
                </c:pt>
                <c:pt idx="6">
                  <c:v>6.6285985357882584</c:v>
                </c:pt>
                <c:pt idx="7">
                  <c:v>9.7544403689846462</c:v>
                </c:pt>
                <c:pt idx="8">
                  <c:v>11.871836580198721</c:v>
                </c:pt>
                <c:pt idx="9">
                  <c:v>6.2775763796200597</c:v>
                </c:pt>
                <c:pt idx="10">
                  <c:v>6.915603006025675</c:v>
                </c:pt>
                <c:pt idx="11">
                  <c:v>11.683676490282533</c:v>
                </c:pt>
                <c:pt idx="12">
                  <c:v>10.202540684378301</c:v>
                </c:pt>
                <c:pt idx="13">
                  <c:v>5.5888289636585586</c:v>
                </c:pt>
                <c:pt idx="14">
                  <c:v>6.9857089057176243</c:v>
                </c:pt>
                <c:pt idx="15">
                  <c:v>3.3448026340754025</c:v>
                </c:pt>
                <c:pt idx="16">
                  <c:v>19.438808319328441</c:v>
                </c:pt>
                <c:pt idx="17">
                  <c:v>7.9830862067449457</c:v>
                </c:pt>
                <c:pt idx="18">
                  <c:v>14.135115604619324</c:v>
                </c:pt>
                <c:pt idx="19">
                  <c:v>10.384786062741712</c:v>
                </c:pt>
                <c:pt idx="20">
                  <c:v>4.8617962618209791</c:v>
                </c:pt>
                <c:pt idx="21">
                  <c:v>10.605162214393699</c:v>
                </c:pt>
                <c:pt idx="22">
                  <c:v>7.3116153774028501</c:v>
                </c:pt>
                <c:pt idx="23">
                  <c:v>8.6543744468700226</c:v>
                </c:pt>
                <c:pt idx="24">
                  <c:v>5.4767776441754039</c:v>
                </c:pt>
                <c:pt idx="25">
                  <c:v>5.8587848517746375</c:v>
                </c:pt>
                <c:pt idx="26">
                  <c:v>2.6566200040397878</c:v>
                </c:pt>
                <c:pt idx="27">
                  <c:v>9.6824408285583363</c:v>
                </c:pt>
                <c:pt idx="28">
                  <c:v>127.38705654377425</c:v>
                </c:pt>
                <c:pt idx="29">
                  <c:v>85.056247224187388</c:v>
                </c:pt>
                <c:pt idx="30">
                  <c:v>1.6441270108182533</c:v>
                </c:pt>
                <c:pt idx="31">
                  <c:v>4.1364596753803315</c:v>
                </c:pt>
                <c:pt idx="32">
                  <c:v>16.127829647962088</c:v>
                </c:pt>
                <c:pt idx="33">
                  <c:v>7.2612438538007993</c:v>
                </c:pt>
                <c:pt idx="34">
                  <c:v>0</c:v>
                </c:pt>
              </c:numCache>
            </c:numRef>
          </c:xVal>
          <c:yVal>
            <c:numRef>
              <c:f>'8aa'!$G$5:$G$41</c:f>
              <c:numCache>
                <c:formatCode>General</c:formatCode>
                <c:ptCount val="35"/>
                <c:pt idx="0">
                  <c:v>9.4547791590359846</c:v>
                </c:pt>
                <c:pt idx="1">
                  <c:v>6.9993535655963512</c:v>
                </c:pt>
                <c:pt idx="2">
                  <c:v>7.9115254638292409</c:v>
                </c:pt>
                <c:pt idx="3">
                  <c:v>11.793363706437882</c:v>
                </c:pt>
                <c:pt idx="4">
                  <c:v>10.198603446886201</c:v>
                </c:pt>
                <c:pt idx="5">
                  <c:v>13.245870859592326</c:v>
                </c:pt>
                <c:pt idx="6">
                  <c:v>6.6285985357882584</c:v>
                </c:pt>
                <c:pt idx="7">
                  <c:v>9.7544403689846462</c:v>
                </c:pt>
                <c:pt idx="8">
                  <c:v>11.871836580198721</c:v>
                </c:pt>
                <c:pt idx="9">
                  <c:v>6.2775763796200597</c:v>
                </c:pt>
                <c:pt idx="10">
                  <c:v>6.915603006025675</c:v>
                </c:pt>
                <c:pt idx="11">
                  <c:v>11.683676490282533</c:v>
                </c:pt>
                <c:pt idx="12">
                  <c:v>10.202540684378301</c:v>
                </c:pt>
                <c:pt idx="13">
                  <c:v>5.5888289636585586</c:v>
                </c:pt>
                <c:pt idx="14">
                  <c:v>6.9857089057176243</c:v>
                </c:pt>
                <c:pt idx="15">
                  <c:v>3.3448026340754025</c:v>
                </c:pt>
                <c:pt idx="16">
                  <c:v>19.438808319328441</c:v>
                </c:pt>
                <c:pt idx="17">
                  <c:v>7.9830862067449457</c:v>
                </c:pt>
                <c:pt idx="18">
                  <c:v>14.135115604619324</c:v>
                </c:pt>
                <c:pt idx="19">
                  <c:v>10.384786062741712</c:v>
                </c:pt>
                <c:pt idx="20">
                  <c:v>4.8617962618209791</c:v>
                </c:pt>
                <c:pt idx="21">
                  <c:v>10.605162214393699</c:v>
                </c:pt>
                <c:pt idx="22">
                  <c:v>7.3116153774028501</c:v>
                </c:pt>
                <c:pt idx="23">
                  <c:v>8.6543744468700226</c:v>
                </c:pt>
                <c:pt idx="24">
                  <c:v>5.4767776441754039</c:v>
                </c:pt>
                <c:pt idx="25">
                  <c:v>5.8587848517746375</c:v>
                </c:pt>
                <c:pt idx="26">
                  <c:v>2.6566200040397878</c:v>
                </c:pt>
                <c:pt idx="27">
                  <c:v>9.6824408285583363</c:v>
                </c:pt>
                <c:pt idx="28">
                  <c:v>127.38705654377425</c:v>
                </c:pt>
                <c:pt idx="29">
                  <c:v>85.056247224187388</c:v>
                </c:pt>
                <c:pt idx="30">
                  <c:v>1.6441270108182533</c:v>
                </c:pt>
                <c:pt idx="31">
                  <c:v>4.1364596753803315</c:v>
                </c:pt>
                <c:pt idx="32">
                  <c:v>16.127829647962088</c:v>
                </c:pt>
                <c:pt idx="33">
                  <c:v>7.2612438538007993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175-45ED-9E27-F816B7E150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'8ac'!$B$5:$B$40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'8ac'!$H$5:$H$40</c:f>
              <c:numCache>
                <c:formatCode>0%</c:formatCode>
                <c:ptCount val="34"/>
                <c:pt idx="0">
                  <c:v>0.18127354993816061</c:v>
                </c:pt>
                <c:pt idx="1">
                  <c:v>0.15394363859304069</c:v>
                </c:pt>
                <c:pt idx="2">
                  <c:v>0</c:v>
                </c:pt>
                <c:pt idx="3">
                  <c:v>0.26919756171238485</c:v>
                </c:pt>
                <c:pt idx="4">
                  <c:v>0</c:v>
                </c:pt>
                <c:pt idx="5">
                  <c:v>0</c:v>
                </c:pt>
                <c:pt idx="6">
                  <c:v>0.30504769963253303</c:v>
                </c:pt>
                <c:pt idx="7">
                  <c:v>9.3131918898001043E-2</c:v>
                </c:pt>
                <c:pt idx="8">
                  <c:v>8.019337837552952E-2</c:v>
                </c:pt>
                <c:pt idx="9">
                  <c:v>0</c:v>
                </c:pt>
                <c:pt idx="10">
                  <c:v>0.17551190518686582</c:v>
                </c:pt>
                <c:pt idx="11">
                  <c:v>0</c:v>
                </c:pt>
                <c:pt idx="12">
                  <c:v>0.1611707875327347</c:v>
                </c:pt>
                <c:pt idx="13">
                  <c:v>0</c:v>
                </c:pt>
                <c:pt idx="14">
                  <c:v>0</c:v>
                </c:pt>
                <c:pt idx="15">
                  <c:v>1.033038251757546</c:v>
                </c:pt>
                <c:pt idx="16">
                  <c:v>5.7753680648901191E-2</c:v>
                </c:pt>
                <c:pt idx="17">
                  <c:v>0.15951435937659239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0.3881169436171148</c:v>
                </c:pt>
                <c:pt idx="23">
                  <c:v>0</c:v>
                </c:pt>
                <c:pt idx="24">
                  <c:v>0.18086863950406612</c:v>
                </c:pt>
                <c:pt idx="25">
                  <c:v>0.12539301731870997</c:v>
                </c:pt>
                <c:pt idx="26">
                  <c:v>0.20385859953329688</c:v>
                </c:pt>
                <c:pt idx="27">
                  <c:v>0.26171779082955399</c:v>
                </c:pt>
                <c:pt idx="28">
                  <c:v>1.8244398549930394E-3</c:v>
                </c:pt>
                <c:pt idx="29">
                  <c:v>1.5101493878254472E-3</c:v>
                </c:pt>
                <c:pt idx="30">
                  <c:v>0.10237076974977451</c:v>
                </c:pt>
                <c:pt idx="31">
                  <c:v>1.915000099079562E-2</c:v>
                </c:pt>
                <c:pt idx="32">
                  <c:v>4.4692203690735198E-2</c:v>
                </c:pt>
                <c:pt idx="33">
                  <c:v>0.22375742842805213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B-4596-A04C-71ECB809E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'8ac'!$B$5:$B$40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'8ac'!$I$5:$I$40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1B-4596-A04C-71ECB809E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CEBF75A-6EDF-4573-A0AC-8F3C36C84D9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1DB-43F1-9DCE-29D4EB21864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EE134CB-B7EF-4DCE-8899-74F688F60D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1DB-43F1-9DCE-29D4EB21864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067CFE8-D77A-4F89-A359-F508A7C9ED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1DB-43F1-9DCE-29D4EB21864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362CAE0-D0F7-4ADA-AB86-6D2FAAF206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1DB-43F1-9DCE-29D4EB21864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C81E410-063B-486B-A291-0AD695EC50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1DB-43F1-9DCE-29D4EB21864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323A229-2FE4-4702-9630-EB58CBFE18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1DB-43F1-9DCE-29D4EB21864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4601F991-12F8-426B-A197-9E28ED6D76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1DB-43F1-9DCE-29D4EB21864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AF1AC1D-5D10-42EE-B576-F7C5B3F6C8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1DB-43F1-9DCE-29D4EB21864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36453F4-771B-4AAD-9BD7-6DA9104C93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1DB-43F1-9DCE-29D4EB21864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6F0CAF1-D263-4684-9EFF-12C2AA5D3A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1DB-43F1-9DCE-29D4EB21864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DDA4B8D-2D9C-48E0-B1F4-7180F27649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1DB-43F1-9DCE-29D4EB21864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8F7CE55-B1CB-4A72-BE55-7F0CBC6A75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1DB-43F1-9DCE-29D4EB21864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361EED9-2858-4CD2-94AA-51207C968B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1DB-43F1-9DCE-29D4EB21864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A9FE293-F80A-4452-9F01-D5E3A2D0E9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1DB-43F1-9DCE-29D4EB21864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E1293E92-9477-47F5-9289-09C80735F2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1DB-43F1-9DCE-29D4EB21864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D0B36A9-D550-4EAF-978E-4EE877642A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1DB-43F1-9DCE-29D4EB21864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70594622-CE75-4018-A534-ED4FA34F6C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1DB-43F1-9DCE-29D4EB21864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AB7BFD2-9855-4C2E-940C-4A2D761D10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1DB-43F1-9DCE-29D4EB21864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974DF98-22B3-4D46-8905-6E65B853D8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1DB-43F1-9DCE-29D4EB21864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2E1D830-FC10-46EB-B46C-44259D2182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1DB-43F1-9DCE-29D4EB21864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C328896-ECBB-462C-AD39-824E9BEECB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1DB-43F1-9DCE-29D4EB21864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0473556-F803-49C8-9DCA-3C9258E304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1DB-43F1-9DCE-29D4EB21864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490339F-F489-4ADE-89AD-95295AD48E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1DB-43F1-9DCE-29D4EB21864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65ECF31-C3DD-470A-84E3-4047C4CEA7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1DB-43F1-9DCE-29D4EB21864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7340E1B-1818-45F1-94B0-346693DFE7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1DB-43F1-9DCE-29D4EB21864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A9E6587-2174-4B2E-AD9A-6A9C614EA1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1DB-43F1-9DCE-29D4EB21864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091BFE3B-3EE8-4D09-8A9C-CF2080B0CC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1DB-43F1-9DCE-29D4EB21864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C5365C5-C9BB-458D-BF53-3267A2AB83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1DB-43F1-9DCE-29D4EB21864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B915A25-D8CC-4F33-B30B-ED60A3353F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1DB-43F1-9DCE-29D4EB21864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6FB9221-7783-4D7F-947F-E1F146E7F0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1DB-43F1-9DCE-29D4EB21864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4628CAC-D706-4EA9-91EF-73F3C63477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1DB-43F1-9DCE-29D4EB21864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161EC912-8EF5-4F51-8C25-12360F84E1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1DB-43F1-9DCE-29D4EB21864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2249485-7777-4930-B723-CDB0AA95ED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1DB-43F1-9DCE-29D4EB21864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A9B8B20D-DE73-4B49-ACBE-BE83E3FC87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1DB-43F1-9DCE-29D4EB21864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1DB-43F1-9DCE-29D4EB218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'8ac'!$E$5:$E$41</c:f>
              <c:numCache>
                <c:formatCode>General</c:formatCode>
                <c:ptCount val="35"/>
                <c:pt idx="0">
                  <c:v>8.0970737050041777</c:v>
                </c:pt>
                <c:pt idx="1">
                  <c:v>4.0285878256816785</c:v>
                </c:pt>
                <c:pt idx="2">
                  <c:v>0</c:v>
                </c:pt>
                <c:pt idx="3">
                  <c:v>9.7741237405199008</c:v>
                </c:pt>
                <c:pt idx="4">
                  <c:v>0</c:v>
                </c:pt>
                <c:pt idx="5">
                  <c:v>0</c:v>
                </c:pt>
                <c:pt idx="6">
                  <c:v>4.1106787241374487</c:v>
                </c:pt>
                <c:pt idx="7">
                  <c:v>9.2100642610408432</c:v>
                </c:pt>
                <c:pt idx="8">
                  <c:v>8.5857481877406272</c:v>
                </c:pt>
                <c:pt idx="9">
                  <c:v>0</c:v>
                </c:pt>
                <c:pt idx="10">
                  <c:v>4.3698293242493929</c:v>
                </c:pt>
                <c:pt idx="11">
                  <c:v>0</c:v>
                </c:pt>
                <c:pt idx="12">
                  <c:v>6.4483761025812765</c:v>
                </c:pt>
                <c:pt idx="13">
                  <c:v>0</c:v>
                </c:pt>
                <c:pt idx="14">
                  <c:v>0</c:v>
                </c:pt>
                <c:pt idx="15">
                  <c:v>1.2244450377362619</c:v>
                </c:pt>
                <c:pt idx="16">
                  <c:v>7.1710068475732074</c:v>
                </c:pt>
                <c:pt idx="17">
                  <c:v>5.9376325357608213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5.7449361228511604</c:v>
                </c:pt>
                <c:pt idx="23">
                  <c:v>0</c:v>
                </c:pt>
                <c:pt idx="24">
                  <c:v>4.0793214839384495</c:v>
                </c:pt>
                <c:pt idx="25">
                  <c:v>8.1028918639620056</c:v>
                </c:pt>
                <c:pt idx="26">
                  <c:v>2.06456691316715</c:v>
                </c:pt>
                <c:pt idx="27">
                  <c:v>13.596068348049499</c:v>
                </c:pt>
                <c:pt idx="28">
                  <c:v>180.13156146187535</c:v>
                </c:pt>
                <c:pt idx="29">
                  <c:v>350.50838579492614</c:v>
                </c:pt>
                <c:pt idx="30">
                  <c:v>7.0960619039266764</c:v>
                </c:pt>
                <c:pt idx="31">
                  <c:v>20.835087806592288</c:v>
                </c:pt>
                <c:pt idx="32">
                  <c:v>29.593894605781934</c:v>
                </c:pt>
                <c:pt idx="33">
                  <c:v>5.3447359719503087</c:v>
                </c:pt>
                <c:pt idx="34">
                  <c:v>0</c:v>
                </c:pt>
              </c:numCache>
            </c:numRef>
          </c:xVal>
          <c:yVal>
            <c:numRef>
              <c:f>'8ac'!$F$5:$F$41</c:f>
              <c:numCache>
                <c:formatCode>General</c:formatCode>
                <c:ptCount val="35"/>
                <c:pt idx="0">
                  <c:v>1.467785294617042</c:v>
                </c:pt>
                <c:pt idx="1">
                  <c:v>0.62017546827706393</c:v>
                </c:pt>
                <c:pt idx="2">
                  <c:v>1.5320396828675633</c:v>
                </c:pt>
                <c:pt idx="3">
                  <c:v>2.6311702788230917</c:v>
                </c:pt>
                <c:pt idx="4">
                  <c:v>0.81799193881373855</c:v>
                </c:pt>
                <c:pt idx="5">
                  <c:v>1.4218867992955901</c:v>
                </c:pt>
                <c:pt idx="6">
                  <c:v>1.2539530887265247</c:v>
                </c:pt>
                <c:pt idx="7">
                  <c:v>0.85775095780463373</c:v>
                </c:pt>
                <c:pt idx="8">
                  <c:v>0.68852015305650094</c:v>
                </c:pt>
                <c:pt idx="9">
                  <c:v>1.5229694646115814</c:v>
                </c:pt>
                <c:pt idx="10">
                  <c:v>0.76695707004044544</c:v>
                </c:pt>
                <c:pt idx="11">
                  <c:v>1.3137045412494568</c:v>
                </c:pt>
                <c:pt idx="12">
                  <c:v>1.0392898547602907</c:v>
                </c:pt>
                <c:pt idx="13">
                  <c:v>0.82211697278556262</c:v>
                </c:pt>
                <c:pt idx="14">
                  <c:v>1.3517372627555448</c:v>
                </c:pt>
                <c:pt idx="15">
                  <c:v>1.2648985611562704</c:v>
                </c:pt>
                <c:pt idx="16">
                  <c:v>0.41415203940582668</c:v>
                </c:pt>
                <c:pt idx="17">
                  <c:v>0.94713765015549922</c:v>
                </c:pt>
                <c:pt idx="18">
                  <c:v>1.5114305461398647</c:v>
                </c:pt>
                <c:pt idx="19">
                  <c:v>1.4953437018041267</c:v>
                </c:pt>
                <c:pt idx="20">
                  <c:v>2.0931910404452347</c:v>
                </c:pt>
                <c:pt idx="21">
                  <c:v>1.7734171640724665</c:v>
                </c:pt>
                <c:pt idx="22">
                  <c:v>2.2297070492765498</c:v>
                </c:pt>
                <c:pt idx="23">
                  <c:v>0.7155489503594884</c:v>
                </c:pt>
                <c:pt idx="24">
                  <c:v>0.73782132689965552</c:v>
                </c:pt>
                <c:pt idx="25">
                  <c:v>1.0160460598294219</c:v>
                </c:pt>
                <c:pt idx="26">
                  <c:v>0.42087971956103692</c:v>
                </c:pt>
                <c:pt idx="27">
                  <c:v>3.5583329720191386</c:v>
                </c:pt>
                <c:pt idx="28">
                  <c:v>0.32863919987317364</c:v>
                </c:pt>
                <c:pt idx="29">
                  <c:v>0.52932002423589342</c:v>
                </c:pt>
                <c:pt idx="30">
                  <c:v>0.72642931929702426</c:v>
                </c:pt>
                <c:pt idx="31">
                  <c:v>0.39899195213955607</c:v>
                </c:pt>
                <c:pt idx="32">
                  <c:v>1.3226163657237557</c:v>
                </c:pt>
                <c:pt idx="33">
                  <c:v>1.1959243767105068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'8ac'!$B$5:$B$40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1DB-43F1-9DCE-29D4EB21864D}"/>
            </c:ext>
          </c:extLst>
        </c:ser>
        <c:ser>
          <c:idx val="1"/>
          <c:order val="1"/>
          <c:tx>
            <c:strRef>
              <c:f>'8ac'!$G$4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'8ac'!$E$5:$E$41</c:f>
              <c:numCache>
                <c:formatCode>General</c:formatCode>
                <c:ptCount val="35"/>
                <c:pt idx="0">
                  <c:v>8.0970737050041777</c:v>
                </c:pt>
                <c:pt idx="1">
                  <c:v>4.0285878256816785</c:v>
                </c:pt>
                <c:pt idx="2">
                  <c:v>0</c:v>
                </c:pt>
                <c:pt idx="3">
                  <c:v>9.7741237405199008</c:v>
                </c:pt>
                <c:pt idx="4">
                  <c:v>0</c:v>
                </c:pt>
                <c:pt idx="5">
                  <c:v>0</c:v>
                </c:pt>
                <c:pt idx="6">
                  <c:v>4.1106787241374487</c:v>
                </c:pt>
                <c:pt idx="7">
                  <c:v>9.2100642610408432</c:v>
                </c:pt>
                <c:pt idx="8">
                  <c:v>8.5857481877406272</c:v>
                </c:pt>
                <c:pt idx="9">
                  <c:v>0</c:v>
                </c:pt>
                <c:pt idx="10">
                  <c:v>4.3698293242493929</c:v>
                </c:pt>
                <c:pt idx="11">
                  <c:v>0</c:v>
                </c:pt>
                <c:pt idx="12">
                  <c:v>6.4483761025812765</c:v>
                </c:pt>
                <c:pt idx="13">
                  <c:v>0</c:v>
                </c:pt>
                <c:pt idx="14">
                  <c:v>0</c:v>
                </c:pt>
                <c:pt idx="15">
                  <c:v>1.2244450377362619</c:v>
                </c:pt>
                <c:pt idx="16">
                  <c:v>7.1710068475732074</c:v>
                </c:pt>
                <c:pt idx="17">
                  <c:v>5.9376325357608213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5.7449361228511604</c:v>
                </c:pt>
                <c:pt idx="23">
                  <c:v>0</c:v>
                </c:pt>
                <c:pt idx="24">
                  <c:v>4.0793214839384495</c:v>
                </c:pt>
                <c:pt idx="25">
                  <c:v>8.1028918639620056</c:v>
                </c:pt>
                <c:pt idx="26">
                  <c:v>2.06456691316715</c:v>
                </c:pt>
                <c:pt idx="27">
                  <c:v>13.596068348049499</c:v>
                </c:pt>
                <c:pt idx="28">
                  <c:v>180.13156146187535</c:v>
                </c:pt>
                <c:pt idx="29">
                  <c:v>350.50838579492614</c:v>
                </c:pt>
                <c:pt idx="30">
                  <c:v>7.0960619039266764</c:v>
                </c:pt>
                <c:pt idx="31">
                  <c:v>20.835087806592288</c:v>
                </c:pt>
                <c:pt idx="32">
                  <c:v>29.593894605781934</c:v>
                </c:pt>
                <c:pt idx="33">
                  <c:v>5.3447359719503087</c:v>
                </c:pt>
                <c:pt idx="34">
                  <c:v>0</c:v>
                </c:pt>
              </c:numCache>
            </c:numRef>
          </c:xVal>
          <c:yVal>
            <c:numRef>
              <c:f>'8ac'!$G$5:$G$41</c:f>
              <c:numCache>
                <c:formatCode>General</c:formatCode>
                <c:ptCount val="35"/>
                <c:pt idx="0">
                  <c:v>8.0970737050041777</c:v>
                </c:pt>
                <c:pt idx="1">
                  <c:v>4.0285878256816785</c:v>
                </c:pt>
                <c:pt idx="2">
                  <c:v>0</c:v>
                </c:pt>
                <c:pt idx="3">
                  <c:v>9.7741237405199008</c:v>
                </c:pt>
                <c:pt idx="4">
                  <c:v>0</c:v>
                </c:pt>
                <c:pt idx="5">
                  <c:v>0</c:v>
                </c:pt>
                <c:pt idx="6">
                  <c:v>4.1106787241374487</c:v>
                </c:pt>
                <c:pt idx="7">
                  <c:v>9.2100642610408432</c:v>
                </c:pt>
                <c:pt idx="8">
                  <c:v>8.5857481877406272</c:v>
                </c:pt>
                <c:pt idx="9">
                  <c:v>0</c:v>
                </c:pt>
                <c:pt idx="10">
                  <c:v>4.3698293242493929</c:v>
                </c:pt>
                <c:pt idx="11">
                  <c:v>0</c:v>
                </c:pt>
                <c:pt idx="12">
                  <c:v>6.4483761025812765</c:v>
                </c:pt>
                <c:pt idx="13">
                  <c:v>0</c:v>
                </c:pt>
                <c:pt idx="14">
                  <c:v>0</c:v>
                </c:pt>
                <c:pt idx="15">
                  <c:v>1.2244450377362619</c:v>
                </c:pt>
                <c:pt idx="16">
                  <c:v>7.1710068475732074</c:v>
                </c:pt>
                <c:pt idx="17">
                  <c:v>5.9376325357608213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5.7449361228511604</c:v>
                </c:pt>
                <c:pt idx="23">
                  <c:v>0</c:v>
                </c:pt>
                <c:pt idx="24">
                  <c:v>4.0793214839384495</c:v>
                </c:pt>
                <c:pt idx="25">
                  <c:v>8.1028918639620056</c:v>
                </c:pt>
                <c:pt idx="26">
                  <c:v>2.06456691316715</c:v>
                </c:pt>
                <c:pt idx="27">
                  <c:v>13.596068348049499</c:v>
                </c:pt>
                <c:pt idx="28">
                  <c:v>180.13156146187535</c:v>
                </c:pt>
                <c:pt idx="29">
                  <c:v>350.50838579492614</c:v>
                </c:pt>
                <c:pt idx="30">
                  <c:v>7.0960619039266764</c:v>
                </c:pt>
                <c:pt idx="31">
                  <c:v>20.835087806592288</c:v>
                </c:pt>
                <c:pt idx="32">
                  <c:v>29.593894605781934</c:v>
                </c:pt>
                <c:pt idx="33">
                  <c:v>5.3447359719503087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1DB-43F1-9DCE-29D4EB218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3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748712004378739E-2"/>
          <c:y val="2.838675500833442E-2"/>
          <c:w val="0.88477976080631393"/>
          <c:h val="0.87180250865153419"/>
        </c:manualLayout>
      </c:layout>
      <c:scatterChart>
        <c:scatterStyle val="lineMarker"/>
        <c:varyColors val="0"/>
        <c:ser>
          <c:idx val="0"/>
          <c:order val="0"/>
          <c:tx>
            <c:strRef>
              <c:f>'8ac'!$F$4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C3EBF70-E3DA-448F-8CDA-1CD7C59C084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774-4E53-A39B-E29BD822A74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1081334-E173-4A9D-895A-303A353CCF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774-4E53-A39B-E29BD822A745}"/>
                </c:ext>
              </c:extLst>
            </c:dLbl>
            <c:dLbl>
              <c:idx val="2"/>
              <c:layout>
                <c:manualLayout>
                  <c:x val="-2.3845781081673883E-2"/>
                  <c:y val="-2.1290066256250812E-2"/>
                </c:manualLayout>
              </c:layout>
              <c:tx>
                <c:rich>
                  <a:bodyPr/>
                  <a:lstStyle/>
                  <a:p>
                    <a:fld id="{D0C6ADAA-626E-4FD6-A486-A4D329B6726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4774-4E53-A39B-E29BD822A74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4C5078E-188F-4A0C-B18A-1144761CE0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774-4E53-A39B-E29BD822A745}"/>
                </c:ext>
              </c:extLst>
            </c:dLbl>
            <c:dLbl>
              <c:idx val="4"/>
              <c:layout>
                <c:manualLayout>
                  <c:x val="0"/>
                  <c:y val="-6.9646080918144586E-3"/>
                </c:manualLayout>
              </c:layout>
              <c:tx>
                <c:rich>
                  <a:bodyPr/>
                  <a:lstStyle/>
                  <a:p>
                    <a:fld id="{86ECD8B9-BC47-496F-A1EB-678A15B93A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4774-4E53-A39B-E29BD822A74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617A605-F3FD-483C-8FF8-CD6FB51E74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774-4E53-A39B-E29BD822A74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03EC108-4773-449A-9B53-D457EEEA94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774-4E53-A39B-E29BD822A74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2CA4372-1687-4D97-8646-F9B732496E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774-4E53-A39B-E29BD822A74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C1D064F-EFE6-4A68-9899-4C44423C48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774-4E53-A39B-E29BD822A745}"/>
                </c:ext>
              </c:extLst>
            </c:dLbl>
            <c:dLbl>
              <c:idx val="9"/>
              <c:layout>
                <c:manualLayout>
                  <c:x val="1.4369059680814533E-2"/>
                  <c:y val="-2.0893824275443205E-2"/>
                </c:manualLayout>
              </c:layout>
              <c:tx>
                <c:rich>
                  <a:bodyPr/>
                  <a:lstStyle/>
                  <a:p>
                    <a:fld id="{76EC02B8-AB5E-47C3-9570-72651BE1472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4774-4E53-A39B-E29BD822A745}"/>
                </c:ext>
              </c:extLst>
            </c:dLbl>
            <c:dLbl>
              <c:idx val="10"/>
              <c:layout>
                <c:manualLayout>
                  <c:x val="-6.5857429413088861E-17"/>
                  <c:y val="-2.7858432367257581E-2"/>
                </c:manualLayout>
              </c:layout>
              <c:tx>
                <c:rich>
                  <a:bodyPr/>
                  <a:lstStyle/>
                  <a:p>
                    <a:fld id="{9B2A2520-FDE7-4ACA-B7B2-E42849056AF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4774-4E53-A39B-E29BD822A745}"/>
                </c:ext>
              </c:extLst>
            </c:dLbl>
            <c:dLbl>
              <c:idx val="11"/>
              <c:layout>
                <c:manualLayout>
                  <c:x val="-1.0866995110422646E-2"/>
                  <c:y val="2.602119209097313E-2"/>
                </c:manualLayout>
              </c:layout>
              <c:tx>
                <c:rich>
                  <a:bodyPr/>
                  <a:lstStyle/>
                  <a:p>
                    <a:fld id="{B0676528-22A0-48DE-9099-AEC14C1802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4774-4E53-A39B-E29BD822A74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B5ED321-BE51-4C4A-8672-82751FE999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774-4E53-A39B-E29BD822A745}"/>
                </c:ext>
              </c:extLst>
            </c:dLbl>
            <c:dLbl>
              <c:idx val="13"/>
              <c:layout>
                <c:manualLayout>
                  <c:x val="-5.38839738030545E-3"/>
                  <c:y val="-3.0179968397862286E-2"/>
                </c:manualLayout>
              </c:layout>
              <c:tx>
                <c:rich>
                  <a:bodyPr/>
                  <a:lstStyle/>
                  <a:p>
                    <a:fld id="{3565BF99-0D66-498F-8C6B-5D898A4D07B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4774-4E53-A39B-E29BD822A745}"/>
                </c:ext>
              </c:extLst>
            </c:dLbl>
            <c:dLbl>
              <c:idx val="14"/>
              <c:layout>
                <c:manualLayout>
                  <c:x val="-7.2446634069484473E-3"/>
                  <c:y val="-8.6736304984714038E-17"/>
                </c:manualLayout>
              </c:layout>
              <c:tx>
                <c:rich>
                  <a:bodyPr/>
                  <a:lstStyle/>
                  <a:p>
                    <a:fld id="{5F6EBE46-A25B-4623-85DB-50F6A48E595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4774-4E53-A39B-E29BD822A74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D7C2FC80-6E8D-44D6-907E-C4217B7342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774-4E53-A39B-E29BD822A74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31B721B-BC74-4816-9D37-2CED72FD57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774-4E53-A39B-E29BD822A74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AEBFBBD-C101-4EB1-A498-9A5C9441C6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774-4E53-A39B-E29BD822A74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CD1B444-4625-4F10-8544-E3F4648F79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774-4E53-A39B-E29BD822A74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450A219-CFC0-4105-B72F-ABABA4F7CB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774-4E53-A39B-E29BD822A74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43033FCD-1229-4704-82DE-8AA935DF29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774-4E53-A39B-E29BD822A745}"/>
                </c:ext>
              </c:extLst>
            </c:dLbl>
            <c:dLbl>
              <c:idx val="21"/>
              <c:layout>
                <c:manualLayout>
                  <c:x val="0"/>
                  <c:y val="-1.8572288244838329E-2"/>
                </c:manualLayout>
              </c:layout>
              <c:tx>
                <c:rich>
                  <a:bodyPr/>
                  <a:lstStyle/>
                  <a:p>
                    <a:fld id="{07C51832-2559-40BC-AC6E-283166519BC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4774-4E53-A39B-E29BD822A74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7E04A22-45AD-4430-BEB5-1AFC37E3F4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774-4E53-A39B-E29BD822A74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A072D32-5D92-4372-A12E-96F626394A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774-4E53-A39B-E29BD822A74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BB0D3B1-6BDE-434F-99C0-E0DBCB53BC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774-4E53-A39B-E29BD822A74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824C7DEE-FFB3-462C-B860-AB4976B4FC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774-4E53-A39B-E29BD822A74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1E6381A-B6FF-4130-A34B-7AE1A095B4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774-4E53-A39B-E29BD822A74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B2663ABE-83A3-49CD-B7E5-CDD1620F41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774-4E53-A39B-E29BD822A74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45A4741-AA98-40AC-8178-B99BAE42FD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774-4E53-A39B-E29BD822A74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9D9FA0E-FCA9-445C-9C79-458FC20BA5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774-4E53-A39B-E29BD822A745}"/>
                </c:ext>
              </c:extLst>
            </c:dLbl>
            <c:dLbl>
              <c:idx val="30"/>
              <c:layout>
                <c:manualLayout>
                  <c:x val="-3.5922649202035674E-3"/>
                  <c:y val="-1.6250752214233537E-2"/>
                </c:manualLayout>
              </c:layout>
              <c:tx>
                <c:rich>
                  <a:bodyPr/>
                  <a:lstStyle/>
                  <a:p>
                    <a:fld id="{17097BDF-EDE4-46E5-98F9-E8D6F7E99E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4774-4E53-A39B-E29BD822A74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1D53ECB-5833-41EE-8C3B-430941135B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774-4E53-A39B-E29BD822A74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EF614146-2C50-46A8-A2B7-2F88B5915A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774-4E53-A39B-E29BD822A74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09C247D-5881-4A25-B963-354DAAE898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774-4E53-A39B-E29BD822A74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4774-4E53-A39B-E29BD822A7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'8ac'!$E$5:$E$41</c:f>
              <c:numCache>
                <c:formatCode>General</c:formatCode>
                <c:ptCount val="35"/>
                <c:pt idx="0">
                  <c:v>8.0970737050041777</c:v>
                </c:pt>
                <c:pt idx="1">
                  <c:v>4.0285878256816785</c:v>
                </c:pt>
                <c:pt idx="2">
                  <c:v>0</c:v>
                </c:pt>
                <c:pt idx="3">
                  <c:v>9.7741237405199008</c:v>
                </c:pt>
                <c:pt idx="4">
                  <c:v>0</c:v>
                </c:pt>
                <c:pt idx="5">
                  <c:v>0</c:v>
                </c:pt>
                <c:pt idx="6">
                  <c:v>4.1106787241374487</c:v>
                </c:pt>
                <c:pt idx="7">
                  <c:v>9.2100642610408432</c:v>
                </c:pt>
                <c:pt idx="8">
                  <c:v>8.5857481877406272</c:v>
                </c:pt>
                <c:pt idx="9">
                  <c:v>0</c:v>
                </c:pt>
                <c:pt idx="10">
                  <c:v>4.3698293242493929</c:v>
                </c:pt>
                <c:pt idx="11">
                  <c:v>0</c:v>
                </c:pt>
                <c:pt idx="12">
                  <c:v>6.4483761025812765</c:v>
                </c:pt>
                <c:pt idx="13">
                  <c:v>0</c:v>
                </c:pt>
                <c:pt idx="14">
                  <c:v>0</c:v>
                </c:pt>
                <c:pt idx="15">
                  <c:v>1.2244450377362619</c:v>
                </c:pt>
                <c:pt idx="16">
                  <c:v>7.1710068475732074</c:v>
                </c:pt>
                <c:pt idx="17">
                  <c:v>5.9376325357608213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5.7449361228511604</c:v>
                </c:pt>
                <c:pt idx="23">
                  <c:v>0</c:v>
                </c:pt>
                <c:pt idx="24">
                  <c:v>4.0793214839384495</c:v>
                </c:pt>
                <c:pt idx="25">
                  <c:v>8.1028918639620056</c:v>
                </c:pt>
                <c:pt idx="26">
                  <c:v>2.06456691316715</c:v>
                </c:pt>
                <c:pt idx="27">
                  <c:v>13.596068348049499</c:v>
                </c:pt>
                <c:pt idx="28">
                  <c:v>180.13156146187535</c:v>
                </c:pt>
                <c:pt idx="29">
                  <c:v>350.50838579492614</c:v>
                </c:pt>
                <c:pt idx="30">
                  <c:v>7.0960619039266764</c:v>
                </c:pt>
                <c:pt idx="31">
                  <c:v>20.835087806592288</c:v>
                </c:pt>
                <c:pt idx="32">
                  <c:v>29.593894605781934</c:v>
                </c:pt>
                <c:pt idx="33">
                  <c:v>5.3447359719503087</c:v>
                </c:pt>
                <c:pt idx="34">
                  <c:v>0</c:v>
                </c:pt>
              </c:numCache>
            </c:numRef>
          </c:xVal>
          <c:yVal>
            <c:numRef>
              <c:f>'8ac'!$F$5:$F$41</c:f>
              <c:numCache>
                <c:formatCode>General</c:formatCode>
                <c:ptCount val="35"/>
                <c:pt idx="0">
                  <c:v>1.467785294617042</c:v>
                </c:pt>
                <c:pt idx="1">
                  <c:v>0.62017546827706393</c:v>
                </c:pt>
                <c:pt idx="2">
                  <c:v>1.5320396828675633</c:v>
                </c:pt>
                <c:pt idx="3">
                  <c:v>2.6311702788230917</c:v>
                </c:pt>
                <c:pt idx="4">
                  <c:v>0.81799193881373855</c:v>
                </c:pt>
                <c:pt idx="5">
                  <c:v>1.4218867992955901</c:v>
                </c:pt>
                <c:pt idx="6">
                  <c:v>1.2539530887265247</c:v>
                </c:pt>
                <c:pt idx="7">
                  <c:v>0.85775095780463373</c:v>
                </c:pt>
                <c:pt idx="8">
                  <c:v>0.68852015305650094</c:v>
                </c:pt>
                <c:pt idx="9">
                  <c:v>1.5229694646115814</c:v>
                </c:pt>
                <c:pt idx="10">
                  <c:v>0.76695707004044544</c:v>
                </c:pt>
                <c:pt idx="11">
                  <c:v>1.3137045412494568</c:v>
                </c:pt>
                <c:pt idx="12">
                  <c:v>1.0392898547602907</c:v>
                </c:pt>
                <c:pt idx="13">
                  <c:v>0.82211697278556262</c:v>
                </c:pt>
                <c:pt idx="14">
                  <c:v>1.3517372627555448</c:v>
                </c:pt>
                <c:pt idx="15">
                  <c:v>1.2648985611562704</c:v>
                </c:pt>
                <c:pt idx="16">
                  <c:v>0.41415203940582668</c:v>
                </c:pt>
                <c:pt idx="17">
                  <c:v>0.94713765015549922</c:v>
                </c:pt>
                <c:pt idx="18">
                  <c:v>1.5114305461398647</c:v>
                </c:pt>
                <c:pt idx="19">
                  <c:v>1.4953437018041267</c:v>
                </c:pt>
                <c:pt idx="20">
                  <c:v>2.0931910404452347</c:v>
                </c:pt>
                <c:pt idx="21">
                  <c:v>1.7734171640724665</c:v>
                </c:pt>
                <c:pt idx="22">
                  <c:v>2.2297070492765498</c:v>
                </c:pt>
                <c:pt idx="23">
                  <c:v>0.7155489503594884</c:v>
                </c:pt>
                <c:pt idx="24">
                  <c:v>0.73782132689965552</c:v>
                </c:pt>
                <c:pt idx="25">
                  <c:v>1.0160460598294219</c:v>
                </c:pt>
                <c:pt idx="26">
                  <c:v>0.42087971956103692</c:v>
                </c:pt>
                <c:pt idx="27">
                  <c:v>3.5583329720191386</c:v>
                </c:pt>
                <c:pt idx="28">
                  <c:v>0.32863919987317364</c:v>
                </c:pt>
                <c:pt idx="29">
                  <c:v>0.52932002423589342</c:v>
                </c:pt>
                <c:pt idx="30">
                  <c:v>0.72642931929702426</c:v>
                </c:pt>
                <c:pt idx="31">
                  <c:v>0.39899195213955607</c:v>
                </c:pt>
                <c:pt idx="32">
                  <c:v>1.3226163657237557</c:v>
                </c:pt>
                <c:pt idx="33">
                  <c:v>1.1959243767105068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'8ac'!$B$5:$B$40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774-4E53-A39B-E29BD822A745}"/>
            </c:ext>
          </c:extLst>
        </c:ser>
        <c:ser>
          <c:idx val="1"/>
          <c:order val="1"/>
          <c:tx>
            <c:strRef>
              <c:f>'8ac'!$G$4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'8ac'!$E$5:$E$41</c:f>
              <c:numCache>
                <c:formatCode>General</c:formatCode>
                <c:ptCount val="35"/>
                <c:pt idx="0">
                  <c:v>8.0970737050041777</c:v>
                </c:pt>
                <c:pt idx="1">
                  <c:v>4.0285878256816785</c:v>
                </c:pt>
                <c:pt idx="2">
                  <c:v>0</c:v>
                </c:pt>
                <c:pt idx="3">
                  <c:v>9.7741237405199008</c:v>
                </c:pt>
                <c:pt idx="4">
                  <c:v>0</c:v>
                </c:pt>
                <c:pt idx="5">
                  <c:v>0</c:v>
                </c:pt>
                <c:pt idx="6">
                  <c:v>4.1106787241374487</c:v>
                </c:pt>
                <c:pt idx="7">
                  <c:v>9.2100642610408432</c:v>
                </c:pt>
                <c:pt idx="8">
                  <c:v>8.5857481877406272</c:v>
                </c:pt>
                <c:pt idx="9">
                  <c:v>0</c:v>
                </c:pt>
                <c:pt idx="10">
                  <c:v>4.3698293242493929</c:v>
                </c:pt>
                <c:pt idx="11">
                  <c:v>0</c:v>
                </c:pt>
                <c:pt idx="12">
                  <c:v>6.4483761025812765</c:v>
                </c:pt>
                <c:pt idx="13">
                  <c:v>0</c:v>
                </c:pt>
                <c:pt idx="14">
                  <c:v>0</c:v>
                </c:pt>
                <c:pt idx="15">
                  <c:v>1.2244450377362619</c:v>
                </c:pt>
                <c:pt idx="16">
                  <c:v>7.1710068475732074</c:v>
                </c:pt>
                <c:pt idx="17">
                  <c:v>5.9376325357608213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5.7449361228511604</c:v>
                </c:pt>
                <c:pt idx="23">
                  <c:v>0</c:v>
                </c:pt>
                <c:pt idx="24">
                  <c:v>4.0793214839384495</c:v>
                </c:pt>
                <c:pt idx="25">
                  <c:v>8.1028918639620056</c:v>
                </c:pt>
                <c:pt idx="26">
                  <c:v>2.06456691316715</c:v>
                </c:pt>
                <c:pt idx="27">
                  <c:v>13.596068348049499</c:v>
                </c:pt>
                <c:pt idx="28">
                  <c:v>180.13156146187535</c:v>
                </c:pt>
                <c:pt idx="29">
                  <c:v>350.50838579492614</c:v>
                </c:pt>
                <c:pt idx="30">
                  <c:v>7.0960619039266764</c:v>
                </c:pt>
                <c:pt idx="31">
                  <c:v>20.835087806592288</c:v>
                </c:pt>
                <c:pt idx="32">
                  <c:v>29.593894605781934</c:v>
                </c:pt>
                <c:pt idx="33">
                  <c:v>5.3447359719503087</c:v>
                </c:pt>
                <c:pt idx="34">
                  <c:v>0</c:v>
                </c:pt>
              </c:numCache>
            </c:numRef>
          </c:xVal>
          <c:yVal>
            <c:numRef>
              <c:f>'8ac'!$G$5:$G$41</c:f>
              <c:numCache>
                <c:formatCode>General</c:formatCode>
                <c:ptCount val="35"/>
                <c:pt idx="0">
                  <c:v>8.0970737050041777</c:v>
                </c:pt>
                <c:pt idx="1">
                  <c:v>4.0285878256816785</c:v>
                </c:pt>
                <c:pt idx="2">
                  <c:v>0</c:v>
                </c:pt>
                <c:pt idx="3">
                  <c:v>9.7741237405199008</c:v>
                </c:pt>
                <c:pt idx="4">
                  <c:v>0</c:v>
                </c:pt>
                <c:pt idx="5">
                  <c:v>0</c:v>
                </c:pt>
                <c:pt idx="6">
                  <c:v>4.1106787241374487</c:v>
                </c:pt>
                <c:pt idx="7">
                  <c:v>9.2100642610408432</c:v>
                </c:pt>
                <c:pt idx="8">
                  <c:v>8.5857481877406272</c:v>
                </c:pt>
                <c:pt idx="9">
                  <c:v>0</c:v>
                </c:pt>
                <c:pt idx="10">
                  <c:v>4.3698293242493929</c:v>
                </c:pt>
                <c:pt idx="11">
                  <c:v>0</c:v>
                </c:pt>
                <c:pt idx="12">
                  <c:v>6.4483761025812765</c:v>
                </c:pt>
                <c:pt idx="13">
                  <c:v>0</c:v>
                </c:pt>
                <c:pt idx="14">
                  <c:v>0</c:v>
                </c:pt>
                <c:pt idx="15">
                  <c:v>1.2244450377362619</c:v>
                </c:pt>
                <c:pt idx="16">
                  <c:v>7.1710068475732074</c:v>
                </c:pt>
                <c:pt idx="17">
                  <c:v>5.9376325357608213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5.7449361228511604</c:v>
                </c:pt>
                <c:pt idx="23">
                  <c:v>0</c:v>
                </c:pt>
                <c:pt idx="24">
                  <c:v>4.0793214839384495</c:v>
                </c:pt>
                <c:pt idx="25">
                  <c:v>8.1028918639620056</c:v>
                </c:pt>
                <c:pt idx="26">
                  <c:v>2.06456691316715</c:v>
                </c:pt>
                <c:pt idx="27">
                  <c:v>13.596068348049499</c:v>
                </c:pt>
                <c:pt idx="28">
                  <c:v>180.13156146187535</c:v>
                </c:pt>
                <c:pt idx="29">
                  <c:v>350.50838579492614</c:v>
                </c:pt>
                <c:pt idx="30">
                  <c:v>7.0960619039266764</c:v>
                </c:pt>
                <c:pt idx="31">
                  <c:v>20.835087806592288</c:v>
                </c:pt>
                <c:pt idx="32">
                  <c:v>29.593894605781934</c:v>
                </c:pt>
                <c:pt idx="33">
                  <c:v>5.3447359719503087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774-4E53-A39B-E29BD822A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'8ad'!$B$5:$B$40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'8ad'!$H$5:$H$40</c:f>
              <c:numCache>
                <c:formatCode>0%</c:formatCode>
                <c:ptCount val="34"/>
                <c:pt idx="0">
                  <c:v>0.21426007835795211</c:v>
                </c:pt>
                <c:pt idx="1">
                  <c:v>0.17321558957074551</c:v>
                </c:pt>
                <c:pt idx="2">
                  <c:v>0.4907898243092178</c:v>
                </c:pt>
                <c:pt idx="3">
                  <c:v>0.3172673583128226</c:v>
                </c:pt>
                <c:pt idx="4">
                  <c:v>7.8752714995693751E-2</c:v>
                </c:pt>
                <c:pt idx="5">
                  <c:v>0.16655035573707394</c:v>
                </c:pt>
                <c:pt idx="6">
                  <c:v>0.35258902301442308</c:v>
                </c:pt>
                <c:pt idx="7">
                  <c:v>0.11002980812748173</c:v>
                </c:pt>
                <c:pt idx="8">
                  <c:v>9.313081515831069E-2</c:v>
                </c:pt>
                <c:pt idx="9">
                  <c:v>0.36205741583016643</c:v>
                </c:pt>
                <c:pt idx="10">
                  <c:v>0.20318035353279162</c:v>
                </c:pt>
                <c:pt idx="11">
                  <c:v>0.1773473664481586</c:v>
                </c:pt>
                <c:pt idx="12">
                  <c:v>0.18524279722755616</c:v>
                </c:pt>
                <c:pt idx="13">
                  <c:v>0.24035442115777633</c:v>
                </c:pt>
                <c:pt idx="14">
                  <c:v>0.42313514425409887</c:v>
                </c:pt>
                <c:pt idx="15">
                  <c:v>1.2043821211070083</c:v>
                </c:pt>
                <c:pt idx="16">
                  <c:v>6.0197859437031404E-2</c:v>
                </c:pt>
                <c:pt idx="17">
                  <c:v>0.18590296400762038</c:v>
                </c:pt>
                <c:pt idx="18">
                  <c:v>0.16473344498806622</c:v>
                </c:pt>
                <c:pt idx="19">
                  <c:v>0.27283040497708821</c:v>
                </c:pt>
                <c:pt idx="20">
                  <c:v>0.68181475537968461</c:v>
                </c:pt>
                <c:pt idx="21">
                  <c:v>0.22119982090630633</c:v>
                </c:pt>
                <c:pt idx="22">
                  <c:v>0.45159699144391668</c:v>
                </c:pt>
                <c:pt idx="23">
                  <c:v>0.19274349696207665</c:v>
                </c:pt>
                <c:pt idx="24">
                  <c:v>0.20577586148097135</c:v>
                </c:pt>
                <c:pt idx="25">
                  <c:v>0.14841330930875274</c:v>
                </c:pt>
                <c:pt idx="26">
                  <c:v>0.24427460025112341</c:v>
                </c:pt>
                <c:pt idx="27">
                  <c:v>0.30917994702719598</c:v>
                </c:pt>
                <c:pt idx="28">
                  <c:v>2.0623612317531678E-3</c:v>
                </c:pt>
                <c:pt idx="29">
                  <c:v>1.7308371078998944E-3</c:v>
                </c:pt>
                <c:pt idx="30">
                  <c:v>0.11700966062355479</c:v>
                </c:pt>
                <c:pt idx="31">
                  <c:v>2.1917595149423298E-2</c:v>
                </c:pt>
                <c:pt idx="32">
                  <c:v>5.0881261114316796E-2</c:v>
                </c:pt>
                <c:pt idx="33">
                  <c:v>0.28421993620173058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53-4ABF-A8FB-AEE883CDF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'8ad'!$B$5:$B$40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'8ad'!$I$5:$I$40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3-4ABF-A8FB-AEE883CDF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0BDFCAD-3F3B-48F8-AB4C-C873A0B5101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FCC-45B7-BEE7-76793C2AA98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ECAB3C2-72EB-4BDA-8685-1F7CF9C382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FCC-45B7-BEE7-76793C2AA98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BF911E7-1970-48A6-9639-291C35CC0E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FCC-45B7-BEE7-76793C2AA98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5378822-A236-4299-A5ED-4C7E6BF779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FCC-45B7-BEE7-76793C2AA98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21AC594-A72F-4881-AA2A-2415807757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FCC-45B7-BEE7-76793C2AA98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2A8E820-BC72-47C4-B42B-B58D4E9C31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FCC-45B7-BEE7-76793C2AA98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B105C62-553C-4CCB-AE04-48E462CEE1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FCC-45B7-BEE7-76793C2AA98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1661D57-1647-4C98-87C6-7C4BA5602F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FCC-45B7-BEE7-76793C2AA98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C17A800-43E1-4F30-BC51-CDB4291E32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FCC-45B7-BEE7-76793C2AA98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0CF5123-6DF8-4492-B6F2-936110182E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FCC-45B7-BEE7-76793C2AA98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C300DD5-DAE2-40CC-B342-33A0D4A855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FCC-45B7-BEE7-76793C2AA98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C39064A-85F6-46B5-A4DD-20E705EA24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FCC-45B7-BEE7-76793C2AA98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1FB5124-F5F3-480D-A24B-2781C572FB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FCC-45B7-BEE7-76793C2AA98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15632440-A8B9-4F8A-AA9D-9B73F37896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FCC-45B7-BEE7-76793C2AA98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4B1BBDCB-23C5-483A-AEC6-8ADA1C44A4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FCC-45B7-BEE7-76793C2AA98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769ED4C-F44C-40F7-842F-4F34FDD5C6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FCC-45B7-BEE7-76793C2AA98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7F520AE-2A5E-4810-8668-4313DF1043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FCC-45B7-BEE7-76793C2AA98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89507CE-1AB9-46EE-A67A-9F81F072AB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FCC-45B7-BEE7-76793C2AA98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38795BD-ABB8-46B9-9EB1-82875D00D0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FCC-45B7-BEE7-76793C2AA98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A5D54B2-9C55-4E74-AEB4-7C013AE011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FCC-45B7-BEE7-76793C2AA98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AF6167D-B180-484E-84D3-8F59967225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FCC-45B7-BEE7-76793C2AA98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BEBD181-2239-4557-937E-C7BBB58134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FCC-45B7-BEE7-76793C2AA98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1864D4E-09C6-42A4-B04B-348DC66D77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FCC-45B7-BEE7-76793C2AA98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D4AD757E-FEF2-49D2-9834-838DB6B5B7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FCC-45B7-BEE7-76793C2AA98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69DBC82-97BF-44C4-B1CD-7DA8F59E3C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FCC-45B7-BEE7-76793C2AA98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BEA4007-B929-4CE6-A0CD-88A34C8530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FCC-45B7-BEE7-76793C2AA98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004D949-4313-4BC5-B404-E3A363D22A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FCC-45B7-BEE7-76793C2AA98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B49B7332-C6F3-4E9E-BDF5-FC84AC6574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FCC-45B7-BEE7-76793C2AA98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ECA5D21-C295-4B2E-BA7D-D6880C64DB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FCC-45B7-BEE7-76793C2AA98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046128E-72BA-4171-BCD5-DD1137C008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FCC-45B7-BEE7-76793C2AA98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26627DD-2B22-46E9-BBB2-394B5E7B3B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FCC-45B7-BEE7-76793C2AA98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4EA82E1-4722-45E7-84C8-F6B1961056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FCC-45B7-BEE7-76793C2AA98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29AAD1A-3433-43D1-B664-1B66F57F2F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FCC-45B7-BEE7-76793C2AA98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195138C-192F-44B5-B392-9B17450175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FCC-45B7-BEE7-76793C2AA98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EFCC-45B7-BEE7-76793C2AA9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'8ad'!$E$5:$E$41</c:f>
              <c:numCache>
                <c:formatCode>General</c:formatCode>
                <c:ptCount val="35"/>
                <c:pt idx="0">
                  <c:v>6.8504842613046035</c:v>
                </c:pt>
                <c:pt idx="1">
                  <c:v>3.5803675051070911</c:v>
                </c:pt>
                <c:pt idx="2">
                  <c:v>3.1215799655665135</c:v>
                </c:pt>
                <c:pt idx="3">
                  <c:v>8.2932271785387481</c:v>
                </c:pt>
                <c:pt idx="4">
                  <c:v>10.386841124886512</c:v>
                </c:pt>
                <c:pt idx="5">
                  <c:v>8.5372786686824202</c:v>
                </c:pt>
                <c:pt idx="6">
                  <c:v>3.5564155628158347</c:v>
                </c:pt>
                <c:pt idx="7">
                  <c:v>7.7956234987780233</c:v>
                </c:pt>
                <c:pt idx="8">
                  <c:v>7.3930433432382516</c:v>
                </c:pt>
                <c:pt idx="9">
                  <c:v>4.2064307980532423</c:v>
                </c:pt>
                <c:pt idx="10">
                  <c:v>3.7747599937937153</c:v>
                </c:pt>
                <c:pt idx="11">
                  <c:v>7.4075221276740706</c:v>
                </c:pt>
                <c:pt idx="12">
                  <c:v>5.6104197858964797</c:v>
                </c:pt>
                <c:pt idx="13">
                  <c:v>3.4204362408873634</c:v>
                </c:pt>
                <c:pt idx="14">
                  <c:v>3.1945757309721521</c:v>
                </c:pt>
                <c:pt idx="15">
                  <c:v>1.0502468767915938</c:v>
                </c:pt>
                <c:pt idx="16">
                  <c:v>6.8798466137992991</c:v>
                </c:pt>
                <c:pt idx="17">
                  <c:v>5.0947958533715196</c:v>
                </c:pt>
                <c:pt idx="18">
                  <c:v>9.1750072139228145</c:v>
                </c:pt>
                <c:pt idx="19">
                  <c:v>5.4808543128824034</c:v>
                </c:pt>
                <c:pt idx="20">
                  <c:v>3.0700289542422587</c:v>
                </c:pt>
                <c:pt idx="21">
                  <c:v>8.0172631099174048</c:v>
                </c:pt>
                <c:pt idx="22">
                  <c:v>4.9373824261923911</c:v>
                </c:pt>
                <c:pt idx="23">
                  <c:v>3.7124414656660329</c:v>
                </c:pt>
                <c:pt idx="24">
                  <c:v>3.5855581971060482</c:v>
                </c:pt>
                <c:pt idx="25">
                  <c:v>6.8460575709937359</c:v>
                </c:pt>
                <c:pt idx="26">
                  <c:v>1.722977825481474</c:v>
                </c:pt>
                <c:pt idx="27">
                  <c:v>11.508938423183512</c:v>
                </c:pt>
                <c:pt idx="28">
                  <c:v>159.35093950239002</c:v>
                </c:pt>
                <c:pt idx="29">
                  <c:v>305.81735382259177</c:v>
                </c:pt>
                <c:pt idx="30">
                  <c:v>6.2082849862636849</c:v>
                </c:pt>
                <c:pt idx="31">
                  <c:v>18.204184784846454</c:v>
                </c:pt>
                <c:pt idx="32">
                  <c:v>25.994174215772386</c:v>
                </c:pt>
                <c:pt idx="33">
                  <c:v>4.2077427526465856</c:v>
                </c:pt>
                <c:pt idx="34">
                  <c:v>0</c:v>
                </c:pt>
              </c:numCache>
            </c:numRef>
          </c:xVal>
          <c:yVal>
            <c:numRef>
              <c:f>'8ad'!$F$5:$F$41</c:f>
              <c:numCache>
                <c:formatCode>General</c:formatCode>
                <c:ptCount val="35"/>
                <c:pt idx="0">
                  <c:v>1.467785294617042</c:v>
                </c:pt>
                <c:pt idx="1">
                  <c:v>0.62017546827706393</c:v>
                </c:pt>
                <c:pt idx="2">
                  <c:v>1.5320396828675633</c:v>
                </c:pt>
                <c:pt idx="3">
                  <c:v>2.6311702788230917</c:v>
                </c:pt>
                <c:pt idx="4">
                  <c:v>0.81799193881373855</c:v>
                </c:pt>
                <c:pt idx="5">
                  <c:v>1.4218867992955901</c:v>
                </c:pt>
                <c:pt idx="6">
                  <c:v>1.2539530887265247</c:v>
                </c:pt>
                <c:pt idx="7">
                  <c:v>0.85775095780463373</c:v>
                </c:pt>
                <c:pt idx="8">
                  <c:v>0.68852015305650094</c:v>
                </c:pt>
                <c:pt idx="9">
                  <c:v>1.5229694646115814</c:v>
                </c:pt>
                <c:pt idx="10">
                  <c:v>0.76695707004044544</c:v>
                </c:pt>
                <c:pt idx="11">
                  <c:v>1.3137045412494568</c:v>
                </c:pt>
                <c:pt idx="12">
                  <c:v>1.0392898547602907</c:v>
                </c:pt>
                <c:pt idx="13">
                  <c:v>0.82211697278556262</c:v>
                </c:pt>
                <c:pt idx="14">
                  <c:v>1.3517372627555448</c:v>
                </c:pt>
                <c:pt idx="15">
                  <c:v>1.2648985611562704</c:v>
                </c:pt>
                <c:pt idx="16">
                  <c:v>0.41415203940582668</c:v>
                </c:pt>
                <c:pt idx="17">
                  <c:v>0.94713765015549922</c:v>
                </c:pt>
                <c:pt idx="18">
                  <c:v>1.5114305461398647</c:v>
                </c:pt>
                <c:pt idx="19">
                  <c:v>1.4953437018041267</c:v>
                </c:pt>
                <c:pt idx="20">
                  <c:v>2.0931910404452347</c:v>
                </c:pt>
                <c:pt idx="21">
                  <c:v>1.7734171640724665</c:v>
                </c:pt>
                <c:pt idx="22">
                  <c:v>2.2297070492765498</c:v>
                </c:pt>
                <c:pt idx="23">
                  <c:v>0.7155489503594884</c:v>
                </c:pt>
                <c:pt idx="24">
                  <c:v>0.73782132689965552</c:v>
                </c:pt>
                <c:pt idx="25">
                  <c:v>1.0160460598294219</c:v>
                </c:pt>
                <c:pt idx="26">
                  <c:v>0.42087971956103692</c:v>
                </c:pt>
                <c:pt idx="27">
                  <c:v>3.5583329720191386</c:v>
                </c:pt>
                <c:pt idx="28">
                  <c:v>0.32863919987317364</c:v>
                </c:pt>
                <c:pt idx="29">
                  <c:v>0.52932002423589342</c:v>
                </c:pt>
                <c:pt idx="30">
                  <c:v>0.72642931929702426</c:v>
                </c:pt>
                <c:pt idx="31">
                  <c:v>0.39899195213955607</c:v>
                </c:pt>
                <c:pt idx="32">
                  <c:v>1.3226163657237557</c:v>
                </c:pt>
                <c:pt idx="33">
                  <c:v>1.1959243767105068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'8ad'!$B$5:$B$40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FCC-45B7-BEE7-76793C2AA98A}"/>
            </c:ext>
          </c:extLst>
        </c:ser>
        <c:ser>
          <c:idx val="1"/>
          <c:order val="1"/>
          <c:tx>
            <c:strRef>
              <c:f>'8ad'!$G$4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'8ad'!$E$5:$E$41</c:f>
              <c:numCache>
                <c:formatCode>General</c:formatCode>
                <c:ptCount val="35"/>
                <c:pt idx="0">
                  <c:v>6.8504842613046035</c:v>
                </c:pt>
                <c:pt idx="1">
                  <c:v>3.5803675051070911</c:v>
                </c:pt>
                <c:pt idx="2">
                  <c:v>3.1215799655665135</c:v>
                </c:pt>
                <c:pt idx="3">
                  <c:v>8.2932271785387481</c:v>
                </c:pt>
                <c:pt idx="4">
                  <c:v>10.386841124886512</c:v>
                </c:pt>
                <c:pt idx="5">
                  <c:v>8.5372786686824202</c:v>
                </c:pt>
                <c:pt idx="6">
                  <c:v>3.5564155628158347</c:v>
                </c:pt>
                <c:pt idx="7">
                  <c:v>7.7956234987780233</c:v>
                </c:pt>
                <c:pt idx="8">
                  <c:v>7.3930433432382516</c:v>
                </c:pt>
                <c:pt idx="9">
                  <c:v>4.2064307980532423</c:v>
                </c:pt>
                <c:pt idx="10">
                  <c:v>3.7747599937937153</c:v>
                </c:pt>
                <c:pt idx="11">
                  <c:v>7.4075221276740706</c:v>
                </c:pt>
                <c:pt idx="12">
                  <c:v>5.6104197858964797</c:v>
                </c:pt>
                <c:pt idx="13">
                  <c:v>3.4204362408873634</c:v>
                </c:pt>
                <c:pt idx="14">
                  <c:v>3.1945757309721521</c:v>
                </c:pt>
                <c:pt idx="15">
                  <c:v>1.0502468767915938</c:v>
                </c:pt>
                <c:pt idx="16">
                  <c:v>6.8798466137992991</c:v>
                </c:pt>
                <c:pt idx="17">
                  <c:v>5.0947958533715196</c:v>
                </c:pt>
                <c:pt idx="18">
                  <c:v>9.1750072139228145</c:v>
                </c:pt>
                <c:pt idx="19">
                  <c:v>5.4808543128824034</c:v>
                </c:pt>
                <c:pt idx="20">
                  <c:v>3.0700289542422587</c:v>
                </c:pt>
                <c:pt idx="21">
                  <c:v>8.0172631099174048</c:v>
                </c:pt>
                <c:pt idx="22">
                  <c:v>4.9373824261923911</c:v>
                </c:pt>
                <c:pt idx="23">
                  <c:v>3.7124414656660329</c:v>
                </c:pt>
                <c:pt idx="24">
                  <c:v>3.5855581971060482</c:v>
                </c:pt>
                <c:pt idx="25">
                  <c:v>6.8460575709937359</c:v>
                </c:pt>
                <c:pt idx="26">
                  <c:v>1.722977825481474</c:v>
                </c:pt>
                <c:pt idx="27">
                  <c:v>11.508938423183512</c:v>
                </c:pt>
                <c:pt idx="28">
                  <c:v>159.35093950239002</c:v>
                </c:pt>
                <c:pt idx="29">
                  <c:v>305.81735382259177</c:v>
                </c:pt>
                <c:pt idx="30">
                  <c:v>6.2082849862636849</c:v>
                </c:pt>
                <c:pt idx="31">
                  <c:v>18.204184784846454</c:v>
                </c:pt>
                <c:pt idx="32">
                  <c:v>25.994174215772386</c:v>
                </c:pt>
                <c:pt idx="33">
                  <c:v>4.2077427526465856</c:v>
                </c:pt>
                <c:pt idx="34">
                  <c:v>0</c:v>
                </c:pt>
              </c:numCache>
            </c:numRef>
          </c:xVal>
          <c:yVal>
            <c:numRef>
              <c:f>'8ad'!$G$5:$G$41</c:f>
              <c:numCache>
                <c:formatCode>General</c:formatCode>
                <c:ptCount val="35"/>
                <c:pt idx="0">
                  <c:v>6.8504842613046035</c:v>
                </c:pt>
                <c:pt idx="1">
                  <c:v>3.5803675051070911</c:v>
                </c:pt>
                <c:pt idx="2">
                  <c:v>3.1215799655665135</c:v>
                </c:pt>
                <c:pt idx="3">
                  <c:v>8.2932271785387481</c:v>
                </c:pt>
                <c:pt idx="4">
                  <c:v>10.386841124886512</c:v>
                </c:pt>
                <c:pt idx="5">
                  <c:v>8.5372786686824202</c:v>
                </c:pt>
                <c:pt idx="6">
                  <c:v>3.5564155628158347</c:v>
                </c:pt>
                <c:pt idx="7">
                  <c:v>7.7956234987780233</c:v>
                </c:pt>
                <c:pt idx="8">
                  <c:v>7.3930433432382516</c:v>
                </c:pt>
                <c:pt idx="9">
                  <c:v>4.2064307980532423</c:v>
                </c:pt>
                <c:pt idx="10">
                  <c:v>3.7747599937937153</c:v>
                </c:pt>
                <c:pt idx="11">
                  <c:v>7.4075221276740706</c:v>
                </c:pt>
                <c:pt idx="12">
                  <c:v>5.6104197858964797</c:v>
                </c:pt>
                <c:pt idx="13">
                  <c:v>3.4204362408873634</c:v>
                </c:pt>
                <c:pt idx="14">
                  <c:v>3.1945757309721521</c:v>
                </c:pt>
                <c:pt idx="15">
                  <c:v>1.0502468767915938</c:v>
                </c:pt>
                <c:pt idx="16">
                  <c:v>6.8798466137992991</c:v>
                </c:pt>
                <c:pt idx="17">
                  <c:v>5.0947958533715196</c:v>
                </c:pt>
                <c:pt idx="18">
                  <c:v>9.1750072139228145</c:v>
                </c:pt>
                <c:pt idx="19">
                  <c:v>5.4808543128824034</c:v>
                </c:pt>
                <c:pt idx="20">
                  <c:v>3.0700289542422587</c:v>
                </c:pt>
                <c:pt idx="21">
                  <c:v>8.0172631099174048</c:v>
                </c:pt>
                <c:pt idx="22">
                  <c:v>4.9373824261923911</c:v>
                </c:pt>
                <c:pt idx="23">
                  <c:v>3.7124414656660329</c:v>
                </c:pt>
                <c:pt idx="24">
                  <c:v>3.5855581971060482</c:v>
                </c:pt>
                <c:pt idx="25">
                  <c:v>6.8460575709937359</c:v>
                </c:pt>
                <c:pt idx="26">
                  <c:v>1.722977825481474</c:v>
                </c:pt>
                <c:pt idx="27">
                  <c:v>11.508938423183512</c:v>
                </c:pt>
                <c:pt idx="28">
                  <c:v>159.35093950239002</c:v>
                </c:pt>
                <c:pt idx="29">
                  <c:v>305.81735382259177</c:v>
                </c:pt>
                <c:pt idx="30">
                  <c:v>6.2082849862636849</c:v>
                </c:pt>
                <c:pt idx="31">
                  <c:v>18.204184784846454</c:v>
                </c:pt>
                <c:pt idx="32">
                  <c:v>25.994174215772386</c:v>
                </c:pt>
                <c:pt idx="33">
                  <c:v>4.2077427526465856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FCC-45B7-BEE7-76793C2AA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3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3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'8ad'!$F$4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50BA1EA-0E6F-4C68-91C9-D1DB022CF15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187-4A27-8373-159A9346628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748328F-97DF-4BE5-A63F-1DE485CC5F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187-4A27-8373-159A9346628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95E7DA8-5104-4594-95FA-28AB392EBA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187-4A27-8373-159A9346628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71B3400-61C6-4D53-9461-6B34BB4CE8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187-4A27-8373-159A9346628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AC08534-F701-45DF-946C-7F4F53E8E7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187-4A27-8373-159A9346628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61D019C-D640-4711-A706-50465D7366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187-4A27-8373-159A9346628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4F43A32C-C35D-4BEB-89B4-5EC67AD576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187-4A27-8373-159A9346628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E6385E7-DB43-4372-AE1C-1C956D00BB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187-4A27-8373-159A93466287}"/>
                </c:ext>
              </c:extLst>
            </c:dLbl>
            <c:dLbl>
              <c:idx val="8"/>
              <c:layout>
                <c:manualLayout>
                  <c:x val="-1.323041393749024E-16"/>
                  <c:y val="1.1666994934870523E-2"/>
                </c:manualLayout>
              </c:layout>
              <c:tx>
                <c:rich>
                  <a:bodyPr/>
                  <a:lstStyle/>
                  <a:p>
                    <a:fld id="{A6651734-4ADE-41AD-A60C-2013A9359D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7187-4A27-8373-159A9346628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9D90FB1-5E4A-4AAC-B6A8-ED2BF0BDB1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187-4A27-8373-159A93466287}"/>
                </c:ext>
              </c:extLst>
            </c:dLbl>
            <c:dLbl>
              <c:idx val="10"/>
              <c:layout>
                <c:manualLayout>
                  <c:x val="-5.7733382296848205E-2"/>
                  <c:y val="2.5667388856715254E-2"/>
                </c:manualLayout>
              </c:layout>
              <c:tx>
                <c:rich>
                  <a:bodyPr/>
                  <a:lstStyle/>
                  <a:p>
                    <a:fld id="{A06E705D-A26B-4DD3-AA6E-5EED847D86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7187-4A27-8373-159A9346628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B3C7C4B-4979-4ADD-857B-1538F56205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187-4A27-8373-159A9346628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24ED630-6601-407A-81DC-FCF47F58AD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187-4A27-8373-159A93466287}"/>
                </c:ext>
              </c:extLst>
            </c:dLbl>
            <c:dLbl>
              <c:idx val="13"/>
              <c:layout>
                <c:manualLayout>
                  <c:x val="-1.9845850164541559E-2"/>
                  <c:y val="-3.0334186830663582E-2"/>
                </c:manualLayout>
              </c:layout>
              <c:tx>
                <c:rich>
                  <a:bodyPr/>
                  <a:lstStyle/>
                  <a:p>
                    <a:fld id="{F646136B-4F4E-4D01-ACB6-36A9494A923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7187-4A27-8373-159A9346628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B55CDB4-937F-4489-AAE0-06A29A47AB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187-4A27-8373-159A9346628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2C07358-D476-42FA-83A9-56AD27C9FA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187-4A27-8373-159A9346628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BDB69BB-075A-4009-9BAE-4FD8E69FE3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187-4A27-8373-159A9346628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14EA11F-3221-48F2-B2CB-E8C5BCDEBD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187-4A27-8373-159A9346628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FBD4DF2-B39A-4DDA-8D34-1C2A3D66FA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187-4A27-8373-159A9346628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8B49937-DACB-47BD-97ED-6739D72752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187-4A27-8373-159A9346628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FE51364-2CB2-4522-9EF9-A8A86043AE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187-4A27-8373-159A9346628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40A4888-201C-469A-B1BD-D10A8899E0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187-4A27-8373-159A9346628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CCF0D1D2-DCD2-4E8B-B58C-2DA8F74DA5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187-4A27-8373-159A9346628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E10ED2D-008F-4BC0-81AF-84A264F527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187-4A27-8373-159A93466287}"/>
                </c:ext>
              </c:extLst>
            </c:dLbl>
            <c:dLbl>
              <c:idx val="24"/>
              <c:layout>
                <c:manualLayout>
                  <c:x val="0"/>
                  <c:y val="-3.7334383791586032E-2"/>
                </c:manualLayout>
              </c:layout>
              <c:tx>
                <c:rich>
                  <a:bodyPr/>
                  <a:lstStyle/>
                  <a:p>
                    <a:fld id="{764EB79D-660E-4C48-A5EE-1C9287837FA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7187-4A27-8373-159A9346628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D499AE56-DB4A-4995-97D0-E7142F5C0A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187-4A27-8373-159A9346628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BDE010A-9992-45A9-9AF8-F20B33CD57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187-4A27-8373-159A9346628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D27F862-BBB0-47EC-8DA7-A66C5561DE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187-4A27-8373-159A9346628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4959043-C6F4-4CEC-A53A-1B5C71E5AD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187-4A27-8373-159A9346628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93BF06B-EDE6-49F1-BE7E-F43AFB4540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187-4A27-8373-159A93466287}"/>
                </c:ext>
              </c:extLst>
            </c:dLbl>
            <c:dLbl>
              <c:idx val="30"/>
              <c:layout>
                <c:manualLayout>
                  <c:x val="-1.8041681967765056E-3"/>
                  <c:y val="-1.8667191895793057E-2"/>
                </c:manualLayout>
              </c:layout>
              <c:tx>
                <c:rich>
                  <a:bodyPr/>
                  <a:lstStyle/>
                  <a:p>
                    <a:fld id="{AE20ABD9-DDAA-4E84-B1BA-957D675F373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7187-4A27-8373-159A9346628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8959B742-3C55-40EE-9C2F-0A1F8B53C4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187-4A27-8373-159A9346628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99F03F0-E467-47B7-844E-0D984B1F64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187-4A27-8373-159A9346628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03079ED-8929-4517-A222-F68184663D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187-4A27-8373-159A9346628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7187-4A27-8373-159A934662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'8ad'!$E$5:$E$41</c:f>
              <c:numCache>
                <c:formatCode>General</c:formatCode>
                <c:ptCount val="35"/>
                <c:pt idx="0">
                  <c:v>6.8504842613046035</c:v>
                </c:pt>
                <c:pt idx="1">
                  <c:v>3.5803675051070911</c:v>
                </c:pt>
                <c:pt idx="2">
                  <c:v>3.1215799655665135</c:v>
                </c:pt>
                <c:pt idx="3">
                  <c:v>8.2932271785387481</c:v>
                </c:pt>
                <c:pt idx="4">
                  <c:v>10.386841124886512</c:v>
                </c:pt>
                <c:pt idx="5">
                  <c:v>8.5372786686824202</c:v>
                </c:pt>
                <c:pt idx="6">
                  <c:v>3.5564155628158347</c:v>
                </c:pt>
                <c:pt idx="7">
                  <c:v>7.7956234987780233</c:v>
                </c:pt>
                <c:pt idx="8">
                  <c:v>7.3930433432382516</c:v>
                </c:pt>
                <c:pt idx="9">
                  <c:v>4.2064307980532423</c:v>
                </c:pt>
                <c:pt idx="10">
                  <c:v>3.7747599937937153</c:v>
                </c:pt>
                <c:pt idx="11">
                  <c:v>7.4075221276740706</c:v>
                </c:pt>
                <c:pt idx="12">
                  <c:v>5.6104197858964797</c:v>
                </c:pt>
                <c:pt idx="13">
                  <c:v>3.4204362408873634</c:v>
                </c:pt>
                <c:pt idx="14">
                  <c:v>3.1945757309721521</c:v>
                </c:pt>
                <c:pt idx="15">
                  <c:v>1.0502468767915938</c:v>
                </c:pt>
                <c:pt idx="16">
                  <c:v>6.8798466137992991</c:v>
                </c:pt>
                <c:pt idx="17">
                  <c:v>5.0947958533715196</c:v>
                </c:pt>
                <c:pt idx="18">
                  <c:v>9.1750072139228145</c:v>
                </c:pt>
                <c:pt idx="19">
                  <c:v>5.4808543128824034</c:v>
                </c:pt>
                <c:pt idx="20">
                  <c:v>3.0700289542422587</c:v>
                </c:pt>
                <c:pt idx="21">
                  <c:v>8.0172631099174048</c:v>
                </c:pt>
                <c:pt idx="22">
                  <c:v>4.9373824261923911</c:v>
                </c:pt>
                <c:pt idx="23">
                  <c:v>3.7124414656660329</c:v>
                </c:pt>
                <c:pt idx="24">
                  <c:v>3.5855581971060482</c:v>
                </c:pt>
                <c:pt idx="25">
                  <c:v>6.8460575709937359</c:v>
                </c:pt>
                <c:pt idx="26">
                  <c:v>1.722977825481474</c:v>
                </c:pt>
                <c:pt idx="27">
                  <c:v>11.508938423183512</c:v>
                </c:pt>
                <c:pt idx="28">
                  <c:v>159.35093950239002</c:v>
                </c:pt>
                <c:pt idx="29">
                  <c:v>305.81735382259177</c:v>
                </c:pt>
                <c:pt idx="30">
                  <c:v>6.2082849862636849</c:v>
                </c:pt>
                <c:pt idx="31">
                  <c:v>18.204184784846454</c:v>
                </c:pt>
                <c:pt idx="32">
                  <c:v>25.994174215772386</c:v>
                </c:pt>
                <c:pt idx="33">
                  <c:v>4.2077427526465856</c:v>
                </c:pt>
                <c:pt idx="34">
                  <c:v>0</c:v>
                </c:pt>
              </c:numCache>
            </c:numRef>
          </c:xVal>
          <c:yVal>
            <c:numRef>
              <c:f>'8ad'!$F$5:$F$41</c:f>
              <c:numCache>
                <c:formatCode>General</c:formatCode>
                <c:ptCount val="35"/>
                <c:pt idx="0">
                  <c:v>1.467785294617042</c:v>
                </c:pt>
                <c:pt idx="1">
                  <c:v>0.62017546827706393</c:v>
                </c:pt>
                <c:pt idx="2">
                  <c:v>1.5320396828675633</c:v>
                </c:pt>
                <c:pt idx="3">
                  <c:v>2.6311702788230917</c:v>
                </c:pt>
                <c:pt idx="4">
                  <c:v>0.81799193881373855</c:v>
                </c:pt>
                <c:pt idx="5">
                  <c:v>1.4218867992955901</c:v>
                </c:pt>
                <c:pt idx="6">
                  <c:v>1.2539530887265247</c:v>
                </c:pt>
                <c:pt idx="7">
                  <c:v>0.85775095780463373</c:v>
                </c:pt>
                <c:pt idx="8">
                  <c:v>0.68852015305650094</c:v>
                </c:pt>
                <c:pt idx="9">
                  <c:v>1.5229694646115814</c:v>
                </c:pt>
                <c:pt idx="10">
                  <c:v>0.76695707004044544</c:v>
                </c:pt>
                <c:pt idx="11">
                  <c:v>1.3137045412494568</c:v>
                </c:pt>
                <c:pt idx="12">
                  <c:v>1.0392898547602907</c:v>
                </c:pt>
                <c:pt idx="13">
                  <c:v>0.82211697278556262</c:v>
                </c:pt>
                <c:pt idx="14">
                  <c:v>1.3517372627555448</c:v>
                </c:pt>
                <c:pt idx="15">
                  <c:v>1.2648985611562704</c:v>
                </c:pt>
                <c:pt idx="16">
                  <c:v>0.41415203940582668</c:v>
                </c:pt>
                <c:pt idx="17">
                  <c:v>0.94713765015549922</c:v>
                </c:pt>
                <c:pt idx="18">
                  <c:v>1.5114305461398647</c:v>
                </c:pt>
                <c:pt idx="19">
                  <c:v>1.4953437018041267</c:v>
                </c:pt>
                <c:pt idx="20">
                  <c:v>2.0931910404452347</c:v>
                </c:pt>
                <c:pt idx="21">
                  <c:v>1.7734171640724665</c:v>
                </c:pt>
                <c:pt idx="22">
                  <c:v>2.2297070492765498</c:v>
                </c:pt>
                <c:pt idx="23">
                  <c:v>0.7155489503594884</c:v>
                </c:pt>
                <c:pt idx="24">
                  <c:v>0.73782132689965552</c:v>
                </c:pt>
                <c:pt idx="25">
                  <c:v>1.0160460598294219</c:v>
                </c:pt>
                <c:pt idx="26">
                  <c:v>0.42087971956103692</c:v>
                </c:pt>
                <c:pt idx="27">
                  <c:v>3.5583329720191386</c:v>
                </c:pt>
                <c:pt idx="28">
                  <c:v>0.32863919987317364</c:v>
                </c:pt>
                <c:pt idx="29">
                  <c:v>0.52932002423589342</c:v>
                </c:pt>
                <c:pt idx="30">
                  <c:v>0.72642931929702426</c:v>
                </c:pt>
                <c:pt idx="31">
                  <c:v>0.39899195213955607</c:v>
                </c:pt>
                <c:pt idx="32">
                  <c:v>1.3226163657237557</c:v>
                </c:pt>
                <c:pt idx="33">
                  <c:v>1.1959243767105068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'8ad'!$B$5:$B$40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187-4A27-8373-159A93466287}"/>
            </c:ext>
          </c:extLst>
        </c:ser>
        <c:ser>
          <c:idx val="1"/>
          <c:order val="1"/>
          <c:tx>
            <c:strRef>
              <c:f>'8ad'!$G$4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'8ad'!$E$5:$E$41</c:f>
              <c:numCache>
                <c:formatCode>General</c:formatCode>
                <c:ptCount val="35"/>
                <c:pt idx="0">
                  <c:v>6.8504842613046035</c:v>
                </c:pt>
                <c:pt idx="1">
                  <c:v>3.5803675051070911</c:v>
                </c:pt>
                <c:pt idx="2">
                  <c:v>3.1215799655665135</c:v>
                </c:pt>
                <c:pt idx="3">
                  <c:v>8.2932271785387481</c:v>
                </c:pt>
                <c:pt idx="4">
                  <c:v>10.386841124886512</c:v>
                </c:pt>
                <c:pt idx="5">
                  <c:v>8.5372786686824202</c:v>
                </c:pt>
                <c:pt idx="6">
                  <c:v>3.5564155628158347</c:v>
                </c:pt>
                <c:pt idx="7">
                  <c:v>7.7956234987780233</c:v>
                </c:pt>
                <c:pt idx="8">
                  <c:v>7.3930433432382516</c:v>
                </c:pt>
                <c:pt idx="9">
                  <c:v>4.2064307980532423</c:v>
                </c:pt>
                <c:pt idx="10">
                  <c:v>3.7747599937937153</c:v>
                </c:pt>
                <c:pt idx="11">
                  <c:v>7.4075221276740706</c:v>
                </c:pt>
                <c:pt idx="12">
                  <c:v>5.6104197858964797</c:v>
                </c:pt>
                <c:pt idx="13">
                  <c:v>3.4204362408873634</c:v>
                </c:pt>
                <c:pt idx="14">
                  <c:v>3.1945757309721521</c:v>
                </c:pt>
                <c:pt idx="15">
                  <c:v>1.0502468767915938</c:v>
                </c:pt>
                <c:pt idx="16">
                  <c:v>6.8798466137992991</c:v>
                </c:pt>
                <c:pt idx="17">
                  <c:v>5.0947958533715196</c:v>
                </c:pt>
                <c:pt idx="18">
                  <c:v>9.1750072139228145</c:v>
                </c:pt>
                <c:pt idx="19">
                  <c:v>5.4808543128824034</c:v>
                </c:pt>
                <c:pt idx="20">
                  <c:v>3.0700289542422587</c:v>
                </c:pt>
                <c:pt idx="21">
                  <c:v>8.0172631099174048</c:v>
                </c:pt>
                <c:pt idx="22">
                  <c:v>4.9373824261923911</c:v>
                </c:pt>
                <c:pt idx="23">
                  <c:v>3.7124414656660329</c:v>
                </c:pt>
                <c:pt idx="24">
                  <c:v>3.5855581971060482</c:v>
                </c:pt>
                <c:pt idx="25">
                  <c:v>6.8460575709937359</c:v>
                </c:pt>
                <c:pt idx="26">
                  <c:v>1.722977825481474</c:v>
                </c:pt>
                <c:pt idx="27">
                  <c:v>11.508938423183512</c:v>
                </c:pt>
                <c:pt idx="28">
                  <c:v>159.35093950239002</c:v>
                </c:pt>
                <c:pt idx="29">
                  <c:v>305.81735382259177</c:v>
                </c:pt>
                <c:pt idx="30">
                  <c:v>6.2082849862636849</c:v>
                </c:pt>
                <c:pt idx="31">
                  <c:v>18.204184784846454</c:v>
                </c:pt>
                <c:pt idx="32">
                  <c:v>25.994174215772386</c:v>
                </c:pt>
                <c:pt idx="33">
                  <c:v>4.2077427526465856</c:v>
                </c:pt>
                <c:pt idx="34">
                  <c:v>0</c:v>
                </c:pt>
              </c:numCache>
            </c:numRef>
          </c:xVal>
          <c:yVal>
            <c:numRef>
              <c:f>'8ad'!$G$5:$G$41</c:f>
              <c:numCache>
                <c:formatCode>General</c:formatCode>
                <c:ptCount val="35"/>
                <c:pt idx="0">
                  <c:v>6.8504842613046035</c:v>
                </c:pt>
                <c:pt idx="1">
                  <c:v>3.5803675051070911</c:v>
                </c:pt>
                <c:pt idx="2">
                  <c:v>3.1215799655665135</c:v>
                </c:pt>
                <c:pt idx="3">
                  <c:v>8.2932271785387481</c:v>
                </c:pt>
                <c:pt idx="4">
                  <c:v>10.386841124886512</c:v>
                </c:pt>
                <c:pt idx="5">
                  <c:v>8.5372786686824202</c:v>
                </c:pt>
                <c:pt idx="6">
                  <c:v>3.5564155628158347</c:v>
                </c:pt>
                <c:pt idx="7">
                  <c:v>7.7956234987780233</c:v>
                </c:pt>
                <c:pt idx="8">
                  <c:v>7.3930433432382516</c:v>
                </c:pt>
                <c:pt idx="9">
                  <c:v>4.2064307980532423</c:v>
                </c:pt>
                <c:pt idx="10">
                  <c:v>3.7747599937937153</c:v>
                </c:pt>
                <c:pt idx="11">
                  <c:v>7.4075221276740706</c:v>
                </c:pt>
                <c:pt idx="12">
                  <c:v>5.6104197858964797</c:v>
                </c:pt>
                <c:pt idx="13">
                  <c:v>3.4204362408873634</c:v>
                </c:pt>
                <c:pt idx="14">
                  <c:v>3.1945757309721521</c:v>
                </c:pt>
                <c:pt idx="15">
                  <c:v>1.0502468767915938</c:v>
                </c:pt>
                <c:pt idx="16">
                  <c:v>6.8798466137992991</c:v>
                </c:pt>
                <c:pt idx="17">
                  <c:v>5.0947958533715196</c:v>
                </c:pt>
                <c:pt idx="18">
                  <c:v>9.1750072139228145</c:v>
                </c:pt>
                <c:pt idx="19">
                  <c:v>5.4808543128824034</c:v>
                </c:pt>
                <c:pt idx="20">
                  <c:v>3.0700289542422587</c:v>
                </c:pt>
                <c:pt idx="21">
                  <c:v>8.0172631099174048</c:v>
                </c:pt>
                <c:pt idx="22">
                  <c:v>4.9373824261923911</c:v>
                </c:pt>
                <c:pt idx="23">
                  <c:v>3.7124414656660329</c:v>
                </c:pt>
                <c:pt idx="24">
                  <c:v>3.5855581971060482</c:v>
                </c:pt>
                <c:pt idx="25">
                  <c:v>6.8460575709937359</c:v>
                </c:pt>
                <c:pt idx="26">
                  <c:v>1.722977825481474</c:v>
                </c:pt>
                <c:pt idx="27">
                  <c:v>11.508938423183512</c:v>
                </c:pt>
                <c:pt idx="28">
                  <c:v>159.35093950239002</c:v>
                </c:pt>
                <c:pt idx="29">
                  <c:v>305.81735382259177</c:v>
                </c:pt>
                <c:pt idx="30">
                  <c:v>6.2082849862636849</c:v>
                </c:pt>
                <c:pt idx="31">
                  <c:v>18.204184784846454</c:v>
                </c:pt>
                <c:pt idx="32">
                  <c:v>25.994174215772386</c:v>
                </c:pt>
                <c:pt idx="33">
                  <c:v>4.2077427526465856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187-4A27-8373-159A93466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'8ba'!$B$5:$B$40</c:f>
              <c:strCache>
                <c:ptCount val="32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US-CA</c:v>
                </c:pt>
                <c:pt idx="29">
                  <c:v>US-MO</c:v>
                </c:pt>
                <c:pt idx="30">
                  <c:v>JP</c:v>
                </c:pt>
                <c:pt idx="31">
                  <c:v>EU28</c:v>
                </c:pt>
              </c:strCache>
            </c:strRef>
          </c:cat>
          <c:val>
            <c:numRef>
              <c:f>'8ba'!$H$5:$H$40</c:f>
              <c:numCache>
                <c:formatCode>0%</c:formatCode>
                <c:ptCount val="32"/>
                <c:pt idx="0">
                  <c:v>0.27137504120317274</c:v>
                </c:pt>
                <c:pt idx="1">
                  <c:v>0.43079164178704116</c:v>
                </c:pt>
                <c:pt idx="2">
                  <c:v>0.73567040570317455</c:v>
                </c:pt>
                <c:pt idx="3">
                  <c:v>0.43472447052624419</c:v>
                </c:pt>
                <c:pt idx="4">
                  <c:v>0.31206872238758682</c:v>
                </c:pt>
                <c:pt idx="5">
                  <c:v>0.32088935103669963</c:v>
                </c:pt>
                <c:pt idx="6">
                  <c:v>0.44240211349853564</c:v>
                </c:pt>
                <c:pt idx="7">
                  <c:v>0.36552042013739239</c:v>
                </c:pt>
                <c:pt idx="8">
                  <c:v>0.34373731369344451</c:v>
                </c:pt>
                <c:pt idx="9">
                  <c:v>0.55577882691693703</c:v>
                </c:pt>
                <c:pt idx="10">
                  <c:v>0.35828579130603072</c:v>
                </c:pt>
                <c:pt idx="11">
                  <c:v>0.41167060829542795</c:v>
                </c:pt>
                <c:pt idx="12">
                  <c:v>0.33449224096419572</c:v>
                </c:pt>
                <c:pt idx="13">
                  <c:v>0.69108799520012754</c:v>
                </c:pt>
                <c:pt idx="14">
                  <c:v>0.53759965431567491</c:v>
                </c:pt>
                <c:pt idx="15">
                  <c:v>0.99050129887174965</c:v>
                </c:pt>
                <c:pt idx="16">
                  <c:v>8.059108866059686E-2</c:v>
                </c:pt>
                <c:pt idx="17">
                  <c:v>0.37558526497849015</c:v>
                </c:pt>
                <c:pt idx="18">
                  <c:v>0.28029331616036579</c:v>
                </c:pt>
                <c:pt idx="19">
                  <c:v>1.2126594794754455</c:v>
                </c:pt>
                <c:pt idx="20">
                  <c:v>1.0336475179357827</c:v>
                </c:pt>
                <c:pt idx="21">
                  <c:v>0.44486822787601776</c:v>
                </c:pt>
                <c:pt idx="22">
                  <c:v>0.58365711503862816</c:v>
                </c:pt>
                <c:pt idx="23">
                  <c:v>0.43220690410013785</c:v>
                </c:pt>
                <c:pt idx="24">
                  <c:v>0.4857983223285689</c:v>
                </c:pt>
                <c:pt idx="25">
                  <c:v>0.53611799984729747</c:v>
                </c:pt>
                <c:pt idx="26">
                  <c:v>0.62920663698572366</c:v>
                </c:pt>
                <c:pt idx="27">
                  <c:v>0.34084346228829676</c:v>
                </c:pt>
                <c:pt idx="28">
                  <c:v>0.3428634599428842</c:v>
                </c:pt>
                <c:pt idx="29">
                  <c:v>0.1144587976123569</c:v>
                </c:pt>
                <c:pt idx="30">
                  <c:v>0.4655782508797966</c:v>
                </c:pt>
                <c:pt idx="31">
                  <c:v>0.50844390242514903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F6-4C92-A7A6-691953910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'8ba'!$B$5:$B$40</c:f>
              <c:strCache>
                <c:ptCount val="32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US-CA</c:v>
                </c:pt>
                <c:pt idx="29">
                  <c:v>US-MO</c:v>
                </c:pt>
                <c:pt idx="30">
                  <c:v>JP</c:v>
                </c:pt>
                <c:pt idx="31">
                  <c:v>EU28</c:v>
                </c:pt>
              </c:strCache>
            </c:strRef>
          </c:cat>
          <c:val>
            <c:numRef>
              <c:f>'8ba'!$I$5:$I$40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F6-4C92-A7A6-691953910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'8ba'!$F$4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B3479DA-5EFF-4FBE-AC89-B37FAB2453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7A7-448C-A991-8D6A55DBF0AE}"/>
                </c:ext>
              </c:extLst>
            </c:dLbl>
            <c:dLbl>
              <c:idx val="1"/>
              <c:layout>
                <c:manualLayout>
                  <c:x val="-5.4119748679819042E-3"/>
                  <c:y val="1.6725909955783796E-2"/>
                </c:manualLayout>
              </c:layout>
              <c:tx>
                <c:rich>
                  <a:bodyPr/>
                  <a:lstStyle/>
                  <a:p>
                    <a:fld id="{D527F567-B593-4E91-9FD8-0E1834FE83C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B7A7-448C-A991-8D6A55DBF0A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1D57B77-F112-4538-8735-2FFAFF1ADB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7A7-448C-A991-8D6A55DBF0AE}"/>
                </c:ext>
              </c:extLst>
            </c:dLbl>
            <c:dLbl>
              <c:idx val="3"/>
              <c:layout>
                <c:manualLayout>
                  <c:x val="-3.0828512272256647E-2"/>
                  <c:y val="-2.3465207977644283E-2"/>
                </c:manualLayout>
              </c:layout>
              <c:tx>
                <c:rich>
                  <a:bodyPr/>
                  <a:lstStyle/>
                  <a:p>
                    <a:fld id="{F53F6BA1-E3FA-498A-BAB0-0AE59677446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B7A7-448C-A991-8D6A55DBF0A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4A3FEA1-026A-4A9B-9DD7-64CF88A928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7A7-448C-A991-8D6A55DBF0A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B3A329D-5C7E-4658-A067-EE166B51E4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7A7-448C-A991-8D6A55DBF0AE}"/>
                </c:ext>
              </c:extLst>
            </c:dLbl>
            <c:dLbl>
              <c:idx val="6"/>
              <c:layout>
                <c:manualLayout>
                  <c:x val="-1.0823949735963808E-2"/>
                  <c:y val="1.7727123535917065E-2"/>
                </c:manualLayout>
              </c:layout>
              <c:tx>
                <c:rich>
                  <a:bodyPr/>
                  <a:lstStyle/>
                  <a:p>
                    <a:fld id="{95C728B3-41F8-4598-B9B1-3817200C072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B7A7-448C-A991-8D6A55DBF0A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E8754E9A-3C7A-490F-BE02-75A7DE989E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7A7-448C-A991-8D6A55DBF0AE}"/>
                </c:ext>
              </c:extLst>
            </c:dLbl>
            <c:dLbl>
              <c:idx val="8"/>
              <c:layout>
                <c:manualLayout>
                  <c:x val="-5.4119748679819042E-3"/>
                  <c:y val="-7.1682186374483125E-3"/>
                </c:manualLayout>
              </c:layout>
              <c:tx>
                <c:rich>
                  <a:bodyPr/>
                  <a:lstStyle/>
                  <a:p>
                    <a:fld id="{26D13507-B4EA-4F62-B7BC-75854746109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B7A7-448C-A991-8D6A55DBF0AE}"/>
                </c:ext>
              </c:extLst>
            </c:dLbl>
            <c:dLbl>
              <c:idx val="9"/>
              <c:layout>
                <c:manualLayout>
                  <c:x val="-9.2770624311784306E-3"/>
                  <c:y val="8.5985522383832565E-3"/>
                </c:manualLayout>
              </c:layout>
              <c:tx>
                <c:rich>
                  <a:bodyPr/>
                  <a:lstStyle/>
                  <a:p>
                    <a:fld id="{493565D0-A9F7-40C1-953D-CC79F83684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B7A7-448C-A991-8D6A55DBF0AE}"/>
                </c:ext>
              </c:extLst>
            </c:dLbl>
            <c:dLbl>
              <c:idx val="10"/>
              <c:layout>
                <c:manualLayout>
                  <c:x val="-1.9940357480116321E-2"/>
                  <c:y val="2.5711507714788331E-2"/>
                </c:manualLayout>
              </c:layout>
              <c:tx>
                <c:rich>
                  <a:bodyPr/>
                  <a:lstStyle/>
                  <a:p>
                    <a:fld id="{D5F3EB16-D33E-450F-B6D7-43C75D5B85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B7A7-448C-A991-8D6A55DBF0A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FB9C403-CAC3-40E1-8D32-E65DB3BCC2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7A7-448C-A991-8D6A55DBF0A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C07B4EEC-5F85-4289-8148-A4B3247D44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7A7-448C-A991-8D6A55DBF0AE}"/>
                </c:ext>
              </c:extLst>
            </c:dLbl>
            <c:dLbl>
              <c:idx val="13"/>
              <c:layout>
                <c:manualLayout>
                  <c:x val="-5.4119748679819042E-3"/>
                  <c:y val="0"/>
                </c:manualLayout>
              </c:layout>
              <c:tx>
                <c:rich>
                  <a:bodyPr/>
                  <a:lstStyle/>
                  <a:p>
                    <a:fld id="{E2408037-474D-44C4-81D6-9DA4F6DB195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B7A7-448C-A991-8D6A55DBF0AE}"/>
                </c:ext>
              </c:extLst>
            </c:dLbl>
            <c:dLbl>
              <c:idx val="14"/>
              <c:layout>
                <c:manualLayout>
                  <c:x val="-9.0414071475569211E-3"/>
                  <c:y val="1.4521485313606482E-2"/>
                </c:manualLayout>
              </c:layout>
              <c:tx>
                <c:rich>
                  <a:bodyPr/>
                  <a:lstStyle/>
                  <a:p>
                    <a:fld id="{EA7F17AA-09A8-418E-9A85-5DD68A22CF9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B7A7-448C-A991-8D6A55DBF0A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D5BAB269-D790-4368-AE9C-C4D69B564E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7A7-448C-A991-8D6A55DBF0A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F96FB5D-53AA-4267-820B-D62079961C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7A7-448C-A991-8D6A55DBF0AE}"/>
                </c:ext>
              </c:extLst>
            </c:dLbl>
            <c:dLbl>
              <c:idx val="17"/>
              <c:layout>
                <c:manualLayout>
                  <c:x val="-3.2471849207891493E-2"/>
                  <c:y val="-1.5194677316500343E-2"/>
                </c:manualLayout>
              </c:layout>
              <c:tx>
                <c:rich>
                  <a:bodyPr/>
                  <a:lstStyle/>
                  <a:p>
                    <a:fld id="{0B423FA9-3593-4DB0-93A4-65200E33BE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B7A7-448C-A991-8D6A55DBF0A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8932D45-A757-421C-9B5C-D8D0F2BF6A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7A7-448C-A991-8D6A55DBF0A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0970521-8AD4-4094-8C5E-D23001C7A8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7A7-448C-A991-8D6A55DBF0A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3E2C0A6-F3D1-4153-98CD-25DD3ABEA4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7A7-448C-A991-8D6A55DBF0A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11BBE01-2020-4C60-9DC5-EC57D8DE74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7A7-448C-A991-8D6A55DBF0AE}"/>
                </c:ext>
              </c:extLst>
            </c:dLbl>
            <c:dLbl>
              <c:idx val="22"/>
              <c:layout>
                <c:manualLayout>
                  <c:x val="-1.8039916226606414E-2"/>
                  <c:y val="-2.2792015974750515E-2"/>
                </c:manualLayout>
              </c:layout>
              <c:tx>
                <c:rich>
                  <a:bodyPr/>
                  <a:lstStyle/>
                  <a:p>
                    <a:fld id="{535E400B-6B02-4586-8168-945991E5EAD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B7A7-448C-A991-8D6A55DBF0A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D5E864F-52E2-49D8-9729-78980EB1D0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7A7-448C-A991-8D6A55DBF0AE}"/>
                </c:ext>
              </c:extLst>
            </c:dLbl>
            <c:dLbl>
              <c:idx val="24"/>
              <c:layout>
                <c:manualLayout>
                  <c:x val="-1.6235924603945712E-2"/>
                  <c:y val="1.7727123535917065E-2"/>
                </c:manualLayout>
              </c:layout>
              <c:tx>
                <c:rich>
                  <a:bodyPr/>
                  <a:lstStyle/>
                  <a:p>
                    <a:fld id="{7C60A1B4-C54D-4C83-A06C-36A8E7F321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B7A7-448C-A991-8D6A55DBF0AE}"/>
                </c:ext>
              </c:extLst>
            </c:dLbl>
            <c:dLbl>
              <c:idx val="25"/>
              <c:layout>
                <c:manualLayout>
                  <c:x val="-3.6079832453213357E-3"/>
                  <c:y val="1.2662231097083526E-2"/>
                </c:manualLayout>
              </c:layout>
              <c:tx>
                <c:rich>
                  <a:bodyPr/>
                  <a:lstStyle/>
                  <a:p>
                    <a:fld id="{7978827F-4039-4868-8EBD-2E458A35DAE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B7A7-448C-A991-8D6A55DBF0A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05F9CDD-385C-4028-8E2F-472E7522C8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7A7-448C-A991-8D6A55DBF0A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F796B93-3C16-4C1C-9179-49702615E8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7A7-448C-A991-8D6A55DBF0A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6A8D8C89-5300-4801-B683-15A96A54F6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7A7-448C-A991-8D6A55DBF0A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C86EBE5-93FA-43C1-BBCC-26C819D1C9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7A7-448C-A991-8D6A55DBF0A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011AB82-6B20-4783-87DE-5EFABB6C64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7A7-448C-A991-8D6A55DBF0AE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9DE08C8-8B42-4C87-92A3-032C3925A9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7A7-448C-A991-8D6A55DBF0A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B7A7-448C-A991-8D6A55DBF0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'8ba'!$E$5:$E$42</c:f>
              <c:numCache>
                <c:formatCode>General</c:formatCode>
                <c:ptCount val="33"/>
                <c:pt idx="0">
                  <c:v>20.772263295695108</c:v>
                </c:pt>
                <c:pt idx="1">
                  <c:v>14.960705797620582</c:v>
                </c:pt>
                <c:pt idx="2">
                  <c:v>14.941662700210875</c:v>
                </c:pt>
                <c:pt idx="3">
                  <c:v>20.561670835974162</c:v>
                </c:pt>
                <c:pt idx="4">
                  <c:v>21.550714465330721</c:v>
                </c:pt>
                <c:pt idx="5">
                  <c:v>29.172082220038856</c:v>
                </c:pt>
                <c:pt idx="6">
                  <c:v>13.204780127620214</c:v>
                </c:pt>
                <c:pt idx="7">
                  <c:v>19.027189460721679</c:v>
                </c:pt>
                <c:pt idx="8">
                  <c:v>21.071212575053263</c:v>
                </c:pt>
                <c:pt idx="9">
                  <c:v>13.545191084951995</c:v>
                </c:pt>
                <c:pt idx="10">
                  <c:v>18.600145248829325</c:v>
                </c:pt>
                <c:pt idx="11">
                  <c:v>24.428374673880604</c:v>
                </c:pt>
                <c:pt idx="12">
                  <c:v>32.985687195077865</c:v>
                </c:pt>
                <c:pt idx="13">
                  <c:v>12.307148074402429</c:v>
                </c:pt>
                <c:pt idx="14">
                  <c:v>15.07648842222552</c:v>
                </c:pt>
                <c:pt idx="15">
                  <c:v>9.3576318605046822</c:v>
                </c:pt>
                <c:pt idx="16">
                  <c:v>39.271920695028001</c:v>
                </c:pt>
                <c:pt idx="17">
                  <c:v>17.620831367846126</c:v>
                </c:pt>
                <c:pt idx="18">
                  <c:v>28.047095750154817</c:v>
                </c:pt>
                <c:pt idx="19">
                  <c:v>20.538404369210522</c:v>
                </c:pt>
                <c:pt idx="20">
                  <c:v>17.640327346524987</c:v>
                </c:pt>
                <c:pt idx="21">
                  <c:v>22.159347229367199</c:v>
                </c:pt>
                <c:pt idx="22">
                  <c:v>14.617487477858958</c:v>
                </c:pt>
                <c:pt idx="23">
                  <c:v>21.301941690059998</c:v>
                </c:pt>
                <c:pt idx="24">
                  <c:v>12.024745771250148</c:v>
                </c:pt>
                <c:pt idx="25">
                  <c:v>12.851015062791806</c:v>
                </c:pt>
                <c:pt idx="26">
                  <c:v>9.1438292241618235</c:v>
                </c:pt>
                <c:pt idx="27">
                  <c:v>22.390297180862014</c:v>
                </c:pt>
                <c:pt idx="28">
                  <c:v>3.0048275467116428</c:v>
                </c:pt>
                <c:pt idx="29">
                  <c:v>7.583190334897564</c:v>
                </c:pt>
                <c:pt idx="30">
                  <c:v>27.888490823706825</c:v>
                </c:pt>
                <c:pt idx="31">
                  <c:v>16.59077607322747</c:v>
                </c:pt>
                <c:pt idx="32">
                  <c:v>0</c:v>
                </c:pt>
              </c:numCache>
            </c:numRef>
          </c:xVal>
          <c:yVal>
            <c:numRef>
              <c:f>'8ba'!$F$5:$F$42</c:f>
              <c:numCache>
                <c:formatCode>General</c:formatCode>
                <c:ptCount val="33"/>
                <c:pt idx="0">
                  <c:v>5.6370738077524125</c:v>
                </c:pt>
                <c:pt idx="1">
                  <c:v>6.4449470128498758</c:v>
                </c:pt>
                <c:pt idx="2">
                  <c:v>10.992139060544124</c:v>
                </c:pt>
                <c:pt idx="3">
                  <c:v>8.9386614673037847</c:v>
                </c:pt>
                <c:pt idx="4">
                  <c:v>6.7253039297354444</c:v>
                </c:pt>
                <c:pt idx="5">
                  <c:v>9.361010531977513</c:v>
                </c:pt>
                <c:pt idx="6">
                  <c:v>5.8418226367426458</c:v>
                </c:pt>
                <c:pt idx="7">
                  <c:v>6.9548262857167531</c:v>
                </c:pt>
                <c:pt idx="8">
                  <c:v>7.2429620068123359</c:v>
                </c:pt>
                <c:pt idx="9">
                  <c:v>7.5281304115603733</c:v>
                </c:pt>
                <c:pt idx="10">
                  <c:v>6.6641677588839228</c:v>
                </c:pt>
                <c:pt idx="11">
                  <c:v>10.056443861665056</c:v>
                </c:pt>
                <c:pt idx="12">
                  <c:v>11.03345642962557</c:v>
                </c:pt>
                <c:pt idx="13">
                  <c:v>8.5053222893698841</c:v>
                </c:pt>
                <c:pt idx="14">
                  <c:v>8.1051149640827145</c:v>
                </c:pt>
                <c:pt idx="15">
                  <c:v>9.2687465121935553</c:v>
                </c:pt>
                <c:pt idx="16">
                  <c:v>3.1649668426049304</c:v>
                </c:pt>
                <c:pt idx="17">
                  <c:v>6.6181246184337779</c:v>
                </c:pt>
                <c:pt idx="18">
                  <c:v>7.8614134764781953</c:v>
                </c:pt>
                <c:pt idx="19">
                  <c:v>24.906090751623047</c:v>
                </c:pt>
                <c:pt idx="20">
                  <c:v>18.233880577310266</c:v>
                </c:pt>
                <c:pt idx="21">
                  <c:v>9.8579895328179301</c:v>
                </c:pt>
                <c:pt idx="22">
                  <c:v>8.5316005704404319</c:v>
                </c:pt>
                <c:pt idx="23">
                  <c:v>9.2068462691824902</c:v>
                </c:pt>
                <c:pt idx="24">
                  <c:v>5.8416013221008747</c:v>
                </c:pt>
                <c:pt idx="25">
                  <c:v>6.8896604914714343</c:v>
                </c:pt>
                <c:pt idx="26">
                  <c:v>5.7533580353066398</c:v>
                </c:pt>
                <c:pt idx="27">
                  <c:v>7.6315864127888986</c:v>
                </c:pt>
                <c:pt idx="28">
                  <c:v>1.0302455691972423</c:v>
                </c:pt>
                <c:pt idx="29">
                  <c:v>0.86796284779802124</c:v>
                </c:pt>
                <c:pt idx="30">
                  <c:v>12.984274777378682</c:v>
                </c:pt>
                <c:pt idx="31">
                  <c:v>8.4354789309335647</c:v>
                </c:pt>
                <c:pt idx="32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'8ba'!$B$5:$B$40</c15:f>
                <c15:dlblRangeCache>
                  <c:ptCount val="32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US-CA</c:v>
                  </c:pt>
                  <c:pt idx="29">
                    <c:v>US-MO</c:v>
                  </c:pt>
                  <c:pt idx="30">
                    <c:v>JP</c:v>
                  </c:pt>
                  <c:pt idx="31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7A7-448C-A991-8D6A55DBF0AE}"/>
            </c:ext>
          </c:extLst>
        </c:ser>
        <c:ser>
          <c:idx val="1"/>
          <c:order val="1"/>
          <c:tx>
            <c:strRef>
              <c:f>'8ba'!$G$4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'8ba'!$E$5:$E$42</c:f>
              <c:numCache>
                <c:formatCode>General</c:formatCode>
                <c:ptCount val="33"/>
                <c:pt idx="0">
                  <c:v>20.772263295695108</c:v>
                </c:pt>
                <c:pt idx="1">
                  <c:v>14.960705797620582</c:v>
                </c:pt>
                <c:pt idx="2">
                  <c:v>14.941662700210875</c:v>
                </c:pt>
                <c:pt idx="3">
                  <c:v>20.561670835974162</c:v>
                </c:pt>
                <c:pt idx="4">
                  <c:v>21.550714465330721</c:v>
                </c:pt>
                <c:pt idx="5">
                  <c:v>29.172082220038856</c:v>
                </c:pt>
                <c:pt idx="6">
                  <c:v>13.204780127620214</c:v>
                </c:pt>
                <c:pt idx="7">
                  <c:v>19.027189460721679</c:v>
                </c:pt>
                <c:pt idx="8">
                  <c:v>21.071212575053263</c:v>
                </c:pt>
                <c:pt idx="9">
                  <c:v>13.545191084951995</c:v>
                </c:pt>
                <c:pt idx="10">
                  <c:v>18.600145248829325</c:v>
                </c:pt>
                <c:pt idx="11">
                  <c:v>24.428374673880604</c:v>
                </c:pt>
                <c:pt idx="12">
                  <c:v>32.985687195077865</c:v>
                </c:pt>
                <c:pt idx="13">
                  <c:v>12.307148074402429</c:v>
                </c:pt>
                <c:pt idx="14">
                  <c:v>15.07648842222552</c:v>
                </c:pt>
                <c:pt idx="15">
                  <c:v>9.3576318605046822</c:v>
                </c:pt>
                <c:pt idx="16">
                  <c:v>39.271920695028001</c:v>
                </c:pt>
                <c:pt idx="17">
                  <c:v>17.620831367846126</c:v>
                </c:pt>
                <c:pt idx="18">
                  <c:v>28.047095750154817</c:v>
                </c:pt>
                <c:pt idx="19">
                  <c:v>20.538404369210522</c:v>
                </c:pt>
                <c:pt idx="20">
                  <c:v>17.640327346524987</c:v>
                </c:pt>
                <c:pt idx="21">
                  <c:v>22.159347229367199</c:v>
                </c:pt>
                <c:pt idx="22">
                  <c:v>14.617487477858958</c:v>
                </c:pt>
                <c:pt idx="23">
                  <c:v>21.301941690059998</c:v>
                </c:pt>
                <c:pt idx="24">
                  <c:v>12.024745771250148</c:v>
                </c:pt>
                <c:pt idx="25">
                  <c:v>12.851015062791806</c:v>
                </c:pt>
                <c:pt idx="26">
                  <c:v>9.1438292241618235</c:v>
                </c:pt>
                <c:pt idx="27">
                  <c:v>22.390297180862014</c:v>
                </c:pt>
                <c:pt idx="28">
                  <c:v>3.0048275467116428</c:v>
                </c:pt>
                <c:pt idx="29">
                  <c:v>7.583190334897564</c:v>
                </c:pt>
                <c:pt idx="30">
                  <c:v>27.888490823706825</c:v>
                </c:pt>
                <c:pt idx="31">
                  <c:v>16.59077607322747</c:v>
                </c:pt>
                <c:pt idx="32">
                  <c:v>0</c:v>
                </c:pt>
              </c:numCache>
            </c:numRef>
          </c:xVal>
          <c:yVal>
            <c:numRef>
              <c:f>'8ba'!$G$5:$G$42</c:f>
              <c:numCache>
                <c:formatCode>General</c:formatCode>
                <c:ptCount val="33"/>
                <c:pt idx="0">
                  <c:v>20.772263295695108</c:v>
                </c:pt>
                <c:pt idx="1">
                  <c:v>14.960705797620582</c:v>
                </c:pt>
                <c:pt idx="2">
                  <c:v>14.941662700210875</c:v>
                </c:pt>
                <c:pt idx="3">
                  <c:v>20.561670835974162</c:v>
                </c:pt>
                <c:pt idx="4">
                  <c:v>21.550714465330721</c:v>
                </c:pt>
                <c:pt idx="5">
                  <c:v>29.172082220038856</c:v>
                </c:pt>
                <c:pt idx="6">
                  <c:v>13.204780127620214</c:v>
                </c:pt>
                <c:pt idx="7">
                  <c:v>19.027189460721679</c:v>
                </c:pt>
                <c:pt idx="8">
                  <c:v>21.071212575053263</c:v>
                </c:pt>
                <c:pt idx="9">
                  <c:v>13.545191084951995</c:v>
                </c:pt>
                <c:pt idx="10">
                  <c:v>18.600145248829325</c:v>
                </c:pt>
                <c:pt idx="11">
                  <c:v>24.428374673880604</c:v>
                </c:pt>
                <c:pt idx="12">
                  <c:v>32.985687195077865</c:v>
                </c:pt>
                <c:pt idx="13">
                  <c:v>12.307148074402429</c:v>
                </c:pt>
                <c:pt idx="14">
                  <c:v>15.07648842222552</c:v>
                </c:pt>
                <c:pt idx="15">
                  <c:v>9.3576318605046822</c:v>
                </c:pt>
                <c:pt idx="16">
                  <c:v>39.271920695028001</c:v>
                </c:pt>
                <c:pt idx="17">
                  <c:v>17.620831367846126</c:v>
                </c:pt>
                <c:pt idx="18">
                  <c:v>28.047095750154817</c:v>
                </c:pt>
                <c:pt idx="19">
                  <c:v>20.538404369210522</c:v>
                </c:pt>
                <c:pt idx="20">
                  <c:v>17.640327346524987</c:v>
                </c:pt>
                <c:pt idx="21">
                  <c:v>22.159347229367199</c:v>
                </c:pt>
                <c:pt idx="22">
                  <c:v>14.617487477858958</c:v>
                </c:pt>
                <c:pt idx="23">
                  <c:v>21.301941690059998</c:v>
                </c:pt>
                <c:pt idx="24">
                  <c:v>12.024745771250148</c:v>
                </c:pt>
                <c:pt idx="25">
                  <c:v>12.851015062791806</c:v>
                </c:pt>
                <c:pt idx="26">
                  <c:v>9.1438292241618235</c:v>
                </c:pt>
                <c:pt idx="27">
                  <c:v>22.390297180862014</c:v>
                </c:pt>
                <c:pt idx="28">
                  <c:v>3.0048275467116428</c:v>
                </c:pt>
                <c:pt idx="29">
                  <c:v>7.583190334897564</c:v>
                </c:pt>
                <c:pt idx="30">
                  <c:v>27.888490823706825</c:v>
                </c:pt>
                <c:pt idx="31">
                  <c:v>16.59077607322747</c:v>
                </c:pt>
                <c:pt idx="3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7A7-448C-A991-8D6A55DBF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(€ct/vkm)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'8bb'!$B$5:$B$40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'8bb'!$H$5:$H$40</c:f>
              <c:numCache>
                <c:formatCode>0%</c:formatCode>
                <c:ptCount val="34"/>
                <c:pt idx="0">
                  <c:v>0.42007640318598333</c:v>
                </c:pt>
                <c:pt idx="1">
                  <c:v>0.46582979043338846</c:v>
                </c:pt>
                <c:pt idx="2">
                  <c:v>0.78709362521525938</c:v>
                </c:pt>
                <c:pt idx="3">
                  <c:v>0.7068910265231918</c:v>
                </c:pt>
                <c:pt idx="4">
                  <c:v>0.18060519203154929</c:v>
                </c:pt>
                <c:pt idx="5">
                  <c:v>0.61241853955222447</c:v>
                </c:pt>
                <c:pt idx="6">
                  <c:v>0.42416452873525784</c:v>
                </c:pt>
                <c:pt idx="7">
                  <c:v>0.16555638561537833</c:v>
                </c:pt>
                <c:pt idx="8">
                  <c:v>0.16082193834030975</c:v>
                </c:pt>
                <c:pt idx="9">
                  <c:v>0.45402561140145414</c:v>
                </c:pt>
                <c:pt idx="10">
                  <c:v>0.44684570533391527</c:v>
                </c:pt>
                <c:pt idx="11">
                  <c:v>0.39000466660150374</c:v>
                </c:pt>
                <c:pt idx="12">
                  <c:v>0.43201175650842433</c:v>
                </c:pt>
                <c:pt idx="13">
                  <c:v>0.41955693748609524</c:v>
                </c:pt>
                <c:pt idx="14">
                  <c:v>0.48451164632545163</c:v>
                </c:pt>
                <c:pt idx="15">
                  <c:v>1.2307247345686418</c:v>
                </c:pt>
                <c:pt idx="16">
                  <c:v>8.120206116660357E-2</c:v>
                </c:pt>
                <c:pt idx="17">
                  <c:v>0.27989721409939294</c:v>
                </c:pt>
                <c:pt idx="18">
                  <c:v>0.15890789010072731</c:v>
                </c:pt>
                <c:pt idx="19">
                  <c:v>0.36877375410349744</c:v>
                </c:pt>
                <c:pt idx="20">
                  <c:v>0.9916269996332665</c:v>
                </c:pt>
                <c:pt idx="21">
                  <c:v>0.35882368992531888</c:v>
                </c:pt>
                <c:pt idx="22">
                  <c:v>0.77043371172489972</c:v>
                </c:pt>
                <c:pt idx="23">
                  <c:v>0.28403342197720782</c:v>
                </c:pt>
                <c:pt idx="24">
                  <c:v>0.59362889885380998</c:v>
                </c:pt>
                <c:pt idx="25">
                  <c:v>0.34662391224319195</c:v>
                </c:pt>
                <c:pt idx="26">
                  <c:v>0.36724541666318844</c:v>
                </c:pt>
                <c:pt idx="27">
                  <c:v>0.39704531137538296</c:v>
                </c:pt>
                <c:pt idx="28">
                  <c:v>3.2146671885669694E-3</c:v>
                </c:pt>
                <c:pt idx="29">
                  <c:v>6.6805459585226471E-3</c:v>
                </c:pt>
                <c:pt idx="30">
                  <c:v>0.12288444218013229</c:v>
                </c:pt>
                <c:pt idx="31">
                  <c:v>2.8717583391829761E-2</c:v>
                </c:pt>
                <c:pt idx="32">
                  <c:v>0.20634324706905038</c:v>
                </c:pt>
                <c:pt idx="33">
                  <c:v>0.40955627855250065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6-4C09-8A88-92971922E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'8bb'!$B$5:$B$40</c:f>
              <c:strCache>
                <c:ptCount val="34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  <c:pt idx="28">
                  <c:v>CA-AB</c:v>
                </c:pt>
                <c:pt idx="29">
                  <c:v>CA-BC</c:v>
                </c:pt>
                <c:pt idx="30">
                  <c:v>US-CA</c:v>
                </c:pt>
                <c:pt idx="31">
                  <c:v>US-MO</c:v>
                </c:pt>
                <c:pt idx="32">
                  <c:v>JP</c:v>
                </c:pt>
                <c:pt idx="33">
                  <c:v>EU28</c:v>
                </c:pt>
              </c:strCache>
            </c:strRef>
          </c:cat>
          <c:val>
            <c:numRef>
              <c:f>'8bb'!$I$5:$I$40</c:f>
              <c:numCache>
                <c:formatCode>General</c:formatCode>
                <c:ptCount val="3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26-4C09-8A88-92971922E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5CB21B11-C324-4758-8E2D-54078CFF4E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E78-4A57-911C-9B25730BF60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9674E52-95E7-4BF0-9360-64A97EEF84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E78-4A57-911C-9B25730BF60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DE76EA7-F159-42B0-8CDA-81A2916D34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E78-4A57-911C-9B25730BF60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9A86ED1-93C3-46EF-BEC9-6C2243690F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E78-4A57-911C-9B25730BF60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369EE31-BE48-4BEE-AC0A-476E383BE2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E78-4A57-911C-9B25730BF60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A775AFC-D881-4840-B07B-4FA4D0E3A2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E78-4A57-911C-9B25730BF60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BB31D6F-EBB8-4A01-908B-76474E96B3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E78-4A57-911C-9B25730BF60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5221477-CA7A-4DB9-BC98-9C2913EE86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E78-4A57-911C-9B25730BF60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5DDB973-3A19-4B6D-B328-5FE77AB58C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E78-4A57-911C-9B25730BF60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18138C9-7D0B-4D4B-BC22-CB4D24D9F1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E78-4A57-911C-9B25730BF60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1C19A2D4-2379-404B-ABE9-BEE142C2FE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E78-4A57-911C-9B25730BF60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3BF5C526-103C-474C-997A-8AD001CF7D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E78-4A57-911C-9B25730BF60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E7258E2-F2FB-4AF3-BF67-08BE3E6EBC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E78-4A57-911C-9B25730BF60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9A3B473-D6AA-4EF4-8A0A-503533B4F0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E78-4A57-911C-9B25730BF60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91320CF-B1F3-4809-B166-D7D0688517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E78-4A57-911C-9B25730BF60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8BBB241-3184-4970-B3F8-5E639442E0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E78-4A57-911C-9B25730BF60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4642533-1904-4D4D-9FDD-56ECA81228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E78-4A57-911C-9B25730BF60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7BADE8B-CC42-4620-B019-C9E7AF9521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E78-4A57-911C-9B25730BF60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D17D53A9-2926-437F-8186-B8749C6942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E78-4A57-911C-9B25730BF60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E4B0AE8-EC13-4B35-BD5B-BDF057E345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E78-4A57-911C-9B25730BF60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CAC237E-C39A-404E-87CA-96B8DCF459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E78-4A57-911C-9B25730BF60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1366D3D-7F4F-460C-A976-3CDA9F7A80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E78-4A57-911C-9B25730BF60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DD1C7F5-70C6-4257-8DBE-FC86B2E724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E78-4A57-911C-9B25730BF60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15B8ECA-262C-4634-AB77-6BBA9D9D7F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E78-4A57-911C-9B25730BF60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01A21E4-FCF2-45DF-8A52-AC847A975E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E78-4A57-911C-9B25730BF60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F5A504F-812E-4FB2-8CD6-0A8A0A05F2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E78-4A57-911C-9B25730BF60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6564708E-03D8-4B18-BDD0-71ADA4EC2F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E78-4A57-911C-9B25730BF60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1535F89-85D8-435F-9E01-857C5AEB6C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E78-4A57-911C-9B25730BF60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89F91D7F-17A8-4F61-A51C-0BCCA22A17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E78-4A57-911C-9B25730BF60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0EEDB6F6-F157-4D79-8C12-8078401C6C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E78-4A57-911C-9B25730BF60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6C64057-A093-421B-B461-F0D76B5AC9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E78-4A57-911C-9B25730BF60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D1712EAF-3791-4DD9-A43D-1D38E55739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E78-4A57-911C-9B25730BF60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19C47D6-94B7-435D-BDFF-8A3270B885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E78-4A57-911C-9B25730BF60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8078746-6509-4E66-BA19-7093620D29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E78-4A57-911C-9B25730BF60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8E78-4A57-911C-9B25730BF60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'8bb'!$E$5:$E$41</c:f>
              <c:numCache>
                <c:formatCode>General</c:formatCode>
                <c:ptCount val="35"/>
                <c:pt idx="0">
                  <c:v>6.3164919400753483</c:v>
                </c:pt>
                <c:pt idx="1">
                  <c:v>5.1917669711661407</c:v>
                </c:pt>
                <c:pt idx="2">
                  <c:v>3.2487844346579529</c:v>
                </c:pt>
                <c:pt idx="3">
                  <c:v>6.9565362386761036</c:v>
                </c:pt>
                <c:pt idx="4">
                  <c:v>9.3753261368051461</c:v>
                </c:pt>
                <c:pt idx="5">
                  <c:v>10.195053184805001</c:v>
                </c:pt>
                <c:pt idx="6">
                  <c:v>5.1120744778154723</c:v>
                </c:pt>
                <c:pt idx="7">
                  <c:v>6.1381886403396777</c:v>
                </c:pt>
                <c:pt idx="8">
                  <c:v>6.9678442113654935</c:v>
                </c:pt>
                <c:pt idx="9">
                  <c:v>4.8722024512114057</c:v>
                </c:pt>
                <c:pt idx="10">
                  <c:v>5.4668210287321539</c:v>
                </c:pt>
                <c:pt idx="11">
                  <c:v>7.2997477681393708</c:v>
                </c:pt>
                <c:pt idx="12">
                  <c:v>7.0594490133507986</c:v>
                </c:pt>
                <c:pt idx="13">
                  <c:v>3.2399923380230513</c:v>
                </c:pt>
                <c:pt idx="14">
                  <c:v>5.8488881804046313</c:v>
                </c:pt>
                <c:pt idx="15">
                  <c:v>1.4015413166504174</c:v>
                </c:pt>
                <c:pt idx="16">
                  <c:v>8.3910716839630091</c:v>
                </c:pt>
                <c:pt idx="17">
                  <c:v>5.2315744392310011</c:v>
                </c:pt>
                <c:pt idx="18">
                  <c:v>7.8467587470401412</c:v>
                </c:pt>
                <c:pt idx="19">
                  <c:v>5.3909577090440433</c:v>
                </c:pt>
                <c:pt idx="20">
                  <c:v>3.052414726106627</c:v>
                </c:pt>
                <c:pt idx="21">
                  <c:v>7.0649416028675827</c:v>
                </c:pt>
                <c:pt idx="22">
                  <c:v>4.6499726559509451</c:v>
                </c:pt>
                <c:pt idx="23">
                  <c:v>3.6784911463197445</c:v>
                </c:pt>
                <c:pt idx="24">
                  <c:v>4.8980078751175524</c:v>
                </c:pt>
                <c:pt idx="25">
                  <c:v>6.2203977332181912</c:v>
                </c:pt>
                <c:pt idx="26">
                  <c:v>1.6913031046702838</c:v>
                </c:pt>
                <c:pt idx="27">
                  <c:v>10.071867698590903</c:v>
                </c:pt>
                <c:pt idx="28">
                  <c:v>82.723562487385692</c:v>
                </c:pt>
                <c:pt idx="29">
                  <c:v>58.548183752898296</c:v>
                </c:pt>
                <c:pt idx="30">
                  <c:v>1.5715681661317777</c:v>
                </c:pt>
                <c:pt idx="31">
                  <c:v>4.543551026277326</c:v>
                </c:pt>
                <c:pt idx="32">
                  <c:v>19.83830770625206</c:v>
                </c:pt>
                <c:pt idx="33">
                  <c:v>4.982612088131515</c:v>
                </c:pt>
                <c:pt idx="34">
                  <c:v>0</c:v>
                </c:pt>
              </c:numCache>
            </c:numRef>
          </c:xVal>
          <c:yVal>
            <c:numRef>
              <c:f>'8bb'!$F$5:$F$41</c:f>
              <c:numCache>
                <c:formatCode>General</c:formatCode>
                <c:ptCount val="35"/>
                <c:pt idx="0">
                  <c:v>2.6534092149401061</c:v>
                </c:pt>
                <c:pt idx="1">
                  <c:v>2.4184797201573112</c:v>
                </c:pt>
                <c:pt idx="2">
                  <c:v>2.557097518217835</c:v>
                </c:pt>
                <c:pt idx="3">
                  <c:v>4.9175130428035345</c:v>
                </c:pt>
                <c:pt idx="4">
                  <c:v>1.6932325772960966</c:v>
                </c:pt>
                <c:pt idx="5">
                  <c:v>6.2436395820955335</c:v>
                </c:pt>
                <c:pt idx="6">
                  <c:v>2.1683606617421392</c:v>
                </c:pt>
                <c:pt idx="7">
                  <c:v>1.0162163255200105</c:v>
                </c:pt>
                <c:pt idx="8">
                  <c:v>1.1205822121251057</c:v>
                </c:pt>
                <c:pt idx="9">
                  <c:v>2.2121046967829221</c:v>
                </c:pt>
                <c:pt idx="10">
                  <c:v>2.4428254985180997</c:v>
                </c:pt>
                <c:pt idx="11">
                  <c:v>2.8469356945882662</c:v>
                </c:pt>
                <c:pt idx="12">
                  <c:v>3.0497649682393417</c:v>
                </c:pt>
                <c:pt idx="13">
                  <c:v>1.359361262819365</c:v>
                </c:pt>
                <c:pt idx="14">
                  <c:v>2.8338544414613231</c:v>
                </c:pt>
                <c:pt idx="15">
                  <c:v>1.7249115649215696</c:v>
                </c:pt>
                <c:pt idx="16">
                  <c:v>0.68137231613451943</c:v>
                </c:pt>
                <c:pt idx="17">
                  <c:v>1.4643031108943509</c:v>
                </c:pt>
                <c:pt idx="18">
                  <c:v>1.2469118766215754</c:v>
                </c:pt>
                <c:pt idx="19">
                  <c:v>1.9880437125773618</c:v>
                </c:pt>
                <c:pt idx="20">
                  <c:v>3.0268568564855136</c:v>
                </c:pt>
                <c:pt idx="21">
                  <c:v>2.5350684150478426</c:v>
                </c:pt>
                <c:pt idx="22">
                  <c:v>3.5824956927435765</c:v>
                </c:pt>
                <c:pt idx="23">
                  <c:v>1.0448144280020588</c:v>
                </c:pt>
                <c:pt idx="24">
                  <c:v>2.9075990214833225</c:v>
                </c:pt>
                <c:pt idx="25">
                  <c:v>2.1561385979967724</c:v>
                </c:pt>
                <c:pt idx="26">
                  <c:v>0.62112331337838256</c:v>
                </c:pt>
                <c:pt idx="27">
                  <c:v>3.9989878465186868</c:v>
                </c:pt>
                <c:pt idx="28">
                  <c:v>0.26592872204956819</c:v>
                </c:pt>
                <c:pt idx="29">
                  <c:v>0.39113383234926602</c:v>
                </c:pt>
                <c:pt idx="30">
                  <c:v>0.19312127744315699</c:v>
                </c:pt>
                <c:pt idx="31">
                  <c:v>0.13047980549215279</c:v>
                </c:pt>
                <c:pt idx="32">
                  <c:v>4.0935008284630152</c:v>
                </c:pt>
                <c:pt idx="33">
                  <c:v>2.0406600642858477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'8bb'!$B$5:$B$40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E78-4A57-911C-9B25730BF602}"/>
            </c:ext>
          </c:extLst>
        </c:ser>
        <c:ser>
          <c:idx val="1"/>
          <c:order val="1"/>
          <c:tx>
            <c:strRef>
              <c:f>'8bb'!$G$4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'8bb'!$E$5:$E$41</c:f>
              <c:numCache>
                <c:formatCode>General</c:formatCode>
                <c:ptCount val="35"/>
                <c:pt idx="0">
                  <c:v>6.3164919400753483</c:v>
                </c:pt>
                <c:pt idx="1">
                  <c:v>5.1917669711661407</c:v>
                </c:pt>
                <c:pt idx="2">
                  <c:v>3.2487844346579529</c:v>
                </c:pt>
                <c:pt idx="3">
                  <c:v>6.9565362386761036</c:v>
                </c:pt>
                <c:pt idx="4">
                  <c:v>9.3753261368051461</c:v>
                </c:pt>
                <c:pt idx="5">
                  <c:v>10.195053184805001</c:v>
                </c:pt>
                <c:pt idx="6">
                  <c:v>5.1120744778154723</c:v>
                </c:pt>
                <c:pt idx="7">
                  <c:v>6.1381886403396777</c:v>
                </c:pt>
                <c:pt idx="8">
                  <c:v>6.9678442113654935</c:v>
                </c:pt>
                <c:pt idx="9">
                  <c:v>4.8722024512114057</c:v>
                </c:pt>
                <c:pt idx="10">
                  <c:v>5.4668210287321539</c:v>
                </c:pt>
                <c:pt idx="11">
                  <c:v>7.2997477681393708</c:v>
                </c:pt>
                <c:pt idx="12">
                  <c:v>7.0594490133507986</c:v>
                </c:pt>
                <c:pt idx="13">
                  <c:v>3.2399923380230513</c:v>
                </c:pt>
                <c:pt idx="14">
                  <c:v>5.8488881804046313</c:v>
                </c:pt>
                <c:pt idx="15">
                  <c:v>1.4015413166504174</c:v>
                </c:pt>
                <c:pt idx="16">
                  <c:v>8.3910716839630091</c:v>
                </c:pt>
                <c:pt idx="17">
                  <c:v>5.2315744392310011</c:v>
                </c:pt>
                <c:pt idx="18">
                  <c:v>7.8467587470401412</c:v>
                </c:pt>
                <c:pt idx="19">
                  <c:v>5.3909577090440433</c:v>
                </c:pt>
                <c:pt idx="20">
                  <c:v>3.052414726106627</c:v>
                </c:pt>
                <c:pt idx="21">
                  <c:v>7.0649416028675827</c:v>
                </c:pt>
                <c:pt idx="22">
                  <c:v>4.6499726559509451</c:v>
                </c:pt>
                <c:pt idx="23">
                  <c:v>3.6784911463197445</c:v>
                </c:pt>
                <c:pt idx="24">
                  <c:v>4.8980078751175524</c:v>
                </c:pt>
                <c:pt idx="25">
                  <c:v>6.2203977332181912</c:v>
                </c:pt>
                <c:pt idx="26">
                  <c:v>1.6913031046702838</c:v>
                </c:pt>
                <c:pt idx="27">
                  <c:v>10.071867698590903</c:v>
                </c:pt>
                <c:pt idx="28">
                  <c:v>82.723562487385692</c:v>
                </c:pt>
                <c:pt idx="29">
                  <c:v>58.548183752898296</c:v>
                </c:pt>
                <c:pt idx="30">
                  <c:v>1.5715681661317777</c:v>
                </c:pt>
                <c:pt idx="31">
                  <c:v>4.543551026277326</c:v>
                </c:pt>
                <c:pt idx="32">
                  <c:v>19.83830770625206</c:v>
                </c:pt>
                <c:pt idx="33">
                  <c:v>4.982612088131515</c:v>
                </c:pt>
                <c:pt idx="34">
                  <c:v>0</c:v>
                </c:pt>
              </c:numCache>
            </c:numRef>
          </c:xVal>
          <c:yVal>
            <c:numRef>
              <c:f>'8bb'!$G$5:$G$41</c:f>
              <c:numCache>
                <c:formatCode>General</c:formatCode>
                <c:ptCount val="35"/>
                <c:pt idx="0">
                  <c:v>6.3164919400753483</c:v>
                </c:pt>
                <c:pt idx="1">
                  <c:v>5.1917669711661407</c:v>
                </c:pt>
                <c:pt idx="2">
                  <c:v>3.2487844346579529</c:v>
                </c:pt>
                <c:pt idx="3">
                  <c:v>6.9565362386761036</c:v>
                </c:pt>
                <c:pt idx="4">
                  <c:v>9.3753261368051461</c:v>
                </c:pt>
                <c:pt idx="5">
                  <c:v>10.195053184805001</c:v>
                </c:pt>
                <c:pt idx="6">
                  <c:v>5.1120744778154723</c:v>
                </c:pt>
                <c:pt idx="7">
                  <c:v>6.1381886403396777</c:v>
                </c:pt>
                <c:pt idx="8">
                  <c:v>6.9678442113654935</c:v>
                </c:pt>
                <c:pt idx="9">
                  <c:v>4.8722024512114057</c:v>
                </c:pt>
                <c:pt idx="10">
                  <c:v>5.4668210287321539</c:v>
                </c:pt>
                <c:pt idx="11">
                  <c:v>7.2997477681393708</c:v>
                </c:pt>
                <c:pt idx="12">
                  <c:v>7.0594490133507986</c:v>
                </c:pt>
                <c:pt idx="13">
                  <c:v>3.2399923380230513</c:v>
                </c:pt>
                <c:pt idx="14">
                  <c:v>5.8488881804046313</c:v>
                </c:pt>
                <c:pt idx="15">
                  <c:v>1.4015413166504174</c:v>
                </c:pt>
                <c:pt idx="16">
                  <c:v>8.3910716839630091</c:v>
                </c:pt>
                <c:pt idx="17">
                  <c:v>5.2315744392310011</c:v>
                </c:pt>
                <c:pt idx="18">
                  <c:v>7.8467587470401412</c:v>
                </c:pt>
                <c:pt idx="19">
                  <c:v>5.3909577090440433</c:v>
                </c:pt>
                <c:pt idx="20">
                  <c:v>3.052414726106627</c:v>
                </c:pt>
                <c:pt idx="21">
                  <c:v>7.0649416028675827</c:v>
                </c:pt>
                <c:pt idx="22">
                  <c:v>4.6499726559509451</c:v>
                </c:pt>
                <c:pt idx="23">
                  <c:v>3.6784911463197445</c:v>
                </c:pt>
                <c:pt idx="24">
                  <c:v>4.8980078751175524</c:v>
                </c:pt>
                <c:pt idx="25">
                  <c:v>6.2203977332181912</c:v>
                </c:pt>
                <c:pt idx="26">
                  <c:v>1.6913031046702838</c:v>
                </c:pt>
                <c:pt idx="27">
                  <c:v>10.071867698590903</c:v>
                </c:pt>
                <c:pt idx="28">
                  <c:v>82.723562487385692</c:v>
                </c:pt>
                <c:pt idx="29">
                  <c:v>58.548183752898296</c:v>
                </c:pt>
                <c:pt idx="30">
                  <c:v>1.5715681661317777</c:v>
                </c:pt>
                <c:pt idx="31">
                  <c:v>4.543551026277326</c:v>
                </c:pt>
                <c:pt idx="32">
                  <c:v>19.83830770625206</c:v>
                </c:pt>
                <c:pt idx="33">
                  <c:v>4.982612088131515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E78-4A57-911C-9B25730BF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'8bb'!$F$4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200B515E-755E-421A-A2B3-0D5E5799DD8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B28-4A5C-8C53-DAB57B49B6E0}"/>
                </c:ext>
              </c:extLst>
            </c:dLbl>
            <c:dLbl>
              <c:idx val="1"/>
              <c:layout>
                <c:manualLayout>
                  <c:x val="-1.4440886812585006E-2"/>
                  <c:y val="-2.1182690980121158E-2"/>
                </c:manualLayout>
              </c:layout>
              <c:tx>
                <c:rich>
                  <a:bodyPr/>
                  <a:lstStyle/>
                  <a:p>
                    <a:fld id="{22BA1437-7F5D-4D3C-93C7-FF5C1C5356C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BB28-4A5C-8C53-DAB57B49B6E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A227EF1-1202-4176-8E13-DF35789556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B28-4A5C-8C53-DAB57B49B6E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45C22FA-2F1D-48A5-B726-0379E927D8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B28-4A5C-8C53-DAB57B49B6E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D56F197-7CCC-4C18-948B-C065ED9E0E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B28-4A5C-8C53-DAB57B49B6E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A4D205D-585C-47EE-860D-2E7433B8DF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B28-4A5C-8C53-DAB57B49B6E0}"/>
                </c:ext>
              </c:extLst>
            </c:dLbl>
            <c:dLbl>
              <c:idx val="6"/>
              <c:layout>
                <c:manualLayout>
                  <c:x val="-9.0468744647739727E-3"/>
                  <c:y val="5.1705781132492701E-5"/>
                </c:manualLayout>
              </c:layout>
              <c:tx>
                <c:rich>
                  <a:bodyPr/>
                  <a:lstStyle/>
                  <a:p>
                    <a:fld id="{77D1E4E6-B0DD-40B1-A2E5-720454B80BA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BB28-4A5C-8C53-DAB57B49B6E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1FD36C5-6BEE-4D22-B9DA-67276F5AA6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B28-4A5C-8C53-DAB57B49B6E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CD7C029-707D-483D-9C52-D73398D7A8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B28-4A5C-8C53-DAB57B49B6E0}"/>
                </c:ext>
              </c:extLst>
            </c:dLbl>
            <c:dLbl>
              <c:idx val="9"/>
              <c:layout>
                <c:manualLayout>
                  <c:x val="-3.0686884476743202E-2"/>
                  <c:y val="-2.3536323311245638E-2"/>
                </c:manualLayout>
              </c:layout>
              <c:tx>
                <c:rich>
                  <a:bodyPr/>
                  <a:lstStyle/>
                  <a:p>
                    <a:fld id="{6FACEA0A-578D-4AF3-8667-3E4F85BF268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BB28-4A5C-8C53-DAB57B49B6E0}"/>
                </c:ext>
              </c:extLst>
            </c:dLbl>
            <c:dLbl>
              <c:idx val="10"/>
              <c:layout>
                <c:manualLayout>
                  <c:x val="-1.8051108515731919E-3"/>
                  <c:y val="-2.0682312453031599E-4"/>
                </c:manualLayout>
              </c:layout>
              <c:tx>
                <c:rich>
                  <a:bodyPr/>
                  <a:lstStyle/>
                  <a:p>
                    <a:fld id="{7E7A342C-0020-4523-8692-B01472DA566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BB28-4A5C-8C53-DAB57B49B6E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42593A5-B645-45D5-A9BF-595872E988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B28-4A5C-8C53-DAB57B49B6E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297653C-BFA1-47D8-9EEF-36DC5C157D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B28-4A5C-8C53-DAB57B49B6E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101E292-EA2E-4544-AE32-FC098DD82B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B28-4A5C-8C53-DAB57B49B6E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1E0ACF0-8C3B-4077-A5F5-DB4A7581EF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B28-4A5C-8C53-DAB57B49B6E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9A6130B-66B9-4466-92EF-394378597C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B28-4A5C-8C53-DAB57B49B6E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1331C8F-625E-4A74-9904-9A74CDC2AB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B28-4A5C-8C53-DAB57B49B6E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A0872B4-7569-4D4B-BEC3-8D304CF80E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B28-4A5C-8C53-DAB57B49B6E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D4408DD-249E-449A-BDCC-FC32D4C11F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B28-4A5C-8C53-DAB57B49B6E0}"/>
                </c:ext>
              </c:extLst>
            </c:dLbl>
            <c:dLbl>
              <c:idx val="19"/>
              <c:layout>
                <c:manualLayout>
                  <c:x val="-5.441485341860345E-3"/>
                  <c:y val="1.6372014755606786E-2"/>
                </c:manualLayout>
              </c:layout>
              <c:tx>
                <c:rich>
                  <a:bodyPr/>
                  <a:lstStyle/>
                  <a:p>
                    <a:fld id="{1B958A0B-4E24-4D06-91CB-A31D185C223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BB28-4A5C-8C53-DAB57B49B6E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8C22D3C-DCCB-4653-ACE5-2D62E0663D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B28-4A5C-8C53-DAB57B49B6E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CA378BFB-B1FB-4B56-B1FD-43B0243DC7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B28-4A5C-8C53-DAB57B49B6E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BDCB4F3-DBC7-464C-B493-09B7CDB986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B28-4A5C-8C53-DAB57B49B6E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4BEB644-A990-4A96-AA6C-3283CAAF51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B28-4A5C-8C53-DAB57B49B6E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177C37B-05BD-43C8-AC81-30DBB779E1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B28-4A5C-8C53-DAB57B49B6E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EF8E6D51-42FC-4256-B2D8-A902FD9BB0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B28-4A5C-8C53-DAB57B49B6E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4F8A4EC-CEB1-4CEF-B5A7-CCA788D235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B28-4A5C-8C53-DAB57B49B6E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9FBD079B-C099-4795-B3A3-9AEA704FA1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B28-4A5C-8C53-DAB57B49B6E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52EBD28-48A0-47D5-B040-9DFA9226AC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B28-4A5C-8C53-DAB57B49B6E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5FB58CF-2C8B-40DC-869E-504C5FFD8F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B28-4A5C-8C53-DAB57B49B6E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06F500C-7144-4147-B8E3-C94D62FE52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B28-4A5C-8C53-DAB57B49B6E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837C9C0-2641-4127-9350-6710BC17CC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B28-4A5C-8C53-DAB57B49B6E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86DB90F-F1FB-40BF-81ED-090837AE95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B28-4A5C-8C53-DAB57B49B6E0}"/>
                </c:ext>
              </c:extLst>
            </c:dLbl>
            <c:dLbl>
              <c:idx val="33"/>
              <c:layout>
                <c:manualLayout>
                  <c:x val="-2.8881773625170085E-2"/>
                  <c:y val="2.717018337019755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C55F091C-524F-43DC-A949-33A4F3C91DF3}" type="CELLRANGE">
                      <a:rPr lang="en-US"/>
                      <a:pPr>
                        <a:defRPr/>
                      </a:pPr>
                      <a:t>[CELLRANGE]</a:t>
                    </a:fld>
                    <a:endParaRPr lang="nl-NL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4324882145449567E-2"/>
                      <c:h val="4.3424516509248196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BB28-4A5C-8C53-DAB57B49B6E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BB28-4A5C-8C53-DAB57B49B6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'8bb'!$E$5:$E$41</c:f>
              <c:numCache>
                <c:formatCode>General</c:formatCode>
                <c:ptCount val="35"/>
                <c:pt idx="0">
                  <c:v>6.3164919400753483</c:v>
                </c:pt>
                <c:pt idx="1">
                  <c:v>5.1917669711661407</c:v>
                </c:pt>
                <c:pt idx="2">
                  <c:v>3.2487844346579529</c:v>
                </c:pt>
                <c:pt idx="3">
                  <c:v>6.9565362386761036</c:v>
                </c:pt>
                <c:pt idx="4">
                  <c:v>9.3753261368051461</c:v>
                </c:pt>
                <c:pt idx="5">
                  <c:v>10.195053184805001</c:v>
                </c:pt>
                <c:pt idx="6">
                  <c:v>5.1120744778154723</c:v>
                </c:pt>
                <c:pt idx="7">
                  <c:v>6.1381886403396777</c:v>
                </c:pt>
                <c:pt idx="8">
                  <c:v>6.9678442113654935</c:v>
                </c:pt>
                <c:pt idx="9">
                  <c:v>4.8722024512114057</c:v>
                </c:pt>
                <c:pt idx="10">
                  <c:v>5.4668210287321539</c:v>
                </c:pt>
                <c:pt idx="11">
                  <c:v>7.2997477681393708</c:v>
                </c:pt>
                <c:pt idx="12">
                  <c:v>7.0594490133507986</c:v>
                </c:pt>
                <c:pt idx="13">
                  <c:v>3.2399923380230513</c:v>
                </c:pt>
                <c:pt idx="14">
                  <c:v>5.8488881804046313</c:v>
                </c:pt>
                <c:pt idx="15">
                  <c:v>1.4015413166504174</c:v>
                </c:pt>
                <c:pt idx="16">
                  <c:v>8.3910716839630091</c:v>
                </c:pt>
                <c:pt idx="17">
                  <c:v>5.2315744392310011</c:v>
                </c:pt>
                <c:pt idx="18">
                  <c:v>7.8467587470401412</c:v>
                </c:pt>
                <c:pt idx="19">
                  <c:v>5.3909577090440433</c:v>
                </c:pt>
                <c:pt idx="20">
                  <c:v>3.052414726106627</c:v>
                </c:pt>
                <c:pt idx="21">
                  <c:v>7.0649416028675827</c:v>
                </c:pt>
                <c:pt idx="22">
                  <c:v>4.6499726559509451</c:v>
                </c:pt>
                <c:pt idx="23">
                  <c:v>3.6784911463197445</c:v>
                </c:pt>
                <c:pt idx="24">
                  <c:v>4.8980078751175524</c:v>
                </c:pt>
                <c:pt idx="25">
                  <c:v>6.2203977332181912</c:v>
                </c:pt>
                <c:pt idx="26">
                  <c:v>1.6913031046702838</c:v>
                </c:pt>
                <c:pt idx="27">
                  <c:v>10.071867698590903</c:v>
                </c:pt>
                <c:pt idx="28">
                  <c:v>82.723562487385692</c:v>
                </c:pt>
                <c:pt idx="29">
                  <c:v>58.548183752898296</c:v>
                </c:pt>
                <c:pt idx="30">
                  <c:v>1.5715681661317777</c:v>
                </c:pt>
                <c:pt idx="31">
                  <c:v>4.543551026277326</c:v>
                </c:pt>
                <c:pt idx="32">
                  <c:v>19.83830770625206</c:v>
                </c:pt>
                <c:pt idx="33">
                  <c:v>4.982612088131515</c:v>
                </c:pt>
                <c:pt idx="34">
                  <c:v>0</c:v>
                </c:pt>
              </c:numCache>
            </c:numRef>
          </c:xVal>
          <c:yVal>
            <c:numRef>
              <c:f>'8bb'!$F$5:$F$41</c:f>
              <c:numCache>
                <c:formatCode>General</c:formatCode>
                <c:ptCount val="35"/>
                <c:pt idx="0">
                  <c:v>2.6534092149401061</c:v>
                </c:pt>
                <c:pt idx="1">
                  <c:v>2.4184797201573112</c:v>
                </c:pt>
                <c:pt idx="2">
                  <c:v>2.557097518217835</c:v>
                </c:pt>
                <c:pt idx="3">
                  <c:v>4.9175130428035345</c:v>
                </c:pt>
                <c:pt idx="4">
                  <c:v>1.6932325772960966</c:v>
                </c:pt>
                <c:pt idx="5">
                  <c:v>6.2436395820955335</c:v>
                </c:pt>
                <c:pt idx="6">
                  <c:v>2.1683606617421392</c:v>
                </c:pt>
                <c:pt idx="7">
                  <c:v>1.0162163255200105</c:v>
                </c:pt>
                <c:pt idx="8">
                  <c:v>1.1205822121251057</c:v>
                </c:pt>
                <c:pt idx="9">
                  <c:v>2.2121046967829221</c:v>
                </c:pt>
                <c:pt idx="10">
                  <c:v>2.4428254985180997</c:v>
                </c:pt>
                <c:pt idx="11">
                  <c:v>2.8469356945882662</c:v>
                </c:pt>
                <c:pt idx="12">
                  <c:v>3.0497649682393417</c:v>
                </c:pt>
                <c:pt idx="13">
                  <c:v>1.359361262819365</c:v>
                </c:pt>
                <c:pt idx="14">
                  <c:v>2.8338544414613231</c:v>
                </c:pt>
                <c:pt idx="15">
                  <c:v>1.7249115649215696</c:v>
                </c:pt>
                <c:pt idx="16">
                  <c:v>0.68137231613451943</c:v>
                </c:pt>
                <c:pt idx="17">
                  <c:v>1.4643031108943509</c:v>
                </c:pt>
                <c:pt idx="18">
                  <c:v>1.2469118766215754</c:v>
                </c:pt>
                <c:pt idx="19">
                  <c:v>1.9880437125773618</c:v>
                </c:pt>
                <c:pt idx="20">
                  <c:v>3.0268568564855136</c:v>
                </c:pt>
                <c:pt idx="21">
                  <c:v>2.5350684150478426</c:v>
                </c:pt>
                <c:pt idx="22">
                  <c:v>3.5824956927435765</c:v>
                </c:pt>
                <c:pt idx="23">
                  <c:v>1.0448144280020588</c:v>
                </c:pt>
                <c:pt idx="24">
                  <c:v>2.9075990214833225</c:v>
                </c:pt>
                <c:pt idx="25">
                  <c:v>2.1561385979967724</c:v>
                </c:pt>
                <c:pt idx="26">
                  <c:v>0.62112331337838256</c:v>
                </c:pt>
                <c:pt idx="27">
                  <c:v>3.9989878465186868</c:v>
                </c:pt>
                <c:pt idx="28">
                  <c:v>0.26592872204956819</c:v>
                </c:pt>
                <c:pt idx="29">
                  <c:v>0.39113383234926602</c:v>
                </c:pt>
                <c:pt idx="30">
                  <c:v>0.19312127744315699</c:v>
                </c:pt>
                <c:pt idx="31">
                  <c:v>0.13047980549215279</c:v>
                </c:pt>
                <c:pt idx="32">
                  <c:v>4.0935008284630152</c:v>
                </c:pt>
                <c:pt idx="33">
                  <c:v>2.0406600642858477</c:v>
                </c:pt>
                <c:pt idx="34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'8bb'!$B$5:$B$40</c15:f>
                <c15:dlblRangeCache>
                  <c:ptCount val="34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LT</c:v>
                  </c:pt>
                  <c:pt idx="16">
                    <c:v>LU</c:v>
                  </c:pt>
                  <c:pt idx="17">
                    <c:v>NL</c:v>
                  </c:pt>
                  <c:pt idx="18">
                    <c:v>PL</c:v>
                  </c:pt>
                  <c:pt idx="19">
                    <c:v>PT</c:v>
                  </c:pt>
                  <c:pt idx="20">
                    <c:v>RO</c:v>
                  </c:pt>
                  <c:pt idx="21">
                    <c:v>SK</c:v>
                  </c:pt>
                  <c:pt idx="22">
                    <c:v>SI</c:v>
                  </c:pt>
                  <c:pt idx="23">
                    <c:v>ES</c:v>
                  </c:pt>
                  <c:pt idx="24">
                    <c:v>SE</c:v>
                  </c:pt>
                  <c:pt idx="25">
                    <c:v>UK</c:v>
                  </c:pt>
                  <c:pt idx="26">
                    <c:v>NO</c:v>
                  </c:pt>
                  <c:pt idx="27">
                    <c:v>CH</c:v>
                  </c:pt>
                  <c:pt idx="28">
                    <c:v>CA-AB</c:v>
                  </c:pt>
                  <c:pt idx="29">
                    <c:v>CA-BC</c:v>
                  </c:pt>
                  <c:pt idx="30">
                    <c:v>US-CA</c:v>
                  </c:pt>
                  <c:pt idx="31">
                    <c:v>US-MO</c:v>
                  </c:pt>
                  <c:pt idx="32">
                    <c:v>JP</c:v>
                  </c:pt>
                  <c:pt idx="33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B28-4A5C-8C53-DAB57B49B6E0}"/>
            </c:ext>
          </c:extLst>
        </c:ser>
        <c:ser>
          <c:idx val="1"/>
          <c:order val="1"/>
          <c:tx>
            <c:strRef>
              <c:f>'8bb'!$G$4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'8bb'!$E$5:$E$41</c:f>
              <c:numCache>
                <c:formatCode>General</c:formatCode>
                <c:ptCount val="35"/>
                <c:pt idx="0">
                  <c:v>6.3164919400753483</c:v>
                </c:pt>
                <c:pt idx="1">
                  <c:v>5.1917669711661407</c:v>
                </c:pt>
                <c:pt idx="2">
                  <c:v>3.2487844346579529</c:v>
                </c:pt>
                <c:pt idx="3">
                  <c:v>6.9565362386761036</c:v>
                </c:pt>
                <c:pt idx="4">
                  <c:v>9.3753261368051461</c:v>
                </c:pt>
                <c:pt idx="5">
                  <c:v>10.195053184805001</c:v>
                </c:pt>
                <c:pt idx="6">
                  <c:v>5.1120744778154723</c:v>
                </c:pt>
                <c:pt idx="7">
                  <c:v>6.1381886403396777</c:v>
                </c:pt>
                <c:pt idx="8">
                  <c:v>6.9678442113654935</c:v>
                </c:pt>
                <c:pt idx="9">
                  <c:v>4.8722024512114057</c:v>
                </c:pt>
                <c:pt idx="10">
                  <c:v>5.4668210287321539</c:v>
                </c:pt>
                <c:pt idx="11">
                  <c:v>7.2997477681393708</c:v>
                </c:pt>
                <c:pt idx="12">
                  <c:v>7.0594490133507986</c:v>
                </c:pt>
                <c:pt idx="13">
                  <c:v>3.2399923380230513</c:v>
                </c:pt>
                <c:pt idx="14">
                  <c:v>5.8488881804046313</c:v>
                </c:pt>
                <c:pt idx="15">
                  <c:v>1.4015413166504174</c:v>
                </c:pt>
                <c:pt idx="16">
                  <c:v>8.3910716839630091</c:v>
                </c:pt>
                <c:pt idx="17">
                  <c:v>5.2315744392310011</c:v>
                </c:pt>
                <c:pt idx="18">
                  <c:v>7.8467587470401412</c:v>
                </c:pt>
                <c:pt idx="19">
                  <c:v>5.3909577090440433</c:v>
                </c:pt>
                <c:pt idx="20">
                  <c:v>3.052414726106627</c:v>
                </c:pt>
                <c:pt idx="21">
                  <c:v>7.0649416028675827</c:v>
                </c:pt>
                <c:pt idx="22">
                  <c:v>4.6499726559509451</c:v>
                </c:pt>
                <c:pt idx="23">
                  <c:v>3.6784911463197445</c:v>
                </c:pt>
                <c:pt idx="24">
                  <c:v>4.8980078751175524</c:v>
                </c:pt>
                <c:pt idx="25">
                  <c:v>6.2203977332181912</c:v>
                </c:pt>
                <c:pt idx="26">
                  <c:v>1.6913031046702838</c:v>
                </c:pt>
                <c:pt idx="27">
                  <c:v>10.071867698590903</c:v>
                </c:pt>
                <c:pt idx="28">
                  <c:v>82.723562487385692</c:v>
                </c:pt>
                <c:pt idx="29">
                  <c:v>58.548183752898296</c:v>
                </c:pt>
                <c:pt idx="30">
                  <c:v>1.5715681661317777</c:v>
                </c:pt>
                <c:pt idx="31">
                  <c:v>4.543551026277326</c:v>
                </c:pt>
                <c:pt idx="32">
                  <c:v>19.83830770625206</c:v>
                </c:pt>
                <c:pt idx="33">
                  <c:v>4.982612088131515</c:v>
                </c:pt>
                <c:pt idx="34">
                  <c:v>0</c:v>
                </c:pt>
              </c:numCache>
            </c:numRef>
          </c:xVal>
          <c:yVal>
            <c:numRef>
              <c:f>'8bb'!$G$5:$G$41</c:f>
              <c:numCache>
                <c:formatCode>General</c:formatCode>
                <c:ptCount val="35"/>
                <c:pt idx="0">
                  <c:v>6.3164919400753483</c:v>
                </c:pt>
                <c:pt idx="1">
                  <c:v>5.1917669711661407</c:v>
                </c:pt>
                <c:pt idx="2">
                  <c:v>3.2487844346579529</c:v>
                </c:pt>
                <c:pt idx="3">
                  <c:v>6.9565362386761036</c:v>
                </c:pt>
                <c:pt idx="4">
                  <c:v>9.3753261368051461</c:v>
                </c:pt>
                <c:pt idx="5">
                  <c:v>10.195053184805001</c:v>
                </c:pt>
                <c:pt idx="6">
                  <c:v>5.1120744778154723</c:v>
                </c:pt>
                <c:pt idx="7">
                  <c:v>6.1381886403396777</c:v>
                </c:pt>
                <c:pt idx="8">
                  <c:v>6.9678442113654935</c:v>
                </c:pt>
                <c:pt idx="9">
                  <c:v>4.8722024512114057</c:v>
                </c:pt>
                <c:pt idx="10">
                  <c:v>5.4668210287321539</c:v>
                </c:pt>
                <c:pt idx="11">
                  <c:v>7.2997477681393708</c:v>
                </c:pt>
                <c:pt idx="12">
                  <c:v>7.0594490133507986</c:v>
                </c:pt>
                <c:pt idx="13">
                  <c:v>3.2399923380230513</c:v>
                </c:pt>
                <c:pt idx="14">
                  <c:v>5.8488881804046313</c:v>
                </c:pt>
                <c:pt idx="15">
                  <c:v>1.4015413166504174</c:v>
                </c:pt>
                <c:pt idx="16">
                  <c:v>8.3910716839630091</c:v>
                </c:pt>
                <c:pt idx="17">
                  <c:v>5.2315744392310011</c:v>
                </c:pt>
                <c:pt idx="18">
                  <c:v>7.8467587470401412</c:v>
                </c:pt>
                <c:pt idx="19">
                  <c:v>5.3909577090440433</c:v>
                </c:pt>
                <c:pt idx="20">
                  <c:v>3.052414726106627</c:v>
                </c:pt>
                <c:pt idx="21">
                  <c:v>7.0649416028675827</c:v>
                </c:pt>
                <c:pt idx="22">
                  <c:v>4.6499726559509451</c:v>
                </c:pt>
                <c:pt idx="23">
                  <c:v>3.6784911463197445</c:v>
                </c:pt>
                <c:pt idx="24">
                  <c:v>4.8980078751175524</c:v>
                </c:pt>
                <c:pt idx="25">
                  <c:v>6.2203977332181912</c:v>
                </c:pt>
                <c:pt idx="26">
                  <c:v>1.6913031046702838</c:v>
                </c:pt>
                <c:pt idx="27">
                  <c:v>10.071867698590903</c:v>
                </c:pt>
                <c:pt idx="28">
                  <c:v>82.723562487385692</c:v>
                </c:pt>
                <c:pt idx="29">
                  <c:v>58.548183752898296</c:v>
                </c:pt>
                <c:pt idx="30">
                  <c:v>1.5715681661317777</c:v>
                </c:pt>
                <c:pt idx="31">
                  <c:v>4.543551026277326</c:v>
                </c:pt>
                <c:pt idx="32">
                  <c:v>19.83830770625206</c:v>
                </c:pt>
                <c:pt idx="33">
                  <c:v>4.982612088131515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B28-4A5C-8C53-DAB57B49B6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'9a'!$B$5:$B$40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'9a'!$F$5:$F$40</c:f>
              <c:numCache>
                <c:formatCode>0%</c:formatCode>
                <c:ptCount val="36"/>
                <c:pt idx="0">
                  <c:v>1.4722569955034079</c:v>
                </c:pt>
                <c:pt idx="1">
                  <c:v>1.8023895232700611</c:v>
                </c:pt>
                <c:pt idx="2">
                  <c:v>2.6937481481362071</c:v>
                </c:pt>
                <c:pt idx="3">
                  <c:v>2.593458807752735</c:v>
                </c:pt>
                <c:pt idx="4">
                  <c:v>1.8858061024482213</c:v>
                </c:pt>
                <c:pt idx="5">
                  <c:v>2.3654978788223717</c:v>
                </c:pt>
                <c:pt idx="6">
                  <c:v>1.5350356967484244</c:v>
                </c:pt>
                <c:pt idx="7">
                  <c:v>2.2152919421270267</c:v>
                </c:pt>
                <c:pt idx="8">
                  <c:v>1.925540735198384</c:v>
                </c:pt>
                <c:pt idx="9">
                  <c:v>1.8444715972331929</c:v>
                </c:pt>
                <c:pt idx="10">
                  <c:v>1.9531519000045012</c:v>
                </c:pt>
                <c:pt idx="11">
                  <c:v>2.8658171448041712</c:v>
                </c:pt>
                <c:pt idx="12">
                  <c:v>2.0752860042028023</c:v>
                </c:pt>
                <c:pt idx="13">
                  <c:v>1.722677232754285</c:v>
                </c:pt>
                <c:pt idx="14">
                  <c:v>2.3528710703129234</c:v>
                </c:pt>
                <c:pt idx="15">
                  <c:v>2.2659374930318386</c:v>
                </c:pt>
                <c:pt idx="16">
                  <c:v>2.4482482583026202</c:v>
                </c:pt>
                <c:pt idx="17">
                  <c:v>1.1129136340059353</c:v>
                </c:pt>
                <c:pt idx="18">
                  <c:v>2.2948558476219989</c:v>
                </c:pt>
                <c:pt idx="19">
                  <c:v>2.2348328182311583</c:v>
                </c:pt>
                <c:pt idx="20">
                  <c:v>2.109837118687437</c:v>
                </c:pt>
                <c:pt idx="21">
                  <c:v>2.8997002369937466</c:v>
                </c:pt>
                <c:pt idx="22">
                  <c:v>3.1245727926231903</c:v>
                </c:pt>
                <c:pt idx="23">
                  <c:v>2.6860894803488522</c:v>
                </c:pt>
                <c:pt idx="24">
                  <c:v>2.1941342119600606</c:v>
                </c:pt>
                <c:pt idx="25">
                  <c:v>1.6245499517152515</c:v>
                </c:pt>
                <c:pt idx="26">
                  <c:v>1.8087056878145884</c:v>
                </c:pt>
                <c:pt idx="27">
                  <c:v>2.3480508806083531</c:v>
                </c:pt>
                <c:pt idx="28">
                  <c:v>1.3831429862745332</c:v>
                </c:pt>
                <c:pt idx="29">
                  <c:v>1.4407683672084663</c:v>
                </c:pt>
                <c:pt idx="30">
                  <c:v>0.18788085734908594</c:v>
                </c:pt>
                <c:pt idx="31">
                  <c:v>0.45259833589594972</c:v>
                </c:pt>
                <c:pt idx="32">
                  <c:v>0.22342440389642348</c:v>
                </c:pt>
                <c:pt idx="33">
                  <c:v>0.19147286372316644</c:v>
                </c:pt>
                <c:pt idx="34">
                  <c:v>1.2761010783411284</c:v>
                </c:pt>
                <c:pt idx="35">
                  <c:v>2.1328731420737501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4E-4F16-BEE2-17AA0AF2A2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'9a'!$B$5:$B$40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'9a'!$G$5:$G$40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4E-4F16-BEE2-17AA0AF2A2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'9a'!$D$4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49F5EB7-7EA2-4FA4-8519-66C7671F06A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BAA-4BD0-B761-31A53E7C5333}"/>
                </c:ext>
              </c:extLst>
            </c:dLbl>
            <c:dLbl>
              <c:idx val="1"/>
              <c:layout>
                <c:manualLayout>
                  <c:x val="7.2214195263772298E-3"/>
                  <c:y val="1.1905005182895563E-2"/>
                </c:manualLayout>
              </c:layout>
              <c:tx>
                <c:rich>
                  <a:bodyPr/>
                  <a:lstStyle/>
                  <a:p>
                    <a:fld id="{F6E14EA3-36E2-4BC2-A056-6E06A834A01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CBAA-4BD0-B761-31A53E7C533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04B5D92-D74E-41D0-A794-3CA855549F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BAA-4BD0-B761-31A53E7C533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89D9C65-5E28-40C3-A583-E158713A06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BAA-4BD0-B761-31A53E7C5333}"/>
                </c:ext>
              </c:extLst>
            </c:dLbl>
            <c:dLbl>
              <c:idx val="4"/>
              <c:layout>
                <c:manualLayout>
                  <c:x val="-7.2214195263773625E-3"/>
                  <c:y val="-2.3810010365791128E-3"/>
                </c:manualLayout>
              </c:layout>
              <c:tx>
                <c:rich>
                  <a:bodyPr/>
                  <a:lstStyle/>
                  <a:p>
                    <a:fld id="{41CC201F-9A82-497F-B6D3-993F8CB49D4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CBAA-4BD0-B761-31A53E7C533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A975A50-2EE3-47C9-B871-4CE3118ED0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BAA-4BD0-B761-31A53E7C5333}"/>
                </c:ext>
              </c:extLst>
            </c:dLbl>
            <c:dLbl>
              <c:idx val="6"/>
              <c:layout>
                <c:manualLayout>
                  <c:x val="-1.2637484171160153E-2"/>
                  <c:y val="-2.1429009329212014E-2"/>
                </c:manualLayout>
              </c:layout>
              <c:tx>
                <c:rich>
                  <a:bodyPr/>
                  <a:lstStyle/>
                  <a:p>
                    <a:fld id="{CF9D41BF-3E15-42D3-AD7B-72145B48B02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CBAA-4BD0-B761-31A53E7C5333}"/>
                </c:ext>
              </c:extLst>
            </c:dLbl>
            <c:dLbl>
              <c:idx val="7"/>
              <c:layout>
                <c:manualLayout>
                  <c:x val="-5.0549936684640612E-2"/>
                  <c:y val="2.3810010365791128E-3"/>
                </c:manualLayout>
              </c:layout>
              <c:tx>
                <c:rich>
                  <a:bodyPr/>
                  <a:lstStyle/>
                  <a:p>
                    <a:fld id="{60688C5E-5B69-4542-A562-70399255A91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CBAA-4BD0-B761-31A53E7C5333}"/>
                </c:ext>
              </c:extLst>
            </c:dLbl>
            <c:dLbl>
              <c:idx val="8"/>
              <c:layout>
                <c:manualLayout>
                  <c:x val="-3.7912452513480459E-2"/>
                  <c:y val="-2.1429009329212059E-2"/>
                </c:manualLayout>
              </c:layout>
              <c:tx>
                <c:rich>
                  <a:bodyPr/>
                  <a:lstStyle/>
                  <a:p>
                    <a:fld id="{083F2276-2E90-43E1-ADB7-EB04791560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CBAA-4BD0-B761-31A53E7C533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5A2C731-F0DA-4992-8C40-9C081FC2E8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BAA-4BD0-B761-31A53E7C533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3C7D78A-E6DF-4D94-A2C2-7577632143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BAA-4BD0-B761-31A53E7C533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4C74A66-42F4-4E28-8B7A-B5A1894316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BAA-4BD0-B761-31A53E7C533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2E0B449-4E33-4A4A-B512-F2AF6CA1E7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BAA-4BD0-B761-31A53E7C533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0F9127A-C9C9-44A5-88D0-E10A671E01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BAA-4BD0-B761-31A53E7C5333}"/>
                </c:ext>
              </c:extLst>
            </c:dLbl>
            <c:dLbl>
              <c:idx val="14"/>
              <c:layout>
                <c:manualLayout>
                  <c:x val="7.2214195263772298E-3"/>
                  <c:y val="-1.1905005182895563E-2"/>
                </c:manualLayout>
              </c:layout>
              <c:tx>
                <c:rich>
                  <a:bodyPr/>
                  <a:lstStyle/>
                  <a:p>
                    <a:fld id="{FB1B0AEB-C96F-441D-8CFB-991663322CD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CBAA-4BD0-B761-31A53E7C5333}"/>
                </c:ext>
              </c:extLst>
            </c:dLbl>
            <c:dLbl>
              <c:idx val="15"/>
              <c:layout>
                <c:manualLayout>
                  <c:x val="-5.4160646447829225E-2"/>
                  <c:y val="-9.5240041463164511E-3"/>
                </c:manualLayout>
              </c:layout>
              <c:tx>
                <c:rich>
                  <a:bodyPr/>
                  <a:lstStyle/>
                  <a:p>
                    <a:fld id="{C7337830-50C9-418B-8684-222CB40496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CBAA-4BD0-B761-31A53E7C5333}"/>
                </c:ext>
              </c:extLst>
            </c:dLbl>
            <c:dLbl>
              <c:idx val="16"/>
              <c:layout>
                <c:manualLayout>
                  <c:x val="-8.1240898594780064E-2"/>
                  <c:y val="4.7620020731582256E-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1C983B24-C26A-4F82-891C-0F619D7106F4}" type="CELLRANGE">
                      <a:rPr lang="en-US"/>
                      <a:pPr>
                        <a:defRPr/>
                      </a:pPr>
                      <a:t>[CELLRANGE]</a:t>
                    </a:fld>
                    <a:endParaRPr lang="nl-NL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2.8488500031558169E-2"/>
                      <c:h val="3.678646601514729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CBAA-4BD0-B761-31A53E7C533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2498ED67-C029-48E9-A703-20355E5C8B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BAA-4BD0-B761-31A53E7C5333}"/>
                </c:ext>
              </c:extLst>
            </c:dLbl>
            <c:dLbl>
              <c:idx val="18"/>
              <c:layout>
                <c:manualLayout>
                  <c:x val="-4.6939226921451992E-2"/>
                  <c:y val="-1.4286006219474677E-2"/>
                </c:manualLayout>
              </c:layout>
              <c:tx>
                <c:rich>
                  <a:bodyPr/>
                  <a:lstStyle/>
                  <a:p>
                    <a:fld id="{6F1C7C68-EE48-4255-9227-745845C9C0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CBAA-4BD0-B761-31A53E7C533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D824BAB-A284-4DF5-BAE0-BFD78C64BD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BAA-4BD0-B761-31A53E7C5333}"/>
                </c:ext>
              </c:extLst>
            </c:dLbl>
            <c:dLbl>
              <c:idx val="20"/>
              <c:layout>
                <c:manualLayout>
                  <c:x val="-2.1664258579131821E-2"/>
                  <c:y val="2.6191011402370196E-2"/>
                </c:manualLayout>
              </c:layout>
              <c:tx>
                <c:rich>
                  <a:bodyPr/>
                  <a:lstStyle/>
                  <a:p>
                    <a:fld id="{300B3828-7E55-4E7A-913A-4D167AFDA3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CBAA-4BD0-B761-31A53E7C5333}"/>
                </c:ext>
              </c:extLst>
            </c:dLbl>
            <c:dLbl>
              <c:idx val="21"/>
              <c:layout>
                <c:manualLayout>
                  <c:x val="0"/>
                  <c:y val="-1.1905005182895586E-2"/>
                </c:manualLayout>
              </c:layout>
              <c:tx>
                <c:rich>
                  <a:bodyPr/>
                  <a:lstStyle/>
                  <a:p>
                    <a:fld id="{3C4AC996-2123-4A03-BB34-FE7CA47825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CBAA-4BD0-B761-31A53E7C533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EE0450F-529A-49D0-9B8E-9B9D4A1558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BAA-4BD0-B761-31A53E7C533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423CFE7-37C2-48C2-83ED-C5152AAF6C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BAA-4BD0-B761-31A53E7C5333}"/>
                </c:ext>
              </c:extLst>
            </c:dLbl>
            <c:dLbl>
              <c:idx val="24"/>
              <c:layout>
                <c:manualLayout>
                  <c:x val="-1.8053548815943074E-3"/>
                  <c:y val="-7.1430031097373817E-3"/>
                </c:manualLayout>
              </c:layout>
              <c:tx>
                <c:rich>
                  <a:bodyPr/>
                  <a:lstStyle/>
                  <a:p>
                    <a:fld id="{C028DADA-61C8-42F7-9418-7DB9929CF9E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CBAA-4BD0-B761-31A53E7C5333}"/>
                </c:ext>
              </c:extLst>
            </c:dLbl>
            <c:dLbl>
              <c:idx val="25"/>
              <c:layout>
                <c:manualLayout>
                  <c:x val="-4.5133872039857685E-2"/>
                  <c:y val="-7.1430031097374251E-3"/>
                </c:manualLayout>
              </c:layout>
              <c:tx>
                <c:rich>
                  <a:bodyPr/>
                  <a:lstStyle/>
                  <a:p>
                    <a:fld id="{E3D6297C-1C04-4DB7-BC15-0A25C6E0038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CBAA-4BD0-B761-31A53E7C5333}"/>
                </c:ext>
              </c:extLst>
            </c:dLbl>
            <c:dLbl>
              <c:idx val="26"/>
              <c:layout>
                <c:manualLayout>
                  <c:x val="-4.8744581803046305E-2"/>
                  <c:y val="0"/>
                </c:manualLayout>
              </c:layout>
              <c:tx>
                <c:rich>
                  <a:bodyPr/>
                  <a:lstStyle/>
                  <a:p>
                    <a:fld id="{B597F600-E91F-4BB6-9A59-A21ED5E84C5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CBAA-4BD0-B761-31A53E7C5333}"/>
                </c:ext>
              </c:extLst>
            </c:dLbl>
            <c:dLbl>
              <c:idx val="27"/>
              <c:layout>
                <c:manualLayout>
                  <c:x val="-9.568380872449829E-2"/>
                  <c:y val="-2.6191011402370238E-2"/>
                </c:manualLayout>
              </c:layout>
              <c:tx>
                <c:rich>
                  <a:bodyPr/>
                  <a:lstStyle/>
                  <a:p>
                    <a:fld id="{863AE7DE-0BD6-40EC-9284-8456C238BC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CBAA-4BD0-B761-31A53E7C533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615276A8-7FB3-4E50-B50D-5BA258AD55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BAA-4BD0-B761-31A53E7C5333}"/>
                </c:ext>
              </c:extLst>
            </c:dLbl>
            <c:dLbl>
              <c:idx val="29"/>
              <c:layout>
                <c:manualLayout>
                  <c:x val="-5.0549936684640612E-2"/>
                  <c:y val="0"/>
                </c:manualLayout>
              </c:layout>
              <c:tx>
                <c:rich>
                  <a:bodyPr/>
                  <a:lstStyle/>
                  <a:p>
                    <a:fld id="{653F389F-A38B-464E-8E47-F168CBE136A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CBAA-4BD0-B761-31A53E7C533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D7E7EF9-4B0A-47BF-9BE1-BB5CAAFB14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BAA-4BD0-B761-31A53E7C533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AA2C650-DD64-4E05-8A90-F269D1AA8E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BAA-4BD0-B761-31A53E7C5333}"/>
                </c:ext>
              </c:extLst>
            </c:dLbl>
            <c:dLbl>
              <c:idx val="32"/>
              <c:layout>
                <c:manualLayout>
                  <c:x val="0"/>
                  <c:y val="-1.1970437731573772E-2"/>
                </c:manualLayout>
              </c:layout>
              <c:tx>
                <c:rich>
                  <a:bodyPr/>
                  <a:lstStyle/>
                  <a:p>
                    <a:fld id="{42ED9841-4C36-466D-BC18-D40E881FF02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CBAA-4BD0-B761-31A53E7C5333}"/>
                </c:ext>
              </c:extLst>
            </c:dLbl>
            <c:dLbl>
              <c:idx val="33"/>
              <c:layout>
                <c:manualLayout>
                  <c:x val="-1.3207126408769423E-16"/>
                  <c:y val="2.6334963009462302E-2"/>
                </c:manualLayout>
              </c:layout>
              <c:tx>
                <c:rich>
                  <a:bodyPr/>
                  <a:lstStyle/>
                  <a:p>
                    <a:fld id="{4F067D57-443E-4667-9EC6-CD1CDBC44F0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CBAA-4BD0-B761-31A53E7C533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6FAA414-1C4C-468D-9C61-AB6984DCEA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BAA-4BD0-B761-31A53E7C5333}"/>
                </c:ext>
              </c:extLst>
            </c:dLbl>
            <c:dLbl>
              <c:idx val="35"/>
              <c:layout>
                <c:manualLayout>
                  <c:x val="3.9717807395074765E-2"/>
                  <c:y val="-1.1905005182895563E-2"/>
                </c:manualLayout>
              </c:layout>
              <c:tx>
                <c:rich>
                  <a:bodyPr/>
                  <a:lstStyle/>
                  <a:p>
                    <a:fld id="{60770C50-7562-41E7-9B9B-AADCCEBB9CD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CBAA-4BD0-B761-31A53E7C533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BAA-4BD0-B761-31A53E7C53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'9a'!$C$5:$C$41</c:f>
              <c:numCache>
                <c:formatCode>General</c:formatCode>
                <c:ptCount val="37"/>
                <c:pt idx="0">
                  <c:v>0.31923774275515882</c:v>
                </c:pt>
                <c:pt idx="1">
                  <c:v>0.31624684489169325</c:v>
                </c:pt>
                <c:pt idx="2">
                  <c:v>0.28213476472395566</c:v>
                </c:pt>
                <c:pt idx="3">
                  <c:v>0.30461251115245014</c:v>
                </c:pt>
                <c:pt idx="4">
                  <c:v>0.28634969379882302</c:v>
                </c:pt>
                <c:pt idx="5">
                  <c:v>0.30860310911097488</c:v>
                </c:pt>
                <c:pt idx="6">
                  <c:v>0.30618180475905105</c:v>
                </c:pt>
                <c:pt idx="7">
                  <c:v>0.28438689638129655</c:v>
                </c:pt>
                <c:pt idx="8">
                  <c:v>0.28563405070905179</c:v>
                </c:pt>
                <c:pt idx="9">
                  <c:v>0.31987480906999699</c:v>
                </c:pt>
                <c:pt idx="10">
                  <c:v>0.31743562802185082</c:v>
                </c:pt>
                <c:pt idx="11">
                  <c:v>0.28613130516253948</c:v>
                </c:pt>
                <c:pt idx="12">
                  <c:v>0.31320984128628104</c:v>
                </c:pt>
                <c:pt idx="13">
                  <c:v>0.30766065164314904</c:v>
                </c:pt>
                <c:pt idx="14">
                  <c:v>0.31450937084350422</c:v>
                </c:pt>
                <c:pt idx="15">
                  <c:v>0.28685698612555105</c:v>
                </c:pt>
                <c:pt idx="16">
                  <c:v>0.29000326972242824</c:v>
                </c:pt>
                <c:pt idx="17">
                  <c:v>0.34144608205776855</c:v>
                </c:pt>
                <c:pt idx="18">
                  <c:v>0.29195733609772262</c:v>
                </c:pt>
                <c:pt idx="19">
                  <c:v>0.31322253471919259</c:v>
                </c:pt>
                <c:pt idx="20">
                  <c:v>0.29860124955614248</c:v>
                </c:pt>
                <c:pt idx="21">
                  <c:v>0.28968511616596165</c:v>
                </c:pt>
                <c:pt idx="22">
                  <c:v>0.29123981433507351</c:v>
                </c:pt>
                <c:pt idx="23">
                  <c:v>0.30899938593713744</c:v>
                </c:pt>
                <c:pt idx="24">
                  <c:v>0.30535962492534885</c:v>
                </c:pt>
                <c:pt idx="25">
                  <c:v>0.28931089469040888</c:v>
                </c:pt>
                <c:pt idx="26">
                  <c:v>0.28749840480034228</c:v>
                </c:pt>
                <c:pt idx="27">
                  <c:v>0.30237845604778679</c:v>
                </c:pt>
                <c:pt idx="28">
                  <c:v>0.31088615151655147</c:v>
                </c:pt>
                <c:pt idx="29">
                  <c:v>0.30539260162444692</c:v>
                </c:pt>
                <c:pt idx="30">
                  <c:v>0.42580176143947751</c:v>
                </c:pt>
                <c:pt idx="31">
                  <c:v>0.35351433558249595</c:v>
                </c:pt>
                <c:pt idx="32">
                  <c:v>0.31330507670259267</c:v>
                </c:pt>
                <c:pt idx="33">
                  <c:v>0.31336033124123874</c:v>
                </c:pt>
                <c:pt idx="34">
                  <c:v>0.30561842366513925</c:v>
                </c:pt>
                <c:pt idx="35">
                  <c:v>0.30759983593470702</c:v>
                </c:pt>
                <c:pt idx="36">
                  <c:v>0</c:v>
                </c:pt>
              </c:numCache>
            </c:numRef>
          </c:xVal>
          <c:yVal>
            <c:numRef>
              <c:f>'9a'!$D$5:$D$41</c:f>
              <c:numCache>
                <c:formatCode>General</c:formatCode>
                <c:ptCount val="37"/>
                <c:pt idx="0">
                  <c:v>0.47</c:v>
                </c:pt>
                <c:pt idx="1">
                  <c:v>0.56999999999999995</c:v>
                </c:pt>
                <c:pt idx="2">
                  <c:v>0.76</c:v>
                </c:pt>
                <c:pt idx="3">
                  <c:v>0.79</c:v>
                </c:pt>
                <c:pt idx="4">
                  <c:v>0.54</c:v>
                </c:pt>
                <c:pt idx="5">
                  <c:v>0.73</c:v>
                </c:pt>
                <c:pt idx="6">
                  <c:v>0.47</c:v>
                </c:pt>
                <c:pt idx="7">
                  <c:v>0.63</c:v>
                </c:pt>
                <c:pt idx="8">
                  <c:v>0.55000000000000004</c:v>
                </c:pt>
                <c:pt idx="9">
                  <c:v>0.59</c:v>
                </c:pt>
                <c:pt idx="10">
                  <c:v>0.62</c:v>
                </c:pt>
                <c:pt idx="11">
                  <c:v>0.82</c:v>
                </c:pt>
                <c:pt idx="12">
                  <c:v>0.65</c:v>
                </c:pt>
                <c:pt idx="13">
                  <c:v>0.53</c:v>
                </c:pt>
                <c:pt idx="14">
                  <c:v>0.74</c:v>
                </c:pt>
                <c:pt idx="15">
                  <c:v>0.65</c:v>
                </c:pt>
                <c:pt idx="16">
                  <c:v>0.71</c:v>
                </c:pt>
                <c:pt idx="17">
                  <c:v>0.38</c:v>
                </c:pt>
                <c:pt idx="18">
                  <c:v>0.67</c:v>
                </c:pt>
                <c:pt idx="19">
                  <c:v>0.7</c:v>
                </c:pt>
                <c:pt idx="20">
                  <c:v>0.63</c:v>
                </c:pt>
                <c:pt idx="21">
                  <c:v>0.84</c:v>
                </c:pt>
                <c:pt idx="22">
                  <c:v>0.91</c:v>
                </c:pt>
                <c:pt idx="23">
                  <c:v>0.83</c:v>
                </c:pt>
                <c:pt idx="24">
                  <c:v>0.67</c:v>
                </c:pt>
                <c:pt idx="25">
                  <c:v>0.47</c:v>
                </c:pt>
                <c:pt idx="26">
                  <c:v>0.52</c:v>
                </c:pt>
                <c:pt idx="27">
                  <c:v>0.71</c:v>
                </c:pt>
                <c:pt idx="28">
                  <c:v>0.43</c:v>
                </c:pt>
                <c:pt idx="29">
                  <c:v>0.44</c:v>
                </c:pt>
                <c:pt idx="30">
                  <c:v>0.08</c:v>
                </c:pt>
                <c:pt idx="31">
                  <c:v>0.16</c:v>
                </c:pt>
                <c:pt idx="32">
                  <c:v>7.0000000000000007E-2</c:v>
                </c:pt>
                <c:pt idx="33">
                  <c:v>0.06</c:v>
                </c:pt>
                <c:pt idx="34">
                  <c:v>0.39</c:v>
                </c:pt>
                <c:pt idx="35">
                  <c:v>0.65607142857142864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BAA-4BD0-B761-31A53E7C5333}"/>
            </c:ext>
          </c:extLst>
        </c:ser>
        <c:ser>
          <c:idx val="1"/>
          <c:order val="1"/>
          <c:tx>
            <c:strRef>
              <c:f>'9a'!$E$4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'9a'!$C$5:$C$41</c:f>
              <c:numCache>
                <c:formatCode>General</c:formatCode>
                <c:ptCount val="37"/>
                <c:pt idx="0">
                  <c:v>0.31923774275515882</c:v>
                </c:pt>
                <c:pt idx="1">
                  <c:v>0.31624684489169325</c:v>
                </c:pt>
                <c:pt idx="2">
                  <c:v>0.28213476472395566</c:v>
                </c:pt>
                <c:pt idx="3">
                  <c:v>0.30461251115245014</c:v>
                </c:pt>
                <c:pt idx="4">
                  <c:v>0.28634969379882302</c:v>
                </c:pt>
                <c:pt idx="5">
                  <c:v>0.30860310911097488</c:v>
                </c:pt>
                <c:pt idx="6">
                  <c:v>0.30618180475905105</c:v>
                </c:pt>
                <c:pt idx="7">
                  <c:v>0.28438689638129655</c:v>
                </c:pt>
                <c:pt idx="8">
                  <c:v>0.28563405070905179</c:v>
                </c:pt>
                <c:pt idx="9">
                  <c:v>0.31987480906999699</c:v>
                </c:pt>
                <c:pt idx="10">
                  <c:v>0.31743562802185082</c:v>
                </c:pt>
                <c:pt idx="11">
                  <c:v>0.28613130516253948</c:v>
                </c:pt>
                <c:pt idx="12">
                  <c:v>0.31320984128628104</c:v>
                </c:pt>
                <c:pt idx="13">
                  <c:v>0.30766065164314904</c:v>
                </c:pt>
                <c:pt idx="14">
                  <c:v>0.31450937084350422</c:v>
                </c:pt>
                <c:pt idx="15">
                  <c:v>0.28685698612555105</c:v>
                </c:pt>
                <c:pt idx="16">
                  <c:v>0.29000326972242824</c:v>
                </c:pt>
                <c:pt idx="17">
                  <c:v>0.34144608205776855</c:v>
                </c:pt>
                <c:pt idx="18">
                  <c:v>0.29195733609772262</c:v>
                </c:pt>
                <c:pt idx="19">
                  <c:v>0.31322253471919259</c:v>
                </c:pt>
                <c:pt idx="20">
                  <c:v>0.29860124955614248</c:v>
                </c:pt>
                <c:pt idx="21">
                  <c:v>0.28968511616596165</c:v>
                </c:pt>
                <c:pt idx="22">
                  <c:v>0.29123981433507351</c:v>
                </c:pt>
                <c:pt idx="23">
                  <c:v>0.30899938593713744</c:v>
                </c:pt>
                <c:pt idx="24">
                  <c:v>0.30535962492534885</c:v>
                </c:pt>
                <c:pt idx="25">
                  <c:v>0.28931089469040888</c:v>
                </c:pt>
                <c:pt idx="26">
                  <c:v>0.28749840480034228</c:v>
                </c:pt>
                <c:pt idx="27">
                  <c:v>0.30237845604778679</c:v>
                </c:pt>
                <c:pt idx="28">
                  <c:v>0.31088615151655147</c:v>
                </c:pt>
                <c:pt idx="29">
                  <c:v>0.30539260162444692</c:v>
                </c:pt>
                <c:pt idx="30">
                  <c:v>0.42580176143947751</c:v>
                </c:pt>
                <c:pt idx="31">
                  <c:v>0.35351433558249595</c:v>
                </c:pt>
                <c:pt idx="32">
                  <c:v>0.31330507670259267</c:v>
                </c:pt>
                <c:pt idx="33">
                  <c:v>0.31336033124123874</c:v>
                </c:pt>
                <c:pt idx="34">
                  <c:v>0.30561842366513925</c:v>
                </c:pt>
                <c:pt idx="35">
                  <c:v>0.30759983593470702</c:v>
                </c:pt>
                <c:pt idx="36">
                  <c:v>0</c:v>
                </c:pt>
              </c:numCache>
            </c:numRef>
          </c:xVal>
          <c:yVal>
            <c:numRef>
              <c:f>'9a'!$E$5:$E$41</c:f>
              <c:numCache>
                <c:formatCode>General</c:formatCode>
                <c:ptCount val="37"/>
                <c:pt idx="0">
                  <c:v>0.31923774275515882</c:v>
                </c:pt>
                <c:pt idx="1">
                  <c:v>0.31624684489169325</c:v>
                </c:pt>
                <c:pt idx="2">
                  <c:v>0.28213476472395566</c:v>
                </c:pt>
                <c:pt idx="3">
                  <c:v>0.30461251115245014</c:v>
                </c:pt>
                <c:pt idx="4">
                  <c:v>0.28634969379882302</c:v>
                </c:pt>
                <c:pt idx="5">
                  <c:v>0.30860310911097488</c:v>
                </c:pt>
                <c:pt idx="6">
                  <c:v>0.30618180475905105</c:v>
                </c:pt>
                <c:pt idx="7">
                  <c:v>0.28438689638129655</c:v>
                </c:pt>
                <c:pt idx="8">
                  <c:v>0.28563405070905179</c:v>
                </c:pt>
                <c:pt idx="9">
                  <c:v>0.31987480906999699</c:v>
                </c:pt>
                <c:pt idx="10">
                  <c:v>0.31743562802185082</c:v>
                </c:pt>
                <c:pt idx="11">
                  <c:v>0.28613130516253948</c:v>
                </c:pt>
                <c:pt idx="12">
                  <c:v>0.31320984128628104</c:v>
                </c:pt>
                <c:pt idx="13">
                  <c:v>0.30766065164314904</c:v>
                </c:pt>
                <c:pt idx="14">
                  <c:v>0.31450937084350422</c:v>
                </c:pt>
                <c:pt idx="15">
                  <c:v>0.28685698612555105</c:v>
                </c:pt>
                <c:pt idx="16">
                  <c:v>0.29000326972242824</c:v>
                </c:pt>
                <c:pt idx="17">
                  <c:v>0.34144608205776855</c:v>
                </c:pt>
                <c:pt idx="18">
                  <c:v>0.29195733609772262</c:v>
                </c:pt>
                <c:pt idx="19">
                  <c:v>0.31322253471919259</c:v>
                </c:pt>
                <c:pt idx="20">
                  <c:v>0.29860124955614248</c:v>
                </c:pt>
                <c:pt idx="21">
                  <c:v>0.28968511616596165</c:v>
                </c:pt>
                <c:pt idx="22">
                  <c:v>0.29123981433507351</c:v>
                </c:pt>
                <c:pt idx="23">
                  <c:v>0.30899938593713744</c:v>
                </c:pt>
                <c:pt idx="24">
                  <c:v>0.30535962492534885</c:v>
                </c:pt>
                <c:pt idx="25">
                  <c:v>0.28931089469040888</c:v>
                </c:pt>
                <c:pt idx="26">
                  <c:v>0.28749840480034228</c:v>
                </c:pt>
                <c:pt idx="27">
                  <c:v>0.30237845604778679</c:v>
                </c:pt>
                <c:pt idx="28">
                  <c:v>0.31088615151655147</c:v>
                </c:pt>
                <c:pt idx="29">
                  <c:v>0.30539260162444692</c:v>
                </c:pt>
                <c:pt idx="30">
                  <c:v>0.42580176143947751</c:v>
                </c:pt>
                <c:pt idx="31">
                  <c:v>0.35351433558249595</c:v>
                </c:pt>
                <c:pt idx="32">
                  <c:v>0.31330507670259267</c:v>
                </c:pt>
                <c:pt idx="33">
                  <c:v>0.31336033124123874</c:v>
                </c:pt>
                <c:pt idx="34">
                  <c:v>0.30561842366513925</c:v>
                </c:pt>
                <c:pt idx="35">
                  <c:v>0.30759983593470702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BAA-4BD0-B761-31A53E7C5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'9a'!$D$4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7529996-59E6-4DFF-9274-072700A7507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33D-46B6-8B59-5C1DA3B3941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C2ED61F-6FEE-479D-AFBE-731A013859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33D-46B6-8B59-5C1DA3B3941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88E844A-3E79-4CD3-9949-0FCEB29F1E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33D-46B6-8B59-5C1DA3B3941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3DF85DF-F3A3-4CCF-B946-CB85E2100D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33D-46B6-8B59-5C1DA3B3941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ED3BB8B-55BA-4E6C-AFD7-18F7BE1238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33D-46B6-8B59-5C1DA3B3941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5DD6CED-9E59-4384-8FA9-6CE3A151E1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33D-46B6-8B59-5C1DA3B3941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56032F0-B09A-4705-B1FE-AF887DC81E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33D-46B6-8B59-5C1DA3B3941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4F5E7D5-1249-42FA-AF72-0927A8FC71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33D-46B6-8B59-5C1DA3B3941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125A9C0-D542-410D-8569-2120D9DFDD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33D-46B6-8B59-5C1DA3B3941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23C8B5C-757D-46F2-A6AF-3D7F259438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33D-46B6-8B59-5C1DA3B3941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13521AC-CD2E-402F-A4A3-33E5E48207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33D-46B6-8B59-5C1DA3B3941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DCF1A67-70B1-4D62-B6BF-5FC9E7F5C5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33D-46B6-8B59-5C1DA3B3941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13C37A6-86D1-487A-ADFC-75EB106F5F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33D-46B6-8B59-5C1DA3B3941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A773A3E-98C7-4C42-B636-18E23FCDBE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33D-46B6-8B59-5C1DA3B3941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71F6B80-1AAE-40D1-AB68-02E5A805BA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33D-46B6-8B59-5C1DA3B3941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6830922-A974-42CC-A5E4-9140EDF940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33D-46B6-8B59-5C1DA3B3941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35EB4775-AAEC-4EB1-BE28-F9EFF78A52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33D-46B6-8B59-5C1DA3B3941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B8C8CE1-481D-46D6-BBC4-4D670150EB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33D-46B6-8B59-5C1DA3B3941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8B8BDAE-82AD-4527-A122-C6DE8E6C79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33D-46B6-8B59-5C1DA3B3941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6E2DB573-2DAB-4EDE-847F-E661AE50A1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33D-46B6-8B59-5C1DA3B3941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F9D98A7-CE01-4CA9-A699-013893277C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33D-46B6-8B59-5C1DA3B3941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3BC37BCA-D872-4A97-A49F-B89505747A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33D-46B6-8B59-5C1DA3B3941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4895202-97C3-42E0-8171-3F758498E2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33D-46B6-8B59-5C1DA3B3941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295AA2E-2C14-4B3D-B442-F9A25C9AA0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33D-46B6-8B59-5C1DA3B3941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5533692-2E44-4E1A-A546-18D1011247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33D-46B6-8B59-5C1DA3B3941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AF71F75-C557-479D-92DA-F7B19CCD01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33D-46B6-8B59-5C1DA3B3941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7E6FCB8-6A1F-49F7-B354-8C83B0C001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33D-46B6-8B59-5C1DA3B3941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7B84D72-724F-422C-BB7D-99480621B2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33D-46B6-8B59-5C1DA3B3941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9FFEED5-5885-47E8-BEEB-BE14A50416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33D-46B6-8B59-5C1DA3B3941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BFE3633-CE08-4A88-9A96-3E5665C770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33D-46B6-8B59-5C1DA3B3941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B64D905-C0C3-4169-9D13-C6D79CFC50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33D-46B6-8B59-5C1DA3B3941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3F8BE4C-85EC-4F0A-977E-27627B36E4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33D-46B6-8B59-5C1DA3B3941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FDA59CF-2901-4560-AB66-64F1C7418D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33D-46B6-8B59-5C1DA3B3941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3F0A0175-CB0C-4BCF-AE80-CD166A2E45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33D-46B6-8B59-5C1DA3B3941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E278A9B-E781-418B-A06D-5F190FE965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33D-46B6-8B59-5C1DA3B3941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802A430-5285-4F07-9D86-AE6F0D424E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33D-46B6-8B59-5C1DA3B3941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33D-46B6-8B59-5C1DA3B394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'9a'!$C$5:$C$41</c:f>
              <c:numCache>
                <c:formatCode>General</c:formatCode>
                <c:ptCount val="37"/>
                <c:pt idx="0">
                  <c:v>0.31923774275515882</c:v>
                </c:pt>
                <c:pt idx="1">
                  <c:v>0.31624684489169325</c:v>
                </c:pt>
                <c:pt idx="2">
                  <c:v>0.28213476472395566</c:v>
                </c:pt>
                <c:pt idx="3">
                  <c:v>0.30461251115245014</c:v>
                </c:pt>
                <c:pt idx="4">
                  <c:v>0.28634969379882302</c:v>
                </c:pt>
                <c:pt idx="5">
                  <c:v>0.30860310911097488</c:v>
                </c:pt>
                <c:pt idx="6">
                  <c:v>0.30618180475905105</c:v>
                </c:pt>
                <c:pt idx="7">
                  <c:v>0.28438689638129655</c:v>
                </c:pt>
                <c:pt idx="8">
                  <c:v>0.28563405070905179</c:v>
                </c:pt>
                <c:pt idx="9">
                  <c:v>0.31987480906999699</c:v>
                </c:pt>
                <c:pt idx="10">
                  <c:v>0.31743562802185082</c:v>
                </c:pt>
                <c:pt idx="11">
                  <c:v>0.28613130516253948</c:v>
                </c:pt>
                <c:pt idx="12">
                  <c:v>0.31320984128628104</c:v>
                </c:pt>
                <c:pt idx="13">
                  <c:v>0.30766065164314904</c:v>
                </c:pt>
                <c:pt idx="14">
                  <c:v>0.31450937084350422</c:v>
                </c:pt>
                <c:pt idx="15">
                  <c:v>0.28685698612555105</c:v>
                </c:pt>
                <c:pt idx="16">
                  <c:v>0.29000326972242824</c:v>
                </c:pt>
                <c:pt idx="17">
                  <c:v>0.34144608205776855</c:v>
                </c:pt>
                <c:pt idx="18">
                  <c:v>0.29195733609772262</c:v>
                </c:pt>
                <c:pt idx="19">
                  <c:v>0.31322253471919259</c:v>
                </c:pt>
                <c:pt idx="20">
                  <c:v>0.29860124955614248</c:v>
                </c:pt>
                <c:pt idx="21">
                  <c:v>0.28968511616596165</c:v>
                </c:pt>
                <c:pt idx="22">
                  <c:v>0.29123981433507351</c:v>
                </c:pt>
                <c:pt idx="23">
                  <c:v>0.30899938593713744</c:v>
                </c:pt>
                <c:pt idx="24">
                  <c:v>0.30535962492534885</c:v>
                </c:pt>
                <c:pt idx="25">
                  <c:v>0.28931089469040888</c:v>
                </c:pt>
                <c:pt idx="26">
                  <c:v>0.28749840480034228</c:v>
                </c:pt>
                <c:pt idx="27">
                  <c:v>0.30237845604778679</c:v>
                </c:pt>
                <c:pt idx="28">
                  <c:v>0.31088615151655147</c:v>
                </c:pt>
                <c:pt idx="29">
                  <c:v>0.30539260162444692</c:v>
                </c:pt>
                <c:pt idx="30">
                  <c:v>0.42580176143947751</c:v>
                </c:pt>
                <c:pt idx="31">
                  <c:v>0.35351433558249595</c:v>
                </c:pt>
                <c:pt idx="32">
                  <c:v>0.31330507670259267</c:v>
                </c:pt>
                <c:pt idx="33">
                  <c:v>0.31336033124123874</c:v>
                </c:pt>
                <c:pt idx="34">
                  <c:v>0.30561842366513925</c:v>
                </c:pt>
                <c:pt idx="35">
                  <c:v>0.30759983593470702</c:v>
                </c:pt>
                <c:pt idx="36">
                  <c:v>0</c:v>
                </c:pt>
              </c:numCache>
            </c:numRef>
          </c:xVal>
          <c:yVal>
            <c:numRef>
              <c:f>'9a'!$D$5:$D$41</c:f>
              <c:numCache>
                <c:formatCode>General</c:formatCode>
                <c:ptCount val="37"/>
                <c:pt idx="0">
                  <c:v>0.47</c:v>
                </c:pt>
                <c:pt idx="1">
                  <c:v>0.56999999999999995</c:v>
                </c:pt>
                <c:pt idx="2">
                  <c:v>0.76</c:v>
                </c:pt>
                <c:pt idx="3">
                  <c:v>0.79</c:v>
                </c:pt>
                <c:pt idx="4">
                  <c:v>0.54</c:v>
                </c:pt>
                <c:pt idx="5">
                  <c:v>0.73</c:v>
                </c:pt>
                <c:pt idx="6">
                  <c:v>0.47</c:v>
                </c:pt>
                <c:pt idx="7">
                  <c:v>0.63</c:v>
                </c:pt>
                <c:pt idx="8">
                  <c:v>0.55000000000000004</c:v>
                </c:pt>
                <c:pt idx="9">
                  <c:v>0.59</c:v>
                </c:pt>
                <c:pt idx="10">
                  <c:v>0.62</c:v>
                </c:pt>
                <c:pt idx="11">
                  <c:v>0.82</c:v>
                </c:pt>
                <c:pt idx="12">
                  <c:v>0.65</c:v>
                </c:pt>
                <c:pt idx="13">
                  <c:v>0.53</c:v>
                </c:pt>
                <c:pt idx="14">
                  <c:v>0.74</c:v>
                </c:pt>
                <c:pt idx="15">
                  <c:v>0.65</c:v>
                </c:pt>
                <c:pt idx="16">
                  <c:v>0.71</c:v>
                </c:pt>
                <c:pt idx="17">
                  <c:v>0.38</c:v>
                </c:pt>
                <c:pt idx="18">
                  <c:v>0.67</c:v>
                </c:pt>
                <c:pt idx="19">
                  <c:v>0.7</c:v>
                </c:pt>
                <c:pt idx="20">
                  <c:v>0.63</c:v>
                </c:pt>
                <c:pt idx="21">
                  <c:v>0.84</c:v>
                </c:pt>
                <c:pt idx="22">
                  <c:v>0.91</c:v>
                </c:pt>
                <c:pt idx="23">
                  <c:v>0.83</c:v>
                </c:pt>
                <c:pt idx="24">
                  <c:v>0.67</c:v>
                </c:pt>
                <c:pt idx="25">
                  <c:v>0.47</c:v>
                </c:pt>
                <c:pt idx="26">
                  <c:v>0.52</c:v>
                </c:pt>
                <c:pt idx="27">
                  <c:v>0.71</c:v>
                </c:pt>
                <c:pt idx="28">
                  <c:v>0.43</c:v>
                </c:pt>
                <c:pt idx="29">
                  <c:v>0.44</c:v>
                </c:pt>
                <c:pt idx="30">
                  <c:v>0.08</c:v>
                </c:pt>
                <c:pt idx="31">
                  <c:v>0.16</c:v>
                </c:pt>
                <c:pt idx="32">
                  <c:v>7.0000000000000007E-2</c:v>
                </c:pt>
                <c:pt idx="33">
                  <c:v>0.06</c:v>
                </c:pt>
                <c:pt idx="34">
                  <c:v>0.39</c:v>
                </c:pt>
                <c:pt idx="35">
                  <c:v>0.65607142857142864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33D-46B6-8B59-5C1DA3B39415}"/>
            </c:ext>
          </c:extLst>
        </c:ser>
        <c:ser>
          <c:idx val="1"/>
          <c:order val="1"/>
          <c:tx>
            <c:strRef>
              <c:f>'9a'!$E$4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'9a'!$C$5:$C$41</c:f>
              <c:numCache>
                <c:formatCode>General</c:formatCode>
                <c:ptCount val="37"/>
                <c:pt idx="0">
                  <c:v>0.31923774275515882</c:v>
                </c:pt>
                <c:pt idx="1">
                  <c:v>0.31624684489169325</c:v>
                </c:pt>
                <c:pt idx="2">
                  <c:v>0.28213476472395566</c:v>
                </c:pt>
                <c:pt idx="3">
                  <c:v>0.30461251115245014</c:v>
                </c:pt>
                <c:pt idx="4">
                  <c:v>0.28634969379882302</c:v>
                </c:pt>
                <c:pt idx="5">
                  <c:v>0.30860310911097488</c:v>
                </c:pt>
                <c:pt idx="6">
                  <c:v>0.30618180475905105</c:v>
                </c:pt>
                <c:pt idx="7">
                  <c:v>0.28438689638129655</c:v>
                </c:pt>
                <c:pt idx="8">
                  <c:v>0.28563405070905179</c:v>
                </c:pt>
                <c:pt idx="9">
                  <c:v>0.31987480906999699</c:v>
                </c:pt>
                <c:pt idx="10">
                  <c:v>0.31743562802185082</c:v>
                </c:pt>
                <c:pt idx="11">
                  <c:v>0.28613130516253948</c:v>
                </c:pt>
                <c:pt idx="12">
                  <c:v>0.31320984128628104</c:v>
                </c:pt>
                <c:pt idx="13">
                  <c:v>0.30766065164314904</c:v>
                </c:pt>
                <c:pt idx="14">
                  <c:v>0.31450937084350422</c:v>
                </c:pt>
                <c:pt idx="15">
                  <c:v>0.28685698612555105</c:v>
                </c:pt>
                <c:pt idx="16">
                  <c:v>0.29000326972242824</c:v>
                </c:pt>
                <c:pt idx="17">
                  <c:v>0.34144608205776855</c:v>
                </c:pt>
                <c:pt idx="18">
                  <c:v>0.29195733609772262</c:v>
                </c:pt>
                <c:pt idx="19">
                  <c:v>0.31322253471919259</c:v>
                </c:pt>
                <c:pt idx="20">
                  <c:v>0.29860124955614248</c:v>
                </c:pt>
                <c:pt idx="21">
                  <c:v>0.28968511616596165</c:v>
                </c:pt>
                <c:pt idx="22">
                  <c:v>0.29123981433507351</c:v>
                </c:pt>
                <c:pt idx="23">
                  <c:v>0.30899938593713744</c:v>
                </c:pt>
                <c:pt idx="24">
                  <c:v>0.30535962492534885</c:v>
                </c:pt>
                <c:pt idx="25">
                  <c:v>0.28931089469040888</c:v>
                </c:pt>
                <c:pt idx="26">
                  <c:v>0.28749840480034228</c:v>
                </c:pt>
                <c:pt idx="27">
                  <c:v>0.30237845604778679</c:v>
                </c:pt>
                <c:pt idx="28">
                  <c:v>0.31088615151655147</c:v>
                </c:pt>
                <c:pt idx="29">
                  <c:v>0.30539260162444692</c:v>
                </c:pt>
                <c:pt idx="30">
                  <c:v>0.42580176143947751</c:v>
                </c:pt>
                <c:pt idx="31">
                  <c:v>0.35351433558249595</c:v>
                </c:pt>
                <c:pt idx="32">
                  <c:v>0.31330507670259267</c:v>
                </c:pt>
                <c:pt idx="33">
                  <c:v>0.31336033124123874</c:v>
                </c:pt>
                <c:pt idx="34">
                  <c:v>0.30561842366513925</c:v>
                </c:pt>
                <c:pt idx="35">
                  <c:v>0.30759983593470702</c:v>
                </c:pt>
                <c:pt idx="36">
                  <c:v>0</c:v>
                </c:pt>
              </c:numCache>
            </c:numRef>
          </c:xVal>
          <c:yVal>
            <c:numRef>
              <c:f>'9a'!$E$5:$E$41</c:f>
              <c:numCache>
                <c:formatCode>General</c:formatCode>
                <c:ptCount val="37"/>
                <c:pt idx="0">
                  <c:v>0.31923774275515882</c:v>
                </c:pt>
                <c:pt idx="1">
                  <c:v>0.31624684489169325</c:v>
                </c:pt>
                <c:pt idx="2">
                  <c:v>0.28213476472395566</c:v>
                </c:pt>
                <c:pt idx="3">
                  <c:v>0.30461251115245014</c:v>
                </c:pt>
                <c:pt idx="4">
                  <c:v>0.28634969379882302</c:v>
                </c:pt>
                <c:pt idx="5">
                  <c:v>0.30860310911097488</c:v>
                </c:pt>
                <c:pt idx="6">
                  <c:v>0.30618180475905105</c:v>
                </c:pt>
                <c:pt idx="7">
                  <c:v>0.28438689638129655</c:v>
                </c:pt>
                <c:pt idx="8">
                  <c:v>0.28563405070905179</c:v>
                </c:pt>
                <c:pt idx="9">
                  <c:v>0.31987480906999699</c:v>
                </c:pt>
                <c:pt idx="10">
                  <c:v>0.31743562802185082</c:v>
                </c:pt>
                <c:pt idx="11">
                  <c:v>0.28613130516253948</c:v>
                </c:pt>
                <c:pt idx="12">
                  <c:v>0.31320984128628104</c:v>
                </c:pt>
                <c:pt idx="13">
                  <c:v>0.30766065164314904</c:v>
                </c:pt>
                <c:pt idx="14">
                  <c:v>0.31450937084350422</c:v>
                </c:pt>
                <c:pt idx="15">
                  <c:v>0.28685698612555105</c:v>
                </c:pt>
                <c:pt idx="16">
                  <c:v>0.29000326972242824</c:v>
                </c:pt>
                <c:pt idx="17">
                  <c:v>0.34144608205776855</c:v>
                </c:pt>
                <c:pt idx="18">
                  <c:v>0.29195733609772262</c:v>
                </c:pt>
                <c:pt idx="19">
                  <c:v>0.31322253471919259</c:v>
                </c:pt>
                <c:pt idx="20">
                  <c:v>0.29860124955614248</c:v>
                </c:pt>
                <c:pt idx="21">
                  <c:v>0.28968511616596165</c:v>
                </c:pt>
                <c:pt idx="22">
                  <c:v>0.29123981433507351</c:v>
                </c:pt>
                <c:pt idx="23">
                  <c:v>0.30899938593713744</c:v>
                </c:pt>
                <c:pt idx="24">
                  <c:v>0.30535962492534885</c:v>
                </c:pt>
                <c:pt idx="25">
                  <c:v>0.28931089469040888</c:v>
                </c:pt>
                <c:pt idx="26">
                  <c:v>0.28749840480034228</c:v>
                </c:pt>
                <c:pt idx="27">
                  <c:v>0.30237845604778679</c:v>
                </c:pt>
                <c:pt idx="28">
                  <c:v>0.31088615151655147</c:v>
                </c:pt>
                <c:pt idx="29">
                  <c:v>0.30539260162444692</c:v>
                </c:pt>
                <c:pt idx="30">
                  <c:v>0.42580176143947751</c:v>
                </c:pt>
                <c:pt idx="31">
                  <c:v>0.35351433558249595</c:v>
                </c:pt>
                <c:pt idx="32">
                  <c:v>0.31330507670259267</c:v>
                </c:pt>
                <c:pt idx="33">
                  <c:v>0.31336033124123874</c:v>
                </c:pt>
                <c:pt idx="34">
                  <c:v>0.30561842366513925</c:v>
                </c:pt>
                <c:pt idx="35">
                  <c:v>0.30759983593470702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33D-46B6-8B59-5C1DA3B39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'9b'!$B$5:$B$40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'9b'!$F$5:$F$40</c:f>
              <c:numCache>
                <c:formatCode>0%</c:formatCode>
                <c:ptCount val="36"/>
                <c:pt idx="0">
                  <c:v>1.0216110725508425</c:v>
                </c:pt>
                <c:pt idx="1">
                  <c:v>1.1997268168865545</c:v>
                </c:pt>
                <c:pt idx="2">
                  <c:v>2.1547641698495608</c:v>
                </c:pt>
                <c:pt idx="3">
                  <c:v>1.8452502374286583</c:v>
                </c:pt>
                <c:pt idx="4">
                  <c:v>1.6073884601916122</c:v>
                </c:pt>
                <c:pt idx="5">
                  <c:v>1.7806750832390534</c:v>
                </c:pt>
                <c:pt idx="6">
                  <c:v>0.89470042695405227</c:v>
                </c:pt>
                <c:pt idx="7">
                  <c:v>1.8993289197395464</c:v>
                </c:pt>
                <c:pt idx="8">
                  <c:v>1.2780904611975099</c:v>
                </c:pt>
                <c:pt idx="9">
                  <c:v>1.2637834569421857</c:v>
                </c:pt>
                <c:pt idx="10">
                  <c:v>1.2207535286308129</c:v>
                </c:pt>
                <c:pt idx="11">
                  <c:v>1.2836366236830088</c:v>
                </c:pt>
                <c:pt idx="12">
                  <c:v>1.720437183384746</c:v>
                </c:pt>
                <c:pt idx="13">
                  <c:v>1.2465340240034353</c:v>
                </c:pt>
                <c:pt idx="14">
                  <c:v>1.7950257659486457</c:v>
                </c:pt>
                <c:pt idx="15">
                  <c:v>1.5341405244057995</c:v>
                </c:pt>
                <c:pt idx="16">
                  <c:v>1.6465059624145983</c:v>
                </c:pt>
                <c:pt idx="17">
                  <c:v>0.7123035105728317</c:v>
                </c:pt>
                <c:pt idx="18">
                  <c:v>1.792441959713591</c:v>
                </c:pt>
                <c:pt idx="19">
                  <c:v>1.2481420649646811</c:v>
                </c:pt>
                <c:pt idx="20">
                  <c:v>1.8396041758346737</c:v>
                </c:pt>
                <c:pt idx="21">
                  <c:v>1.7777194325925343</c:v>
                </c:pt>
                <c:pt idx="22">
                  <c:v>2.5972077140453989</c:v>
                </c:pt>
                <c:pt idx="23">
                  <c:v>1.6697475919247105</c:v>
                </c:pt>
                <c:pt idx="24">
                  <c:v>1.6645939642282259</c:v>
                </c:pt>
                <c:pt idx="25">
                  <c:v>1.1185368247718217</c:v>
                </c:pt>
                <c:pt idx="26">
                  <c:v>1.3902573380661789</c:v>
                </c:pt>
                <c:pt idx="27">
                  <c:v>2.0836845852880774</c:v>
                </c:pt>
                <c:pt idx="28">
                  <c:v>0.89005570416282542</c:v>
                </c:pt>
                <c:pt idx="29">
                  <c:v>1.3122203073672052</c:v>
                </c:pt>
                <c:pt idx="30">
                  <c:v>0.1664216387345209</c:v>
                </c:pt>
                <c:pt idx="31">
                  <c:v>0.44715650259474277</c:v>
                </c:pt>
                <c:pt idx="32">
                  <c:v>0.20205457917133768</c:v>
                </c:pt>
                <c:pt idx="33">
                  <c:v>0.20202111567412881</c:v>
                </c:pt>
                <c:pt idx="34">
                  <c:v>1.3393580106467242</c:v>
                </c:pt>
                <c:pt idx="35">
                  <c:v>1.4905494680126188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A-4AC2-BA66-431FD5D2A8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'9b'!$B$5:$B$40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'9b'!$G$5:$G$40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EA-4AC2-BA66-431FD5D2A8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'9b'!$D$4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B29D193-8FCC-421E-9B8A-B4D41B34499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D80-4B69-AB1A-241C18F03A91}"/>
                </c:ext>
              </c:extLst>
            </c:dLbl>
            <c:dLbl>
              <c:idx val="1"/>
              <c:layout>
                <c:manualLayout>
                  <c:x val="5.3869848748734905E-3"/>
                  <c:y val="7.0158639548480355E-3"/>
                </c:manualLayout>
              </c:layout>
              <c:tx>
                <c:rich>
                  <a:bodyPr/>
                  <a:lstStyle/>
                  <a:p>
                    <a:fld id="{24C9CCCE-2653-465A-9296-3AE1E72EF34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0D80-4B69-AB1A-241C18F03A91}"/>
                </c:ext>
              </c:extLst>
            </c:dLbl>
            <c:dLbl>
              <c:idx val="2"/>
              <c:layout>
                <c:manualLayout>
                  <c:x val="-3.2321909249241013E-2"/>
                  <c:y val="-3.5079319774240177E-2"/>
                </c:manualLayout>
              </c:layout>
              <c:tx>
                <c:rich>
                  <a:bodyPr/>
                  <a:lstStyle/>
                  <a:p>
                    <a:fld id="{3422E7F3-CE39-498A-9222-FE16C1D0319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0D80-4B69-AB1A-241C18F03A91}"/>
                </c:ext>
              </c:extLst>
            </c:dLbl>
            <c:dLbl>
              <c:idx val="3"/>
              <c:layout>
                <c:manualLayout>
                  <c:x val="-2.5139262749409624E-2"/>
                  <c:y val="-3.7417941092522854E-2"/>
                </c:manualLayout>
              </c:layout>
              <c:tx>
                <c:rich>
                  <a:bodyPr/>
                  <a:lstStyle/>
                  <a:p>
                    <a:fld id="{224C0CA9-5A53-4668-86FB-02A6209F158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0D80-4B69-AB1A-241C18F03A91}"/>
                </c:ext>
              </c:extLst>
            </c:dLbl>
            <c:dLbl>
              <c:idx val="4"/>
              <c:layout>
                <c:manualLayout>
                  <c:x val="-5.207418712377708E-2"/>
                  <c:y val="-2.3386213182826784E-2"/>
                </c:manualLayout>
              </c:layout>
              <c:tx>
                <c:rich>
                  <a:bodyPr/>
                  <a:lstStyle/>
                  <a:p>
                    <a:fld id="{81785492-24DB-4686-B71A-436282AF6D9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0D80-4B69-AB1A-241C18F03A91}"/>
                </c:ext>
              </c:extLst>
            </c:dLbl>
            <c:dLbl>
              <c:idx val="5"/>
              <c:layout>
                <c:manualLayout>
                  <c:x val="5.6563341186171519E-2"/>
                  <c:y val="-7.0158639548480789E-3"/>
                </c:manualLayout>
              </c:layout>
              <c:tx>
                <c:rich>
                  <a:bodyPr/>
                  <a:lstStyle/>
                  <a:p>
                    <a:fld id="{760D60CB-CE32-4A9B-8560-15FD1D315B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4728095826684444E-2"/>
                      <c:h val="3.1454456730902025E-2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0D80-4B69-AB1A-241C18F03A91}"/>
                </c:ext>
              </c:extLst>
            </c:dLbl>
            <c:dLbl>
              <c:idx val="6"/>
              <c:layout>
                <c:manualLayout>
                  <c:x val="0"/>
                  <c:y val="2.8486348702441121E-2"/>
                </c:manualLayout>
              </c:layout>
              <c:tx>
                <c:rich>
                  <a:bodyPr/>
                  <a:lstStyle/>
                  <a:p>
                    <a:fld id="{9663E1E2-61BA-4EA9-BD28-D15CFA6BA9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0D80-4B69-AB1A-241C18F03A91}"/>
                </c:ext>
              </c:extLst>
            </c:dLbl>
            <c:dLbl>
              <c:idx val="7"/>
              <c:layout>
                <c:manualLayout>
                  <c:x val="-4.1300217374030161E-2"/>
                  <c:y val="-1.4031727909696071E-2"/>
                </c:manualLayout>
              </c:layout>
              <c:tx>
                <c:rich>
                  <a:bodyPr/>
                  <a:lstStyle/>
                  <a:p>
                    <a:fld id="{DF7DB651-764F-40A7-B4D5-248FB5EC978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0D80-4B69-AB1A-241C18F03A9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35C0A16-00B6-4365-9C4C-D9924E1FD4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D80-4B69-AB1A-241C18F03A91}"/>
                </c:ext>
              </c:extLst>
            </c:dLbl>
            <c:dLbl>
              <c:idx val="9"/>
              <c:layout>
                <c:manualLayout>
                  <c:x val="1.2569631374704812E-2"/>
                  <c:y val="-1.4031727909696158E-2"/>
                </c:manualLayout>
              </c:layout>
              <c:tx>
                <c:rich>
                  <a:bodyPr/>
                  <a:lstStyle/>
                  <a:p>
                    <a:fld id="{015A6D53-F813-4F07-A1ED-85737AE42ED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0D80-4B69-AB1A-241C18F03A91}"/>
                </c:ext>
              </c:extLst>
            </c:dLbl>
            <c:dLbl>
              <c:idx val="10"/>
              <c:layout>
                <c:manualLayout>
                  <c:x val="5.5665510373692738E-2"/>
                  <c:y val="-4.6772426365653567E-3"/>
                </c:manualLayout>
              </c:layout>
              <c:tx>
                <c:rich>
                  <a:bodyPr/>
                  <a:lstStyle/>
                  <a:p>
                    <a:fld id="{38BEB3C8-35B5-46EC-93F1-193FAD24CC7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0D80-4B69-AB1A-241C18F03A91}"/>
                </c:ext>
              </c:extLst>
            </c:dLbl>
            <c:dLbl>
              <c:idx val="11"/>
              <c:layout>
                <c:manualLayout>
                  <c:x val="-4.4891540623945819E-2"/>
                  <c:y val="-1.8708970546261427E-2"/>
                </c:manualLayout>
              </c:layout>
              <c:tx>
                <c:rich>
                  <a:bodyPr/>
                  <a:lstStyle/>
                  <a:p>
                    <a:fld id="{2EC1864D-887A-40DF-8292-37D40E26C92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0D80-4B69-AB1A-241C18F03A9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BB1F655-6A47-4217-9680-57A67D23E5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D80-4B69-AB1A-241C18F03A91}"/>
                </c:ext>
              </c:extLst>
            </c:dLbl>
            <c:dLbl>
              <c:idx val="13"/>
              <c:layout>
                <c:manualLayout>
                  <c:x val="0"/>
                  <c:y val="2.3386213182826784E-2"/>
                </c:manualLayout>
              </c:layout>
              <c:tx>
                <c:rich>
                  <a:bodyPr/>
                  <a:lstStyle/>
                  <a:p>
                    <a:fld id="{B38A8662-B975-422C-9149-04ADAC7CF9D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0D80-4B69-AB1A-241C18F03A91}"/>
                </c:ext>
              </c:extLst>
            </c:dLbl>
            <c:dLbl>
              <c:idx val="14"/>
              <c:layout>
                <c:manualLayout>
                  <c:x val="0"/>
                  <c:y val="-2.8063455819392187E-2"/>
                </c:manualLayout>
              </c:layout>
              <c:tx>
                <c:rich>
                  <a:bodyPr/>
                  <a:lstStyle/>
                  <a:p>
                    <a:fld id="{0E6805C9-1658-4D4D-88CE-18FD46FC7C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0D80-4B69-AB1A-241C18F03A91}"/>
                </c:ext>
              </c:extLst>
            </c:dLbl>
            <c:dLbl>
              <c:idx val="15"/>
              <c:layout>
                <c:manualLayout>
                  <c:x val="-8.2600434748060197E-2"/>
                  <c:y val="0"/>
                </c:manualLayout>
              </c:layout>
              <c:tx>
                <c:rich>
                  <a:bodyPr/>
                  <a:lstStyle/>
                  <a:p>
                    <a:fld id="{3AD898C4-27BA-432B-B9D2-ECCF8770B1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0D80-4B69-AB1A-241C18F03A9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420CFA4-48F0-4C5D-A1C6-C7B43F2168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D80-4B69-AB1A-241C18F03A9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7805AEB-B9A3-4EC8-A29A-88B39115F3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D80-4B69-AB1A-241C18F03A91}"/>
                </c:ext>
              </c:extLst>
            </c:dLbl>
            <c:dLbl>
              <c:idx val="18"/>
              <c:layout>
                <c:manualLayout>
                  <c:x val="-8.6191757997975918E-2"/>
                  <c:y val="-2.338621318282683E-2"/>
                </c:manualLayout>
              </c:layout>
              <c:tx>
                <c:rich>
                  <a:bodyPr/>
                  <a:lstStyle/>
                  <a:p>
                    <a:fld id="{6A6F15BE-F9D6-4E30-B453-4411BC2597E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0D80-4B69-AB1A-241C18F03A91}"/>
                </c:ext>
              </c:extLst>
            </c:dLbl>
            <c:dLbl>
              <c:idx val="19"/>
              <c:layout>
                <c:manualLayout>
                  <c:x val="-6.4643818498481956E-2"/>
                  <c:y val="2.3386213182826784E-3"/>
                </c:manualLayout>
              </c:layout>
              <c:tx>
                <c:rich>
                  <a:bodyPr/>
                  <a:lstStyle/>
                  <a:p>
                    <a:fld id="{11FF04BE-8EF4-41AB-BE2C-3AB7D613F6A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0D80-4B69-AB1A-241C18F03A91}"/>
                </c:ext>
              </c:extLst>
            </c:dLbl>
            <c:dLbl>
              <c:idx val="20"/>
              <c:layout>
                <c:manualLayout>
                  <c:x val="-5.0278525498819379E-2"/>
                  <c:y val="-2.5724834501109507E-2"/>
                </c:manualLayout>
              </c:layout>
              <c:tx>
                <c:rich>
                  <a:bodyPr/>
                  <a:lstStyle/>
                  <a:p>
                    <a:fld id="{CF15DCC1-D1B1-4797-826D-9A16A387D7B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0D80-4B69-AB1A-241C18F03A91}"/>
                </c:ext>
              </c:extLst>
            </c:dLbl>
            <c:dLbl>
              <c:idx val="21"/>
              <c:layout>
                <c:manualLayout>
                  <c:x val="-5.0278525498819247E-2"/>
                  <c:y val="-2.3386213182827213E-3"/>
                </c:manualLayout>
              </c:layout>
              <c:tx>
                <c:rich>
                  <a:bodyPr/>
                  <a:lstStyle/>
                  <a:p>
                    <a:fld id="{4EE5FEEC-2591-4E5F-97C7-8DD2654984C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0D80-4B69-AB1A-241C18F03A9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F1AF2EE-DBF4-4090-B884-8B05E25934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D80-4B69-AB1A-241C18F03A91}"/>
                </c:ext>
              </c:extLst>
            </c:dLbl>
            <c:dLbl>
              <c:idx val="23"/>
              <c:layout>
                <c:manualLayout>
                  <c:x val="5.0278525498819115E-2"/>
                  <c:y val="-4.2874228881765129E-17"/>
                </c:manualLayout>
              </c:layout>
              <c:tx>
                <c:rich>
                  <a:bodyPr/>
                  <a:lstStyle/>
                  <a:p>
                    <a:fld id="{BC13A537-3036-4932-8409-2316EA52004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0D80-4B69-AB1A-241C18F03A91}"/>
                </c:ext>
              </c:extLst>
            </c:dLbl>
            <c:dLbl>
              <c:idx val="24"/>
              <c:layout>
                <c:manualLayout>
                  <c:x val="1.4365292999662643E-2"/>
                  <c:y val="1.6370349227978708E-2"/>
                </c:manualLayout>
              </c:layout>
              <c:tx>
                <c:rich>
                  <a:bodyPr/>
                  <a:lstStyle/>
                  <a:p>
                    <a:fld id="{930A04FB-A93E-4678-986D-1DF559C681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0D80-4B69-AB1A-241C18F03A9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AD55481-8C36-453A-8EFB-ACD264DFF5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D80-4B69-AB1A-241C18F03A91}"/>
                </c:ext>
              </c:extLst>
            </c:dLbl>
            <c:dLbl>
              <c:idx val="26"/>
              <c:layout>
                <c:manualLayout>
                  <c:x val="-5.0278525498819247E-2"/>
                  <c:y val="-9.3544852731307134E-3"/>
                </c:manualLayout>
              </c:layout>
              <c:tx>
                <c:rich>
                  <a:bodyPr/>
                  <a:lstStyle/>
                  <a:p>
                    <a:fld id="{8EAD956E-696B-46A8-955C-275510928A1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0D80-4B69-AB1A-241C18F03A9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64315E0-92C3-4266-A24D-67218597F6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D80-4B69-AB1A-241C18F03A9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B274ED0-58EE-4628-8A74-416F2B3863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D80-4B69-AB1A-241C18F03A91}"/>
                </c:ext>
              </c:extLst>
            </c:dLbl>
            <c:dLbl>
              <c:idx val="29"/>
              <c:layout>
                <c:manualLayout>
                  <c:x val="-7.1826464998314523E-3"/>
                  <c:y val="-2.8063455819392142E-2"/>
                </c:manualLayout>
              </c:layout>
              <c:tx>
                <c:rich>
                  <a:bodyPr/>
                  <a:lstStyle/>
                  <a:p>
                    <a:fld id="{55EDC790-A471-496F-A66D-213DF1CF9CB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0D80-4B69-AB1A-241C18F03A9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796D7D8-EEAC-41E9-90F2-F188A33B0A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D80-4B69-AB1A-241C18F03A91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B8A12CE8-1181-4184-A7BD-14E8B8149F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D80-4B69-AB1A-241C18F03A91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639FC96-2E7F-4F09-AD58-306FC9CFBC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D80-4B69-AB1A-241C18F03A91}"/>
                </c:ext>
              </c:extLst>
            </c:dLbl>
            <c:dLbl>
              <c:idx val="33"/>
              <c:layout>
                <c:manualLayout>
                  <c:x val="1.7956616249578303E-3"/>
                  <c:y val="3.507931977424001E-2"/>
                </c:manualLayout>
              </c:layout>
              <c:tx>
                <c:rich>
                  <a:bodyPr/>
                  <a:lstStyle/>
                  <a:p>
                    <a:fld id="{F0183BC3-AB18-4F19-86CA-5B4A6635FF5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0D80-4B69-AB1A-241C18F03A91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C1AF827-DC35-4787-9D6D-A192BE4D6D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D80-4B69-AB1A-241C18F03A91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12B5492-F89F-4E51-AF7D-5ED9AFDA96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D80-4B69-AB1A-241C18F03A9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D80-4B69-AB1A-241C18F03A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'9b'!$C$5:$C$41</c:f>
              <c:numCache>
                <c:formatCode>General</c:formatCode>
                <c:ptCount val="37"/>
                <c:pt idx="0">
                  <c:v>0.36217305189944116</c:v>
                </c:pt>
                <c:pt idx="1">
                  <c:v>0.35841492742148195</c:v>
                </c:pt>
                <c:pt idx="2">
                  <c:v>0.32022065785889398</c:v>
                </c:pt>
                <c:pt idx="3">
                  <c:v>0.34141710821720311</c:v>
                </c:pt>
                <c:pt idx="4">
                  <c:v>0.31728484596635986</c:v>
                </c:pt>
                <c:pt idx="5">
                  <c:v>0.34818255493990408</c:v>
                </c:pt>
                <c:pt idx="6">
                  <c:v>0.34648468991500792</c:v>
                </c:pt>
                <c:pt idx="7">
                  <c:v>0.3211660674780063</c:v>
                </c:pt>
                <c:pt idx="8">
                  <c:v>0.32079106483264846</c:v>
                </c:pt>
                <c:pt idx="9">
                  <c:v>0.35607365923969847</c:v>
                </c:pt>
                <c:pt idx="10">
                  <c:v>0.36043311748072554</c:v>
                </c:pt>
                <c:pt idx="11">
                  <c:v>0.31940503444318097</c:v>
                </c:pt>
                <c:pt idx="12">
                  <c:v>0.34874856565211793</c:v>
                </c:pt>
                <c:pt idx="13">
                  <c:v>0.34495648872783191</c:v>
                </c:pt>
                <c:pt idx="14">
                  <c:v>0.350969892438872</c:v>
                </c:pt>
                <c:pt idx="15">
                  <c:v>0.32591538522434838</c:v>
                </c:pt>
                <c:pt idx="16">
                  <c:v>0.32796723019945273</c:v>
                </c:pt>
                <c:pt idx="17">
                  <c:v>0.39309086062881415</c:v>
                </c:pt>
                <c:pt idx="18">
                  <c:v>0.32358090975100606</c:v>
                </c:pt>
                <c:pt idx="19">
                  <c:v>0.3525239733126459</c:v>
                </c:pt>
                <c:pt idx="20">
                  <c:v>0.33702902403920165</c:v>
                </c:pt>
                <c:pt idx="21">
                  <c:v>0.32063552299067877</c:v>
                </c:pt>
                <c:pt idx="22">
                  <c:v>0.32727455544017459</c:v>
                </c:pt>
                <c:pt idx="23">
                  <c:v>0.34735788978227339</c:v>
                </c:pt>
                <c:pt idx="24">
                  <c:v>0.34242584813424776</c:v>
                </c:pt>
                <c:pt idx="25">
                  <c:v>0.33078928811796515</c:v>
                </c:pt>
                <c:pt idx="26">
                  <c:v>0.33087399534236672</c:v>
                </c:pt>
                <c:pt idx="27">
                  <c:v>0.34074255048627705</c:v>
                </c:pt>
                <c:pt idx="28">
                  <c:v>0.35952805931510518</c:v>
                </c:pt>
                <c:pt idx="29">
                  <c:v>0.35055089257300748</c:v>
                </c:pt>
                <c:pt idx="30">
                  <c:v>0.48070671944059862</c:v>
                </c:pt>
                <c:pt idx="31">
                  <c:v>0.38018009134057196</c:v>
                </c:pt>
                <c:pt idx="32">
                  <c:v>0.34644104720161578</c:v>
                </c:pt>
                <c:pt idx="33">
                  <c:v>0.34649843293071336</c:v>
                </c:pt>
                <c:pt idx="34">
                  <c:v>0.29118428149892805</c:v>
                </c:pt>
                <c:pt idx="35">
                  <c:v>0.34766661344372002</c:v>
                </c:pt>
                <c:pt idx="36">
                  <c:v>0</c:v>
                </c:pt>
              </c:numCache>
            </c:numRef>
          </c:xVal>
          <c:yVal>
            <c:numRef>
              <c:f>'9b'!$D$5:$D$41</c:f>
              <c:numCache>
                <c:formatCode>General</c:formatCode>
                <c:ptCount val="37"/>
                <c:pt idx="0">
                  <c:v>0.37</c:v>
                </c:pt>
                <c:pt idx="1">
                  <c:v>0.43</c:v>
                </c:pt>
                <c:pt idx="2">
                  <c:v>0.69</c:v>
                </c:pt>
                <c:pt idx="3">
                  <c:v>0.63</c:v>
                </c:pt>
                <c:pt idx="4">
                  <c:v>0.51</c:v>
                </c:pt>
                <c:pt idx="5">
                  <c:v>0.62</c:v>
                </c:pt>
                <c:pt idx="6">
                  <c:v>0.31</c:v>
                </c:pt>
                <c:pt idx="7">
                  <c:v>0.61</c:v>
                </c:pt>
                <c:pt idx="8">
                  <c:v>0.41</c:v>
                </c:pt>
                <c:pt idx="9">
                  <c:v>0.45</c:v>
                </c:pt>
                <c:pt idx="10">
                  <c:v>0.44</c:v>
                </c:pt>
                <c:pt idx="11">
                  <c:v>0.41</c:v>
                </c:pt>
                <c:pt idx="12">
                  <c:v>0.6</c:v>
                </c:pt>
                <c:pt idx="13">
                  <c:v>0.43</c:v>
                </c:pt>
                <c:pt idx="14">
                  <c:v>0.63</c:v>
                </c:pt>
                <c:pt idx="15">
                  <c:v>0.5</c:v>
                </c:pt>
                <c:pt idx="16">
                  <c:v>0.54</c:v>
                </c:pt>
                <c:pt idx="17">
                  <c:v>0.28000000000000003</c:v>
                </c:pt>
                <c:pt idx="18">
                  <c:v>0.57999999999999996</c:v>
                </c:pt>
                <c:pt idx="19">
                  <c:v>0.44</c:v>
                </c:pt>
                <c:pt idx="20">
                  <c:v>0.62</c:v>
                </c:pt>
                <c:pt idx="21">
                  <c:v>0.56999999999999995</c:v>
                </c:pt>
                <c:pt idx="22">
                  <c:v>0.85</c:v>
                </c:pt>
                <c:pt idx="23">
                  <c:v>0.57999999999999996</c:v>
                </c:pt>
                <c:pt idx="24">
                  <c:v>0.56999999999999995</c:v>
                </c:pt>
                <c:pt idx="25">
                  <c:v>0.37</c:v>
                </c:pt>
                <c:pt idx="26">
                  <c:v>0.46</c:v>
                </c:pt>
                <c:pt idx="27">
                  <c:v>0.71</c:v>
                </c:pt>
                <c:pt idx="28">
                  <c:v>0.32</c:v>
                </c:pt>
                <c:pt idx="29">
                  <c:v>0.46</c:v>
                </c:pt>
                <c:pt idx="30">
                  <c:v>0.08</c:v>
                </c:pt>
                <c:pt idx="31">
                  <c:v>0.17</c:v>
                </c:pt>
                <c:pt idx="32">
                  <c:v>7.0000000000000007E-2</c:v>
                </c:pt>
                <c:pt idx="33">
                  <c:v>7.0000000000000007E-2</c:v>
                </c:pt>
                <c:pt idx="34">
                  <c:v>0.39</c:v>
                </c:pt>
                <c:pt idx="35">
                  <c:v>0.51821428571428563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D80-4B69-AB1A-241C18F03A91}"/>
            </c:ext>
          </c:extLst>
        </c:ser>
        <c:ser>
          <c:idx val="1"/>
          <c:order val="1"/>
          <c:tx>
            <c:strRef>
              <c:f>'9b'!$E$4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'9b'!$C$5:$C$41</c:f>
              <c:numCache>
                <c:formatCode>General</c:formatCode>
                <c:ptCount val="37"/>
                <c:pt idx="0">
                  <c:v>0.36217305189944116</c:v>
                </c:pt>
                <c:pt idx="1">
                  <c:v>0.35841492742148195</c:v>
                </c:pt>
                <c:pt idx="2">
                  <c:v>0.32022065785889398</c:v>
                </c:pt>
                <c:pt idx="3">
                  <c:v>0.34141710821720311</c:v>
                </c:pt>
                <c:pt idx="4">
                  <c:v>0.31728484596635986</c:v>
                </c:pt>
                <c:pt idx="5">
                  <c:v>0.34818255493990408</c:v>
                </c:pt>
                <c:pt idx="6">
                  <c:v>0.34648468991500792</c:v>
                </c:pt>
                <c:pt idx="7">
                  <c:v>0.3211660674780063</c:v>
                </c:pt>
                <c:pt idx="8">
                  <c:v>0.32079106483264846</c:v>
                </c:pt>
                <c:pt idx="9">
                  <c:v>0.35607365923969847</c:v>
                </c:pt>
                <c:pt idx="10">
                  <c:v>0.36043311748072554</c:v>
                </c:pt>
                <c:pt idx="11">
                  <c:v>0.31940503444318097</c:v>
                </c:pt>
                <c:pt idx="12">
                  <c:v>0.34874856565211793</c:v>
                </c:pt>
                <c:pt idx="13">
                  <c:v>0.34495648872783191</c:v>
                </c:pt>
                <c:pt idx="14">
                  <c:v>0.350969892438872</c:v>
                </c:pt>
                <c:pt idx="15">
                  <c:v>0.32591538522434838</c:v>
                </c:pt>
                <c:pt idx="16">
                  <c:v>0.32796723019945273</c:v>
                </c:pt>
                <c:pt idx="17">
                  <c:v>0.39309086062881415</c:v>
                </c:pt>
                <c:pt idx="18">
                  <c:v>0.32358090975100606</c:v>
                </c:pt>
                <c:pt idx="19">
                  <c:v>0.3525239733126459</c:v>
                </c:pt>
                <c:pt idx="20">
                  <c:v>0.33702902403920165</c:v>
                </c:pt>
                <c:pt idx="21">
                  <c:v>0.32063552299067877</c:v>
                </c:pt>
                <c:pt idx="22">
                  <c:v>0.32727455544017459</c:v>
                </c:pt>
                <c:pt idx="23">
                  <c:v>0.34735788978227339</c:v>
                </c:pt>
                <c:pt idx="24">
                  <c:v>0.34242584813424776</c:v>
                </c:pt>
                <c:pt idx="25">
                  <c:v>0.33078928811796515</c:v>
                </c:pt>
                <c:pt idx="26">
                  <c:v>0.33087399534236672</c:v>
                </c:pt>
                <c:pt idx="27">
                  <c:v>0.34074255048627705</c:v>
                </c:pt>
                <c:pt idx="28">
                  <c:v>0.35952805931510518</c:v>
                </c:pt>
                <c:pt idx="29">
                  <c:v>0.35055089257300748</c:v>
                </c:pt>
                <c:pt idx="30">
                  <c:v>0.48070671944059862</c:v>
                </c:pt>
                <c:pt idx="31">
                  <c:v>0.38018009134057196</c:v>
                </c:pt>
                <c:pt idx="32">
                  <c:v>0.34644104720161578</c:v>
                </c:pt>
                <c:pt idx="33">
                  <c:v>0.34649843293071336</c:v>
                </c:pt>
                <c:pt idx="34">
                  <c:v>0.29118428149892805</c:v>
                </c:pt>
                <c:pt idx="35">
                  <c:v>0.34766661344372002</c:v>
                </c:pt>
                <c:pt idx="36">
                  <c:v>0</c:v>
                </c:pt>
              </c:numCache>
            </c:numRef>
          </c:xVal>
          <c:yVal>
            <c:numRef>
              <c:f>'9b'!$E$5:$E$41</c:f>
              <c:numCache>
                <c:formatCode>General</c:formatCode>
                <c:ptCount val="37"/>
                <c:pt idx="0">
                  <c:v>0.36217305189944116</c:v>
                </c:pt>
                <c:pt idx="1">
                  <c:v>0.35841492742148195</c:v>
                </c:pt>
                <c:pt idx="2">
                  <c:v>0.32022065785889398</c:v>
                </c:pt>
                <c:pt idx="3">
                  <c:v>0.34141710821720311</c:v>
                </c:pt>
                <c:pt idx="4">
                  <c:v>0.31728484596635986</c:v>
                </c:pt>
                <c:pt idx="5">
                  <c:v>0.34818255493990408</c:v>
                </c:pt>
                <c:pt idx="6">
                  <c:v>0.34648468991500792</c:v>
                </c:pt>
                <c:pt idx="7">
                  <c:v>0.3211660674780063</c:v>
                </c:pt>
                <c:pt idx="8">
                  <c:v>0.32079106483264846</c:v>
                </c:pt>
                <c:pt idx="9">
                  <c:v>0.35607365923969847</c:v>
                </c:pt>
                <c:pt idx="10">
                  <c:v>0.36043311748072554</c:v>
                </c:pt>
                <c:pt idx="11">
                  <c:v>0.31940503444318097</c:v>
                </c:pt>
                <c:pt idx="12">
                  <c:v>0.34874856565211793</c:v>
                </c:pt>
                <c:pt idx="13">
                  <c:v>0.34495648872783191</c:v>
                </c:pt>
                <c:pt idx="14">
                  <c:v>0.350969892438872</c:v>
                </c:pt>
                <c:pt idx="15">
                  <c:v>0.32591538522434838</c:v>
                </c:pt>
                <c:pt idx="16">
                  <c:v>0.32796723019945273</c:v>
                </c:pt>
                <c:pt idx="17">
                  <c:v>0.39309086062881415</c:v>
                </c:pt>
                <c:pt idx="18">
                  <c:v>0.32358090975100606</c:v>
                </c:pt>
                <c:pt idx="19">
                  <c:v>0.3525239733126459</c:v>
                </c:pt>
                <c:pt idx="20">
                  <c:v>0.33702902403920165</c:v>
                </c:pt>
                <c:pt idx="21">
                  <c:v>0.32063552299067877</c:v>
                </c:pt>
                <c:pt idx="22">
                  <c:v>0.32727455544017459</c:v>
                </c:pt>
                <c:pt idx="23">
                  <c:v>0.34735788978227339</c:v>
                </c:pt>
                <c:pt idx="24">
                  <c:v>0.34242584813424776</c:v>
                </c:pt>
                <c:pt idx="25">
                  <c:v>0.33078928811796515</c:v>
                </c:pt>
                <c:pt idx="26">
                  <c:v>0.33087399534236672</c:v>
                </c:pt>
                <c:pt idx="27">
                  <c:v>0.34074255048627705</c:v>
                </c:pt>
                <c:pt idx="28">
                  <c:v>0.35952805931510518</c:v>
                </c:pt>
                <c:pt idx="29">
                  <c:v>0.35055089257300748</c:v>
                </c:pt>
                <c:pt idx="30">
                  <c:v>0.48070671944059862</c:v>
                </c:pt>
                <c:pt idx="31">
                  <c:v>0.38018009134057196</c:v>
                </c:pt>
                <c:pt idx="32">
                  <c:v>0.34644104720161578</c:v>
                </c:pt>
                <c:pt idx="33">
                  <c:v>0.34649843293071336</c:v>
                </c:pt>
                <c:pt idx="34">
                  <c:v>0.29118428149892805</c:v>
                </c:pt>
                <c:pt idx="35">
                  <c:v>0.34766661344372002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D80-4B69-AB1A-241C18F03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'9b'!$D$4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4E6B03F-DD65-4946-989F-EFF3A242A5B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82B-4089-8FDB-0C476B9C7A0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674A11C-4C4A-41B8-B09B-1BC1DC1435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82B-4089-8FDB-0C476B9C7A0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2F19172-9FD1-43E4-9072-3F5989A377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82B-4089-8FDB-0C476B9C7A0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9CB9834-501F-47CA-9144-B11000192C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82B-4089-8FDB-0C476B9C7A0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0819C4E-6FC3-461B-BAED-E759E11B76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82B-4089-8FDB-0C476B9C7A0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7F130EB-7794-4182-B1FC-E0846918C5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82B-4089-8FDB-0C476B9C7A0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DC0772C-1CFB-409C-9EF4-573CE43EF1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82B-4089-8FDB-0C476B9C7A0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414268C-07F9-410C-B200-66ADA8FD22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82B-4089-8FDB-0C476B9C7A0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C5449E9-9AF3-4712-8A03-671C9FF8DD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82B-4089-8FDB-0C476B9C7A0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8422ECC-06DD-475A-AC7E-9EFEED70C8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82B-4089-8FDB-0C476B9C7A0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D370F54-81DE-4D1D-BBF5-FBC3477121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82B-4089-8FDB-0C476B9C7A0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E834477-9A6C-46DA-809F-6FD9558DE5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82B-4089-8FDB-0C476B9C7A0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4A94059-D26E-4510-8D1D-171D57D2BF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82B-4089-8FDB-0C476B9C7A0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C2E9279-70F1-47DD-922D-BC8C6A0298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82B-4089-8FDB-0C476B9C7A0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400F809F-3A5D-48A6-9CF8-EA147D9545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82B-4089-8FDB-0C476B9C7A0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EEB95C5-7ADE-4CBE-99F5-F875ECED57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82B-4089-8FDB-0C476B9C7A0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54BF9108-881D-436B-A29C-6AC336713F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82B-4089-8FDB-0C476B9C7A0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04E06045-A15E-4AE4-B172-FE542A00CB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82B-4089-8FDB-0C476B9C7A0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C89A7A5-1A05-4CB2-A026-107D2440E5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82B-4089-8FDB-0C476B9C7A0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4A973F7-23B7-49CE-B1E5-A99756C8C1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82B-4089-8FDB-0C476B9C7A0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7DE01C59-BAFE-48E0-ABF0-DA31066459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82B-4089-8FDB-0C476B9C7A0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054E246E-529A-4A81-9638-DB23251EAA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82B-4089-8FDB-0C476B9C7A0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FE5CC5C-9BF7-42D2-8C8B-2CA7B39312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82B-4089-8FDB-0C476B9C7A0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09A5632-F140-464F-8859-5F45EE1674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82B-4089-8FDB-0C476B9C7A0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91D22D5-EB18-4AB6-A8DA-FE428CE3E6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82B-4089-8FDB-0C476B9C7A0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AA72055-8001-407E-907B-22C39D893C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82B-4089-8FDB-0C476B9C7A0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40BE9A5-3399-4475-810D-41D0053688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82B-4089-8FDB-0C476B9C7A0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20F846D-7421-4434-80A4-0A811E5BD9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82B-4089-8FDB-0C476B9C7A0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7316E30-D1A6-44B8-A6DD-AF6A81F690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82B-4089-8FDB-0C476B9C7A0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0E655F9-AE4C-48B9-B181-20C1D11430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82B-4089-8FDB-0C476B9C7A0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0892B1A-E5E5-4E46-A44A-FBB2281A70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82B-4089-8FDB-0C476B9C7A0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A9E2BB9-66FF-474D-B2F4-08FDD6AA6A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82B-4089-8FDB-0C476B9C7A0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717285D-8757-4BA1-8F2F-FF88CFB80A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82B-4089-8FDB-0C476B9C7A0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A23CA81-A1D9-4B34-B4B0-C7EE15C994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82B-4089-8FDB-0C476B9C7A0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3CFED73-67B9-4656-B765-1E7DFEE8F7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82B-4089-8FDB-0C476B9C7A0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C90D6150-61A6-41A9-B2FC-4BE4FEE4B5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82B-4089-8FDB-0C476B9C7A0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82B-4089-8FDB-0C476B9C7A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'9b'!$C$5:$C$41</c:f>
              <c:numCache>
                <c:formatCode>General</c:formatCode>
                <c:ptCount val="37"/>
                <c:pt idx="0">
                  <c:v>0.36217305189944116</c:v>
                </c:pt>
                <c:pt idx="1">
                  <c:v>0.35841492742148195</c:v>
                </c:pt>
                <c:pt idx="2">
                  <c:v>0.32022065785889398</c:v>
                </c:pt>
                <c:pt idx="3">
                  <c:v>0.34141710821720311</c:v>
                </c:pt>
                <c:pt idx="4">
                  <c:v>0.31728484596635986</c:v>
                </c:pt>
                <c:pt idx="5">
                  <c:v>0.34818255493990408</c:v>
                </c:pt>
                <c:pt idx="6">
                  <c:v>0.34648468991500792</c:v>
                </c:pt>
                <c:pt idx="7">
                  <c:v>0.3211660674780063</c:v>
                </c:pt>
                <c:pt idx="8">
                  <c:v>0.32079106483264846</c:v>
                </c:pt>
                <c:pt idx="9">
                  <c:v>0.35607365923969847</c:v>
                </c:pt>
                <c:pt idx="10">
                  <c:v>0.36043311748072554</c:v>
                </c:pt>
                <c:pt idx="11">
                  <c:v>0.31940503444318097</c:v>
                </c:pt>
                <c:pt idx="12">
                  <c:v>0.34874856565211793</c:v>
                </c:pt>
                <c:pt idx="13">
                  <c:v>0.34495648872783191</c:v>
                </c:pt>
                <c:pt idx="14">
                  <c:v>0.350969892438872</c:v>
                </c:pt>
                <c:pt idx="15">
                  <c:v>0.32591538522434838</c:v>
                </c:pt>
                <c:pt idx="16">
                  <c:v>0.32796723019945273</c:v>
                </c:pt>
                <c:pt idx="17">
                  <c:v>0.39309086062881415</c:v>
                </c:pt>
                <c:pt idx="18">
                  <c:v>0.32358090975100606</c:v>
                </c:pt>
                <c:pt idx="19">
                  <c:v>0.3525239733126459</c:v>
                </c:pt>
                <c:pt idx="20">
                  <c:v>0.33702902403920165</c:v>
                </c:pt>
                <c:pt idx="21">
                  <c:v>0.32063552299067877</c:v>
                </c:pt>
                <c:pt idx="22">
                  <c:v>0.32727455544017459</c:v>
                </c:pt>
                <c:pt idx="23">
                  <c:v>0.34735788978227339</c:v>
                </c:pt>
                <c:pt idx="24">
                  <c:v>0.34242584813424776</c:v>
                </c:pt>
                <c:pt idx="25">
                  <c:v>0.33078928811796515</c:v>
                </c:pt>
                <c:pt idx="26">
                  <c:v>0.33087399534236672</c:v>
                </c:pt>
                <c:pt idx="27">
                  <c:v>0.34074255048627705</c:v>
                </c:pt>
                <c:pt idx="28">
                  <c:v>0.35952805931510518</c:v>
                </c:pt>
                <c:pt idx="29">
                  <c:v>0.35055089257300748</c:v>
                </c:pt>
                <c:pt idx="30">
                  <c:v>0.48070671944059862</c:v>
                </c:pt>
                <c:pt idx="31">
                  <c:v>0.38018009134057196</c:v>
                </c:pt>
                <c:pt idx="32">
                  <c:v>0.34644104720161578</c:v>
                </c:pt>
                <c:pt idx="33">
                  <c:v>0.34649843293071336</c:v>
                </c:pt>
                <c:pt idx="34">
                  <c:v>0.29118428149892805</c:v>
                </c:pt>
                <c:pt idx="35">
                  <c:v>0.34766661344372002</c:v>
                </c:pt>
                <c:pt idx="36">
                  <c:v>0</c:v>
                </c:pt>
              </c:numCache>
            </c:numRef>
          </c:xVal>
          <c:yVal>
            <c:numRef>
              <c:f>'9b'!$D$5:$D$41</c:f>
              <c:numCache>
                <c:formatCode>General</c:formatCode>
                <c:ptCount val="37"/>
                <c:pt idx="0">
                  <c:v>0.37</c:v>
                </c:pt>
                <c:pt idx="1">
                  <c:v>0.43</c:v>
                </c:pt>
                <c:pt idx="2">
                  <c:v>0.69</c:v>
                </c:pt>
                <c:pt idx="3">
                  <c:v>0.63</c:v>
                </c:pt>
                <c:pt idx="4">
                  <c:v>0.51</c:v>
                </c:pt>
                <c:pt idx="5">
                  <c:v>0.62</c:v>
                </c:pt>
                <c:pt idx="6">
                  <c:v>0.31</c:v>
                </c:pt>
                <c:pt idx="7">
                  <c:v>0.61</c:v>
                </c:pt>
                <c:pt idx="8">
                  <c:v>0.41</c:v>
                </c:pt>
                <c:pt idx="9">
                  <c:v>0.45</c:v>
                </c:pt>
                <c:pt idx="10">
                  <c:v>0.44</c:v>
                </c:pt>
                <c:pt idx="11">
                  <c:v>0.41</c:v>
                </c:pt>
                <c:pt idx="12">
                  <c:v>0.6</c:v>
                </c:pt>
                <c:pt idx="13">
                  <c:v>0.43</c:v>
                </c:pt>
                <c:pt idx="14">
                  <c:v>0.63</c:v>
                </c:pt>
                <c:pt idx="15">
                  <c:v>0.5</c:v>
                </c:pt>
                <c:pt idx="16">
                  <c:v>0.54</c:v>
                </c:pt>
                <c:pt idx="17">
                  <c:v>0.28000000000000003</c:v>
                </c:pt>
                <c:pt idx="18">
                  <c:v>0.57999999999999996</c:v>
                </c:pt>
                <c:pt idx="19">
                  <c:v>0.44</c:v>
                </c:pt>
                <c:pt idx="20">
                  <c:v>0.62</c:v>
                </c:pt>
                <c:pt idx="21">
                  <c:v>0.56999999999999995</c:v>
                </c:pt>
                <c:pt idx="22">
                  <c:v>0.85</c:v>
                </c:pt>
                <c:pt idx="23">
                  <c:v>0.57999999999999996</c:v>
                </c:pt>
                <c:pt idx="24">
                  <c:v>0.56999999999999995</c:v>
                </c:pt>
                <c:pt idx="25">
                  <c:v>0.37</c:v>
                </c:pt>
                <c:pt idx="26">
                  <c:v>0.46</c:v>
                </c:pt>
                <c:pt idx="27">
                  <c:v>0.71</c:v>
                </c:pt>
                <c:pt idx="28">
                  <c:v>0.32</c:v>
                </c:pt>
                <c:pt idx="29">
                  <c:v>0.46</c:v>
                </c:pt>
                <c:pt idx="30">
                  <c:v>0.08</c:v>
                </c:pt>
                <c:pt idx="31">
                  <c:v>0.17</c:v>
                </c:pt>
                <c:pt idx="32">
                  <c:v>7.0000000000000007E-2</c:v>
                </c:pt>
                <c:pt idx="33">
                  <c:v>7.0000000000000007E-2</c:v>
                </c:pt>
                <c:pt idx="34">
                  <c:v>0.39</c:v>
                </c:pt>
                <c:pt idx="35">
                  <c:v>0.51821428571428563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82B-4089-8FDB-0C476B9C7A07}"/>
            </c:ext>
          </c:extLst>
        </c:ser>
        <c:ser>
          <c:idx val="1"/>
          <c:order val="1"/>
          <c:tx>
            <c:strRef>
              <c:f>'9b'!$E$4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'9b'!$C$5:$C$41</c:f>
              <c:numCache>
                <c:formatCode>General</c:formatCode>
                <c:ptCount val="37"/>
                <c:pt idx="0">
                  <c:v>0.36217305189944116</c:v>
                </c:pt>
                <c:pt idx="1">
                  <c:v>0.35841492742148195</c:v>
                </c:pt>
                <c:pt idx="2">
                  <c:v>0.32022065785889398</c:v>
                </c:pt>
                <c:pt idx="3">
                  <c:v>0.34141710821720311</c:v>
                </c:pt>
                <c:pt idx="4">
                  <c:v>0.31728484596635986</c:v>
                </c:pt>
                <c:pt idx="5">
                  <c:v>0.34818255493990408</c:v>
                </c:pt>
                <c:pt idx="6">
                  <c:v>0.34648468991500792</c:v>
                </c:pt>
                <c:pt idx="7">
                  <c:v>0.3211660674780063</c:v>
                </c:pt>
                <c:pt idx="8">
                  <c:v>0.32079106483264846</c:v>
                </c:pt>
                <c:pt idx="9">
                  <c:v>0.35607365923969847</c:v>
                </c:pt>
                <c:pt idx="10">
                  <c:v>0.36043311748072554</c:v>
                </c:pt>
                <c:pt idx="11">
                  <c:v>0.31940503444318097</c:v>
                </c:pt>
                <c:pt idx="12">
                  <c:v>0.34874856565211793</c:v>
                </c:pt>
                <c:pt idx="13">
                  <c:v>0.34495648872783191</c:v>
                </c:pt>
                <c:pt idx="14">
                  <c:v>0.350969892438872</c:v>
                </c:pt>
                <c:pt idx="15">
                  <c:v>0.32591538522434838</c:v>
                </c:pt>
                <c:pt idx="16">
                  <c:v>0.32796723019945273</c:v>
                </c:pt>
                <c:pt idx="17">
                  <c:v>0.39309086062881415</c:v>
                </c:pt>
                <c:pt idx="18">
                  <c:v>0.32358090975100606</c:v>
                </c:pt>
                <c:pt idx="19">
                  <c:v>0.3525239733126459</c:v>
                </c:pt>
                <c:pt idx="20">
                  <c:v>0.33702902403920165</c:v>
                </c:pt>
                <c:pt idx="21">
                  <c:v>0.32063552299067877</c:v>
                </c:pt>
                <c:pt idx="22">
                  <c:v>0.32727455544017459</c:v>
                </c:pt>
                <c:pt idx="23">
                  <c:v>0.34735788978227339</c:v>
                </c:pt>
                <c:pt idx="24">
                  <c:v>0.34242584813424776</c:v>
                </c:pt>
                <c:pt idx="25">
                  <c:v>0.33078928811796515</c:v>
                </c:pt>
                <c:pt idx="26">
                  <c:v>0.33087399534236672</c:v>
                </c:pt>
                <c:pt idx="27">
                  <c:v>0.34074255048627705</c:v>
                </c:pt>
                <c:pt idx="28">
                  <c:v>0.35952805931510518</c:v>
                </c:pt>
                <c:pt idx="29">
                  <c:v>0.35055089257300748</c:v>
                </c:pt>
                <c:pt idx="30">
                  <c:v>0.48070671944059862</c:v>
                </c:pt>
                <c:pt idx="31">
                  <c:v>0.38018009134057196</c:v>
                </c:pt>
                <c:pt idx="32">
                  <c:v>0.34644104720161578</c:v>
                </c:pt>
                <c:pt idx="33">
                  <c:v>0.34649843293071336</c:v>
                </c:pt>
                <c:pt idx="34">
                  <c:v>0.29118428149892805</c:v>
                </c:pt>
                <c:pt idx="35">
                  <c:v>0.34766661344372002</c:v>
                </c:pt>
                <c:pt idx="36">
                  <c:v>0</c:v>
                </c:pt>
              </c:numCache>
            </c:numRef>
          </c:xVal>
          <c:yVal>
            <c:numRef>
              <c:f>'9b'!$E$5:$E$41</c:f>
              <c:numCache>
                <c:formatCode>General</c:formatCode>
                <c:ptCount val="37"/>
                <c:pt idx="0">
                  <c:v>0.36217305189944116</c:v>
                </c:pt>
                <c:pt idx="1">
                  <c:v>0.35841492742148195</c:v>
                </c:pt>
                <c:pt idx="2">
                  <c:v>0.32022065785889398</c:v>
                </c:pt>
                <c:pt idx="3">
                  <c:v>0.34141710821720311</c:v>
                </c:pt>
                <c:pt idx="4">
                  <c:v>0.31728484596635986</c:v>
                </c:pt>
                <c:pt idx="5">
                  <c:v>0.34818255493990408</c:v>
                </c:pt>
                <c:pt idx="6">
                  <c:v>0.34648468991500792</c:v>
                </c:pt>
                <c:pt idx="7">
                  <c:v>0.3211660674780063</c:v>
                </c:pt>
                <c:pt idx="8">
                  <c:v>0.32079106483264846</c:v>
                </c:pt>
                <c:pt idx="9">
                  <c:v>0.35607365923969847</c:v>
                </c:pt>
                <c:pt idx="10">
                  <c:v>0.36043311748072554</c:v>
                </c:pt>
                <c:pt idx="11">
                  <c:v>0.31940503444318097</c:v>
                </c:pt>
                <c:pt idx="12">
                  <c:v>0.34874856565211793</c:v>
                </c:pt>
                <c:pt idx="13">
                  <c:v>0.34495648872783191</c:v>
                </c:pt>
                <c:pt idx="14">
                  <c:v>0.350969892438872</c:v>
                </c:pt>
                <c:pt idx="15">
                  <c:v>0.32591538522434838</c:v>
                </c:pt>
                <c:pt idx="16">
                  <c:v>0.32796723019945273</c:v>
                </c:pt>
                <c:pt idx="17">
                  <c:v>0.39309086062881415</c:v>
                </c:pt>
                <c:pt idx="18">
                  <c:v>0.32358090975100606</c:v>
                </c:pt>
                <c:pt idx="19">
                  <c:v>0.3525239733126459</c:v>
                </c:pt>
                <c:pt idx="20">
                  <c:v>0.33702902403920165</c:v>
                </c:pt>
                <c:pt idx="21">
                  <c:v>0.32063552299067877</c:v>
                </c:pt>
                <c:pt idx="22">
                  <c:v>0.32727455544017459</c:v>
                </c:pt>
                <c:pt idx="23">
                  <c:v>0.34735788978227339</c:v>
                </c:pt>
                <c:pt idx="24">
                  <c:v>0.34242584813424776</c:v>
                </c:pt>
                <c:pt idx="25">
                  <c:v>0.33078928811796515</c:v>
                </c:pt>
                <c:pt idx="26">
                  <c:v>0.33087399534236672</c:v>
                </c:pt>
                <c:pt idx="27">
                  <c:v>0.34074255048627705</c:v>
                </c:pt>
                <c:pt idx="28">
                  <c:v>0.35952805931510518</c:v>
                </c:pt>
                <c:pt idx="29">
                  <c:v>0.35055089257300748</c:v>
                </c:pt>
                <c:pt idx="30">
                  <c:v>0.48070671944059862</c:v>
                </c:pt>
                <c:pt idx="31">
                  <c:v>0.38018009134057196</c:v>
                </c:pt>
                <c:pt idx="32">
                  <c:v>0.34644104720161578</c:v>
                </c:pt>
                <c:pt idx="33">
                  <c:v>0.34649843293071336</c:v>
                </c:pt>
                <c:pt idx="34">
                  <c:v>0.29118428149892805</c:v>
                </c:pt>
                <c:pt idx="35">
                  <c:v>0.34766661344372002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82B-4089-8FDB-0C476B9C7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'10a'!$N$6</c:f>
              <c:strCache>
                <c:ptCount val="1"/>
                <c:pt idx="0">
                  <c:v>Average infra charges and earmarked other charges (€-cent/vkm)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F775C8C-C1A6-41E6-B67F-C59FCC457B3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428-4F2B-AA3C-8A095E5FD5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04C9AF9-DD02-4DC6-9963-94B15C5D28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428-4F2B-AA3C-8A095E5FD5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25CB292-8638-4894-85F6-8FAF20646C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F428-4F2B-AA3C-8A095E5FD5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C258A25-A85A-428A-BB36-2577C7AF68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428-4F2B-AA3C-8A095E5FD5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A8DECFB-557C-4738-A811-3C8EFAF474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428-4F2B-AA3C-8A095E5FD5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09D6B04-F868-487D-B856-EDA6AEFC61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428-4F2B-AA3C-8A095E5FD5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C097104-A75F-4151-89C5-2D8D489A98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428-4F2B-AA3C-8A095E5FD5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D4722C6-9E7B-4B5D-966A-5CFE119133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428-4F2B-AA3C-8A095E5FD53E}"/>
                </c:ext>
              </c:extLst>
            </c:dLbl>
            <c:dLbl>
              <c:idx val="8"/>
              <c:layout>
                <c:manualLayout>
                  <c:x val="3.0947415195625185E-2"/>
                  <c:y val="1.9152526667337882E-2"/>
                </c:manualLayout>
              </c:layout>
              <c:tx>
                <c:rich>
                  <a:bodyPr/>
                  <a:lstStyle/>
                  <a:p>
                    <a:fld id="{62205373-E9F6-47B8-9C4B-9ED74A7A81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F428-4F2B-AA3C-8A095E5FD5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15B8942-E7FD-44AB-9E28-6277C6C1DD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428-4F2B-AA3C-8A095E5FD53E}"/>
                </c:ext>
              </c:extLst>
            </c:dLbl>
            <c:dLbl>
              <c:idx val="10"/>
              <c:layout>
                <c:manualLayout>
                  <c:x val="2.7306542819669311E-2"/>
                  <c:y val="-4.2561170371862309E-3"/>
                </c:manualLayout>
              </c:layout>
              <c:tx>
                <c:rich>
                  <a:bodyPr/>
                  <a:lstStyle/>
                  <a:p>
                    <a:fld id="{EC4E786E-945D-4E36-A8C2-F672C58E8A3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F428-4F2B-AA3C-8A095E5FD5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A185AEA-1A70-45C0-B5F0-31B48023E3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F428-4F2B-AA3C-8A095E5FD5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8A72FB7-E9A2-44EC-BE20-9CBDA6706C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428-4F2B-AA3C-8A095E5FD5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9ACC016-A574-4974-B858-5D22F4597F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428-4F2B-AA3C-8A095E5FD5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40F0B61-91F2-4DA0-8488-9985C228D5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428-4F2B-AA3C-8A095E5FD5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D19DA79-A3DA-4A9F-8B65-7442D14C47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428-4F2B-AA3C-8A095E5FD5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2119C33-6E2B-4CBE-8370-EE6D4E74AC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F428-4F2B-AA3C-8A095E5FD53E}"/>
                </c:ext>
              </c:extLst>
            </c:dLbl>
            <c:dLbl>
              <c:idx val="17"/>
              <c:layout>
                <c:manualLayout>
                  <c:x val="3.6408723759559079E-2"/>
                  <c:y val="-1.9152526667338039E-2"/>
                </c:manualLayout>
              </c:layout>
              <c:tx>
                <c:rich>
                  <a:bodyPr/>
                  <a:lstStyle/>
                  <a:p>
                    <a:fld id="{D24690A4-4604-472C-888F-3E2B99E5670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F428-4F2B-AA3C-8A095E5FD5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41112E0-8B77-45E3-BF20-28B9674221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F428-4F2B-AA3C-8A095E5FD5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87273D7-9920-4013-9540-DA2E50E169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428-4F2B-AA3C-8A095E5FD5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7AEA72C-F9EB-4701-953D-0919E0E36E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428-4F2B-AA3C-8A095E5FD5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5A32FEC-4646-4412-8030-86E423A6EA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428-4F2B-AA3C-8A095E5FD5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8F19D3C-5949-46D2-BD1A-15078B1493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428-4F2B-AA3C-8A095E5FD53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4E9DEA8-C25B-465D-8A75-98A551D457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428-4F2B-AA3C-8A095E5FD53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103B8F7-D003-4A1B-8EED-4B30FB41F5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428-4F2B-AA3C-8A095E5FD53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21F42492-C0B9-4E2C-AF2D-3E2A75A528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428-4F2B-AA3C-8A095E5FD53E}"/>
                </c:ext>
              </c:extLst>
            </c:dLbl>
            <c:dLbl>
              <c:idx val="26"/>
              <c:layout>
                <c:manualLayout>
                  <c:x val="-5.2792649451360668E-2"/>
                  <c:y val="-4.6817287409048697E-2"/>
                </c:manualLayout>
              </c:layout>
              <c:tx>
                <c:rich>
                  <a:bodyPr/>
                  <a:lstStyle/>
                  <a:p>
                    <a:fld id="{095B0C0E-1195-4908-9D84-A5CA080C28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F428-4F2B-AA3C-8A095E5FD53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1A5E67F-8285-4D0F-828D-E6B6A43F3D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428-4F2B-AA3C-8A095E5FD53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2219169-A97A-4E95-9FDE-2B57C24B1B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428-4F2B-AA3C-8A095E5FD53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0198DB7-2693-4E2A-BB17-47B5B61C17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428-4F2B-AA3C-8A095E5FD53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1BB808C-A119-4332-BC56-A9D7B8B14B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428-4F2B-AA3C-8A095E5FD53E}"/>
                </c:ext>
              </c:extLst>
            </c:dLbl>
            <c:dLbl>
              <c:idx val="31"/>
              <c:layout>
                <c:manualLayout>
                  <c:x val="-5.0972213263382748E-2"/>
                  <c:y val="-5.5329521483420997E-2"/>
                </c:manualLayout>
              </c:layout>
              <c:tx>
                <c:rich>
                  <a:bodyPr/>
                  <a:lstStyle/>
                  <a:p>
                    <a:fld id="{733333CE-5242-4056-B5BB-CCA0E84860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F428-4F2B-AA3C-8A095E5FD53E}"/>
                </c:ext>
              </c:extLst>
            </c:dLbl>
            <c:dLbl>
              <c:idx val="32"/>
              <c:layout>
                <c:manualLayout>
                  <c:x val="4.7331340887426805E-2"/>
                  <c:y val="-9.3634574818097074E-2"/>
                </c:manualLayout>
              </c:layout>
              <c:tx>
                <c:rich>
                  <a:bodyPr/>
                  <a:lstStyle/>
                  <a:p>
                    <a:fld id="{579844BC-FF51-4464-A6B9-4388A1F212A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F428-4F2B-AA3C-8A095E5FD53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EFC6A2E2-4C95-44DA-BF38-2D8A7D57F7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428-4F2B-AA3C-8A095E5FD53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E223466-B1C8-49DE-8105-AFB0AC7C41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428-4F2B-AA3C-8A095E5FD53E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E5D4ECEB-ED21-4FF1-9DAD-466DD8CC92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F428-4F2B-AA3C-8A095E5FD53E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428-4F2B-AA3C-8A095E5FD5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'10a'!$M$7:$M$43</c:f>
              <c:numCache>
                <c:formatCode>0.00</c:formatCode>
                <c:ptCount val="37"/>
                <c:pt idx="0">
                  <c:v>11.524749710269825</c:v>
                </c:pt>
                <c:pt idx="1">
                  <c:v>3.6007527958422001</c:v>
                </c:pt>
                <c:pt idx="2">
                  <c:v>4.6162774114260365</c:v>
                </c:pt>
                <c:pt idx="3">
                  <c:v>8.8253664767267441</c:v>
                </c:pt>
                <c:pt idx="4">
                  <c:v>7.4409817525885238</c:v>
                </c:pt>
                <c:pt idx="5">
                  <c:v>8.9915576095674208</c:v>
                </c:pt>
                <c:pt idx="6">
                  <c:v>3.5454995068650081</c:v>
                </c:pt>
                <c:pt idx="7">
                  <c:v>9.1994438859082468</c:v>
                </c:pt>
                <c:pt idx="8">
                  <c:v>3.7717637214495379</c:v>
                </c:pt>
                <c:pt idx="9">
                  <c:v>4.12639165623757</c:v>
                </c:pt>
                <c:pt idx="10">
                  <c:v>4.0637930814290577</c:v>
                </c:pt>
                <c:pt idx="11">
                  <c:v>3.9990618400827085</c:v>
                </c:pt>
                <c:pt idx="12">
                  <c:v>9.3190156842289955</c:v>
                </c:pt>
                <c:pt idx="13">
                  <c:v>3.7346845953230394</c:v>
                </c:pt>
                <c:pt idx="14">
                  <c:v>4.3093984607346369</c:v>
                </c:pt>
                <c:pt idx="15">
                  <c:v>8.7998253185334967</c:v>
                </c:pt>
                <c:pt idx="16">
                  <c:v>10.697414739613889</c:v>
                </c:pt>
                <c:pt idx="17">
                  <c:v>4.0780255491248854</c:v>
                </c:pt>
                <c:pt idx="18">
                  <c:v>3.1075736873201123</c:v>
                </c:pt>
                <c:pt idx="19">
                  <c:v>6.7413073319489634</c:v>
                </c:pt>
                <c:pt idx="20">
                  <c:v>5.5816988188262249</c:v>
                </c:pt>
                <c:pt idx="21">
                  <c:v>8.3485543039253152</c:v>
                </c:pt>
                <c:pt idx="22">
                  <c:v>16.36868697733146</c:v>
                </c:pt>
                <c:pt idx="23">
                  <c:v>7.2767079125086136</c:v>
                </c:pt>
                <c:pt idx="24">
                  <c:v>4.614667810519494</c:v>
                </c:pt>
                <c:pt idx="25">
                  <c:v>6.7368238991240972</c:v>
                </c:pt>
                <c:pt idx="26">
                  <c:v>3.6658494532192756</c:v>
                </c:pt>
                <c:pt idx="27">
                  <c:v>2.8921918121935599</c:v>
                </c:pt>
                <c:pt idx="28">
                  <c:v>8.2967808404740442</c:v>
                </c:pt>
                <c:pt idx="29">
                  <c:v>9.3087617124936255</c:v>
                </c:pt>
                <c:pt idx="30">
                  <c:v>4.902168697824683</c:v>
                </c:pt>
                <c:pt idx="31">
                  <c:v>3.1709728889200353</c:v>
                </c:pt>
                <c:pt idx="32">
                  <c:v>4.7961192468493588</c:v>
                </c:pt>
                <c:pt idx="33">
                  <c:v>6.9314007531322828</c:v>
                </c:pt>
                <c:pt idx="34">
                  <c:v>19.748941941049399</c:v>
                </c:pt>
                <c:pt idx="35">
                  <c:v>4.9094859022143167</c:v>
                </c:pt>
                <c:pt idx="36" formatCode="General">
                  <c:v>0</c:v>
                </c:pt>
              </c:numCache>
            </c:numRef>
          </c:xVal>
          <c:yVal>
            <c:numRef>
              <c:f>'10a'!$N$7:$N$43</c:f>
              <c:numCache>
                <c:formatCode>0.00</c:formatCode>
                <c:ptCount val="37"/>
                <c:pt idx="0">
                  <c:v>1.3183292243550313</c:v>
                </c:pt>
                <c:pt idx="1">
                  <c:v>0.22491426897072092</c:v>
                </c:pt>
                <c:pt idx="2">
                  <c:v>1.5856794435727577</c:v>
                </c:pt>
                <c:pt idx="3">
                  <c:v>3.3465216394416513</c:v>
                </c:pt>
                <c:pt idx="4">
                  <c:v>0</c:v>
                </c:pt>
                <c:pt idx="5">
                  <c:v>2.2610366940234758</c:v>
                </c:pt>
                <c:pt idx="6">
                  <c:v>9.2059584717379281E-2</c:v>
                </c:pt>
                <c:pt idx="7">
                  <c:v>0</c:v>
                </c:pt>
                <c:pt idx="8">
                  <c:v>0</c:v>
                </c:pt>
                <c:pt idx="9">
                  <c:v>1.3818507413313388</c:v>
                </c:pt>
                <c:pt idx="10">
                  <c:v>0.21893021684576269</c:v>
                </c:pt>
                <c:pt idx="11">
                  <c:v>1.0725968555135263</c:v>
                </c:pt>
                <c:pt idx="12">
                  <c:v>1.0243290618003222</c:v>
                </c:pt>
                <c:pt idx="13">
                  <c:v>0.51608371339833459</c:v>
                </c:pt>
                <c:pt idx="14">
                  <c:v>1.6101608053415077</c:v>
                </c:pt>
                <c:pt idx="15">
                  <c:v>6.4511169298104072</c:v>
                </c:pt>
                <c:pt idx="16">
                  <c:v>4.1082893705191168</c:v>
                </c:pt>
                <c:pt idx="17">
                  <c:v>0.3380637333319349</c:v>
                </c:pt>
                <c:pt idx="18">
                  <c:v>0</c:v>
                </c:pt>
                <c:pt idx="19">
                  <c:v>0.10189018111086516</c:v>
                </c:pt>
                <c:pt idx="20">
                  <c:v>0.16158927582381138</c:v>
                </c:pt>
                <c:pt idx="21">
                  <c:v>4.4948909179168268</c:v>
                </c:pt>
                <c:pt idx="22">
                  <c:v>1.5473576318166313</c:v>
                </c:pt>
                <c:pt idx="23">
                  <c:v>0.75977345161413457</c:v>
                </c:pt>
                <c:pt idx="24">
                  <c:v>2.1323197851808073</c:v>
                </c:pt>
                <c:pt idx="25">
                  <c:v>0.69169496202427705</c:v>
                </c:pt>
                <c:pt idx="26">
                  <c:v>0.3419179061218785</c:v>
                </c:pt>
                <c:pt idx="27">
                  <c:v>0.10077039008615704</c:v>
                </c:pt>
                <c:pt idx="28">
                  <c:v>1.5444000642476607</c:v>
                </c:pt>
                <c:pt idx="29">
                  <c:v>5.9885071204976432</c:v>
                </c:pt>
                <c:pt idx="30">
                  <c:v>0</c:v>
                </c:pt>
                <c:pt idx="31">
                  <c:v>0</c:v>
                </c:pt>
                <c:pt idx="32">
                  <c:v>0.82022186746624981</c:v>
                </c:pt>
                <c:pt idx="33">
                  <c:v>0.21749422315124606</c:v>
                </c:pt>
                <c:pt idx="34">
                  <c:v>2.42140414778485</c:v>
                </c:pt>
                <c:pt idx="35">
                  <c:v>0.89865036321162461</c:v>
                </c:pt>
                <c:pt idx="36" formatCode="General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{"AT","BE","BG","HR","CY","CZ","DK","EE","FI","FR","DE","EL","HU","IE","IT","LV","LT","LU","MT","NL","PL","PT","RO","SK","SI","ES","SE","UK","NO","CH","CA-AB","CA-BC","US-CA","US-MO","JP","EU28"}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428-4F2B-AA3C-8A095E5FD53E}"/>
            </c:ext>
          </c:extLst>
        </c:ser>
        <c:ser>
          <c:idx val="1"/>
          <c:order val="1"/>
          <c:tx>
            <c:strRef>
              <c:f>'10a'!$O$6</c:f>
              <c:strCache>
                <c:ptCount val="1"/>
                <c:pt idx="0">
                  <c:v>0-line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'10a'!$M$7:$M$43</c:f>
              <c:numCache>
                <c:formatCode>0.00</c:formatCode>
                <c:ptCount val="37"/>
                <c:pt idx="0">
                  <c:v>11.524749710269825</c:v>
                </c:pt>
                <c:pt idx="1">
                  <c:v>3.6007527958422001</c:v>
                </c:pt>
                <c:pt idx="2">
                  <c:v>4.6162774114260365</c:v>
                </c:pt>
                <c:pt idx="3">
                  <c:v>8.8253664767267441</c:v>
                </c:pt>
                <c:pt idx="4">
                  <c:v>7.4409817525885238</c:v>
                </c:pt>
                <c:pt idx="5">
                  <c:v>8.9915576095674208</c:v>
                </c:pt>
                <c:pt idx="6">
                  <c:v>3.5454995068650081</c:v>
                </c:pt>
                <c:pt idx="7">
                  <c:v>9.1994438859082468</c:v>
                </c:pt>
                <c:pt idx="8">
                  <c:v>3.7717637214495379</c:v>
                </c:pt>
                <c:pt idx="9">
                  <c:v>4.12639165623757</c:v>
                </c:pt>
                <c:pt idx="10">
                  <c:v>4.0637930814290577</c:v>
                </c:pt>
                <c:pt idx="11">
                  <c:v>3.9990618400827085</c:v>
                </c:pt>
                <c:pt idx="12">
                  <c:v>9.3190156842289955</c:v>
                </c:pt>
                <c:pt idx="13">
                  <c:v>3.7346845953230394</c:v>
                </c:pt>
                <c:pt idx="14">
                  <c:v>4.3093984607346369</c:v>
                </c:pt>
                <c:pt idx="15">
                  <c:v>8.7998253185334967</c:v>
                </c:pt>
                <c:pt idx="16">
                  <c:v>10.697414739613889</c:v>
                </c:pt>
                <c:pt idx="17">
                  <c:v>4.0780255491248854</c:v>
                </c:pt>
                <c:pt idx="18">
                  <c:v>3.1075736873201123</c:v>
                </c:pt>
                <c:pt idx="19">
                  <c:v>6.7413073319489634</c:v>
                </c:pt>
                <c:pt idx="20">
                  <c:v>5.5816988188262249</c:v>
                </c:pt>
                <c:pt idx="21">
                  <c:v>8.3485543039253152</c:v>
                </c:pt>
                <c:pt idx="22">
                  <c:v>16.36868697733146</c:v>
                </c:pt>
                <c:pt idx="23">
                  <c:v>7.2767079125086136</c:v>
                </c:pt>
                <c:pt idx="24">
                  <c:v>4.614667810519494</c:v>
                </c:pt>
                <c:pt idx="25">
                  <c:v>6.7368238991240972</c:v>
                </c:pt>
                <c:pt idx="26">
                  <c:v>3.6658494532192756</c:v>
                </c:pt>
                <c:pt idx="27">
                  <c:v>2.8921918121935599</c:v>
                </c:pt>
                <c:pt idx="28">
                  <c:v>8.2967808404740442</c:v>
                </c:pt>
                <c:pt idx="29">
                  <c:v>9.3087617124936255</c:v>
                </c:pt>
                <c:pt idx="30">
                  <c:v>4.902168697824683</c:v>
                </c:pt>
                <c:pt idx="31">
                  <c:v>3.1709728889200353</c:v>
                </c:pt>
                <c:pt idx="32">
                  <c:v>4.7961192468493588</c:v>
                </c:pt>
                <c:pt idx="33">
                  <c:v>6.9314007531322828</c:v>
                </c:pt>
                <c:pt idx="34">
                  <c:v>19.748941941049399</c:v>
                </c:pt>
                <c:pt idx="35">
                  <c:v>4.9094859022143167</c:v>
                </c:pt>
                <c:pt idx="36" formatCode="General">
                  <c:v>0</c:v>
                </c:pt>
              </c:numCache>
            </c:numRef>
          </c:xVal>
          <c:yVal>
            <c:numRef>
              <c:f>'10a'!$O$7:$O$43</c:f>
              <c:numCache>
                <c:formatCode>0.00</c:formatCode>
                <c:ptCount val="37"/>
                <c:pt idx="0">
                  <c:v>11.524749710269825</c:v>
                </c:pt>
                <c:pt idx="1">
                  <c:v>3.6007527958422001</c:v>
                </c:pt>
                <c:pt idx="2">
                  <c:v>4.6162774114260365</c:v>
                </c:pt>
                <c:pt idx="3">
                  <c:v>8.8253664767267441</c:v>
                </c:pt>
                <c:pt idx="4">
                  <c:v>7.4409817525885238</c:v>
                </c:pt>
                <c:pt idx="5">
                  <c:v>8.9915576095674208</c:v>
                </c:pt>
                <c:pt idx="6">
                  <c:v>3.5454995068650081</c:v>
                </c:pt>
                <c:pt idx="7">
                  <c:v>9.1994438859082468</c:v>
                </c:pt>
                <c:pt idx="8">
                  <c:v>3.7717637214495379</c:v>
                </c:pt>
                <c:pt idx="9">
                  <c:v>4.12639165623757</c:v>
                </c:pt>
                <c:pt idx="10">
                  <c:v>4.0637930814290577</c:v>
                </c:pt>
                <c:pt idx="11">
                  <c:v>3.9990618400827085</c:v>
                </c:pt>
                <c:pt idx="12">
                  <c:v>9.3190156842289955</c:v>
                </c:pt>
                <c:pt idx="13">
                  <c:v>3.7346845953230394</c:v>
                </c:pt>
                <c:pt idx="14">
                  <c:v>4.3093984607346369</c:v>
                </c:pt>
                <c:pt idx="15">
                  <c:v>8.7998253185334967</c:v>
                </c:pt>
                <c:pt idx="16">
                  <c:v>10.697414739613889</c:v>
                </c:pt>
                <c:pt idx="17">
                  <c:v>4.0780255491248854</c:v>
                </c:pt>
                <c:pt idx="18">
                  <c:v>3.1075736873201123</c:v>
                </c:pt>
                <c:pt idx="19">
                  <c:v>6.7413073319489634</c:v>
                </c:pt>
                <c:pt idx="20">
                  <c:v>5.5816988188262249</c:v>
                </c:pt>
                <c:pt idx="21">
                  <c:v>8.3485543039253152</c:v>
                </c:pt>
                <c:pt idx="22">
                  <c:v>16.36868697733146</c:v>
                </c:pt>
                <c:pt idx="23">
                  <c:v>7.2767079125086136</c:v>
                </c:pt>
                <c:pt idx="24">
                  <c:v>4.614667810519494</c:v>
                </c:pt>
                <c:pt idx="25">
                  <c:v>6.7368238991240972</c:v>
                </c:pt>
                <c:pt idx="26">
                  <c:v>3.6658494532192756</c:v>
                </c:pt>
                <c:pt idx="27">
                  <c:v>2.8921918121935599</c:v>
                </c:pt>
                <c:pt idx="28">
                  <c:v>8.2967808404740442</c:v>
                </c:pt>
                <c:pt idx="29">
                  <c:v>9.3087617124936255</c:v>
                </c:pt>
                <c:pt idx="30">
                  <c:v>4.902168697824683</c:v>
                </c:pt>
                <c:pt idx="31">
                  <c:v>3.1709728889200353</c:v>
                </c:pt>
                <c:pt idx="32">
                  <c:v>4.7961192468493588</c:v>
                </c:pt>
                <c:pt idx="33">
                  <c:v>6.9314007531322828</c:v>
                </c:pt>
                <c:pt idx="34">
                  <c:v>19.748941941049399</c:v>
                </c:pt>
                <c:pt idx="35">
                  <c:v>4.9094859022143167</c:v>
                </c:pt>
                <c:pt idx="36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F428-4F2B-AA3C-8A095E5FD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767512"/>
        <c:axId val="690766856"/>
      </c:scatterChart>
      <c:valAx>
        <c:axId val="690767512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'10a'!$M$6</c:f>
              <c:strCache>
                <c:ptCount val="1"/>
                <c:pt idx="0">
                  <c:v>Average infra costs (€-cent/vkm)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6856"/>
        <c:crosses val="autoZero"/>
        <c:crossBetween val="midCat"/>
      </c:valAx>
      <c:valAx>
        <c:axId val="690766856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'10a'!$N$6</c:f>
              <c:strCache>
                <c:ptCount val="1"/>
                <c:pt idx="0">
                  <c:v>Average infra charges and earmarked other charges (€-cent/vkm)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9076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'10a'!$L$7:$L$42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'10a'!$P$7:$P$42</c:f>
              <c:numCache>
                <c:formatCode>0%</c:formatCode>
                <c:ptCount val="36"/>
                <c:pt idx="0">
                  <c:v>0.11439113711773317</c:v>
                </c:pt>
                <c:pt idx="1">
                  <c:v>6.246312416404428E-2</c:v>
                </c:pt>
                <c:pt idx="2">
                  <c:v>0.34349743359182522</c:v>
                </c:pt>
                <c:pt idx="3">
                  <c:v>0.37919350411869224</c:v>
                </c:pt>
                <c:pt idx="4">
                  <c:v>0</c:v>
                </c:pt>
                <c:pt idx="5">
                  <c:v>0.25146218177122409</c:v>
                </c:pt>
                <c:pt idx="6">
                  <c:v>2.5965194619017154E-2</c:v>
                </c:pt>
                <c:pt idx="7">
                  <c:v>0</c:v>
                </c:pt>
                <c:pt idx="8">
                  <c:v>0</c:v>
                </c:pt>
                <c:pt idx="9">
                  <c:v>0.33488113985556711</c:v>
                </c:pt>
                <c:pt idx="10">
                  <c:v>5.3873367186494284E-2</c:v>
                </c:pt>
                <c:pt idx="11">
                  <c:v>0.26821212034354108</c:v>
                </c:pt>
                <c:pt idx="12">
                  <c:v>0.10991816051279343</c:v>
                </c:pt>
                <c:pt idx="13">
                  <c:v>0.13818669293911146</c:v>
                </c:pt>
                <c:pt idx="14">
                  <c:v>0.37363934201318166</c:v>
                </c:pt>
                <c:pt idx="15">
                  <c:v>0.73309602137483054</c:v>
                </c:pt>
                <c:pt idx="16">
                  <c:v>0.38404506794577181</c:v>
                </c:pt>
                <c:pt idx="17">
                  <c:v>8.2898875757284288E-2</c:v>
                </c:pt>
                <c:pt idx="18">
                  <c:v>0</c:v>
                </c:pt>
                <c:pt idx="19">
                  <c:v>1.5114305889597817E-2</c:v>
                </c:pt>
                <c:pt idx="20">
                  <c:v>2.8949837866349082E-2</c:v>
                </c:pt>
                <c:pt idx="21">
                  <c:v>0.53840350727591524</c:v>
                </c:pt>
                <c:pt idx="22">
                  <c:v>9.4531567129331986E-2</c:v>
                </c:pt>
                <c:pt idx="23">
                  <c:v>0.10441170110842142</c:v>
                </c:pt>
                <c:pt idx="24">
                  <c:v>0.46207438384189187</c:v>
                </c:pt>
                <c:pt idx="25">
                  <c:v>0.10267374839859021</c:v>
                </c:pt>
                <c:pt idx="26">
                  <c:v>9.3271125965528418E-2</c:v>
                </c:pt>
                <c:pt idx="27">
                  <c:v>3.4842222310880737E-2</c:v>
                </c:pt>
                <c:pt idx="28">
                  <c:v>0.18614449314047687</c:v>
                </c:pt>
                <c:pt idx="29">
                  <c:v>0.6433194129848927</c:v>
                </c:pt>
                <c:pt idx="30">
                  <c:v>0</c:v>
                </c:pt>
                <c:pt idx="31">
                  <c:v>0</c:v>
                </c:pt>
                <c:pt idx="32">
                  <c:v>0.17101782196200932</c:v>
                </c:pt>
                <c:pt idx="33">
                  <c:v>3.1378105363906561E-2</c:v>
                </c:pt>
                <c:pt idx="34">
                  <c:v>0.12260931016014644</c:v>
                </c:pt>
                <c:pt idx="35">
                  <c:v>0.18304367934050039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43-4550-8D45-3D4187E95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198872"/>
        <c:axId val="44620084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rgbClr val="8DD3FF"/>
              </a:solidFill>
              <a:round/>
            </a:ln>
            <a:effectLst/>
          </c:spPr>
          <c:marker>
            <c:symbol val="none"/>
          </c:marker>
          <c:val>
            <c:numRef>
              <c:f>'10a'!$Q$7:$Q$42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43-4550-8D45-3D4187E95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98872"/>
        <c:axId val="446200840"/>
      </c:lineChart>
      <c:catAx>
        <c:axId val="44619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200840"/>
        <c:crosses val="autoZero"/>
        <c:auto val="1"/>
        <c:lblAlgn val="ctr"/>
        <c:lblOffset val="100"/>
        <c:noMultiLvlLbl val="0"/>
      </c:catAx>
      <c:valAx>
        <c:axId val="446200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'10a'!$P$6</c:f>
              <c:strCache>
                <c:ptCount val="1"/>
                <c:pt idx="0">
                  <c:v>Cost coverage ratio (%)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198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chart" Target="../charts/chart48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chart" Target="../charts/chart52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chart" Target="../charts/chart54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chart" Target="../charts/chart56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chart" Target="../charts/chart62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chart" Target="../charts/chart64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chart" Target="../charts/chart68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chart" Target="../charts/chart75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chart" Target="../charts/chart78.xml"/><Relationship Id="rId1" Type="http://schemas.openxmlformats.org/officeDocument/2006/relationships/chart" Target="../charts/chart77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2.xml"/><Relationship Id="rId2" Type="http://schemas.openxmlformats.org/officeDocument/2006/relationships/chart" Target="../charts/chart81.xml"/><Relationship Id="rId1" Type="http://schemas.openxmlformats.org/officeDocument/2006/relationships/chart" Target="../charts/chart80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chart" Target="../charts/chart83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chart" Target="../charts/chart85.xm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chart" Target="../charts/chart87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chart" Target="../charts/chart89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3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2" Type="http://schemas.openxmlformats.org/officeDocument/2006/relationships/chart" Target="../charts/chart95.xml"/><Relationship Id="rId1" Type="http://schemas.openxmlformats.org/officeDocument/2006/relationships/chart" Target="../charts/chart9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chart" Target="../charts/chart97.xm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chart" Target="../charts/chart101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4.xml"/><Relationship Id="rId1" Type="http://schemas.openxmlformats.org/officeDocument/2006/relationships/chart" Target="../charts/chart103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7.xml"/><Relationship Id="rId2" Type="http://schemas.openxmlformats.org/officeDocument/2006/relationships/chart" Target="../charts/chart106.xml"/><Relationship Id="rId1" Type="http://schemas.openxmlformats.org/officeDocument/2006/relationships/chart" Target="../charts/chart105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0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3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9.xml"/><Relationship Id="rId2" Type="http://schemas.openxmlformats.org/officeDocument/2006/relationships/chart" Target="../charts/chart118.xml"/><Relationship Id="rId1" Type="http://schemas.openxmlformats.org/officeDocument/2006/relationships/chart" Target="../charts/chart117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1.xml"/><Relationship Id="rId1" Type="http://schemas.openxmlformats.org/officeDocument/2006/relationships/chart" Target="../charts/chart120.xm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3.xml"/><Relationship Id="rId1" Type="http://schemas.openxmlformats.org/officeDocument/2006/relationships/chart" Target="../charts/chart122.xml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6.xml"/><Relationship Id="rId2" Type="http://schemas.openxmlformats.org/officeDocument/2006/relationships/chart" Target="../charts/chart125.xml"/><Relationship Id="rId1" Type="http://schemas.openxmlformats.org/officeDocument/2006/relationships/chart" Target="../charts/chart124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chart" Target="../charts/chart127.xml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1.xml"/><Relationship Id="rId2" Type="http://schemas.openxmlformats.org/officeDocument/2006/relationships/chart" Target="../charts/chart130.xml"/><Relationship Id="rId1" Type="http://schemas.openxmlformats.org/officeDocument/2006/relationships/chart" Target="../charts/chart129.xml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4.xml"/><Relationship Id="rId2" Type="http://schemas.openxmlformats.org/officeDocument/2006/relationships/chart" Target="../charts/chart133.xml"/><Relationship Id="rId1" Type="http://schemas.openxmlformats.org/officeDocument/2006/relationships/chart" Target="../charts/chart132.xml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7.xml"/><Relationship Id="rId2" Type="http://schemas.openxmlformats.org/officeDocument/2006/relationships/chart" Target="../charts/chart136.xml"/><Relationship Id="rId1" Type="http://schemas.openxmlformats.org/officeDocument/2006/relationships/chart" Target="../charts/chart135.xml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3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6.xml"/><Relationship Id="rId2" Type="http://schemas.openxmlformats.org/officeDocument/2006/relationships/chart" Target="../charts/chart145.xml"/><Relationship Id="rId1" Type="http://schemas.openxmlformats.org/officeDocument/2006/relationships/chart" Target="../charts/chart144.xml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9.xml"/><Relationship Id="rId2" Type="http://schemas.openxmlformats.org/officeDocument/2006/relationships/chart" Target="../charts/chart148.xml"/><Relationship Id="rId1" Type="http://schemas.openxmlformats.org/officeDocument/2006/relationships/chart" Target="../charts/chart147.xm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chart" Target="../charts/chart150.xml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4.xml"/><Relationship Id="rId2" Type="http://schemas.openxmlformats.org/officeDocument/2006/relationships/chart" Target="../charts/chart153.xml"/><Relationship Id="rId1" Type="http://schemas.openxmlformats.org/officeDocument/2006/relationships/chart" Target="../charts/chart152.xml"/></Relationships>
</file>

<file path=xl/drawings/_rels/drawing6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7.xml"/><Relationship Id="rId2" Type="http://schemas.openxmlformats.org/officeDocument/2006/relationships/chart" Target="../charts/chart156.xml"/><Relationship Id="rId1" Type="http://schemas.openxmlformats.org/officeDocument/2006/relationships/chart" Target="../charts/chart155.xml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0.xml"/><Relationship Id="rId2" Type="http://schemas.openxmlformats.org/officeDocument/2006/relationships/chart" Target="../charts/chart159.xml"/><Relationship Id="rId1" Type="http://schemas.openxmlformats.org/officeDocument/2006/relationships/chart" Target="../charts/chart158.xm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2.xml"/><Relationship Id="rId1" Type="http://schemas.openxmlformats.org/officeDocument/2006/relationships/chart" Target="../charts/chart16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576462</xdr:colOff>
      <xdr:row>76</xdr:row>
      <xdr:rowOff>116679</xdr:rowOff>
    </xdr:from>
    <xdr:to>
      <xdr:col>7</xdr:col>
      <xdr:colOff>372270</xdr:colOff>
      <xdr:row>99</xdr:row>
      <xdr:rowOff>22412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BAF2F8AF-FEDE-4175-824B-85CB16E8D3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05BDD11F-D7EA-4A74-A190-183D14BC5F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585391</xdr:colOff>
      <xdr:row>34</xdr:row>
      <xdr:rowOff>138907</xdr:rowOff>
    </xdr:from>
    <xdr:to>
      <xdr:col>22</xdr:col>
      <xdr:colOff>310135</xdr:colOff>
      <xdr:row>63</xdr:row>
      <xdr:rowOff>12306</xdr:rowOff>
    </xdr:to>
    <xdr:graphicFrame macro="">
      <xdr:nvGraphicFramePr>
        <xdr:cNvPr id="10" name="Grafiek 8">
          <a:extLst>
            <a:ext uri="{FF2B5EF4-FFF2-40B4-BE49-F238E27FC236}">
              <a16:creationId xmlns:a16="http://schemas.microsoft.com/office/drawing/2014/main" id="{A649B4DC-2CBB-4B05-9EEB-CDD9AEDEF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45</xdr:row>
      <xdr:rowOff>0</xdr:rowOff>
    </xdr:from>
    <xdr:to>
      <xdr:col>6</xdr:col>
      <xdr:colOff>514350</xdr:colOff>
      <xdr:row>73</xdr:row>
      <xdr:rowOff>171450</xdr:rowOff>
    </xdr:to>
    <xdr:graphicFrame macro="">
      <xdr:nvGraphicFramePr>
        <xdr:cNvPr id="11" name="Grafiek 8">
          <a:extLst>
            <a:ext uri="{FF2B5EF4-FFF2-40B4-BE49-F238E27FC236}">
              <a16:creationId xmlns:a16="http://schemas.microsoft.com/office/drawing/2014/main" id="{C205C0FE-EF1C-4079-9D7C-A4CA8EC1B8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80566</xdr:colOff>
      <xdr:row>47</xdr:row>
      <xdr:rowOff>27781</xdr:rowOff>
    </xdr:from>
    <xdr:to>
      <xdr:col>27</xdr:col>
      <xdr:colOff>400050</xdr:colOff>
      <xdr:row>66</xdr:row>
      <xdr:rowOff>187721</xdr:rowOff>
    </xdr:to>
    <xdr:graphicFrame macro="">
      <xdr:nvGraphicFramePr>
        <xdr:cNvPr id="2" name="Grafiek 3">
          <a:extLst>
            <a:ext uri="{FF2B5EF4-FFF2-40B4-BE49-F238E27FC236}">
              <a16:creationId xmlns:a16="http://schemas.microsoft.com/office/drawing/2014/main" id="{937CC312-805A-43E0-9BBB-7285BEFC0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20837</xdr:colOff>
      <xdr:row>24</xdr:row>
      <xdr:rowOff>146447</xdr:rowOff>
    </xdr:from>
    <xdr:to>
      <xdr:col>20</xdr:col>
      <xdr:colOff>257970</xdr:colOff>
      <xdr:row>39</xdr:row>
      <xdr:rowOff>158750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2F88C249-E540-4451-A194-957301A532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70444</xdr:colOff>
      <xdr:row>3</xdr:row>
      <xdr:rowOff>86914</xdr:rowOff>
    </xdr:from>
    <xdr:to>
      <xdr:col>20</xdr:col>
      <xdr:colOff>248046</xdr:colOff>
      <xdr:row>24</xdr:row>
      <xdr:rowOff>59531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5A51C25D-AEC4-4641-B2DA-3FF388A8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219273</xdr:colOff>
      <xdr:row>47</xdr:row>
      <xdr:rowOff>166289</xdr:rowOff>
    </xdr:from>
    <xdr:to>
      <xdr:col>17</xdr:col>
      <xdr:colOff>554633</xdr:colOff>
      <xdr:row>78</xdr:row>
      <xdr:rowOff>99218</xdr:rowOff>
    </xdr:to>
    <xdr:graphicFrame macro="">
      <xdr:nvGraphicFramePr>
        <xdr:cNvPr id="5" name="Grafiek 9">
          <a:extLst>
            <a:ext uri="{FF2B5EF4-FFF2-40B4-BE49-F238E27FC236}">
              <a16:creationId xmlns:a16="http://schemas.microsoft.com/office/drawing/2014/main" id="{C0237526-1CF4-49C5-AD9C-F0AAEFB67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139899</xdr:colOff>
      <xdr:row>43</xdr:row>
      <xdr:rowOff>116679</xdr:rowOff>
    </xdr:from>
    <xdr:to>
      <xdr:col>7</xdr:col>
      <xdr:colOff>540942</xdr:colOff>
      <xdr:row>58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0299D499-CB9C-484F-AA45-586F152B5D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F8565DC-2650-4290-81B9-FE174867C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3004</xdr:colOff>
      <xdr:row>34</xdr:row>
      <xdr:rowOff>155235</xdr:rowOff>
    </xdr:from>
    <xdr:to>
      <xdr:col>20</xdr:col>
      <xdr:colOff>130520</xdr:colOff>
      <xdr:row>63</xdr:row>
      <xdr:rowOff>28634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156A66AA-65EE-42A6-B103-392E670A3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20837</xdr:colOff>
      <xdr:row>24</xdr:row>
      <xdr:rowOff>146447</xdr:rowOff>
    </xdr:from>
    <xdr:to>
      <xdr:col>20</xdr:col>
      <xdr:colOff>257970</xdr:colOff>
      <xdr:row>39</xdr:row>
      <xdr:rowOff>158750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08563638-4FDA-4DFD-8B1D-34A78F7485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86914</xdr:rowOff>
    </xdr:from>
    <xdr:to>
      <xdr:col>20</xdr:col>
      <xdr:colOff>198437</xdr:colOff>
      <xdr:row>24</xdr:row>
      <xdr:rowOff>59531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28709E03-C8B5-4E28-82EE-EEEBEA454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60</xdr:row>
      <xdr:rowOff>139212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BD033DC-BEEF-49F1-9704-24B26E7035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7DBACCDA-0BD0-4C7D-AD53-B04CC94B2F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585391</xdr:colOff>
      <xdr:row>34</xdr:row>
      <xdr:rowOff>138907</xdr:rowOff>
    </xdr:from>
    <xdr:to>
      <xdr:col>22</xdr:col>
      <xdr:colOff>310135</xdr:colOff>
      <xdr:row>63</xdr:row>
      <xdr:rowOff>12306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6BF00CEF-71B5-486B-8126-AFCBC4F12A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58</xdr:row>
      <xdr:rowOff>95250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41DBC094-C8CA-4288-B295-F46C33D997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7578283-2DCC-4E7B-82E7-3BAEE1EFA4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9922</xdr:colOff>
      <xdr:row>26</xdr:row>
      <xdr:rowOff>29766</xdr:rowOff>
    </xdr:from>
    <xdr:to>
      <xdr:col>20</xdr:col>
      <xdr:colOff>187524</xdr:colOff>
      <xdr:row>47</xdr:row>
      <xdr:rowOff>2383</xdr:rowOff>
    </xdr:to>
    <xdr:graphicFrame macro="">
      <xdr:nvGraphicFramePr>
        <xdr:cNvPr id="6" name="Grafiek 8">
          <a:extLst>
            <a:ext uri="{FF2B5EF4-FFF2-40B4-BE49-F238E27FC236}">
              <a16:creationId xmlns:a16="http://schemas.microsoft.com/office/drawing/2014/main" id="{ACCA4CC2-91E0-4B7F-8686-A948B72A6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D2942B6-62E7-489D-97D6-7CDAD77F0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91F28374-A420-4DCF-8519-19E34DF6AB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585391</xdr:colOff>
      <xdr:row>34</xdr:row>
      <xdr:rowOff>138907</xdr:rowOff>
    </xdr:from>
    <xdr:to>
      <xdr:col>22</xdr:col>
      <xdr:colOff>310135</xdr:colOff>
      <xdr:row>63</xdr:row>
      <xdr:rowOff>12306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BC7B2EA-4177-41D4-992E-66B559C83D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58</xdr:row>
      <xdr:rowOff>91109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055639C-F2F9-4C33-8613-CAF93FD13D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CB9442B4-B1E2-4ECD-BD12-C1497112C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9922</xdr:colOff>
      <xdr:row>26</xdr:row>
      <xdr:rowOff>29766</xdr:rowOff>
    </xdr:from>
    <xdr:to>
      <xdr:col>20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A2AC32FB-7A1B-4DC1-A320-DAC53693D4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725EC79-F5B1-4AF5-99D0-BDF5B5FAB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6CF63923-9416-4652-8F2A-ABE8FC4D7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572253</xdr:colOff>
      <xdr:row>34</xdr:row>
      <xdr:rowOff>184889</xdr:rowOff>
    </xdr:from>
    <xdr:to>
      <xdr:col>22</xdr:col>
      <xdr:colOff>296997</xdr:colOff>
      <xdr:row>63</xdr:row>
      <xdr:rowOff>58288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607C81F-FFC7-4103-9616-068CD46A8D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DEF3C0E9-C26A-4EA2-BB1E-9BC79826A5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49F2B3F-4D4E-46C8-816E-8097F789C1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9922</xdr:colOff>
      <xdr:row>26</xdr:row>
      <xdr:rowOff>29766</xdr:rowOff>
    </xdr:from>
    <xdr:to>
      <xdr:col>20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892C963-0562-4BB6-B018-4DA1665BF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63</xdr:row>
      <xdr:rowOff>78828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6667724B-65A6-4227-807C-39380E1D02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9842F67-9223-403F-AB44-3E6D00DF55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585391</xdr:colOff>
      <xdr:row>34</xdr:row>
      <xdr:rowOff>138907</xdr:rowOff>
    </xdr:from>
    <xdr:to>
      <xdr:col>22</xdr:col>
      <xdr:colOff>310135</xdr:colOff>
      <xdr:row>63</xdr:row>
      <xdr:rowOff>12306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16D3A27C-14DA-44C7-96DF-DAC1529A7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70C9438-8DC7-4BD1-8F1E-3F59948ED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63279A77-3146-4F65-93AA-10F1F2CE20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9922</xdr:colOff>
      <xdr:row>26</xdr:row>
      <xdr:rowOff>29766</xdr:rowOff>
    </xdr:from>
    <xdr:to>
      <xdr:col>20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A99FFF7-CA5F-4E56-8CE5-D4E30D48A0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116679</xdr:rowOff>
    </xdr:from>
    <xdr:to>
      <xdr:col>6</xdr:col>
      <xdr:colOff>372270</xdr:colOff>
      <xdr:row>90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3699757-049D-4167-902E-1554FB1A1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116679</xdr:rowOff>
    </xdr:from>
    <xdr:to>
      <xdr:col>6</xdr:col>
      <xdr:colOff>372270</xdr:colOff>
      <xdr:row>90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6268625-4C56-4C65-A869-B4CF2455F6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116679</xdr:rowOff>
    </xdr:from>
    <xdr:to>
      <xdr:col>6</xdr:col>
      <xdr:colOff>372270</xdr:colOff>
      <xdr:row>90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2DB5A0D-1144-42EC-862F-640231FCB2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116679</xdr:rowOff>
    </xdr:from>
    <xdr:to>
      <xdr:col>6</xdr:col>
      <xdr:colOff>372270</xdr:colOff>
      <xdr:row>90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2632E9C-6D2E-444E-86D0-222DF5285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116679</xdr:rowOff>
    </xdr:from>
    <xdr:to>
      <xdr:col>6</xdr:col>
      <xdr:colOff>372270</xdr:colOff>
      <xdr:row>90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A7F77FC-984A-4423-92C7-F817D9BFC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116679</xdr:rowOff>
    </xdr:from>
    <xdr:to>
      <xdr:col>6</xdr:col>
      <xdr:colOff>372270</xdr:colOff>
      <xdr:row>90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CD575E1-F453-4F27-9404-956BF268B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10915</xdr:colOff>
      <xdr:row>42</xdr:row>
      <xdr:rowOff>76992</xdr:rowOff>
    </xdr:from>
    <xdr:to>
      <xdr:col>6</xdr:col>
      <xdr:colOff>441723</xdr:colOff>
      <xdr:row>57</xdr:row>
      <xdr:rowOff>89296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72040B6-F3CC-4207-9CB0-4EB99E044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45B07D9-B9D5-48D8-AFB9-6F02F8DBE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10915</xdr:colOff>
      <xdr:row>42</xdr:row>
      <xdr:rowOff>76992</xdr:rowOff>
    </xdr:from>
    <xdr:to>
      <xdr:col>6</xdr:col>
      <xdr:colOff>441723</xdr:colOff>
      <xdr:row>57</xdr:row>
      <xdr:rowOff>89296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6202A3B-B493-4413-8265-BD5F3DC127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2C202570-D394-439E-AAC4-F3A56AAC26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10915</xdr:colOff>
      <xdr:row>42</xdr:row>
      <xdr:rowOff>76992</xdr:rowOff>
    </xdr:from>
    <xdr:to>
      <xdr:col>6</xdr:col>
      <xdr:colOff>441723</xdr:colOff>
      <xdr:row>57</xdr:row>
      <xdr:rowOff>89296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841B9C22-9508-4F7E-A50E-2A3095AC70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629A9B2-B212-40CC-8BD5-0EAB5981CB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10915</xdr:colOff>
      <xdr:row>42</xdr:row>
      <xdr:rowOff>76992</xdr:rowOff>
    </xdr:from>
    <xdr:to>
      <xdr:col>6</xdr:col>
      <xdr:colOff>441723</xdr:colOff>
      <xdr:row>57</xdr:row>
      <xdr:rowOff>89296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131B6AD0-3DAF-4132-8B96-C7C3D161BB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536771</xdr:colOff>
      <xdr:row>2</xdr:row>
      <xdr:rowOff>43653</xdr:rowOff>
    </xdr:from>
    <xdr:to>
      <xdr:col>22</xdr:col>
      <xdr:colOff>261515</xdr:colOff>
      <xdr:row>30</xdr:row>
      <xdr:rowOff>105567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A9694EF4-35E1-44A3-B6FC-D56C223E0B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20837</xdr:colOff>
      <xdr:row>24</xdr:row>
      <xdr:rowOff>146447</xdr:rowOff>
    </xdr:from>
    <xdr:to>
      <xdr:col>20</xdr:col>
      <xdr:colOff>257970</xdr:colOff>
      <xdr:row>39</xdr:row>
      <xdr:rowOff>158750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65342D00-4926-42C1-97D2-2B7DC69296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97341</xdr:colOff>
      <xdr:row>3</xdr:row>
      <xdr:rowOff>71613</xdr:rowOff>
    </xdr:from>
    <xdr:to>
      <xdr:col>19</xdr:col>
      <xdr:colOff>274943</xdr:colOff>
      <xdr:row>24</xdr:row>
      <xdr:rowOff>44230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C946E0B-7557-4932-A7F4-CC48FB578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20837</xdr:colOff>
      <xdr:row>24</xdr:row>
      <xdr:rowOff>146447</xdr:rowOff>
    </xdr:from>
    <xdr:to>
      <xdr:col>20</xdr:col>
      <xdr:colOff>257970</xdr:colOff>
      <xdr:row>39</xdr:row>
      <xdr:rowOff>158750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1CB8DCAD-9B34-4251-A95C-085CA25CE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86914</xdr:rowOff>
    </xdr:from>
    <xdr:to>
      <xdr:col>20</xdr:col>
      <xdr:colOff>198437</xdr:colOff>
      <xdr:row>24</xdr:row>
      <xdr:rowOff>59531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7CEA66EF-4847-4B33-A139-5292BB063E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139899</xdr:colOff>
      <xdr:row>43</xdr:row>
      <xdr:rowOff>116679</xdr:rowOff>
    </xdr:from>
    <xdr:to>
      <xdr:col>7</xdr:col>
      <xdr:colOff>540942</xdr:colOff>
      <xdr:row>58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E171FF1-E40A-4F39-91D7-7C4B6C47B0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A40CC104-4765-4F3F-B635-D1BAD7187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139899</xdr:colOff>
      <xdr:row>43</xdr:row>
      <xdr:rowOff>116679</xdr:rowOff>
    </xdr:from>
    <xdr:to>
      <xdr:col>7</xdr:col>
      <xdr:colOff>540942</xdr:colOff>
      <xdr:row>58</xdr:row>
      <xdr:rowOff>128984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2C8E576A-05FA-4FFB-95EA-D4093B2C2C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348777</xdr:colOff>
      <xdr:row>2</xdr:row>
      <xdr:rowOff>139656</xdr:rowOff>
    </xdr:from>
    <xdr:to>
      <xdr:col>22</xdr:col>
      <xdr:colOff>73521</xdr:colOff>
      <xdr:row>31</xdr:row>
      <xdr:rowOff>10443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5404A9A-090C-4B7B-8F0B-220A67252B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10915</xdr:colOff>
      <xdr:row>29</xdr:row>
      <xdr:rowOff>96835</xdr:rowOff>
    </xdr:from>
    <xdr:to>
      <xdr:col>20</xdr:col>
      <xdr:colOff>362348</xdr:colOff>
      <xdr:row>44</xdr:row>
      <xdr:rowOff>109139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D7103B7-C75E-4B13-A146-BFAFC49852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990</xdr:colOff>
      <xdr:row>0</xdr:row>
      <xdr:rowOff>47226</xdr:rowOff>
    </xdr:from>
    <xdr:to>
      <xdr:col>22</xdr:col>
      <xdr:colOff>330968</xdr:colOff>
      <xdr:row>28</xdr:row>
      <xdr:rowOff>109140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BC17F99-2CA6-4205-AE34-C34F60FAB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10915</xdr:colOff>
      <xdr:row>29</xdr:row>
      <xdr:rowOff>96835</xdr:rowOff>
    </xdr:from>
    <xdr:to>
      <xdr:col>19</xdr:col>
      <xdr:colOff>362348</xdr:colOff>
      <xdr:row>44</xdr:row>
      <xdr:rowOff>109139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F564384-D36D-4D5D-BDA8-656BBC783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990</xdr:colOff>
      <xdr:row>0</xdr:row>
      <xdr:rowOff>47226</xdr:rowOff>
    </xdr:from>
    <xdr:to>
      <xdr:col>21</xdr:col>
      <xdr:colOff>330968</xdr:colOff>
      <xdr:row>28</xdr:row>
      <xdr:rowOff>109140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B31A2563-1CF4-46C6-B3D6-4F7057CCF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20837</xdr:colOff>
      <xdr:row>24</xdr:row>
      <xdr:rowOff>146447</xdr:rowOff>
    </xdr:from>
    <xdr:to>
      <xdr:col>20</xdr:col>
      <xdr:colOff>257970</xdr:colOff>
      <xdr:row>39</xdr:row>
      <xdr:rowOff>158750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DCAE90E3-DF20-450C-BE85-F3185F007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576459</xdr:colOff>
      <xdr:row>3</xdr:row>
      <xdr:rowOff>156367</xdr:rowOff>
    </xdr:from>
    <xdr:to>
      <xdr:col>20</xdr:col>
      <xdr:colOff>148827</xdr:colOff>
      <xdr:row>24</xdr:row>
      <xdr:rowOff>128984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E8BFCB49-E3B9-40C3-985A-8138BAFCC2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20837</xdr:colOff>
      <xdr:row>24</xdr:row>
      <xdr:rowOff>146447</xdr:rowOff>
    </xdr:from>
    <xdr:to>
      <xdr:col>19</xdr:col>
      <xdr:colOff>257970</xdr:colOff>
      <xdr:row>39</xdr:row>
      <xdr:rowOff>158750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3CF06BE-C770-40F9-AEB4-F4FDB5BC24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20835</xdr:colOff>
      <xdr:row>3</xdr:row>
      <xdr:rowOff>86914</xdr:rowOff>
    </xdr:from>
    <xdr:to>
      <xdr:col>19</xdr:col>
      <xdr:colOff>198437</xdr:colOff>
      <xdr:row>24</xdr:row>
      <xdr:rowOff>59531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700C26E9-5168-4CD5-8D3B-EF4DC3D19E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59</xdr:row>
      <xdr:rowOff>177800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20075F4-88D9-434E-8461-E4481B593E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9E7364BA-E2AC-4F8F-B45E-0AF57DD8C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6D5619F-EAAF-4FF9-952C-D9539DBC7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2632838-6AFF-418B-95AC-9048B1DAF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33</xdr:row>
      <xdr:rowOff>0</xdr:rowOff>
    </xdr:from>
    <xdr:to>
      <xdr:col>21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3C1FB628-67E2-4098-BE25-685F1DBDE2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60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9CE7407-BCE7-4B8B-9246-F9CBB65D8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58B3DE7E-6D75-4554-A11B-7FE6BC695E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992</xdr:colOff>
      <xdr:row>30</xdr:row>
      <xdr:rowOff>186132</xdr:rowOff>
    </xdr:from>
    <xdr:to>
      <xdr:col>20</xdr:col>
      <xdr:colOff>213520</xdr:colOff>
      <xdr:row>46</xdr:row>
      <xdr:rowOff>9921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FE11693-C49D-4AE9-9C31-EB5E22EC9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73CC253C-9DC5-4959-A1D7-567667B44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58</xdr:row>
      <xdr:rowOff>158750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8484DF19-6C19-4D1A-8A54-84FA1EED2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20835</xdr:colOff>
      <xdr:row>3</xdr:row>
      <xdr:rowOff>37305</xdr:rowOff>
    </xdr:from>
    <xdr:to>
      <xdr:col>21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E0399B27-1E5A-4F9B-BC18-05AD67E9A4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9922</xdr:colOff>
      <xdr:row>26</xdr:row>
      <xdr:rowOff>29766</xdr:rowOff>
    </xdr:from>
    <xdr:to>
      <xdr:col>21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082D3034-A39C-4611-B857-70378E9478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56F2754-7795-4313-AA60-53BB9DF2C6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C577A7A-54DD-4F92-8931-AB57AE012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9922</xdr:colOff>
      <xdr:row>26</xdr:row>
      <xdr:rowOff>29766</xdr:rowOff>
    </xdr:from>
    <xdr:to>
      <xdr:col>20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0BD5E648-9BE3-415D-A77C-BB08070EE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961ED0E-5EC2-4711-97C9-F4A0F2CF1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5D03434F-9ADE-4501-B5AA-895EFC23D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85F7935-238B-4D69-9825-7784F9A4A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EAC2B42E-37DD-41B9-8325-29978927D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985AE39-D9DA-496F-8857-50A42E863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40676</xdr:colOff>
      <xdr:row>2</xdr:row>
      <xdr:rowOff>17460</xdr:rowOff>
    </xdr:from>
    <xdr:to>
      <xdr:col>21</xdr:col>
      <xdr:colOff>370655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092ABCAF-D89E-4E43-9DFB-DF00128044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6596F26-A572-42C0-9374-FB9F9653A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4607726-4D11-40D4-828E-DA6BF9C2E2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101DDC5-5382-4EA1-87E7-132E8B796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BE491AE6-42D3-430A-9F47-022752F2B8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9922</xdr:colOff>
      <xdr:row>26</xdr:row>
      <xdr:rowOff>29766</xdr:rowOff>
    </xdr:from>
    <xdr:to>
      <xdr:col>20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6DA02C2D-1A69-4D21-B4D4-715695B89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6E7EC05-EDEB-4078-BD92-1836884FF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20835</xdr:colOff>
      <xdr:row>3</xdr:row>
      <xdr:rowOff>37305</xdr:rowOff>
    </xdr:from>
    <xdr:to>
      <xdr:col>19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0B180599-0816-4423-A61D-942468FAF9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26</xdr:row>
      <xdr:rowOff>29766</xdr:rowOff>
    </xdr:from>
    <xdr:to>
      <xdr:col>19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AA1F1A40-34B3-46FF-BFA0-A60B38775E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B183D39-3596-47BF-8343-0A8908B978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A334752-87BF-4C11-99CF-13C7B7743B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0C0674F-1BE7-4938-A1DC-B6BBCF488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1DF94F4-6F04-45DD-AC75-8EDA848A1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0E377695-2355-4DF8-95B2-EF415E9AA7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55B938E-984F-4B8F-9315-75DECC874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0A7090D5-AC67-4A86-9CB7-695DE6886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E8F51306-E4E8-4A1B-A4B6-D2B03ED7B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2A3C2846-C4E6-48D6-A02B-AA5A2A0EA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95557D6-AE3E-4E75-8E5C-3079A6834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28</xdr:row>
      <xdr:rowOff>0</xdr:rowOff>
    </xdr:from>
    <xdr:to>
      <xdr:col>20</xdr:col>
      <xdr:colOff>177602</xdr:colOff>
      <xdr:row>48</xdr:row>
      <xdr:rowOff>161133</xdr:rowOff>
    </xdr:to>
    <xdr:graphicFrame macro="">
      <xdr:nvGraphicFramePr>
        <xdr:cNvPr id="5" name="Grafiek 8">
          <a:extLst>
            <a:ext uri="{FF2B5EF4-FFF2-40B4-BE49-F238E27FC236}">
              <a16:creationId xmlns:a16="http://schemas.microsoft.com/office/drawing/2014/main" id="{A47AB080-8240-41CE-945A-C859110A91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DF57319C-5B79-46B0-ACC5-A90DEA6D4F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20835</xdr:colOff>
      <xdr:row>3</xdr:row>
      <xdr:rowOff>37305</xdr:rowOff>
    </xdr:from>
    <xdr:to>
      <xdr:col>19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44C820D-9DC1-4E67-A6AC-15FEC856D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02D9F135-37B8-4570-8FC3-9FD697EAB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016C3668-ED58-4C2B-AD95-355D86EF7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D7BDBBB-E416-45DD-9745-F05BD41756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585391</xdr:colOff>
      <xdr:row>34</xdr:row>
      <xdr:rowOff>138907</xdr:rowOff>
    </xdr:from>
    <xdr:to>
      <xdr:col>21</xdr:col>
      <xdr:colOff>310135</xdr:colOff>
      <xdr:row>63</xdr:row>
      <xdr:rowOff>12306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6E7575C3-762A-4DE4-97E1-E3F10DCB2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B1D1EB3-25B6-42BE-9CFF-99016DEE40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089383C-484C-4BA3-9350-FBB91339E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585391</xdr:colOff>
      <xdr:row>34</xdr:row>
      <xdr:rowOff>138907</xdr:rowOff>
    </xdr:from>
    <xdr:to>
      <xdr:col>21</xdr:col>
      <xdr:colOff>310135</xdr:colOff>
      <xdr:row>63</xdr:row>
      <xdr:rowOff>12306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A8EA94D5-069A-4DB1-B4E5-CFB0629557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8534BE18-8822-43E3-A3A2-A58FF9ECD1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28EB2CBE-DC65-445D-82CE-2F15649878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585391</xdr:colOff>
      <xdr:row>34</xdr:row>
      <xdr:rowOff>138907</xdr:rowOff>
    </xdr:from>
    <xdr:to>
      <xdr:col>21</xdr:col>
      <xdr:colOff>310135</xdr:colOff>
      <xdr:row>63</xdr:row>
      <xdr:rowOff>12306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2CF03F0-50CE-430D-AD98-CD1D4E68F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F20B10B-8EA6-48B4-B716-C4E4C333C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5D1E76FC-8C4C-46B9-9CB0-58FCDEFB1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29E97741-2FBC-4A05-AB60-18FD20D0E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20835</xdr:colOff>
      <xdr:row>3</xdr:row>
      <xdr:rowOff>37305</xdr:rowOff>
    </xdr:from>
    <xdr:to>
      <xdr:col>20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CAF4BE25-CFAD-45E1-ADAC-1C1CCDB195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536775</xdr:colOff>
      <xdr:row>41</xdr:row>
      <xdr:rowOff>116682</xdr:rowOff>
    </xdr:from>
    <xdr:to>
      <xdr:col>7</xdr:col>
      <xdr:colOff>1369220</xdr:colOff>
      <xdr:row>56</xdr:row>
      <xdr:rowOff>128985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34186CB2-98DC-41ED-80A7-48EF88F042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20835</xdr:colOff>
      <xdr:row>3</xdr:row>
      <xdr:rowOff>37305</xdr:rowOff>
    </xdr:from>
    <xdr:to>
      <xdr:col>19</xdr:col>
      <xdr:colOff>198437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B288F34F-ED07-47E1-8899-6641FA35C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26</xdr:row>
      <xdr:rowOff>29766</xdr:rowOff>
    </xdr:from>
    <xdr:to>
      <xdr:col>19</xdr:col>
      <xdr:colOff>187524</xdr:colOff>
      <xdr:row>47</xdr:row>
      <xdr:rowOff>2383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F67AD8DA-4673-4297-97ED-39AFB116F6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58</xdr:row>
      <xdr:rowOff>124239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D060572-E5AB-4035-B4C2-F9E616286C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596302</xdr:colOff>
      <xdr:row>2</xdr:row>
      <xdr:rowOff>17460</xdr:rowOff>
    </xdr:from>
    <xdr:to>
      <xdr:col>23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6348F7F-3CC5-4328-841A-3DBE87005E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0DD20E3-152C-4575-B551-455DF5BE2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C8D0775B-2D2E-48E3-8CAC-A06D739C7E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33</xdr:row>
      <xdr:rowOff>0</xdr:rowOff>
    </xdr:from>
    <xdr:to>
      <xdr:col>22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7DFA9DAF-17FD-4095-B2BF-5954E424F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7705A7A-24DC-4CEF-A113-AE13F6D035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B7BE059-A743-4391-B08C-E76F5D4F5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33</xdr:row>
      <xdr:rowOff>0</xdr:rowOff>
    </xdr:from>
    <xdr:to>
      <xdr:col>22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299DB5BA-51C2-4626-977A-DEEFA3C95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89090D5-2812-4F34-83AC-9F3643F1D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0264154-22D8-4BDA-A46F-4D65AF956C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555626</xdr:colOff>
      <xdr:row>32</xdr:row>
      <xdr:rowOff>178594</xdr:rowOff>
    </xdr:from>
    <xdr:to>
      <xdr:col>22</xdr:col>
      <xdr:colOff>280370</xdr:colOff>
      <xdr:row>61</xdr:row>
      <xdr:rowOff>51993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0FC73B2-2237-4BBD-97BB-79C1E2A974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164B977-5FF7-47CC-80B5-021EC1F6F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84A89F5-F274-4A16-9896-184DBFB12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555626</xdr:colOff>
      <xdr:row>32</xdr:row>
      <xdr:rowOff>178594</xdr:rowOff>
    </xdr:from>
    <xdr:to>
      <xdr:col>22</xdr:col>
      <xdr:colOff>280370</xdr:colOff>
      <xdr:row>61</xdr:row>
      <xdr:rowOff>51993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5B35DEB0-9A17-4596-BF16-01D514E11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25799B8-7ADF-4526-9270-DCE9BD786D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A8DBCEB7-3AED-44FB-9A6F-65DB044B6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33</xdr:row>
      <xdr:rowOff>0</xdr:rowOff>
    </xdr:from>
    <xdr:to>
      <xdr:col>21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8B020BC2-329E-4946-A956-53B3792D4F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C5125665-2FB5-4858-9820-F3E51FB0E8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61E825EC-136C-4F80-8A3E-7CD1C35AB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33</xdr:row>
      <xdr:rowOff>0</xdr:rowOff>
    </xdr:from>
    <xdr:to>
      <xdr:col>21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9CC472D-EB33-4B9B-9BAC-CDE4E95563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F9532D3-1ACA-45FA-AABE-ACE99CD6B4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3D8EC13-66B8-46A1-94B2-F90FB5E989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33</xdr:row>
      <xdr:rowOff>0</xdr:rowOff>
    </xdr:from>
    <xdr:to>
      <xdr:col>21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7F3E1CD-7388-4A82-928A-CAE71825AC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37AE1C8C-530B-46AF-9DAE-6EE10226D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596302</xdr:colOff>
      <xdr:row>2</xdr:row>
      <xdr:rowOff>17460</xdr:rowOff>
    </xdr:from>
    <xdr:to>
      <xdr:col>22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ECB95ED0-8A5C-4DD8-8697-CD0FA00566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397868</xdr:colOff>
      <xdr:row>42</xdr:row>
      <xdr:rowOff>106758</xdr:rowOff>
    </xdr:from>
    <xdr:to>
      <xdr:col>7</xdr:col>
      <xdr:colOff>193676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68ECFCE2-9671-4929-B07A-7ECC64DC3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596302</xdr:colOff>
      <xdr:row>2</xdr:row>
      <xdr:rowOff>17460</xdr:rowOff>
    </xdr:from>
    <xdr:to>
      <xdr:col>21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2F27CA1-826D-4272-843C-760859C69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33</xdr:row>
      <xdr:rowOff>0</xdr:rowOff>
    </xdr:from>
    <xdr:to>
      <xdr:col>21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66F4B565-A7EC-467C-BA3C-1A47120DA1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284936</xdr:colOff>
      <xdr:row>42</xdr:row>
      <xdr:rowOff>106758</xdr:rowOff>
    </xdr:from>
    <xdr:to>
      <xdr:col>7</xdr:col>
      <xdr:colOff>268654</xdr:colOff>
      <xdr:row>58</xdr:row>
      <xdr:rowOff>162821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CD250BB5-6B21-4290-AFF6-CB27DA5EEB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596302</xdr:colOff>
      <xdr:row>2</xdr:row>
      <xdr:rowOff>17460</xdr:rowOff>
    </xdr:from>
    <xdr:to>
      <xdr:col>19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27A29DE-CD17-4E3E-B3F6-866930AAD0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33</xdr:row>
      <xdr:rowOff>0</xdr:rowOff>
    </xdr:from>
    <xdr:to>
      <xdr:col>19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59439BF1-30C1-4163-9614-ABAD28E6E9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268884</xdr:colOff>
      <xdr:row>41</xdr:row>
      <xdr:rowOff>116680</xdr:rowOff>
    </xdr:from>
    <xdr:to>
      <xdr:col>7</xdr:col>
      <xdr:colOff>506015</xdr:colOff>
      <xdr:row>59</xdr:row>
      <xdr:rowOff>99219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40D74A0-3311-4FF9-A1E8-9214B5E4D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596302</xdr:colOff>
      <xdr:row>2</xdr:row>
      <xdr:rowOff>17460</xdr:rowOff>
    </xdr:from>
    <xdr:to>
      <xdr:col>19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A7856957-B7DD-431B-8B20-B940813DD1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33</xdr:row>
      <xdr:rowOff>0</xdr:rowOff>
    </xdr:from>
    <xdr:to>
      <xdr:col>19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382AB404-683F-4DF7-8203-6E9518E30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44</xdr:row>
      <xdr:rowOff>0</xdr:rowOff>
    </xdr:from>
    <xdr:to>
      <xdr:col>8</xdr:col>
      <xdr:colOff>320056</xdr:colOff>
      <xdr:row>72</xdr:row>
      <xdr:rowOff>6352</xdr:rowOff>
    </xdr:to>
    <xdr:graphicFrame macro="">
      <xdr:nvGraphicFramePr>
        <xdr:cNvPr id="2" name="Graph1">
          <a:extLst>
            <a:ext uri="{FF2B5EF4-FFF2-40B4-BE49-F238E27FC236}">
              <a16:creationId xmlns:a16="http://schemas.microsoft.com/office/drawing/2014/main" id="{05BDD11F-D7EA-4A74-A190-183D14BC5F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44</xdr:row>
      <xdr:rowOff>0</xdr:rowOff>
    </xdr:from>
    <xdr:to>
      <xdr:col>15</xdr:col>
      <xdr:colOff>646708</xdr:colOff>
      <xdr:row>58</xdr:row>
      <xdr:rowOff>173039</xdr:rowOff>
    </xdr:to>
    <xdr:graphicFrame macro="">
      <xdr:nvGraphicFramePr>
        <xdr:cNvPr id="3" name="Graph2">
          <a:extLst>
            <a:ext uri="{FF2B5EF4-FFF2-40B4-BE49-F238E27FC236}">
              <a16:creationId xmlns:a16="http://schemas.microsoft.com/office/drawing/2014/main" id="{BAF2F8AF-FEDE-4175-824B-85CB16E8D3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1" name="Tabel1" displayName="Tabel1" ref="B3:E6" totalsRowShown="0" headerRowDxfId="8" dataDxfId="6" headerRowBorderDxfId="7" tableBorderDxfId="5" totalsRowBorderDxfId="4">
  <autoFilter ref="B3:E6">
    <filterColumn colId="0" hiddenButton="1"/>
    <filterColumn colId="1" hiddenButton="1"/>
    <filterColumn colId="2" hiddenButton="1"/>
    <filterColumn colId="3" hiddenButton="1"/>
  </autoFilter>
  <tableColumns count="4">
    <tableColumn id="1" name="Type of comparison" dataDxfId="3"/>
    <tableColumn id="2" name="Infrastructure costs" dataDxfId="2"/>
    <tableColumn id="3" name="External costs" dataDxfId="1"/>
    <tableColumn id="4" name="Taxes and charges" dataDxfId="0"/>
  </tableColumns>
  <tableStyleInfo name="TableStyleLight10" showFirstColumn="0" showLastColumn="0" showRowStripes="1" showColumnStripes="0"/>
</table>
</file>

<file path=xl/theme/theme1.xml><?xml version="1.0" encoding="utf-8"?>
<a:theme xmlns:a="http://schemas.openxmlformats.org/drawingml/2006/main" name="Thema CE Delft">
  <a:themeElements>
    <a:clrScheme name="Kleuren CE Delft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009DD8"/>
      </a:accent1>
      <a:accent2>
        <a:srgbClr val="8DD3FF"/>
      </a:accent2>
      <a:accent3>
        <a:srgbClr val="FFDB00"/>
      </a:accent3>
      <a:accent4>
        <a:srgbClr val="009133"/>
      </a:accent4>
      <a:accent5>
        <a:srgbClr val="70C82F"/>
      </a:accent5>
      <a:accent6>
        <a:srgbClr val="344893"/>
      </a:accent6>
      <a:hlink>
        <a:srgbClr val="009DD8"/>
      </a:hlink>
      <a:folHlink>
        <a:srgbClr val="009DD8"/>
      </a:folHlink>
    </a:clrScheme>
    <a:fontScheme name="Lettertypen CE Delft">
      <a:majorFont>
        <a:latin typeface="Trebuchet MS"/>
        <a:ea typeface=""/>
        <a:cs typeface=""/>
      </a:majorFont>
      <a:minorFont>
        <a:latin typeface="Trebuchet MS"/>
        <a:ea typeface=""/>
        <a:cs typeface="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custClrLst>
    <a:custClr name="Kleur 1">
      <a:srgbClr val="009DD8"/>
    </a:custClr>
    <a:custClr name="Kleur 2">
      <a:srgbClr val="8DD3FF"/>
    </a:custClr>
    <a:custClr name="Kleur 3">
      <a:srgbClr val="FFDB00"/>
    </a:custClr>
    <a:custClr name="Kleur 4">
      <a:srgbClr val="009133"/>
    </a:custClr>
    <a:custClr name="Kleur 5">
      <a:srgbClr val="70C82F"/>
    </a:custClr>
    <a:custClr name="Kleur 6">
      <a:srgbClr val="344893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 name="Rasterlijnen">
      <a:srgbClr val="D9D9D9"/>
    </a:custClr>
    <a:custClr name="Tekstvlakken">
      <a:srgbClr val="B9E4FF"/>
    </a:custClr>
    <a:custClr name="Pijlen">
      <a:srgbClr val="A6A6A6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 name="Steunkleur 1">
      <a:srgbClr val="F79646"/>
    </a:custClr>
    <a:custClr name="Steunkleur 2">
      <a:srgbClr val="FF0000"/>
    </a:custClr>
    <a:custClr name="Steunkleur 3">
      <a:srgbClr val="009C9E"/>
    </a:custClr>
    <a:custClr name="Steunkleur 4">
      <a:srgbClr val="41C4B3"/>
    </a:custClr>
    <a:custClr name="Steunkleur 5">
      <a:srgbClr val="902B8F"/>
    </a:custClr>
    <a:custClr name="Steunkleur 6">
      <a:srgbClr val="B55CAA"/>
    </a:custClr>
    <a:custClr name="Steunkleur 7">
      <a:srgbClr val="F27221"/>
    </a:custClr>
    <a:custClr>
      <a:srgbClr val="FFFFFF"/>
    </a:custClr>
    <a:custClr>
      <a:srgbClr val="FFFFFF"/>
    </a:custClr>
    <a:custClr>
      <a:srgbClr val="FFFFFF"/>
    </a:custClr>
  </a:custClrLst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P93"/>
  <sheetViews>
    <sheetView zoomScale="70" zoomScaleNormal="70" workbookViewId="0">
      <selection activeCell="C46" sqref="C46"/>
    </sheetView>
  </sheetViews>
  <sheetFormatPr defaultColWidth="9.140625" defaultRowHeight="12.75"/>
  <cols>
    <col min="1" max="1" width="4" style="100" bestFit="1" customWidth="1"/>
    <col min="2" max="2" width="7.5703125" style="3" customWidth="1"/>
    <col min="3" max="3" width="24.85546875" style="3" customWidth="1"/>
    <col min="4" max="4" width="3.85546875" style="3" customWidth="1"/>
    <col min="5" max="13" width="9.140625" style="3"/>
    <col min="14" max="14" width="13.140625" style="3" customWidth="1"/>
    <col min="15" max="15" width="55" style="3" customWidth="1"/>
    <col min="16" max="16384" width="9.140625" style="3"/>
  </cols>
  <sheetData>
    <row r="1" spans="1:15" ht="18.75">
      <c r="B1" s="105" t="s">
        <v>141</v>
      </c>
    </row>
    <row r="2" spans="1:15" ht="15.75">
      <c r="B2" s="180">
        <v>1</v>
      </c>
      <c r="C2" s="57" t="s">
        <v>151</v>
      </c>
      <c r="D2" s="56"/>
      <c r="E2" s="56"/>
      <c r="F2" s="56"/>
      <c r="G2" s="56"/>
      <c r="O2" s="123"/>
    </row>
    <row r="3" spans="1:15" ht="14.25">
      <c r="B3" s="159" t="s">
        <v>127</v>
      </c>
      <c r="C3" s="148" t="s">
        <v>128</v>
      </c>
      <c r="O3" s="123"/>
    </row>
    <row r="4" spans="1:15" ht="14.25">
      <c r="B4" s="159" t="s">
        <v>137</v>
      </c>
      <c r="C4" s="148" t="s">
        <v>138</v>
      </c>
      <c r="O4" s="123"/>
    </row>
    <row r="5" spans="1:15" s="111" customFormat="1" ht="14.25">
      <c r="B5" s="130"/>
      <c r="O5" s="131"/>
    </row>
    <row r="6" spans="1:15" s="111" customFormat="1" ht="14.25">
      <c r="A6" s="111">
        <v>1</v>
      </c>
      <c r="B6" s="130" t="s">
        <v>171</v>
      </c>
      <c r="C6" s="132" t="s">
        <v>165</v>
      </c>
      <c r="D6" s="132"/>
      <c r="O6" s="131"/>
    </row>
    <row r="7" spans="1:15" s="111" customFormat="1" ht="14.25">
      <c r="A7" s="111">
        <v>1</v>
      </c>
      <c r="B7" s="130" t="s">
        <v>172</v>
      </c>
      <c r="C7" s="132" t="s">
        <v>166</v>
      </c>
      <c r="D7" s="132"/>
      <c r="O7" s="131"/>
    </row>
    <row r="8" spans="1:15" s="111" customFormat="1" ht="14.25">
      <c r="A8" s="111">
        <v>1</v>
      </c>
      <c r="B8" s="130" t="s">
        <v>173</v>
      </c>
      <c r="C8" s="132" t="s">
        <v>167</v>
      </c>
      <c r="D8" s="132"/>
      <c r="O8" s="131"/>
    </row>
    <row r="9" spans="1:15" s="111" customFormat="1" ht="14.25">
      <c r="A9" s="111">
        <v>1</v>
      </c>
      <c r="B9" s="130" t="s">
        <v>174</v>
      </c>
      <c r="C9" s="132" t="s">
        <v>168</v>
      </c>
      <c r="D9" s="132"/>
      <c r="O9" s="131"/>
    </row>
    <row r="10" spans="1:15" s="111" customFormat="1" ht="14.25">
      <c r="A10" s="111">
        <v>1</v>
      </c>
      <c r="B10" s="130" t="s">
        <v>175</v>
      </c>
      <c r="C10" s="133" t="s">
        <v>169</v>
      </c>
      <c r="D10" s="133"/>
      <c r="O10" s="131"/>
    </row>
    <row r="11" spans="1:15" s="111" customFormat="1" ht="14.25">
      <c r="A11" s="111">
        <v>1</v>
      </c>
      <c r="B11" s="130" t="s">
        <v>176</v>
      </c>
      <c r="C11" s="133" t="s">
        <v>170</v>
      </c>
      <c r="D11" s="133"/>
      <c r="O11" s="131"/>
    </row>
    <row r="12" spans="1:15" s="111" customFormat="1" ht="14.25">
      <c r="B12" s="130"/>
      <c r="O12" s="131"/>
    </row>
    <row r="13" spans="1:15" s="111" customFormat="1" ht="15.75">
      <c r="B13" s="111">
        <v>2</v>
      </c>
      <c r="C13" s="134" t="s">
        <v>152</v>
      </c>
      <c r="O13" s="131"/>
    </row>
    <row r="14" spans="1:15" s="111" customFormat="1" ht="14.25">
      <c r="B14" s="160" t="s">
        <v>145</v>
      </c>
      <c r="C14" s="155" t="s">
        <v>128</v>
      </c>
      <c r="O14" s="131"/>
    </row>
    <row r="15" spans="1:15" s="111" customFormat="1" ht="14.25">
      <c r="B15" s="160" t="s">
        <v>146</v>
      </c>
      <c r="C15" s="155" t="s">
        <v>138</v>
      </c>
      <c r="O15" s="131"/>
    </row>
    <row r="16" spans="1:15" s="111" customFormat="1" ht="14.25">
      <c r="B16" s="130"/>
      <c r="O16" s="131"/>
    </row>
    <row r="17" spans="1:15" s="111" customFormat="1" ht="14.25">
      <c r="A17" s="111">
        <v>2</v>
      </c>
      <c r="B17" s="130" t="s">
        <v>171</v>
      </c>
      <c r="C17" s="132" t="s">
        <v>165</v>
      </c>
      <c r="D17" s="132"/>
      <c r="O17" s="131"/>
    </row>
    <row r="18" spans="1:15" s="111" customFormat="1" ht="14.25">
      <c r="A18" s="111">
        <v>2</v>
      </c>
      <c r="B18" s="130" t="s">
        <v>172</v>
      </c>
      <c r="C18" s="132" t="s">
        <v>166</v>
      </c>
      <c r="D18" s="132"/>
      <c r="O18" s="131"/>
    </row>
    <row r="19" spans="1:15" s="111" customFormat="1" ht="14.25">
      <c r="A19" s="111">
        <v>2</v>
      </c>
      <c r="B19" s="130" t="s">
        <v>173</v>
      </c>
      <c r="C19" s="132" t="s">
        <v>167</v>
      </c>
      <c r="D19" s="132"/>
      <c r="O19" s="131"/>
    </row>
    <row r="20" spans="1:15" s="111" customFormat="1" ht="14.25">
      <c r="A20" s="111">
        <v>2</v>
      </c>
      <c r="B20" s="130" t="s">
        <v>174</v>
      </c>
      <c r="C20" s="132" t="s">
        <v>168</v>
      </c>
      <c r="D20" s="132"/>
      <c r="O20" s="131"/>
    </row>
    <row r="21" spans="1:15" s="111" customFormat="1" ht="14.25">
      <c r="A21" s="111">
        <v>2</v>
      </c>
      <c r="B21" s="130" t="s">
        <v>175</v>
      </c>
      <c r="C21" s="133" t="s">
        <v>169</v>
      </c>
      <c r="D21" s="133"/>
      <c r="O21" s="131"/>
    </row>
    <row r="22" spans="1:15" s="111" customFormat="1" ht="14.25">
      <c r="A22" s="111">
        <v>2</v>
      </c>
      <c r="B22" s="130" t="s">
        <v>176</v>
      </c>
      <c r="C22" s="133" t="s">
        <v>170</v>
      </c>
      <c r="D22" s="133"/>
      <c r="O22" s="131"/>
    </row>
    <row r="23" spans="1:15" s="111" customFormat="1" ht="14.25">
      <c r="B23" s="130"/>
      <c r="O23" s="131"/>
    </row>
    <row r="24" spans="1:15" s="111" customFormat="1" ht="15.75">
      <c r="B24" s="111">
        <v>3</v>
      </c>
      <c r="C24" s="135" t="s">
        <v>149</v>
      </c>
      <c r="O24" s="131"/>
    </row>
    <row r="25" spans="1:15" s="111" customFormat="1" ht="14.25">
      <c r="B25" s="160" t="s">
        <v>147</v>
      </c>
      <c r="C25" s="155" t="s">
        <v>128</v>
      </c>
      <c r="O25" s="131"/>
    </row>
    <row r="26" spans="1:15" s="111" customFormat="1" ht="14.25">
      <c r="B26" s="160" t="s">
        <v>148</v>
      </c>
      <c r="C26" s="155" t="s">
        <v>138</v>
      </c>
      <c r="O26" s="131"/>
    </row>
    <row r="27" spans="1:15" s="111" customFormat="1" ht="14.25">
      <c r="B27" s="160"/>
      <c r="C27" s="155"/>
      <c r="O27" s="131"/>
    </row>
    <row r="28" spans="1:15" s="111" customFormat="1" ht="14.25">
      <c r="A28" s="111">
        <v>3</v>
      </c>
      <c r="B28" s="130" t="s">
        <v>171</v>
      </c>
      <c r="C28" s="132" t="s">
        <v>165</v>
      </c>
      <c r="D28" s="132"/>
      <c r="O28" s="131"/>
    </row>
    <row r="29" spans="1:15" s="111" customFormat="1" ht="14.25">
      <c r="A29" s="111">
        <v>3</v>
      </c>
      <c r="B29" s="130" t="s">
        <v>172</v>
      </c>
      <c r="C29" s="132" t="s">
        <v>166</v>
      </c>
      <c r="D29" s="132"/>
      <c r="O29" s="131"/>
    </row>
    <row r="30" spans="1:15" s="111" customFormat="1" ht="14.25">
      <c r="A30" s="111">
        <v>3</v>
      </c>
      <c r="B30" s="130" t="s">
        <v>173</v>
      </c>
      <c r="C30" s="132" t="s">
        <v>167</v>
      </c>
      <c r="D30" s="132"/>
      <c r="O30" s="131"/>
    </row>
    <row r="31" spans="1:15" s="111" customFormat="1" ht="14.25">
      <c r="A31" s="111">
        <v>3</v>
      </c>
      <c r="B31" s="130" t="s">
        <v>174</v>
      </c>
      <c r="C31" s="132" t="s">
        <v>168</v>
      </c>
      <c r="D31" s="132"/>
      <c r="O31" s="131"/>
    </row>
    <row r="32" spans="1:15" s="111" customFormat="1" ht="14.25">
      <c r="A32" s="111">
        <v>3</v>
      </c>
      <c r="B32" s="130" t="s">
        <v>175</v>
      </c>
      <c r="C32" s="133" t="s">
        <v>169</v>
      </c>
      <c r="D32" s="133"/>
      <c r="O32" s="131"/>
    </row>
    <row r="33" spans="1:15" s="111" customFormat="1" ht="14.25">
      <c r="A33" s="111">
        <v>3</v>
      </c>
      <c r="B33" s="130" t="s">
        <v>176</v>
      </c>
      <c r="C33" s="133" t="s">
        <v>170</v>
      </c>
      <c r="D33" s="133"/>
      <c r="O33" s="131"/>
    </row>
    <row r="34" spans="1:15" s="111" customFormat="1" ht="14.25">
      <c r="B34" s="130"/>
      <c r="O34" s="131"/>
    </row>
    <row r="35" spans="1:15" s="111" customFormat="1" ht="15.75">
      <c r="B35" s="111">
        <v>4</v>
      </c>
      <c r="C35" s="136" t="s">
        <v>158</v>
      </c>
      <c r="O35" s="131"/>
    </row>
    <row r="36" spans="1:15" s="111" customFormat="1" ht="14.25">
      <c r="B36" s="160" t="s">
        <v>154</v>
      </c>
      <c r="C36" s="155" t="s">
        <v>128</v>
      </c>
      <c r="O36" s="131"/>
    </row>
    <row r="37" spans="1:15" s="111" customFormat="1" ht="14.25">
      <c r="B37" s="160" t="s">
        <v>157</v>
      </c>
      <c r="C37" s="155" t="s">
        <v>138</v>
      </c>
      <c r="O37" s="131"/>
    </row>
    <row r="38" spans="1:15" s="111" customFormat="1" ht="14.25">
      <c r="B38" s="130"/>
      <c r="O38" s="131"/>
    </row>
    <row r="39" spans="1:15" s="111" customFormat="1" ht="14.25">
      <c r="A39" s="111">
        <v>4</v>
      </c>
      <c r="B39" s="130" t="s">
        <v>171</v>
      </c>
      <c r="C39" s="132" t="s">
        <v>165</v>
      </c>
      <c r="D39" s="132"/>
      <c r="O39" s="131"/>
    </row>
    <row r="40" spans="1:15" s="111" customFormat="1" ht="14.25">
      <c r="A40" s="111">
        <v>4</v>
      </c>
      <c r="B40" s="130" t="s">
        <v>172</v>
      </c>
      <c r="C40" s="132" t="s">
        <v>166</v>
      </c>
      <c r="D40" s="132"/>
      <c r="O40" s="131"/>
    </row>
    <row r="41" spans="1:15" s="111" customFormat="1" ht="14.25">
      <c r="A41" s="111">
        <v>4</v>
      </c>
      <c r="B41" s="130" t="s">
        <v>173</v>
      </c>
      <c r="C41" s="132" t="s">
        <v>167</v>
      </c>
      <c r="D41" s="132"/>
      <c r="O41" s="131"/>
    </row>
    <row r="42" spans="1:15" s="111" customFormat="1" ht="14.25">
      <c r="A42" s="111">
        <v>4</v>
      </c>
      <c r="B42" s="130" t="s">
        <v>174</v>
      </c>
      <c r="C42" s="132" t="s">
        <v>168</v>
      </c>
      <c r="D42" s="132"/>
      <c r="O42" s="131"/>
    </row>
    <row r="43" spans="1:15" s="111" customFormat="1" ht="14.25">
      <c r="A43" s="111">
        <v>4</v>
      </c>
      <c r="B43" s="130" t="s">
        <v>175</v>
      </c>
      <c r="C43" s="133" t="s">
        <v>169</v>
      </c>
      <c r="D43" s="133"/>
      <c r="O43" s="131"/>
    </row>
    <row r="44" spans="1:15" s="111" customFormat="1" ht="14.25">
      <c r="A44" s="111">
        <v>4</v>
      </c>
      <c r="B44" s="130" t="s">
        <v>176</v>
      </c>
      <c r="C44" s="133" t="s">
        <v>170</v>
      </c>
      <c r="D44" s="133"/>
      <c r="O44" s="131"/>
    </row>
    <row r="45" spans="1:15" s="111" customFormat="1" ht="14.25">
      <c r="B45" s="130"/>
      <c r="O45" s="131"/>
    </row>
    <row r="46" spans="1:15" s="111" customFormat="1" ht="16.5">
      <c r="B46" s="111">
        <v>5</v>
      </c>
      <c r="C46" s="137" t="s">
        <v>289</v>
      </c>
      <c r="O46" s="131"/>
    </row>
    <row r="47" spans="1:15" s="111" customFormat="1" ht="14.25">
      <c r="B47" s="160" t="s">
        <v>159</v>
      </c>
      <c r="C47" s="155" t="s">
        <v>128</v>
      </c>
      <c r="O47" s="131"/>
    </row>
    <row r="48" spans="1:15" s="111" customFormat="1" ht="14.25">
      <c r="B48" s="160" t="s">
        <v>160</v>
      </c>
      <c r="C48" s="155" t="s">
        <v>138</v>
      </c>
      <c r="O48" s="131"/>
    </row>
    <row r="49" spans="1:15" s="111" customFormat="1" ht="14.25">
      <c r="B49" s="130"/>
      <c r="O49" s="131"/>
    </row>
    <row r="50" spans="1:15" s="111" customFormat="1" ht="14.25">
      <c r="A50" s="111">
        <v>5</v>
      </c>
      <c r="B50" s="130" t="s">
        <v>171</v>
      </c>
      <c r="C50" s="132" t="s">
        <v>165</v>
      </c>
      <c r="D50" s="132"/>
      <c r="O50" s="131"/>
    </row>
    <row r="51" spans="1:15" s="111" customFormat="1" ht="14.25">
      <c r="A51" s="111">
        <v>5</v>
      </c>
      <c r="B51" s="130" t="s">
        <v>172</v>
      </c>
      <c r="C51" s="132" t="s">
        <v>166</v>
      </c>
      <c r="D51" s="132"/>
      <c r="O51" s="131"/>
    </row>
    <row r="52" spans="1:15" s="111" customFormat="1" ht="14.25">
      <c r="A52" s="111">
        <v>5</v>
      </c>
      <c r="B52" s="130" t="s">
        <v>173</v>
      </c>
      <c r="C52" s="132" t="s">
        <v>167</v>
      </c>
      <c r="D52" s="132"/>
      <c r="O52" s="131"/>
    </row>
    <row r="53" spans="1:15" s="111" customFormat="1" ht="14.25">
      <c r="A53" s="111">
        <v>5</v>
      </c>
      <c r="B53" s="130" t="s">
        <v>174</v>
      </c>
      <c r="C53" s="132" t="s">
        <v>168</v>
      </c>
      <c r="D53" s="132"/>
      <c r="O53" s="131"/>
    </row>
    <row r="54" spans="1:15" s="111" customFormat="1" ht="14.25">
      <c r="A54" s="111">
        <v>5</v>
      </c>
      <c r="B54" s="130" t="s">
        <v>175</v>
      </c>
      <c r="C54" s="133" t="s">
        <v>169</v>
      </c>
      <c r="D54" s="133"/>
      <c r="O54" s="131"/>
    </row>
    <row r="55" spans="1:15" s="111" customFormat="1" ht="14.25">
      <c r="A55" s="111">
        <v>5</v>
      </c>
      <c r="B55" s="130" t="s">
        <v>176</v>
      </c>
      <c r="C55" s="133" t="s">
        <v>170</v>
      </c>
      <c r="D55" s="133"/>
      <c r="O55" s="131"/>
    </row>
    <row r="56" spans="1:15" s="111" customFormat="1" ht="14.25">
      <c r="O56" s="131"/>
    </row>
    <row r="57" spans="1:15" s="111" customFormat="1" ht="15.75">
      <c r="B57" s="111">
        <v>6</v>
      </c>
      <c r="C57" s="137" t="s">
        <v>221</v>
      </c>
      <c r="O57" s="131"/>
    </row>
    <row r="58" spans="1:15" s="111" customFormat="1" ht="14.25">
      <c r="B58" s="160" t="s">
        <v>162</v>
      </c>
      <c r="C58" s="155" t="s">
        <v>128</v>
      </c>
      <c r="O58" s="131"/>
    </row>
    <row r="59" spans="1:15" s="111" customFormat="1" ht="14.25">
      <c r="B59" s="160" t="s">
        <v>164</v>
      </c>
      <c r="C59" s="155" t="s">
        <v>138</v>
      </c>
      <c r="O59" s="131"/>
    </row>
    <row r="60" spans="1:15" s="111" customFormat="1" ht="14.25">
      <c r="O60" s="131"/>
    </row>
    <row r="61" spans="1:15" s="111" customFormat="1" ht="14.25">
      <c r="A61" s="111">
        <v>6</v>
      </c>
      <c r="B61" s="130" t="s">
        <v>171</v>
      </c>
      <c r="C61" s="132" t="s">
        <v>165</v>
      </c>
      <c r="D61" s="132"/>
      <c r="O61" s="131"/>
    </row>
    <row r="62" spans="1:15" s="111" customFormat="1" ht="14.25">
      <c r="A62" s="111">
        <v>6</v>
      </c>
      <c r="B62" s="130" t="s">
        <v>172</v>
      </c>
      <c r="C62" s="132" t="s">
        <v>166</v>
      </c>
      <c r="D62" s="132"/>
      <c r="O62" s="131"/>
    </row>
    <row r="63" spans="1:15" s="111" customFormat="1" ht="14.25">
      <c r="A63" s="111">
        <v>6</v>
      </c>
      <c r="B63" s="130" t="s">
        <v>173</v>
      </c>
      <c r="C63" s="132" t="s">
        <v>167</v>
      </c>
      <c r="D63" s="132"/>
      <c r="O63" s="131"/>
    </row>
    <row r="64" spans="1:15" s="111" customFormat="1" ht="14.25">
      <c r="A64" s="111">
        <v>6</v>
      </c>
      <c r="B64" s="130" t="s">
        <v>174</v>
      </c>
      <c r="C64" s="132" t="s">
        <v>168</v>
      </c>
      <c r="D64" s="132"/>
      <c r="O64" s="131"/>
    </row>
    <row r="65" spans="1:16" s="111" customFormat="1" ht="14.25">
      <c r="A65" s="111">
        <v>6</v>
      </c>
      <c r="B65" s="130" t="s">
        <v>175</v>
      </c>
      <c r="C65" s="133" t="s">
        <v>169</v>
      </c>
      <c r="D65" s="133"/>
      <c r="O65" s="131"/>
    </row>
    <row r="66" spans="1:16" s="111" customFormat="1" ht="14.25">
      <c r="A66" s="111">
        <v>6</v>
      </c>
      <c r="B66" s="130" t="s">
        <v>176</v>
      </c>
      <c r="C66" s="133" t="s">
        <v>170</v>
      </c>
      <c r="D66" s="133"/>
      <c r="O66" s="131"/>
    </row>
    <row r="67" spans="1:16" s="111" customFormat="1"/>
    <row r="68" spans="1:16" s="111" customFormat="1" ht="15">
      <c r="B68" s="111">
        <v>7</v>
      </c>
      <c r="C68" s="138" t="s">
        <v>223</v>
      </c>
    </row>
    <row r="69" spans="1:16" s="111" customFormat="1" ht="14.25">
      <c r="A69" s="111">
        <v>7</v>
      </c>
      <c r="B69" s="130" t="s">
        <v>171</v>
      </c>
      <c r="C69" s="132" t="s">
        <v>165</v>
      </c>
      <c r="D69" s="132"/>
      <c r="E69" s="265"/>
      <c r="F69" s="265"/>
      <c r="G69" s="265"/>
      <c r="H69" s="265"/>
      <c r="I69" s="265"/>
      <c r="J69" s="265"/>
      <c r="K69" s="139"/>
      <c r="L69" s="139"/>
      <c r="M69" s="139"/>
      <c r="N69" s="139"/>
      <c r="O69" s="131"/>
      <c r="P69" s="139"/>
    </row>
    <row r="70" spans="1:16" s="111" customFormat="1" ht="14.25">
      <c r="A70" s="111">
        <v>7</v>
      </c>
      <c r="B70" s="130" t="s">
        <v>173</v>
      </c>
      <c r="C70" s="132" t="s">
        <v>167</v>
      </c>
      <c r="D70" s="132"/>
      <c r="E70" s="265"/>
      <c r="F70" s="265"/>
      <c r="G70" s="265"/>
      <c r="H70" s="265"/>
      <c r="I70" s="265"/>
      <c r="J70" s="265"/>
      <c r="K70" s="139"/>
      <c r="L70" s="139"/>
      <c r="M70" s="139"/>
      <c r="N70" s="139"/>
      <c r="O70" s="131"/>
      <c r="P70" s="139"/>
    </row>
    <row r="71" spans="1:16" s="111" customFormat="1" ht="14.25">
      <c r="A71" s="111">
        <v>7</v>
      </c>
      <c r="B71" s="130" t="s">
        <v>174</v>
      </c>
      <c r="C71" s="132" t="s">
        <v>168</v>
      </c>
      <c r="D71" s="132"/>
      <c r="E71" s="265"/>
      <c r="F71" s="265"/>
      <c r="G71" s="265"/>
      <c r="H71" s="265"/>
      <c r="I71" s="265"/>
      <c r="J71" s="265"/>
      <c r="K71" s="139"/>
      <c r="L71" s="139"/>
      <c r="M71" s="139"/>
      <c r="N71" s="139"/>
      <c r="O71" s="131"/>
      <c r="P71" s="139"/>
    </row>
    <row r="72" spans="1:16" s="111" customFormat="1" ht="14.25">
      <c r="A72" s="111">
        <v>7</v>
      </c>
      <c r="B72" s="130" t="s">
        <v>175</v>
      </c>
      <c r="C72" s="133" t="s">
        <v>169</v>
      </c>
      <c r="D72" s="133"/>
      <c r="E72" s="265"/>
      <c r="F72" s="265"/>
      <c r="G72" s="265"/>
      <c r="H72" s="265"/>
      <c r="I72" s="265"/>
      <c r="J72" s="265"/>
      <c r="K72" s="139"/>
      <c r="L72" s="139"/>
      <c r="M72" s="139"/>
      <c r="N72" s="139"/>
      <c r="O72" s="131"/>
      <c r="P72" s="139"/>
    </row>
    <row r="73" spans="1:16" s="111" customFormat="1" ht="14.25">
      <c r="A73" s="111">
        <v>7</v>
      </c>
      <c r="B73" s="130" t="s">
        <v>176</v>
      </c>
      <c r="C73" s="133" t="s">
        <v>170</v>
      </c>
      <c r="D73" s="133"/>
      <c r="E73" s="265"/>
      <c r="F73" s="265"/>
      <c r="G73" s="265"/>
      <c r="H73" s="265"/>
      <c r="I73" s="265"/>
      <c r="J73" s="265"/>
      <c r="K73" s="139"/>
      <c r="L73" s="139"/>
      <c r="M73" s="139"/>
      <c r="N73" s="139"/>
      <c r="O73" s="131"/>
      <c r="P73" s="139"/>
    </row>
    <row r="74" spans="1:16" s="111" customFormat="1">
      <c r="E74" s="265"/>
      <c r="F74" s="265"/>
      <c r="G74" s="265"/>
      <c r="H74" s="265"/>
      <c r="I74" s="265"/>
      <c r="J74" s="265"/>
      <c r="K74" s="139"/>
      <c r="L74" s="139"/>
      <c r="M74" s="139"/>
      <c r="N74" s="139"/>
      <c r="O74" s="139"/>
      <c r="P74" s="139"/>
    </row>
    <row r="75" spans="1:16" s="111" customFormat="1" ht="15">
      <c r="B75" s="111">
        <v>8</v>
      </c>
      <c r="C75" s="138" t="s">
        <v>225</v>
      </c>
    </row>
    <row r="76" spans="1:16" s="111" customFormat="1" ht="14.25">
      <c r="A76" s="111">
        <v>8</v>
      </c>
      <c r="B76" s="130" t="s">
        <v>171</v>
      </c>
      <c r="C76" s="132" t="s">
        <v>165</v>
      </c>
      <c r="D76" s="132"/>
      <c r="E76" s="265"/>
      <c r="F76" s="265"/>
      <c r="G76" s="265"/>
      <c r="H76" s="265"/>
      <c r="I76" s="265"/>
      <c r="J76" s="265"/>
      <c r="K76" s="139"/>
      <c r="L76" s="139"/>
      <c r="M76" s="139"/>
      <c r="N76" s="139"/>
      <c r="O76" s="131"/>
      <c r="P76" s="139"/>
    </row>
    <row r="77" spans="1:16" s="111" customFormat="1" ht="14.25">
      <c r="A77" s="111">
        <v>8</v>
      </c>
      <c r="B77" s="130" t="s">
        <v>173</v>
      </c>
      <c r="C77" s="132" t="s">
        <v>167</v>
      </c>
      <c r="D77" s="132"/>
      <c r="E77" s="265"/>
      <c r="F77" s="265"/>
      <c r="G77" s="265"/>
      <c r="H77" s="265"/>
      <c r="I77" s="265"/>
      <c r="J77" s="265"/>
      <c r="K77" s="139"/>
      <c r="L77" s="139"/>
      <c r="M77" s="139"/>
      <c r="N77" s="139"/>
      <c r="O77" s="131"/>
      <c r="P77" s="139"/>
    </row>
    <row r="78" spans="1:16" s="111" customFormat="1" ht="14.25">
      <c r="A78" s="111">
        <v>8</v>
      </c>
      <c r="B78" s="130" t="s">
        <v>174</v>
      </c>
      <c r="C78" s="132" t="s">
        <v>168</v>
      </c>
      <c r="D78" s="132"/>
      <c r="E78" s="265"/>
      <c r="F78" s="265"/>
      <c r="G78" s="265"/>
      <c r="H78" s="265"/>
      <c r="I78" s="265"/>
      <c r="J78" s="265"/>
      <c r="K78" s="139"/>
      <c r="L78" s="139"/>
      <c r="M78" s="139"/>
      <c r="N78" s="139"/>
      <c r="O78" s="131"/>
      <c r="P78" s="139"/>
    </row>
    <row r="79" spans="1:16" s="111" customFormat="1" ht="14.25">
      <c r="A79" s="111">
        <v>8</v>
      </c>
      <c r="B79" s="130" t="s">
        <v>175</v>
      </c>
      <c r="C79" s="133" t="s">
        <v>169</v>
      </c>
      <c r="D79" s="133"/>
      <c r="E79" s="265"/>
      <c r="F79" s="265"/>
      <c r="G79" s="265"/>
      <c r="H79" s="265"/>
      <c r="I79" s="265"/>
      <c r="J79" s="265"/>
      <c r="K79" s="139"/>
      <c r="L79" s="139"/>
      <c r="M79" s="139"/>
      <c r="N79" s="139"/>
      <c r="O79" s="131"/>
      <c r="P79" s="139"/>
    </row>
    <row r="80" spans="1:16" s="111" customFormat="1" ht="14.25">
      <c r="A80" s="111">
        <v>8</v>
      </c>
      <c r="B80" s="130" t="s">
        <v>176</v>
      </c>
      <c r="C80" s="133" t="s">
        <v>170</v>
      </c>
      <c r="D80" s="133"/>
      <c r="E80" s="265"/>
      <c r="F80" s="265"/>
      <c r="G80" s="265"/>
      <c r="H80" s="265"/>
      <c r="I80" s="265"/>
      <c r="J80" s="265"/>
      <c r="K80" s="139"/>
      <c r="L80" s="139"/>
      <c r="M80" s="139"/>
      <c r="N80" s="139"/>
      <c r="O80" s="131"/>
      <c r="P80" s="139"/>
    </row>
    <row r="81" spans="1:15" s="111" customFormat="1"/>
    <row r="82" spans="1:15" s="111" customFormat="1" ht="15">
      <c r="B82" s="111">
        <v>9</v>
      </c>
      <c r="C82" s="138" t="s">
        <v>238</v>
      </c>
    </row>
    <row r="83" spans="1:15" s="111" customFormat="1" ht="14.25">
      <c r="A83" s="155"/>
      <c r="B83" s="160" t="s">
        <v>239</v>
      </c>
      <c r="C83" s="16" t="s">
        <v>120</v>
      </c>
      <c r="D83" s="265"/>
      <c r="E83" s="265"/>
      <c r="F83" s="265"/>
      <c r="G83" s="265"/>
      <c r="H83" s="265"/>
      <c r="I83" s="139"/>
      <c r="J83" s="139"/>
      <c r="K83" s="139"/>
      <c r="L83" s="139"/>
      <c r="M83" s="139"/>
      <c r="O83" s="131"/>
    </row>
    <row r="84" spans="1:15" s="111" customFormat="1" ht="14.25">
      <c r="A84" s="155"/>
      <c r="B84" s="160" t="s">
        <v>268</v>
      </c>
      <c r="C84" s="16" t="s">
        <v>121</v>
      </c>
      <c r="D84" s="265"/>
      <c r="E84" s="265"/>
      <c r="F84" s="265"/>
      <c r="G84" s="265"/>
      <c r="H84" s="265"/>
      <c r="I84" s="139"/>
      <c r="J84" s="139"/>
      <c r="K84" s="139"/>
      <c r="L84" s="139"/>
      <c r="M84" s="139"/>
      <c r="O84" s="131"/>
    </row>
    <row r="85" spans="1:15" s="111" customFormat="1">
      <c r="A85" s="155"/>
      <c r="B85" s="155"/>
      <c r="C85" s="155"/>
    </row>
    <row r="86" spans="1:15" ht="15">
      <c r="B86" s="148">
        <v>10</v>
      </c>
      <c r="C86" s="179" t="s">
        <v>284</v>
      </c>
      <c r="D86" s="100"/>
      <c r="E86" s="100"/>
    </row>
    <row r="87" spans="1:15">
      <c r="B87" s="159" t="s">
        <v>282</v>
      </c>
      <c r="C87" s="148" t="s">
        <v>283</v>
      </c>
      <c r="E87" s="42"/>
    </row>
    <row r="88" spans="1:15">
      <c r="E88" s="100"/>
    </row>
    <row r="89" spans="1:15">
      <c r="C89" s="100"/>
      <c r="D89" s="100"/>
      <c r="E89" s="100"/>
    </row>
    <row r="90" spans="1:15">
      <c r="C90" s="100"/>
      <c r="D90" s="100"/>
      <c r="E90" s="100"/>
    </row>
    <row r="91" spans="1:15">
      <c r="C91" s="100"/>
      <c r="D91" s="100"/>
      <c r="E91" s="100"/>
    </row>
    <row r="92" spans="1:15">
      <c r="C92" s="100"/>
      <c r="D92" s="100"/>
      <c r="E92" s="100"/>
    </row>
    <row r="93" spans="1:15">
      <c r="C93" s="100"/>
      <c r="D93" s="100"/>
      <c r="E93" s="100"/>
    </row>
  </sheetData>
  <mergeCells count="13">
    <mergeCell ref="E74:J74"/>
    <mergeCell ref="E69:J69"/>
    <mergeCell ref="E70:J70"/>
    <mergeCell ref="E71:J71"/>
    <mergeCell ref="E72:J72"/>
    <mergeCell ref="E73:J73"/>
    <mergeCell ref="D83:H83"/>
    <mergeCell ref="D84:H84"/>
    <mergeCell ref="E76:J76"/>
    <mergeCell ref="E77:J77"/>
    <mergeCell ref="E78:J78"/>
    <mergeCell ref="E79:J79"/>
    <mergeCell ref="E80:J80"/>
  </mergeCells>
  <pageMargins left="0.7" right="0.7" top="0.75" bottom="0.75" header="0.3" footer="0.3"/>
  <pageSetup paperSize="9" scale="4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43"/>
  <sheetViews>
    <sheetView zoomScaleNormal="100" workbookViewId="0">
      <selection activeCell="D19" sqref="D19"/>
    </sheetView>
  </sheetViews>
  <sheetFormatPr defaultColWidth="9.140625" defaultRowHeight="15"/>
  <cols>
    <col min="1" max="1" width="9.140625" style="25"/>
    <col min="2" max="2" width="20.42578125" style="25" customWidth="1"/>
    <col min="3" max="5" width="20.7109375" style="25" customWidth="1"/>
    <col min="6" max="16384" width="9.140625" style="25"/>
  </cols>
  <sheetData>
    <row r="1" spans="1:5" ht="18.75">
      <c r="A1" s="2" t="s">
        <v>61</v>
      </c>
    </row>
    <row r="3" spans="1:5">
      <c r="B3" s="27" t="s">
        <v>62</v>
      </c>
      <c r="C3" s="28" t="s">
        <v>67</v>
      </c>
      <c r="D3" s="28" t="s">
        <v>66</v>
      </c>
      <c r="E3" s="29" t="s">
        <v>68</v>
      </c>
    </row>
    <row r="4" spans="1:5">
      <c r="B4" s="30" t="s">
        <v>63</v>
      </c>
      <c r="C4" s="32" t="s">
        <v>69</v>
      </c>
      <c r="D4" s="33" t="s">
        <v>72</v>
      </c>
      <c r="E4" s="34" t="s">
        <v>75</v>
      </c>
    </row>
    <row r="5" spans="1:5" ht="60">
      <c r="B5" s="30" t="s">
        <v>64</v>
      </c>
      <c r="C5" s="32" t="s">
        <v>70</v>
      </c>
      <c r="D5" s="33" t="s">
        <v>73</v>
      </c>
      <c r="E5" s="36" t="s">
        <v>76</v>
      </c>
    </row>
    <row r="6" spans="1:5" ht="90">
      <c r="B6" s="31" t="s">
        <v>65</v>
      </c>
      <c r="C6" s="35" t="s">
        <v>71</v>
      </c>
      <c r="D6" s="35" t="s">
        <v>74</v>
      </c>
      <c r="E6" s="37" t="s">
        <v>77</v>
      </c>
    </row>
    <row r="9" spans="1:5" ht="16.5">
      <c r="B9" s="150" t="s">
        <v>244</v>
      </c>
      <c r="C9" s="151"/>
      <c r="D9" s="151"/>
    </row>
    <row r="10" spans="1:5" ht="18.75">
      <c r="B10" s="152" t="s">
        <v>240</v>
      </c>
      <c r="C10" s="153" t="s">
        <v>245</v>
      </c>
      <c r="D10" s="153" t="s">
        <v>241</v>
      </c>
    </row>
    <row r="11" spans="1:5" ht="16.5">
      <c r="B11" s="154" t="s">
        <v>246</v>
      </c>
      <c r="C11" s="151" t="s">
        <v>65</v>
      </c>
      <c r="D11" s="151" t="s">
        <v>247</v>
      </c>
    </row>
    <row r="12" spans="1:5" ht="16.5">
      <c r="B12" s="154" t="s">
        <v>248</v>
      </c>
      <c r="C12" s="151" t="s">
        <v>64</v>
      </c>
      <c r="D12" s="151" t="s">
        <v>247</v>
      </c>
    </row>
    <row r="13" spans="1:5" ht="16.5">
      <c r="B13" s="154" t="s">
        <v>249</v>
      </c>
      <c r="C13" s="151" t="s">
        <v>64</v>
      </c>
      <c r="D13" s="151" t="s">
        <v>247</v>
      </c>
    </row>
    <row r="14" spans="1:5" ht="16.5">
      <c r="B14" s="154" t="s">
        <v>250</v>
      </c>
      <c r="C14" s="151" t="s">
        <v>65</v>
      </c>
      <c r="D14" s="151" t="s">
        <v>251</v>
      </c>
    </row>
    <row r="15" spans="1:5" ht="16.5">
      <c r="B15" s="154" t="s">
        <v>252</v>
      </c>
      <c r="C15" s="151" t="s">
        <v>65</v>
      </c>
      <c r="D15" s="151" t="s">
        <v>251</v>
      </c>
    </row>
    <row r="16" spans="1:5" ht="16.5">
      <c r="B16" s="154" t="s">
        <v>253</v>
      </c>
      <c r="C16" s="151" t="s">
        <v>64</v>
      </c>
      <c r="D16" s="151" t="s">
        <v>247</v>
      </c>
    </row>
    <row r="17" spans="2:4" ht="16.5">
      <c r="B17" s="154" t="s">
        <v>254</v>
      </c>
      <c r="C17" s="151" t="s">
        <v>255</v>
      </c>
      <c r="D17" s="151" t="s">
        <v>247</v>
      </c>
    </row>
    <row r="18" spans="2:4">
      <c r="B18" s="116"/>
      <c r="C18" s="116"/>
      <c r="D18" s="116"/>
    </row>
    <row r="19" spans="2:4">
      <c r="B19" s="116"/>
      <c r="C19" s="116"/>
      <c r="D19" s="116"/>
    </row>
    <row r="20" spans="2:4" ht="18.75">
      <c r="B20" s="152" t="s">
        <v>49</v>
      </c>
      <c r="C20" s="153" t="s">
        <v>245</v>
      </c>
      <c r="D20" s="153" t="s">
        <v>241</v>
      </c>
    </row>
    <row r="21" spans="2:4" ht="16.5">
      <c r="B21" s="151" t="s">
        <v>256</v>
      </c>
      <c r="C21" s="151" t="s">
        <v>65</v>
      </c>
      <c r="D21" s="151" t="s">
        <v>247</v>
      </c>
    </row>
    <row r="22" spans="2:4" ht="16.5">
      <c r="B22" s="151" t="s">
        <v>257</v>
      </c>
      <c r="C22" s="151" t="s">
        <v>65</v>
      </c>
      <c r="D22" s="151" t="s">
        <v>247</v>
      </c>
    </row>
    <row r="23" spans="2:4" ht="16.5">
      <c r="B23" s="151" t="s">
        <v>258</v>
      </c>
      <c r="C23" s="151" t="s">
        <v>65</v>
      </c>
      <c r="D23" s="151" t="s">
        <v>251</v>
      </c>
    </row>
    <row r="24" spans="2:4" ht="16.5">
      <c r="B24" s="151" t="s">
        <v>259</v>
      </c>
      <c r="C24" s="151" t="s">
        <v>65</v>
      </c>
      <c r="D24" s="151" t="s">
        <v>251</v>
      </c>
    </row>
    <row r="25" spans="2:4" ht="16.5">
      <c r="B25" s="151" t="s">
        <v>260</v>
      </c>
      <c r="C25" s="151" t="s">
        <v>65</v>
      </c>
      <c r="D25" s="151" t="s">
        <v>247</v>
      </c>
    </row>
    <row r="26" spans="2:4">
      <c r="B26" s="116"/>
      <c r="C26" s="116"/>
      <c r="D26" s="116"/>
    </row>
    <row r="27" spans="2:4">
      <c r="B27" s="116"/>
      <c r="C27" s="116"/>
      <c r="D27" s="116"/>
    </row>
    <row r="28" spans="2:4" ht="18.75">
      <c r="B28" s="152" t="s">
        <v>60</v>
      </c>
      <c r="C28" s="153" t="s">
        <v>245</v>
      </c>
      <c r="D28" s="153" t="s">
        <v>241</v>
      </c>
    </row>
    <row r="29" spans="2:4" ht="16.5">
      <c r="B29" s="151" t="s">
        <v>261</v>
      </c>
      <c r="C29" s="151" t="s">
        <v>65</v>
      </c>
      <c r="D29" s="151" t="s">
        <v>247</v>
      </c>
    </row>
    <row r="30" spans="2:4" ht="16.5">
      <c r="B30" s="151" t="s">
        <v>262</v>
      </c>
      <c r="C30" s="151" t="s">
        <v>65</v>
      </c>
      <c r="D30" s="151" t="s">
        <v>251</v>
      </c>
    </row>
    <row r="31" spans="2:4">
      <c r="B31" s="116"/>
      <c r="C31" s="116"/>
      <c r="D31" s="116"/>
    </row>
    <row r="32" spans="2:4" ht="16.5">
      <c r="B32" s="151"/>
      <c r="C32" s="151"/>
      <c r="D32" s="150"/>
    </row>
    <row r="33" spans="2:4" ht="18.75">
      <c r="B33" s="152" t="s">
        <v>139</v>
      </c>
      <c r="C33" s="153" t="s">
        <v>245</v>
      </c>
      <c r="D33" s="153" t="s">
        <v>241</v>
      </c>
    </row>
    <row r="34" spans="2:4" ht="16.5">
      <c r="B34" s="151" t="s">
        <v>263</v>
      </c>
      <c r="C34" s="151" t="s">
        <v>65</v>
      </c>
      <c r="D34" s="151" t="s">
        <v>247</v>
      </c>
    </row>
    <row r="35" spans="2:4" ht="16.5">
      <c r="B35" s="151" t="s">
        <v>264</v>
      </c>
      <c r="C35" s="151" t="s">
        <v>65</v>
      </c>
      <c r="D35" s="151" t="s">
        <v>251</v>
      </c>
    </row>
    <row r="36" spans="2:4" ht="16.5">
      <c r="B36" s="151" t="s">
        <v>265</v>
      </c>
      <c r="C36" s="151" t="s">
        <v>65</v>
      </c>
      <c r="D36" s="151" t="s">
        <v>251</v>
      </c>
    </row>
    <row r="37" spans="2:4" ht="16.5">
      <c r="B37" s="151" t="s">
        <v>266</v>
      </c>
      <c r="C37" s="151" t="s">
        <v>65</v>
      </c>
      <c r="D37" s="151" t="s">
        <v>251</v>
      </c>
    </row>
    <row r="38" spans="2:4" ht="16.5">
      <c r="B38" s="151" t="s">
        <v>267</v>
      </c>
      <c r="C38" s="151" t="s">
        <v>65</v>
      </c>
      <c r="D38" s="151" t="s">
        <v>247</v>
      </c>
    </row>
    <row r="39" spans="2:4">
      <c r="B39" s="116"/>
      <c r="C39" s="116"/>
      <c r="D39" s="116"/>
    </row>
    <row r="40" spans="2:4">
      <c r="B40" s="116"/>
      <c r="C40" s="116"/>
      <c r="D40" s="116"/>
    </row>
    <row r="41" spans="2:4" ht="18.75">
      <c r="B41" s="152" t="s">
        <v>59</v>
      </c>
      <c r="C41" s="153" t="s">
        <v>245</v>
      </c>
      <c r="D41" s="153" t="s">
        <v>241</v>
      </c>
    </row>
    <row r="42" spans="2:4" ht="16.5">
      <c r="B42" s="151" t="s">
        <v>264</v>
      </c>
      <c r="C42" s="151" t="s">
        <v>65</v>
      </c>
      <c r="D42" s="151" t="s">
        <v>251</v>
      </c>
    </row>
    <row r="43" spans="2:4" ht="16.5">
      <c r="B43" s="151" t="s">
        <v>265</v>
      </c>
      <c r="C43" s="151" t="s">
        <v>65</v>
      </c>
      <c r="D43" s="151" t="s">
        <v>251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AO130"/>
  <sheetViews>
    <sheetView zoomScale="85" zoomScaleNormal="85" workbookViewId="0">
      <selection activeCell="Y36" sqref="Y36"/>
    </sheetView>
  </sheetViews>
  <sheetFormatPr defaultColWidth="9.140625" defaultRowHeight="12.75"/>
  <cols>
    <col min="1" max="1" width="11.140625" style="3" bestFit="1" customWidth="1"/>
    <col min="2" max="2" width="17.28515625" style="3" customWidth="1"/>
    <col min="3" max="4" width="9.28515625" style="3" bestFit="1" customWidth="1"/>
    <col min="5" max="35" width="9.28515625" style="3" customWidth="1"/>
    <col min="36" max="36" width="9.7109375" style="3" customWidth="1"/>
    <col min="37" max="37" width="9.28515625" style="3" customWidth="1"/>
    <col min="38" max="38" width="9.28515625" style="3" bestFit="1" customWidth="1"/>
    <col min="39" max="16384" width="9.140625" style="3"/>
  </cols>
  <sheetData>
    <row r="1" spans="1:41" ht="18.75">
      <c r="A1" s="2" t="s">
        <v>55</v>
      </c>
      <c r="C1" s="149"/>
    </row>
    <row r="3" spans="1:41">
      <c r="A3" s="4" t="s">
        <v>57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</row>
    <row r="4" spans="1:41">
      <c r="A4" s="6" t="s">
        <v>41</v>
      </c>
      <c r="B4" s="6" t="s">
        <v>42</v>
      </c>
      <c r="C4" s="6" t="s">
        <v>0</v>
      </c>
      <c r="D4" s="6" t="s">
        <v>1</v>
      </c>
      <c r="E4" s="6" t="s">
        <v>2</v>
      </c>
      <c r="F4" s="6" t="s">
        <v>3</v>
      </c>
      <c r="G4" s="6" t="s">
        <v>4</v>
      </c>
      <c r="H4" s="6" t="s">
        <v>5</v>
      </c>
      <c r="I4" s="6" t="s">
        <v>6</v>
      </c>
      <c r="J4" s="6" t="s">
        <v>7</v>
      </c>
      <c r="K4" s="6" t="s">
        <v>8</v>
      </c>
      <c r="L4" s="6" t="s">
        <v>9</v>
      </c>
      <c r="M4" s="6" t="s">
        <v>10</v>
      </c>
      <c r="N4" s="6" t="s">
        <v>11</v>
      </c>
      <c r="O4" s="6" t="s">
        <v>12</v>
      </c>
      <c r="P4" s="6" t="s">
        <v>13</v>
      </c>
      <c r="Q4" s="6" t="s">
        <v>14</v>
      </c>
      <c r="R4" s="6" t="s">
        <v>15</v>
      </c>
      <c r="S4" s="6" t="s">
        <v>16</v>
      </c>
      <c r="T4" s="6" t="s">
        <v>17</v>
      </c>
      <c r="U4" s="6" t="s">
        <v>18</v>
      </c>
      <c r="V4" s="6" t="s">
        <v>19</v>
      </c>
      <c r="W4" s="6" t="s">
        <v>20</v>
      </c>
      <c r="X4" s="6" t="s">
        <v>21</v>
      </c>
      <c r="Y4" s="6" t="s">
        <v>22</v>
      </c>
      <c r="Z4" s="6" t="s">
        <v>23</v>
      </c>
      <c r="AA4" s="6" t="s">
        <v>24</v>
      </c>
      <c r="AB4" s="6" t="s">
        <v>25</v>
      </c>
      <c r="AC4" s="6" t="s">
        <v>26</v>
      </c>
      <c r="AD4" s="6" t="s">
        <v>27</v>
      </c>
      <c r="AE4" s="6" t="s">
        <v>28</v>
      </c>
      <c r="AF4" s="6" t="s">
        <v>29</v>
      </c>
      <c r="AG4" s="6" t="s">
        <v>30</v>
      </c>
      <c r="AH4" s="6" t="s">
        <v>31</v>
      </c>
      <c r="AI4" s="6" t="s">
        <v>32</v>
      </c>
      <c r="AJ4" s="6" t="s">
        <v>33</v>
      </c>
      <c r="AK4" s="6" t="s">
        <v>34</v>
      </c>
      <c r="AL4" s="145" t="s">
        <v>35</v>
      </c>
      <c r="AM4" s="145" t="s">
        <v>285</v>
      </c>
    </row>
    <row r="5" spans="1:41">
      <c r="A5" s="7" t="s">
        <v>58</v>
      </c>
      <c r="B5" s="8" t="s">
        <v>36</v>
      </c>
      <c r="C5" s="24">
        <v>3729.383405019079</v>
      </c>
      <c r="D5" s="24">
        <v>1997.8392922555804</v>
      </c>
      <c r="E5" s="24">
        <v>1073.4394264301927</v>
      </c>
      <c r="F5" s="24">
        <v>1231.2217688673002</v>
      </c>
      <c r="G5" s="24">
        <v>203.62599769545989</v>
      </c>
      <c r="H5" s="24">
        <v>2473.8158179795628</v>
      </c>
      <c r="I5" s="24">
        <v>855.17001322113128</v>
      </c>
      <c r="J5" s="24">
        <v>455.04333322465158</v>
      </c>
      <c r="K5" s="24">
        <v>1272.6643469409084</v>
      </c>
      <c r="L5" s="24">
        <v>12927.932408208148</v>
      </c>
      <c r="M5" s="24">
        <v>16929.75104557809</v>
      </c>
      <c r="N5" s="24">
        <v>1845.989209419211</v>
      </c>
      <c r="O5" s="24">
        <v>1569.5521067544021</v>
      </c>
      <c r="P5" s="24">
        <v>995.75612996684015</v>
      </c>
      <c r="Q5" s="24">
        <v>13693.056989063874</v>
      </c>
      <c r="R5" s="24">
        <v>447.18398331004295</v>
      </c>
      <c r="S5" s="24">
        <v>968.94790351304982</v>
      </c>
      <c r="T5" s="24">
        <v>116.54747122343781</v>
      </c>
      <c r="U5" s="24">
        <v>31.356517111146985</v>
      </c>
      <c r="V5" s="24">
        <v>4530.5482866801185</v>
      </c>
      <c r="W5" s="24">
        <v>3793.0799300394406</v>
      </c>
      <c r="X5" s="24">
        <v>3023.1653212178062</v>
      </c>
      <c r="Y5" s="24">
        <v>3931.4228230188573</v>
      </c>
      <c r="Z5" s="24">
        <v>724.32079409297955</v>
      </c>
      <c r="AA5" s="24">
        <v>475.79553602566472</v>
      </c>
      <c r="AB5" s="24">
        <v>9170.1230067523793</v>
      </c>
      <c r="AC5" s="24">
        <v>1504.7801710047206</v>
      </c>
      <c r="AD5" s="24">
        <v>8086.755946399272</v>
      </c>
      <c r="AE5" s="24">
        <v>1897.8855816024304</v>
      </c>
      <c r="AF5" s="24">
        <v>3863.8344384435691</v>
      </c>
      <c r="AG5" s="24">
        <v>1099.7663643601661</v>
      </c>
      <c r="AH5" s="24">
        <v>729.45398626943143</v>
      </c>
      <c r="AI5" s="24">
        <v>10506.572964049134</v>
      </c>
      <c r="AJ5" s="24">
        <v>2037.1383527874307</v>
      </c>
      <c r="AK5" s="24">
        <v>72400.967521667844</v>
      </c>
      <c r="AL5" s="24">
        <v>98058.268981013345</v>
      </c>
      <c r="AM5" s="141">
        <f t="shared" ref="AM5:AM10" si="0">AL5-AD5</f>
        <v>89971.51303461408</v>
      </c>
    </row>
    <row r="6" spans="1:41">
      <c r="A6" s="7" t="s">
        <v>58</v>
      </c>
      <c r="B6" s="8" t="s">
        <v>37</v>
      </c>
      <c r="C6" s="24">
        <v>227.2885744090774</v>
      </c>
      <c r="D6" s="24">
        <v>221.24789697221348</v>
      </c>
      <c r="E6" s="24">
        <v>137.00191288722556</v>
      </c>
      <c r="F6" s="24">
        <v>49.402759954843077</v>
      </c>
      <c r="G6" s="24">
        <v>52.223409474976656</v>
      </c>
      <c r="H6" s="24">
        <v>184.85953953205265</v>
      </c>
      <c r="I6" s="24">
        <v>140.77121535931133</v>
      </c>
      <c r="J6" s="24">
        <v>99.198579519098558</v>
      </c>
      <c r="K6" s="24">
        <v>134.85385429204334</v>
      </c>
      <c r="L6" s="24">
        <v>875.00337001759056</v>
      </c>
      <c r="M6" s="24">
        <v>975.02436041195335</v>
      </c>
      <c r="N6" s="24">
        <v>214.66855221319921</v>
      </c>
      <c r="O6" s="24">
        <v>157.46043168639585</v>
      </c>
      <c r="P6" s="24">
        <v>138.72008915434591</v>
      </c>
      <c r="Q6" s="24">
        <v>868.78903438528948</v>
      </c>
      <c r="R6" s="24">
        <v>44.797325493427849</v>
      </c>
      <c r="S6" s="24">
        <v>106.85811301410358</v>
      </c>
      <c r="T6" s="24">
        <v>13.372386398046993</v>
      </c>
      <c r="U6" s="24">
        <v>6.9993274692169374</v>
      </c>
      <c r="V6" s="24">
        <v>173.39132654181759</v>
      </c>
      <c r="W6" s="24">
        <v>437.41158772093877</v>
      </c>
      <c r="X6" s="24">
        <v>174.69376898874793</v>
      </c>
      <c r="Y6" s="24">
        <v>623.84192166524292</v>
      </c>
      <c r="Z6" s="24">
        <v>94.28410496552597</v>
      </c>
      <c r="AA6" s="24">
        <v>14.470300800152152</v>
      </c>
      <c r="AB6" s="24">
        <v>377.98836337010653</v>
      </c>
      <c r="AC6" s="24">
        <v>164.66893391280905</v>
      </c>
      <c r="AD6" s="24">
        <v>361.77147707655047</v>
      </c>
      <c r="AE6" s="24">
        <v>190.95819960024576</v>
      </c>
      <c r="AF6" s="24">
        <v>550.8950821595663</v>
      </c>
      <c r="AG6" s="24">
        <v>74.088274304466751</v>
      </c>
      <c r="AH6" s="24">
        <v>80.818262080002441</v>
      </c>
      <c r="AI6" s="24">
        <v>1277.4273952610472</v>
      </c>
      <c r="AJ6" s="24">
        <v>389.16016190999284</v>
      </c>
      <c r="AK6" s="24">
        <v>15905.615009929754</v>
      </c>
      <c r="AL6" s="24">
        <v>7071.0625176863032</v>
      </c>
      <c r="AM6" s="141">
        <f t="shared" si="0"/>
        <v>6709.2910406097526</v>
      </c>
    </row>
    <row r="7" spans="1:41">
      <c r="A7" s="7" t="s">
        <v>58</v>
      </c>
      <c r="B7" s="8" t="s">
        <v>38</v>
      </c>
      <c r="C7" s="24">
        <v>865.63570611059345</v>
      </c>
      <c r="D7" s="24">
        <v>241.47235531639581</v>
      </c>
      <c r="E7" s="24">
        <v>127.51863450903042</v>
      </c>
      <c r="F7" s="24">
        <v>154.95175008653609</v>
      </c>
      <c r="G7" s="24">
        <v>39.348265206564626</v>
      </c>
      <c r="H7" s="24">
        <v>488.276681868754</v>
      </c>
      <c r="I7" s="24">
        <v>73.535685233808323</v>
      </c>
      <c r="J7" s="24">
        <v>77.828222023181112</v>
      </c>
      <c r="K7" s="24">
        <v>85.967960416431069</v>
      </c>
      <c r="L7" s="24">
        <v>2132.306868595781</v>
      </c>
      <c r="M7" s="24">
        <v>1152.7047117161321</v>
      </c>
      <c r="N7" s="24">
        <v>382.73566927171157</v>
      </c>
      <c r="O7" s="24">
        <v>417.68199710711446</v>
      </c>
      <c r="P7" s="24">
        <v>118.91826404402957</v>
      </c>
      <c r="Q7" s="24">
        <v>3168.5339018081004</v>
      </c>
      <c r="R7" s="24">
        <v>35.438239940322482</v>
      </c>
      <c r="S7" s="24">
        <v>15.110175054338889</v>
      </c>
      <c r="T7" s="24">
        <v>12.189863291333605</v>
      </c>
      <c r="U7" s="24">
        <v>2.2898564627965254</v>
      </c>
      <c r="V7" s="24">
        <v>196.09765072632075</v>
      </c>
      <c r="W7" s="24">
        <v>233.04816828034467</v>
      </c>
      <c r="X7" s="24">
        <v>319.41341298287358</v>
      </c>
      <c r="Y7" s="24">
        <v>503.66775039289189</v>
      </c>
      <c r="Z7" s="24">
        <v>54.887139337025204</v>
      </c>
      <c r="AA7" s="24">
        <v>73.765062878332969</v>
      </c>
      <c r="AB7" s="24">
        <v>1508.087812036295</v>
      </c>
      <c r="AC7" s="24">
        <v>121.37641938073344</v>
      </c>
      <c r="AD7" s="24">
        <v>878.68458635456341</v>
      </c>
      <c r="AE7" s="24">
        <v>141.57679344729786</v>
      </c>
      <c r="AF7" s="24">
        <v>230.18255320601835</v>
      </c>
      <c r="AG7" s="24">
        <v>4.1629258412631165</v>
      </c>
      <c r="AH7" s="24">
        <v>4.4785427911653146</v>
      </c>
      <c r="AI7" s="24">
        <v>402.08657661325776</v>
      </c>
      <c r="AJ7" s="24">
        <v>21.549652492639879</v>
      </c>
      <c r="AK7" s="24">
        <v>5022.4719908170273</v>
      </c>
      <c r="AL7" s="24">
        <v>13481.472810432333</v>
      </c>
      <c r="AM7" s="141">
        <f t="shared" si="0"/>
        <v>12602.788224077769</v>
      </c>
    </row>
    <row r="8" spans="1:41">
      <c r="A8" s="7" t="s">
        <v>58</v>
      </c>
      <c r="B8" s="8" t="s">
        <v>39</v>
      </c>
      <c r="C8" s="24">
        <v>68.128695940058861</v>
      </c>
      <c r="D8" s="24">
        <v>28.215675761093582</v>
      </c>
      <c r="E8" s="24">
        <v>4.5442628314065159</v>
      </c>
      <c r="F8" s="24">
        <v>43.018440004043455</v>
      </c>
      <c r="G8" s="24">
        <v>8.1080520143238317</v>
      </c>
      <c r="H8" s="24">
        <v>105.43485829983817</v>
      </c>
      <c r="I8" s="24">
        <v>12.314907692435309</v>
      </c>
      <c r="J8" s="24">
        <v>0.96885902382876077</v>
      </c>
      <c r="K8" s="24">
        <v>15.980761414262068</v>
      </c>
      <c r="L8" s="24">
        <v>291.88468492341758</v>
      </c>
      <c r="M8" s="24">
        <v>249.82686370316995</v>
      </c>
      <c r="N8" s="24">
        <v>157.8781269098285</v>
      </c>
      <c r="O8" s="24">
        <v>58.562152767075403</v>
      </c>
      <c r="P8" s="24">
        <v>8.0602501798844646</v>
      </c>
      <c r="Q8" s="24">
        <v>939.66026800439988</v>
      </c>
      <c r="R8" s="24">
        <v>1.375448344685912</v>
      </c>
      <c r="S8" s="24">
        <v>15.289524331089527</v>
      </c>
      <c r="T8" s="24">
        <v>5.1538288146397662</v>
      </c>
      <c r="U8" s="24">
        <v>1.0330405638576554</v>
      </c>
      <c r="V8" s="24">
        <v>74.169582921784823</v>
      </c>
      <c r="W8" s="24">
        <v>51.793763416151059</v>
      </c>
      <c r="X8" s="24">
        <v>47.505956192679214</v>
      </c>
      <c r="Y8" s="24">
        <v>17.796906679366387</v>
      </c>
      <c r="Z8" s="24">
        <v>6.2042781572453123</v>
      </c>
      <c r="AA8" s="24">
        <v>4.2642815586367409</v>
      </c>
      <c r="AB8" s="24">
        <v>615.80504085573727</v>
      </c>
      <c r="AC8" s="24">
        <v>14.870564929582848</v>
      </c>
      <c r="AD8" s="24">
        <v>83.999469040148227</v>
      </c>
      <c r="AE8" s="24">
        <v>32.696998304394342</v>
      </c>
      <c r="AF8" s="24">
        <v>80.498555063172688</v>
      </c>
      <c r="AG8" s="24">
        <v>25.743097075999998</v>
      </c>
      <c r="AH8" s="24">
        <v>8.6932543994116092</v>
      </c>
      <c r="AI8" s="24">
        <v>33.730600037742718</v>
      </c>
      <c r="AJ8" s="24">
        <v>5.9302877621486614</v>
      </c>
      <c r="AK8" s="24">
        <v>2122.5237050538258</v>
      </c>
      <c r="AL8" s="24">
        <v>2931.8485452746713</v>
      </c>
      <c r="AM8" s="141">
        <f t="shared" si="0"/>
        <v>2847.8490762345232</v>
      </c>
    </row>
    <row r="9" spans="1:41">
      <c r="A9" s="7" t="s">
        <v>58</v>
      </c>
      <c r="B9" s="9" t="s">
        <v>45</v>
      </c>
      <c r="C9" s="24">
        <v>1054.5973423555577</v>
      </c>
      <c r="D9" s="24">
        <v>317.24970353327802</v>
      </c>
      <c r="E9" s="24">
        <v>73.859968885446364</v>
      </c>
      <c r="F9" s="24">
        <v>331.33154895734117</v>
      </c>
      <c r="G9" s="24">
        <v>94.186837999888141</v>
      </c>
      <c r="H9" s="24">
        <v>553.66443046158349</v>
      </c>
      <c r="I9" s="24">
        <v>256.8518594464532</v>
      </c>
      <c r="J9" s="24">
        <v>39.48353765066993</v>
      </c>
      <c r="K9" s="24">
        <v>178.07120055017813</v>
      </c>
      <c r="L9" s="24">
        <v>3888.0418275370503</v>
      </c>
      <c r="M9" s="24">
        <v>1280.604973009506</v>
      </c>
      <c r="N9" s="24">
        <v>368.39101013940746</v>
      </c>
      <c r="O9" s="24">
        <v>454.6382383033914</v>
      </c>
      <c r="P9" s="24">
        <v>519.55458784815971</v>
      </c>
      <c r="Q9" s="24">
        <v>2734.0103452069361</v>
      </c>
      <c r="R9" s="24">
        <v>57.516645810828713</v>
      </c>
      <c r="S9" s="24">
        <v>156.74867818411718</v>
      </c>
      <c r="T9" s="24">
        <v>114.25888241143481</v>
      </c>
      <c r="U9" s="24">
        <v>4.1497081189818221</v>
      </c>
      <c r="V9" s="24">
        <v>993.4373874321243</v>
      </c>
      <c r="W9" s="24">
        <v>603.78650069962509</v>
      </c>
      <c r="X9" s="24">
        <v>1204.163195952347</v>
      </c>
      <c r="Y9" s="24">
        <v>772.54906218814165</v>
      </c>
      <c r="Z9" s="24">
        <v>156.96094815040064</v>
      </c>
      <c r="AA9" s="24">
        <v>95.955019928488795</v>
      </c>
      <c r="AB9" s="24">
        <v>1155.0067897857064</v>
      </c>
      <c r="AC9" s="24">
        <v>294.26189360431636</v>
      </c>
      <c r="AD9" s="24">
        <v>1667.7964576028876</v>
      </c>
      <c r="AE9" s="24">
        <v>656.69255012813301</v>
      </c>
      <c r="AF9" s="24">
        <v>377.99633730071815</v>
      </c>
      <c r="AG9" s="24"/>
      <c r="AH9" s="24"/>
      <c r="AI9" s="24">
        <v>455.65103243142812</v>
      </c>
      <c r="AJ9" s="24">
        <v>60.63638706929278</v>
      </c>
      <c r="AK9" s="24">
        <v>9322.4073861798643</v>
      </c>
      <c r="AL9" s="24">
        <v>19421.128581754248</v>
      </c>
      <c r="AM9" s="141">
        <f t="shared" si="0"/>
        <v>17753.332124151362</v>
      </c>
    </row>
    <row r="10" spans="1:41" ht="13.5" thickBot="1">
      <c r="A10" s="40" t="s">
        <v>58</v>
      </c>
      <c r="B10" s="40" t="s">
        <v>46</v>
      </c>
      <c r="C10" s="41">
        <v>1500.3600985468113</v>
      </c>
      <c r="D10" s="41">
        <v>601.52966444138644</v>
      </c>
      <c r="E10" s="41">
        <v>476.48750957920089</v>
      </c>
      <c r="F10" s="41">
        <v>438.2090231262402</v>
      </c>
      <c r="G10" s="41">
        <v>36.318061084215508</v>
      </c>
      <c r="H10" s="41">
        <v>1712.1582384288636</v>
      </c>
      <c r="I10" s="41">
        <v>336.21655647253766</v>
      </c>
      <c r="J10" s="41">
        <v>233.9682224321958</v>
      </c>
      <c r="K10" s="41">
        <v>458.98658735599685</v>
      </c>
      <c r="L10" s="41">
        <v>4159.2410306134807</v>
      </c>
      <c r="M10" s="41">
        <v>6432.9381284687151</v>
      </c>
      <c r="N10" s="41">
        <v>428.20970663267235</v>
      </c>
      <c r="O10" s="41">
        <v>1000.3374074184617</v>
      </c>
      <c r="P10" s="41">
        <v>204.64134696789114</v>
      </c>
      <c r="Q10" s="41">
        <v>2978.540290514436</v>
      </c>
      <c r="R10" s="41">
        <v>370.05066790204404</v>
      </c>
      <c r="S10" s="41">
        <v>1016.3168330729118</v>
      </c>
      <c r="T10" s="41">
        <v>122.95691401400173</v>
      </c>
      <c r="U10" s="41">
        <v>20.398398657348867</v>
      </c>
      <c r="V10" s="41">
        <v>3098.6510226842379</v>
      </c>
      <c r="W10" s="41">
        <v>3524.7716980206651</v>
      </c>
      <c r="X10" s="41">
        <v>1513.5423248500181</v>
      </c>
      <c r="Y10" s="41">
        <v>2189.134011939133</v>
      </c>
      <c r="Z10" s="41">
        <v>695.36584135178271</v>
      </c>
      <c r="AA10" s="41">
        <v>298.59857378881333</v>
      </c>
      <c r="AB10" s="41">
        <v>4880.0934068718661</v>
      </c>
      <c r="AC10" s="41">
        <v>920.78212409642481</v>
      </c>
      <c r="AD10" s="41">
        <v>3176.5188314038132</v>
      </c>
      <c r="AE10" s="41">
        <v>1022.1344499010318</v>
      </c>
      <c r="AF10" s="41">
        <v>909.40377398236797</v>
      </c>
      <c r="AG10" s="41">
        <v>1335.4230611050887</v>
      </c>
      <c r="AH10" s="41">
        <v>337.4358363752637</v>
      </c>
      <c r="AI10" s="41">
        <v>3047.1405450754983</v>
      </c>
      <c r="AJ10" s="41">
        <v>470.28419680864977</v>
      </c>
      <c r="AK10" s="41">
        <v>12641.478862314387</v>
      </c>
      <c r="AL10" s="41">
        <v>42825.322520736168</v>
      </c>
      <c r="AM10" s="41">
        <f t="shared" si="0"/>
        <v>39648.803689332359</v>
      </c>
    </row>
    <row r="11" spans="1:41" ht="13.5" thickTop="1">
      <c r="A11" s="38" t="s">
        <v>58</v>
      </c>
      <c r="B11" s="38" t="s">
        <v>90</v>
      </c>
      <c r="C11" s="39">
        <f>SUM(C5:C10)</f>
        <v>7445.3938223811774</v>
      </c>
      <c r="D11" s="39">
        <f t="shared" ref="D11:AL11" si="1">SUM(D5:D10)</f>
        <v>3407.5545882799479</v>
      </c>
      <c r="E11" s="39">
        <f t="shared" si="1"/>
        <v>1892.8517151225021</v>
      </c>
      <c r="F11" s="39">
        <f t="shared" si="1"/>
        <v>2248.1352909963039</v>
      </c>
      <c r="G11" s="39">
        <f t="shared" si="1"/>
        <v>433.81062347542866</v>
      </c>
      <c r="H11" s="39">
        <f t="shared" si="1"/>
        <v>5518.2095665706547</v>
      </c>
      <c r="I11" s="39">
        <f t="shared" si="1"/>
        <v>1674.8602374256773</v>
      </c>
      <c r="J11" s="39">
        <f t="shared" si="1"/>
        <v>906.49075387362575</v>
      </c>
      <c r="K11" s="39">
        <f t="shared" si="1"/>
        <v>2146.5247109698198</v>
      </c>
      <c r="L11" s="39">
        <f t="shared" si="1"/>
        <v>24274.410189895465</v>
      </c>
      <c r="M11" s="39">
        <f t="shared" si="1"/>
        <v>27020.850082887566</v>
      </c>
      <c r="N11" s="39">
        <f t="shared" si="1"/>
        <v>3397.8722745860305</v>
      </c>
      <c r="O11" s="39">
        <f t="shared" si="1"/>
        <v>3658.2323340368412</v>
      </c>
      <c r="P11" s="39">
        <f t="shared" si="1"/>
        <v>1985.6506681611511</v>
      </c>
      <c r="Q11" s="39">
        <f t="shared" si="1"/>
        <v>24382.59082898304</v>
      </c>
      <c r="R11" s="39">
        <f t="shared" si="1"/>
        <v>956.3623108013519</v>
      </c>
      <c r="S11" s="39">
        <f t="shared" si="1"/>
        <v>2279.2712271696109</v>
      </c>
      <c r="T11" s="39">
        <f t="shared" si="1"/>
        <v>384.47934615289466</v>
      </c>
      <c r="U11" s="39">
        <f t="shared" si="1"/>
        <v>66.226848383348795</v>
      </c>
      <c r="V11" s="39">
        <f t="shared" si="1"/>
        <v>9066.2952569864046</v>
      </c>
      <c r="W11" s="39">
        <f t="shared" si="1"/>
        <v>8643.8916481771666</v>
      </c>
      <c r="X11" s="39">
        <f t="shared" si="1"/>
        <v>6282.4839801844728</v>
      </c>
      <c r="Y11" s="39">
        <f t="shared" si="1"/>
        <v>8038.4124758836333</v>
      </c>
      <c r="Z11" s="39">
        <f t="shared" si="1"/>
        <v>1732.0231060549595</v>
      </c>
      <c r="AA11" s="39">
        <f t="shared" si="1"/>
        <v>962.84877498008859</v>
      </c>
      <c r="AB11" s="39">
        <f t="shared" si="1"/>
        <v>17707.10441967209</v>
      </c>
      <c r="AC11" s="39">
        <f t="shared" si="1"/>
        <v>3020.740106928587</v>
      </c>
      <c r="AD11" s="39">
        <f t="shared" si="1"/>
        <v>14255.526767877236</v>
      </c>
      <c r="AE11" s="39">
        <f t="shared" si="1"/>
        <v>3941.9445729835334</v>
      </c>
      <c r="AF11" s="39">
        <f t="shared" si="1"/>
        <v>6012.8107401554134</v>
      </c>
      <c r="AG11" s="39">
        <f t="shared" si="1"/>
        <v>2539.1837226869848</v>
      </c>
      <c r="AH11" s="39">
        <f t="shared" si="1"/>
        <v>1160.8798819152744</v>
      </c>
      <c r="AI11" s="39">
        <f t="shared" si="1"/>
        <v>15722.609113468108</v>
      </c>
      <c r="AJ11" s="39">
        <f t="shared" si="1"/>
        <v>2984.6990388301538</v>
      </c>
      <c r="AK11" s="39">
        <f t="shared" si="1"/>
        <v>117415.4644759627</v>
      </c>
      <c r="AL11" s="39">
        <f t="shared" si="1"/>
        <v>183789.10395689704</v>
      </c>
      <c r="AM11" s="93">
        <f t="shared" ref="AM11" si="2">SUM(AM5:AM10)</f>
        <v>169533.57718901982</v>
      </c>
    </row>
    <row r="12" spans="1:41">
      <c r="A12" s="11"/>
      <c r="B12" s="11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O12" s="185"/>
    </row>
    <row r="13" spans="1:41">
      <c r="A13" s="4" t="s">
        <v>47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O13" s="184"/>
    </row>
    <row r="14" spans="1:41">
      <c r="A14" s="6" t="s">
        <v>41</v>
      </c>
      <c r="B14" s="6" t="s">
        <v>42</v>
      </c>
      <c r="C14" s="6" t="s">
        <v>0</v>
      </c>
      <c r="D14" s="6" t="s">
        <v>1</v>
      </c>
      <c r="E14" s="6" t="s">
        <v>2</v>
      </c>
      <c r="F14" s="6" t="s">
        <v>3</v>
      </c>
      <c r="G14" s="6" t="s">
        <v>4</v>
      </c>
      <c r="H14" s="6" t="s">
        <v>5</v>
      </c>
      <c r="I14" s="6" t="s">
        <v>6</v>
      </c>
      <c r="J14" s="6" t="s">
        <v>7</v>
      </c>
      <c r="K14" s="6" t="s">
        <v>8</v>
      </c>
      <c r="L14" s="6" t="s">
        <v>9</v>
      </c>
      <c r="M14" s="6" t="s">
        <v>10</v>
      </c>
      <c r="N14" s="6" t="s">
        <v>11</v>
      </c>
      <c r="O14" s="6" t="s">
        <v>12</v>
      </c>
      <c r="P14" s="6" t="s">
        <v>13</v>
      </c>
      <c r="Q14" s="6" t="s">
        <v>14</v>
      </c>
      <c r="R14" s="6" t="s">
        <v>15</v>
      </c>
      <c r="S14" s="6" t="s">
        <v>16</v>
      </c>
      <c r="T14" s="6" t="s">
        <v>17</v>
      </c>
      <c r="U14" s="6" t="s">
        <v>18</v>
      </c>
      <c r="V14" s="6" t="s">
        <v>19</v>
      </c>
      <c r="W14" s="6" t="s">
        <v>20</v>
      </c>
      <c r="X14" s="6" t="s">
        <v>21</v>
      </c>
      <c r="Y14" s="6" t="s">
        <v>22</v>
      </c>
      <c r="Z14" s="6" t="s">
        <v>23</v>
      </c>
      <c r="AA14" s="6" t="s">
        <v>24</v>
      </c>
      <c r="AB14" s="6" t="s">
        <v>25</v>
      </c>
      <c r="AC14" s="6" t="s">
        <v>26</v>
      </c>
      <c r="AD14" s="6" t="s">
        <v>27</v>
      </c>
      <c r="AE14" s="6" t="s">
        <v>28</v>
      </c>
      <c r="AF14" s="6" t="s">
        <v>29</v>
      </c>
      <c r="AG14" s="6" t="s">
        <v>30</v>
      </c>
      <c r="AH14" s="6" t="s">
        <v>31</v>
      </c>
      <c r="AI14" s="6" t="s">
        <v>32</v>
      </c>
      <c r="AJ14" s="6" t="s">
        <v>33</v>
      </c>
      <c r="AK14" s="6" t="s">
        <v>34</v>
      </c>
      <c r="AL14" s="145" t="s">
        <v>35</v>
      </c>
      <c r="AO14" s="184"/>
    </row>
    <row r="15" spans="1:41">
      <c r="A15" s="7" t="s">
        <v>40</v>
      </c>
      <c r="B15" s="8" t="s">
        <v>36</v>
      </c>
      <c r="C15" s="21">
        <v>47.600845023026778</v>
      </c>
      <c r="D15" s="21">
        <v>18.659073352883844</v>
      </c>
      <c r="E15" s="21">
        <v>18.883258970497568</v>
      </c>
      <c r="F15" s="21">
        <v>46.649557415500325</v>
      </c>
      <c r="G15" s="21">
        <v>32.852792747531723</v>
      </c>
      <c r="H15" s="21">
        <v>35.489790086501152</v>
      </c>
      <c r="I15" s="21">
        <v>15.129593496826624</v>
      </c>
      <c r="J15" s="21">
        <v>36.899548656486679</v>
      </c>
      <c r="K15" s="21">
        <v>19.196988414524601</v>
      </c>
      <c r="L15" s="21">
        <v>17.853721695581854</v>
      </c>
      <c r="M15" s="21">
        <v>18.237370511233536</v>
      </c>
      <c r="N15" s="21">
        <v>18.783764673245518</v>
      </c>
      <c r="O15" s="21">
        <v>28.744796197176015</v>
      </c>
      <c r="P15" s="21">
        <v>19.181063306593472</v>
      </c>
      <c r="Q15" s="21">
        <v>20.153831079812658</v>
      </c>
      <c r="R15" s="21">
        <v>33.020541351737698</v>
      </c>
      <c r="S15" s="21">
        <v>38.968345204626978</v>
      </c>
      <c r="T15" s="21">
        <v>15.918831871618357</v>
      </c>
      <c r="U15" s="21">
        <v>12.521411902552467</v>
      </c>
      <c r="V15" s="21">
        <v>32.519008661212453</v>
      </c>
      <c r="W15" s="21">
        <v>18.911501869868079</v>
      </c>
      <c r="X15" s="21">
        <v>35.790718625652723</v>
      </c>
      <c r="Y15" s="21">
        <v>43.747434879980162</v>
      </c>
      <c r="Z15" s="21">
        <v>26.309280232936676</v>
      </c>
      <c r="AA15" s="21">
        <v>18.302269003681054</v>
      </c>
      <c r="AB15" s="21">
        <v>28.877456697787075</v>
      </c>
      <c r="AC15" s="21">
        <v>13.444332375849818</v>
      </c>
      <c r="AD15" s="21">
        <v>12.29743327217861</v>
      </c>
      <c r="AE15" s="21">
        <v>29.326373410013446</v>
      </c>
      <c r="AF15" s="21">
        <v>42.438266793088864</v>
      </c>
      <c r="AG15" s="21">
        <v>15.698389350807442</v>
      </c>
      <c r="AH15" s="21">
        <v>13.605916219376484</v>
      </c>
      <c r="AI15" s="21">
        <v>22.353659397997234</v>
      </c>
      <c r="AJ15" s="21">
        <v>32.373142201115193</v>
      </c>
      <c r="AK15" s="21">
        <v>100.52502578464612</v>
      </c>
      <c r="AL15" s="21">
        <v>20.777725563349264</v>
      </c>
      <c r="AO15" s="184"/>
    </row>
    <row r="16" spans="1:41">
      <c r="A16" s="7" t="s">
        <v>40</v>
      </c>
      <c r="B16" s="8" t="s">
        <v>37</v>
      </c>
      <c r="C16" s="21">
        <v>122.68639074265096</v>
      </c>
      <c r="D16" s="21">
        <v>33.592718020225433</v>
      </c>
      <c r="E16" s="21">
        <v>23.01392588329794</v>
      </c>
      <c r="F16" s="21">
        <v>69.249754196950875</v>
      </c>
      <c r="G16" s="21">
        <v>69.539436312338324</v>
      </c>
      <c r="H16" s="21">
        <v>46.967409468709675</v>
      </c>
      <c r="I16" s="21">
        <v>33.065174688240461</v>
      </c>
      <c r="J16" s="21">
        <v>61.00854281102648</v>
      </c>
      <c r="K16" s="21">
        <v>31.477600965511616</v>
      </c>
      <c r="L16" s="21">
        <v>48.722343614038934</v>
      </c>
      <c r="M16" s="21">
        <v>36.097245255832867</v>
      </c>
      <c r="N16" s="21">
        <v>31.677931865287885</v>
      </c>
      <c r="O16" s="21">
        <v>36.489726414519012</v>
      </c>
      <c r="P16" s="21">
        <v>25.984667604550317</v>
      </c>
      <c r="Q16" s="21">
        <v>45.14971826134034</v>
      </c>
      <c r="R16" s="21">
        <v>37.4619056100519</v>
      </c>
      <c r="S16" s="21">
        <v>45.429244081125674</v>
      </c>
      <c r="T16" s="21">
        <v>25.499241987293271</v>
      </c>
      <c r="U16" s="21">
        <v>18.005097337599</v>
      </c>
      <c r="V16" s="21">
        <v>83.613678974988986</v>
      </c>
      <c r="W16" s="21">
        <v>18.924560937980495</v>
      </c>
      <c r="X16" s="21">
        <v>92.054933185752276</v>
      </c>
      <c r="Y16" s="21">
        <v>69.729769240179039</v>
      </c>
      <c r="Z16" s="21">
        <v>29.649898824297949</v>
      </c>
      <c r="AA16" s="21">
        <v>28.563200204458116</v>
      </c>
      <c r="AB16" s="21">
        <v>46.808321592685047</v>
      </c>
      <c r="AC16" s="21">
        <v>31.504314709345849</v>
      </c>
      <c r="AD16" s="21">
        <v>34.641064445266927</v>
      </c>
      <c r="AE16" s="21">
        <v>88.135287886307353</v>
      </c>
      <c r="AF16" s="21">
        <v>137.57362520775939</v>
      </c>
      <c r="AG16" s="21">
        <v>21.59589011099154</v>
      </c>
      <c r="AH16" s="21">
        <v>47.542114426664426</v>
      </c>
      <c r="AI16" s="21">
        <v>105.55299952989247</v>
      </c>
      <c r="AJ16" s="21">
        <v>180.45784686648815</v>
      </c>
      <c r="AK16" s="21">
        <v>212.72103134456813</v>
      </c>
      <c r="AL16" s="21">
        <v>39.607810026606792</v>
      </c>
      <c r="AO16" s="184"/>
    </row>
    <row r="17" spans="1:41">
      <c r="A17" s="7" t="s">
        <v>40</v>
      </c>
      <c r="B17" s="8" t="s">
        <v>38</v>
      </c>
      <c r="C17" s="21">
        <v>102.52925424312807</v>
      </c>
      <c r="D17" s="21">
        <v>28.144021047002465</v>
      </c>
      <c r="E17" s="21">
        <v>19.453645269334555</v>
      </c>
      <c r="F17" s="21">
        <v>58.173801526770575</v>
      </c>
      <c r="G17" s="21">
        <v>58.230972499500375</v>
      </c>
      <c r="H17" s="21">
        <v>39.610376748435719</v>
      </c>
      <c r="I17" s="21">
        <v>27.680230627800817</v>
      </c>
      <c r="J17" s="21">
        <v>51.188095072677378</v>
      </c>
      <c r="K17" s="21">
        <v>26.403918236648934</v>
      </c>
      <c r="L17" s="21">
        <v>40.716404347121959</v>
      </c>
      <c r="M17" s="21">
        <v>30.263491055772452</v>
      </c>
      <c r="N17" s="21">
        <v>26.631248506655659</v>
      </c>
      <c r="O17" s="21">
        <v>30.944044950454455</v>
      </c>
      <c r="P17" s="21">
        <v>21.889494517832048</v>
      </c>
      <c r="Q17" s="21">
        <v>37.805885913632899</v>
      </c>
      <c r="R17" s="21">
        <v>31.692506146272535</v>
      </c>
      <c r="S17" s="21">
        <v>38.413562302230751</v>
      </c>
      <c r="T17" s="21">
        <v>21.445678848088022</v>
      </c>
      <c r="U17" s="21">
        <v>15.148057673402738</v>
      </c>
      <c r="V17" s="21">
        <v>69.789746458706773</v>
      </c>
      <c r="W17" s="21">
        <v>16.109432338945648</v>
      </c>
      <c r="X17" s="21">
        <v>76.98029823910538</v>
      </c>
      <c r="Y17" s="21">
        <v>59.085177819323704</v>
      </c>
      <c r="Z17" s="21">
        <v>25.088772145473111</v>
      </c>
      <c r="AA17" s="21">
        <v>24.031808535671686</v>
      </c>
      <c r="AB17" s="21">
        <v>39.361518036471807</v>
      </c>
      <c r="AC17" s="21">
        <v>26.362504904530343</v>
      </c>
      <c r="AD17" s="21">
        <v>28.945448736333628</v>
      </c>
      <c r="AE17" s="21">
        <v>73.647718462413323</v>
      </c>
      <c r="AF17" s="21">
        <v>114.7721822223802</v>
      </c>
      <c r="AG17" s="21">
        <v>19.12961267795059</v>
      </c>
      <c r="AH17" s="21">
        <v>41.532835948017691</v>
      </c>
      <c r="AI17" s="21">
        <v>92.262051876045845</v>
      </c>
      <c r="AJ17" s="21">
        <v>157.53372403769379</v>
      </c>
      <c r="AK17" s="21">
        <v>186.52913131902622</v>
      </c>
      <c r="AL17" s="21">
        <v>36.939445148568431</v>
      </c>
      <c r="AO17" s="184"/>
    </row>
    <row r="18" spans="1:41">
      <c r="A18" s="7" t="s">
        <v>40</v>
      </c>
      <c r="B18" s="8" t="s">
        <v>39</v>
      </c>
      <c r="C18" s="21">
        <v>41.325776779351834</v>
      </c>
      <c r="D18" s="21">
        <v>12.896496336783333</v>
      </c>
      <c r="E18" s="21">
        <v>15.045298213564392</v>
      </c>
      <c r="F18" s="21">
        <v>34.250762330133099</v>
      </c>
      <c r="G18" s="21">
        <v>28.673602313048203</v>
      </c>
      <c r="H18" s="21">
        <v>30.112977178066284</v>
      </c>
      <c r="I18" s="21">
        <v>13.064191983115157</v>
      </c>
      <c r="J18" s="21">
        <v>29.036500060376781</v>
      </c>
      <c r="K18" s="21">
        <v>14.277265199965237</v>
      </c>
      <c r="L18" s="21">
        <v>14.989626103289563</v>
      </c>
      <c r="M18" s="21">
        <v>15.046681431570638</v>
      </c>
      <c r="N18" s="21">
        <v>14.459199405917007</v>
      </c>
      <c r="O18" s="21">
        <v>32.543712770557967</v>
      </c>
      <c r="P18" s="21">
        <v>13.658964600205859</v>
      </c>
      <c r="Q18" s="21">
        <v>16.044452678188286</v>
      </c>
      <c r="R18" s="21">
        <v>27.88406606050301</v>
      </c>
      <c r="S18" s="21">
        <v>32.984884993462963</v>
      </c>
      <c r="T18" s="21">
        <v>12.848884586933345</v>
      </c>
      <c r="U18" s="21">
        <v>11.723234011574363</v>
      </c>
      <c r="V18" s="21">
        <v>21.746031692582207</v>
      </c>
      <c r="W18" s="21">
        <v>16.354311824694257</v>
      </c>
      <c r="X18" s="21">
        <v>27.699176515961245</v>
      </c>
      <c r="Y18" s="21">
        <v>51.482696070215709</v>
      </c>
      <c r="Z18" s="21">
        <v>22.106839813160214</v>
      </c>
      <c r="AA18" s="21">
        <v>14.821438295175049</v>
      </c>
      <c r="AB18" s="21">
        <v>23.410850639525759</v>
      </c>
      <c r="AC18" s="21">
        <v>12.964251283079651</v>
      </c>
      <c r="AD18" s="21">
        <v>10.265727209999259</v>
      </c>
      <c r="AE18" s="21">
        <v>30.87826394755611</v>
      </c>
      <c r="AF18" s="21">
        <v>35.863047867977322</v>
      </c>
      <c r="AG18" s="21">
        <v>11.688677729164054</v>
      </c>
      <c r="AH18" s="21">
        <v>10.024390855222846</v>
      </c>
      <c r="AI18" s="21">
        <v>16.036170814301656</v>
      </c>
      <c r="AJ18" s="21">
        <v>22.887696496193612</v>
      </c>
      <c r="AK18" s="21">
        <v>71.737915138528308</v>
      </c>
      <c r="AL18" s="21">
        <v>17.761566494256595</v>
      </c>
      <c r="AO18" s="23"/>
    </row>
    <row r="19" spans="1:41">
      <c r="A19" s="7" t="s">
        <v>44</v>
      </c>
      <c r="B19" s="9" t="s">
        <v>45</v>
      </c>
      <c r="C19" s="21">
        <v>89.597686944266982</v>
      </c>
      <c r="D19" s="21">
        <v>30.242257760293324</v>
      </c>
      <c r="E19" s="21">
        <v>35.999711563181798</v>
      </c>
      <c r="F19" s="21">
        <v>77.325442560306143</v>
      </c>
      <c r="G19" s="21">
        <v>61.709632847518755</v>
      </c>
      <c r="H19" s="21">
        <v>66.90444222621629</v>
      </c>
      <c r="I19" s="21">
        <v>28.482440040724079</v>
      </c>
      <c r="J19" s="21">
        <v>63.202728187534397</v>
      </c>
      <c r="K19" s="21">
        <v>31.751290397525093</v>
      </c>
      <c r="L19" s="21">
        <v>34.720350033899273</v>
      </c>
      <c r="M19" s="21">
        <v>34.611085115013545</v>
      </c>
      <c r="N19" s="21">
        <v>36.060146078244067</v>
      </c>
      <c r="O19" s="21">
        <v>68.739165853149615</v>
      </c>
      <c r="P19" s="21">
        <v>33.630730889223102</v>
      </c>
      <c r="Q19" s="21">
        <v>38.51535602514317</v>
      </c>
      <c r="R19" s="21">
        <v>62.278975314581999</v>
      </c>
      <c r="S19" s="21">
        <v>73.742629002804151</v>
      </c>
      <c r="T19" s="21">
        <v>30.30481389022442</v>
      </c>
      <c r="U19" s="21">
        <v>23.237990521346333</v>
      </c>
      <c r="V19" s="21">
        <v>51.560549914933695</v>
      </c>
      <c r="W19" s="21">
        <v>39.530320613062727</v>
      </c>
      <c r="X19" s="21">
        <v>68.782208238535318</v>
      </c>
      <c r="Y19" s="21">
        <v>122.13813949654283</v>
      </c>
      <c r="Z19" s="21">
        <v>49.666354772557462</v>
      </c>
      <c r="AA19" s="21">
        <v>34.818509130993377</v>
      </c>
      <c r="AB19" s="21">
        <v>55.136177808893997</v>
      </c>
      <c r="AC19" s="21">
        <v>26.670377954927467</v>
      </c>
      <c r="AD19" s="21">
        <v>24.228463063979127</v>
      </c>
      <c r="AE19" s="21">
        <v>64.545341197360329</v>
      </c>
      <c r="AF19" s="21">
        <v>81.033204776681956</v>
      </c>
      <c r="AG19" s="21"/>
      <c r="AH19" s="21"/>
      <c r="AI19" s="21">
        <v>40.739838474111068</v>
      </c>
      <c r="AJ19" s="21">
        <v>59.229025966841462</v>
      </c>
      <c r="AK19" s="21">
        <v>174.46524940258851</v>
      </c>
      <c r="AL19" s="21">
        <v>40.629923146489801</v>
      </c>
      <c r="AO19" s="111"/>
    </row>
    <row r="20" spans="1:41">
      <c r="A20" s="7" t="s">
        <v>43</v>
      </c>
      <c r="B20" s="7" t="s">
        <v>46</v>
      </c>
      <c r="C20" s="22">
        <v>57.40148819905162</v>
      </c>
      <c r="D20" s="22">
        <v>19.489054412486198</v>
      </c>
      <c r="E20" s="22">
        <v>13.456677951345728</v>
      </c>
      <c r="F20" s="22">
        <v>38.652996659278479</v>
      </c>
      <c r="G20" s="22">
        <v>51.66153781538479</v>
      </c>
      <c r="H20" s="22">
        <v>34.028783432949687</v>
      </c>
      <c r="I20" s="22">
        <v>20.890801321768215</v>
      </c>
      <c r="J20" s="22">
        <v>34.837436335943387</v>
      </c>
      <c r="K20" s="22">
        <v>17.097019569246697</v>
      </c>
      <c r="L20" s="22">
        <v>26.68866122067389</v>
      </c>
      <c r="M20" s="22">
        <v>20.371968966630295</v>
      </c>
      <c r="N20" s="22">
        <v>17.435248641395454</v>
      </c>
      <c r="O20" s="22">
        <v>25.007184826220229</v>
      </c>
      <c r="P20" s="22">
        <v>17.617195847786771</v>
      </c>
      <c r="Q20" s="22">
        <v>26.443711129685944</v>
      </c>
      <c r="R20" s="22">
        <v>26.010449701415901</v>
      </c>
      <c r="S20" s="22">
        <v>32.81193365638638</v>
      </c>
      <c r="T20" s="22">
        <v>13.187142215143901</v>
      </c>
      <c r="U20" s="22">
        <v>11.480043125284963</v>
      </c>
      <c r="V20" s="22">
        <v>45.716977569516196</v>
      </c>
      <c r="W20" s="22">
        <v>12.123074191211886</v>
      </c>
      <c r="X20" s="22">
        <v>43.396574385698827</v>
      </c>
      <c r="Y20" s="22">
        <v>45.440343987444635</v>
      </c>
      <c r="Z20" s="22">
        <v>19.241424537252904</v>
      </c>
      <c r="AA20" s="22">
        <v>15.961863141541311</v>
      </c>
      <c r="AB20" s="22">
        <v>22.489220619971086</v>
      </c>
      <c r="AC20" s="22">
        <v>21.577628104338217</v>
      </c>
      <c r="AD20" s="22">
        <v>20.488118260882942</v>
      </c>
      <c r="AE20" s="22">
        <v>48.84052226209058</v>
      </c>
      <c r="AF20" s="22">
        <v>75.213280455079641</v>
      </c>
      <c r="AG20" s="22">
        <v>10.27030332386118</v>
      </c>
      <c r="AH20" s="22">
        <v>8.4246712702572228</v>
      </c>
      <c r="AI20" s="22">
        <v>23.144503571949006</v>
      </c>
      <c r="AJ20" s="22">
        <v>39.023848704150019</v>
      </c>
      <c r="AK20" s="22">
        <v>99.200339973876865</v>
      </c>
      <c r="AL20" s="22">
        <v>23.372493230095518</v>
      </c>
      <c r="AO20" s="23"/>
    </row>
    <row r="21" spans="1:41">
      <c r="A21" s="11"/>
      <c r="B21" s="11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O21" s="23"/>
    </row>
    <row r="22" spans="1:41">
      <c r="A22" s="7" t="s">
        <v>40</v>
      </c>
      <c r="B22" s="108" t="s">
        <v>130</v>
      </c>
      <c r="C22" s="22">
        <v>54.163060112116057</v>
      </c>
      <c r="D22" s="22">
        <v>20.002278984815391</v>
      </c>
      <c r="E22" s="22">
        <v>19.273311247810909</v>
      </c>
      <c r="F22" s="22">
        <v>47.656656963199488</v>
      </c>
      <c r="G22" s="22">
        <v>38.356126009922939</v>
      </c>
      <c r="H22" s="22">
        <v>36.352024451082286</v>
      </c>
      <c r="I22" s="22">
        <v>16.80332045176004</v>
      </c>
      <c r="J22" s="22">
        <v>40.810341396832968</v>
      </c>
      <c r="K22" s="22">
        <v>20.138492586776952</v>
      </c>
      <c r="L22" s="22">
        <v>19.937395050210352</v>
      </c>
      <c r="M22" s="22">
        <v>19.116080177214165</v>
      </c>
      <c r="N22" s="22">
        <v>19.95713627525884</v>
      </c>
      <c r="O22" s="22">
        <v>29.687217736951823</v>
      </c>
      <c r="P22" s="22">
        <v>19.936129303284048</v>
      </c>
      <c r="Q22" s="22">
        <v>22.198594385840902</v>
      </c>
      <c r="R22" s="22">
        <v>33.245153454556764</v>
      </c>
      <c r="S22" s="22">
        <v>39.403105756135545</v>
      </c>
      <c r="T22" s="22">
        <v>16.705452141653581</v>
      </c>
      <c r="U22" s="22">
        <v>13.306295716299786</v>
      </c>
      <c r="V22" s="22">
        <v>33.697329988031612</v>
      </c>
      <c r="W22" s="22">
        <v>18.711213221181989</v>
      </c>
      <c r="X22" s="22">
        <v>38.650995981274832</v>
      </c>
      <c r="Y22" s="22">
        <v>47.145111861609621</v>
      </c>
      <c r="Z22" s="22">
        <v>26.513423809709341</v>
      </c>
      <c r="AA22" s="22">
        <v>19.031781055093195</v>
      </c>
      <c r="AB22" s="22">
        <v>29.90933033204908</v>
      </c>
      <c r="AC22" s="22">
        <v>14.691830270152499</v>
      </c>
      <c r="AD22" s="22">
        <v>13.319393638819673</v>
      </c>
      <c r="AE22" s="22">
        <v>32.393232672637033</v>
      </c>
      <c r="AF22" s="22">
        <v>47.586959948460226</v>
      </c>
      <c r="AG22" s="22">
        <v>15.858428909566657</v>
      </c>
      <c r="AH22" s="22">
        <v>14.629129870978351</v>
      </c>
      <c r="AI22" s="22">
        <v>25.010907683657226</v>
      </c>
      <c r="AJ22" s="22">
        <v>37.474157192370789</v>
      </c>
      <c r="AK22" s="22">
        <v>112.09636319728841</v>
      </c>
      <c r="AL22" s="22">
        <v>22.392002648602325</v>
      </c>
      <c r="AO22" s="111"/>
    </row>
    <row r="23" spans="1:41">
      <c r="A23" s="7" t="s">
        <v>43</v>
      </c>
      <c r="B23" s="108" t="s">
        <v>129</v>
      </c>
      <c r="C23" s="22">
        <v>57.40148819905162</v>
      </c>
      <c r="D23" s="115">
        <v>19.489054412486198</v>
      </c>
      <c r="E23" s="115">
        <v>13.456677951345728</v>
      </c>
      <c r="F23" s="115">
        <v>38.652996659278479</v>
      </c>
      <c r="G23" s="115">
        <v>51.66153781538479</v>
      </c>
      <c r="H23" s="115">
        <v>34.028783432949687</v>
      </c>
      <c r="I23" s="115">
        <v>20.890801321768215</v>
      </c>
      <c r="J23" s="115">
        <v>34.837436335943387</v>
      </c>
      <c r="K23" s="115">
        <v>17.097019569246697</v>
      </c>
      <c r="L23" s="115">
        <v>26.68866122067389</v>
      </c>
      <c r="M23" s="115">
        <v>20.371968966630295</v>
      </c>
      <c r="N23" s="115">
        <v>17.435248641395454</v>
      </c>
      <c r="O23" s="115">
        <v>25.007184826220229</v>
      </c>
      <c r="P23" s="115">
        <v>17.617195847786771</v>
      </c>
      <c r="Q23" s="115">
        <v>26.443711129685944</v>
      </c>
      <c r="R23" s="115">
        <v>26.010449701415901</v>
      </c>
      <c r="S23" s="115">
        <v>32.81193365638638</v>
      </c>
      <c r="T23" s="115">
        <v>13.187142215143901</v>
      </c>
      <c r="U23" s="115">
        <v>11.480043125284963</v>
      </c>
      <c r="V23" s="115">
        <v>45.716977569516196</v>
      </c>
      <c r="W23" s="115">
        <v>12.123074191211886</v>
      </c>
      <c r="X23" s="115">
        <v>43.396574385698827</v>
      </c>
      <c r="Y23" s="115">
        <v>45.440343987444635</v>
      </c>
      <c r="Z23" s="115">
        <v>19.241424537252904</v>
      </c>
      <c r="AA23" s="115">
        <v>15.961863141541311</v>
      </c>
      <c r="AB23" s="115">
        <v>22.489220619971086</v>
      </c>
      <c r="AC23" s="115">
        <v>21.577628104338217</v>
      </c>
      <c r="AD23" s="115">
        <v>20.488118260882942</v>
      </c>
      <c r="AE23" s="115">
        <v>48.84052226209058</v>
      </c>
      <c r="AF23" s="115">
        <v>75.213280455079641</v>
      </c>
      <c r="AG23" s="115">
        <v>10.27030332386118</v>
      </c>
      <c r="AH23" s="115">
        <v>8.4246712702572228</v>
      </c>
      <c r="AI23" s="115">
        <v>23.144503571949006</v>
      </c>
      <c r="AJ23" s="115">
        <v>39.023848704150019</v>
      </c>
      <c r="AK23" s="115">
        <v>99.200339973876865</v>
      </c>
      <c r="AL23" s="115">
        <v>23.372493230095518</v>
      </c>
      <c r="AO23" s="111"/>
    </row>
    <row r="24" spans="1:41">
      <c r="AO24" s="185"/>
    </row>
    <row r="25" spans="1:41">
      <c r="A25" s="4" t="s">
        <v>53</v>
      </c>
      <c r="AO25" s="23"/>
    </row>
    <row r="26" spans="1:41">
      <c r="A26" s="6" t="s">
        <v>41</v>
      </c>
      <c r="B26" s="6" t="s">
        <v>42</v>
      </c>
      <c r="C26" s="6" t="s">
        <v>0</v>
      </c>
      <c r="D26" s="6" t="s">
        <v>1</v>
      </c>
      <c r="E26" s="6" t="s">
        <v>2</v>
      </c>
      <c r="F26" s="6" t="s">
        <v>3</v>
      </c>
      <c r="G26" s="6" t="s">
        <v>4</v>
      </c>
      <c r="H26" s="6" t="s">
        <v>5</v>
      </c>
      <c r="I26" s="6" t="s">
        <v>6</v>
      </c>
      <c r="J26" s="6" t="s">
        <v>7</v>
      </c>
      <c r="K26" s="6" t="s">
        <v>8</v>
      </c>
      <c r="L26" s="6" t="s">
        <v>9</v>
      </c>
      <c r="M26" s="6" t="s">
        <v>10</v>
      </c>
      <c r="N26" s="6" t="s">
        <v>11</v>
      </c>
      <c r="O26" s="6" t="s">
        <v>12</v>
      </c>
      <c r="P26" s="6" t="s">
        <v>13</v>
      </c>
      <c r="Q26" s="6" t="s">
        <v>14</v>
      </c>
      <c r="R26" s="6" t="s">
        <v>15</v>
      </c>
      <c r="S26" s="6" t="s">
        <v>16</v>
      </c>
      <c r="T26" s="6" t="s">
        <v>17</v>
      </c>
      <c r="U26" s="6" t="s">
        <v>18</v>
      </c>
      <c r="V26" s="6" t="s">
        <v>19</v>
      </c>
      <c r="W26" s="6" t="s">
        <v>20</v>
      </c>
      <c r="X26" s="6" t="s">
        <v>21</v>
      </c>
      <c r="Y26" s="6" t="s">
        <v>22</v>
      </c>
      <c r="Z26" s="6" t="s">
        <v>23</v>
      </c>
      <c r="AA26" s="6" t="s">
        <v>24</v>
      </c>
      <c r="AB26" s="6" t="s">
        <v>25</v>
      </c>
      <c r="AC26" s="6" t="s">
        <v>26</v>
      </c>
      <c r="AD26" s="6" t="s">
        <v>27</v>
      </c>
      <c r="AE26" s="6" t="s">
        <v>28</v>
      </c>
      <c r="AF26" s="6" t="s">
        <v>29</v>
      </c>
      <c r="AG26" s="6" t="s">
        <v>30</v>
      </c>
      <c r="AH26" s="6" t="s">
        <v>31</v>
      </c>
      <c r="AI26" s="6" t="s">
        <v>32</v>
      </c>
      <c r="AJ26" s="6" t="s">
        <v>33</v>
      </c>
      <c r="AK26" s="6" t="s">
        <v>34</v>
      </c>
      <c r="AL26" s="145" t="s">
        <v>35</v>
      </c>
      <c r="AO26" s="23"/>
    </row>
    <row r="27" spans="1:41">
      <c r="A27" s="7" t="s">
        <v>40</v>
      </c>
      <c r="B27" s="10" t="s">
        <v>36</v>
      </c>
      <c r="C27" s="22">
        <v>3.4848872402472466</v>
      </c>
      <c r="D27" s="22">
        <v>1.190909029796168</v>
      </c>
      <c r="E27" s="22">
        <v>1.2905737350960316</v>
      </c>
      <c r="F27" s="22">
        <v>0.67161907015262923</v>
      </c>
      <c r="G27" s="22">
        <v>1.5426461837208547</v>
      </c>
      <c r="H27" s="22">
        <v>1.9776754849317058</v>
      </c>
      <c r="I27" s="22">
        <v>0.76112888964860914</v>
      </c>
      <c r="J27" s="22">
        <v>4.0098471447469155</v>
      </c>
      <c r="K27" s="22">
        <v>0.80074721630901924</v>
      </c>
      <c r="L27" s="22">
        <v>1.0962933163802921</v>
      </c>
      <c r="M27" s="22">
        <v>1.0772400261630404</v>
      </c>
      <c r="N27" s="22">
        <v>1.4101855763179769</v>
      </c>
      <c r="O27" s="22">
        <v>1.3161478395495789</v>
      </c>
      <c r="P27" s="22">
        <v>0.59501728507026019</v>
      </c>
      <c r="Q27" s="22">
        <v>1.3656998849530328</v>
      </c>
      <c r="R27" s="22">
        <v>1.4379917266899671</v>
      </c>
      <c r="S27" s="22">
        <v>1.8411303465555409</v>
      </c>
      <c r="T27" s="22">
        <v>1.0503298619011177</v>
      </c>
      <c r="U27" s="22">
        <v>0.40990955082491437</v>
      </c>
      <c r="V27" s="22">
        <v>3.4232597615183371</v>
      </c>
      <c r="W27" s="22">
        <v>1.0271958908407737</v>
      </c>
      <c r="X27" s="22">
        <v>2.6593707714880472</v>
      </c>
      <c r="Y27" s="22">
        <v>2.944741103705292</v>
      </c>
      <c r="Z27" s="22">
        <v>1.5488295655312747</v>
      </c>
      <c r="AA27" s="22">
        <v>1.229441637421661</v>
      </c>
      <c r="AB27" s="22">
        <v>1.8750369339713759</v>
      </c>
      <c r="AC27" s="22">
        <v>0.75098856101824563</v>
      </c>
      <c r="AD27" s="22">
        <v>0.79821139721303436</v>
      </c>
      <c r="AE27" s="22">
        <v>1.2542999217018269</v>
      </c>
      <c r="AF27" s="22">
        <v>1.9978215117856459</v>
      </c>
      <c r="AG27" s="22">
        <v>1.0617910508623443</v>
      </c>
      <c r="AH27" s="22">
        <v>0.78866430292006762</v>
      </c>
      <c r="AI27" s="22">
        <v>1.1822600512394954</v>
      </c>
      <c r="AJ27" s="22">
        <v>1.841465070463473</v>
      </c>
      <c r="AK27" s="22">
        <v>7.0703489541858637</v>
      </c>
      <c r="AL27" s="22">
        <v>1.3291624169412888</v>
      </c>
      <c r="AO27" s="23"/>
    </row>
    <row r="28" spans="1:41">
      <c r="A28" s="7" t="s">
        <v>40</v>
      </c>
      <c r="B28" s="10" t="s">
        <v>37</v>
      </c>
      <c r="C28" s="22">
        <v>75.499642331201031</v>
      </c>
      <c r="D28" s="22">
        <v>16.458249077543972</v>
      </c>
      <c r="E28" s="22">
        <v>9.9341142493452459</v>
      </c>
      <c r="F28" s="22">
        <v>36.08571070404146</v>
      </c>
      <c r="G28" s="22">
        <v>43.171800032813167</v>
      </c>
      <c r="H28" s="22">
        <v>25.733459561377671</v>
      </c>
      <c r="I28" s="22">
        <v>19.679980244503604</v>
      </c>
      <c r="J28" s="22">
        <v>36.9709148675121</v>
      </c>
      <c r="K28" s="22">
        <v>16.882615031111698</v>
      </c>
      <c r="L28" s="22">
        <v>25.311304151611822</v>
      </c>
      <c r="M28" s="22">
        <v>16.728575823854079</v>
      </c>
      <c r="N28" s="22">
        <v>12.393304739849341</v>
      </c>
      <c r="O28" s="22">
        <v>20.376461752948401</v>
      </c>
      <c r="P28" s="22">
        <v>7.9707070265034519</v>
      </c>
      <c r="Q28" s="22">
        <v>20.88121230294702</v>
      </c>
      <c r="R28" s="22">
        <v>19.20646669943406</v>
      </c>
      <c r="S28" s="22">
        <v>23.065379607557539</v>
      </c>
      <c r="T28" s="22">
        <v>11.62632494213968</v>
      </c>
      <c r="U28" s="22">
        <v>12.453275759128459</v>
      </c>
      <c r="V28" s="22">
        <v>41.964452627892655</v>
      </c>
      <c r="W28" s="22">
        <v>7.0447546181553724</v>
      </c>
      <c r="X28" s="22">
        <v>37.923871325268678</v>
      </c>
      <c r="Y28" s="22">
        <v>30.644369575342051</v>
      </c>
      <c r="Z28" s="22">
        <v>15.016237774970268</v>
      </c>
      <c r="AA28" s="22">
        <v>13.793667331481235</v>
      </c>
      <c r="AB28" s="22">
        <v>21.879746345757216</v>
      </c>
      <c r="AC28" s="22">
        <v>21.575244283605119</v>
      </c>
      <c r="AD28" s="22">
        <v>16.857526232933253</v>
      </c>
      <c r="AE28" s="22">
        <v>59.359267062412741</v>
      </c>
      <c r="AF28" s="22">
        <v>79.891086523801619</v>
      </c>
      <c r="AG28" s="22">
        <v>10.390449188594324</v>
      </c>
      <c r="AH28" s="22">
        <v>26.212119888603631</v>
      </c>
      <c r="AI28" s="22">
        <v>60.470616414494785</v>
      </c>
      <c r="AJ28" s="22">
        <v>103.84984148948044</v>
      </c>
      <c r="AK28" s="22">
        <v>93.451863458106388</v>
      </c>
      <c r="AL28" s="22">
        <v>19.101635576868301</v>
      </c>
      <c r="AO28" s="23"/>
    </row>
    <row r="29" spans="1:41">
      <c r="A29" s="7" t="s">
        <v>40</v>
      </c>
      <c r="B29" s="10" t="s">
        <v>38</v>
      </c>
      <c r="C29" s="22">
        <v>62.578934900515165</v>
      </c>
      <c r="D29" s="22">
        <v>13.647186214310178</v>
      </c>
      <c r="E29" s="22">
        <v>8.2521548761498398</v>
      </c>
      <c r="F29" s="22">
        <v>29.886684615831442</v>
      </c>
      <c r="G29" s="22">
        <v>35.773746226334623</v>
      </c>
      <c r="H29" s="22">
        <v>21.346744891473293</v>
      </c>
      <c r="I29" s="22">
        <v>16.308819188257129</v>
      </c>
      <c r="J29" s="22">
        <v>30.686237942217094</v>
      </c>
      <c r="K29" s="22">
        <v>13.991702127237932</v>
      </c>
      <c r="L29" s="22">
        <v>20.978591753426727</v>
      </c>
      <c r="M29" s="22">
        <v>13.87236022827709</v>
      </c>
      <c r="N29" s="22">
        <v>10.290622235013064</v>
      </c>
      <c r="O29" s="22">
        <v>16.905519258298071</v>
      </c>
      <c r="P29" s="22">
        <v>6.6104823950626539</v>
      </c>
      <c r="Q29" s="22">
        <v>17.316439434509395</v>
      </c>
      <c r="R29" s="22">
        <v>15.931561898630909</v>
      </c>
      <c r="S29" s="22">
        <v>19.135103570757845</v>
      </c>
      <c r="T29" s="22">
        <v>9.6478323336206593</v>
      </c>
      <c r="U29" s="22">
        <v>10.31850755354403</v>
      </c>
      <c r="V29" s="22">
        <v>34.802512478045109</v>
      </c>
      <c r="W29" s="22">
        <v>5.8565717291919057</v>
      </c>
      <c r="X29" s="22">
        <v>31.453530876485431</v>
      </c>
      <c r="Y29" s="22">
        <v>25.463288360556302</v>
      </c>
      <c r="Z29" s="22">
        <v>12.465059848703969</v>
      </c>
      <c r="AA29" s="22">
        <v>11.445986924495372</v>
      </c>
      <c r="AB29" s="22">
        <v>18.154307961678814</v>
      </c>
      <c r="AC29" s="22">
        <v>17.878653848257713</v>
      </c>
      <c r="AD29" s="22">
        <v>13.973601584372975</v>
      </c>
      <c r="AE29" s="22">
        <v>49.173216665101336</v>
      </c>
      <c r="AF29" s="22">
        <v>66.182319639033054</v>
      </c>
      <c r="AG29" s="22">
        <v>9.0318646987194366</v>
      </c>
      <c r="AH29" s="22">
        <v>22.731861542734453</v>
      </c>
      <c r="AI29" s="22">
        <v>52.439207253056928</v>
      </c>
      <c r="AJ29" s="22">
        <v>90.049754762315374</v>
      </c>
      <c r="AK29" s="22">
        <v>81.128928439074798</v>
      </c>
      <c r="AL29" s="22">
        <v>17.862839435212134</v>
      </c>
      <c r="AO29" s="23"/>
    </row>
    <row r="30" spans="1:41">
      <c r="A30" s="7" t="s">
        <v>40</v>
      </c>
      <c r="B30" s="10" t="s">
        <v>39</v>
      </c>
      <c r="C30" s="22">
        <v>2.5855186313424663</v>
      </c>
      <c r="D30" s="22">
        <v>0.75699140754277217</v>
      </c>
      <c r="E30" s="22">
        <v>0.97328906217471278</v>
      </c>
      <c r="F30" s="22">
        <v>0.41629042852922654</v>
      </c>
      <c r="G30" s="22">
        <v>1.1359879544053197</v>
      </c>
      <c r="H30" s="22">
        <v>1.4822660845949542</v>
      </c>
      <c r="I30" s="22">
        <v>0.56190600318426376</v>
      </c>
      <c r="J30" s="22">
        <v>2.7462852199308654</v>
      </c>
      <c r="K30" s="22">
        <v>0.51913883583677012</v>
      </c>
      <c r="L30" s="22">
        <v>0.83058156672341021</v>
      </c>
      <c r="M30" s="22">
        <v>0.80501640043230838</v>
      </c>
      <c r="N30" s="22">
        <v>1.0621475932977096</v>
      </c>
      <c r="O30" s="22">
        <v>1.2637782925603629</v>
      </c>
      <c r="P30" s="22">
        <v>0.40744786076652756</v>
      </c>
      <c r="Q30" s="22">
        <v>1.0208672981894054</v>
      </c>
      <c r="R30" s="22">
        <v>1.0773398639506679</v>
      </c>
      <c r="S30" s="22">
        <v>1.3851011355484082</v>
      </c>
      <c r="T30" s="22">
        <v>0.7890079067545529</v>
      </c>
      <c r="U30" s="22">
        <v>0.30197193588260096</v>
      </c>
      <c r="V30" s="22">
        <v>2.1247924667935685</v>
      </c>
      <c r="W30" s="22">
        <v>0.84999677398831874</v>
      </c>
      <c r="X30" s="22">
        <v>1.9902891405403587</v>
      </c>
      <c r="Y30" s="22">
        <v>3.2594979854456136</v>
      </c>
      <c r="Z30" s="22">
        <v>1.1653441637263258</v>
      </c>
      <c r="AA30" s="22">
        <v>0.92339496577357927</v>
      </c>
      <c r="AB30" s="22">
        <v>1.4120193851925429</v>
      </c>
      <c r="AC30" s="22">
        <v>0.58903639826042686</v>
      </c>
      <c r="AD30" s="22">
        <v>0.61240031169626696</v>
      </c>
      <c r="AE30" s="22">
        <v>1.0707680456561286</v>
      </c>
      <c r="AF30" s="22">
        <v>1.4601306218045149</v>
      </c>
      <c r="AG30" s="22">
        <v>0.73646802254139199</v>
      </c>
      <c r="AH30" s="22">
        <v>0.51167947962038041</v>
      </c>
      <c r="AI30" s="22">
        <v>0.7322840829827697</v>
      </c>
      <c r="AJ30" s="22">
        <v>1.1363600620855834</v>
      </c>
      <c r="AK30" s="22">
        <v>4.8020043838450395</v>
      </c>
      <c r="AL30" s="22">
        <v>1.0651894441281882</v>
      </c>
      <c r="AO30" s="23"/>
    </row>
    <row r="31" spans="1:41">
      <c r="A31" s="7" t="s">
        <v>44</v>
      </c>
      <c r="B31" s="10" t="s">
        <v>45</v>
      </c>
      <c r="C31" s="22">
        <v>7.0279295716056405</v>
      </c>
      <c r="D31" s="22">
        <v>2.0190251474941094</v>
      </c>
      <c r="E31" s="22">
        <v>2.5191405389499213</v>
      </c>
      <c r="F31" s="22">
        <v>1.2952263697626218</v>
      </c>
      <c r="G31" s="22">
        <v>3.1562259469222198</v>
      </c>
      <c r="H31" s="22">
        <v>3.9090433927027344</v>
      </c>
      <c r="I31" s="22">
        <v>1.5497448120346662</v>
      </c>
      <c r="J31" s="22">
        <v>7.1692919250174345</v>
      </c>
      <c r="K31" s="22">
        <v>1.4229042060997101</v>
      </c>
      <c r="L31" s="22">
        <v>2.2649111435205289</v>
      </c>
      <c r="M31" s="22">
        <v>2.141823364843817</v>
      </c>
      <c r="N31" s="22">
        <v>2.7597476518212489</v>
      </c>
      <c r="O31" s="22">
        <v>3.3221495156414886</v>
      </c>
      <c r="P31" s="22">
        <v>1.0806600936276771</v>
      </c>
      <c r="Q31" s="22">
        <v>2.713838914104858</v>
      </c>
      <c r="R31" s="22">
        <v>2.8446084511224838</v>
      </c>
      <c r="S31" s="22">
        <v>3.6460881251024335</v>
      </c>
      <c r="T31" s="22">
        <v>2.0666089563969972</v>
      </c>
      <c r="U31" s="22">
        <v>0.84568180274547511</v>
      </c>
      <c r="V31" s="22">
        <v>5.6382379937632008</v>
      </c>
      <c r="W31" s="22">
        <v>2.1888709999525156</v>
      </c>
      <c r="X31" s="22">
        <v>5.271859899459729</v>
      </c>
      <c r="Y31" s="22">
        <v>8.4185291676667209</v>
      </c>
      <c r="Z31" s="22">
        <v>3.0375845599016933</v>
      </c>
      <c r="AA31" s="22">
        <v>2.4198819510959448</v>
      </c>
      <c r="AB31" s="22">
        <v>3.705771495549516</v>
      </c>
      <c r="AC31" s="22">
        <v>1.6310346997154859</v>
      </c>
      <c r="AD31" s="22">
        <v>1.6576084002219704</v>
      </c>
      <c r="AE31" s="22">
        <v>3.1026883571715738</v>
      </c>
      <c r="AF31" s="22">
        <v>4.2237148079930185</v>
      </c>
      <c r="AG31" s="22"/>
      <c r="AH31" s="22"/>
      <c r="AI31" s="22">
        <v>2.3441207785709648</v>
      </c>
      <c r="AJ31" s="22">
        <v>3.6767542378027525</v>
      </c>
      <c r="AK31" s="22">
        <v>12.68068621998211</v>
      </c>
      <c r="AL31" s="22">
        <v>2.7249464026447403</v>
      </c>
      <c r="AO31" s="23"/>
    </row>
    <row r="32" spans="1:41">
      <c r="A32" s="7" t="s">
        <v>43</v>
      </c>
      <c r="B32" s="10" t="s">
        <v>46</v>
      </c>
      <c r="C32" s="22">
        <v>24.10160393234294</v>
      </c>
      <c r="D32" s="22">
        <v>6.3616269550081217</v>
      </c>
      <c r="E32" s="22">
        <v>3.3595336260893549</v>
      </c>
      <c r="F32" s="22">
        <v>10.751802209973938</v>
      </c>
      <c r="G32" s="22">
        <v>14.96049308927223</v>
      </c>
      <c r="H32" s="22">
        <v>10.148732022396079</v>
      </c>
      <c r="I32" s="22">
        <v>7.7036451218984823</v>
      </c>
      <c r="J32" s="22">
        <v>13.519301402579737</v>
      </c>
      <c r="K32" s="22">
        <v>5.4050981627260981</v>
      </c>
      <c r="L32" s="22">
        <v>9.8935148628643788</v>
      </c>
      <c r="M32" s="22">
        <v>6.2221216118806399</v>
      </c>
      <c r="N32" s="22">
        <v>4.5653286306824894</v>
      </c>
      <c r="O32" s="22">
        <v>6.4994321972627702</v>
      </c>
      <c r="P32" s="22">
        <v>3.0438367171027672</v>
      </c>
      <c r="Q32" s="22">
        <v>8.4308536906705687</v>
      </c>
      <c r="R32" s="22">
        <v>6.648584718367049</v>
      </c>
      <c r="S32" s="22">
        <v>8.5456522713584064</v>
      </c>
      <c r="T32" s="22">
        <v>3.8383771168303893</v>
      </c>
      <c r="U32" s="22">
        <v>3.3213023078579131</v>
      </c>
      <c r="V32" s="22">
        <v>17.584304354678334</v>
      </c>
      <c r="W32" s="22">
        <v>2.3211596146880771</v>
      </c>
      <c r="X32" s="22">
        <v>12.936289689877887</v>
      </c>
      <c r="Y32" s="22">
        <v>11.406185771898496</v>
      </c>
      <c r="Z32" s="22">
        <v>5.2627466138416379</v>
      </c>
      <c r="AA32" s="22">
        <v>4.7855988919666856</v>
      </c>
      <c r="AB32" s="22">
        <v>6.2602002121916254</v>
      </c>
      <c r="AC32" s="22">
        <v>9.703903116402147</v>
      </c>
      <c r="AD32" s="22">
        <v>7.145175807297945</v>
      </c>
      <c r="AE32" s="22">
        <v>21.951290538878609</v>
      </c>
      <c r="AF32" s="22">
        <v>30.336171805860193</v>
      </c>
      <c r="AG32" s="22">
        <v>2.8105115655918724</v>
      </c>
      <c r="AH32" s="22">
        <v>2.8511349355815536</v>
      </c>
      <c r="AI32" s="22">
        <v>9.0440477948504228</v>
      </c>
      <c r="AJ32" s="22">
        <v>15.476920352217606</v>
      </c>
      <c r="AK32" s="22">
        <v>29.040735682630562</v>
      </c>
      <c r="AL32" s="22">
        <v>7.2261013627591621</v>
      </c>
      <c r="AO32" s="23"/>
    </row>
    <row r="33" spans="1:41">
      <c r="A33" s="11"/>
      <c r="B33" s="12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O33" s="23"/>
    </row>
    <row r="34" spans="1:41" s="100" customFormat="1">
      <c r="A34" s="108" t="s">
        <v>40</v>
      </c>
      <c r="B34" s="108" t="s">
        <v>130</v>
      </c>
      <c r="C34" s="115">
        <v>10.471762992006335</v>
      </c>
      <c r="D34" s="115">
        <v>2.8503686671918285</v>
      </c>
      <c r="E34" s="115">
        <v>2.683018769990738</v>
      </c>
      <c r="F34" s="115">
        <v>3.9837128421241337</v>
      </c>
      <c r="G34" s="115">
        <v>8.4067802028760568</v>
      </c>
      <c r="H34" s="115">
        <v>5.6720009012060499</v>
      </c>
      <c r="I34" s="115">
        <v>2.6508762861197464</v>
      </c>
      <c r="J34" s="115">
        <v>10.076970006933825</v>
      </c>
      <c r="K34" s="115">
        <v>2.2887150799605975</v>
      </c>
      <c r="L34" s="115">
        <v>2.9035495212309237</v>
      </c>
      <c r="M34" s="115">
        <v>1.9738625497001325</v>
      </c>
      <c r="N34" s="115">
        <v>2.931209713833113</v>
      </c>
      <c r="O34" s="115">
        <v>5.2584391377467128</v>
      </c>
      <c r="P34" s="115">
        <v>1.7320369565307905</v>
      </c>
      <c r="Q34" s="115">
        <v>3.3776834926335448</v>
      </c>
      <c r="R34" s="115">
        <v>3.7916108966508797</v>
      </c>
      <c r="S34" s="115">
        <v>3.8541873103665916</v>
      </c>
      <c r="T34" s="115">
        <v>2.2219692585091368</v>
      </c>
      <c r="U34" s="115">
        <v>2.3797597393564573</v>
      </c>
      <c r="V34" s="115">
        <v>4.5319969602740287</v>
      </c>
      <c r="W34" s="115">
        <v>1.8907478279270558</v>
      </c>
      <c r="X34" s="115">
        <v>4.6679337193213621</v>
      </c>
      <c r="Y34" s="115">
        <v>7.0297222606181293</v>
      </c>
      <c r="Z34" s="115">
        <v>3.5560819553471785</v>
      </c>
      <c r="AA34" s="115">
        <v>2.4898601279902448</v>
      </c>
      <c r="AB34" s="115">
        <v>3.8560516393777107</v>
      </c>
      <c r="AC34" s="115">
        <v>2.2767055769540754</v>
      </c>
      <c r="AD34" s="115">
        <v>1.5994708722213276</v>
      </c>
      <c r="AE34" s="115">
        <v>4.3720145092424048</v>
      </c>
      <c r="AF34" s="115">
        <v>6.4230956307062517</v>
      </c>
      <c r="AG34" s="115">
        <v>1.496817824629457</v>
      </c>
      <c r="AH34" s="115">
        <v>1.594237008253941</v>
      </c>
      <c r="AI34" s="115">
        <v>3.1061183281382396</v>
      </c>
      <c r="AJ34" s="115">
        <v>5.3825324167642892</v>
      </c>
      <c r="AK34" s="115">
        <v>16.918596647666597</v>
      </c>
      <c r="AL34" s="115">
        <v>3.0173593319089465</v>
      </c>
    </row>
    <row r="35" spans="1:41" s="100" customFormat="1">
      <c r="A35" s="108" t="s">
        <v>43</v>
      </c>
      <c r="B35" s="108" t="s">
        <v>129</v>
      </c>
      <c r="C35" s="115">
        <v>24.10160393234294</v>
      </c>
      <c r="D35" s="115">
        <v>6.3616269550081217</v>
      </c>
      <c r="E35" s="115">
        <v>3.3595336260893549</v>
      </c>
      <c r="F35" s="115">
        <v>10.751802209973938</v>
      </c>
      <c r="G35" s="115">
        <v>14.96049308927223</v>
      </c>
      <c r="H35" s="115">
        <v>10.148732022396079</v>
      </c>
      <c r="I35" s="115">
        <v>7.7036451218984823</v>
      </c>
      <c r="J35" s="115">
        <v>13.519301402579737</v>
      </c>
      <c r="K35" s="115">
        <v>5.4050981627260981</v>
      </c>
      <c r="L35" s="115">
        <v>9.8935148628643788</v>
      </c>
      <c r="M35" s="115">
        <v>6.2221216118806399</v>
      </c>
      <c r="N35" s="115">
        <v>4.5653286306824894</v>
      </c>
      <c r="O35" s="115">
        <v>6.4994321972627702</v>
      </c>
      <c r="P35" s="115">
        <v>3.0438367171027672</v>
      </c>
      <c r="Q35" s="115">
        <v>8.4308536906705687</v>
      </c>
      <c r="R35" s="115">
        <v>6.648584718367049</v>
      </c>
      <c r="S35" s="115">
        <v>8.5456522713584064</v>
      </c>
      <c r="T35" s="115">
        <v>3.8383771168303893</v>
      </c>
      <c r="U35" s="115">
        <v>3.3213023078579131</v>
      </c>
      <c r="V35" s="115">
        <v>17.584304354678334</v>
      </c>
      <c r="W35" s="115">
        <v>2.3211596146880771</v>
      </c>
      <c r="X35" s="115">
        <v>12.936289689877887</v>
      </c>
      <c r="Y35" s="115">
        <v>11.406185771898496</v>
      </c>
      <c r="Z35" s="115">
        <v>5.2627466138416379</v>
      </c>
      <c r="AA35" s="115">
        <v>4.7855988919666856</v>
      </c>
      <c r="AB35" s="115">
        <v>6.2602002121916254</v>
      </c>
      <c r="AC35" s="115">
        <v>9.703903116402147</v>
      </c>
      <c r="AD35" s="115">
        <v>7.145175807297945</v>
      </c>
      <c r="AE35" s="115">
        <v>21.951290538878609</v>
      </c>
      <c r="AF35" s="115">
        <v>30.336171805860193</v>
      </c>
      <c r="AG35" s="115">
        <v>2.8105115655918724</v>
      </c>
      <c r="AH35" s="115">
        <v>2.8511349355815536</v>
      </c>
      <c r="AI35" s="115">
        <v>9.0440477948504228</v>
      </c>
      <c r="AJ35" s="115">
        <v>15.476920352217606</v>
      </c>
      <c r="AK35" s="115">
        <v>29.040735682630562</v>
      </c>
      <c r="AL35" s="115">
        <v>7.2261013627591621</v>
      </c>
    </row>
    <row r="36" spans="1:41">
      <c r="A36" s="11"/>
      <c r="B36" s="1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</row>
    <row r="37" spans="1:41">
      <c r="A37" s="11"/>
      <c r="B37" s="12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</row>
    <row r="38" spans="1:41" ht="18.75">
      <c r="A38" s="2" t="s">
        <v>56</v>
      </c>
      <c r="B38" s="1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</row>
    <row r="39" spans="1:41">
      <c r="A39" s="11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12"/>
    </row>
    <row r="40" spans="1:41">
      <c r="A40" s="4" t="s">
        <v>51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M40" s="100"/>
    </row>
    <row r="41" spans="1:41">
      <c r="A41" s="6" t="s">
        <v>41</v>
      </c>
      <c r="B41" s="6" t="s">
        <v>42</v>
      </c>
      <c r="C41" s="6" t="s">
        <v>0</v>
      </c>
      <c r="D41" s="6" t="s">
        <v>1</v>
      </c>
      <c r="E41" s="6" t="s">
        <v>2</v>
      </c>
      <c r="F41" s="6" t="s">
        <v>3</v>
      </c>
      <c r="G41" s="6" t="s">
        <v>4</v>
      </c>
      <c r="H41" s="6" t="s">
        <v>5</v>
      </c>
      <c r="I41" s="6" t="s">
        <v>6</v>
      </c>
      <c r="J41" s="6" t="s">
        <v>7</v>
      </c>
      <c r="K41" s="6" t="s">
        <v>8</v>
      </c>
      <c r="L41" s="6" t="s">
        <v>9</v>
      </c>
      <c r="M41" s="6" t="s">
        <v>10</v>
      </c>
      <c r="N41" s="6" t="s">
        <v>11</v>
      </c>
      <c r="O41" s="6" t="s">
        <v>12</v>
      </c>
      <c r="P41" s="6" t="s">
        <v>13</v>
      </c>
      <c r="Q41" s="6" t="s">
        <v>14</v>
      </c>
      <c r="R41" s="6" t="s">
        <v>15</v>
      </c>
      <c r="S41" s="6" t="s">
        <v>16</v>
      </c>
      <c r="T41" s="6" t="s">
        <v>17</v>
      </c>
      <c r="U41" s="6" t="s">
        <v>18</v>
      </c>
      <c r="V41" s="6" t="s">
        <v>19</v>
      </c>
      <c r="W41" s="6" t="s">
        <v>20</v>
      </c>
      <c r="X41" s="6" t="s">
        <v>21</v>
      </c>
      <c r="Y41" s="6" t="s">
        <v>22</v>
      </c>
      <c r="Z41" s="6" t="s">
        <v>23</v>
      </c>
      <c r="AA41" s="6" t="s">
        <v>24</v>
      </c>
      <c r="AB41" s="6" t="s">
        <v>25</v>
      </c>
      <c r="AC41" s="6" t="s">
        <v>26</v>
      </c>
      <c r="AD41" s="6" t="s">
        <v>27</v>
      </c>
      <c r="AE41" s="6" t="s">
        <v>28</v>
      </c>
      <c r="AF41" s="6" t="s">
        <v>29</v>
      </c>
      <c r="AG41" s="6" t="s">
        <v>30</v>
      </c>
      <c r="AH41" s="6" t="s">
        <v>31</v>
      </c>
      <c r="AI41" s="6" t="s">
        <v>32</v>
      </c>
      <c r="AJ41" s="6" t="s">
        <v>33</v>
      </c>
      <c r="AK41" s="6" t="s">
        <v>34</v>
      </c>
      <c r="AL41" s="145" t="s">
        <v>35</v>
      </c>
      <c r="AO41" s="185"/>
    </row>
    <row r="42" spans="1:41">
      <c r="A42" s="7" t="s">
        <v>40</v>
      </c>
      <c r="B42" s="8" t="s">
        <v>36</v>
      </c>
      <c r="C42" s="21">
        <v>47.054882947949004</v>
      </c>
      <c r="D42" s="21">
        <v>13.653675148373308</v>
      </c>
      <c r="E42" s="21">
        <v>32.451197072943316</v>
      </c>
      <c r="F42" s="21">
        <v>75.79244444329008</v>
      </c>
      <c r="G42" s="21">
        <v>73.604750663426728</v>
      </c>
      <c r="H42" s="21">
        <v>93.605436428777324</v>
      </c>
      <c r="I42" s="21">
        <v>14.713401362507813</v>
      </c>
      <c r="J42" s="21">
        <v>57.406111520277598</v>
      </c>
      <c r="K42" s="21">
        <v>27.92668918146688</v>
      </c>
      <c r="L42" s="21">
        <v>16.8550254407787</v>
      </c>
      <c r="M42" s="21">
        <v>11.439406313007636</v>
      </c>
      <c r="N42" s="21">
        <v>87.022617049304856</v>
      </c>
      <c r="O42" s="21">
        <v>55.252765482886936</v>
      </c>
      <c r="P42" s="21">
        <v>23.751398615001122</v>
      </c>
      <c r="Q42" s="21">
        <v>19.27735591685088</v>
      </c>
      <c r="R42" s="21"/>
      <c r="S42" s="21">
        <v>4.5897790987556411</v>
      </c>
      <c r="T42" s="21">
        <v>21.308586956378058</v>
      </c>
      <c r="U42" s="21"/>
      <c r="V42" s="21">
        <v>28.344772025267304</v>
      </c>
      <c r="W42" s="21">
        <v>90.776504726446291</v>
      </c>
      <c r="X42" s="21">
        <v>35.578684318049298</v>
      </c>
      <c r="Y42" s="21">
        <v>19.298844586256322</v>
      </c>
      <c r="Z42" s="21">
        <v>72.654409945837415</v>
      </c>
      <c r="AA42" s="21">
        <v>39.746602435191164</v>
      </c>
      <c r="AB42" s="21">
        <v>36.330765400248588</v>
      </c>
      <c r="AC42" s="21">
        <v>8.8021578963467579</v>
      </c>
      <c r="AD42" s="21">
        <v>29.371648317563988</v>
      </c>
      <c r="AE42" s="21">
        <v>2.626217667021995</v>
      </c>
      <c r="AF42" s="21">
        <v>46.972761537813071</v>
      </c>
      <c r="AG42" s="21">
        <v>1273.8705654377425</v>
      </c>
      <c r="AH42" s="21">
        <v>850.56247224187382</v>
      </c>
      <c r="AI42" s="21">
        <v>16.441270108182533</v>
      </c>
      <c r="AJ42" s="21">
        <v>41.364596753803319</v>
      </c>
      <c r="AK42" s="21">
        <v>161.27829647962088</v>
      </c>
      <c r="AL42" s="21">
        <v>23.855901185661796</v>
      </c>
      <c r="AO42" s="184"/>
    </row>
    <row r="43" spans="1:41">
      <c r="A43" s="7" t="s">
        <v>40</v>
      </c>
      <c r="B43" s="8" t="s">
        <v>37</v>
      </c>
      <c r="C43" s="21">
        <v>68.190136289051978</v>
      </c>
      <c r="D43" s="21">
        <v>23.077689056985612</v>
      </c>
      <c r="E43" s="21"/>
      <c r="F43" s="21">
        <v>86.426345405348783</v>
      </c>
      <c r="G43" s="21"/>
      <c r="H43" s="21"/>
      <c r="I43" s="21">
        <v>30.137946897858686</v>
      </c>
      <c r="J43" s="21">
        <v>81.613238954315065</v>
      </c>
      <c r="K43" s="21">
        <v>65.997215577174259</v>
      </c>
      <c r="L43" s="21"/>
      <c r="M43" s="21">
        <v>26.304071803949324</v>
      </c>
      <c r="N43" s="21"/>
      <c r="O43" s="21">
        <v>50.193642650331022</v>
      </c>
      <c r="P43" s="21"/>
      <c r="Q43" s="21"/>
      <c r="R43" s="21"/>
      <c r="S43" s="21">
        <v>4.1561781029175906</v>
      </c>
      <c r="T43" s="21">
        <v>26.792561936156709</v>
      </c>
      <c r="U43" s="21"/>
      <c r="V43" s="21">
        <v>44.293241713061811</v>
      </c>
      <c r="W43" s="21"/>
      <c r="X43" s="21"/>
      <c r="Y43" s="21"/>
      <c r="Z43" s="21"/>
      <c r="AA43" s="21">
        <v>46.147901450221873</v>
      </c>
      <c r="AB43" s="21"/>
      <c r="AC43" s="21">
        <v>28.197283350463803</v>
      </c>
      <c r="AD43" s="21">
        <v>69.253985495797082</v>
      </c>
      <c r="AE43" s="21">
        <v>11.465179912869388</v>
      </c>
      <c r="AF43" s="21">
        <v>123.62470825142677</v>
      </c>
      <c r="AG43" s="21">
        <v>1801.3156146187534</v>
      </c>
      <c r="AH43" s="21">
        <v>3505.0838579492615</v>
      </c>
      <c r="AI43" s="21">
        <v>70.96061903926676</v>
      </c>
      <c r="AJ43" s="21">
        <v>208.35087806592287</v>
      </c>
      <c r="AK43" s="21">
        <v>295.93894605781935</v>
      </c>
      <c r="AL43" s="21">
        <v>40.682860046797408</v>
      </c>
      <c r="AO43" s="184"/>
    </row>
    <row r="44" spans="1:41">
      <c r="A44" s="7" t="s">
        <v>40</v>
      </c>
      <c r="B44" s="8" t="s">
        <v>38</v>
      </c>
      <c r="C44" s="21">
        <v>57.425786062053085</v>
      </c>
      <c r="D44" s="21">
        <v>19.335791974449855</v>
      </c>
      <c r="E44" s="21">
        <v>21.91007069483555</v>
      </c>
      <c r="F44" s="21">
        <v>72.9594397002015</v>
      </c>
      <c r="G44" s="21">
        <v>97.099312349171953</v>
      </c>
      <c r="H44" s="21">
        <v>74.00658054169358</v>
      </c>
      <c r="I44" s="21">
        <v>25.263267918207422</v>
      </c>
      <c r="J44" s="21">
        <v>68.678042636410638</v>
      </c>
      <c r="K44" s="21">
        <v>55.121360805360808</v>
      </c>
      <c r="L44" s="21">
        <v>29.41705538714379</v>
      </c>
      <c r="M44" s="21">
        <v>22.021083613416192</v>
      </c>
      <c r="N44" s="21">
        <v>68.10989026467368</v>
      </c>
      <c r="O44" s="21">
        <v>43.079317888401171</v>
      </c>
      <c r="P44" s="21">
        <v>26.140596667885294</v>
      </c>
      <c r="Q44" s="21">
        <v>20.049914516652134</v>
      </c>
      <c r="R44" s="21"/>
      <c r="S44" s="21">
        <v>3.5330328510464315</v>
      </c>
      <c r="T44" s="21">
        <v>22.632099941695508</v>
      </c>
      <c r="U44" s="21"/>
      <c r="V44" s="21">
        <v>37.172327024585442</v>
      </c>
      <c r="W44" s="21">
        <v>79.698852027663833</v>
      </c>
      <c r="X44" s="21">
        <v>40.158284408314763</v>
      </c>
      <c r="Y44" s="21">
        <v>17.964402005392571</v>
      </c>
      <c r="Z44" s="21">
        <v>71.936883377110959</v>
      </c>
      <c r="AA44" s="21">
        <v>39.061847996164843</v>
      </c>
      <c r="AB44" s="21">
        <v>28.603136714780334</v>
      </c>
      <c r="AC44" s="21">
        <v>23.534356331535509</v>
      </c>
      <c r="AD44" s="21">
        <v>57.966138227132483</v>
      </c>
      <c r="AE44" s="21">
        <v>9.5544808994692048</v>
      </c>
      <c r="AF44" s="21">
        <v>103.34932857930741</v>
      </c>
      <c r="AG44" s="21">
        <v>1593.5093950239002</v>
      </c>
      <c r="AH44" s="21">
        <v>3058.1735382259176</v>
      </c>
      <c r="AI44" s="21">
        <v>62.082849862636849</v>
      </c>
      <c r="AJ44" s="21">
        <v>182.04184784846453</v>
      </c>
      <c r="AK44" s="21">
        <v>259.94174215772387</v>
      </c>
      <c r="AL44" s="21">
        <v>30.371705412060958</v>
      </c>
      <c r="AO44" s="184"/>
    </row>
    <row r="45" spans="1:41">
      <c r="A45" s="7" t="s">
        <v>40</v>
      </c>
      <c r="B45" s="8" t="s">
        <v>39</v>
      </c>
      <c r="C45" s="21">
        <v>39.309108055782829</v>
      </c>
      <c r="D45" s="21">
        <v>10.393246922679927</v>
      </c>
      <c r="E45" s="21">
        <v>27.749162264980264</v>
      </c>
      <c r="F45" s="21">
        <v>53.010972548107269</v>
      </c>
      <c r="G45" s="21">
        <v>58.318816748605698</v>
      </c>
      <c r="H45" s="21">
        <v>80.617646428784866</v>
      </c>
      <c r="I45" s="21">
        <v>11.672214952529485</v>
      </c>
      <c r="J45" s="21">
        <v>41.4589873187508</v>
      </c>
      <c r="K45" s="21">
        <v>21.922730870794631</v>
      </c>
      <c r="L45" s="21">
        <v>14.451517037555179</v>
      </c>
      <c r="M45" s="21">
        <v>8.971897620160469</v>
      </c>
      <c r="N45" s="21">
        <v>66.34000036489995</v>
      </c>
      <c r="O45" s="21">
        <v>54.757359411047815</v>
      </c>
      <c r="P45" s="21">
        <v>17.313120220692333</v>
      </c>
      <c r="Q45" s="21">
        <v>15.467078477698735</v>
      </c>
      <c r="R45" s="21"/>
      <c r="S45" s="21">
        <v>4.0578327676651735</v>
      </c>
      <c r="T45" s="21">
        <v>17.065839268953336</v>
      </c>
      <c r="U45" s="21"/>
      <c r="V45" s="21">
        <v>18.460453880948613</v>
      </c>
      <c r="W45" s="21">
        <v>78.108548451488076</v>
      </c>
      <c r="X45" s="21">
        <v>28.485818361514998</v>
      </c>
      <c r="Y45" s="21">
        <v>24.217594949135783</v>
      </c>
      <c r="Z45" s="21">
        <v>57.956407403147701</v>
      </c>
      <c r="AA45" s="21">
        <v>30.756375412290637</v>
      </c>
      <c r="AB45" s="21">
        <v>30.101627683318366</v>
      </c>
      <c r="AC45" s="21">
        <v>8.0086727953263779</v>
      </c>
      <c r="AD45" s="21">
        <v>24.907044819928963</v>
      </c>
      <c r="AE45" s="21">
        <v>2.645728214423205</v>
      </c>
      <c r="AF45" s="21">
        <v>37.570872213325295</v>
      </c>
      <c r="AG45" s="21">
        <v>1006.7860058528775</v>
      </c>
      <c r="AH45" s="21">
        <v>629.07620515036763</v>
      </c>
      <c r="AI45" s="21">
        <v>11.585881334270878</v>
      </c>
      <c r="AJ45" s="21">
        <v>28.813762437280484</v>
      </c>
      <c r="AK45" s="21">
        <v>117.10143208126858</v>
      </c>
      <c r="AL45" s="21">
        <v>28.092534579119047</v>
      </c>
      <c r="AO45" s="184"/>
    </row>
    <row r="46" spans="1:41">
      <c r="A46" s="7" t="s">
        <v>44</v>
      </c>
      <c r="B46" s="9" t="s">
        <v>45</v>
      </c>
      <c r="C46" s="21">
        <v>88.990677059195377</v>
      </c>
      <c r="D46" s="21">
        <v>21.722000104113167</v>
      </c>
      <c r="E46" s="21">
        <v>61.012467393654497</v>
      </c>
      <c r="F46" s="21">
        <v>126.62707810785172</v>
      </c>
      <c r="G46" s="21">
        <v>140.5690861760755</v>
      </c>
      <c r="H46" s="21">
        <v>175.80481529444708</v>
      </c>
      <c r="I46" s="21">
        <v>28.123519449513989</v>
      </c>
      <c r="J46" s="21">
        <v>99.828481731742698</v>
      </c>
      <c r="K46" s="21">
        <v>45.792500119856847</v>
      </c>
      <c r="L46" s="21">
        <v>32.605676499010279</v>
      </c>
      <c r="M46" s="21">
        <v>21.921018208104282</v>
      </c>
      <c r="N46" s="21">
        <v>167.04842719612469</v>
      </c>
      <c r="O46" s="21">
        <v>135.315422555297</v>
      </c>
      <c r="P46" s="21">
        <v>41.471457489134607</v>
      </c>
      <c r="Q46" s="21">
        <v>36.706803692601682</v>
      </c>
      <c r="R46" s="21"/>
      <c r="S46" s="21">
        <v>8.6079817197860091</v>
      </c>
      <c r="T46" s="21">
        <v>40.589971410837791</v>
      </c>
      <c r="U46" s="21"/>
      <c r="V46" s="21">
        <v>45.027416606423969</v>
      </c>
      <c r="W46" s="21">
        <v>189.92543247864643</v>
      </c>
      <c r="X46" s="21">
        <v>67.788481277312371</v>
      </c>
      <c r="Y46" s="21">
        <v>53.206689743347184</v>
      </c>
      <c r="Z46" s="21">
        <v>138.46707591692524</v>
      </c>
      <c r="AA46" s="21">
        <v>76.147084974248926</v>
      </c>
      <c r="AB46" s="21">
        <v>68.987099133392263</v>
      </c>
      <c r="AC46" s="21">
        <v>17.694731221137836</v>
      </c>
      <c r="AD46" s="21">
        <v>57.647850439651918</v>
      </c>
      <c r="AE46" s="21">
        <v>5.8454879956172645</v>
      </c>
      <c r="AF46" s="21">
        <v>90.460395984212013</v>
      </c>
      <c r="AG46" s="21"/>
      <c r="AH46" s="21"/>
      <c r="AI46" s="21">
        <v>30.048275467116429</v>
      </c>
      <c r="AJ46" s="21">
        <v>75.831903348975644</v>
      </c>
      <c r="AK46" s="21">
        <v>278.88490823706826</v>
      </c>
      <c r="AL46" s="21">
        <v>51.692745785504577</v>
      </c>
      <c r="AO46" s="184"/>
    </row>
    <row r="47" spans="1:41">
      <c r="A47" s="7" t="s">
        <v>43</v>
      </c>
      <c r="B47" s="7" t="s">
        <v>46</v>
      </c>
      <c r="C47" s="22">
        <v>37.032486655785441</v>
      </c>
      <c r="D47" s="22">
        <v>13.849358461902405</v>
      </c>
      <c r="E47" s="22">
        <v>18.490986638253045</v>
      </c>
      <c r="F47" s="22">
        <v>52.545150436011603</v>
      </c>
      <c r="G47" s="22">
        <v>78.234158628751899</v>
      </c>
      <c r="H47" s="22">
        <v>72.30381743372331</v>
      </c>
      <c r="I47" s="22">
        <v>18.485713512801169</v>
      </c>
      <c r="J47" s="22">
        <v>47.373214680689301</v>
      </c>
      <c r="K47" s="22">
        <v>33.026935411722768</v>
      </c>
      <c r="L47" s="22">
        <v>20.599943178772048</v>
      </c>
      <c r="M47" s="22">
        <v>14.192982180108304</v>
      </c>
      <c r="N47" s="22">
        <v>57.921008687598416</v>
      </c>
      <c r="O47" s="22">
        <v>41.718548095620569</v>
      </c>
      <c r="P47" s="22">
        <v>20.917209898517836</v>
      </c>
      <c r="Q47" s="22">
        <v>17.33105855016893</v>
      </c>
      <c r="R47" s="22"/>
      <c r="S47" s="22">
        <v>3.355398091063063</v>
      </c>
      <c r="T47" s="22">
        <v>15.289652576778288</v>
      </c>
      <c r="U47" s="22"/>
      <c r="V47" s="22">
        <v>28.454963799560119</v>
      </c>
      <c r="W47" s="22">
        <v>58.797536904353578</v>
      </c>
      <c r="X47" s="22">
        <v>29.089802721318385</v>
      </c>
      <c r="Y47" s="22">
        <v>16.335169936676561</v>
      </c>
      <c r="Z47" s="22">
        <v>54.037569493889549</v>
      </c>
      <c r="AA47" s="22">
        <v>29.032248831628699</v>
      </c>
      <c r="AB47" s="22">
        <v>21.239391022999591</v>
      </c>
      <c r="AC47" s="22">
        <v>17.569122377016516</v>
      </c>
      <c r="AD47" s="22">
        <v>42.932573366231324</v>
      </c>
      <c r="AE47" s="22">
        <v>5.6490839838284623</v>
      </c>
      <c r="AF47" s="22">
        <v>66.295210067377013</v>
      </c>
      <c r="AG47" s="22">
        <v>827.23562487385698</v>
      </c>
      <c r="AH47" s="22">
        <v>585.48183752898296</v>
      </c>
      <c r="AI47" s="22">
        <v>15.715681661317777</v>
      </c>
      <c r="AJ47" s="22">
        <v>45.435510262773263</v>
      </c>
      <c r="AK47" s="22">
        <v>198.38307706252058</v>
      </c>
      <c r="AL47" s="22">
        <v>24.314506320561811</v>
      </c>
      <c r="AO47" s="23"/>
    </row>
    <row r="48" spans="1:41">
      <c r="AO48" s="111"/>
    </row>
    <row r="49" spans="1:41">
      <c r="A49" s="4" t="s">
        <v>54</v>
      </c>
      <c r="AO49" s="111"/>
    </row>
    <row r="50" spans="1:41">
      <c r="A50" s="6" t="s">
        <v>41</v>
      </c>
      <c r="B50" s="6" t="s">
        <v>42</v>
      </c>
      <c r="C50" s="6" t="s">
        <v>0</v>
      </c>
      <c r="D50" s="6" t="s">
        <v>1</v>
      </c>
      <c r="E50" s="6" t="s">
        <v>2</v>
      </c>
      <c r="F50" s="6" t="s">
        <v>3</v>
      </c>
      <c r="G50" s="6" t="s">
        <v>4</v>
      </c>
      <c r="H50" s="6" t="s">
        <v>5</v>
      </c>
      <c r="I50" s="6" t="s">
        <v>6</v>
      </c>
      <c r="J50" s="6" t="s">
        <v>7</v>
      </c>
      <c r="K50" s="6" t="s">
        <v>8</v>
      </c>
      <c r="L50" s="6" t="s">
        <v>9</v>
      </c>
      <c r="M50" s="6" t="s">
        <v>10</v>
      </c>
      <c r="N50" s="6" t="s">
        <v>11</v>
      </c>
      <c r="O50" s="6" t="s">
        <v>12</v>
      </c>
      <c r="P50" s="6" t="s">
        <v>13</v>
      </c>
      <c r="Q50" s="6" t="s">
        <v>14</v>
      </c>
      <c r="R50" s="6" t="s">
        <v>15</v>
      </c>
      <c r="S50" s="6" t="s">
        <v>16</v>
      </c>
      <c r="T50" s="6" t="s">
        <v>17</v>
      </c>
      <c r="U50" s="6" t="s">
        <v>18</v>
      </c>
      <c r="V50" s="6" t="s">
        <v>19</v>
      </c>
      <c r="W50" s="6" t="s">
        <v>20</v>
      </c>
      <c r="X50" s="6" t="s">
        <v>21</v>
      </c>
      <c r="Y50" s="6" t="s">
        <v>22</v>
      </c>
      <c r="Z50" s="6" t="s">
        <v>23</v>
      </c>
      <c r="AA50" s="6" t="s">
        <v>24</v>
      </c>
      <c r="AB50" s="6" t="s">
        <v>25</v>
      </c>
      <c r="AC50" s="6" t="s">
        <v>26</v>
      </c>
      <c r="AD50" s="6" t="s">
        <v>27</v>
      </c>
      <c r="AE50" s="6" t="s">
        <v>28</v>
      </c>
      <c r="AF50" s="6" t="s">
        <v>29</v>
      </c>
      <c r="AG50" s="6" t="s">
        <v>30</v>
      </c>
      <c r="AH50" s="6" t="s">
        <v>31</v>
      </c>
      <c r="AI50" s="6" t="s">
        <v>32</v>
      </c>
      <c r="AJ50" s="6" t="s">
        <v>33</v>
      </c>
      <c r="AK50" s="6" t="s">
        <v>34</v>
      </c>
      <c r="AL50" s="145" t="s">
        <v>35</v>
      </c>
      <c r="AO50" s="185"/>
    </row>
    <row r="51" spans="1:41">
      <c r="A51" s="7" t="s">
        <v>40</v>
      </c>
      <c r="B51" s="10" t="s">
        <v>36</v>
      </c>
      <c r="C51" s="22">
        <v>1.8865307342463942</v>
      </c>
      <c r="D51" s="22">
        <v>0.44384409217935367</v>
      </c>
      <c r="E51" s="22">
        <v>1.4934931044752151</v>
      </c>
      <c r="F51" s="22">
        <v>1.1298236455759894</v>
      </c>
      <c r="G51" s="22">
        <v>3.9483323742086287</v>
      </c>
      <c r="H51" s="22">
        <v>3.5253659217476692</v>
      </c>
      <c r="I51" s="22">
        <v>0.78798500472894351</v>
      </c>
      <c r="J51" s="22">
        <v>8.4751298647224527</v>
      </c>
      <c r="K51" s="22">
        <v>0.89087238088458265</v>
      </c>
      <c r="L51" s="22">
        <v>0.74123202797530363</v>
      </c>
      <c r="M51" s="22">
        <v>0.64029359328964375</v>
      </c>
      <c r="N51" s="22">
        <v>5.2028331309439659</v>
      </c>
      <c r="O51" s="22">
        <v>3.1752612160934786</v>
      </c>
      <c r="P51" s="22">
        <v>1.260751638310057</v>
      </c>
      <c r="Q51" s="22">
        <v>0.98888342522756267</v>
      </c>
      <c r="R51" s="22"/>
      <c r="S51" s="22">
        <v>0.27287261728849277</v>
      </c>
      <c r="T51" s="22">
        <v>1.1200925908842838</v>
      </c>
      <c r="U51" s="22"/>
      <c r="V51" s="22">
        <v>1.9704668542844705</v>
      </c>
      <c r="W51" s="22">
        <v>5.069538967829228</v>
      </c>
      <c r="X51" s="22">
        <v>1.8603431431494353</v>
      </c>
      <c r="Y51" s="22">
        <v>0.82512306537358271</v>
      </c>
      <c r="Z51" s="22">
        <v>3.8677193593590622</v>
      </c>
      <c r="AA51" s="22">
        <v>2.3520689503520855</v>
      </c>
      <c r="AB51" s="22">
        <v>1.7151837815589948</v>
      </c>
      <c r="AC51" s="22">
        <v>0.64671296148140733</v>
      </c>
      <c r="AD51" s="22">
        <v>1.404919784903524</v>
      </c>
      <c r="AE51" s="22">
        <v>0.18729186462809311</v>
      </c>
      <c r="AF51" s="22">
        <v>2.6231353623216114</v>
      </c>
      <c r="AG51" s="22">
        <v>96.181782081599593</v>
      </c>
      <c r="AH51" s="22">
        <v>67.199890208907675</v>
      </c>
      <c r="AI51" s="22">
        <v>0.73156088021845966</v>
      </c>
      <c r="AJ51" s="22">
        <v>1.9438324707027181</v>
      </c>
      <c r="AK51" s="22">
        <v>8.3175744984646958</v>
      </c>
      <c r="AL51" s="22">
        <v>1.1888500943508338</v>
      </c>
      <c r="AO51" s="23"/>
    </row>
    <row r="52" spans="1:41">
      <c r="A52" s="7" t="s">
        <v>40</v>
      </c>
      <c r="B52" s="10" t="s">
        <v>37</v>
      </c>
      <c r="C52" s="22">
        <v>29.528344551395982</v>
      </c>
      <c r="D52" s="22">
        <v>14.774954633010882</v>
      </c>
      <c r="E52" s="22"/>
      <c r="F52" s="22">
        <v>30.173310479230874</v>
      </c>
      <c r="G52" s="22"/>
      <c r="H52" s="22"/>
      <c r="I52" s="22">
        <v>12.551098226718562</v>
      </c>
      <c r="J52" s="22">
        <v>40.221640305611459</v>
      </c>
      <c r="K52" s="22">
        <v>44.080321956729527</v>
      </c>
      <c r="L52" s="22"/>
      <c r="M52" s="22">
        <v>11.262557731694608</v>
      </c>
      <c r="N52" s="22"/>
      <c r="O52" s="22">
        <v>15.672274041687665</v>
      </c>
      <c r="P52" s="22"/>
      <c r="Q52" s="22"/>
      <c r="R52" s="22"/>
      <c r="S52" s="22">
        <v>2.4311922905087298</v>
      </c>
      <c r="T52" s="22">
        <v>10.67556697306898</v>
      </c>
      <c r="U52" s="22"/>
      <c r="V52" s="22">
        <v>17.8229217469849</v>
      </c>
      <c r="W52" s="22"/>
      <c r="X52" s="22"/>
      <c r="Y52" s="22"/>
      <c r="Z52" s="22"/>
      <c r="AA52" s="22">
        <v>15.511822658054152</v>
      </c>
      <c r="AB52" s="22"/>
      <c r="AC52" s="22">
        <v>17.287078335616918</v>
      </c>
      <c r="AD52" s="22">
        <v>33.259804546157945</v>
      </c>
      <c r="AE52" s="22">
        <v>6.8305571475875499</v>
      </c>
      <c r="AF52" s="22">
        <v>54.500852989997682</v>
      </c>
      <c r="AG52" s="22">
        <v>956.16338375954592</v>
      </c>
      <c r="AH52" s="22">
        <v>2026.9730848491777</v>
      </c>
      <c r="AI52" s="22">
        <v>37.557757304610362</v>
      </c>
      <c r="AJ52" s="22">
        <v>111.55542077473559</v>
      </c>
      <c r="AK52" s="22">
        <v>129.05134194492572</v>
      </c>
      <c r="AL52" s="22">
        <v>19.50090850269417</v>
      </c>
      <c r="AO52" s="23"/>
    </row>
    <row r="53" spans="1:41">
      <c r="A53" s="7" t="s">
        <v>40</v>
      </c>
      <c r="B53" s="10" t="s">
        <v>38</v>
      </c>
      <c r="C53" s="22">
        <v>24.486387109483967</v>
      </c>
      <c r="D53" s="22">
        <v>12.239802508636867</v>
      </c>
      <c r="E53" s="22">
        <v>9.8753976816005586</v>
      </c>
      <c r="F53" s="22">
        <v>25.000802190211637</v>
      </c>
      <c r="G53" s="22">
        <v>38.599686482491727</v>
      </c>
      <c r="H53" s="22">
        <v>29.374131672601827</v>
      </c>
      <c r="I53" s="22">
        <v>10.407698769746856</v>
      </c>
      <c r="J53" s="22">
        <v>33.465966501393687</v>
      </c>
      <c r="K53" s="22">
        <v>36.509275006936278</v>
      </c>
      <c r="L53" s="22">
        <v>15.193079750605456</v>
      </c>
      <c r="M53" s="22">
        <v>9.3377522500611718</v>
      </c>
      <c r="N53" s="22">
        <v>20.587035461581205</v>
      </c>
      <c r="O53" s="22">
        <v>13.062947270752066</v>
      </c>
      <c r="P53" s="22">
        <v>10.364468809373815</v>
      </c>
      <c r="Q53" s="22">
        <v>8.1808653758692262</v>
      </c>
      <c r="R53" s="22"/>
      <c r="S53" s="22">
        <v>2.0186461242529217</v>
      </c>
      <c r="T53" s="22">
        <v>8.8622590082880599</v>
      </c>
      <c r="U53" s="22"/>
      <c r="V53" s="22">
        <v>14.79047830482078</v>
      </c>
      <c r="W53" s="22">
        <v>28.233229639942454</v>
      </c>
      <c r="X53" s="22">
        <v>16.072556874117033</v>
      </c>
      <c r="Y53" s="22">
        <v>7.8458874168182779</v>
      </c>
      <c r="Z53" s="22">
        <v>28.171426047672345</v>
      </c>
      <c r="AA53" s="22">
        <v>12.892831926398694</v>
      </c>
      <c r="AB53" s="22">
        <v>12.031871308534889</v>
      </c>
      <c r="AC53" s="22">
        <v>14.326242608653203</v>
      </c>
      <c r="AD53" s="22">
        <v>27.566014524810718</v>
      </c>
      <c r="AE53" s="22">
        <v>5.6595343963496649</v>
      </c>
      <c r="AF53" s="22">
        <v>45.176510555581046</v>
      </c>
      <c r="AG53" s="22">
        <v>831.0998981186392</v>
      </c>
      <c r="AH53" s="22">
        <v>1758.0101901751739</v>
      </c>
      <c r="AI53" s="22">
        <v>32.569416163466336</v>
      </c>
      <c r="AJ53" s="22">
        <v>96.730060597228956</v>
      </c>
      <c r="AK53" s="22">
        <v>112.00157055252686</v>
      </c>
      <c r="AL53" s="22">
        <v>12.463564391815094</v>
      </c>
      <c r="AO53" s="23"/>
    </row>
    <row r="54" spans="1:41">
      <c r="A54" s="7" t="s">
        <v>40</v>
      </c>
      <c r="B54" s="10" t="s">
        <v>39</v>
      </c>
      <c r="C54" s="22">
        <v>1.4095922306474025</v>
      </c>
      <c r="D54" s="22">
        <v>0.27456019575944723</v>
      </c>
      <c r="E54" s="22">
        <v>1.1259766551368657</v>
      </c>
      <c r="F54" s="22">
        <v>0.72703143255544045</v>
      </c>
      <c r="G54" s="22">
        <v>2.9635212083798304</v>
      </c>
      <c r="H54" s="22">
        <v>2.6514367357008046</v>
      </c>
      <c r="I54" s="22">
        <v>0.58858221945591638</v>
      </c>
      <c r="J54" s="22">
        <v>5.8376914414259558</v>
      </c>
      <c r="K54" s="22">
        <v>0.55541958469308261</v>
      </c>
      <c r="L54" s="22">
        <v>0.56051047352451122</v>
      </c>
      <c r="M54" s="22">
        <v>0.47733322673507089</v>
      </c>
      <c r="N54" s="22">
        <v>3.9371393761606033</v>
      </c>
      <c r="O54" s="22">
        <v>3.0782365382883556</v>
      </c>
      <c r="P54" s="22">
        <v>0.86717231375751891</v>
      </c>
      <c r="Q54" s="22">
        <v>0.74380386953674693</v>
      </c>
      <c r="R54" s="22"/>
      <c r="S54" s="22">
        <v>0.20614928334741833</v>
      </c>
      <c r="T54" s="22">
        <v>0.84292221148479596</v>
      </c>
      <c r="U54" s="22"/>
      <c r="V54" s="22">
        <v>1.2285986365122956</v>
      </c>
      <c r="W54" s="22">
        <v>4.1957143279821372</v>
      </c>
      <c r="X54" s="22">
        <v>1.3985641446638266</v>
      </c>
      <c r="Y54" s="22">
        <v>0.91256668105955108</v>
      </c>
      <c r="Z54" s="22">
        <v>2.9132104722028886</v>
      </c>
      <c r="AA54" s="22">
        <v>1.7760883998033743</v>
      </c>
      <c r="AB54" s="22">
        <v>1.2964782320347275</v>
      </c>
      <c r="AC54" s="22">
        <v>0.50837960213663425</v>
      </c>
      <c r="AD54" s="22">
        <v>1.0747340830952232</v>
      </c>
      <c r="AE54" s="22">
        <v>0.16166685152128771</v>
      </c>
      <c r="AF54" s="22">
        <v>1.9612720745530392</v>
      </c>
      <c r="AG54" s="22">
        <v>66.702593683689642</v>
      </c>
      <c r="AH54" s="22">
        <v>43.741831231332817</v>
      </c>
      <c r="AI54" s="22">
        <v>0.45306283190378949</v>
      </c>
      <c r="AJ54" s="22">
        <v>1.1986842207224009</v>
      </c>
      <c r="AK54" s="22">
        <v>5.6337194478839594</v>
      </c>
      <c r="AL54" s="22">
        <v>1.2623669386431939</v>
      </c>
      <c r="AO54" s="23"/>
    </row>
    <row r="55" spans="1:41">
      <c r="A55" s="7" t="s">
        <v>44</v>
      </c>
      <c r="B55" s="10" t="s">
        <v>45</v>
      </c>
      <c r="C55" s="22">
        <v>1.2458351382913437</v>
      </c>
      <c r="D55" s="22">
        <v>0.25526454026266338</v>
      </c>
      <c r="E55" s="22">
        <v>0.87511602418135925</v>
      </c>
      <c r="F55" s="22">
        <v>0.6765534694114258</v>
      </c>
      <c r="G55" s="22">
        <v>2.3345158770882657</v>
      </c>
      <c r="H55" s="22">
        <v>1.2301716667370353</v>
      </c>
      <c r="I55" s="22">
        <v>0.24127661716357127</v>
      </c>
      <c r="J55" s="22">
        <v>2.3203124312651751</v>
      </c>
      <c r="K55" s="22">
        <v>0.2525510260298498</v>
      </c>
      <c r="L55" s="22">
        <v>0.31660445479377325</v>
      </c>
      <c r="M55" s="22">
        <v>0.36104982016473885</v>
      </c>
      <c r="N55" s="22">
        <v>3.0254098732607178</v>
      </c>
      <c r="O55" s="22">
        <v>1.0209465709012586</v>
      </c>
      <c r="P55" s="22">
        <v>0.45583046360237001</v>
      </c>
      <c r="Q55" s="22">
        <v>0.39946483389102466</v>
      </c>
      <c r="R55" s="22"/>
      <c r="S55" s="22">
        <v>0.10651614867900612</v>
      </c>
      <c r="T55" s="22">
        <v>0.71093302406947867</v>
      </c>
      <c r="U55" s="22"/>
      <c r="V55" s="22">
        <v>0.98234913114393119</v>
      </c>
      <c r="W55" s="22">
        <v>0.24529586734983083</v>
      </c>
      <c r="X55" s="22">
        <v>0.9273328312819854</v>
      </c>
      <c r="Y55" s="22">
        <v>0.70886138143036204</v>
      </c>
      <c r="Z55" s="22">
        <v>1.3344409012901837</v>
      </c>
      <c r="AA55" s="22">
        <v>1.5345103506251425</v>
      </c>
      <c r="AB55" s="22">
        <v>0.883491773244796</v>
      </c>
      <c r="AC55" s="22">
        <v>0.20378399897148144</v>
      </c>
      <c r="AD55" s="22">
        <v>0.52912220547032474</v>
      </c>
      <c r="AE55" s="22">
        <v>6.711803402955166E-2</v>
      </c>
      <c r="AF55" s="22">
        <v>1.8272899005962173</v>
      </c>
      <c r="AG55" s="22"/>
      <c r="AH55" s="22"/>
      <c r="AI55" s="22">
        <v>0.94859204494259064</v>
      </c>
      <c r="AJ55" s="22">
        <v>2.1258672114645347</v>
      </c>
      <c r="AK55" s="22">
        <v>7.2744882639616186</v>
      </c>
      <c r="AL55" s="22">
        <v>0.57451027175285063</v>
      </c>
      <c r="AO55" s="23"/>
    </row>
    <row r="56" spans="1:41">
      <c r="A56" s="7" t="s">
        <v>43</v>
      </c>
      <c r="B56" s="10" t="s">
        <v>46</v>
      </c>
      <c r="C56" s="22">
        <v>9.6018421077325282</v>
      </c>
      <c r="D56" s="22">
        <v>5.4929646273594193</v>
      </c>
      <c r="E56" s="22">
        <v>4.0031199645919893</v>
      </c>
      <c r="F56" s="22">
        <v>9.1832970126815727</v>
      </c>
      <c r="G56" s="22">
        <v>17.245824612275591</v>
      </c>
      <c r="H56" s="22">
        <v>14.328309954722313</v>
      </c>
      <c r="I56" s="22">
        <v>5.055676421195491</v>
      </c>
      <c r="J56" s="22">
        <v>16.202996691987174</v>
      </c>
      <c r="K56" s="22">
        <v>13.685601113746994</v>
      </c>
      <c r="L56" s="22">
        <v>7.1451484375924572</v>
      </c>
      <c r="M56" s="22">
        <v>4.1528416087436177</v>
      </c>
      <c r="N56" s="22">
        <v>9.9799524088059837</v>
      </c>
      <c r="O56" s="22">
        <v>6.0706193875391969</v>
      </c>
      <c r="P56" s="22">
        <v>4.9056657304746452</v>
      </c>
      <c r="Q56" s="22">
        <v>4.115101111831609</v>
      </c>
      <c r="R56" s="22"/>
      <c r="S56" s="22">
        <v>0.93669502779188496</v>
      </c>
      <c r="T56" s="22">
        <v>3.5779264640442974</v>
      </c>
      <c r="U56" s="22"/>
      <c r="V56" s="22">
        <v>7.6733010517456073</v>
      </c>
      <c r="W56" s="22">
        <v>11.23184363813413</v>
      </c>
      <c r="X56" s="22">
        <v>6.8055328443428547</v>
      </c>
      <c r="Y56" s="22">
        <v>3.4736073399019518</v>
      </c>
      <c r="Z56" s="22">
        <v>12.030828124783035</v>
      </c>
      <c r="AA56" s="22">
        <v>5.7382175060987493</v>
      </c>
      <c r="AB56" s="22">
        <v>4.3126156422076019</v>
      </c>
      <c r="AC56" s="22">
        <v>7.7978569701605833</v>
      </c>
      <c r="AD56" s="22">
        <v>14.014327812114828</v>
      </c>
      <c r="AE56" s="22">
        <v>2.5459231199210639</v>
      </c>
      <c r="AF56" s="22">
        <v>21.175215542608566</v>
      </c>
      <c r="AG56" s="22">
        <v>257.50358397412333</v>
      </c>
      <c r="AH56" s="22">
        <v>222.33614636875356</v>
      </c>
      <c r="AI56" s="22">
        <v>5.5289462640544507</v>
      </c>
      <c r="AJ56" s="22">
        <v>16.355704508046422</v>
      </c>
      <c r="AK56" s="22">
        <v>53.306027827551681</v>
      </c>
      <c r="AL56" s="22">
        <v>6.1105247891205705</v>
      </c>
      <c r="AO56" s="23"/>
    </row>
    <row r="57" spans="1:41">
      <c r="A57" s="11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</row>
    <row r="58" spans="1:41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</row>
    <row r="91" spans="1:38" ht="18.75">
      <c r="A91" s="13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</row>
    <row r="92" spans="1:38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</row>
    <row r="93" spans="1:38">
      <c r="A93" s="14"/>
      <c r="B93" s="11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1"/>
    </row>
    <row r="94" spans="1:38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</row>
    <row r="95" spans="1:38">
      <c r="A95" s="11"/>
      <c r="B95" s="16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</row>
    <row r="96" spans="1:38">
      <c r="A96" s="11"/>
      <c r="B96" s="16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</row>
    <row r="97" spans="1:38">
      <c r="A97" s="11"/>
      <c r="B97" s="16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</row>
    <row r="98" spans="1:38">
      <c r="A98" s="11"/>
      <c r="B98" s="16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</row>
    <row r="99" spans="1:38">
      <c r="A99" s="11"/>
      <c r="B99" s="18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</row>
    <row r="100" spans="1:38">
      <c r="A100" s="11"/>
      <c r="B100" s="11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</row>
    <row r="101" spans="1:38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</row>
    <row r="102" spans="1:38">
      <c r="A102" s="14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</row>
    <row r="103" spans="1:38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</row>
    <row r="104" spans="1:38">
      <c r="A104" s="11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</row>
    <row r="105" spans="1:38">
      <c r="A105" s="11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</row>
    <row r="106" spans="1:38">
      <c r="A106" s="11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</row>
    <row r="107" spans="1:38">
      <c r="A107" s="11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2"/>
    </row>
    <row r="108" spans="1:38">
      <c r="A108" s="11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</row>
    <row r="109" spans="1:38">
      <c r="A109" s="11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</row>
    <row r="110" spans="1:38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</row>
    <row r="111" spans="1:38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</row>
    <row r="112" spans="1:38" ht="18.75">
      <c r="A112" s="13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</row>
    <row r="113" spans="1:38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</row>
    <row r="114" spans="1:38">
      <c r="A114" s="14"/>
      <c r="B114" s="11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1"/>
    </row>
    <row r="115" spans="1:38">
      <c r="A115" s="15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</row>
    <row r="116" spans="1:38">
      <c r="A116" s="11"/>
      <c r="B116" s="16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</row>
    <row r="117" spans="1:38">
      <c r="A117" s="11"/>
      <c r="B117" s="16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1"/>
      <c r="B118" s="16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</row>
    <row r="119" spans="1:38">
      <c r="A119" s="11"/>
      <c r="B119" s="16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</row>
    <row r="120" spans="1:38">
      <c r="A120" s="11"/>
      <c r="B120" s="18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</row>
    <row r="121" spans="1:38">
      <c r="A121" s="11"/>
      <c r="B121" s="11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</row>
    <row r="122" spans="1:38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</row>
    <row r="123" spans="1:38">
      <c r="A123" s="14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</row>
    <row r="124" spans="1:38">
      <c r="A124" s="15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</row>
    <row r="125" spans="1:38">
      <c r="A125" s="11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</row>
    <row r="126" spans="1:38">
      <c r="A126" s="11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</row>
    <row r="127" spans="1:38">
      <c r="A127" s="11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F127" s="12"/>
      <c r="AG127" s="12"/>
      <c r="AH127" s="12"/>
      <c r="AI127" s="12"/>
      <c r="AJ127" s="12"/>
      <c r="AK127" s="12"/>
      <c r="AL127" s="12"/>
    </row>
    <row r="128" spans="1:38">
      <c r="A128" s="11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F128" s="12"/>
      <c r="AG128" s="12"/>
      <c r="AH128" s="12"/>
      <c r="AI128" s="12"/>
      <c r="AJ128" s="12"/>
      <c r="AK128" s="12"/>
      <c r="AL128" s="12"/>
    </row>
    <row r="129" spans="1:38">
      <c r="A129" s="11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</row>
    <row r="130" spans="1:38">
      <c r="A130" s="11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F130" s="12"/>
      <c r="AG130" s="12"/>
      <c r="AH130" s="12"/>
      <c r="AI130" s="12"/>
      <c r="AJ130" s="12"/>
      <c r="AK130" s="12"/>
      <c r="AL130" s="1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AT316"/>
  <sheetViews>
    <sheetView tabSelected="1" zoomScale="80" zoomScaleNormal="80" workbookViewId="0">
      <selection activeCell="B1" sqref="B1"/>
    </sheetView>
  </sheetViews>
  <sheetFormatPr defaultColWidth="9.140625" defaultRowHeight="12.75"/>
  <cols>
    <col min="1" max="1" width="11.140625" style="3" customWidth="1"/>
    <col min="2" max="2" width="17.28515625" style="3" customWidth="1"/>
    <col min="3" max="4" width="9.28515625" style="3" bestFit="1" customWidth="1"/>
    <col min="5" max="32" width="9.28515625" style="3" customWidth="1"/>
    <col min="33" max="34" width="10.140625" style="3" customWidth="1"/>
    <col min="35" max="36" width="9.28515625" style="3" customWidth="1"/>
    <col min="37" max="37" width="10" style="3" customWidth="1"/>
    <col min="38" max="38" width="9.28515625" style="3" bestFit="1" customWidth="1"/>
    <col min="39" max="39" width="9.28515625" style="100" customWidth="1"/>
    <col min="40" max="16384" width="9.140625" style="3"/>
  </cols>
  <sheetData>
    <row r="1" spans="1:40" s="100" customFormat="1" ht="18.75">
      <c r="A1" s="105" t="s">
        <v>55</v>
      </c>
      <c r="B1" s="116"/>
      <c r="C1" s="149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</row>
    <row r="2" spans="1:40" s="100" customFormat="1" ht="12.75" customHeight="1">
      <c r="A2" s="105"/>
      <c r="B2" s="116"/>
      <c r="C2" s="149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</row>
    <row r="3" spans="1:40" s="100" customFormat="1" ht="15">
      <c r="A3" s="106" t="s">
        <v>78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</row>
    <row r="4" spans="1:40">
      <c r="A4" s="64" t="s">
        <v>41</v>
      </c>
      <c r="B4" s="64" t="s">
        <v>42</v>
      </c>
      <c r="C4" s="64" t="s">
        <v>0</v>
      </c>
      <c r="D4" s="64" t="s">
        <v>1</v>
      </c>
      <c r="E4" s="64" t="s">
        <v>2</v>
      </c>
      <c r="F4" s="64" t="s">
        <v>3</v>
      </c>
      <c r="G4" s="64" t="s">
        <v>4</v>
      </c>
      <c r="H4" s="64" t="s">
        <v>5</v>
      </c>
      <c r="I4" s="64" t="s">
        <v>6</v>
      </c>
      <c r="J4" s="64" t="s">
        <v>7</v>
      </c>
      <c r="K4" s="64" t="s">
        <v>8</v>
      </c>
      <c r="L4" s="64" t="s">
        <v>9</v>
      </c>
      <c r="M4" s="64" t="s">
        <v>10</v>
      </c>
      <c r="N4" s="64" t="s">
        <v>11</v>
      </c>
      <c r="O4" s="64" t="s">
        <v>12</v>
      </c>
      <c r="P4" s="64" t="s">
        <v>13</v>
      </c>
      <c r="Q4" s="64" t="s">
        <v>14</v>
      </c>
      <c r="R4" s="64" t="s">
        <v>15</v>
      </c>
      <c r="S4" s="64" t="s">
        <v>16</v>
      </c>
      <c r="T4" s="64" t="s">
        <v>17</v>
      </c>
      <c r="U4" s="64" t="s">
        <v>18</v>
      </c>
      <c r="V4" s="64" t="s">
        <v>19</v>
      </c>
      <c r="W4" s="64" t="s">
        <v>20</v>
      </c>
      <c r="X4" s="64" t="s">
        <v>21</v>
      </c>
      <c r="Y4" s="64" t="s">
        <v>22</v>
      </c>
      <c r="Z4" s="64" t="s">
        <v>23</v>
      </c>
      <c r="AA4" s="64" t="s">
        <v>24</v>
      </c>
      <c r="AB4" s="64" t="s">
        <v>25</v>
      </c>
      <c r="AC4" s="64" t="s">
        <v>26</v>
      </c>
      <c r="AD4" s="64" t="s">
        <v>27</v>
      </c>
      <c r="AE4" s="64" t="s">
        <v>28</v>
      </c>
      <c r="AF4" s="64" t="s">
        <v>29</v>
      </c>
      <c r="AG4" s="64" t="s">
        <v>30</v>
      </c>
      <c r="AH4" s="64" t="s">
        <v>31</v>
      </c>
      <c r="AI4" s="64" t="s">
        <v>32</v>
      </c>
      <c r="AJ4" s="64" t="s">
        <v>33</v>
      </c>
      <c r="AK4" s="64" t="s">
        <v>34</v>
      </c>
      <c r="AL4" s="145" t="s">
        <v>35</v>
      </c>
      <c r="AM4" s="145" t="s">
        <v>285</v>
      </c>
    </row>
    <row r="5" spans="1:40">
      <c r="A5" s="65" t="s">
        <v>58</v>
      </c>
      <c r="B5" s="66" t="s">
        <v>36</v>
      </c>
      <c r="C5" s="75">
        <f>(C115+C124+C133+C142+C151+C160+C169)*1000</f>
        <v>10474.421276041427</v>
      </c>
      <c r="D5" s="114">
        <f t="shared" ref="D5:AL5" si="0">(D115+D124+D133+D142+D151+D160+D169)*1000</f>
        <v>12861.248074503495</v>
      </c>
      <c r="E5" s="114">
        <f t="shared" si="0"/>
        <v>3566.5686302516315</v>
      </c>
      <c r="F5" s="114">
        <f t="shared" si="0"/>
        <v>2825.7578379457373</v>
      </c>
      <c r="G5" s="114">
        <f t="shared" si="0"/>
        <v>419.91215826255655</v>
      </c>
      <c r="H5" s="114">
        <f t="shared" si="0"/>
        <v>6015.9729543436433</v>
      </c>
      <c r="I5" s="114">
        <f t="shared" si="0"/>
        <v>3661.6824361061799</v>
      </c>
      <c r="J5" s="114">
        <f t="shared" si="0"/>
        <v>865.93690072508593</v>
      </c>
      <c r="K5" s="114">
        <f t="shared" si="0"/>
        <v>3787.136755885258</v>
      </c>
      <c r="L5" s="114">
        <f t="shared" si="0"/>
        <v>51770.181878922689</v>
      </c>
      <c r="M5" s="114">
        <f t="shared" si="0"/>
        <v>97597.543597992597</v>
      </c>
      <c r="N5" s="114">
        <f t="shared" si="0"/>
        <v>5190.5461880838957</v>
      </c>
      <c r="O5" s="114">
        <f t="shared" si="0"/>
        <v>5250.0483912053933</v>
      </c>
      <c r="P5" s="114">
        <f t="shared" si="0"/>
        <v>3642.6348537388553</v>
      </c>
      <c r="Q5" s="114">
        <f t="shared" si="0"/>
        <v>57934.889602450872</v>
      </c>
      <c r="R5" s="114">
        <f t="shared" si="0"/>
        <v>1138.1625160046199</v>
      </c>
      <c r="S5" s="114">
        <f t="shared" si="0"/>
        <v>1864.7669786528163</v>
      </c>
      <c r="T5" s="114">
        <f t="shared" si="0"/>
        <v>954.56002093583697</v>
      </c>
      <c r="U5" s="114">
        <f t="shared" si="0"/>
        <v>230.11861497652359</v>
      </c>
      <c r="V5" s="114">
        <f t="shared" si="0"/>
        <v>13262.316387654449</v>
      </c>
      <c r="W5" s="114">
        <f t="shared" si="0"/>
        <v>17216.681653491509</v>
      </c>
      <c r="X5" s="114">
        <f t="shared" si="0"/>
        <v>6328.1039441774783</v>
      </c>
      <c r="Y5" s="114">
        <f t="shared" si="0"/>
        <v>10220.640306435107</v>
      </c>
      <c r="Z5" s="114">
        <f t="shared" si="0"/>
        <v>2475.83737115948</v>
      </c>
      <c r="AA5" s="114">
        <f t="shared" si="0"/>
        <v>1451.9476917557856</v>
      </c>
      <c r="AB5" s="114">
        <f t="shared" si="0"/>
        <v>28407.148366365673</v>
      </c>
      <c r="AC5" s="114">
        <f t="shared" si="0"/>
        <v>6972.5393958292134</v>
      </c>
      <c r="AD5" s="114">
        <f t="shared" si="0"/>
        <v>46524.076309385782</v>
      </c>
      <c r="AE5" s="114">
        <f t="shared" si="0"/>
        <v>3121.5722443111272</v>
      </c>
      <c r="AF5" s="114">
        <f t="shared" si="0"/>
        <v>9117.3117526567039</v>
      </c>
      <c r="AG5" s="114">
        <f t="shared" si="0"/>
        <v>3745.2442793104537</v>
      </c>
      <c r="AH5" s="114">
        <f t="shared" si="0"/>
        <v>3378.6845962769903</v>
      </c>
      <c r="AI5" s="114">
        <f t="shared" si="0"/>
        <v>38294.068638970472</v>
      </c>
      <c r="AJ5" s="114">
        <f t="shared" si="0"/>
        <v>10493.304662454082</v>
      </c>
      <c r="AK5" s="114">
        <f t="shared" si="0"/>
        <v>79428.825036275215</v>
      </c>
      <c r="AL5" s="114">
        <f t="shared" si="0"/>
        <v>402936.58663730236</v>
      </c>
      <c r="AM5" s="114">
        <f t="shared" ref="AM5" si="1">(AM115+AM124+AM133+AM142+AM151+AM160+AM169)*1000</f>
        <v>356412.51032791659</v>
      </c>
    </row>
    <row r="6" spans="1:40">
      <c r="A6" s="65" t="s">
        <v>58</v>
      </c>
      <c r="B6" s="66" t="s">
        <v>81</v>
      </c>
      <c r="C6" s="114">
        <f>(C171+C116+C170+C125+C126+C134+C135+C143+C144+C152+C161+C162)*1000</f>
        <v>386.09719098946726</v>
      </c>
      <c r="D6" s="114">
        <f t="shared" ref="D6:AF6" si="2">(D171+D116+D170+D125+D126+D134+D135+D143+D144+D152+D161+D162)*1000</f>
        <v>653.13146974754363</v>
      </c>
      <c r="E6" s="114">
        <f t="shared" si="2"/>
        <v>268.98211693733919</v>
      </c>
      <c r="F6" s="114">
        <f t="shared" si="2"/>
        <v>94.349723586633957</v>
      </c>
      <c r="G6" s="114">
        <f t="shared" si="2"/>
        <v>28.081769463448346</v>
      </c>
      <c r="H6" s="114">
        <f t="shared" si="2"/>
        <v>483.68902250032016</v>
      </c>
      <c r="I6" s="114">
        <f t="shared" si="2"/>
        <v>156.28283803363814</v>
      </c>
      <c r="J6" s="114">
        <f t="shared" si="2"/>
        <v>100.17691856536753</v>
      </c>
      <c r="K6" s="114">
        <f t="shared" si="2"/>
        <v>132.10349459433854</v>
      </c>
      <c r="L6" s="114">
        <f t="shared" si="2"/>
        <v>1898.7291077665732</v>
      </c>
      <c r="M6" s="114">
        <f t="shared" si="2"/>
        <v>2380.9944863773517</v>
      </c>
      <c r="N6" s="114">
        <f t="shared" si="2"/>
        <v>313.04524230649838</v>
      </c>
      <c r="O6" s="114">
        <f t="shared" si="2"/>
        <v>444.63740776221755</v>
      </c>
      <c r="P6" s="114">
        <f t="shared" si="2"/>
        <v>268.38481196002533</v>
      </c>
      <c r="Q6" s="114">
        <f t="shared" si="2"/>
        <v>2451.2100192392068</v>
      </c>
      <c r="R6" s="114">
        <f t="shared" si="2"/>
        <v>68.067805375793455</v>
      </c>
      <c r="S6" s="114">
        <f t="shared" si="2"/>
        <v>70.735934737736457</v>
      </c>
      <c r="T6" s="114">
        <f t="shared" si="2"/>
        <v>51.947501810276727</v>
      </c>
      <c r="U6" s="114">
        <f t="shared" si="2"/>
        <v>14.397412970223366</v>
      </c>
      <c r="V6" s="114">
        <f t="shared" si="2"/>
        <v>216.0096415114254</v>
      </c>
      <c r="W6" s="114">
        <f t="shared" si="2"/>
        <v>1048.2844570130635</v>
      </c>
      <c r="X6" s="114">
        <f t="shared" si="2"/>
        <v>155.55218011136512</v>
      </c>
      <c r="Y6" s="114">
        <f t="shared" si="2"/>
        <v>703.30164485801538</v>
      </c>
      <c r="Z6" s="114">
        <f t="shared" si="2"/>
        <v>185.0558789912956</v>
      </c>
      <c r="AA6" s="114">
        <f t="shared" si="2"/>
        <v>62.221633637934055</v>
      </c>
      <c r="AB6" s="114">
        <f t="shared" si="2"/>
        <v>1098.5827650610038</v>
      </c>
      <c r="AC6" s="114">
        <f t="shared" si="2"/>
        <v>187.9402855385413</v>
      </c>
      <c r="AD6" s="114">
        <f t="shared" si="2"/>
        <v>1695.1586575029146</v>
      </c>
      <c r="AE6" s="114">
        <f t="shared" si="2"/>
        <v>107.7662347578528</v>
      </c>
      <c r="AF6" s="114">
        <f t="shared" si="2"/>
        <v>228.10761563409557</v>
      </c>
      <c r="AG6" s="114">
        <f t="shared" ref="AG6:AK6" si="3">(AG171+AG116+AG170+AG125+AG126+AG134+AG135+AG143+AG144+AG152+AG153+AG161+AG162)*1000</f>
        <v>82.961163489475496</v>
      </c>
      <c r="AH6" s="114">
        <f t="shared" si="3"/>
        <v>67.740222419936373</v>
      </c>
      <c r="AI6" s="114">
        <f t="shared" si="3"/>
        <v>1462.5063572645879</v>
      </c>
      <c r="AJ6" s="114">
        <f t="shared" si="3"/>
        <v>699.04819446892225</v>
      </c>
      <c r="AK6" s="114">
        <f t="shared" si="3"/>
        <v>5013.7133464888366</v>
      </c>
      <c r="AL6" s="114">
        <f>(AL171+AL116+AL170+AL125+AL126+AL134+AL135+AL143+AL144+AL152+AL161+AL162)*1000</f>
        <v>15609.872996287979</v>
      </c>
      <c r="AM6" s="114">
        <f>(AM171+AM116+AM170+AM125+AM126+AM134+AM135+AM143+AM144+AM152+AM161+AM162)*1000</f>
        <v>13914.714338785063</v>
      </c>
    </row>
    <row r="7" spans="1:40">
      <c r="A7" s="65" t="s">
        <v>58</v>
      </c>
      <c r="B7" s="66" t="s">
        <v>81</v>
      </c>
      <c r="C7" s="75">
        <f>(C171+C116+C170+C125+C126+C134+C135+C143+C144+C152+C161+C162)*1000</f>
        <v>386.09719098946726</v>
      </c>
      <c r="D7" s="114">
        <f t="shared" ref="D7:AF7" si="4">(D171+D116+D170+D125+D126+D134+D135+D143+D144+D152+D161+D162)*1000</f>
        <v>653.13146974754363</v>
      </c>
      <c r="E7" s="114">
        <f t="shared" si="4"/>
        <v>268.98211693733919</v>
      </c>
      <c r="F7" s="114">
        <f t="shared" si="4"/>
        <v>94.349723586633957</v>
      </c>
      <c r="G7" s="114">
        <f t="shared" si="4"/>
        <v>28.081769463448346</v>
      </c>
      <c r="H7" s="114">
        <f t="shared" si="4"/>
        <v>483.68902250032016</v>
      </c>
      <c r="I7" s="114">
        <f t="shared" si="4"/>
        <v>156.28283803363814</v>
      </c>
      <c r="J7" s="114">
        <f t="shared" si="4"/>
        <v>100.17691856536753</v>
      </c>
      <c r="K7" s="114">
        <f t="shared" si="4"/>
        <v>132.10349459433854</v>
      </c>
      <c r="L7" s="114">
        <f t="shared" si="4"/>
        <v>1898.7291077665732</v>
      </c>
      <c r="M7" s="114">
        <f t="shared" si="4"/>
        <v>2380.9944863773517</v>
      </c>
      <c r="N7" s="114">
        <f t="shared" si="4"/>
        <v>313.04524230649838</v>
      </c>
      <c r="O7" s="114">
        <f t="shared" si="4"/>
        <v>444.63740776221755</v>
      </c>
      <c r="P7" s="114">
        <f t="shared" si="4"/>
        <v>268.38481196002533</v>
      </c>
      <c r="Q7" s="114">
        <f t="shared" si="4"/>
        <v>2451.2100192392068</v>
      </c>
      <c r="R7" s="114">
        <f t="shared" si="4"/>
        <v>68.067805375793455</v>
      </c>
      <c r="S7" s="114">
        <f t="shared" si="4"/>
        <v>70.735934737736457</v>
      </c>
      <c r="T7" s="114">
        <f t="shared" si="4"/>
        <v>51.947501810276727</v>
      </c>
      <c r="U7" s="114">
        <f t="shared" si="4"/>
        <v>14.397412970223366</v>
      </c>
      <c r="V7" s="114">
        <f t="shared" si="4"/>
        <v>216.0096415114254</v>
      </c>
      <c r="W7" s="114">
        <f t="shared" si="4"/>
        <v>1048.2844570130635</v>
      </c>
      <c r="X7" s="114">
        <f t="shared" si="4"/>
        <v>155.55218011136512</v>
      </c>
      <c r="Y7" s="114">
        <f t="shared" si="4"/>
        <v>703.30164485801538</v>
      </c>
      <c r="Z7" s="114">
        <f t="shared" si="4"/>
        <v>185.0558789912956</v>
      </c>
      <c r="AA7" s="114">
        <f t="shared" si="4"/>
        <v>62.221633637934055</v>
      </c>
      <c r="AB7" s="114">
        <f t="shared" si="4"/>
        <v>1098.5827650610038</v>
      </c>
      <c r="AC7" s="114">
        <f t="shared" si="4"/>
        <v>187.9402855385413</v>
      </c>
      <c r="AD7" s="114">
        <f t="shared" si="4"/>
        <v>1695.1586575029146</v>
      </c>
      <c r="AE7" s="114">
        <f t="shared" si="4"/>
        <v>107.7662347578528</v>
      </c>
      <c r="AF7" s="114">
        <f t="shared" si="4"/>
        <v>228.10761563409557</v>
      </c>
      <c r="AG7" s="114">
        <f t="shared" ref="AG7:AK7" si="5">(AG171+AG116+AG170+AG125+AG126+AG134+AG135+AG143+AG144+AG152+AG153+AG161+AG162)*1000</f>
        <v>82.961163489475496</v>
      </c>
      <c r="AH7" s="114">
        <f t="shared" si="5"/>
        <v>67.740222419936373</v>
      </c>
      <c r="AI7" s="114">
        <f t="shared" si="5"/>
        <v>1462.5063572645879</v>
      </c>
      <c r="AJ7" s="114">
        <f t="shared" si="5"/>
        <v>699.04819446892225</v>
      </c>
      <c r="AK7" s="114">
        <f t="shared" si="5"/>
        <v>5013.7133464888366</v>
      </c>
      <c r="AL7" s="114">
        <f>(AL171+AL116+AL170+AL125+AL126+AL134+AL135+AL143+AL144+AL152+AL161+AL162)*1000</f>
        <v>15609.872996287979</v>
      </c>
      <c r="AM7" s="114">
        <f>(AM171+AM116+AM170+AM125+AM126+AM134+AM135+AM143+AM144+AM152+AM161+AM162)*1000</f>
        <v>13914.714338785063</v>
      </c>
    </row>
    <row r="8" spans="1:40">
      <c r="A8" s="65" t="s">
        <v>58</v>
      </c>
      <c r="B8" s="66" t="s">
        <v>39</v>
      </c>
      <c r="C8" s="114">
        <f>(C118+C127+C136+C145+C154+C163+C172)*1000</f>
        <v>1141.7722840123417</v>
      </c>
      <c r="D8" s="114">
        <f t="shared" ref="D8:AL8" si="6">(D118+D127+D136+D145+D154+D163+D172)*1000</f>
        <v>731.00704979010709</v>
      </c>
      <c r="E8" s="114">
        <f t="shared" si="6"/>
        <v>130.76252383879199</v>
      </c>
      <c r="F8" s="114">
        <f t="shared" si="6"/>
        <v>224.2743331503961</v>
      </c>
      <c r="G8" s="114">
        <f t="shared" si="6"/>
        <v>59.681059143723552</v>
      </c>
      <c r="H8" s="114">
        <f t="shared" si="6"/>
        <v>587.87249456973768</v>
      </c>
      <c r="I8" s="114">
        <f t="shared" si="6"/>
        <v>204.21637152790521</v>
      </c>
      <c r="J8" s="114">
        <f t="shared" si="6"/>
        <v>4.9565559427613755</v>
      </c>
      <c r="K8" s="114">
        <f t="shared" si="6"/>
        <v>131.66899065403948</v>
      </c>
      <c r="L8" s="114">
        <f t="shared" si="6"/>
        <v>4028.5480855528331</v>
      </c>
      <c r="M8" s="114">
        <f t="shared" si="6"/>
        <v>6705.7886623422964</v>
      </c>
      <c r="N8" s="114">
        <f t="shared" si="6"/>
        <v>1774.6781348618317</v>
      </c>
      <c r="O8" s="114">
        <f t="shared" si="6"/>
        <v>384.7378541485827</v>
      </c>
      <c r="P8" s="114">
        <f t="shared" si="6"/>
        <v>87.699132679175165</v>
      </c>
      <c r="Q8" s="114">
        <f t="shared" si="6"/>
        <v>12772.815223058949</v>
      </c>
      <c r="R8" s="114">
        <f t="shared" si="6"/>
        <v>40.869668886165506</v>
      </c>
      <c r="S8" s="114">
        <f t="shared" si="6"/>
        <v>64.732674697869868</v>
      </c>
      <c r="T8" s="114">
        <f t="shared" si="6"/>
        <v>122.91107096805628</v>
      </c>
      <c r="U8" s="114">
        <f t="shared" si="6"/>
        <v>32.107293359020133</v>
      </c>
      <c r="V8" s="114">
        <f t="shared" si="6"/>
        <v>786.54939280450833</v>
      </c>
      <c r="W8" s="114">
        <f t="shared" si="6"/>
        <v>733.13296245390234</v>
      </c>
      <c r="X8" s="114">
        <f t="shared" si="6"/>
        <v>482.96101995546832</v>
      </c>
      <c r="Y8" s="114">
        <f t="shared" si="6"/>
        <v>267.07210755777055</v>
      </c>
      <c r="Z8" s="114">
        <f t="shared" si="6"/>
        <v>108.66685773674502</v>
      </c>
      <c r="AA8" s="114">
        <f t="shared" si="6"/>
        <v>80.521594890489609</v>
      </c>
      <c r="AB8" s="114">
        <f t="shared" si="6"/>
        <v>6036.3547350987265</v>
      </c>
      <c r="AC8" s="114">
        <f t="shared" si="6"/>
        <v>318.07188706158996</v>
      </c>
      <c r="AD8" s="114">
        <f t="shared" si="6"/>
        <v>2458.0274268368971</v>
      </c>
      <c r="AE8" s="114">
        <f t="shared" si="6"/>
        <v>227.08751235160219</v>
      </c>
      <c r="AF8" s="114">
        <f t="shared" si="6"/>
        <v>1259.1419382767115</v>
      </c>
      <c r="AG8" s="114">
        <f t="shared" si="6"/>
        <v>139.8426949720631</v>
      </c>
      <c r="AH8" s="114">
        <f t="shared" si="6"/>
        <v>123.22856114293168</v>
      </c>
      <c r="AI8" s="114">
        <f t="shared" si="6"/>
        <v>2348.753266816766</v>
      </c>
      <c r="AJ8" s="114">
        <f t="shared" si="6"/>
        <v>360.82063350220437</v>
      </c>
      <c r="AK8" s="114">
        <f t="shared" si="6"/>
        <v>5179.7380852998249</v>
      </c>
      <c r="AL8" s="114">
        <f t="shared" si="6"/>
        <v>40462.626675467924</v>
      </c>
      <c r="AM8" s="114">
        <f t="shared" ref="AM8" si="7">(AM118+AM127+AM136+AM145+AM154+AM163+AM172)*1000</f>
        <v>38004.599248631013</v>
      </c>
    </row>
    <row r="9" spans="1:40">
      <c r="A9" s="65" t="s">
        <v>58</v>
      </c>
      <c r="B9" s="68" t="s">
        <v>45</v>
      </c>
      <c r="C9" s="114">
        <f>(C119+C128+C137+C146+C155+C164+C173)*1000</f>
        <v>2065.5083999664603</v>
      </c>
      <c r="D9" s="114">
        <f t="shared" ref="D9:AL9" si="8">(D119+D128+D137+D146+D155+D164+D173)*1000</f>
        <v>2588.1787653493348</v>
      </c>
      <c r="E9" s="114">
        <f t="shared" si="8"/>
        <v>187.34046959409395</v>
      </c>
      <c r="F9" s="114">
        <f t="shared" si="8"/>
        <v>518.5564077116228</v>
      </c>
      <c r="G9" s="114">
        <f t="shared" si="8"/>
        <v>180.23955683942637</v>
      </c>
      <c r="H9" s="114">
        <f t="shared" si="8"/>
        <v>1262.6354456178535</v>
      </c>
      <c r="I9" s="114">
        <f t="shared" si="8"/>
        <v>1003.2569307210389</v>
      </c>
      <c r="J9" s="114">
        <f t="shared" si="8"/>
        <v>59.918888068243056</v>
      </c>
      <c r="K9" s="114">
        <f t="shared" si="8"/>
        <v>653.04782502563592</v>
      </c>
      <c r="L9" s="114">
        <f t="shared" si="8"/>
        <v>14097.024525168983</v>
      </c>
      <c r="M9" s="114">
        <f t="shared" si="8"/>
        <v>7948.7649537450097</v>
      </c>
      <c r="N9" s="114">
        <f t="shared" si="8"/>
        <v>1076.8658910744548</v>
      </c>
      <c r="O9" s="114">
        <f t="shared" si="8"/>
        <v>1308.7651043724234</v>
      </c>
      <c r="P9" s="114">
        <f t="shared" si="8"/>
        <v>2097.9857530009167</v>
      </c>
      <c r="Q9" s="114">
        <f t="shared" si="8"/>
        <v>10348.711367555148</v>
      </c>
      <c r="R9" s="114">
        <f t="shared" si="8"/>
        <v>124.30296607364336</v>
      </c>
      <c r="S9" s="114">
        <f t="shared" si="8"/>
        <v>263.77292274891062</v>
      </c>
      <c r="T9" s="114">
        <f t="shared" si="8"/>
        <v>701.3044422751509</v>
      </c>
      <c r="U9" s="114">
        <f t="shared" si="8"/>
        <v>36.181385094219074</v>
      </c>
      <c r="V9" s="114">
        <f t="shared" si="8"/>
        <v>3702.6676580185958</v>
      </c>
      <c r="W9" s="114">
        <f t="shared" si="8"/>
        <v>1570.9747985236379</v>
      </c>
      <c r="X9" s="114">
        <f t="shared" si="8"/>
        <v>2616.2599798553683</v>
      </c>
      <c r="Y9" s="114">
        <f t="shared" si="8"/>
        <v>2392.2449561693275</v>
      </c>
      <c r="Z9" s="114">
        <f t="shared" si="8"/>
        <v>327.29642628968492</v>
      </c>
      <c r="AA9" s="114">
        <f t="shared" si="8"/>
        <v>209.98400613769422</v>
      </c>
      <c r="AB9" s="114">
        <f t="shared" si="8"/>
        <v>4760.7577872257625</v>
      </c>
      <c r="AC9" s="114">
        <f t="shared" si="8"/>
        <v>1263.1403792727037</v>
      </c>
      <c r="AD9" s="114">
        <f t="shared" si="8"/>
        <v>8172.9054733586445</v>
      </c>
      <c r="AE9" s="114">
        <f t="shared" si="8"/>
        <v>1196.5022859549099</v>
      </c>
      <c r="AF9" s="114">
        <f t="shared" si="8"/>
        <v>1044.5992653675705</v>
      </c>
      <c r="AG9" s="114">
        <f t="shared" si="8"/>
        <v>910.11857659489669</v>
      </c>
      <c r="AH9" s="114">
        <f t="shared" si="8"/>
        <v>717.53119926060288</v>
      </c>
      <c r="AI9" s="114">
        <f t="shared" si="8"/>
        <v>4825.7212841041392</v>
      </c>
      <c r="AJ9" s="114">
        <f t="shared" si="8"/>
        <v>1313.0402002805104</v>
      </c>
      <c r="AK9" s="114">
        <f t="shared" si="8"/>
        <v>6889.7015104559987</v>
      </c>
      <c r="AL9" s="114">
        <f t="shared" si="8"/>
        <v>71542.300000441159</v>
      </c>
      <c r="AM9" s="114">
        <f t="shared" ref="AM9" si="9">(AM119+AM128+AM137+AM146+AM155+AM164+AM173)*1000</f>
        <v>63369.394527082521</v>
      </c>
    </row>
    <row r="10" spans="1:40" ht="13.5" thickBot="1">
      <c r="A10" s="79" t="s">
        <v>58</v>
      </c>
      <c r="B10" s="79" t="s">
        <v>46</v>
      </c>
      <c r="C10" s="84">
        <f>(C120+C129+C138+C147+C156+C165+C174)*1000</f>
        <v>1166.9012685822238</v>
      </c>
      <c r="D10" s="84">
        <f t="shared" ref="D10:AL10" si="10">(D120+D129+D138+D147+D156+D165+D174)*1000</f>
        <v>1792.9891732459257</v>
      </c>
      <c r="E10" s="84">
        <f t="shared" si="10"/>
        <v>969.24694309323456</v>
      </c>
      <c r="F10" s="84">
        <f t="shared" si="10"/>
        <v>361.93779991851892</v>
      </c>
      <c r="G10" s="84">
        <f t="shared" si="10"/>
        <v>30.516814882618089</v>
      </c>
      <c r="H10" s="84">
        <f t="shared" si="10"/>
        <v>2334.2890596219049</v>
      </c>
      <c r="I10" s="84">
        <f t="shared" si="10"/>
        <v>737.95326140813995</v>
      </c>
      <c r="J10" s="84">
        <f t="shared" si="10"/>
        <v>142.52379607679811</v>
      </c>
      <c r="K10" s="84">
        <f t="shared" si="10"/>
        <v>754.11181734213369</v>
      </c>
      <c r="L10" s="84">
        <f t="shared" si="10"/>
        <v>6037.3904336179403</v>
      </c>
      <c r="M10" s="84">
        <f t="shared" si="10"/>
        <v>14519.36840682607</v>
      </c>
      <c r="N10" s="84">
        <f t="shared" si="10"/>
        <v>621.69077717798586</v>
      </c>
      <c r="O10" s="84">
        <f t="shared" si="10"/>
        <v>1484.4935991804614</v>
      </c>
      <c r="P10" s="84">
        <f t="shared" si="10"/>
        <v>340.98774561116971</v>
      </c>
      <c r="Q10" s="84">
        <f t="shared" si="10"/>
        <v>5382.5290306674351</v>
      </c>
      <c r="R10" s="84">
        <f t="shared" si="10"/>
        <v>435.88722435568212</v>
      </c>
      <c r="S10" s="84">
        <f t="shared" si="10"/>
        <v>792.37423991176365</v>
      </c>
      <c r="T10" s="84">
        <f t="shared" si="10"/>
        <v>322.52364971816138</v>
      </c>
      <c r="U10" s="84">
        <f t="shared" si="10"/>
        <v>48.131478628909164</v>
      </c>
      <c r="V10" s="84">
        <f t="shared" si="10"/>
        <v>2378.1682646445056</v>
      </c>
      <c r="W10" s="84">
        <f t="shared" si="10"/>
        <v>7913.1263130230172</v>
      </c>
      <c r="X10" s="84">
        <f t="shared" si="10"/>
        <v>963.52317231550307</v>
      </c>
      <c r="Y10" s="84">
        <f t="shared" si="10"/>
        <v>1763.7042112825707</v>
      </c>
      <c r="Z10" s="84">
        <f t="shared" si="10"/>
        <v>1219.3223044578572</v>
      </c>
      <c r="AA10" s="84">
        <f t="shared" si="10"/>
        <v>485.43465748945692</v>
      </c>
      <c r="AB10" s="84">
        <f t="shared" si="10"/>
        <v>6058.0873004428522</v>
      </c>
      <c r="AC10" s="84">
        <f t="shared" si="10"/>
        <v>1176.5397372716825</v>
      </c>
      <c r="AD10" s="84">
        <f t="shared" si="10"/>
        <v>5145.0875568876336</v>
      </c>
      <c r="AE10" s="84">
        <f t="shared" si="10"/>
        <v>628.71871682119718</v>
      </c>
      <c r="AF10" s="84">
        <f t="shared" si="10"/>
        <v>775.72544273317283</v>
      </c>
      <c r="AG10" s="84">
        <f t="shared" si="10"/>
        <v>2533.8695745095329</v>
      </c>
      <c r="AH10" s="84">
        <f t="shared" si="10"/>
        <v>1568.6534823512034</v>
      </c>
      <c r="AI10" s="84">
        <f t="shared" si="10"/>
        <v>7058.5029072076177</v>
      </c>
      <c r="AJ10" s="84">
        <f t="shared" si="10"/>
        <v>2517.8407972473519</v>
      </c>
      <c r="AK10" s="84">
        <f t="shared" si="10"/>
        <v>11118.442283033157</v>
      </c>
      <c r="AL10" s="84">
        <f t="shared" si="10"/>
        <v>65397.037152850586</v>
      </c>
      <c r="AM10" s="84">
        <f t="shared" ref="AM10" si="11">(AM120+AM129+AM138+AM147+AM156+AM165+AM174)*1000</f>
        <v>60251.949595962957</v>
      </c>
    </row>
    <row r="11" spans="1:40" s="11" customFormat="1" ht="13.5" thickTop="1">
      <c r="A11" s="77" t="s">
        <v>58</v>
      </c>
      <c r="B11" s="77" t="s">
        <v>90</v>
      </c>
      <c r="C11" s="78">
        <f>SUM(C7:C10)+C5</f>
        <v>15234.70041959192</v>
      </c>
      <c r="D11" s="93">
        <f t="shared" ref="D11:AL11" si="12">SUM(D7:D10)+D5</f>
        <v>18626.554532636408</v>
      </c>
      <c r="E11" s="93">
        <f t="shared" si="12"/>
        <v>5122.900683715091</v>
      </c>
      <c r="F11" s="93">
        <f t="shared" si="12"/>
        <v>4024.8761023129091</v>
      </c>
      <c r="G11" s="93">
        <f t="shared" si="12"/>
        <v>718.43135859177289</v>
      </c>
      <c r="H11" s="93">
        <f t="shared" si="12"/>
        <v>10684.458976653459</v>
      </c>
      <c r="I11" s="93">
        <f t="shared" si="12"/>
        <v>5763.3918377969021</v>
      </c>
      <c r="J11" s="93">
        <f t="shared" si="12"/>
        <v>1173.513059378256</v>
      </c>
      <c r="K11" s="93">
        <f t="shared" si="12"/>
        <v>5458.0688835014062</v>
      </c>
      <c r="L11" s="93">
        <f t="shared" si="12"/>
        <v>77831.874031029016</v>
      </c>
      <c r="M11" s="93">
        <f t="shared" si="12"/>
        <v>129152.46010728332</v>
      </c>
      <c r="N11" s="93">
        <f t="shared" si="12"/>
        <v>8976.8262335046675</v>
      </c>
      <c r="O11" s="93">
        <f t="shared" si="12"/>
        <v>8872.6823566690782</v>
      </c>
      <c r="P11" s="93">
        <f t="shared" si="12"/>
        <v>6437.6922969901425</v>
      </c>
      <c r="Q11" s="93">
        <f t="shared" si="12"/>
        <v>88890.15524297161</v>
      </c>
      <c r="R11" s="93">
        <f t="shared" si="12"/>
        <v>1807.2901806959044</v>
      </c>
      <c r="S11" s="93">
        <f t="shared" si="12"/>
        <v>3056.3827507490969</v>
      </c>
      <c r="T11" s="93">
        <f t="shared" si="12"/>
        <v>2153.2466857074824</v>
      </c>
      <c r="U11" s="93">
        <f t="shared" si="12"/>
        <v>360.93618502889535</v>
      </c>
      <c r="V11" s="93">
        <f t="shared" si="12"/>
        <v>20345.711344633484</v>
      </c>
      <c r="W11" s="93">
        <f t="shared" si="12"/>
        <v>28482.200184505131</v>
      </c>
      <c r="X11" s="93">
        <f t="shared" si="12"/>
        <v>10546.400296415184</v>
      </c>
      <c r="Y11" s="93">
        <f t="shared" si="12"/>
        <v>15346.963226302791</v>
      </c>
      <c r="Z11" s="93">
        <f t="shared" si="12"/>
        <v>4316.1788386350627</v>
      </c>
      <c r="AA11" s="93">
        <f t="shared" si="12"/>
        <v>2290.1095839113605</v>
      </c>
      <c r="AB11" s="93">
        <f t="shared" si="12"/>
        <v>46360.930954194017</v>
      </c>
      <c r="AC11" s="93">
        <f t="shared" si="12"/>
        <v>9918.2316849737308</v>
      </c>
      <c r="AD11" s="93">
        <f t="shared" si="12"/>
        <v>63995.255423971874</v>
      </c>
      <c r="AE11" s="93">
        <f t="shared" si="12"/>
        <v>5281.6469941966898</v>
      </c>
      <c r="AF11" s="93">
        <f t="shared" si="12"/>
        <v>12424.886014668255</v>
      </c>
      <c r="AG11" s="93">
        <f t="shared" si="12"/>
        <v>7412.0362888764221</v>
      </c>
      <c r="AH11" s="93">
        <f t="shared" si="12"/>
        <v>5855.8380614516645</v>
      </c>
      <c r="AI11" s="93">
        <f t="shared" si="12"/>
        <v>53989.552454363584</v>
      </c>
      <c r="AJ11" s="93">
        <f t="shared" si="12"/>
        <v>15384.054487953072</v>
      </c>
      <c r="AK11" s="93">
        <f t="shared" si="12"/>
        <v>107630.42026155302</v>
      </c>
      <c r="AL11" s="93">
        <f t="shared" si="12"/>
        <v>595948.42346235004</v>
      </c>
      <c r="AM11" s="93">
        <f t="shared" ref="AM11" si="13">SUM(AM7:AM10)+AM5</f>
        <v>531953.16803837812</v>
      </c>
      <c r="AN11" s="23"/>
    </row>
    <row r="12" spans="1:40" s="11" customFormat="1">
      <c r="A12" s="82"/>
      <c r="B12" s="82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111"/>
    </row>
    <row r="13" spans="1:40" s="100" customFormat="1" ht="15">
      <c r="A13" s="106" t="s">
        <v>48</v>
      </c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</row>
    <row r="14" spans="1:40" ht="15">
      <c r="A14" s="64" t="s">
        <v>41</v>
      </c>
      <c r="B14" s="64" t="s">
        <v>42</v>
      </c>
      <c r="C14" s="64" t="s">
        <v>0</v>
      </c>
      <c r="D14" s="64" t="s">
        <v>1</v>
      </c>
      <c r="E14" s="64" t="s">
        <v>2</v>
      </c>
      <c r="F14" s="64" t="s">
        <v>3</v>
      </c>
      <c r="G14" s="64" t="s">
        <v>4</v>
      </c>
      <c r="H14" s="64" t="s">
        <v>5</v>
      </c>
      <c r="I14" s="64" t="s">
        <v>6</v>
      </c>
      <c r="J14" s="64" t="s">
        <v>7</v>
      </c>
      <c r="K14" s="64" t="s">
        <v>8</v>
      </c>
      <c r="L14" s="64" t="s">
        <v>9</v>
      </c>
      <c r="M14" s="64" t="s">
        <v>10</v>
      </c>
      <c r="N14" s="64" t="s">
        <v>11</v>
      </c>
      <c r="O14" s="64" t="s">
        <v>12</v>
      </c>
      <c r="P14" s="64" t="s">
        <v>13</v>
      </c>
      <c r="Q14" s="64" t="s">
        <v>14</v>
      </c>
      <c r="R14" s="64" t="s">
        <v>15</v>
      </c>
      <c r="S14" s="64" t="s">
        <v>16</v>
      </c>
      <c r="T14" s="64" t="s">
        <v>17</v>
      </c>
      <c r="U14" s="64" t="s">
        <v>18</v>
      </c>
      <c r="V14" s="64" t="s">
        <v>19</v>
      </c>
      <c r="W14" s="64" t="s">
        <v>20</v>
      </c>
      <c r="X14" s="64" t="s">
        <v>21</v>
      </c>
      <c r="Y14" s="64" t="s">
        <v>22</v>
      </c>
      <c r="Z14" s="64" t="s">
        <v>23</v>
      </c>
      <c r="AA14" s="64" t="s">
        <v>24</v>
      </c>
      <c r="AB14" s="64" t="s">
        <v>25</v>
      </c>
      <c r="AC14" s="64" t="s">
        <v>26</v>
      </c>
      <c r="AD14" s="64" t="s">
        <v>27</v>
      </c>
      <c r="AE14" s="64" t="s">
        <v>28</v>
      </c>
      <c r="AF14" s="64" t="s">
        <v>29</v>
      </c>
      <c r="AG14" s="64" t="s">
        <v>30</v>
      </c>
      <c r="AH14" s="64" t="s">
        <v>31</v>
      </c>
      <c r="AI14" s="64" t="s">
        <v>32</v>
      </c>
      <c r="AJ14" s="64" t="s">
        <v>33</v>
      </c>
      <c r="AK14" s="64" t="s">
        <v>34</v>
      </c>
      <c r="AL14" s="145" t="s">
        <v>35</v>
      </c>
      <c r="AM14" s="116"/>
    </row>
    <row r="15" spans="1:40" ht="15">
      <c r="A15" s="65" t="s">
        <v>40</v>
      </c>
      <c r="B15" s="66" t="s">
        <v>36</v>
      </c>
      <c r="C15" s="67">
        <f t="shared" ref="C15:C20" si="14">C181+C190+C199+C208+C217+C226+C235</f>
        <v>133.69269118206731</v>
      </c>
      <c r="D15" s="109">
        <f t="shared" ref="D15:AL20" si="15">D181+D190+D199+D208+D217+D226+D235</f>
        <v>120.11925692023914</v>
      </c>
      <c r="E15" s="109">
        <f t="shared" si="15"/>
        <v>62.740791350534685</v>
      </c>
      <c r="F15" s="109">
        <f t="shared" si="15"/>
        <v>107.06467009986501</v>
      </c>
      <c r="G15" s="109">
        <f t="shared" si="15"/>
        <v>67.748162138905982</v>
      </c>
      <c r="H15" s="109">
        <f t="shared" si="15"/>
        <v>86.306189718723815</v>
      </c>
      <c r="I15" s="109">
        <f t="shared" si="15"/>
        <v>64.782167190456619</v>
      </c>
      <c r="J15" s="109">
        <f t="shared" si="15"/>
        <v>70.218984586194949</v>
      </c>
      <c r="K15" s="109">
        <f t="shared" si="15"/>
        <v>57.125526146545866</v>
      </c>
      <c r="L15" s="109">
        <f t="shared" si="15"/>
        <v>71.495610451141744</v>
      </c>
      <c r="M15" s="109">
        <f t="shared" si="15"/>
        <v>105.13577894860778</v>
      </c>
      <c r="N15" s="109">
        <f t="shared" si="15"/>
        <v>52.816125698402359</v>
      </c>
      <c r="O15" s="109">
        <f t="shared" si="15"/>
        <v>96.149449502873338</v>
      </c>
      <c r="P15" s="109">
        <f t="shared" si="15"/>
        <v>70.167391020425427</v>
      </c>
      <c r="Q15" s="109">
        <f t="shared" si="15"/>
        <v>85.270219762315733</v>
      </c>
      <c r="R15" s="109">
        <f t="shared" si="15"/>
        <v>84.043131747568395</v>
      </c>
      <c r="S15" s="109">
        <f t="shared" si="15"/>
        <v>74.995655686821465</v>
      </c>
      <c r="T15" s="109">
        <f t="shared" si="15"/>
        <v>130.38018178458995</v>
      </c>
      <c r="U15" s="109">
        <f t="shared" si="15"/>
        <v>91.891900951640224</v>
      </c>
      <c r="V15" s="109">
        <f t="shared" si="15"/>
        <v>95.193198303577717</v>
      </c>
      <c r="W15" s="109">
        <f t="shared" si="15"/>
        <v>85.838767779286584</v>
      </c>
      <c r="X15" s="109">
        <f t="shared" si="15"/>
        <v>74.917301449033744</v>
      </c>
      <c r="Y15" s="109">
        <f t="shared" si="15"/>
        <v>113.73154615156125</v>
      </c>
      <c r="Z15" s="109">
        <f t="shared" si="15"/>
        <v>89.92907526640802</v>
      </c>
      <c r="AA15" s="109">
        <f t="shared" si="15"/>
        <v>55.851590066945818</v>
      </c>
      <c r="AB15" s="109">
        <f t="shared" si="15"/>
        <v>89.456400557908964</v>
      </c>
      <c r="AC15" s="109">
        <f t="shared" si="15"/>
        <v>62.295569112028737</v>
      </c>
      <c r="AD15" s="109">
        <f t="shared" si="15"/>
        <v>70.74860769344275</v>
      </c>
      <c r="AE15" s="109">
        <f t="shared" si="15"/>
        <v>48.234937949056288</v>
      </c>
      <c r="AF15" s="109">
        <f t="shared" si="15"/>
        <v>100.1396190129902</v>
      </c>
      <c r="AG15" s="109">
        <f t="shared" si="15"/>
        <v>53.460721127533034</v>
      </c>
      <c r="AH15" s="109">
        <f t="shared" si="15"/>
        <v>63.019875706955219</v>
      </c>
      <c r="AI15" s="109">
        <f t="shared" si="15"/>
        <v>81.474003963817182</v>
      </c>
      <c r="AJ15" s="109">
        <f t="shared" si="15"/>
        <v>166.75413505049156</v>
      </c>
      <c r="AK15" s="109">
        <f t="shared" si="15"/>
        <v>110.28284507974456</v>
      </c>
      <c r="AL15" s="109">
        <f t="shared" si="15"/>
        <v>85.378886488437118</v>
      </c>
      <c r="AM15" s="116"/>
    </row>
    <row r="16" spans="1:40" ht="15">
      <c r="A16" s="65" t="s">
        <v>40</v>
      </c>
      <c r="B16" s="66" t="s">
        <v>37</v>
      </c>
      <c r="C16" s="109">
        <f t="shared" si="14"/>
        <v>38.5508279869942</v>
      </c>
      <c r="D16" s="109">
        <f t="shared" ref="D16:R16" si="16">D182+D191+D200+D209+D218+D227+D236</f>
        <v>43.755543302424094</v>
      </c>
      <c r="E16" s="109">
        <f t="shared" si="16"/>
        <v>23.166789333765198</v>
      </c>
      <c r="F16" s="109">
        <f t="shared" si="16"/>
        <v>28.544846861540844</v>
      </c>
      <c r="G16" s="109">
        <f t="shared" si="16"/>
        <v>21.495284794918515</v>
      </c>
      <c r="H16" s="109">
        <f t="shared" si="16"/>
        <v>31.423241472820347</v>
      </c>
      <c r="I16" s="109">
        <f t="shared" si="16"/>
        <v>23.080087790656837</v>
      </c>
      <c r="J16" s="109">
        <f t="shared" si="16"/>
        <v>32.153059029075273</v>
      </c>
      <c r="K16" s="109">
        <f t="shared" si="16"/>
        <v>18.140205890694929</v>
      </c>
      <c r="L16" s="109">
        <f t="shared" si="16"/>
        <v>28.739235195177862</v>
      </c>
      <c r="M16" s="109">
        <f t="shared" si="16"/>
        <v>37.459490312524586</v>
      </c>
      <c r="N16" s="109">
        <f t="shared" si="16"/>
        <v>16.282536707504576</v>
      </c>
      <c r="O16" s="109">
        <f t="shared" si="16"/>
        <v>27.150141937358704</v>
      </c>
      <c r="P16" s="109">
        <f t="shared" si="16"/>
        <v>26.797562269981729</v>
      </c>
      <c r="Q16" s="109">
        <f t="shared" si="16"/>
        <v>27.283731215074344</v>
      </c>
      <c r="R16" s="109">
        <f t="shared" si="16"/>
        <v>29.711563822112641</v>
      </c>
      <c r="S16" s="109">
        <f t="shared" si="15"/>
        <v>25.838772622852485</v>
      </c>
      <c r="T16" s="109">
        <f t="shared" si="15"/>
        <v>48.426370044772085</v>
      </c>
      <c r="U16" s="109">
        <f t="shared" si="15"/>
        <v>26.776256699205792</v>
      </c>
      <c r="V16" s="109">
        <f t="shared" si="15"/>
        <v>44.798055825492014</v>
      </c>
      <c r="W16" s="109">
        <f t="shared" si="15"/>
        <v>28.549013066368186</v>
      </c>
      <c r="X16" s="109">
        <f t="shared" si="15"/>
        <v>25.563861619062219</v>
      </c>
      <c r="Y16" s="109">
        <f t="shared" si="15"/>
        <v>44.295375487775182</v>
      </c>
      <c r="Z16" s="109">
        <f t="shared" si="15"/>
        <v>35.238834597425083</v>
      </c>
      <c r="AA16" s="109">
        <f t="shared" si="15"/>
        <v>18.059341550082088</v>
      </c>
      <c r="AB16" s="109">
        <f t="shared" si="15"/>
        <v>28.179047136774969</v>
      </c>
      <c r="AC16" s="109">
        <f t="shared" si="15"/>
        <v>19.853356113826965</v>
      </c>
      <c r="AD16" s="109">
        <f t="shared" si="15"/>
        <v>42.17703366053172</v>
      </c>
      <c r="AE16" s="109">
        <f t="shared" si="15"/>
        <v>27.807043197337443</v>
      </c>
      <c r="AF16" s="109">
        <f t="shared" si="15"/>
        <v>38.348864223883645</v>
      </c>
      <c r="AG16" s="109">
        <f t="shared" si="15"/>
        <v>22.739787293728753</v>
      </c>
      <c r="AH16" s="109">
        <f t="shared" si="15"/>
        <v>37.471884794399614</v>
      </c>
      <c r="AI16" s="109">
        <f t="shared" si="15"/>
        <v>88.939971359922708</v>
      </c>
      <c r="AJ16" s="109">
        <f t="shared" si="15"/>
        <v>83.110378988026937</v>
      </c>
      <c r="AK16" s="109">
        <f t="shared" si="15"/>
        <v>49.299962043330225</v>
      </c>
      <c r="AL16" s="109">
        <f t="shared" si="15"/>
        <v>30.407753631262327</v>
      </c>
      <c r="AM16" s="116"/>
    </row>
    <row r="17" spans="1:38">
      <c r="A17" s="65" t="s">
        <v>40</v>
      </c>
      <c r="B17" s="66" t="s">
        <v>38</v>
      </c>
      <c r="C17" s="109">
        <f t="shared" si="14"/>
        <v>37.262584201755658</v>
      </c>
      <c r="D17" s="109">
        <f t="shared" si="15"/>
        <v>42.454848810550843</v>
      </c>
      <c r="E17" s="109">
        <f t="shared" si="15"/>
        <v>19.963434684368536</v>
      </c>
      <c r="F17" s="109">
        <f t="shared" si="15"/>
        <v>27.767417286533991</v>
      </c>
      <c r="G17" s="109">
        <f t="shared" si="15"/>
        <v>17.587731531078727</v>
      </c>
      <c r="H17" s="109">
        <f t="shared" si="15"/>
        <v>29.192147833538744</v>
      </c>
      <c r="I17" s="109">
        <f t="shared" si="15"/>
        <v>21.751523259906119</v>
      </c>
      <c r="J17" s="109">
        <f t="shared" si="15"/>
        <v>31.474677995752192</v>
      </c>
      <c r="K17" s="109">
        <f t="shared" si="15"/>
        <v>16.63562607516776</v>
      </c>
      <c r="L17" s="109">
        <f t="shared" si="15"/>
        <v>26.381213945705049</v>
      </c>
      <c r="M17" s="109">
        <f t="shared" si="15"/>
        <v>35.905368490256564</v>
      </c>
      <c r="N17" s="109">
        <f t="shared" si="15"/>
        <v>14.084142202619818</v>
      </c>
      <c r="O17" s="109">
        <f t="shared" si="15"/>
        <v>24.246992525350851</v>
      </c>
      <c r="P17" s="109">
        <f t="shared" si="15"/>
        <v>22.941444996647739</v>
      </c>
      <c r="Q17" s="109">
        <f t="shared" si="15"/>
        <v>22.969174538387655</v>
      </c>
      <c r="R17" s="109">
        <f t="shared" si="15"/>
        <v>29.053723122388664</v>
      </c>
      <c r="S17" s="109">
        <f t="shared" si="15"/>
        <v>25.026803629702684</v>
      </c>
      <c r="T17" s="109">
        <f t="shared" si="15"/>
        <v>46.590983748475132</v>
      </c>
      <c r="U17" s="109">
        <f t="shared" si="15"/>
        <v>26.306227285581866</v>
      </c>
      <c r="V17" s="109">
        <f t="shared" si="15"/>
        <v>43.745555557237864</v>
      </c>
      <c r="W17" s="109">
        <f t="shared" si="15"/>
        <v>26.731193023176015</v>
      </c>
      <c r="X17" s="109">
        <f t="shared" si="15"/>
        <v>25.766622905109351</v>
      </c>
      <c r="Y17" s="109">
        <f t="shared" si="15"/>
        <v>35.909807432186795</v>
      </c>
      <c r="Z17" s="109">
        <f t="shared" si="15"/>
        <v>33.307042869294229</v>
      </c>
      <c r="AA17" s="109">
        <f t="shared" si="15"/>
        <v>17.287740577028071</v>
      </c>
      <c r="AB17" s="109">
        <f t="shared" si="15"/>
        <v>22.723006202181192</v>
      </c>
      <c r="AC17" s="109">
        <f t="shared" si="15"/>
        <v>18.173947460686744</v>
      </c>
      <c r="AD17" s="109">
        <f t="shared" si="15"/>
        <v>41.297329221422643</v>
      </c>
      <c r="AE17" s="109">
        <f t="shared" si="15"/>
        <v>24.651720813974524</v>
      </c>
      <c r="AF17" s="109">
        <f t="shared" si="15"/>
        <v>37.085712201224005</v>
      </c>
      <c r="AG17" s="109">
        <f t="shared" si="15"/>
        <v>16.758313825613062</v>
      </c>
      <c r="AH17" s="109">
        <f t="shared" si="15"/>
        <v>29.958438138707976</v>
      </c>
      <c r="AI17" s="109">
        <f t="shared" si="15"/>
        <v>88.601548358426228</v>
      </c>
      <c r="AJ17" s="109">
        <f t="shared" si="15"/>
        <v>82.784541957023293</v>
      </c>
      <c r="AK17" s="109">
        <f t="shared" si="15"/>
        <v>14.033064403384598</v>
      </c>
      <c r="AL17" s="109">
        <f t="shared" si="15"/>
        <v>27.865523632169143</v>
      </c>
    </row>
    <row r="18" spans="1:38">
      <c r="A18" s="65" t="s">
        <v>40</v>
      </c>
      <c r="B18" s="66" t="s">
        <v>39</v>
      </c>
      <c r="C18" s="109">
        <f t="shared" si="14"/>
        <v>692.58079713515747</v>
      </c>
      <c r="D18" s="109">
        <f t="shared" si="15"/>
        <v>334.12028900545886</v>
      </c>
      <c r="E18" s="109">
        <f t="shared" si="15"/>
        <v>432.93296169315573</v>
      </c>
      <c r="F18" s="109">
        <f t="shared" si="15"/>
        <v>178.56451514190869</v>
      </c>
      <c r="G18" s="109">
        <f t="shared" si="15"/>
        <v>211.05821132936444</v>
      </c>
      <c r="H18" s="109">
        <f t="shared" si="15"/>
        <v>167.90074267704099</v>
      </c>
      <c r="I18" s="109">
        <f t="shared" si="15"/>
        <v>216.64164688579459</v>
      </c>
      <c r="J18" s="109">
        <f t="shared" si="15"/>
        <v>133.66321537997663</v>
      </c>
      <c r="K18" s="109">
        <f t="shared" si="15"/>
        <v>117.63351253725425</v>
      </c>
      <c r="L18" s="109">
        <f t="shared" si="15"/>
        <v>206.8845426316343</v>
      </c>
      <c r="M18" s="109">
        <f t="shared" si="15"/>
        <v>403.87916757257221</v>
      </c>
      <c r="N18" s="109">
        <f t="shared" si="15"/>
        <v>162.53312308388328</v>
      </c>
      <c r="O18" s="109">
        <f t="shared" si="15"/>
        <v>213.80358517850962</v>
      </c>
      <c r="P18" s="109">
        <f t="shared" si="15"/>
        <v>148.61565360875446</v>
      </c>
      <c r="Q18" s="109">
        <f t="shared" si="15"/>
        <v>218.0924706424351</v>
      </c>
      <c r="R18" s="109">
        <f t="shared" si="15"/>
        <v>828.53896440070048</v>
      </c>
      <c r="S18" s="109">
        <f t="shared" si="15"/>
        <v>139.65116140904382</v>
      </c>
      <c r="T18" s="109">
        <f t="shared" si="15"/>
        <v>306.42658538423228</v>
      </c>
      <c r="U18" s="109">
        <f t="shared" si="15"/>
        <v>364.36256880414766</v>
      </c>
      <c r="V18" s="109">
        <f t="shared" si="15"/>
        <v>230.61108543303283</v>
      </c>
      <c r="W18" s="109">
        <f t="shared" si="15"/>
        <v>231.49283400391275</v>
      </c>
      <c r="X18" s="109">
        <f t="shared" si="15"/>
        <v>281.59884810689744</v>
      </c>
      <c r="Y18" s="109">
        <f t="shared" si="15"/>
        <v>772.58325786299952</v>
      </c>
      <c r="Z18" s="109">
        <f t="shared" si="15"/>
        <v>387.19747182519927</v>
      </c>
      <c r="AA18" s="109">
        <f t="shared" si="15"/>
        <v>279.87032133966545</v>
      </c>
      <c r="AB18" s="109">
        <f t="shared" si="15"/>
        <v>229.4820433983684</v>
      </c>
      <c r="AC18" s="109">
        <f t="shared" si="15"/>
        <v>277.2970555911125</v>
      </c>
      <c r="AD18" s="109">
        <f t="shared" si="15"/>
        <v>300.39998260635986</v>
      </c>
      <c r="AE18" s="109">
        <f t="shared" si="15"/>
        <v>214.45602071197735</v>
      </c>
      <c r="AF18" s="109">
        <f t="shared" si="15"/>
        <v>560.96246161881982</v>
      </c>
      <c r="AG18" s="109">
        <f t="shared" si="15"/>
        <v>63.495708751769939</v>
      </c>
      <c r="AH18" s="109">
        <f t="shared" si="15"/>
        <v>142.09767765534193</v>
      </c>
      <c r="AI18" s="109">
        <f t="shared" si="15"/>
        <v>1116.6421156213523</v>
      </c>
      <c r="AJ18" s="109">
        <f t="shared" si="15"/>
        <v>1392.5720775092029</v>
      </c>
      <c r="AK18" s="109">
        <f t="shared" si="15"/>
        <v>175.06688397320815</v>
      </c>
      <c r="AL18" s="109">
        <f t="shared" si="15"/>
        <v>245.12849935134497</v>
      </c>
    </row>
    <row r="19" spans="1:38">
      <c r="A19" s="65" t="s">
        <v>44</v>
      </c>
      <c r="B19" s="68" t="s">
        <v>45</v>
      </c>
      <c r="C19" s="109">
        <f t="shared" si="14"/>
        <v>176.98370454052053</v>
      </c>
      <c r="D19" s="109">
        <f t="shared" si="15"/>
        <v>247.08980571638182</v>
      </c>
      <c r="E19" s="109">
        <f t="shared" si="15"/>
        <v>93.250247727457122</v>
      </c>
      <c r="F19" s="109">
        <f t="shared" si="15"/>
        <v>121.87270150591191</v>
      </c>
      <c r="G19" s="109">
        <f t="shared" si="15"/>
        <v>118.98782541135719</v>
      </c>
      <c r="H19" s="109">
        <f t="shared" si="15"/>
        <v>156.09395171850275</v>
      </c>
      <c r="I19" s="109">
        <f t="shared" si="15"/>
        <v>112.6869491425328</v>
      </c>
      <c r="J19" s="109">
        <f t="shared" si="15"/>
        <v>97.144416701461154</v>
      </c>
      <c r="K19" s="109">
        <f t="shared" si="15"/>
        <v>117.13738567748572</v>
      </c>
      <c r="L19" s="109">
        <f t="shared" si="15"/>
        <v>126.79876309936992</v>
      </c>
      <c r="M19" s="109">
        <f t="shared" si="15"/>
        <v>216.84083376979916</v>
      </c>
      <c r="N19" s="109">
        <f t="shared" si="15"/>
        <v>120.05842613711627</v>
      </c>
      <c r="O19" s="109">
        <f t="shared" si="15"/>
        <v>197.9371751606011</v>
      </c>
      <c r="P19" s="109">
        <f t="shared" si="15"/>
        <v>135.86690199924874</v>
      </c>
      <c r="Q19" s="109">
        <f t="shared" si="15"/>
        <v>146.5760573798857</v>
      </c>
      <c r="R19" s="109">
        <f t="shared" si="15"/>
        <v>135.93527082615373</v>
      </c>
      <c r="S19" s="109">
        <f t="shared" si="15"/>
        <v>125.31045949507242</v>
      </c>
      <c r="T19" s="109">
        <f t="shared" si="15"/>
        <v>187.82834840852635</v>
      </c>
      <c r="U19" s="109">
        <f t="shared" si="15"/>
        <v>203.82850544104841</v>
      </c>
      <c r="V19" s="109">
        <f t="shared" si="15"/>
        <v>192.80131360002255</v>
      </c>
      <c r="W19" s="109">
        <f t="shared" si="15"/>
        <v>105.99288870036675</v>
      </c>
      <c r="X19" s="109">
        <f t="shared" si="15"/>
        <v>149.34408394186761</v>
      </c>
      <c r="Y19" s="109">
        <f t="shared" si="15"/>
        <v>378.87906471631482</v>
      </c>
      <c r="Z19" s="109">
        <f t="shared" si="15"/>
        <v>109.07272360838681</v>
      </c>
      <c r="AA19" s="109">
        <f t="shared" si="15"/>
        <v>77.88051359182009</v>
      </c>
      <c r="AB19" s="109">
        <f t="shared" si="15"/>
        <v>227.65465891481378</v>
      </c>
      <c r="AC19" s="109">
        <f t="shared" si="15"/>
        <v>115.40527878459214</v>
      </c>
      <c r="AD19" s="109">
        <f t="shared" si="15"/>
        <v>119.32287624818568</v>
      </c>
      <c r="AE19" s="109">
        <f t="shared" si="15"/>
        <v>118.93325845020016</v>
      </c>
      <c r="AF19" s="109">
        <f t="shared" si="15"/>
        <v>231.7584981266935</v>
      </c>
      <c r="AG19" s="109">
        <f t="shared" si="15"/>
        <v>0</v>
      </c>
      <c r="AH19" s="109">
        <f t="shared" si="15"/>
        <v>0</v>
      </c>
      <c r="AI19" s="109">
        <f t="shared" si="15"/>
        <v>464.31290187764642</v>
      </c>
      <c r="AJ19" s="109">
        <f t="shared" si="15"/>
        <v>1464.8565996035973</v>
      </c>
      <c r="AK19" s="109">
        <f t="shared" si="15"/>
        <v>128.73303668608182</v>
      </c>
      <c r="AL19" s="109">
        <f t="shared" si="15"/>
        <v>151.10307588516568</v>
      </c>
    </row>
    <row r="20" spans="1:38">
      <c r="A20" s="65" t="s">
        <v>43</v>
      </c>
      <c r="B20" s="65" t="s">
        <v>46</v>
      </c>
      <c r="C20" s="109">
        <f t="shared" si="14"/>
        <v>44.097894259809181</v>
      </c>
      <c r="D20" s="109">
        <f t="shared" si="15"/>
        <v>59.061398646203642</v>
      </c>
      <c r="E20" s="109">
        <f t="shared" si="15"/>
        <v>26.52039889854623</v>
      </c>
      <c r="F20" s="109">
        <f t="shared" si="15"/>
        <v>31.386092547780727</v>
      </c>
      <c r="G20" s="109">
        <f t="shared" si="15"/>
        <v>40.018965277921787</v>
      </c>
      <c r="H20" s="109">
        <f t="shared" si="15"/>
        <v>45.457215598340717</v>
      </c>
      <c r="I20" s="109">
        <f t="shared" si="15"/>
        <v>45.529909949992529</v>
      </c>
      <c r="J20" s="109">
        <f t="shared" si="15"/>
        <v>20.340664299983271</v>
      </c>
      <c r="K20" s="109">
        <f t="shared" si="15"/>
        <v>27.835046964674639</v>
      </c>
      <c r="L20" s="109">
        <f t="shared" si="15"/>
        <v>38.523889932732338</v>
      </c>
      <c r="M20" s="109">
        <f t="shared" si="15"/>
        <v>45.326592649374291</v>
      </c>
      <c r="N20" s="109">
        <f t="shared" si="15"/>
        <v>24.206607637845028</v>
      </c>
      <c r="O20" s="109">
        <f t="shared" si="15"/>
        <v>35.970641211851444</v>
      </c>
      <c r="P20" s="109">
        <f t="shared" si="15"/>
        <v>28.431269528326045</v>
      </c>
      <c r="Q20" s="109">
        <f t="shared" si="15"/>
        <v>47.041974853175461</v>
      </c>
      <c r="R20" s="109">
        <f t="shared" si="15"/>
        <v>28.404164963317108</v>
      </c>
      <c r="S20" s="109">
        <f t="shared" si="15"/>
        <v>24.869329916067795</v>
      </c>
      <c r="T20" s="109">
        <f t="shared" si="15"/>
        <v>34.284277014688271</v>
      </c>
      <c r="U20" s="109">
        <f t="shared" si="15"/>
        <v>25.333095434585442</v>
      </c>
      <c r="V20" s="109">
        <f t="shared" si="15"/>
        <v>34.448407987083257</v>
      </c>
      <c r="W20" s="109">
        <f t="shared" si="15"/>
        <v>26.441266681691346</v>
      </c>
      <c r="X20" s="109">
        <f t="shared" si="15"/>
        <v>26.696190586556469</v>
      </c>
      <c r="Y20" s="109">
        <f t="shared" si="15"/>
        <v>35.162490607040162</v>
      </c>
      <c r="Z20" s="109">
        <f t="shared" si="15"/>
        <v>32.736605850083961</v>
      </c>
      <c r="AA20" s="109">
        <f t="shared" si="15"/>
        <v>25.571599230466173</v>
      </c>
      <c r="AB20" s="109">
        <f t="shared" si="15"/>
        <v>26.483047784777824</v>
      </c>
      <c r="AC20" s="109">
        <f t="shared" si="15"/>
        <v>27.924533789937804</v>
      </c>
      <c r="AD20" s="109">
        <f t="shared" si="15"/>
        <v>32.197160603452133</v>
      </c>
      <c r="AE20" s="109">
        <f t="shared" si="15"/>
        <v>29.17830689848169</v>
      </c>
      <c r="AF20" s="109">
        <f t="shared" si="15"/>
        <v>69.036305968430426</v>
      </c>
      <c r="AG20" s="109">
        <f t="shared" si="15"/>
        <v>19.487164683063746</v>
      </c>
      <c r="AH20" s="109">
        <f t="shared" si="15"/>
        <v>39.164156562956876</v>
      </c>
      <c r="AI20" s="109">
        <f t="shared" si="15"/>
        <v>53.612737362080388</v>
      </c>
      <c r="AJ20" s="109">
        <f t="shared" si="15"/>
        <v>208.92864144634581</v>
      </c>
      <c r="AK20" s="109">
        <f t="shared" si="15"/>
        <v>87.248752022584895</v>
      </c>
      <c r="AL20" s="109">
        <f t="shared" si="15"/>
        <v>34.92272433452014</v>
      </c>
    </row>
    <row r="21" spans="1:38">
      <c r="N21" s="100"/>
    </row>
    <row r="22" spans="1:38" s="100" customFormat="1">
      <c r="A22" s="108" t="s">
        <v>40</v>
      </c>
      <c r="B22" s="110" t="s">
        <v>130</v>
      </c>
      <c r="C22" s="264">
        <v>132.928144521485</v>
      </c>
      <c r="D22" s="264">
        <v>114.48456970859273</v>
      </c>
      <c r="E22" s="264">
        <v>56.93832655914381</v>
      </c>
      <c r="F22" s="264">
        <v>101.34593207523865</v>
      </c>
      <c r="G22" s="264">
        <v>64.193825426379476</v>
      </c>
      <c r="H22" s="264">
        <v>79.215808897411989</v>
      </c>
      <c r="I22" s="264">
        <v>62.472307701281856</v>
      </c>
      <c r="J22" s="264">
        <v>62.567634536557918</v>
      </c>
      <c r="K22" s="264">
        <v>54.042040847564593</v>
      </c>
      <c r="L22" s="264">
        <v>70.888492816241168</v>
      </c>
      <c r="M22" s="264">
        <v>105.62612426562472</v>
      </c>
      <c r="N22" s="262">
        <v>55.837147352599779</v>
      </c>
      <c r="O22" s="264">
        <v>81.913025029684349</v>
      </c>
      <c r="P22" s="264">
        <v>63.185129945113637</v>
      </c>
      <c r="Q22" s="264">
        <v>86.984261243996386</v>
      </c>
      <c r="R22" s="264">
        <v>78.401536847008174</v>
      </c>
      <c r="S22" s="264">
        <v>71.244440902650339</v>
      </c>
      <c r="T22" s="264">
        <v>128.11246130872655</v>
      </c>
      <c r="U22" s="264">
        <v>88.310603422782322</v>
      </c>
      <c r="V22" s="264">
        <v>96.634843898786514</v>
      </c>
      <c r="W22" s="264">
        <v>78.719653235892778</v>
      </c>
      <c r="X22" s="264">
        <v>75.533954435239693</v>
      </c>
      <c r="Y22" s="264">
        <v>103.91714174066247</v>
      </c>
      <c r="Z22" s="264">
        <v>83.468569636775584</v>
      </c>
      <c r="AA22" s="264">
        <v>53.404727982665399</v>
      </c>
      <c r="AB22" s="264">
        <v>91.074952790949496</v>
      </c>
      <c r="AC22" s="264">
        <v>60.84431974522581</v>
      </c>
      <c r="AD22" s="264">
        <v>71.720473938315067</v>
      </c>
      <c r="AE22" s="264">
        <v>49.352698187757277</v>
      </c>
      <c r="AF22" s="264">
        <v>106.30151306350372</v>
      </c>
      <c r="AG22" s="264">
        <v>52.220826952050892</v>
      </c>
      <c r="AH22" s="264">
        <v>63.215141587927903</v>
      </c>
      <c r="AI22" s="264">
        <v>85.439153700097023</v>
      </c>
      <c r="AJ22" s="264">
        <v>167.8668668086799</v>
      </c>
      <c r="AK22" s="264">
        <v>105.13484200906855</v>
      </c>
      <c r="AL22" s="264">
        <v>84.561892922606162</v>
      </c>
    </row>
    <row r="23" spans="1:38" s="100" customFormat="1">
      <c r="A23" s="108" t="s">
        <v>43</v>
      </c>
      <c r="B23" s="110" t="s">
        <v>129</v>
      </c>
      <c r="C23" s="264">
        <v>44.097894259809181</v>
      </c>
      <c r="D23" s="264">
        <v>59.061398646203642</v>
      </c>
      <c r="E23" s="264">
        <v>26.52039889854623</v>
      </c>
      <c r="F23" s="264">
        <v>31.386092547780727</v>
      </c>
      <c r="G23" s="264">
        <v>40.018965277921787</v>
      </c>
      <c r="H23" s="264">
        <v>45.457215598340717</v>
      </c>
      <c r="I23" s="264">
        <v>45.529909949992529</v>
      </c>
      <c r="J23" s="264">
        <v>20.340664299983271</v>
      </c>
      <c r="K23" s="264">
        <v>27.835046964674639</v>
      </c>
      <c r="L23" s="264">
        <v>38.523889932732338</v>
      </c>
      <c r="M23" s="264">
        <v>45.326592649374291</v>
      </c>
      <c r="N23" s="262">
        <v>24.206607637845028</v>
      </c>
      <c r="O23" s="264">
        <v>35.970641211851444</v>
      </c>
      <c r="P23" s="264">
        <v>28.431269528326045</v>
      </c>
      <c r="Q23" s="264">
        <v>47.041974853175461</v>
      </c>
      <c r="R23" s="264">
        <v>28.404164963317108</v>
      </c>
      <c r="S23" s="264">
        <v>24.869329916067795</v>
      </c>
      <c r="T23" s="264">
        <v>34.284277014688271</v>
      </c>
      <c r="U23" s="264">
        <v>25.333095434585442</v>
      </c>
      <c r="V23" s="264">
        <v>34.448407987083257</v>
      </c>
      <c r="W23" s="264">
        <v>26.441266681691346</v>
      </c>
      <c r="X23" s="264">
        <v>26.696190586556469</v>
      </c>
      <c r="Y23" s="264">
        <v>35.162490607040162</v>
      </c>
      <c r="Z23" s="264">
        <v>32.736605850083961</v>
      </c>
      <c r="AA23" s="264">
        <v>25.571599230466173</v>
      </c>
      <c r="AB23" s="264">
        <v>26.483047784777824</v>
      </c>
      <c r="AC23" s="264">
        <v>27.924533789937804</v>
      </c>
      <c r="AD23" s="264">
        <v>32.197160603452133</v>
      </c>
      <c r="AE23" s="264">
        <v>29.17830689848169</v>
      </c>
      <c r="AF23" s="264">
        <v>69.036305968430426</v>
      </c>
      <c r="AG23" s="264">
        <v>19.487164683063746</v>
      </c>
      <c r="AH23" s="264">
        <v>39.164156562956876</v>
      </c>
      <c r="AI23" s="264">
        <v>53.612737362080388</v>
      </c>
      <c r="AJ23" s="264">
        <v>208.92864144634581</v>
      </c>
      <c r="AK23" s="264">
        <v>87.248752022584895</v>
      </c>
      <c r="AL23" s="264">
        <v>34.92272433452014</v>
      </c>
    </row>
    <row r="24" spans="1:38" s="100" customFormat="1">
      <c r="A24" s="111"/>
      <c r="B24" s="112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  <c r="AI24" s="112"/>
      <c r="AJ24" s="112"/>
      <c r="AK24" s="112"/>
      <c r="AL24" s="112"/>
    </row>
    <row r="25" spans="1:38" s="100" customFormat="1" ht="15">
      <c r="A25" s="106" t="s">
        <v>92</v>
      </c>
      <c r="B25" s="116"/>
      <c r="C25" s="116"/>
      <c r="D25" s="116"/>
      <c r="E25" s="116"/>
      <c r="F25" s="116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  <c r="V25" s="116"/>
      <c r="W25" s="116"/>
      <c r="X25" s="116"/>
      <c r="Y25" s="116"/>
      <c r="Z25" s="116"/>
      <c r="AA25" s="116"/>
      <c r="AB25" s="116"/>
      <c r="AC25" s="116"/>
      <c r="AD25" s="116"/>
      <c r="AE25" s="116"/>
      <c r="AF25" s="116"/>
      <c r="AG25" s="116"/>
      <c r="AH25" s="116"/>
      <c r="AI25" s="116"/>
      <c r="AJ25" s="116"/>
      <c r="AK25" s="116"/>
      <c r="AL25" s="116"/>
    </row>
    <row r="26" spans="1:38">
      <c r="A26" s="64" t="s">
        <v>41</v>
      </c>
      <c r="B26" s="64" t="s">
        <v>42</v>
      </c>
      <c r="C26" s="64" t="s">
        <v>0</v>
      </c>
      <c r="D26" s="64" t="s">
        <v>1</v>
      </c>
      <c r="E26" s="64" t="s">
        <v>2</v>
      </c>
      <c r="F26" s="64" t="s">
        <v>3</v>
      </c>
      <c r="G26" s="64" t="s">
        <v>4</v>
      </c>
      <c r="H26" s="64" t="s">
        <v>5</v>
      </c>
      <c r="I26" s="64" t="s">
        <v>6</v>
      </c>
      <c r="J26" s="64" t="s">
        <v>7</v>
      </c>
      <c r="K26" s="64" t="s">
        <v>8</v>
      </c>
      <c r="L26" s="64" t="s">
        <v>9</v>
      </c>
      <c r="M26" s="64" t="s">
        <v>10</v>
      </c>
      <c r="N26" s="64" t="s">
        <v>11</v>
      </c>
      <c r="O26" s="64" t="s">
        <v>12</v>
      </c>
      <c r="P26" s="64" t="s">
        <v>13</v>
      </c>
      <c r="Q26" s="64" t="s">
        <v>14</v>
      </c>
      <c r="R26" s="64" t="s">
        <v>15</v>
      </c>
      <c r="S26" s="64" t="s">
        <v>16</v>
      </c>
      <c r="T26" s="64" t="s">
        <v>17</v>
      </c>
      <c r="U26" s="64" t="s">
        <v>18</v>
      </c>
      <c r="V26" s="64" t="s">
        <v>19</v>
      </c>
      <c r="W26" s="64" t="s">
        <v>20</v>
      </c>
      <c r="X26" s="64" t="s">
        <v>21</v>
      </c>
      <c r="Y26" s="64" t="s">
        <v>22</v>
      </c>
      <c r="Z26" s="64" t="s">
        <v>23</v>
      </c>
      <c r="AA26" s="64" t="s">
        <v>24</v>
      </c>
      <c r="AB26" s="64" t="s">
        <v>25</v>
      </c>
      <c r="AC26" s="64" t="s">
        <v>26</v>
      </c>
      <c r="AD26" s="64" t="s">
        <v>27</v>
      </c>
      <c r="AE26" s="64" t="s">
        <v>28</v>
      </c>
      <c r="AF26" s="64" t="s">
        <v>29</v>
      </c>
      <c r="AG26" s="64" t="s">
        <v>30</v>
      </c>
      <c r="AH26" s="64" t="s">
        <v>31</v>
      </c>
      <c r="AI26" s="64" t="s">
        <v>32</v>
      </c>
      <c r="AJ26" s="64" t="s">
        <v>33</v>
      </c>
      <c r="AK26" s="64" t="s">
        <v>34</v>
      </c>
      <c r="AL26" s="145" t="s">
        <v>35</v>
      </c>
    </row>
    <row r="27" spans="1:38">
      <c r="A27" s="65" t="s">
        <v>40</v>
      </c>
      <c r="B27" s="69" t="s">
        <v>36</v>
      </c>
      <c r="C27" s="69">
        <f t="shared" ref="C27:C32" si="17">C181+C190+C199+C208+C217+C226</f>
        <v>126.60736775983516</v>
      </c>
      <c r="D27" s="110">
        <f t="shared" ref="D27:AL32" si="18">D181+D190+D199+D208+D217+D226</f>
        <v>114.205220187929</v>
      </c>
      <c r="E27" s="110">
        <f t="shared" si="18"/>
        <v>59.323008026277485</v>
      </c>
      <c r="F27" s="110">
        <f t="shared" si="18"/>
        <v>103.4720699479797</v>
      </c>
      <c r="G27" s="110">
        <f t="shared" si="18"/>
        <v>63.074927109982575</v>
      </c>
      <c r="H27" s="110">
        <f t="shared" si="18"/>
        <v>82.523703915085235</v>
      </c>
      <c r="I27" s="110">
        <f t="shared" si="18"/>
        <v>57.832184779964891</v>
      </c>
      <c r="J27" s="110">
        <f t="shared" si="18"/>
        <v>57.365197115422355</v>
      </c>
      <c r="K27" s="110">
        <f t="shared" si="18"/>
        <v>44.359276064678319</v>
      </c>
      <c r="L27" s="110">
        <f t="shared" si="18"/>
        <v>64.907784616264053</v>
      </c>
      <c r="M27" s="110">
        <f t="shared" si="18"/>
        <v>98.402917293059602</v>
      </c>
      <c r="N27" s="110">
        <f t="shared" si="18"/>
        <v>49.525840976903787</v>
      </c>
      <c r="O27" s="110">
        <f t="shared" si="18"/>
        <v>89.733168123362361</v>
      </c>
      <c r="P27" s="110">
        <f t="shared" si="18"/>
        <v>64.543930276952977</v>
      </c>
      <c r="Q27" s="110">
        <f t="shared" si="18"/>
        <v>81.159274539310445</v>
      </c>
      <c r="R27" s="110">
        <f t="shared" si="18"/>
        <v>73.974284639017739</v>
      </c>
      <c r="S27" s="110">
        <f t="shared" si="18"/>
        <v>68.493315631603792</v>
      </c>
      <c r="T27" s="110">
        <f t="shared" si="18"/>
        <v>120.74683228342002</v>
      </c>
      <c r="U27" s="110">
        <f t="shared" si="18"/>
        <v>89.578906283337787</v>
      </c>
      <c r="V27" s="110">
        <f t="shared" si="18"/>
        <v>90.51964358746477</v>
      </c>
      <c r="W27" s="110">
        <f t="shared" si="18"/>
        <v>83.227320700412477</v>
      </c>
      <c r="X27" s="110">
        <f t="shared" si="18"/>
        <v>66.210713363981753</v>
      </c>
      <c r="Y27" s="110">
        <f t="shared" si="18"/>
        <v>109.79028152503707</v>
      </c>
      <c r="Z27" s="110">
        <f t="shared" si="18"/>
        <v>85.663910275542051</v>
      </c>
      <c r="AA27" s="110">
        <f t="shared" si="18"/>
        <v>51.47756453068579</v>
      </c>
      <c r="AB27" s="110">
        <f t="shared" si="18"/>
        <v>82.379053196707858</v>
      </c>
      <c r="AC27" s="110">
        <f t="shared" si="18"/>
        <v>51.585782594298351</v>
      </c>
      <c r="AD27" s="110">
        <f t="shared" si="18"/>
        <v>68.206299852161152</v>
      </c>
      <c r="AE27" s="110">
        <f t="shared" si="18"/>
        <v>41.850194520775581</v>
      </c>
      <c r="AF27" s="110">
        <f t="shared" si="18"/>
        <v>93.540188767161254</v>
      </c>
      <c r="AG27" s="110">
        <f t="shared" si="18"/>
        <v>39.042429004950385</v>
      </c>
      <c r="AH27" s="110">
        <f t="shared" si="18"/>
        <v>45.468469606198575</v>
      </c>
      <c r="AI27" s="110">
        <f t="shared" si="18"/>
        <v>78.02664228383135</v>
      </c>
      <c r="AJ27" s="110">
        <f t="shared" si="18"/>
        <v>148.39191129721874</v>
      </c>
      <c r="AK27" s="110">
        <f t="shared" si="18"/>
        <v>95.38097070399904</v>
      </c>
      <c r="AL27" s="110">
        <f t="shared" si="18"/>
        <v>79.883516083239684</v>
      </c>
    </row>
    <row r="28" spans="1:38">
      <c r="A28" s="65" t="s">
        <v>40</v>
      </c>
      <c r="B28" s="69" t="s">
        <v>37</v>
      </c>
      <c r="C28" s="110">
        <f t="shared" si="17"/>
        <v>37.121927339943454</v>
      </c>
      <c r="D28" s="110">
        <f t="shared" ref="D28:R28" si="19">D182+D191+D200+D209+D218+D227</f>
        <v>42.657666974753944</v>
      </c>
      <c r="E28" s="110">
        <f t="shared" si="19"/>
        <v>22.680753946818708</v>
      </c>
      <c r="F28" s="110">
        <f t="shared" si="19"/>
        <v>27.882488907929812</v>
      </c>
      <c r="G28" s="110">
        <f t="shared" si="19"/>
        <v>20.724069506602056</v>
      </c>
      <c r="H28" s="110">
        <f t="shared" si="19"/>
        <v>30.600426466706548</v>
      </c>
      <c r="I28" s="110">
        <f t="shared" si="19"/>
        <v>21.754833862132404</v>
      </c>
      <c r="J28" s="110">
        <f t="shared" si="19"/>
        <v>29.755227973696975</v>
      </c>
      <c r="K28" s="110">
        <f t="shared" si="19"/>
        <v>16.268283240015244</v>
      </c>
      <c r="L28" s="110">
        <f t="shared" si="19"/>
        <v>27.335978850760561</v>
      </c>
      <c r="M28" s="110">
        <f t="shared" si="19"/>
        <v>36.529191864938156</v>
      </c>
      <c r="N28" s="110">
        <f t="shared" si="19"/>
        <v>15.6495550284674</v>
      </c>
      <c r="O28" s="110">
        <f t="shared" si="19"/>
        <v>25.487957179580373</v>
      </c>
      <c r="P28" s="110">
        <f t="shared" si="19"/>
        <v>25.688169422624632</v>
      </c>
      <c r="Q28" s="110">
        <f t="shared" si="19"/>
        <v>26.606075929255447</v>
      </c>
      <c r="R28" s="110">
        <f t="shared" si="19"/>
        <v>27.64911462144325</v>
      </c>
      <c r="S28" s="110">
        <f t="shared" si="18"/>
        <v>24.514805081810902</v>
      </c>
      <c r="T28" s="110">
        <f t="shared" si="18"/>
        <v>46.704813906999199</v>
      </c>
      <c r="U28" s="110">
        <f t="shared" si="18"/>
        <v>26.300988736088016</v>
      </c>
      <c r="V28" s="110">
        <f t="shared" si="18"/>
        <v>43.987961341402958</v>
      </c>
      <c r="W28" s="110">
        <f t="shared" si="18"/>
        <v>27.989785803437982</v>
      </c>
      <c r="X28" s="110">
        <f t="shared" si="18"/>
        <v>25.167694784075426</v>
      </c>
      <c r="Y28" s="110">
        <f t="shared" si="18"/>
        <v>43.088312646317021</v>
      </c>
      <c r="Z28" s="110">
        <f t="shared" si="18"/>
        <v>34.359353583338361</v>
      </c>
      <c r="AA28" s="110">
        <f t="shared" si="18"/>
        <v>17.166878405113891</v>
      </c>
      <c r="AB28" s="110">
        <f t="shared" si="18"/>
        <v>26.691513497937748</v>
      </c>
      <c r="AC28" s="110">
        <f t="shared" si="18"/>
        <v>17.559501193289737</v>
      </c>
      <c r="AD28" s="110">
        <f t="shared" si="18"/>
        <v>41.634968092561856</v>
      </c>
      <c r="AE28" s="110">
        <f t="shared" si="18"/>
        <v>26.232892029694209</v>
      </c>
      <c r="AF28" s="110">
        <f t="shared" si="18"/>
        <v>36.992902868592608</v>
      </c>
      <c r="AG28" s="110">
        <f t="shared" si="18"/>
        <v>19.173250248437142</v>
      </c>
      <c r="AH28" s="110">
        <f t="shared" si="18"/>
        <v>33.310940246847501</v>
      </c>
      <c r="AI28" s="110">
        <f t="shared" si="18"/>
        <v>87.749181755321999</v>
      </c>
      <c r="AJ28" s="110">
        <f t="shared" si="18"/>
        <v>76.767689362597366</v>
      </c>
      <c r="AK28" s="110">
        <f t="shared" si="18"/>
        <v>46.286773278502572</v>
      </c>
      <c r="AL28" s="110">
        <f t="shared" si="18"/>
        <v>29.393273533244436</v>
      </c>
    </row>
    <row r="29" spans="1:38">
      <c r="A29" s="65" t="s">
        <v>40</v>
      </c>
      <c r="B29" s="69" t="s">
        <v>38</v>
      </c>
      <c r="C29" s="110">
        <f t="shared" si="17"/>
        <v>35.897300118548287</v>
      </c>
      <c r="D29" s="110">
        <f t="shared" si="18"/>
        <v>41.405851402234191</v>
      </c>
      <c r="E29" s="110">
        <f t="shared" si="18"/>
        <v>18.768625274682343</v>
      </c>
      <c r="F29" s="110">
        <f t="shared" si="18"/>
        <v>27.13454839301264</v>
      </c>
      <c r="G29" s="110">
        <f t="shared" si="18"/>
        <v>16.216054370592158</v>
      </c>
      <c r="H29" s="110">
        <f t="shared" si="18"/>
        <v>28.459047601585343</v>
      </c>
      <c r="I29" s="110">
        <f t="shared" si="18"/>
        <v>20.374221630861236</v>
      </c>
      <c r="J29" s="110">
        <f t="shared" si="18"/>
        <v>29.183601579148078</v>
      </c>
      <c r="K29" s="110">
        <f t="shared" si="18"/>
        <v>14.847043919198198</v>
      </c>
      <c r="L29" s="110">
        <f t="shared" si="18"/>
        <v>25.07124810835219</v>
      </c>
      <c r="M29" s="110">
        <f t="shared" si="18"/>
        <v>34.635294480499176</v>
      </c>
      <c r="N29" s="110">
        <f t="shared" si="18"/>
        <v>13.339491098933271</v>
      </c>
      <c r="O29" s="110">
        <f t="shared" si="18"/>
        <v>22.617620318413937</v>
      </c>
      <c r="P29" s="110">
        <f t="shared" si="18"/>
        <v>21.986546984481375</v>
      </c>
      <c r="Q29" s="110">
        <f t="shared" si="18"/>
        <v>21.96841709143003</v>
      </c>
      <c r="R29" s="110">
        <f t="shared" si="18"/>
        <v>27.083096912715121</v>
      </c>
      <c r="S29" s="110">
        <f t="shared" si="18"/>
        <v>23.761780890579328</v>
      </c>
      <c r="T29" s="110">
        <f t="shared" si="18"/>
        <v>44.946073587575889</v>
      </c>
      <c r="U29" s="110">
        <f t="shared" si="18"/>
        <v>25.852118886483321</v>
      </c>
      <c r="V29" s="110">
        <f t="shared" si="18"/>
        <v>42.971527560747219</v>
      </c>
      <c r="W29" s="110">
        <f t="shared" si="18"/>
        <v>26.171323297547932</v>
      </c>
      <c r="X29" s="110">
        <f t="shared" si="18"/>
        <v>22.295301486265746</v>
      </c>
      <c r="Y29" s="110">
        <f t="shared" si="18"/>
        <v>34.834920370911099</v>
      </c>
      <c r="Z29" s="110">
        <f t="shared" si="18"/>
        <v>32.473157615888411</v>
      </c>
      <c r="AA29" s="110">
        <f t="shared" si="18"/>
        <v>16.435011082371332</v>
      </c>
      <c r="AB29" s="110">
        <f t="shared" si="18"/>
        <v>21.375450636495952</v>
      </c>
      <c r="AC29" s="110">
        <f t="shared" si="18"/>
        <v>15.982218022632145</v>
      </c>
      <c r="AD29" s="110">
        <f t="shared" si="18"/>
        <v>40.779397135989313</v>
      </c>
      <c r="AE29" s="110">
        <f t="shared" si="18"/>
        <v>23.14765295720542</v>
      </c>
      <c r="AF29" s="110">
        <f t="shared" si="18"/>
        <v>35.790120055161104</v>
      </c>
      <c r="AG29" s="110">
        <f t="shared" si="18"/>
        <v>16.758313825613062</v>
      </c>
      <c r="AH29" s="110">
        <f t="shared" si="18"/>
        <v>29.958438138707976</v>
      </c>
      <c r="AI29" s="110">
        <f t="shared" si="18"/>
        <v>87.410758753825519</v>
      </c>
      <c r="AJ29" s="110">
        <f t="shared" si="18"/>
        <v>76.441852331593722</v>
      </c>
      <c r="AK29" s="110">
        <f t="shared" si="18"/>
        <v>14.033064403384598</v>
      </c>
      <c r="AL29" s="110">
        <f t="shared" si="18"/>
        <v>26.738992969841792</v>
      </c>
    </row>
    <row r="30" spans="1:38">
      <c r="A30" s="65" t="s">
        <v>40</v>
      </c>
      <c r="B30" s="69" t="s">
        <v>39</v>
      </c>
      <c r="C30" s="110">
        <f t="shared" si="17"/>
        <v>687.56262128232584</v>
      </c>
      <c r="D30" s="110">
        <f t="shared" si="18"/>
        <v>330.44091626234007</v>
      </c>
      <c r="E30" s="110">
        <f t="shared" si="18"/>
        <v>430.57133137890401</v>
      </c>
      <c r="F30" s="110">
        <f t="shared" si="18"/>
        <v>176.6114568274385</v>
      </c>
      <c r="G30" s="110">
        <f t="shared" si="18"/>
        <v>207.85423260359514</v>
      </c>
      <c r="H30" s="110">
        <f t="shared" si="18"/>
        <v>165.34946857162564</v>
      </c>
      <c r="I30" s="110">
        <f t="shared" si="18"/>
        <v>212.08953481700655</v>
      </c>
      <c r="J30" s="110">
        <f t="shared" si="18"/>
        <v>125.94022340537315</v>
      </c>
      <c r="K30" s="110">
        <f t="shared" si="18"/>
        <v>111.45378439200719</v>
      </c>
      <c r="L30" s="110">
        <f t="shared" si="18"/>
        <v>202.32882135463686</v>
      </c>
      <c r="M30" s="110">
        <f t="shared" si="18"/>
        <v>400.58848789318847</v>
      </c>
      <c r="N30" s="110">
        <f t="shared" si="18"/>
        <v>160.29851830009497</v>
      </c>
      <c r="O30" s="110">
        <f t="shared" si="18"/>
        <v>208.28652145787692</v>
      </c>
      <c r="P30" s="110">
        <f t="shared" si="18"/>
        <v>145.0894229043509</v>
      </c>
      <c r="Q30" s="110">
        <f t="shared" si="18"/>
        <v>215.74438259882717</v>
      </c>
      <c r="R30" s="110">
        <f t="shared" si="18"/>
        <v>822.03286531515073</v>
      </c>
      <c r="S30" s="110">
        <f t="shared" si="18"/>
        <v>135.32038075202942</v>
      </c>
      <c r="T30" s="110">
        <f t="shared" si="18"/>
        <v>300.95098093471256</v>
      </c>
      <c r="U30" s="110">
        <f t="shared" si="18"/>
        <v>362.79357939790975</v>
      </c>
      <c r="V30" s="110">
        <f t="shared" si="18"/>
        <v>227.74933454682346</v>
      </c>
      <c r="W30" s="110">
        <f t="shared" si="18"/>
        <v>229.55842876030229</v>
      </c>
      <c r="X30" s="110">
        <f t="shared" si="18"/>
        <v>273.11617210662234</v>
      </c>
      <c r="Y30" s="110">
        <f t="shared" si="18"/>
        <v>768.67971457282363</v>
      </c>
      <c r="Z30" s="110">
        <f t="shared" si="18"/>
        <v>384.31409073194322</v>
      </c>
      <c r="AA30" s="110">
        <f t="shared" si="18"/>
        <v>276.8772157913204</v>
      </c>
      <c r="AB30" s="110">
        <f t="shared" si="18"/>
        <v>224.7422292693517</v>
      </c>
      <c r="AC30" s="110">
        <f t="shared" si="18"/>
        <v>269.72441373627396</v>
      </c>
      <c r="AD30" s="110">
        <f t="shared" si="18"/>
        <v>298.61041245912526</v>
      </c>
      <c r="AE30" s="110">
        <f t="shared" si="18"/>
        <v>209.25931759391514</v>
      </c>
      <c r="AF30" s="110">
        <f t="shared" si="18"/>
        <v>556.42321210784428</v>
      </c>
      <c r="AG30" s="110">
        <f t="shared" si="18"/>
        <v>54.524789464670853</v>
      </c>
      <c r="AH30" s="110">
        <f t="shared" si="18"/>
        <v>131.63183920266852</v>
      </c>
      <c r="AI30" s="110">
        <f t="shared" si="18"/>
        <v>1114.6758426631382</v>
      </c>
      <c r="AJ30" s="110">
        <f t="shared" si="18"/>
        <v>1382.098809146225</v>
      </c>
      <c r="AK30" s="110">
        <f t="shared" si="18"/>
        <v>165.9314742481603</v>
      </c>
      <c r="AL30" s="110">
        <f t="shared" si="18"/>
        <v>241.83170291740487</v>
      </c>
    </row>
    <row r="31" spans="1:38">
      <c r="A31" s="65" t="s">
        <v>44</v>
      </c>
      <c r="B31" s="69" t="s">
        <v>45</v>
      </c>
      <c r="C31" s="110">
        <f t="shared" si="17"/>
        <v>164.87878514419094</v>
      </c>
      <c r="D31" s="110">
        <f t="shared" si="18"/>
        <v>238.51057229076525</v>
      </c>
      <c r="E31" s="110">
        <f t="shared" si="18"/>
        <v>85.39106069175709</v>
      </c>
      <c r="F31" s="110">
        <f t="shared" si="18"/>
        <v>116.53126447943399</v>
      </c>
      <c r="G31" s="110">
        <f t="shared" si="18"/>
        <v>109.25567345621918</v>
      </c>
      <c r="H31" s="110">
        <f t="shared" si="18"/>
        <v>149.66474097285607</v>
      </c>
      <c r="I31" s="110">
        <f t="shared" si="18"/>
        <v>101.14125029646772</v>
      </c>
      <c r="J31" s="110">
        <f t="shared" si="18"/>
        <v>77.804006137576977</v>
      </c>
      <c r="K31" s="110">
        <f t="shared" si="18"/>
        <v>98.073694005591108</v>
      </c>
      <c r="L31" s="110">
        <f t="shared" si="18"/>
        <v>115.31834548133634</v>
      </c>
      <c r="M31" s="110">
        <f t="shared" si="18"/>
        <v>205.92078252488918</v>
      </c>
      <c r="N31" s="110">
        <f t="shared" si="18"/>
        <v>114.06192462493905</v>
      </c>
      <c r="O31" s="110">
        <f t="shared" si="18"/>
        <v>183.98064678283697</v>
      </c>
      <c r="P31" s="110">
        <f t="shared" si="18"/>
        <v>127.09519032056309</v>
      </c>
      <c r="Q31" s="110">
        <f t="shared" si="18"/>
        <v>139.81999684955642</v>
      </c>
      <c r="R31" s="110">
        <f t="shared" si="18"/>
        <v>119.73054496423798</v>
      </c>
      <c r="S31" s="110">
        <f t="shared" si="18"/>
        <v>113.79212322577021</v>
      </c>
      <c r="T31" s="110">
        <f t="shared" si="18"/>
        <v>171.41251853084094</v>
      </c>
      <c r="U31" s="110">
        <f t="shared" si="18"/>
        <v>199.87465213732895</v>
      </c>
      <c r="V31" s="110">
        <f t="shared" si="18"/>
        <v>185.86750564471876</v>
      </c>
      <c r="W31" s="110">
        <f t="shared" si="18"/>
        <v>101.19231181482789</v>
      </c>
      <c r="X31" s="110">
        <f t="shared" si="18"/>
        <v>136.43097612267957</v>
      </c>
      <c r="Y31" s="110">
        <f t="shared" si="18"/>
        <v>369.2470140484528</v>
      </c>
      <c r="Z31" s="110">
        <f t="shared" si="18"/>
        <v>101.8066032533815</v>
      </c>
      <c r="AA31" s="110">
        <f t="shared" si="18"/>
        <v>70.422062928936356</v>
      </c>
      <c r="AB31" s="110">
        <f t="shared" si="18"/>
        <v>215.51068597457737</v>
      </c>
      <c r="AC31" s="110">
        <f t="shared" si="18"/>
        <v>95.98921467827266</v>
      </c>
      <c r="AD31" s="110">
        <f t="shared" si="18"/>
        <v>114.84857731476237</v>
      </c>
      <c r="AE31" s="110">
        <f t="shared" si="18"/>
        <v>106.1340311305664</v>
      </c>
      <c r="AF31" s="110">
        <f t="shared" si="18"/>
        <v>220.43253494347093</v>
      </c>
      <c r="AG31" s="110">
        <f t="shared" si="18"/>
        <v>0</v>
      </c>
      <c r="AH31" s="110">
        <f t="shared" si="18"/>
        <v>0</v>
      </c>
      <c r="AI31" s="110">
        <f t="shared" si="18"/>
        <v>458.65003575798971</v>
      </c>
      <c r="AJ31" s="110">
        <f t="shared" si="18"/>
        <v>1434.693586718221</v>
      </c>
      <c r="AK31" s="110">
        <f t="shared" si="18"/>
        <v>104.33255868352164</v>
      </c>
      <c r="AL31" s="110">
        <f t="shared" si="18"/>
        <v>141.7678725363165</v>
      </c>
    </row>
    <row r="32" spans="1:38">
      <c r="A32" s="65" t="s">
        <v>43</v>
      </c>
      <c r="B32" s="69" t="s">
        <v>46</v>
      </c>
      <c r="C32" s="110">
        <f t="shared" si="17"/>
        <v>42.209972285640269</v>
      </c>
      <c r="D32" s="110">
        <f t="shared" si="18"/>
        <v>57.428268625605916</v>
      </c>
      <c r="E32" s="110">
        <f t="shared" si="18"/>
        <v>25.172701390272454</v>
      </c>
      <c r="F32" s="110">
        <f t="shared" si="18"/>
        <v>30.173301847449263</v>
      </c>
      <c r="G32" s="110">
        <f t="shared" si="18"/>
        <v>37.248292446527977</v>
      </c>
      <c r="H32" s="110">
        <f t="shared" si="18"/>
        <v>43.7554232866744</v>
      </c>
      <c r="I32" s="110">
        <f t="shared" si="18"/>
        <v>42.58766854765809</v>
      </c>
      <c r="J32" s="110">
        <f t="shared" si="18"/>
        <v>16.483266259438302</v>
      </c>
      <c r="K32" s="110">
        <f t="shared" si="18"/>
        <v>24.229872776002289</v>
      </c>
      <c r="L32" s="110">
        <f t="shared" si="18"/>
        <v>36.563788984726976</v>
      </c>
      <c r="M32" s="110">
        <f t="shared" si="18"/>
        <v>42.785412362209442</v>
      </c>
      <c r="N32" s="110">
        <f t="shared" si="18"/>
        <v>23.144569710673039</v>
      </c>
      <c r="O32" s="110">
        <f t="shared" si="18"/>
        <v>33.070346750656192</v>
      </c>
      <c r="P32" s="110">
        <f t="shared" si="18"/>
        <v>26.580582518629061</v>
      </c>
      <c r="Q32" s="110">
        <f t="shared" si="18"/>
        <v>45.619025784702963</v>
      </c>
      <c r="R32" s="110">
        <f t="shared" si="18"/>
        <v>24.965172521901771</v>
      </c>
      <c r="S32" s="110">
        <f t="shared" si="18"/>
        <v>22.533462903520967</v>
      </c>
      <c r="T32" s="110">
        <f t="shared" si="18"/>
        <v>31.069006029451828</v>
      </c>
      <c r="U32" s="110">
        <f t="shared" si="18"/>
        <v>23.789213559262709</v>
      </c>
      <c r="V32" s="110">
        <f t="shared" si="18"/>
        <v>32.936260310816508</v>
      </c>
      <c r="W32" s="110">
        <f t="shared" si="18"/>
        <v>25.590796146443097</v>
      </c>
      <c r="X32" s="110">
        <f t="shared" si="18"/>
        <v>20.547093966864136</v>
      </c>
      <c r="Y32" s="110">
        <f t="shared" si="18"/>
        <v>33.569037620692285</v>
      </c>
      <c r="Z32" s="110">
        <f t="shared" si="18"/>
        <v>31.297929817110358</v>
      </c>
      <c r="AA32" s="110">
        <f t="shared" si="18"/>
        <v>24.20988269420987</v>
      </c>
      <c r="AB32" s="110">
        <f t="shared" si="18"/>
        <v>24.275521446615631</v>
      </c>
      <c r="AC32" s="110">
        <f t="shared" si="18"/>
        <v>23.555215365487804</v>
      </c>
      <c r="AD32" s="110">
        <f t="shared" si="18"/>
        <v>31.084315764622676</v>
      </c>
      <c r="AE32" s="110">
        <f t="shared" si="18"/>
        <v>26.532744124452762</v>
      </c>
      <c r="AF32" s="110">
        <f t="shared" si="18"/>
        <v>67.103063971308273</v>
      </c>
      <c r="AG32" s="110">
        <f t="shared" si="18"/>
        <v>15.49411940528255</v>
      </c>
      <c r="AH32" s="110">
        <f t="shared" si="18"/>
        <v>34.505948061146313</v>
      </c>
      <c r="AI32" s="110">
        <f t="shared" si="18"/>
        <v>52.737574855914332</v>
      </c>
      <c r="AJ32" s="110">
        <f t="shared" si="18"/>
        <v>204.26712598888957</v>
      </c>
      <c r="AK32" s="110">
        <f t="shared" si="18"/>
        <v>82.595724180754203</v>
      </c>
      <c r="AL32" s="110">
        <f t="shared" si="18"/>
        <v>32.979207515413428</v>
      </c>
    </row>
    <row r="33" spans="1:38">
      <c r="A33" s="70"/>
      <c r="B33" s="71"/>
      <c r="C33" s="7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</row>
    <row r="34" spans="1:38" s="100" customFormat="1" ht="15">
      <c r="A34" s="106" t="s">
        <v>161</v>
      </c>
      <c r="B34" s="116"/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  <c r="AB34" s="116"/>
      <c r="AC34" s="116"/>
      <c r="AD34" s="116"/>
      <c r="AE34" s="116"/>
      <c r="AF34" s="116"/>
      <c r="AG34" s="116"/>
      <c r="AH34" s="116"/>
      <c r="AI34" s="116"/>
      <c r="AJ34" s="116"/>
      <c r="AK34" s="116"/>
      <c r="AL34" s="116"/>
    </row>
    <row r="35" spans="1:38" s="100" customFormat="1">
      <c r="A35" s="107" t="s">
        <v>41</v>
      </c>
      <c r="B35" s="107" t="s">
        <v>42</v>
      </c>
      <c r="C35" s="107" t="s">
        <v>0</v>
      </c>
      <c r="D35" s="107" t="s">
        <v>1</v>
      </c>
      <c r="E35" s="107" t="s">
        <v>2</v>
      </c>
      <c r="F35" s="107" t="s">
        <v>3</v>
      </c>
      <c r="G35" s="107" t="s">
        <v>4</v>
      </c>
      <c r="H35" s="107" t="s">
        <v>5</v>
      </c>
      <c r="I35" s="107" t="s">
        <v>6</v>
      </c>
      <c r="J35" s="107" t="s">
        <v>7</v>
      </c>
      <c r="K35" s="107" t="s">
        <v>8</v>
      </c>
      <c r="L35" s="107" t="s">
        <v>9</v>
      </c>
      <c r="M35" s="107" t="s">
        <v>10</v>
      </c>
      <c r="N35" s="107" t="s">
        <v>11</v>
      </c>
      <c r="O35" s="107" t="s">
        <v>12</v>
      </c>
      <c r="P35" s="107" t="s">
        <v>13</v>
      </c>
      <c r="Q35" s="107" t="s">
        <v>14</v>
      </c>
      <c r="R35" s="107" t="s">
        <v>15</v>
      </c>
      <c r="S35" s="107" t="s">
        <v>16</v>
      </c>
      <c r="T35" s="107" t="s">
        <v>17</v>
      </c>
      <c r="U35" s="107" t="s">
        <v>18</v>
      </c>
      <c r="V35" s="107" t="s">
        <v>19</v>
      </c>
      <c r="W35" s="107" t="s">
        <v>20</v>
      </c>
      <c r="X35" s="107" t="s">
        <v>21</v>
      </c>
      <c r="Y35" s="107" t="s">
        <v>22</v>
      </c>
      <c r="Z35" s="107" t="s">
        <v>23</v>
      </c>
      <c r="AA35" s="107" t="s">
        <v>24</v>
      </c>
      <c r="AB35" s="107" t="s">
        <v>25</v>
      </c>
      <c r="AC35" s="107" t="s">
        <v>26</v>
      </c>
      <c r="AD35" s="107" t="s">
        <v>27</v>
      </c>
      <c r="AE35" s="107" t="s">
        <v>28</v>
      </c>
      <c r="AF35" s="107" t="s">
        <v>29</v>
      </c>
      <c r="AG35" s="107" t="s">
        <v>30</v>
      </c>
      <c r="AH35" s="107" t="s">
        <v>31</v>
      </c>
      <c r="AI35" s="107" t="s">
        <v>32</v>
      </c>
      <c r="AJ35" s="107" t="s">
        <v>33</v>
      </c>
      <c r="AK35" s="107" t="s">
        <v>34</v>
      </c>
      <c r="AL35" s="145" t="s">
        <v>35</v>
      </c>
    </row>
    <row r="36" spans="1:38" s="100" customFormat="1">
      <c r="A36" s="108" t="s">
        <v>40</v>
      </c>
      <c r="B36" s="101" t="s">
        <v>36</v>
      </c>
      <c r="C36" s="110">
        <f>C27+Infra_costs_road!C27</f>
        <v>130.09225500008239</v>
      </c>
      <c r="D36" s="110">
        <f>D27+Infra_costs_road!D27</f>
        <v>115.39612921772517</v>
      </c>
      <c r="E36" s="110">
        <f>E27+Infra_costs_road!E27</f>
        <v>60.613581761373517</v>
      </c>
      <c r="F36" s="110">
        <f>F27+Infra_costs_road!F27</f>
        <v>104.14368901813233</v>
      </c>
      <c r="G36" s="110">
        <f>G27+Infra_costs_road!G27</f>
        <v>64.61757329370343</v>
      </c>
      <c r="H36" s="110">
        <f>H27+Infra_costs_road!H27</f>
        <v>84.501379400016944</v>
      </c>
      <c r="I36" s="110">
        <f>I27+Infra_costs_road!I27</f>
        <v>58.593313669613501</v>
      </c>
      <c r="J36" s="110">
        <f>J27+Infra_costs_road!J27</f>
        <v>61.375044260169268</v>
      </c>
      <c r="K36" s="110">
        <f>K27+Infra_costs_road!K27</f>
        <v>45.160023280987339</v>
      </c>
      <c r="L36" s="110">
        <f>L27+Infra_costs_road!L27</f>
        <v>66.00407793264435</v>
      </c>
      <c r="M36" s="110">
        <f>M27+Infra_costs_road!M27</f>
        <v>99.480157319222641</v>
      </c>
      <c r="N36" s="110">
        <f>N27+Infra_costs_road!N27</f>
        <v>50.936026553221765</v>
      </c>
      <c r="O36" s="110">
        <f>O27+Infra_costs_road!O27</f>
        <v>91.049315962911933</v>
      </c>
      <c r="P36" s="110">
        <f>P27+Infra_costs_road!P27</f>
        <v>65.138947562023233</v>
      </c>
      <c r="Q36" s="110">
        <f>Q27+Infra_costs_road!Q27</f>
        <v>82.524974424263476</v>
      </c>
      <c r="R36" s="110">
        <f>R27+Infra_costs_road!R27</f>
        <v>75.412276365707712</v>
      </c>
      <c r="S36" s="110">
        <f>S27+Infra_costs_road!S27</f>
        <v>70.334445978159337</v>
      </c>
      <c r="T36" s="110">
        <f>T27+Infra_costs_road!T27</f>
        <v>121.79716214532114</v>
      </c>
      <c r="U36" s="110">
        <f>U27+Infra_costs_road!U27</f>
        <v>89.988815834162708</v>
      </c>
      <c r="V36" s="110">
        <f>V27+Infra_costs_road!V27</f>
        <v>93.942903348983108</v>
      </c>
      <c r="W36" s="110">
        <f>W27+Infra_costs_road!W27</f>
        <v>84.25451659125325</v>
      </c>
      <c r="X36" s="110">
        <f>X27+Infra_costs_road!X27</f>
        <v>68.870084135469796</v>
      </c>
      <c r="Y36" s="110">
        <f>Y27+Infra_costs_road!Y27</f>
        <v>112.73502262874237</v>
      </c>
      <c r="Z36" s="110">
        <f>Z27+Infra_costs_road!Z27</f>
        <v>87.212739841073329</v>
      </c>
      <c r="AA36" s="110">
        <f>AA27+Infra_costs_road!AA27</f>
        <v>52.707006168107448</v>
      </c>
      <c r="AB36" s="110">
        <f>AB27+Infra_costs_road!AB27</f>
        <v>84.254090130679231</v>
      </c>
      <c r="AC36" s="110">
        <f>AC27+Infra_costs_road!AC27</f>
        <v>52.336771155316598</v>
      </c>
      <c r="AD36" s="110">
        <f>AD27+Infra_costs_road!AD27</f>
        <v>69.00451124937419</v>
      </c>
      <c r="AE36" s="110">
        <f>AE27+Infra_costs_road!AE27</f>
        <v>43.10449444247741</v>
      </c>
      <c r="AF36" s="110">
        <f>AF27+Infra_costs_road!AF27</f>
        <v>95.538010278946899</v>
      </c>
      <c r="AG36" s="110">
        <f>AG27+Infra_costs_road!AG27</f>
        <v>40.104220055812732</v>
      </c>
      <c r="AH36" s="110">
        <f>AH27+Infra_costs_road!AH27</f>
        <v>46.257133909118643</v>
      </c>
      <c r="AI36" s="110">
        <f>AI27+Infra_costs_road!AI27</f>
        <v>79.208902335070846</v>
      </c>
      <c r="AJ36" s="110">
        <f>AJ27+Infra_costs_road!AJ27</f>
        <v>150.23337636768221</v>
      </c>
      <c r="AK36" s="110">
        <f>AK27+Infra_costs_road!AK27</f>
        <v>102.4513196581849</v>
      </c>
      <c r="AL36" s="110">
        <f>AL27+Infra_costs_road!AL27</f>
        <v>81.212678500180971</v>
      </c>
    </row>
    <row r="37" spans="1:38" s="100" customFormat="1">
      <c r="A37" s="108" t="s">
        <v>40</v>
      </c>
      <c r="B37" s="101" t="s">
        <v>37</v>
      </c>
      <c r="C37" s="110">
        <f>C28+Infra_costs_road!C28</f>
        <v>112.62156967114448</v>
      </c>
      <c r="D37" s="110">
        <f>D28+Infra_costs_road!D28</f>
        <v>59.115916052297919</v>
      </c>
      <c r="E37" s="110">
        <f>E28+Infra_costs_road!E28</f>
        <v>32.614868196163954</v>
      </c>
      <c r="F37" s="110">
        <f>F28+Infra_costs_road!F28</f>
        <v>63.968199611971272</v>
      </c>
      <c r="G37" s="110">
        <f>G28+Infra_costs_road!G28</f>
        <v>63.895869539415223</v>
      </c>
      <c r="H37" s="110">
        <f>H28+Infra_costs_road!H28</f>
        <v>56.333886028084223</v>
      </c>
      <c r="I37" s="110">
        <f>I28+Infra_costs_road!I28</f>
        <v>41.434814106636011</v>
      </c>
      <c r="J37" s="110">
        <f>J28+Infra_costs_road!J28</f>
        <v>66.726142841209082</v>
      </c>
      <c r="K37" s="110">
        <f>K28+Infra_costs_road!K28</f>
        <v>33.150898271126941</v>
      </c>
      <c r="L37" s="110">
        <f>L28+Infra_costs_road!L28</f>
        <v>52.647283002372383</v>
      </c>
      <c r="M37" s="110">
        <f>M28+Infra_costs_road!M28</f>
        <v>53.257767688792235</v>
      </c>
      <c r="N37" s="110">
        <f>N28+Infra_costs_road!N28</f>
        <v>28.042859768316742</v>
      </c>
      <c r="O37" s="110">
        <f>O28+Infra_costs_road!O28</f>
        <v>45.864418932528778</v>
      </c>
      <c r="P37" s="110">
        <f>P28+Infra_costs_road!P28</f>
        <v>33.658876449128087</v>
      </c>
      <c r="Q37" s="110">
        <f>Q28+Infra_costs_road!Q28</f>
        <v>47.487288232202467</v>
      </c>
      <c r="R37" s="110">
        <f>R28+Infra_costs_road!R28</f>
        <v>46.855581320877306</v>
      </c>
      <c r="S37" s="110">
        <f>S28+Infra_costs_road!S28</f>
        <v>47.580184689368437</v>
      </c>
      <c r="T37" s="110">
        <f>T28+Infra_costs_road!T28</f>
        <v>58.331138849138881</v>
      </c>
      <c r="U37" s="110">
        <f>U28+Infra_costs_road!U28</f>
        <v>38.754264495216475</v>
      </c>
      <c r="V37" s="110">
        <f>V28+Infra_costs_road!V28</f>
        <v>85.952413969295606</v>
      </c>
      <c r="W37" s="110">
        <f>W28+Infra_costs_road!W28</f>
        <v>35.034540421593356</v>
      </c>
      <c r="X37" s="110">
        <f>X28+Infra_costs_road!X28</f>
        <v>63.0915661093441</v>
      </c>
      <c r="Y37" s="110">
        <f>Y28+Infra_costs_road!Y28</f>
        <v>73.732682221659076</v>
      </c>
      <c r="Z37" s="110">
        <f>Z28+Infra_costs_road!Z28</f>
        <v>49.375591358308625</v>
      </c>
      <c r="AA37" s="110">
        <f>AA28+Infra_costs_road!AA28</f>
        <v>30.960545736595126</v>
      </c>
      <c r="AB37" s="110">
        <f>AB28+Infra_costs_road!AB28</f>
        <v>48.571259843694961</v>
      </c>
      <c r="AC37" s="110">
        <f>AC28+Infra_costs_road!AC28</f>
        <v>39.134745476894857</v>
      </c>
      <c r="AD37" s="110">
        <f>AD28+Infra_costs_road!AD28</f>
        <v>58.492494325495109</v>
      </c>
      <c r="AE37" s="110">
        <f>AE28+Infra_costs_road!AE28</f>
        <v>85.592159092106954</v>
      </c>
      <c r="AF37" s="110">
        <f>AF28+Infra_costs_road!AF28</f>
        <v>116.88398939239423</v>
      </c>
      <c r="AG37" s="110">
        <f>AG28+Infra_costs_road!AG28</f>
        <v>29.563699437031467</v>
      </c>
      <c r="AH37" s="110">
        <f>AH28+Infra_costs_road!AH28</f>
        <v>59.523060135451132</v>
      </c>
      <c r="AI37" s="110">
        <f>AI28+Infra_costs_road!AI28</f>
        <v>148.21979816981678</v>
      </c>
      <c r="AJ37" s="110">
        <f>AJ28+Infra_costs_road!AJ28</f>
        <v>180.61753085207781</v>
      </c>
      <c r="AK37" s="110">
        <f>AK28+Infra_costs_road!AK28</f>
        <v>139.73863673660895</v>
      </c>
      <c r="AL37" s="110">
        <f>AL28+Infra_costs_road!AL28</f>
        <v>48.494909110112737</v>
      </c>
    </row>
    <row r="38" spans="1:38" s="100" customFormat="1">
      <c r="A38" s="108" t="s">
        <v>40</v>
      </c>
      <c r="B38" s="101" t="s">
        <v>38</v>
      </c>
      <c r="C38" s="110">
        <f>C29+Infra_costs_road!C29</f>
        <v>98.476235019063452</v>
      </c>
      <c r="D38" s="110">
        <f>D29+Infra_costs_road!D29</f>
        <v>55.053037616544373</v>
      </c>
      <c r="E38" s="110">
        <f>E29+Infra_costs_road!E29</f>
        <v>27.020780150832181</v>
      </c>
      <c r="F38" s="110">
        <f>F29+Infra_costs_road!F29</f>
        <v>57.021233008844078</v>
      </c>
      <c r="G38" s="110">
        <f>G29+Infra_costs_road!G29</f>
        <v>51.989800596926784</v>
      </c>
      <c r="H38" s="110">
        <f>H29+Infra_costs_road!H29</f>
        <v>49.805792493058632</v>
      </c>
      <c r="I38" s="110">
        <f>I29+Infra_costs_road!I29</f>
        <v>36.683040819118361</v>
      </c>
      <c r="J38" s="110">
        <f>J29+Infra_costs_road!J29</f>
        <v>59.869839521365172</v>
      </c>
      <c r="K38" s="110">
        <f>K29+Infra_costs_road!K29</f>
        <v>28.838746046436128</v>
      </c>
      <c r="L38" s="110">
        <f>L29+Infra_costs_road!L29</f>
        <v>46.049839861778921</v>
      </c>
      <c r="M38" s="110">
        <f>M29+Infra_costs_road!M29</f>
        <v>48.507654708776265</v>
      </c>
      <c r="N38" s="110">
        <f>N29+Infra_costs_road!N29</f>
        <v>23.630113333946333</v>
      </c>
      <c r="O38" s="110">
        <f>O29+Infra_costs_road!O29</f>
        <v>39.523139576712012</v>
      </c>
      <c r="P38" s="110">
        <f>P29+Infra_costs_road!P29</f>
        <v>28.597029379544029</v>
      </c>
      <c r="Q38" s="110">
        <f>Q29+Infra_costs_road!Q29</f>
        <v>39.284856525939425</v>
      </c>
      <c r="R38" s="110">
        <f>R29+Infra_costs_road!R29</f>
        <v>43.014658811346031</v>
      </c>
      <c r="S38" s="110">
        <f>S29+Infra_costs_road!S29</f>
        <v>42.896884461337173</v>
      </c>
      <c r="T38" s="110">
        <f>T29+Infra_costs_road!T29</f>
        <v>54.593905921196551</v>
      </c>
      <c r="U38" s="110">
        <f>U29+Infra_costs_road!U29</f>
        <v>36.170626440027348</v>
      </c>
      <c r="V38" s="110">
        <f>V29+Infra_costs_road!V29</f>
        <v>77.774040038792322</v>
      </c>
      <c r="W38" s="110">
        <f>W29+Infra_costs_road!W29</f>
        <v>32.027895026739841</v>
      </c>
      <c r="X38" s="110">
        <f>X29+Infra_costs_road!X29</f>
        <v>53.748832362751173</v>
      </c>
      <c r="Y38" s="110">
        <f>Y29+Infra_costs_road!Y29</f>
        <v>60.298208731467398</v>
      </c>
      <c r="Z38" s="110">
        <f>Z29+Infra_costs_road!Z29</f>
        <v>44.938217464592384</v>
      </c>
      <c r="AA38" s="110">
        <f>AA29+Infra_costs_road!AA29</f>
        <v>27.880998006866704</v>
      </c>
      <c r="AB38" s="110">
        <f>AB29+Infra_costs_road!AB29</f>
        <v>39.529758598174766</v>
      </c>
      <c r="AC38" s="110">
        <f>AC29+Infra_costs_road!AC29</f>
        <v>33.860871870889859</v>
      </c>
      <c r="AD38" s="110">
        <f>AD29+Infra_costs_road!AD29</f>
        <v>54.752998720362285</v>
      </c>
      <c r="AE38" s="110">
        <f>AE29+Infra_costs_road!AE29</f>
        <v>72.320869622306759</v>
      </c>
      <c r="AF38" s="110">
        <f>AF29+Infra_costs_road!AF29</f>
        <v>101.97243969419415</v>
      </c>
      <c r="AG38" s="110">
        <f>AG29+Infra_costs_road!AG29</f>
        <v>25.790178524332497</v>
      </c>
      <c r="AH38" s="110">
        <f>AH29+Infra_costs_road!AH29</f>
        <v>52.690299681442426</v>
      </c>
      <c r="AI38" s="110">
        <f>AI29+Infra_costs_road!AI29</f>
        <v>139.84996600688245</v>
      </c>
      <c r="AJ38" s="110">
        <f>AJ29+Infra_costs_road!AJ29</f>
        <v>166.4916070939091</v>
      </c>
      <c r="AK38" s="110">
        <f>AK29+Infra_costs_road!AK29</f>
        <v>95.161992842459398</v>
      </c>
      <c r="AL38" s="110">
        <f>AL29+Infra_costs_road!AL29</f>
        <v>44.601832405053926</v>
      </c>
    </row>
    <row r="39" spans="1:38" s="100" customFormat="1">
      <c r="A39" s="108" t="s">
        <v>40</v>
      </c>
      <c r="B39" s="101" t="s">
        <v>39</v>
      </c>
      <c r="C39" s="110">
        <f>C30+Infra_costs_road!C30</f>
        <v>690.14813991366827</v>
      </c>
      <c r="D39" s="110">
        <f>D30+Infra_costs_road!D30</f>
        <v>331.19790766988285</v>
      </c>
      <c r="E39" s="110">
        <f>E30+Infra_costs_road!E30</f>
        <v>431.54462044107873</v>
      </c>
      <c r="F39" s="110">
        <f>F30+Infra_costs_road!F30</f>
        <v>177.02774725596774</v>
      </c>
      <c r="G39" s="110">
        <f>G30+Infra_costs_road!G30</f>
        <v>208.99022055800046</v>
      </c>
      <c r="H39" s="110">
        <f>H30+Infra_costs_road!H30</f>
        <v>166.83173465622059</v>
      </c>
      <c r="I39" s="110">
        <f>I30+Infra_costs_road!I30</f>
        <v>212.65144082019083</v>
      </c>
      <c r="J39" s="110">
        <f>J30+Infra_costs_road!J30</f>
        <v>128.68650862530401</v>
      </c>
      <c r="K39" s="110">
        <f>K30+Infra_costs_road!K30</f>
        <v>111.97292322784396</v>
      </c>
      <c r="L39" s="110">
        <f>L30+Infra_costs_road!L30</f>
        <v>203.15940292136028</v>
      </c>
      <c r="M39" s="110">
        <f>M30+Infra_costs_road!M30</f>
        <v>401.39350429362077</v>
      </c>
      <c r="N39" s="110">
        <f>N30+Infra_costs_road!N30</f>
        <v>161.36066589339268</v>
      </c>
      <c r="O39" s="110">
        <f>O30+Infra_costs_road!O30</f>
        <v>209.55029975043729</v>
      </c>
      <c r="P39" s="110">
        <f>P30+Infra_costs_road!P30</f>
        <v>145.49687076511742</v>
      </c>
      <c r="Q39" s="110">
        <f>Q30+Infra_costs_road!Q30</f>
        <v>216.76524989701659</v>
      </c>
      <c r="R39" s="110">
        <f>R30+Infra_costs_road!R30</f>
        <v>823.1102051791014</v>
      </c>
      <c r="S39" s="110">
        <f>S30+Infra_costs_road!S30</f>
        <v>136.70548188757783</v>
      </c>
      <c r="T39" s="110">
        <f>T30+Infra_costs_road!T30</f>
        <v>301.7399888414671</v>
      </c>
      <c r="U39" s="110">
        <f>U30+Infra_costs_road!U30</f>
        <v>363.09555133379234</v>
      </c>
      <c r="V39" s="110">
        <f>V30+Infra_costs_road!V30</f>
        <v>229.87412701361703</v>
      </c>
      <c r="W39" s="110">
        <f>W30+Infra_costs_road!W30</f>
        <v>230.40842553429061</v>
      </c>
      <c r="X39" s="110">
        <f>X30+Infra_costs_road!X30</f>
        <v>275.10646124716271</v>
      </c>
      <c r="Y39" s="110">
        <f>Y30+Infra_costs_road!Y30</f>
        <v>771.93921255826922</v>
      </c>
      <c r="Z39" s="110">
        <f>Z30+Infra_costs_road!Z30</f>
        <v>385.47943489566956</v>
      </c>
      <c r="AA39" s="110">
        <f>AA30+Infra_costs_road!AA30</f>
        <v>277.80061075709398</v>
      </c>
      <c r="AB39" s="110">
        <f>AB30+Infra_costs_road!AB30</f>
        <v>226.15424865454423</v>
      </c>
      <c r="AC39" s="110">
        <f>AC30+Infra_costs_road!AC30</f>
        <v>270.31345013453438</v>
      </c>
      <c r="AD39" s="110">
        <f>AD30+Infra_costs_road!AD30</f>
        <v>299.22281277082152</v>
      </c>
      <c r="AE39" s="110">
        <f>AE30+Infra_costs_road!AE30</f>
        <v>210.33008563957128</v>
      </c>
      <c r="AF39" s="110">
        <f>AF30+Infra_costs_road!AF30</f>
        <v>557.8833427296488</v>
      </c>
      <c r="AG39" s="110">
        <f>AG30+Infra_costs_road!AG30</f>
        <v>55.261257487212248</v>
      </c>
      <c r="AH39" s="110">
        <f>AH30+Infra_costs_road!AH30</f>
        <v>132.14351868228889</v>
      </c>
      <c r="AI39" s="110">
        <f>AI30+Infra_costs_road!AI30</f>
        <v>1115.4081267461208</v>
      </c>
      <c r="AJ39" s="110">
        <f>AJ30+Infra_costs_road!AJ30</f>
        <v>1383.2351692083105</v>
      </c>
      <c r="AK39" s="110">
        <f>AK30+Infra_costs_road!AK30</f>
        <v>170.73347863200533</v>
      </c>
      <c r="AL39" s="110">
        <f>AL30+Infra_costs_road!AL30</f>
        <v>242.89689236153305</v>
      </c>
    </row>
    <row r="40" spans="1:38" s="100" customFormat="1">
      <c r="A40" s="108" t="s">
        <v>44</v>
      </c>
      <c r="B40" s="99" t="s">
        <v>45</v>
      </c>
      <c r="C40" s="110">
        <f>C31+Infra_costs_road!C31</f>
        <v>171.9067147157966</v>
      </c>
      <c r="D40" s="110">
        <f>D31+Infra_costs_road!D31</f>
        <v>240.52959743825937</v>
      </c>
      <c r="E40" s="110">
        <f>E31+Infra_costs_road!E31</f>
        <v>87.910201230707017</v>
      </c>
      <c r="F40" s="110">
        <f>F31+Infra_costs_road!F31</f>
        <v>117.8264908491966</v>
      </c>
      <c r="G40" s="110">
        <f>G31+Infra_costs_road!G31</f>
        <v>112.4118994031414</v>
      </c>
      <c r="H40" s="110">
        <f>H31+Infra_costs_road!H31</f>
        <v>153.57378436555879</v>
      </c>
      <c r="I40" s="110">
        <f>I31+Infra_costs_road!I31</f>
        <v>102.69099510850238</v>
      </c>
      <c r="J40" s="110">
        <f>J31+Infra_costs_road!J31</f>
        <v>84.973298062594409</v>
      </c>
      <c r="K40" s="110">
        <f>K31+Infra_costs_road!K31</f>
        <v>99.496598211690824</v>
      </c>
      <c r="L40" s="110">
        <f>L31+Infra_costs_road!L31</f>
        <v>117.58325662485687</v>
      </c>
      <c r="M40" s="110">
        <f>M31+Infra_costs_road!M31</f>
        <v>208.06260588973299</v>
      </c>
      <c r="N40" s="110">
        <f>N31+Infra_costs_road!N31</f>
        <v>116.8216722767603</v>
      </c>
      <c r="O40" s="110">
        <f>O31+Infra_costs_road!O31</f>
        <v>187.30279629847846</v>
      </c>
      <c r="P40" s="110">
        <f>P31+Infra_costs_road!P31</f>
        <v>128.17585041419076</v>
      </c>
      <c r="Q40" s="110">
        <f>Q31+Infra_costs_road!Q31</f>
        <v>142.53383576366127</v>
      </c>
      <c r="R40" s="110">
        <f>R31+Infra_costs_road!R31</f>
        <v>122.57515341536046</v>
      </c>
      <c r="S40" s="110">
        <f>S31+Infra_costs_road!S31</f>
        <v>117.43821135087265</v>
      </c>
      <c r="T40" s="110">
        <f>T31+Infra_costs_road!T31</f>
        <v>173.47912748723795</v>
      </c>
      <c r="U40" s="110">
        <f>U31+Infra_costs_road!U31</f>
        <v>200.72033394007443</v>
      </c>
      <c r="V40" s="110">
        <f>V31+Infra_costs_road!V31</f>
        <v>191.50574363848196</v>
      </c>
      <c r="W40" s="110">
        <f>W31+Infra_costs_road!W31</f>
        <v>103.3811828147804</v>
      </c>
      <c r="X40" s="110">
        <f>X31+Infra_costs_road!X31</f>
        <v>141.70283602213931</v>
      </c>
      <c r="Y40" s="110">
        <f>Y31+Infra_costs_road!Y31</f>
        <v>377.66554321611954</v>
      </c>
      <c r="Z40" s="110">
        <f>Z31+Infra_costs_road!Z31</f>
        <v>104.84418781328318</v>
      </c>
      <c r="AA40" s="110">
        <f>AA31+Infra_costs_road!AA31</f>
        <v>72.841944880032301</v>
      </c>
      <c r="AB40" s="110">
        <f>AB31+Infra_costs_road!AB31</f>
        <v>219.2164574701269</v>
      </c>
      <c r="AC40" s="110">
        <f>AC31+Infra_costs_road!AC31</f>
        <v>97.620249377988145</v>
      </c>
      <c r="AD40" s="110">
        <f>AD31+Infra_costs_road!AD31</f>
        <v>116.50618571498434</v>
      </c>
      <c r="AE40" s="110">
        <f>AE31+Infra_costs_road!AE31</f>
        <v>109.23671948773797</v>
      </c>
      <c r="AF40" s="110">
        <f>AF31+Infra_costs_road!AF31</f>
        <v>224.65624975146395</v>
      </c>
      <c r="AG40" s="110">
        <f>AG31+Infra_costs_road!AG31</f>
        <v>0</v>
      </c>
      <c r="AH40" s="110">
        <f>AH31+Infra_costs_road!AH31</f>
        <v>0</v>
      </c>
      <c r="AI40" s="110">
        <f>AI31+Infra_costs_road!AI31</f>
        <v>460.99415653656069</v>
      </c>
      <c r="AJ40" s="110">
        <f>AJ31+Infra_costs_road!AJ31</f>
        <v>1438.3703409560237</v>
      </c>
      <c r="AK40" s="110">
        <f>AK31+Infra_costs_road!AK31</f>
        <v>117.01324490350375</v>
      </c>
      <c r="AL40" s="110">
        <f>AL31+Infra_costs_road!AL31</f>
        <v>144.49281893896125</v>
      </c>
    </row>
    <row r="41" spans="1:38" s="100" customFormat="1">
      <c r="A41" s="108" t="s">
        <v>43</v>
      </c>
      <c r="B41" s="108" t="s">
        <v>46</v>
      </c>
      <c r="C41" s="110">
        <f>C32+Infra_costs_road!C32</f>
        <v>66.311576217983202</v>
      </c>
      <c r="D41" s="110">
        <f>D32+Infra_costs_road!D32</f>
        <v>63.789895580614036</v>
      </c>
      <c r="E41" s="110">
        <f>E32+Infra_costs_road!E32</f>
        <v>28.53223501636181</v>
      </c>
      <c r="F41" s="110">
        <f>F32+Infra_costs_road!F32</f>
        <v>40.925104057423198</v>
      </c>
      <c r="G41" s="110">
        <f>G32+Infra_costs_road!G32</f>
        <v>52.208785535800203</v>
      </c>
      <c r="H41" s="110">
        <f>H32+Infra_costs_road!H32</f>
        <v>53.904155309070475</v>
      </c>
      <c r="I41" s="110">
        <f>I32+Infra_costs_road!I32</f>
        <v>50.291313669556573</v>
      </c>
      <c r="J41" s="110">
        <f>J32+Infra_costs_road!J32</f>
        <v>30.002567662018038</v>
      </c>
      <c r="K41" s="110">
        <f>K32+Infra_costs_road!K32</f>
        <v>29.634970938728387</v>
      </c>
      <c r="L41" s="110">
        <f>L32+Infra_costs_road!L32</f>
        <v>46.457303847591355</v>
      </c>
      <c r="M41" s="110">
        <f>M32+Infra_costs_road!M32</f>
        <v>49.00753397409008</v>
      </c>
      <c r="N41" s="110">
        <f>N32+Infra_costs_road!N32</f>
        <v>27.70989834135553</v>
      </c>
      <c r="O41" s="110">
        <f>O32+Infra_costs_road!O32</f>
        <v>39.569778947918962</v>
      </c>
      <c r="P41" s="110">
        <f>P32+Infra_costs_road!P32</f>
        <v>29.624419235731828</v>
      </c>
      <c r="Q41" s="110">
        <f>Q32+Infra_costs_road!Q32</f>
        <v>54.04987947537353</v>
      </c>
      <c r="R41" s="110">
        <f>R32+Infra_costs_road!R32</f>
        <v>31.613757240268818</v>
      </c>
      <c r="S41" s="110">
        <f>S32+Infra_costs_road!S32</f>
        <v>31.079115174879373</v>
      </c>
      <c r="T41" s="110">
        <f>T32+Infra_costs_road!T32</f>
        <v>34.907383146282214</v>
      </c>
      <c r="U41" s="110">
        <f>U32+Infra_costs_road!U32</f>
        <v>27.110515867120622</v>
      </c>
      <c r="V41" s="110">
        <f>V32+Infra_costs_road!V32</f>
        <v>50.520564665494845</v>
      </c>
      <c r="W41" s="110">
        <f>W32+Infra_costs_road!W32</f>
        <v>27.911955761131175</v>
      </c>
      <c r="X41" s="110">
        <f>X32+Infra_costs_road!X32</f>
        <v>33.483383656742021</v>
      </c>
      <c r="Y41" s="110">
        <f>Y32+Infra_costs_road!Y32</f>
        <v>44.975223392590777</v>
      </c>
      <c r="Z41" s="110">
        <f>Z32+Infra_costs_road!Z32</f>
        <v>36.560676430951993</v>
      </c>
      <c r="AA41" s="110">
        <f>AA32+Infra_costs_road!AA32</f>
        <v>28.995481586176556</v>
      </c>
      <c r="AB41" s="110">
        <f>AB32+Infra_costs_road!AB32</f>
        <v>30.535721658807255</v>
      </c>
      <c r="AC41" s="110">
        <f>AC32+Infra_costs_road!AC32</f>
        <v>33.259118481889949</v>
      </c>
      <c r="AD41" s="110">
        <f>AD32+Infra_costs_road!AD32</f>
        <v>38.229491571920619</v>
      </c>
      <c r="AE41" s="110">
        <f>AE32+Infra_costs_road!AE32</f>
        <v>48.484034663331371</v>
      </c>
      <c r="AF41" s="110">
        <f>AF32+Infra_costs_road!AF32</f>
        <v>97.439235777168463</v>
      </c>
      <c r="AG41" s="110">
        <f>AG32+Infra_costs_road!AG32</f>
        <v>18.304630970874424</v>
      </c>
      <c r="AH41" s="110">
        <f>AH32+Infra_costs_road!AH32</f>
        <v>37.357082996727868</v>
      </c>
      <c r="AI41" s="110">
        <f>AI32+Infra_costs_road!AI32</f>
        <v>61.781622650764753</v>
      </c>
      <c r="AJ41" s="110">
        <f>AJ32+Infra_costs_road!AJ32</f>
        <v>219.74404634110718</v>
      </c>
      <c r="AK41" s="110">
        <f>AK32+Infra_costs_road!AK32</f>
        <v>111.63645986338477</v>
      </c>
      <c r="AL41" s="110">
        <f>AL32+Infra_costs_road!AL32</f>
        <v>40.205308878172588</v>
      </c>
    </row>
    <row r="42" spans="1:38" s="100" customFormat="1">
      <c r="A42" s="111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  <c r="AI42" s="112"/>
      <c r="AJ42" s="112"/>
      <c r="AK42" s="112"/>
      <c r="AL42" s="112"/>
    </row>
    <row r="43" spans="1:38" s="100" customFormat="1">
      <c r="A43" s="108" t="s">
        <v>40</v>
      </c>
      <c r="B43" s="110" t="s">
        <v>130</v>
      </c>
      <c r="C43" s="264">
        <v>137.00324828434188</v>
      </c>
      <c r="D43" s="264">
        <v>112.05060607536534</v>
      </c>
      <c r="E43" s="264">
        <v>56.667889980995241</v>
      </c>
      <c r="F43" s="264">
        <v>102.12488788436499</v>
      </c>
      <c r="G43" s="264">
        <v>68.632613370096891</v>
      </c>
      <c r="H43" s="264">
        <v>81.703849419309265</v>
      </c>
      <c r="I43" s="264">
        <v>58.81022659071796</v>
      </c>
      <c r="J43" s="264">
        <v>61.933214185102003</v>
      </c>
      <c r="K43" s="264">
        <v>44.762395117552245</v>
      </c>
      <c r="L43" s="264">
        <v>67.706830607948149</v>
      </c>
      <c r="M43" s="264">
        <v>101.28490321163343</v>
      </c>
      <c r="N43" s="262">
        <v>55.985344390906732</v>
      </c>
      <c r="O43" s="264">
        <v>81.924027576615615</v>
      </c>
      <c r="P43" s="264">
        <v>60.094954539738247</v>
      </c>
      <c r="Q43" s="264">
        <v>86.762237903276926</v>
      </c>
      <c r="R43" s="264">
        <v>73.30657821700143</v>
      </c>
      <c r="S43" s="264">
        <v>69.139394802306498</v>
      </c>
      <c r="T43" s="264">
        <v>121.87602976747475</v>
      </c>
      <c r="U43" s="264">
        <v>88.716089126136552</v>
      </c>
      <c r="V43" s="264">
        <v>96.663651178604283</v>
      </c>
      <c r="W43" s="264">
        <v>78.32739048404656</v>
      </c>
      <c r="X43" s="264">
        <v>71.905984998686094</v>
      </c>
      <c r="Y43" s="264">
        <v>107.45979345029774</v>
      </c>
      <c r="Z43" s="264">
        <v>83.321905321576892</v>
      </c>
      <c r="AA43" s="264">
        <v>51.954905494548967</v>
      </c>
      <c r="AB43" s="264">
        <v>88.689426855213284</v>
      </c>
      <c r="AC43" s="264">
        <v>53.117522717073314</v>
      </c>
      <c r="AD43" s="264">
        <v>70.902890777134076</v>
      </c>
      <c r="AE43" s="264">
        <v>47.643203108327796</v>
      </c>
      <c r="AF43" s="264">
        <v>106.49383616007061</v>
      </c>
      <c r="AG43" s="264">
        <v>39.963411426095753</v>
      </c>
      <c r="AH43" s="264">
        <v>47.789807957298471</v>
      </c>
      <c r="AI43" s="264">
        <v>85.181011155276565</v>
      </c>
      <c r="AJ43" s="264">
        <v>155.33725257314796</v>
      </c>
      <c r="AK43" s="264">
        <v>109.1753430753856</v>
      </c>
      <c r="AL43" s="264">
        <v>82.591869252503855</v>
      </c>
    </row>
    <row r="44" spans="1:38" s="100" customFormat="1">
      <c r="A44" s="108" t="s">
        <v>43</v>
      </c>
      <c r="B44" s="110" t="s">
        <v>129</v>
      </c>
      <c r="C44" s="264">
        <v>66.311576217983202</v>
      </c>
      <c r="D44" s="264">
        <v>63.789895580614036</v>
      </c>
      <c r="E44" s="264">
        <v>28.53223501636181</v>
      </c>
      <c r="F44" s="264">
        <v>40.925104057423198</v>
      </c>
      <c r="G44" s="264">
        <v>52.208785535800203</v>
      </c>
      <c r="H44" s="264">
        <v>53.904155309070475</v>
      </c>
      <c r="I44" s="264">
        <v>50.291313669556573</v>
      </c>
      <c r="J44" s="264">
        <v>30.002567662018038</v>
      </c>
      <c r="K44" s="264">
        <v>29.634970938728387</v>
      </c>
      <c r="L44" s="264">
        <v>46.457303847591355</v>
      </c>
      <c r="M44" s="264">
        <v>49.00753397409008</v>
      </c>
      <c r="N44" s="262">
        <v>27.70989834135553</v>
      </c>
      <c r="O44" s="264">
        <v>39.569778947918962</v>
      </c>
      <c r="P44" s="264">
        <v>29.624419235731828</v>
      </c>
      <c r="Q44" s="264">
        <v>54.04987947537353</v>
      </c>
      <c r="R44" s="264">
        <v>31.613757240268818</v>
      </c>
      <c r="S44" s="264">
        <v>31.079115174879373</v>
      </c>
      <c r="T44" s="264">
        <v>34.907383146282214</v>
      </c>
      <c r="U44" s="264">
        <v>27.110515867120622</v>
      </c>
      <c r="V44" s="264">
        <v>50.520564665494845</v>
      </c>
      <c r="W44" s="264">
        <v>27.911955761131175</v>
      </c>
      <c r="X44" s="264">
        <v>33.483383656742021</v>
      </c>
      <c r="Y44" s="264">
        <v>44.975223392590777</v>
      </c>
      <c r="Z44" s="264">
        <v>36.560676430951993</v>
      </c>
      <c r="AA44" s="264">
        <v>28.995481586176556</v>
      </c>
      <c r="AB44" s="264">
        <v>30.535721658807255</v>
      </c>
      <c r="AC44" s="264">
        <v>33.259118481889949</v>
      </c>
      <c r="AD44" s="264">
        <v>38.229491571920619</v>
      </c>
      <c r="AE44" s="264">
        <v>48.484034663331371</v>
      </c>
      <c r="AF44" s="264">
        <v>97.439235777168463</v>
      </c>
      <c r="AG44" s="264">
        <v>18.304630970874424</v>
      </c>
      <c r="AH44" s="264">
        <v>37.357082996727868</v>
      </c>
      <c r="AI44" s="264">
        <v>61.781622650764753</v>
      </c>
      <c r="AJ44" s="264">
        <v>219.74404634110718</v>
      </c>
      <c r="AK44" s="264">
        <v>111.63645986338477</v>
      </c>
      <c r="AL44" s="264">
        <v>40.205308878172588</v>
      </c>
    </row>
    <row r="45" spans="1:38">
      <c r="A45" s="70"/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</row>
    <row r="46" spans="1:38" s="100" customFormat="1" ht="15">
      <c r="A46" s="106" t="s">
        <v>156</v>
      </c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6"/>
      <c r="AG46" s="116"/>
      <c r="AH46" s="116"/>
      <c r="AI46" s="116"/>
      <c r="AJ46" s="116"/>
      <c r="AK46" s="116"/>
      <c r="AL46" s="116"/>
    </row>
    <row r="47" spans="1:38" s="100" customFormat="1">
      <c r="A47" s="107" t="s">
        <v>41</v>
      </c>
      <c r="B47" s="107" t="s">
        <v>42</v>
      </c>
      <c r="C47" s="107" t="s">
        <v>0</v>
      </c>
      <c r="D47" s="107" t="s">
        <v>1</v>
      </c>
      <c r="E47" s="107" t="s">
        <v>2</v>
      </c>
      <c r="F47" s="107" t="s">
        <v>3</v>
      </c>
      <c r="G47" s="107" t="s">
        <v>4</v>
      </c>
      <c r="H47" s="107" t="s">
        <v>5</v>
      </c>
      <c r="I47" s="107" t="s">
        <v>6</v>
      </c>
      <c r="J47" s="107" t="s">
        <v>7</v>
      </c>
      <c r="K47" s="107" t="s">
        <v>8</v>
      </c>
      <c r="L47" s="107" t="s">
        <v>9</v>
      </c>
      <c r="M47" s="107" t="s">
        <v>10</v>
      </c>
      <c r="N47" s="107" t="s">
        <v>11</v>
      </c>
      <c r="O47" s="107" t="s">
        <v>12</v>
      </c>
      <c r="P47" s="107" t="s">
        <v>13</v>
      </c>
      <c r="Q47" s="107" t="s">
        <v>14</v>
      </c>
      <c r="R47" s="107" t="s">
        <v>15</v>
      </c>
      <c r="S47" s="107" t="s">
        <v>16</v>
      </c>
      <c r="T47" s="107" t="s">
        <v>17</v>
      </c>
      <c r="U47" s="107" t="s">
        <v>18</v>
      </c>
      <c r="V47" s="107" t="s">
        <v>19</v>
      </c>
      <c r="W47" s="107" t="s">
        <v>20</v>
      </c>
      <c r="X47" s="107" t="s">
        <v>21</v>
      </c>
      <c r="Y47" s="107" t="s">
        <v>22</v>
      </c>
      <c r="Z47" s="107" t="s">
        <v>23</v>
      </c>
      <c r="AA47" s="107" t="s">
        <v>24</v>
      </c>
      <c r="AB47" s="107" t="s">
        <v>25</v>
      </c>
      <c r="AC47" s="107" t="s">
        <v>26</v>
      </c>
      <c r="AD47" s="107" t="s">
        <v>27</v>
      </c>
      <c r="AE47" s="107" t="s">
        <v>28</v>
      </c>
      <c r="AF47" s="107" t="s">
        <v>29</v>
      </c>
      <c r="AG47" s="107" t="s">
        <v>30</v>
      </c>
      <c r="AH47" s="107" t="s">
        <v>31</v>
      </c>
      <c r="AI47" s="107" t="s">
        <v>32</v>
      </c>
      <c r="AJ47" s="107" t="s">
        <v>33</v>
      </c>
      <c r="AK47" s="107" t="s">
        <v>34</v>
      </c>
      <c r="AL47" s="145" t="s">
        <v>35</v>
      </c>
    </row>
    <row r="48" spans="1:38">
      <c r="A48" s="108" t="s">
        <v>40</v>
      </c>
      <c r="B48" s="101" t="s">
        <v>36</v>
      </c>
      <c r="C48" s="110">
        <f>C15+Infra_costs_road!C15</f>
        <v>181.29353620509409</v>
      </c>
      <c r="D48" s="110">
        <f>D15+Infra_costs_road!D15</f>
        <v>138.77833027312298</v>
      </c>
      <c r="E48" s="110">
        <f>E15+Infra_costs_road!E15</f>
        <v>81.624050321032257</v>
      </c>
      <c r="F48" s="110">
        <f>F15+Infra_costs_road!F15</f>
        <v>153.71422751536534</v>
      </c>
      <c r="G48" s="110">
        <f>G15+Infra_costs_road!G15</f>
        <v>100.60095488643771</v>
      </c>
      <c r="H48" s="110">
        <f>H15+Infra_costs_road!H15</f>
        <v>121.79597980522496</v>
      </c>
      <c r="I48" s="110">
        <f>I15+Infra_costs_road!I15</f>
        <v>79.911760687283248</v>
      </c>
      <c r="J48" s="110">
        <f>J15+Infra_costs_road!J15</f>
        <v>107.11853324268162</v>
      </c>
      <c r="K48" s="110">
        <f>K15+Infra_costs_road!K15</f>
        <v>76.322514561070463</v>
      </c>
      <c r="L48" s="110">
        <f>L15+Infra_costs_road!L15</f>
        <v>89.349332146723597</v>
      </c>
      <c r="M48" s="110">
        <f>M15+Infra_costs_road!M15</f>
        <v>123.37314945984131</v>
      </c>
      <c r="N48" s="110">
        <f>N15+Infra_costs_road!N15</f>
        <v>71.599890371647874</v>
      </c>
      <c r="O48" s="110">
        <f>O15+Infra_costs_road!O15</f>
        <v>124.89424570004935</v>
      </c>
      <c r="P48" s="110">
        <f>P15+Infra_costs_road!P15</f>
        <v>89.348454327018899</v>
      </c>
      <c r="Q48" s="110">
        <f>Q15+Infra_costs_road!Q15</f>
        <v>105.42405084212839</v>
      </c>
      <c r="R48" s="110">
        <f>R15+Infra_costs_road!R15</f>
        <v>117.0636730993061</v>
      </c>
      <c r="S48" s="110">
        <f>S15+Infra_costs_road!S15</f>
        <v>113.96400089144845</v>
      </c>
      <c r="T48" s="110">
        <f>T15+Infra_costs_road!T15</f>
        <v>146.2990136562083</v>
      </c>
      <c r="U48" s="110">
        <f>U15+Infra_costs_road!U15</f>
        <v>104.4133128541927</v>
      </c>
      <c r="V48" s="110">
        <f>V15+Infra_costs_road!V15</f>
        <v>127.71220696479017</v>
      </c>
      <c r="W48" s="110">
        <f>W15+Infra_costs_road!W15</f>
        <v>104.75026964915466</v>
      </c>
      <c r="X48" s="110">
        <f>X15+Infra_costs_road!X15</f>
        <v>110.70802007468646</v>
      </c>
      <c r="Y48" s="110">
        <f>Y15+Infra_costs_road!Y15</f>
        <v>157.47898103154142</v>
      </c>
      <c r="Z48" s="110">
        <f>Z15+Infra_costs_road!Z15</f>
        <v>116.23835549934469</v>
      </c>
      <c r="AA48" s="110">
        <f>AA15+Infra_costs_road!AA15</f>
        <v>74.153859070626879</v>
      </c>
      <c r="AB48" s="110">
        <f>AB15+Infra_costs_road!AB15</f>
        <v>118.33385725569605</v>
      </c>
      <c r="AC48" s="110">
        <f>AC15+Infra_costs_road!AC15</f>
        <v>75.739901487878555</v>
      </c>
      <c r="AD48" s="110">
        <f>AD15+Infra_costs_road!AD15</f>
        <v>83.046040965621359</v>
      </c>
      <c r="AE48" s="110">
        <f>AE15+Infra_costs_road!AE15</f>
        <v>77.561311359069734</v>
      </c>
      <c r="AF48" s="110">
        <f>AF15+Infra_costs_road!AF15</f>
        <v>142.57788580607905</v>
      </c>
      <c r="AG48" s="110">
        <f>AG15+Infra_costs_road!AG15</f>
        <v>69.15911047834048</v>
      </c>
      <c r="AH48" s="110">
        <f>AH15+Infra_costs_road!AH15</f>
        <v>76.625791926331701</v>
      </c>
      <c r="AI48" s="110">
        <f>AI15+Infra_costs_road!AI15</f>
        <v>103.82766336181442</v>
      </c>
      <c r="AJ48" s="110">
        <f>AJ15+Infra_costs_road!AJ15</f>
        <v>199.12727725160676</v>
      </c>
      <c r="AK48" s="110">
        <f>AK15+Infra_costs_road!AK15</f>
        <v>210.80787086439068</v>
      </c>
      <c r="AL48" s="110">
        <f>AL15+Infra_costs_road!AL15</f>
        <v>106.15661205178638</v>
      </c>
    </row>
    <row r="49" spans="1:39">
      <c r="A49" s="108" t="s">
        <v>40</v>
      </c>
      <c r="B49" s="101" t="s">
        <v>37</v>
      </c>
      <c r="C49" s="110">
        <f>C16+Infra_costs_road!C16</f>
        <v>161.23721872964515</v>
      </c>
      <c r="D49" s="110">
        <f>D16+Infra_costs_road!D16</f>
        <v>77.348261322649535</v>
      </c>
      <c r="E49" s="110">
        <f>E16+Infra_costs_road!E16</f>
        <v>46.180715217063138</v>
      </c>
      <c r="F49" s="110">
        <f>F16+Infra_costs_road!F16</f>
        <v>97.794601058491722</v>
      </c>
      <c r="G49" s="110">
        <f>G16+Infra_costs_road!G16</f>
        <v>91.034721107256843</v>
      </c>
      <c r="H49" s="110">
        <f>H16+Infra_costs_road!H16</f>
        <v>78.390650941530026</v>
      </c>
      <c r="I49" s="110">
        <f>I16+Infra_costs_road!I16</f>
        <v>56.145262478897294</v>
      </c>
      <c r="J49" s="110">
        <f>J16+Infra_costs_road!J16</f>
        <v>93.161601840101753</v>
      </c>
      <c r="K49" s="110">
        <f>K16+Infra_costs_road!K16</f>
        <v>49.617806856206542</v>
      </c>
      <c r="L49" s="110">
        <f>L16+Infra_costs_road!L16</f>
        <v>77.461578809216803</v>
      </c>
      <c r="M49" s="110">
        <f>M16+Infra_costs_road!M16</f>
        <v>73.556735568357453</v>
      </c>
      <c r="N49" s="110">
        <f>N16+Infra_costs_road!N16</f>
        <v>47.960468572792465</v>
      </c>
      <c r="O49" s="110">
        <f>O16+Infra_costs_road!O16</f>
        <v>63.639868351877716</v>
      </c>
      <c r="P49" s="110">
        <f>P16+Infra_costs_road!P16</f>
        <v>52.78222987453205</v>
      </c>
      <c r="Q49" s="110">
        <f>Q16+Infra_costs_road!Q16</f>
        <v>72.43344947641468</v>
      </c>
      <c r="R49" s="110">
        <f>R16+Infra_costs_road!R16</f>
        <v>67.173469432164538</v>
      </c>
      <c r="S49" s="110">
        <f>S16+Infra_costs_road!S16</f>
        <v>71.268016703978162</v>
      </c>
      <c r="T49" s="110">
        <f>T16+Infra_costs_road!T16</f>
        <v>73.925612032065359</v>
      </c>
      <c r="U49" s="110">
        <f>U16+Infra_costs_road!U16</f>
        <v>44.781354036804792</v>
      </c>
      <c r="V49" s="110">
        <f>V16+Infra_costs_road!V16</f>
        <v>128.41173480048099</v>
      </c>
      <c r="W49" s="110">
        <f>W16+Infra_costs_road!W16</f>
        <v>47.473574004348677</v>
      </c>
      <c r="X49" s="110">
        <f>X16+Infra_costs_road!X16</f>
        <v>117.6187948048145</v>
      </c>
      <c r="Y49" s="110">
        <f>Y16+Infra_costs_road!Y16</f>
        <v>114.02514472795423</v>
      </c>
      <c r="Z49" s="110">
        <f>Z16+Infra_costs_road!Z16</f>
        <v>64.888733421723032</v>
      </c>
      <c r="AA49" s="110">
        <f>AA16+Infra_costs_road!AA16</f>
        <v>46.622541754540208</v>
      </c>
      <c r="AB49" s="110">
        <f>AB16+Infra_costs_road!AB16</f>
        <v>74.987368729460016</v>
      </c>
      <c r="AC49" s="110">
        <f>AC16+Infra_costs_road!AC16</f>
        <v>51.357670823172811</v>
      </c>
      <c r="AD49" s="110">
        <f>AD16+Infra_costs_road!AD16</f>
        <v>76.81809810579864</v>
      </c>
      <c r="AE49" s="110">
        <f>AE16+Infra_costs_road!AE16</f>
        <v>115.9423310836448</v>
      </c>
      <c r="AF49" s="110">
        <f>AF16+Infra_costs_road!AF16</f>
        <v>175.92248943164304</v>
      </c>
      <c r="AG49" s="110">
        <f>AG16+Infra_costs_road!AG16</f>
        <v>44.335677404720293</v>
      </c>
      <c r="AH49" s="110">
        <f>AH16+Infra_costs_road!AH16</f>
        <v>85.01399922106404</v>
      </c>
      <c r="AI49" s="110">
        <f>AI16+Infra_costs_road!AI16</f>
        <v>194.49297088981518</v>
      </c>
      <c r="AJ49" s="110">
        <f>AJ16+Infra_costs_road!AJ16</f>
        <v>263.56822585451511</v>
      </c>
      <c r="AK49" s="110">
        <f>AK16+Infra_costs_road!AK16</f>
        <v>262.02099338789833</v>
      </c>
      <c r="AL49" s="110">
        <f>AL16+Infra_costs_road!AL16</f>
        <v>70.015563657869123</v>
      </c>
    </row>
    <row r="50" spans="1:39">
      <c r="A50" s="108" t="s">
        <v>40</v>
      </c>
      <c r="B50" s="101" t="s">
        <v>38</v>
      </c>
      <c r="C50" s="110">
        <f>C17+Infra_costs_road!C17</f>
        <v>139.79183844488372</v>
      </c>
      <c r="D50" s="110">
        <f>D17+Infra_costs_road!D17</f>
        <v>70.598869857553311</v>
      </c>
      <c r="E50" s="110">
        <f>E17+Infra_costs_road!E17</f>
        <v>39.417079953703094</v>
      </c>
      <c r="F50" s="110">
        <f>F17+Infra_costs_road!F17</f>
        <v>85.941218813304573</v>
      </c>
      <c r="G50" s="110">
        <f>G17+Infra_costs_road!G17</f>
        <v>75.818704030579099</v>
      </c>
      <c r="H50" s="110">
        <f>H17+Infra_costs_road!H17</f>
        <v>68.802524581974467</v>
      </c>
      <c r="I50" s="110">
        <f>I17+Infra_costs_road!I17</f>
        <v>49.431753887706932</v>
      </c>
      <c r="J50" s="110">
        <f>J17+Infra_costs_road!J17</f>
        <v>82.662773068429573</v>
      </c>
      <c r="K50" s="110">
        <f>K17+Infra_costs_road!K17</f>
        <v>43.039544311816698</v>
      </c>
      <c r="L50" s="110">
        <f>L17+Infra_costs_road!L17</f>
        <v>67.097618292827008</v>
      </c>
      <c r="M50" s="110">
        <f>M17+Infra_costs_road!M17</f>
        <v>66.168859546029012</v>
      </c>
      <c r="N50" s="110">
        <f>N17+Infra_costs_road!N17</f>
        <v>40.715390709275475</v>
      </c>
      <c r="O50" s="110">
        <f>O17+Infra_costs_road!O17</f>
        <v>55.191037475805302</v>
      </c>
      <c r="P50" s="110">
        <f>P17+Infra_costs_road!P17</f>
        <v>44.830939514479788</v>
      </c>
      <c r="Q50" s="110">
        <f>Q17+Infra_costs_road!Q17</f>
        <v>60.775060452020554</v>
      </c>
      <c r="R50" s="110">
        <f>R17+Infra_costs_road!R17</f>
        <v>60.746229268661196</v>
      </c>
      <c r="S50" s="110">
        <f>S17+Infra_costs_road!S17</f>
        <v>63.440365931933435</v>
      </c>
      <c r="T50" s="110">
        <f>T17+Infra_costs_road!T17</f>
        <v>68.036662596563161</v>
      </c>
      <c r="U50" s="110">
        <f>U17+Infra_costs_road!U17</f>
        <v>41.454284958984601</v>
      </c>
      <c r="V50" s="110">
        <f>V17+Infra_costs_road!V17</f>
        <v>113.53530201594464</v>
      </c>
      <c r="W50" s="110">
        <f>W17+Infra_costs_road!W17</f>
        <v>42.840625362121663</v>
      </c>
      <c r="X50" s="110">
        <f>X17+Infra_costs_road!X17</f>
        <v>102.74692114421472</v>
      </c>
      <c r="Y50" s="110">
        <f>Y17+Infra_costs_road!Y17</f>
        <v>94.994985251510499</v>
      </c>
      <c r="Z50" s="110">
        <f>Z17+Infra_costs_road!Z17</f>
        <v>58.395815014767336</v>
      </c>
      <c r="AA50" s="110">
        <f>AA17+Infra_costs_road!AA17</f>
        <v>41.319549112699761</v>
      </c>
      <c r="AB50" s="110">
        <f>AB17+Infra_costs_road!AB17</f>
        <v>62.084524238653003</v>
      </c>
      <c r="AC50" s="110">
        <f>AC17+Infra_costs_road!AC17</f>
        <v>44.536452365217087</v>
      </c>
      <c r="AD50" s="110">
        <f>AD17+Infra_costs_road!AD17</f>
        <v>70.242777957756275</v>
      </c>
      <c r="AE50" s="110">
        <f>AE17+Infra_costs_road!AE17</f>
        <v>98.299439276387844</v>
      </c>
      <c r="AF50" s="110">
        <f>AF17+Infra_costs_road!AF17</f>
        <v>151.85789442360419</v>
      </c>
      <c r="AG50" s="110">
        <f>AG17+Infra_costs_road!AG17</f>
        <v>35.887926503563648</v>
      </c>
      <c r="AH50" s="110">
        <f>AH17+Infra_costs_road!AH17</f>
        <v>71.491274086725667</v>
      </c>
      <c r="AI50" s="110">
        <f>AI17+Infra_costs_road!AI17</f>
        <v>180.86360023447207</v>
      </c>
      <c r="AJ50" s="110">
        <f>AJ17+Infra_costs_road!AJ17</f>
        <v>240.31826599471708</v>
      </c>
      <c r="AK50" s="110">
        <f>AK17+Infra_costs_road!AK17</f>
        <v>200.56219572241082</v>
      </c>
      <c r="AL50" s="110">
        <f>AL17+Infra_costs_road!AL17</f>
        <v>64.804968780737568</v>
      </c>
    </row>
    <row r="51" spans="1:39">
      <c r="A51" s="108" t="s">
        <v>40</v>
      </c>
      <c r="B51" s="101" t="s">
        <v>39</v>
      </c>
      <c r="C51" s="110">
        <f>C18+Infra_costs_road!C18</f>
        <v>733.90657391450929</v>
      </c>
      <c r="D51" s="110">
        <f>D18+Infra_costs_road!D18</f>
        <v>347.0167853422422</v>
      </c>
      <c r="E51" s="110">
        <f>E18+Infra_costs_road!E18</f>
        <v>447.9782599067201</v>
      </c>
      <c r="F51" s="110">
        <f>F18+Infra_costs_road!F18</f>
        <v>212.81527747204177</v>
      </c>
      <c r="G51" s="110">
        <f>G18+Infra_costs_road!G18</f>
        <v>239.73181364241265</v>
      </c>
      <c r="H51" s="110">
        <f>H18+Infra_costs_road!H18</f>
        <v>198.01371985510727</v>
      </c>
      <c r="I51" s="110">
        <f>I18+Infra_costs_road!I18</f>
        <v>229.70583886890975</v>
      </c>
      <c r="J51" s="110">
        <f>J18+Infra_costs_road!J18</f>
        <v>162.69971544035343</v>
      </c>
      <c r="K51" s="110">
        <f>K18+Infra_costs_road!K18</f>
        <v>131.91077773721949</v>
      </c>
      <c r="L51" s="110">
        <f>L18+Infra_costs_road!L18</f>
        <v>221.87416873492387</v>
      </c>
      <c r="M51" s="110">
        <f>M18+Infra_costs_road!M18</f>
        <v>418.92584900414283</v>
      </c>
      <c r="N51" s="110">
        <f>N18+Infra_costs_road!N18</f>
        <v>176.9923224898003</v>
      </c>
      <c r="O51" s="110">
        <f>O18+Infra_costs_road!O18</f>
        <v>246.34729794906758</v>
      </c>
      <c r="P51" s="110">
        <f>P18+Infra_costs_road!P18</f>
        <v>162.27461820896031</v>
      </c>
      <c r="Q51" s="110">
        <f>Q18+Infra_costs_road!Q18</f>
        <v>234.1369233206234</v>
      </c>
      <c r="R51" s="110">
        <f>R18+Infra_costs_road!R18</f>
        <v>856.42303046120344</v>
      </c>
      <c r="S51" s="110">
        <f>S18+Infra_costs_road!S18</f>
        <v>172.63604640250679</v>
      </c>
      <c r="T51" s="110">
        <f>T18+Infra_costs_road!T18</f>
        <v>319.27546997116565</v>
      </c>
      <c r="U51" s="110">
        <f>U18+Infra_costs_road!U18</f>
        <v>376.08580281572199</v>
      </c>
      <c r="V51" s="110">
        <f>V18+Infra_costs_road!V18</f>
        <v>252.35711712561505</v>
      </c>
      <c r="W51" s="110">
        <f>W18+Infra_costs_road!W18</f>
        <v>247.84714582860701</v>
      </c>
      <c r="X51" s="110">
        <f>X18+Infra_costs_road!X18</f>
        <v>309.29802462285869</v>
      </c>
      <c r="Y51" s="110">
        <f>Y18+Infra_costs_road!Y18</f>
        <v>824.06595393321527</v>
      </c>
      <c r="Z51" s="110">
        <f>Z18+Infra_costs_road!Z18</f>
        <v>409.30431163835948</v>
      </c>
      <c r="AA51" s="110">
        <f>AA18+Infra_costs_road!AA18</f>
        <v>294.69175963484048</v>
      </c>
      <c r="AB51" s="110">
        <f>AB18+Infra_costs_road!AB18</f>
        <v>252.89289403789417</v>
      </c>
      <c r="AC51" s="110">
        <f>AC18+Infra_costs_road!AC18</f>
        <v>290.26130687419214</v>
      </c>
      <c r="AD51" s="110">
        <f>AD18+Infra_costs_road!AD18</f>
        <v>310.66570981635914</v>
      </c>
      <c r="AE51" s="110">
        <f>AE18+Infra_costs_road!AE18</f>
        <v>245.33428465953347</v>
      </c>
      <c r="AF51" s="110">
        <f>AF18+Infra_costs_road!AF18</f>
        <v>596.82550948679716</v>
      </c>
      <c r="AG51" s="110">
        <f>AG18+Infra_costs_road!AG18</f>
        <v>75.184386480933995</v>
      </c>
      <c r="AH51" s="110">
        <f>AH18+Infra_costs_road!AH18</f>
        <v>152.12206851056476</v>
      </c>
      <c r="AI51" s="110">
        <f>AI18+Infra_costs_road!AI18</f>
        <v>1132.6782864356539</v>
      </c>
      <c r="AJ51" s="110">
        <f>AJ18+Infra_costs_road!AJ18</f>
        <v>1415.4597740053966</v>
      </c>
      <c r="AK51" s="110">
        <f>AK18+Infra_costs_road!AK18</f>
        <v>246.80479911173646</v>
      </c>
      <c r="AL51" s="110">
        <f>AL18+Infra_costs_road!AL18</f>
        <v>262.89006584560155</v>
      </c>
    </row>
    <row r="52" spans="1:39">
      <c r="A52" s="108" t="s">
        <v>44</v>
      </c>
      <c r="B52" s="99" t="s">
        <v>45</v>
      </c>
      <c r="C52" s="110">
        <f>C19+Infra_costs_road!C19</f>
        <v>266.5813914847875</v>
      </c>
      <c r="D52" s="110">
        <f>D19+Infra_costs_road!D19</f>
        <v>277.33206347667516</v>
      </c>
      <c r="E52" s="110">
        <f>E19+Infra_costs_road!E19</f>
        <v>129.24995929063891</v>
      </c>
      <c r="F52" s="110">
        <f>F19+Infra_costs_road!F19</f>
        <v>199.19814406621805</v>
      </c>
      <c r="G52" s="110">
        <f>G19+Infra_costs_road!G19</f>
        <v>180.69745825887594</v>
      </c>
      <c r="H52" s="110">
        <f>H19+Infra_costs_road!H19</f>
        <v>222.99839394471906</v>
      </c>
      <c r="I52" s="110">
        <f>I19+Infra_costs_road!I19</f>
        <v>141.16938918325687</v>
      </c>
      <c r="J52" s="110">
        <f>J19+Infra_costs_road!J19</f>
        <v>160.34714488899556</v>
      </c>
      <c r="K52" s="110">
        <f>K19+Infra_costs_road!K19</f>
        <v>148.88867607501081</v>
      </c>
      <c r="L52" s="110">
        <f>L19+Infra_costs_road!L19</f>
        <v>161.5191131332692</v>
      </c>
      <c r="M52" s="110">
        <f>M19+Infra_costs_road!M19</f>
        <v>251.4519188848127</v>
      </c>
      <c r="N52" s="110">
        <f>N19+Infra_costs_road!N19</f>
        <v>156.11857221536033</v>
      </c>
      <c r="O52" s="110">
        <f>O19+Infra_costs_road!O19</f>
        <v>266.67634101375074</v>
      </c>
      <c r="P52" s="110">
        <f>P19+Infra_costs_road!P19</f>
        <v>169.49763288847186</v>
      </c>
      <c r="Q52" s="110">
        <f>Q19+Infra_costs_road!Q19</f>
        <v>185.09141340502887</v>
      </c>
      <c r="R52" s="110">
        <f>R19+Infra_costs_road!R19</f>
        <v>198.21424614073572</v>
      </c>
      <c r="S52" s="110">
        <f>S19+Infra_costs_road!S19</f>
        <v>199.05308849787656</v>
      </c>
      <c r="T52" s="110">
        <f>T19+Infra_costs_road!T19</f>
        <v>218.13316229875076</v>
      </c>
      <c r="U52" s="110">
        <f>U19+Infra_costs_road!U19</f>
        <v>227.06649596239475</v>
      </c>
      <c r="V52" s="110">
        <f>V19+Infra_costs_road!V19</f>
        <v>244.36186351495624</v>
      </c>
      <c r="W52" s="110">
        <f>W19+Infra_costs_road!W19</f>
        <v>145.52320931342948</v>
      </c>
      <c r="X52" s="110">
        <f>X19+Infra_costs_road!X19</f>
        <v>218.12629218040291</v>
      </c>
      <c r="Y52" s="110">
        <f>Y19+Infra_costs_road!Y19</f>
        <v>501.01720421285768</v>
      </c>
      <c r="Z52" s="110">
        <f>Z19+Infra_costs_road!Z19</f>
        <v>158.73907838094428</v>
      </c>
      <c r="AA52" s="110">
        <f>AA19+Infra_costs_road!AA19</f>
        <v>112.69902272281347</v>
      </c>
      <c r="AB52" s="110">
        <f>AB19+Infra_costs_road!AB19</f>
        <v>282.7908367237078</v>
      </c>
      <c r="AC52" s="110">
        <f>AC19+Infra_costs_road!AC19</f>
        <v>142.07565673951962</v>
      </c>
      <c r="AD52" s="110">
        <f>AD19+Infra_costs_road!AD19</f>
        <v>143.5513393121648</v>
      </c>
      <c r="AE52" s="110">
        <f>AE19+Infra_costs_road!AE19</f>
        <v>183.47859964756049</v>
      </c>
      <c r="AF52" s="110">
        <f>AF19+Infra_costs_road!AF19</f>
        <v>312.79170290337544</v>
      </c>
      <c r="AG52" s="110">
        <f>AG19+Infra_costs_road!AG19</f>
        <v>0</v>
      </c>
      <c r="AH52" s="110">
        <f>AH19+Infra_costs_road!AH19</f>
        <v>0</v>
      </c>
      <c r="AI52" s="110">
        <f>AI19+Infra_costs_road!AI19</f>
        <v>505.05274035175751</v>
      </c>
      <c r="AJ52" s="110">
        <f>AJ19+Infra_costs_road!AJ19</f>
        <v>1524.0856255704387</v>
      </c>
      <c r="AK52" s="110">
        <f>AK19+Infra_costs_road!AK19</f>
        <v>303.19828608867033</v>
      </c>
      <c r="AL52" s="110">
        <f>AL19+Infra_costs_road!AL19</f>
        <v>191.73299903165548</v>
      </c>
    </row>
    <row r="53" spans="1:39">
      <c r="A53" s="108" t="s">
        <v>43</v>
      </c>
      <c r="B53" s="108" t="s">
        <v>46</v>
      </c>
      <c r="C53" s="110">
        <f>C20+Infra_costs_road!C20</f>
        <v>101.49938245886079</v>
      </c>
      <c r="D53" s="110">
        <f>D20+Infra_costs_road!D20</f>
        <v>78.55045305868984</v>
      </c>
      <c r="E53" s="110">
        <f>E20+Infra_costs_road!E20</f>
        <v>39.977076849891958</v>
      </c>
      <c r="F53" s="110">
        <f>F20+Infra_costs_road!F20</f>
        <v>70.039089207059206</v>
      </c>
      <c r="G53" s="110">
        <f>G20+Infra_costs_road!G20</f>
        <v>91.680503093306584</v>
      </c>
      <c r="H53" s="110">
        <f>H20+Infra_costs_road!H20</f>
        <v>79.485999031290405</v>
      </c>
      <c r="I53" s="110">
        <f>I20+Infra_costs_road!I20</f>
        <v>66.420711271760752</v>
      </c>
      <c r="J53" s="110">
        <f>J20+Infra_costs_road!J20</f>
        <v>55.178100635926654</v>
      </c>
      <c r="K53" s="110">
        <f>K20+Infra_costs_road!K20</f>
        <v>44.932066533921336</v>
      </c>
      <c r="L53" s="110">
        <f>L20+Infra_costs_road!L20</f>
        <v>65.212551153406224</v>
      </c>
      <c r="M53" s="110">
        <f>M20+Infra_costs_road!M20</f>
        <v>65.698561616004582</v>
      </c>
      <c r="N53" s="110">
        <f>N20+Infra_costs_road!N20</f>
        <v>41.641856279240486</v>
      </c>
      <c r="O53" s="110">
        <f>O20+Infra_costs_road!O20</f>
        <v>60.977826038071669</v>
      </c>
      <c r="P53" s="110">
        <f>P20+Infra_costs_road!P20</f>
        <v>46.048465376112816</v>
      </c>
      <c r="Q53" s="110">
        <f>Q20+Infra_costs_road!Q20</f>
        <v>73.485685982861412</v>
      </c>
      <c r="R53" s="110">
        <f>R20+Infra_costs_road!R20</f>
        <v>54.414614664733008</v>
      </c>
      <c r="S53" s="110">
        <f>S20+Infra_costs_road!S20</f>
        <v>57.681263572454171</v>
      </c>
      <c r="T53" s="110">
        <f>T20+Infra_costs_road!T20</f>
        <v>47.471419229832172</v>
      </c>
      <c r="U53" s="110">
        <f>U20+Infra_costs_road!U20</f>
        <v>36.813138559870403</v>
      </c>
      <c r="V53" s="110">
        <f>V20+Infra_costs_road!V20</f>
        <v>80.16538555659946</v>
      </c>
      <c r="W53" s="110">
        <f>W20+Infra_costs_road!W20</f>
        <v>38.56434087290323</v>
      </c>
      <c r="X53" s="110">
        <f>X20+Infra_costs_road!X20</f>
        <v>70.092764972255296</v>
      </c>
      <c r="Y53" s="110">
        <f>Y20+Infra_costs_road!Y20</f>
        <v>80.60283459448479</v>
      </c>
      <c r="Z53" s="110">
        <f>Z20+Infra_costs_road!Z20</f>
        <v>51.978030387336865</v>
      </c>
      <c r="AA53" s="110">
        <f>AA20+Infra_costs_road!AA20</f>
        <v>41.533462372007484</v>
      </c>
      <c r="AB53" s="110">
        <f>AB20+Infra_costs_road!AB20</f>
        <v>48.97226840474891</v>
      </c>
      <c r="AC53" s="110">
        <f>AC20+Infra_costs_road!AC20</f>
        <v>49.502161894276021</v>
      </c>
      <c r="AD53" s="110">
        <f>AD20+Infra_costs_road!AD20</f>
        <v>52.685278864335075</v>
      </c>
      <c r="AE53" s="110">
        <f>AE20+Infra_costs_road!AE20</f>
        <v>78.018829160572267</v>
      </c>
      <c r="AF53" s="110">
        <f>AF20+Infra_costs_road!AF20</f>
        <v>144.24958642351007</v>
      </c>
      <c r="AG53" s="110">
        <f>AG20+Infra_costs_road!AG20</f>
        <v>29.757468006924924</v>
      </c>
      <c r="AH53" s="110">
        <f>AH20+Infra_costs_road!AH20</f>
        <v>47.588827833214097</v>
      </c>
      <c r="AI53" s="110">
        <f>AI20+Infra_costs_road!AI20</f>
        <v>76.757240934029397</v>
      </c>
      <c r="AJ53" s="110">
        <f>AJ20+Infra_costs_road!AJ20</f>
        <v>247.95249015049583</v>
      </c>
      <c r="AK53" s="110">
        <f>AK20+Infra_costs_road!AK20</f>
        <v>186.44909199646176</v>
      </c>
      <c r="AL53" s="110">
        <f>AL20+Infra_costs_road!AL20</f>
        <v>58.295217564615655</v>
      </c>
    </row>
    <row r="54" spans="1:39">
      <c r="A54" s="70"/>
      <c r="B54" s="71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112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71"/>
      <c r="AH54" s="71"/>
      <c r="AI54" s="71"/>
      <c r="AJ54" s="71"/>
      <c r="AK54" s="71"/>
      <c r="AL54" s="71"/>
    </row>
    <row r="55" spans="1:39" s="100" customFormat="1">
      <c r="A55" s="108" t="s">
        <v>40</v>
      </c>
      <c r="B55" s="110" t="s">
        <v>130</v>
      </c>
      <c r="C55" s="110">
        <v>187.091204633601</v>
      </c>
      <c r="D55" s="110">
        <v>134.48684869340812</v>
      </c>
      <c r="E55" s="110">
        <v>76.211637806954741</v>
      </c>
      <c r="F55" s="110">
        <v>149.00258903843815</v>
      </c>
      <c r="G55" s="110">
        <v>102.54995143630241</v>
      </c>
      <c r="H55" s="110">
        <v>115.56783334849428</v>
      </c>
      <c r="I55" s="110">
        <v>79.275628153041922</v>
      </c>
      <c r="J55" s="110">
        <v>103.37797593339087</v>
      </c>
      <c r="K55" s="110">
        <v>74.180533434341541</v>
      </c>
      <c r="L55" s="110">
        <v>90.825887866451552</v>
      </c>
      <c r="M55" s="110">
        <v>124.74220444283888</v>
      </c>
      <c r="N55" s="110">
        <v>75.794283627858619</v>
      </c>
      <c r="O55" s="110">
        <v>111.60024276663617</v>
      </c>
      <c r="P55" s="110">
        <v>83.121259248397706</v>
      </c>
      <c r="Q55" s="110">
        <v>109.18285562983728</v>
      </c>
      <c r="R55" s="110">
        <v>111.64669030156493</v>
      </c>
      <c r="S55" s="110">
        <v>110.64754665878588</v>
      </c>
      <c r="T55" s="110">
        <v>144.81791345038016</v>
      </c>
      <c r="U55" s="110">
        <v>101.61689913908211</v>
      </c>
      <c r="V55" s="110">
        <v>130.33217388681811</v>
      </c>
      <c r="W55" s="110">
        <v>97.430866457074771</v>
      </c>
      <c r="X55" s="110">
        <v>114.18495041651452</v>
      </c>
      <c r="Y55" s="110">
        <v>151.06225360227214</v>
      </c>
      <c r="Z55" s="110">
        <v>109.98199344648494</v>
      </c>
      <c r="AA55" s="110">
        <v>72.436509037758597</v>
      </c>
      <c r="AB55" s="110">
        <v>120.98428312299859</v>
      </c>
      <c r="AC55" s="110">
        <v>75.536150015378311</v>
      </c>
      <c r="AD55" s="110">
        <v>85.039867577134743</v>
      </c>
      <c r="AE55" s="110">
        <v>81.747025068979994</v>
      </c>
      <c r="AF55" s="110">
        <v>153.90110612194306</v>
      </c>
      <c r="AG55" s="110">
        <v>68.106622660609332</v>
      </c>
      <c r="AH55" s="110">
        <v>77.867667513349517</v>
      </c>
      <c r="AI55" s="110">
        <v>110.45650560330651</v>
      </c>
      <c r="AJ55" s="110">
        <v>205.35065021250287</v>
      </c>
      <c r="AK55" s="110">
        <v>218.12768665552903</v>
      </c>
      <c r="AL55" s="110">
        <v>106.95389557120849</v>
      </c>
    </row>
    <row r="56" spans="1:39" s="100" customFormat="1">
      <c r="A56" s="108" t="s">
        <v>43</v>
      </c>
      <c r="B56" s="110" t="s">
        <v>129</v>
      </c>
      <c r="C56" s="110">
        <v>101.49938245886079</v>
      </c>
      <c r="D56" s="110">
        <v>78.55045305868984</v>
      </c>
      <c r="E56" s="110">
        <v>39.977076849891958</v>
      </c>
      <c r="F56" s="110">
        <v>70.039089207059206</v>
      </c>
      <c r="G56" s="110">
        <v>91.680503093306584</v>
      </c>
      <c r="H56" s="110">
        <v>79.485999031290405</v>
      </c>
      <c r="I56" s="110">
        <v>66.420711271760752</v>
      </c>
      <c r="J56" s="110">
        <v>55.178100635926654</v>
      </c>
      <c r="K56" s="110">
        <v>44.932066533921336</v>
      </c>
      <c r="L56" s="110">
        <v>65.212551153406224</v>
      </c>
      <c r="M56" s="110">
        <v>65.698561616004582</v>
      </c>
      <c r="N56" s="110">
        <v>41.641856279240486</v>
      </c>
      <c r="O56" s="110">
        <v>60.977826038071669</v>
      </c>
      <c r="P56" s="110">
        <v>46.048465376112816</v>
      </c>
      <c r="Q56" s="110">
        <v>73.485685982861412</v>
      </c>
      <c r="R56" s="110">
        <v>54.414614664733008</v>
      </c>
      <c r="S56" s="110">
        <v>57.681263572454171</v>
      </c>
      <c r="T56" s="110">
        <v>47.471419229832172</v>
      </c>
      <c r="U56" s="110">
        <v>36.813138559870403</v>
      </c>
      <c r="V56" s="110">
        <v>80.16538555659946</v>
      </c>
      <c r="W56" s="110">
        <v>38.56434087290323</v>
      </c>
      <c r="X56" s="110">
        <v>70.092764972255296</v>
      </c>
      <c r="Y56" s="110">
        <v>80.60283459448479</v>
      </c>
      <c r="Z56" s="110">
        <v>51.978030387336865</v>
      </c>
      <c r="AA56" s="110">
        <v>41.533462372007484</v>
      </c>
      <c r="AB56" s="110">
        <v>48.97226840474891</v>
      </c>
      <c r="AC56" s="110">
        <v>49.502161894276021</v>
      </c>
      <c r="AD56" s="110">
        <v>52.685278864335075</v>
      </c>
      <c r="AE56" s="110">
        <v>78.018829160572267</v>
      </c>
      <c r="AF56" s="110">
        <v>144.24958642351007</v>
      </c>
      <c r="AG56" s="110">
        <v>29.757468006924924</v>
      </c>
      <c r="AH56" s="110">
        <v>47.588827833214097</v>
      </c>
      <c r="AI56" s="110">
        <v>76.757240934029397</v>
      </c>
      <c r="AJ56" s="110">
        <v>247.95249015049583</v>
      </c>
      <c r="AK56" s="110">
        <v>186.44909199646176</v>
      </c>
      <c r="AL56" s="110">
        <v>58.295217564615655</v>
      </c>
    </row>
    <row r="57" spans="1:39">
      <c r="A57" s="70"/>
      <c r="B57" s="71"/>
      <c r="C57" s="71"/>
      <c r="D57" s="71"/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  <c r="AG57" s="71"/>
      <c r="AH57" s="71"/>
      <c r="AI57" s="71"/>
      <c r="AJ57" s="71"/>
      <c r="AK57" s="71"/>
      <c r="AL57" s="71"/>
    </row>
    <row r="58" spans="1:39" s="100" customFormat="1" ht="15">
      <c r="A58" s="106" t="s">
        <v>288</v>
      </c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6"/>
      <c r="AH58" s="116"/>
      <c r="AI58" s="116"/>
      <c r="AJ58" s="116"/>
      <c r="AK58" s="116"/>
      <c r="AL58" s="116"/>
      <c r="AM58" s="116"/>
    </row>
    <row r="59" spans="1:39" s="100" customFormat="1" ht="15">
      <c r="A59" s="107" t="s">
        <v>41</v>
      </c>
      <c r="B59" s="107" t="s">
        <v>42</v>
      </c>
      <c r="C59" s="107" t="s">
        <v>0</v>
      </c>
      <c r="D59" s="107" t="s">
        <v>1</v>
      </c>
      <c r="E59" s="107" t="s">
        <v>2</v>
      </c>
      <c r="F59" s="107" t="s">
        <v>3</v>
      </c>
      <c r="G59" s="107" t="s">
        <v>4</v>
      </c>
      <c r="H59" s="107" t="s">
        <v>5</v>
      </c>
      <c r="I59" s="107" t="s">
        <v>6</v>
      </c>
      <c r="J59" s="107" t="s">
        <v>7</v>
      </c>
      <c r="K59" s="107" t="s">
        <v>8</v>
      </c>
      <c r="L59" s="107" t="s">
        <v>9</v>
      </c>
      <c r="M59" s="107" t="s">
        <v>10</v>
      </c>
      <c r="N59" s="107" t="s">
        <v>11</v>
      </c>
      <c r="O59" s="107" t="s">
        <v>12</v>
      </c>
      <c r="P59" s="107" t="s">
        <v>13</v>
      </c>
      <c r="Q59" s="107" t="s">
        <v>14</v>
      </c>
      <c r="R59" s="107" t="s">
        <v>15</v>
      </c>
      <c r="S59" s="107" t="s">
        <v>16</v>
      </c>
      <c r="T59" s="107" t="s">
        <v>17</v>
      </c>
      <c r="U59" s="107" t="s">
        <v>18</v>
      </c>
      <c r="V59" s="107" t="s">
        <v>19</v>
      </c>
      <c r="W59" s="107" t="s">
        <v>20</v>
      </c>
      <c r="X59" s="107" t="s">
        <v>21</v>
      </c>
      <c r="Y59" s="107" t="s">
        <v>22</v>
      </c>
      <c r="Z59" s="107" t="s">
        <v>23</v>
      </c>
      <c r="AA59" s="107" t="s">
        <v>24</v>
      </c>
      <c r="AB59" s="107" t="s">
        <v>25</v>
      </c>
      <c r="AC59" s="107" t="s">
        <v>26</v>
      </c>
      <c r="AD59" s="107" t="s">
        <v>27</v>
      </c>
      <c r="AE59" s="107" t="s">
        <v>28</v>
      </c>
      <c r="AF59" s="107" t="s">
        <v>29</v>
      </c>
      <c r="AG59" s="107" t="s">
        <v>30</v>
      </c>
      <c r="AH59" s="107" t="s">
        <v>31</v>
      </c>
      <c r="AI59" s="107" t="s">
        <v>32</v>
      </c>
      <c r="AJ59" s="107" t="s">
        <v>33</v>
      </c>
      <c r="AK59" s="107" t="s">
        <v>34</v>
      </c>
      <c r="AL59" s="145" t="s">
        <v>35</v>
      </c>
      <c r="AM59" s="116"/>
    </row>
    <row r="60" spans="1:39" s="100" customFormat="1" ht="15">
      <c r="A60" s="108" t="s">
        <v>40</v>
      </c>
      <c r="B60" s="101" t="s">
        <v>36</v>
      </c>
      <c r="C60" s="109">
        <f>C15+Infra_costs_road!C27</f>
        <v>137.17757842231455</v>
      </c>
      <c r="D60" s="109">
        <f>D15+Infra_costs_road!D27</f>
        <v>121.31016595003531</v>
      </c>
      <c r="E60" s="109">
        <f>E15+Infra_costs_road!E27</f>
        <v>64.031365085630711</v>
      </c>
      <c r="F60" s="109">
        <f>F15+Infra_costs_road!F27</f>
        <v>107.73628917001764</v>
      </c>
      <c r="G60" s="109">
        <f>G15+Infra_costs_road!G27</f>
        <v>69.29080832262683</v>
      </c>
      <c r="H60" s="109">
        <f>H15+Infra_costs_road!H27</f>
        <v>88.283865203655523</v>
      </c>
      <c r="I60" s="109">
        <f>I15+Infra_costs_road!I27</f>
        <v>65.543296080105222</v>
      </c>
      <c r="J60" s="109">
        <f>J15+Infra_costs_road!J27</f>
        <v>74.228831730941863</v>
      </c>
      <c r="K60" s="109">
        <f>K15+Infra_costs_road!K27</f>
        <v>57.926273362854886</v>
      </c>
      <c r="L60" s="109">
        <f>L15+Infra_costs_road!L27</f>
        <v>72.591903767522041</v>
      </c>
      <c r="M60" s="109">
        <f>M15+Infra_costs_road!M27</f>
        <v>106.21301897477082</v>
      </c>
      <c r="N60" s="109">
        <f>N15+Infra_costs_road!N27</f>
        <v>54.226311274720338</v>
      </c>
      <c r="O60" s="109">
        <f>O15+Infra_costs_road!O27</f>
        <v>97.46559734242291</v>
      </c>
      <c r="P60" s="109">
        <f>P15+Infra_costs_road!P27</f>
        <v>70.762408305495683</v>
      </c>
      <c r="Q60" s="109">
        <f>Q15+Infra_costs_road!Q27</f>
        <v>86.635919647268764</v>
      </c>
      <c r="R60" s="109">
        <f>R15+Infra_costs_road!R27</f>
        <v>85.481123474258368</v>
      </c>
      <c r="S60" s="109">
        <f>S15+Infra_costs_road!S27</f>
        <v>76.83678603337701</v>
      </c>
      <c r="T60" s="109">
        <f>T15+Infra_costs_road!T27</f>
        <v>131.43051164649106</v>
      </c>
      <c r="U60" s="109">
        <f>U15+Infra_costs_road!U27</f>
        <v>92.301810502465145</v>
      </c>
      <c r="V60" s="109">
        <f>V15+Infra_costs_road!V27</f>
        <v>98.616458065096054</v>
      </c>
      <c r="W60" s="109">
        <f>W15+Infra_costs_road!W27</f>
        <v>86.865963670127357</v>
      </c>
      <c r="X60" s="109">
        <f>X15+Infra_costs_road!X27</f>
        <v>77.576672220521786</v>
      </c>
      <c r="Y60" s="109">
        <f>Y15+Infra_costs_road!Y27</f>
        <v>116.67628725526654</v>
      </c>
      <c r="Z60" s="109">
        <f>Z15+Infra_costs_road!Z27</f>
        <v>91.477904831939298</v>
      </c>
      <c r="AA60" s="109">
        <f>AA15+Infra_costs_road!AA27</f>
        <v>57.081031704367476</v>
      </c>
      <c r="AB60" s="109">
        <f>AB15+Infra_costs_road!AB27</f>
        <v>91.331437491880337</v>
      </c>
      <c r="AC60" s="109">
        <f>AC15+Infra_costs_road!AC27</f>
        <v>63.046557673046983</v>
      </c>
      <c r="AD60" s="109">
        <f>AD15+Infra_costs_road!AD27</f>
        <v>71.546819090655788</v>
      </c>
      <c r="AE60" s="109">
        <f>AE15+Infra_costs_road!AE27</f>
        <v>49.489237870758117</v>
      </c>
      <c r="AF60" s="109">
        <f>AF15+Infra_costs_road!AF27</f>
        <v>102.13744052477584</v>
      </c>
      <c r="AG60" s="109">
        <f>AG15+Infra_costs_road!AG27</f>
        <v>54.522512178395381</v>
      </c>
      <c r="AH60" s="109">
        <f>AH15+Infra_costs_road!AH27</f>
        <v>63.808540009875287</v>
      </c>
      <c r="AI60" s="109">
        <f>AI15+Infra_costs_road!AI27</f>
        <v>82.656264015056678</v>
      </c>
      <c r="AJ60" s="109">
        <f>AJ15+Infra_costs_road!AJ27</f>
        <v>168.59560012095503</v>
      </c>
      <c r="AK60" s="109">
        <f>AK15+Infra_costs_road!AK27</f>
        <v>117.35319403393042</v>
      </c>
      <c r="AL60" s="109">
        <f>AL15+Infra_costs_road!AL27</f>
        <v>86.708048905378405</v>
      </c>
      <c r="AM60" s="116"/>
    </row>
    <row r="61" spans="1:39" s="100" customFormat="1" ht="15">
      <c r="A61" s="108" t="s">
        <v>40</v>
      </c>
      <c r="B61" s="101" t="s">
        <v>37</v>
      </c>
      <c r="C61" s="109">
        <f>C16+Infra_costs_road!C28</f>
        <v>114.05047031819524</v>
      </c>
      <c r="D61" s="109">
        <f>D16+Infra_costs_road!D28</f>
        <v>60.213792379968069</v>
      </c>
      <c r="E61" s="109">
        <f>E16+Infra_costs_road!E28</f>
        <v>33.100903583110444</v>
      </c>
      <c r="F61" s="109">
        <f>F16+Infra_costs_road!F28</f>
        <v>64.630557565582308</v>
      </c>
      <c r="G61" s="109">
        <f>G16+Infra_costs_road!G28</f>
        <v>64.667084827731685</v>
      </c>
      <c r="H61" s="109">
        <f>H16+Infra_costs_road!H28</f>
        <v>57.156701034198022</v>
      </c>
      <c r="I61" s="109">
        <f>I16+Infra_costs_road!I28</f>
        <v>42.760068035160444</v>
      </c>
      <c r="J61" s="109">
        <f>J16+Infra_costs_road!J28</f>
        <v>69.123973896587373</v>
      </c>
      <c r="K61" s="109">
        <f>K16+Infra_costs_road!K28</f>
        <v>35.022820921806627</v>
      </c>
      <c r="L61" s="109">
        <f>L16+Infra_costs_road!L28</f>
        <v>54.050539346789684</v>
      </c>
      <c r="M61" s="109">
        <f>M16+Infra_costs_road!M28</f>
        <v>54.188066136378666</v>
      </c>
      <c r="N61" s="109">
        <f>N16+Infra_costs_road!N28</f>
        <v>28.675841447353918</v>
      </c>
      <c r="O61" s="109">
        <f>O16+Infra_costs_road!O28</f>
        <v>47.526603690307105</v>
      </c>
      <c r="P61" s="109">
        <f>P16+Infra_costs_road!P28</f>
        <v>34.76826929648518</v>
      </c>
      <c r="Q61" s="109">
        <f>Q16+Infra_costs_road!Q28</f>
        <v>48.16494351802136</v>
      </c>
      <c r="R61" s="109">
        <f>R16+Infra_costs_road!R28</f>
        <v>48.918030521546697</v>
      </c>
      <c r="S61" s="109">
        <f>S16+Infra_costs_road!S28</f>
        <v>48.90415223041002</v>
      </c>
      <c r="T61" s="109">
        <f>T16+Infra_costs_road!T28</f>
        <v>60.052694986911767</v>
      </c>
      <c r="U61" s="109">
        <f>U16+Infra_costs_road!U28</f>
        <v>39.229532458334248</v>
      </c>
      <c r="V61" s="109">
        <f>V16+Infra_costs_road!V28</f>
        <v>86.762508453384669</v>
      </c>
      <c r="W61" s="109">
        <f>W16+Infra_costs_road!W28</f>
        <v>35.593767684523556</v>
      </c>
      <c r="X61" s="109">
        <f>X16+Infra_costs_road!X28</f>
        <v>63.487732944330901</v>
      </c>
      <c r="Y61" s="109">
        <f>Y16+Infra_costs_road!Y28</f>
        <v>74.939745063117229</v>
      </c>
      <c r="Z61" s="109">
        <f>Z16+Infra_costs_road!Z28</f>
        <v>50.255072372395347</v>
      </c>
      <c r="AA61" s="109">
        <f>AA16+Infra_costs_road!AA28</f>
        <v>31.853008881563323</v>
      </c>
      <c r="AB61" s="109">
        <f>AB16+Infra_costs_road!AB28</f>
        <v>50.058793482532181</v>
      </c>
      <c r="AC61" s="109">
        <f>AC16+Infra_costs_road!AC28</f>
        <v>41.428600397432085</v>
      </c>
      <c r="AD61" s="109">
        <f>AD16+Infra_costs_road!AD28</f>
        <v>59.034559893464973</v>
      </c>
      <c r="AE61" s="109">
        <f>AE16+Infra_costs_road!AE28</f>
        <v>87.16631025975019</v>
      </c>
      <c r="AF61" s="109">
        <f>AF16+Infra_costs_road!AF28</f>
        <v>118.23995074768527</v>
      </c>
      <c r="AG61" s="109">
        <f>AG16+Infra_costs_road!AG28</f>
        <v>33.130236482323077</v>
      </c>
      <c r="AH61" s="109">
        <f>AH16+Infra_costs_road!AH28</f>
        <v>63.684004683003245</v>
      </c>
      <c r="AI61" s="109">
        <f>AI16+Infra_costs_road!AI28</f>
        <v>149.41058777441748</v>
      </c>
      <c r="AJ61" s="109">
        <f>AJ16+Infra_costs_road!AJ28</f>
        <v>186.96022047750739</v>
      </c>
      <c r="AK61" s="109">
        <f>AK16+Infra_costs_road!AK28</f>
        <v>142.7518255014366</v>
      </c>
      <c r="AL61" s="109">
        <f>AL16+Infra_costs_road!AL28</f>
        <v>49.509389208130628</v>
      </c>
      <c r="AM61" s="116"/>
    </row>
    <row r="62" spans="1:39" s="100" customFormat="1">
      <c r="A62" s="108" t="s">
        <v>40</v>
      </c>
      <c r="B62" s="101" t="s">
        <v>38</v>
      </c>
      <c r="C62" s="109">
        <f>C17+Infra_costs_road!C29</f>
        <v>99.841519102270823</v>
      </c>
      <c r="D62" s="109">
        <f>D17+Infra_costs_road!D29</f>
        <v>56.102035024861024</v>
      </c>
      <c r="E62" s="109">
        <f>E17+Infra_costs_road!E29</f>
        <v>28.215589560518374</v>
      </c>
      <c r="F62" s="109">
        <f>F17+Infra_costs_road!F29</f>
        <v>57.654101902365433</v>
      </c>
      <c r="G62" s="109">
        <f>G17+Infra_costs_road!G29</f>
        <v>53.361477757413354</v>
      </c>
      <c r="H62" s="109">
        <f>H17+Infra_costs_road!H29</f>
        <v>50.538892725012033</v>
      </c>
      <c r="I62" s="109">
        <f>I17+Infra_costs_road!I29</f>
        <v>38.060342448163247</v>
      </c>
      <c r="J62" s="109">
        <f>J17+Infra_costs_road!J29</f>
        <v>62.160915937969285</v>
      </c>
      <c r="K62" s="109">
        <f>K17+Infra_costs_road!K29</f>
        <v>30.627328202405693</v>
      </c>
      <c r="L62" s="109">
        <f>L17+Infra_costs_road!L29</f>
        <v>47.359805699131776</v>
      </c>
      <c r="M62" s="109">
        <f>M17+Infra_costs_road!M29</f>
        <v>49.777728718533652</v>
      </c>
      <c r="N62" s="109">
        <f>N17+Infra_costs_road!N29</f>
        <v>24.374764437632884</v>
      </c>
      <c r="O62" s="109">
        <f>O17+Infra_costs_road!O29</f>
        <v>41.152511783648919</v>
      </c>
      <c r="P62" s="109">
        <f>P17+Infra_costs_road!P29</f>
        <v>29.551927391710393</v>
      </c>
      <c r="Q62" s="109">
        <f>Q17+Infra_costs_road!Q29</f>
        <v>40.285613972897053</v>
      </c>
      <c r="R62" s="109">
        <f>R17+Infra_costs_road!R29</f>
        <v>44.985285021019571</v>
      </c>
      <c r="S62" s="109">
        <f>S17+Infra_costs_road!S29</f>
        <v>44.161907200460533</v>
      </c>
      <c r="T62" s="109">
        <f>T17+Infra_costs_road!T29</f>
        <v>56.238816082095795</v>
      </c>
      <c r="U62" s="109">
        <f>U17+Infra_costs_road!U29</f>
        <v>36.624734839125892</v>
      </c>
      <c r="V62" s="109">
        <f>V17+Infra_costs_road!V29</f>
        <v>78.548068035282967</v>
      </c>
      <c r="W62" s="109">
        <f>W17+Infra_costs_road!W29</f>
        <v>32.587764752367917</v>
      </c>
      <c r="X62" s="109">
        <f>X17+Infra_costs_road!X29</f>
        <v>57.220153781594782</v>
      </c>
      <c r="Y62" s="109">
        <f>Y17+Infra_costs_road!Y29</f>
        <v>61.373095792743101</v>
      </c>
      <c r="Z62" s="109">
        <f>Z17+Infra_costs_road!Z29</f>
        <v>45.772102717998195</v>
      </c>
      <c r="AA62" s="109">
        <f>AA17+Infra_costs_road!AA29</f>
        <v>28.733727501523443</v>
      </c>
      <c r="AB62" s="109">
        <f>AB17+Infra_costs_road!AB29</f>
        <v>40.877314163860007</v>
      </c>
      <c r="AC62" s="109">
        <f>AC17+Infra_costs_road!AC29</f>
        <v>36.05260130894446</v>
      </c>
      <c r="AD62" s="109">
        <f>AD17+Infra_costs_road!AD29</f>
        <v>55.270930805795615</v>
      </c>
      <c r="AE62" s="109">
        <f>AE17+Infra_costs_road!AE29</f>
        <v>73.824937479075857</v>
      </c>
      <c r="AF62" s="109">
        <f>AF17+Infra_costs_road!AF29</f>
        <v>103.26803184025707</v>
      </c>
      <c r="AG62" s="109">
        <f>AG17+Infra_costs_road!AG29</f>
        <v>25.790178524332497</v>
      </c>
      <c r="AH62" s="109">
        <f>AH17+Infra_costs_road!AH29</f>
        <v>52.690299681442426</v>
      </c>
      <c r="AI62" s="109">
        <f>AI17+Infra_costs_road!AI29</f>
        <v>141.04075561148315</v>
      </c>
      <c r="AJ62" s="109">
        <f>AJ17+Infra_costs_road!AJ29</f>
        <v>172.83429671933868</v>
      </c>
      <c r="AK62" s="109">
        <f>AK17+Infra_costs_road!AK29</f>
        <v>95.161992842459398</v>
      </c>
      <c r="AL62" s="109">
        <f>AL17+Infra_costs_road!AL29</f>
        <v>45.728363067381281</v>
      </c>
    </row>
    <row r="63" spans="1:39" s="100" customFormat="1">
      <c r="A63" s="108" t="s">
        <v>40</v>
      </c>
      <c r="B63" s="101" t="s">
        <v>39</v>
      </c>
      <c r="C63" s="109">
        <f>C18+Infra_costs_road!C30</f>
        <v>695.16631576649991</v>
      </c>
      <c r="D63" s="109">
        <f>D18+Infra_costs_road!D30</f>
        <v>334.87728041300164</v>
      </c>
      <c r="E63" s="109">
        <f>E18+Infra_costs_road!E30</f>
        <v>433.90625075533046</v>
      </c>
      <c r="F63" s="109">
        <f>F18+Infra_costs_road!F30</f>
        <v>178.98080557043792</v>
      </c>
      <c r="G63" s="109">
        <f>G18+Infra_costs_road!G30</f>
        <v>212.19419928376976</v>
      </c>
      <c r="H63" s="109">
        <f>H18+Infra_costs_road!H30</f>
        <v>169.38300876163595</v>
      </c>
      <c r="I63" s="109">
        <f>I18+Infra_costs_road!I30</f>
        <v>217.20355288897886</v>
      </c>
      <c r="J63" s="109">
        <f>J18+Infra_costs_road!J30</f>
        <v>136.40950059990749</v>
      </c>
      <c r="K63" s="109">
        <f>K18+Infra_costs_road!K30</f>
        <v>118.15265137309102</v>
      </c>
      <c r="L63" s="109">
        <f>L18+Infra_costs_road!L30</f>
        <v>207.71512419835773</v>
      </c>
      <c r="M63" s="109">
        <f>M18+Infra_costs_road!M30</f>
        <v>404.68418397300451</v>
      </c>
      <c r="N63" s="109">
        <f>N18+Infra_costs_road!N30</f>
        <v>163.59527067718099</v>
      </c>
      <c r="O63" s="109">
        <f>O18+Infra_costs_road!O30</f>
        <v>215.06736347107</v>
      </c>
      <c r="P63" s="109">
        <f>P18+Infra_costs_road!P30</f>
        <v>149.02310146952098</v>
      </c>
      <c r="Q63" s="109">
        <f>Q18+Infra_costs_road!Q30</f>
        <v>219.11333794062452</v>
      </c>
      <c r="R63" s="109">
        <f>R18+Infra_costs_road!R30</f>
        <v>829.61630426465115</v>
      </c>
      <c r="S63" s="109">
        <f>S18+Infra_costs_road!S30</f>
        <v>141.03626254459223</v>
      </c>
      <c r="T63" s="109">
        <f>T18+Infra_costs_road!T30</f>
        <v>307.21559329098682</v>
      </c>
      <c r="U63" s="109">
        <f>U18+Infra_costs_road!U30</f>
        <v>364.66454074003025</v>
      </c>
      <c r="V63" s="109">
        <f>V18+Infra_costs_road!V30</f>
        <v>232.73587789982639</v>
      </c>
      <c r="W63" s="109">
        <f>W18+Infra_costs_road!W30</f>
        <v>232.34283077790107</v>
      </c>
      <c r="X63" s="109">
        <f>X18+Infra_costs_road!X30</f>
        <v>283.5891372474378</v>
      </c>
      <c r="Y63" s="109">
        <f>Y18+Infra_costs_road!Y30</f>
        <v>775.84275584844511</v>
      </c>
      <c r="Z63" s="109">
        <f>Z18+Infra_costs_road!Z30</f>
        <v>388.3628159889256</v>
      </c>
      <c r="AA63" s="109">
        <f>AA18+Infra_costs_road!AA30</f>
        <v>280.79371630543903</v>
      </c>
      <c r="AB63" s="109">
        <f>AB18+Infra_costs_road!AB30</f>
        <v>230.89406278356094</v>
      </c>
      <c r="AC63" s="109">
        <f>AC18+Infra_costs_road!AC30</f>
        <v>277.88609198937291</v>
      </c>
      <c r="AD63" s="109">
        <f>AD18+Infra_costs_road!AD30</f>
        <v>301.01238291805612</v>
      </c>
      <c r="AE63" s="109">
        <f>AE18+Infra_costs_road!AE30</f>
        <v>215.52678875763348</v>
      </c>
      <c r="AF63" s="109">
        <f>AF18+Infra_costs_road!AF30</f>
        <v>562.42259224062434</v>
      </c>
      <c r="AG63" s="109">
        <f>AG18+Infra_costs_road!AG30</f>
        <v>64.232176774311327</v>
      </c>
      <c r="AH63" s="109">
        <f>AH18+Infra_costs_road!AH30</f>
        <v>142.60935713496229</v>
      </c>
      <c r="AI63" s="109">
        <f>AI18+Infra_costs_road!AI30</f>
        <v>1117.374399704335</v>
      </c>
      <c r="AJ63" s="109">
        <f>AJ18+Infra_costs_road!AJ30</f>
        <v>1393.7084375712884</v>
      </c>
      <c r="AK63" s="109">
        <f>AK18+Infra_costs_road!AK30</f>
        <v>179.86888835705318</v>
      </c>
      <c r="AL63" s="109">
        <f>AL18+Infra_costs_road!AL30</f>
        <v>246.19368879547315</v>
      </c>
    </row>
    <row r="64" spans="1:39" s="100" customFormat="1">
      <c r="A64" s="108" t="s">
        <v>44</v>
      </c>
      <c r="B64" s="99" t="s">
        <v>45</v>
      </c>
      <c r="C64" s="109">
        <f>C19+Infra_costs_road!C31</f>
        <v>184.01163411212619</v>
      </c>
      <c r="D64" s="109">
        <f>D19+Infra_costs_road!D31</f>
        <v>249.10883086387594</v>
      </c>
      <c r="E64" s="109">
        <f>E19+Infra_costs_road!E31</f>
        <v>95.769388266407049</v>
      </c>
      <c r="F64" s="109">
        <f>F19+Infra_costs_road!F31</f>
        <v>123.16792787567452</v>
      </c>
      <c r="G64" s="109">
        <f>G19+Infra_costs_road!G31</f>
        <v>122.14405135827941</v>
      </c>
      <c r="H64" s="109">
        <f>H19+Infra_costs_road!H31</f>
        <v>160.00299511120548</v>
      </c>
      <c r="I64" s="109">
        <f>I19+Infra_costs_road!I31</f>
        <v>114.23669395456746</v>
      </c>
      <c r="J64" s="109">
        <f>J19+Infra_costs_road!J31</f>
        <v>104.31370862647859</v>
      </c>
      <c r="K64" s="109">
        <f>K19+Infra_costs_road!K31</f>
        <v>118.56028988358544</v>
      </c>
      <c r="L64" s="109">
        <f>L19+Infra_costs_road!L31</f>
        <v>129.06367424289044</v>
      </c>
      <c r="M64" s="109">
        <f>M19+Infra_costs_road!M31</f>
        <v>218.98265713464298</v>
      </c>
      <c r="N64" s="109">
        <f>N19+Infra_costs_road!N31</f>
        <v>122.81817378893751</v>
      </c>
      <c r="O64" s="109">
        <f>O19+Infra_costs_road!O31</f>
        <v>201.25932467624258</v>
      </c>
      <c r="P64" s="109">
        <f>P19+Infra_costs_road!P31</f>
        <v>136.94756209287641</v>
      </c>
      <c r="Q64" s="109">
        <f>Q19+Infra_costs_road!Q31</f>
        <v>149.28989629399055</v>
      </c>
      <c r="R64" s="109">
        <f>R19+Infra_costs_road!R31</f>
        <v>138.77987927727622</v>
      </c>
      <c r="S64" s="109">
        <f>S19+Infra_costs_road!S31</f>
        <v>128.95654762017486</v>
      </c>
      <c r="T64" s="109">
        <f>T19+Infra_costs_road!T31</f>
        <v>189.89495736492336</v>
      </c>
      <c r="U64" s="109">
        <f>U19+Infra_costs_road!U31</f>
        <v>204.67418724379388</v>
      </c>
      <c r="V64" s="109">
        <f>V19+Infra_costs_road!V31</f>
        <v>198.43955159378575</v>
      </c>
      <c r="W64" s="109">
        <f>W19+Infra_costs_road!W31</f>
        <v>108.18175970031926</v>
      </c>
      <c r="X64" s="109">
        <f>X19+Infra_costs_road!X31</f>
        <v>154.61594384132735</v>
      </c>
      <c r="Y64" s="109">
        <f>Y19+Infra_costs_road!Y31</f>
        <v>387.29759388398156</v>
      </c>
      <c r="Z64" s="109">
        <f>Z19+Infra_costs_road!Z31</f>
        <v>112.1103081682885</v>
      </c>
      <c r="AA64" s="109">
        <f>AA19+Infra_costs_road!AA31</f>
        <v>80.300395542916036</v>
      </c>
      <c r="AB64" s="109">
        <f>AB19+Infra_costs_road!AB31</f>
        <v>231.36043041036331</v>
      </c>
      <c r="AC64" s="109">
        <f>AC19+Infra_costs_road!AC31</f>
        <v>117.03631348430763</v>
      </c>
      <c r="AD64" s="109">
        <f>AD19+Infra_costs_road!AD31</f>
        <v>120.98048464840765</v>
      </c>
      <c r="AE64" s="109">
        <f>AE19+Infra_costs_road!AE31</f>
        <v>122.03594680737173</v>
      </c>
      <c r="AF64" s="109">
        <f>AF19+Infra_costs_road!AF31</f>
        <v>235.98221293468652</v>
      </c>
      <c r="AG64" s="109">
        <f>AG19+Infra_costs_road!AG31</f>
        <v>0</v>
      </c>
      <c r="AH64" s="109">
        <f>AH19+Infra_costs_road!AH31</f>
        <v>0</v>
      </c>
      <c r="AI64" s="109">
        <f>AI19+Infra_costs_road!AI31</f>
        <v>466.65702265621741</v>
      </c>
      <c r="AJ64" s="109">
        <f>AJ19+Infra_costs_road!AJ31</f>
        <v>1468.5333538414</v>
      </c>
      <c r="AK64" s="109">
        <f>AK19+Infra_costs_road!AK31</f>
        <v>141.41372290606392</v>
      </c>
      <c r="AL64" s="109">
        <f>AL19+Infra_costs_road!AL31</f>
        <v>153.82802228781043</v>
      </c>
    </row>
    <row r="65" spans="1:38" s="100" customFormat="1">
      <c r="A65" s="108" t="s">
        <v>43</v>
      </c>
      <c r="B65" s="108" t="s">
        <v>46</v>
      </c>
      <c r="C65" s="109">
        <f>C20+Infra_costs_road!C32</f>
        <v>68.19949819215212</v>
      </c>
      <c r="D65" s="109">
        <f>D20+Infra_costs_road!D32</f>
        <v>65.423025601211762</v>
      </c>
      <c r="E65" s="109">
        <f>E20+Infra_costs_road!E32</f>
        <v>29.879932524635585</v>
      </c>
      <c r="F65" s="109">
        <f>F20+Infra_costs_road!F32</f>
        <v>42.137894757754665</v>
      </c>
      <c r="G65" s="109">
        <f>G20+Infra_costs_road!G32</f>
        <v>54.979458367194013</v>
      </c>
      <c r="H65" s="109">
        <f>H20+Infra_costs_road!H32</f>
        <v>55.605947620736799</v>
      </c>
      <c r="I65" s="109">
        <f>I20+Infra_costs_road!I32</f>
        <v>53.233555071891011</v>
      </c>
      <c r="J65" s="109">
        <f>J20+Infra_costs_road!J32</f>
        <v>33.859965702563009</v>
      </c>
      <c r="K65" s="109">
        <f>K20+Infra_costs_road!K32</f>
        <v>33.240145127400737</v>
      </c>
      <c r="L65" s="109">
        <f>L20+Infra_costs_road!L32</f>
        <v>48.417404795596717</v>
      </c>
      <c r="M65" s="109">
        <f>M20+Infra_costs_road!M32</f>
        <v>51.548714261254929</v>
      </c>
      <c r="N65" s="109">
        <f>N20+Infra_costs_road!N32</f>
        <v>28.771936268527519</v>
      </c>
      <c r="O65" s="109">
        <f>O20+Infra_costs_road!O32</f>
        <v>42.470073409114214</v>
      </c>
      <c r="P65" s="109">
        <f>P20+Infra_costs_road!P32</f>
        <v>31.475106245428812</v>
      </c>
      <c r="Q65" s="109">
        <f>Q20+Infra_costs_road!Q32</f>
        <v>55.472828543846028</v>
      </c>
      <c r="R65" s="109">
        <f>R20+Infra_costs_road!R32</f>
        <v>35.052749681684155</v>
      </c>
      <c r="S65" s="109">
        <f>S20+Infra_costs_road!S32</f>
        <v>33.414982187426205</v>
      </c>
      <c r="T65" s="109">
        <f>T20+Infra_costs_road!T32</f>
        <v>38.122654131518658</v>
      </c>
      <c r="U65" s="109">
        <f>U20+Infra_costs_road!U32</f>
        <v>28.654397742443354</v>
      </c>
      <c r="V65" s="109">
        <f>V20+Infra_costs_road!V32</f>
        <v>52.032712341761595</v>
      </c>
      <c r="W65" s="109">
        <f>W20+Infra_costs_road!W32</f>
        <v>28.762426296379424</v>
      </c>
      <c r="X65" s="109">
        <f>X20+Infra_costs_road!X32</f>
        <v>39.632480276434357</v>
      </c>
      <c r="Y65" s="109">
        <f>Y20+Infra_costs_road!Y32</f>
        <v>46.568676378938662</v>
      </c>
      <c r="Z65" s="109">
        <f>Z20+Infra_costs_road!Z32</f>
        <v>37.999352463925597</v>
      </c>
      <c r="AA65" s="109">
        <f>AA20+Infra_costs_road!AA32</f>
        <v>30.357198122432859</v>
      </c>
      <c r="AB65" s="109">
        <f>AB20+Infra_costs_road!AB32</f>
        <v>32.743247996969451</v>
      </c>
      <c r="AC65" s="109">
        <f>AC20+Infra_costs_road!AC32</f>
        <v>37.62843690633995</v>
      </c>
      <c r="AD65" s="109">
        <f>AD20+Infra_costs_road!AD32</f>
        <v>39.342336410750079</v>
      </c>
      <c r="AE65" s="109">
        <f>AE20+Infra_costs_road!AE32</f>
        <v>51.129597437360303</v>
      </c>
      <c r="AF65" s="109">
        <f>AF20+Infra_costs_road!AF32</f>
        <v>99.372477774290616</v>
      </c>
      <c r="AG65" s="109">
        <f>AG20+Infra_costs_road!AG32</f>
        <v>22.29767624865562</v>
      </c>
      <c r="AH65" s="109">
        <f>AH20+Infra_costs_road!AH32</f>
        <v>42.015291498538431</v>
      </c>
      <c r="AI65" s="109">
        <f>AI20+Infra_costs_road!AI32</f>
        <v>62.656785156930809</v>
      </c>
      <c r="AJ65" s="109">
        <f>AJ20+Infra_costs_road!AJ32</f>
        <v>224.40556179856341</v>
      </c>
      <c r="AK65" s="109">
        <f>AK20+Infra_costs_road!AK32</f>
        <v>116.28948770521546</v>
      </c>
      <c r="AL65" s="109">
        <f>AL20+Infra_costs_road!AL32</f>
        <v>42.1488256972793</v>
      </c>
    </row>
    <row r="66" spans="1:38" s="100" customFormat="1"/>
    <row r="67" spans="1:38" s="100" customFormat="1">
      <c r="A67" s="108" t="s">
        <v>40</v>
      </c>
      <c r="B67" s="110" t="s">
        <v>130</v>
      </c>
      <c r="C67" s="110">
        <v>143.39990751349134</v>
      </c>
      <c r="D67" s="110">
        <v>117.33493837578457</v>
      </c>
      <c r="E67" s="110">
        <v>59.621345329134542</v>
      </c>
      <c r="F67" s="110">
        <v>105.32964491736278</v>
      </c>
      <c r="G67" s="110">
        <v>72.600605629255526</v>
      </c>
      <c r="H67" s="110">
        <v>84.887809798618065</v>
      </c>
      <c r="I67" s="110">
        <v>65.123183987401603</v>
      </c>
      <c r="J67" s="110">
        <v>72.644604543491738</v>
      </c>
      <c r="K67" s="110">
        <v>56.330755927525182</v>
      </c>
      <c r="L67" s="110">
        <v>73.792042337472111</v>
      </c>
      <c r="M67" s="110">
        <v>107.59998681532485</v>
      </c>
      <c r="N67" s="110">
        <v>58.768357066432898</v>
      </c>
      <c r="O67" s="110">
        <v>87.171464167431054</v>
      </c>
      <c r="P67" s="110">
        <v>64.917166901644435</v>
      </c>
      <c r="Q67" s="110">
        <v>90.361944736629923</v>
      </c>
      <c r="R67" s="110">
        <v>82.19314774365904</v>
      </c>
      <c r="S67" s="110">
        <v>75.098628213016923</v>
      </c>
      <c r="T67" s="110">
        <v>130.3344305672357</v>
      </c>
      <c r="U67" s="110">
        <v>90.690363162138794</v>
      </c>
      <c r="V67" s="110">
        <v>101.16684085906053</v>
      </c>
      <c r="W67" s="110">
        <v>80.610401063819822</v>
      </c>
      <c r="X67" s="110">
        <v>80.201888154561047</v>
      </c>
      <c r="Y67" s="110">
        <v>110.94686400128063</v>
      </c>
      <c r="Z67" s="110">
        <v>87.024651592122794</v>
      </c>
      <c r="AA67" s="110">
        <v>55.894588110655633</v>
      </c>
      <c r="AB67" s="110">
        <v>94.931004430327206</v>
      </c>
      <c r="AC67" s="110">
        <v>63.121025322179882</v>
      </c>
      <c r="AD67" s="110">
        <v>73.319944810536398</v>
      </c>
      <c r="AE67" s="110">
        <v>53.72709707112179</v>
      </c>
      <c r="AF67" s="110">
        <v>112.72995654076065</v>
      </c>
      <c r="AG67" s="110">
        <v>53.725253359847287</v>
      </c>
      <c r="AH67" s="110">
        <v>64.818849846437047</v>
      </c>
      <c r="AI67" s="110">
        <v>88.54697653604191</v>
      </c>
      <c r="AJ67" s="110">
        <v>173.25220145100113</v>
      </c>
      <c r="AK67" s="110">
        <v>122.46383261947231</v>
      </c>
      <c r="AL67" s="110">
        <v>87.579252254515097</v>
      </c>
    </row>
    <row r="68" spans="1:38" s="100" customFormat="1">
      <c r="A68" s="108" t="s">
        <v>43</v>
      </c>
      <c r="B68" s="110" t="s">
        <v>129</v>
      </c>
      <c r="C68" s="110">
        <v>68.19949819215212</v>
      </c>
      <c r="D68" s="110">
        <v>65.423025601211762</v>
      </c>
      <c r="E68" s="110">
        <v>29.879932524635585</v>
      </c>
      <c r="F68" s="110">
        <v>42.137894757754665</v>
      </c>
      <c r="G68" s="110">
        <v>54.979458367194013</v>
      </c>
      <c r="H68" s="110">
        <v>55.605947620736799</v>
      </c>
      <c r="I68" s="110">
        <v>53.233555071891011</v>
      </c>
      <c r="J68" s="110">
        <v>33.859965702563009</v>
      </c>
      <c r="K68" s="110">
        <v>33.240145127400737</v>
      </c>
      <c r="L68" s="110">
        <v>48.417404795596717</v>
      </c>
      <c r="M68" s="110">
        <v>51.548714261254929</v>
      </c>
      <c r="N68" s="110">
        <v>28.771936268527519</v>
      </c>
      <c r="O68" s="110">
        <v>42.470073409114214</v>
      </c>
      <c r="P68" s="110">
        <v>31.475106245428812</v>
      </c>
      <c r="Q68" s="110">
        <v>55.472828543846028</v>
      </c>
      <c r="R68" s="110">
        <v>35.052749681684155</v>
      </c>
      <c r="S68" s="110">
        <v>33.414982187426205</v>
      </c>
      <c r="T68" s="110">
        <v>38.122654131518658</v>
      </c>
      <c r="U68" s="110">
        <v>28.654397742443354</v>
      </c>
      <c r="V68" s="110">
        <v>52.032712341761595</v>
      </c>
      <c r="W68" s="110">
        <v>28.762426296379424</v>
      </c>
      <c r="X68" s="110">
        <v>39.632480276434357</v>
      </c>
      <c r="Y68" s="110">
        <v>46.568676378938662</v>
      </c>
      <c r="Z68" s="110">
        <v>37.999352463925597</v>
      </c>
      <c r="AA68" s="110">
        <v>30.357198122432859</v>
      </c>
      <c r="AB68" s="110">
        <v>32.743247996969451</v>
      </c>
      <c r="AC68" s="110">
        <v>37.62843690633995</v>
      </c>
      <c r="AD68" s="110">
        <v>39.342336410750079</v>
      </c>
      <c r="AE68" s="110">
        <v>51.129597437360303</v>
      </c>
      <c r="AF68" s="110">
        <v>99.372477774290616</v>
      </c>
      <c r="AG68" s="110">
        <v>22.29767624865562</v>
      </c>
      <c r="AH68" s="110">
        <v>42.015291498538431</v>
      </c>
      <c r="AI68" s="110">
        <v>62.656785156930809</v>
      </c>
      <c r="AJ68" s="110">
        <v>224.40556179856341</v>
      </c>
      <c r="AK68" s="110">
        <v>116.28948770521546</v>
      </c>
      <c r="AL68" s="110">
        <v>42.1488256972793</v>
      </c>
    </row>
    <row r="69" spans="1:38">
      <c r="A69" s="70"/>
      <c r="B69" s="71"/>
      <c r="C69" s="71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2"/>
      <c r="AH69" s="112"/>
      <c r="AI69" s="112"/>
      <c r="AJ69" s="112"/>
      <c r="AK69" s="112"/>
      <c r="AL69" s="112"/>
    </row>
    <row r="70" spans="1:38" s="100" customFormat="1">
      <c r="A70" s="111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  <c r="AI70" s="112"/>
      <c r="AJ70" s="112"/>
      <c r="AK70" s="112"/>
      <c r="AL70" s="112"/>
    </row>
    <row r="71" spans="1:38" s="100" customFormat="1">
      <c r="A71" s="111"/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  <c r="AI71" s="112"/>
      <c r="AJ71" s="112"/>
      <c r="AK71" s="112"/>
      <c r="AL71" s="112"/>
    </row>
    <row r="72" spans="1:38" ht="18.75">
      <c r="A72" s="61" t="s">
        <v>56</v>
      </c>
      <c r="B72" s="71"/>
      <c r="C72" s="71"/>
      <c r="D72" s="71"/>
      <c r="E72" s="71"/>
      <c r="F72" s="71"/>
      <c r="G72" s="71"/>
      <c r="H72" s="71"/>
      <c r="I72" s="71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71"/>
      <c r="Y72" s="71"/>
      <c r="Z72" s="71"/>
      <c r="AA72" s="71"/>
      <c r="AB72" s="71"/>
      <c r="AC72" s="71"/>
      <c r="AD72" s="71"/>
      <c r="AE72" s="71"/>
      <c r="AF72" s="71"/>
      <c r="AG72" s="71"/>
      <c r="AH72" s="71"/>
      <c r="AI72" s="71"/>
      <c r="AJ72" s="71"/>
      <c r="AK72" s="71"/>
      <c r="AL72" s="71"/>
    </row>
    <row r="73" spans="1:38">
      <c r="A73" s="70"/>
      <c r="B73" s="71"/>
      <c r="C73" s="71"/>
      <c r="D73" s="71"/>
      <c r="E73" s="71"/>
      <c r="F73" s="71"/>
      <c r="G73" s="71"/>
      <c r="H73" s="71"/>
      <c r="I73" s="71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71"/>
      <c r="Y73" s="71"/>
      <c r="Z73" s="71"/>
      <c r="AA73" s="71"/>
      <c r="AB73" s="71"/>
      <c r="AC73" s="71"/>
      <c r="AD73" s="71"/>
      <c r="AE73" s="71"/>
      <c r="AF73" s="71"/>
      <c r="AG73" s="71"/>
      <c r="AH73" s="71"/>
      <c r="AI73" s="71"/>
      <c r="AJ73" s="71"/>
      <c r="AK73" s="71"/>
      <c r="AL73" s="71"/>
    </row>
    <row r="74" spans="1:38" ht="15">
      <c r="A74" s="62" t="s">
        <v>52</v>
      </c>
      <c r="B74" s="58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58"/>
    </row>
    <row r="75" spans="1:38">
      <c r="A75" s="64" t="s">
        <v>41</v>
      </c>
      <c r="B75" s="64" t="s">
        <v>42</v>
      </c>
      <c r="C75" s="64" t="s">
        <v>0</v>
      </c>
      <c r="D75" s="64" t="s">
        <v>1</v>
      </c>
      <c r="E75" s="64" t="s">
        <v>2</v>
      </c>
      <c r="F75" s="64" t="s">
        <v>3</v>
      </c>
      <c r="G75" s="64" t="s">
        <v>4</v>
      </c>
      <c r="H75" s="64" t="s">
        <v>5</v>
      </c>
      <c r="I75" s="64" t="s">
        <v>6</v>
      </c>
      <c r="J75" s="64" t="s">
        <v>7</v>
      </c>
      <c r="K75" s="64" t="s">
        <v>8</v>
      </c>
      <c r="L75" s="64" t="s">
        <v>9</v>
      </c>
      <c r="M75" s="64" t="s">
        <v>10</v>
      </c>
      <c r="N75" s="64" t="s">
        <v>11</v>
      </c>
      <c r="O75" s="64" t="s">
        <v>12</v>
      </c>
      <c r="P75" s="64" t="s">
        <v>13</v>
      </c>
      <c r="Q75" s="64" t="s">
        <v>14</v>
      </c>
      <c r="R75" s="64" t="s">
        <v>15</v>
      </c>
      <c r="S75" s="64" t="s">
        <v>16</v>
      </c>
      <c r="T75" s="64" t="s">
        <v>17</v>
      </c>
      <c r="U75" s="64" t="s">
        <v>18</v>
      </c>
      <c r="V75" s="64" t="s">
        <v>19</v>
      </c>
      <c r="W75" s="64" t="s">
        <v>20</v>
      </c>
      <c r="X75" s="64" t="s">
        <v>21</v>
      </c>
      <c r="Y75" s="64" t="s">
        <v>22</v>
      </c>
      <c r="Z75" s="64" t="s">
        <v>23</v>
      </c>
      <c r="AA75" s="64" t="s">
        <v>24</v>
      </c>
      <c r="AB75" s="64" t="s">
        <v>25</v>
      </c>
      <c r="AC75" s="64" t="s">
        <v>26</v>
      </c>
      <c r="AD75" s="64" t="s">
        <v>27</v>
      </c>
      <c r="AE75" s="64" t="s">
        <v>28</v>
      </c>
      <c r="AF75" s="64" t="s">
        <v>29</v>
      </c>
      <c r="AG75" s="64" t="s">
        <v>30</v>
      </c>
      <c r="AH75" s="64" t="s">
        <v>31</v>
      </c>
      <c r="AI75" s="64" t="s">
        <v>32</v>
      </c>
      <c r="AJ75" s="64" t="s">
        <v>33</v>
      </c>
      <c r="AK75" s="64" t="s">
        <v>34</v>
      </c>
      <c r="AL75" s="145" t="s">
        <v>35</v>
      </c>
    </row>
    <row r="76" spans="1:38">
      <c r="A76" s="65" t="s">
        <v>40</v>
      </c>
      <c r="B76" s="66" t="s">
        <v>36</v>
      </c>
      <c r="C76" s="67">
        <f t="shared" ref="C76:C81" si="20">C247+C256+C265+C274+C283+C292+C301</f>
        <v>47.492908642410853</v>
      </c>
      <c r="D76" s="109">
        <f t="shared" ref="D76:AL81" si="21">D247+D256+D265+D274+D283+D292+D301</f>
        <v>56.339860507590203</v>
      </c>
      <c r="E76" s="109">
        <f t="shared" si="21"/>
        <v>46.66405756534909</v>
      </c>
      <c r="F76" s="109">
        <f t="shared" si="21"/>
        <v>42.141192621088742</v>
      </c>
      <c r="G76" s="109">
        <f t="shared" si="21"/>
        <v>28.381283805435281</v>
      </c>
      <c r="H76" s="109">
        <f t="shared" si="21"/>
        <v>38.85327216714596</v>
      </c>
      <c r="I76" s="109">
        <f t="shared" si="21"/>
        <v>51.572583995374771</v>
      </c>
      <c r="J76" s="109">
        <f t="shared" si="21"/>
        <v>40.138292169568857</v>
      </c>
      <c r="K76" s="109">
        <f t="shared" si="21"/>
        <v>90.79167662052032</v>
      </c>
      <c r="L76" s="109">
        <f t="shared" si="21"/>
        <v>45.920738355421889</v>
      </c>
      <c r="M76" s="109">
        <f t="shared" si="21"/>
        <v>57.716623747249116</v>
      </c>
      <c r="N76" s="109">
        <f t="shared" si="21"/>
        <v>29.814147853520481</v>
      </c>
      <c r="O76" s="109">
        <f t="shared" si="21"/>
        <v>46.77264136089606</v>
      </c>
      <c r="P76" s="109">
        <f t="shared" si="21"/>
        <v>32.136891021584461</v>
      </c>
      <c r="Q76" s="109">
        <f t="shared" si="21"/>
        <v>50.579733140325359</v>
      </c>
      <c r="R76" s="109">
        <f t="shared" si="21"/>
        <v>0</v>
      </c>
      <c r="S76" s="109">
        <f t="shared" si="21"/>
        <v>28.858247241998384</v>
      </c>
      <c r="T76" s="109">
        <f t="shared" si="21"/>
        <v>173.07949623690635</v>
      </c>
      <c r="U76" s="109">
        <f t="shared" si="21"/>
        <v>0</v>
      </c>
      <c r="V76" s="109">
        <f t="shared" si="21"/>
        <v>51.486090042182148</v>
      </c>
      <c r="W76" s="109">
        <f t="shared" si="21"/>
        <v>50.574651319746955</v>
      </c>
      <c r="X76" s="109">
        <f t="shared" si="21"/>
        <v>68.269176309367822</v>
      </c>
      <c r="Y76" s="109">
        <f t="shared" si="21"/>
        <v>29.319118031953462</v>
      </c>
      <c r="Z76" s="109">
        <f t="shared" si="21"/>
        <v>33.397212198099581</v>
      </c>
      <c r="AA76" s="109">
        <f t="shared" si="21"/>
        <v>33.36955133883734</v>
      </c>
      <c r="AB76" s="109">
        <f t="shared" si="21"/>
        <v>50.212979068451631</v>
      </c>
      <c r="AC76" s="109">
        <f t="shared" si="21"/>
        <v>45.965618545407281</v>
      </c>
      <c r="AD76" s="109">
        <f t="shared" si="21"/>
        <v>29.216200200182385</v>
      </c>
      <c r="AE76" s="109">
        <f t="shared" si="21"/>
        <v>23.939982373375884</v>
      </c>
      <c r="AF76" s="109">
        <f t="shared" si="21"/>
        <v>49.851646747770296</v>
      </c>
      <c r="AG76" s="109"/>
      <c r="AH76" s="109"/>
      <c r="AI76" s="109"/>
      <c r="AJ76" s="109"/>
      <c r="AK76" s="109"/>
      <c r="AL76" s="109">
        <f t="shared" si="21"/>
        <v>48.7565373523462</v>
      </c>
    </row>
    <row r="77" spans="1:38">
      <c r="A77" s="65" t="s">
        <v>40</v>
      </c>
      <c r="B77" s="66" t="s">
        <v>37</v>
      </c>
      <c r="C77" s="109">
        <f t="shared" si="20"/>
        <v>12.780600760989806</v>
      </c>
      <c r="D77" s="109">
        <f t="shared" ref="D77:R77" si="22">D248+D257+D266+D275+D284+D293+D302</f>
        <v>17.208189199831178</v>
      </c>
      <c r="E77" s="109">
        <f t="shared" si="22"/>
        <v>0</v>
      </c>
      <c r="F77" s="109">
        <f t="shared" si="22"/>
        <v>11.314891999850227</v>
      </c>
      <c r="G77" s="109">
        <f t="shared" si="22"/>
        <v>0</v>
      </c>
      <c r="H77" s="109">
        <f t="shared" si="22"/>
        <v>0</v>
      </c>
      <c r="I77" s="109">
        <f t="shared" si="22"/>
        <v>10.968840343515804</v>
      </c>
      <c r="J77" s="109">
        <f t="shared" si="22"/>
        <v>10.48740365609336</v>
      </c>
      <c r="K77" s="109">
        <f t="shared" si="22"/>
        <v>19.860266300232013</v>
      </c>
      <c r="L77" s="109">
        <f t="shared" si="22"/>
        <v>0</v>
      </c>
      <c r="M77" s="109">
        <f t="shared" si="22"/>
        <v>17.394221438544605</v>
      </c>
      <c r="N77" s="109">
        <f t="shared" si="22"/>
        <v>0</v>
      </c>
      <c r="O77" s="109">
        <f t="shared" si="22"/>
        <v>14.290118375481741</v>
      </c>
      <c r="P77" s="109">
        <f t="shared" si="22"/>
        <v>0</v>
      </c>
      <c r="Q77" s="109">
        <f t="shared" si="22"/>
        <v>0</v>
      </c>
      <c r="R77" s="109">
        <f t="shared" si="22"/>
        <v>0</v>
      </c>
      <c r="S77" s="109">
        <f t="shared" si="21"/>
        <v>8.0882722744450266</v>
      </c>
      <c r="T77" s="109">
        <f t="shared" si="21"/>
        <v>44.917506539575363</v>
      </c>
      <c r="U77" s="109">
        <f t="shared" si="21"/>
        <v>0</v>
      </c>
      <c r="V77" s="109">
        <f t="shared" si="21"/>
        <v>15.083083644546397</v>
      </c>
      <c r="W77" s="109">
        <f t="shared" si="21"/>
        <v>0</v>
      </c>
      <c r="X77" s="109">
        <f t="shared" si="21"/>
        <v>0</v>
      </c>
      <c r="Y77" s="109">
        <f t="shared" si="21"/>
        <v>0</v>
      </c>
      <c r="Z77" s="109">
        <f t="shared" si="21"/>
        <v>0</v>
      </c>
      <c r="AA77" s="109">
        <f t="shared" si="21"/>
        <v>11.301459778289729</v>
      </c>
      <c r="AB77" s="109">
        <f t="shared" si="21"/>
        <v>0</v>
      </c>
      <c r="AC77" s="109">
        <f t="shared" si="21"/>
        <v>12.595931488920694</v>
      </c>
      <c r="AD77" s="109">
        <f t="shared" si="21"/>
        <v>11.774933143822981</v>
      </c>
      <c r="AE77" s="109">
        <f t="shared" si="21"/>
        <v>9.1804892188021121</v>
      </c>
      <c r="AF77" s="109">
        <f t="shared" si="21"/>
        <v>12.33597522906822</v>
      </c>
      <c r="AG77" s="109"/>
      <c r="AH77" s="109"/>
      <c r="AI77" s="109"/>
      <c r="AJ77" s="109"/>
      <c r="AK77" s="109"/>
      <c r="AL77" s="109">
        <f t="shared" si="21"/>
        <v>12.764499672705677</v>
      </c>
    </row>
    <row r="78" spans="1:38">
      <c r="A78" s="65" t="s">
        <v>40</v>
      </c>
      <c r="B78" s="66" t="s">
        <v>38</v>
      </c>
      <c r="C78" s="109">
        <f t="shared" si="20"/>
        <v>11.079056550992956</v>
      </c>
      <c r="D78" s="109">
        <f t="shared" si="21"/>
        <v>16.467883076621057</v>
      </c>
      <c r="E78" s="109">
        <f t="shared" si="21"/>
        <v>9.3057289608295868</v>
      </c>
      <c r="F78" s="109">
        <f t="shared" si="21"/>
        <v>9.9728320851859849</v>
      </c>
      <c r="G78" s="109">
        <f t="shared" si="21"/>
        <v>6.7690988996931605</v>
      </c>
      <c r="H78" s="109">
        <f t="shared" si="21"/>
        <v>11.366206145130617</v>
      </c>
      <c r="I78" s="109">
        <f t="shared" si="21"/>
        <v>10.300887709950922</v>
      </c>
      <c r="J78" s="109">
        <f t="shared" si="21"/>
        <v>9.2781923513696007</v>
      </c>
      <c r="K78" s="109">
        <f t="shared" si="21"/>
        <v>18.809072627021706</v>
      </c>
      <c r="L78" s="109">
        <f t="shared" si="21"/>
        <v>12.647252593388638</v>
      </c>
      <c r="M78" s="109">
        <f t="shared" si="21"/>
        <v>15.726516324520961</v>
      </c>
      <c r="N78" s="109">
        <f t="shared" si="21"/>
        <v>5.9653310120670238</v>
      </c>
      <c r="O78" s="109">
        <f t="shared" si="21"/>
        <v>13.024879970563626</v>
      </c>
      <c r="P78" s="109">
        <f t="shared" si="21"/>
        <v>8.0637657409883428</v>
      </c>
      <c r="Q78" s="109">
        <f t="shared" si="21"/>
        <v>11.895842793069388</v>
      </c>
      <c r="R78" s="109">
        <f t="shared" si="21"/>
        <v>0</v>
      </c>
      <c r="S78" s="109">
        <f t="shared" si="21"/>
        <v>6.9694359168695055</v>
      </c>
      <c r="T78" s="109">
        <f t="shared" si="21"/>
        <v>46.166366196297474</v>
      </c>
      <c r="U78" s="109">
        <f t="shared" si="21"/>
        <v>0</v>
      </c>
      <c r="V78" s="109">
        <f t="shared" si="21"/>
        <v>13.775631509129751</v>
      </c>
      <c r="W78" s="109">
        <f t="shared" si="21"/>
        <v>12.051220111564307</v>
      </c>
      <c r="X78" s="109">
        <f t="shared" si="21"/>
        <v>14.650258720509273</v>
      </c>
      <c r="Y78" s="109">
        <f t="shared" si="21"/>
        <v>12.735887537030017</v>
      </c>
      <c r="Z78" s="109">
        <f t="shared" si="21"/>
        <v>8.2357477220631008</v>
      </c>
      <c r="AA78" s="109">
        <f t="shared" si="21"/>
        <v>10.311976265759071</v>
      </c>
      <c r="AB78" s="109">
        <f t="shared" si="21"/>
        <v>8.5212779418799958</v>
      </c>
      <c r="AC78" s="109">
        <f t="shared" si="21"/>
        <v>12.321225639524972</v>
      </c>
      <c r="AD78" s="109">
        <f t="shared" si="21"/>
        <v>10.49443748280488</v>
      </c>
      <c r="AE78" s="109">
        <f t="shared" si="21"/>
        <v>7.675297355345533</v>
      </c>
      <c r="AF78" s="109">
        <f t="shared" si="21"/>
        <v>11.740055652527717</v>
      </c>
      <c r="AG78" s="109"/>
      <c r="AH78" s="109"/>
      <c r="AI78" s="109"/>
      <c r="AJ78" s="109"/>
      <c r="AK78" s="109"/>
      <c r="AL78" s="109">
        <f t="shared" si="21"/>
        <v>11.7057221144049</v>
      </c>
    </row>
    <row r="79" spans="1:38">
      <c r="A79" s="65" t="s">
        <v>40</v>
      </c>
      <c r="B79" s="66" t="s">
        <v>39</v>
      </c>
      <c r="C79" s="109">
        <f t="shared" si="20"/>
        <v>102.53243898364806</v>
      </c>
      <c r="D79" s="109">
        <f t="shared" si="21"/>
        <v>97.892778788493885</v>
      </c>
      <c r="E79" s="109">
        <f t="shared" si="21"/>
        <v>141.77098277798896</v>
      </c>
      <c r="F79" s="109">
        <f t="shared" si="21"/>
        <v>45.75151604640736</v>
      </c>
      <c r="G79" s="109">
        <f t="shared" si="21"/>
        <v>23.131594926196353</v>
      </c>
      <c r="H79" s="109">
        <f t="shared" si="21"/>
        <v>65.861444414193201</v>
      </c>
      <c r="I79" s="109">
        <f t="shared" si="21"/>
        <v>129.44790054248813</v>
      </c>
      <c r="J79" s="109">
        <f t="shared" si="21"/>
        <v>83.781130877346584</v>
      </c>
      <c r="K79" s="109">
        <f t="shared" si="21"/>
        <v>163.88290896072448</v>
      </c>
      <c r="L79" s="109">
        <f t="shared" si="21"/>
        <v>110.81196587084042</v>
      </c>
      <c r="M79" s="109">
        <f t="shared" si="21"/>
        <v>255.0307680024749</v>
      </c>
      <c r="N79" s="109">
        <f t="shared" si="21"/>
        <v>30.761148562477381</v>
      </c>
      <c r="O79" s="109">
        <f t="shared" si="21"/>
        <v>132.47096640021783</v>
      </c>
      <c r="P79" s="109">
        <f t="shared" si="21"/>
        <v>42.018232930568701</v>
      </c>
      <c r="Q79" s="109">
        <f t="shared" si="21"/>
        <v>157.77066641338007</v>
      </c>
      <c r="R79" s="109">
        <f t="shared" si="21"/>
        <v>0</v>
      </c>
      <c r="S79" s="109">
        <f t="shared" si="21"/>
        <v>34.19767393288091</v>
      </c>
      <c r="T79" s="109">
        <f t="shared" si="21"/>
        <v>899.09678558200892</v>
      </c>
      <c r="U79" s="109">
        <f t="shared" si="21"/>
        <v>0</v>
      </c>
      <c r="V79" s="109">
        <f t="shared" si="21"/>
        <v>149.60767338672568</v>
      </c>
      <c r="W79" s="109">
        <f t="shared" si="21"/>
        <v>93.268590509591419</v>
      </c>
      <c r="X79" s="109">
        <f t="shared" si="21"/>
        <v>162.67508435140019</v>
      </c>
      <c r="Y79" s="109">
        <f t="shared" si="21"/>
        <v>92.519543993195867</v>
      </c>
      <c r="Z79" s="109">
        <f t="shared" si="21"/>
        <v>39.913554798805038</v>
      </c>
      <c r="AA79" s="109">
        <f t="shared" si="21"/>
        <v>53.270095368384133</v>
      </c>
      <c r="AB79" s="109">
        <f t="shared" si="21"/>
        <v>76.236471086441782</v>
      </c>
      <c r="AC79" s="109">
        <f t="shared" si="21"/>
        <v>200.01509512922223</v>
      </c>
      <c r="AD79" s="109">
        <f t="shared" si="21"/>
        <v>69.463596143593122</v>
      </c>
      <c r="AE79" s="109">
        <f t="shared" si="21"/>
        <v>44.073929027385155</v>
      </c>
      <c r="AF79" s="109">
        <f t="shared" si="21"/>
        <v>138.5822220801339</v>
      </c>
      <c r="AG79" s="109"/>
      <c r="AH79" s="109"/>
      <c r="AI79" s="109"/>
      <c r="AJ79" s="109"/>
      <c r="AK79" s="109"/>
      <c r="AL79" s="109">
        <f t="shared" si="21"/>
        <v>106.36402420214596</v>
      </c>
    </row>
    <row r="80" spans="1:38">
      <c r="A80" s="65" t="s">
        <v>44</v>
      </c>
      <c r="B80" s="68" t="s">
        <v>45</v>
      </c>
      <c r="C80" s="109">
        <f t="shared" si="20"/>
        <v>118.73195589775573</v>
      </c>
      <c r="D80" s="109">
        <f t="shared" si="21"/>
        <v>127.88505787209264</v>
      </c>
      <c r="E80" s="109">
        <f t="shared" si="21"/>
        <v>88.40415960845425</v>
      </c>
      <c r="F80" s="109">
        <f t="shared" si="21"/>
        <v>78.98963025188992</v>
      </c>
      <c r="G80" s="109">
        <f t="shared" si="21"/>
        <v>74.938058477231706</v>
      </c>
      <c r="H80" s="109">
        <f t="shared" si="21"/>
        <v>115.9160069059415</v>
      </c>
      <c r="I80" s="109">
        <f t="shared" si="21"/>
        <v>103.92428182668816</v>
      </c>
      <c r="J80" s="109">
        <f t="shared" si="21"/>
        <v>90.443412875474081</v>
      </c>
      <c r="K80" s="109">
        <f t="shared" si="21"/>
        <v>164.9196256306758</v>
      </c>
      <c r="L80" s="109">
        <f t="shared" si="21"/>
        <v>102.84623435050968</v>
      </c>
      <c r="M80" s="109">
        <f t="shared" si="21"/>
        <v>164.08043428018897</v>
      </c>
      <c r="N80" s="109">
        <f t="shared" si="21"/>
        <v>77.235319542681367</v>
      </c>
      <c r="O80" s="109">
        <f t="shared" si="21"/>
        <v>194.54144939548169</v>
      </c>
      <c r="P80" s="109">
        <f t="shared" si="21"/>
        <v>81.600023254889678</v>
      </c>
      <c r="Q80" s="109">
        <f t="shared" si="21"/>
        <v>114.05808052965352</v>
      </c>
      <c r="R80" s="109">
        <f t="shared" si="21"/>
        <v>0</v>
      </c>
      <c r="S80" s="109">
        <f t="shared" si="21"/>
        <v>84.968336885260811</v>
      </c>
      <c r="T80" s="109">
        <f t="shared" si="21"/>
        <v>352.12923553944222</v>
      </c>
      <c r="U80" s="109">
        <f t="shared" si="21"/>
        <v>0</v>
      </c>
      <c r="V80" s="109">
        <f t="shared" si="21"/>
        <v>131.18089707203728</v>
      </c>
      <c r="W80" s="109">
        <f t="shared" si="21"/>
        <v>90.545525022901771</v>
      </c>
      <c r="X80" s="109">
        <f t="shared" si="21"/>
        <v>137.59556241479285</v>
      </c>
      <c r="Y80" s="109">
        <f t="shared" si="21"/>
        <v>123.1965837219027</v>
      </c>
      <c r="Z80" s="109">
        <f t="shared" si="21"/>
        <v>83.126396376746754</v>
      </c>
      <c r="AA80" s="109">
        <f t="shared" si="21"/>
        <v>70.027789804340671</v>
      </c>
      <c r="AB80" s="109">
        <f t="shared" si="21"/>
        <v>144.0323177672077</v>
      </c>
      <c r="AC80" s="109">
        <f t="shared" si="21"/>
        <v>102.55272649136364</v>
      </c>
      <c r="AD80" s="109">
        <f t="shared" si="21"/>
        <v>70.862300188266133</v>
      </c>
      <c r="AE80" s="109">
        <f t="shared" si="21"/>
        <v>85.592804246000981</v>
      </c>
      <c r="AF80" s="109">
        <f t="shared" si="21"/>
        <v>133.44257582440812</v>
      </c>
      <c r="AG80" s="109"/>
      <c r="AH80" s="109"/>
      <c r="AI80" s="109"/>
      <c r="AJ80" s="109"/>
      <c r="AK80" s="109"/>
      <c r="AL80" s="109">
        <f t="shared" si="21"/>
        <v>114.21501494677014</v>
      </c>
    </row>
    <row r="81" spans="1:38">
      <c r="A81" s="65" t="s">
        <v>43</v>
      </c>
      <c r="B81" s="65" t="s">
        <v>46</v>
      </c>
      <c r="C81" s="109">
        <f t="shared" si="20"/>
        <v>26.132432744968042</v>
      </c>
      <c r="D81" s="109">
        <f t="shared" si="21"/>
        <v>38.068311249759006</v>
      </c>
      <c r="E81" s="109">
        <f t="shared" si="21"/>
        <v>13.996857708326482</v>
      </c>
      <c r="F81" s="109">
        <f t="shared" si="21"/>
        <v>17.020211950749438</v>
      </c>
      <c r="G81" s="109">
        <f t="shared" si="21"/>
        <v>15.519102739299564</v>
      </c>
      <c r="H81" s="109">
        <f t="shared" si="21"/>
        <v>29.646714414326702</v>
      </c>
      <c r="I81" s="109">
        <f t="shared" si="21"/>
        <v>32.635031265353554</v>
      </c>
      <c r="J81" s="109">
        <f t="shared" si="21"/>
        <v>14.008671722707476</v>
      </c>
      <c r="K81" s="109">
        <f t="shared" si="21"/>
        <v>36.651506701932178</v>
      </c>
      <c r="L81" s="109">
        <f t="shared" si="21"/>
        <v>28.122081333342006</v>
      </c>
      <c r="M81" s="109">
        <f t="shared" si="21"/>
        <v>40.47522810721324</v>
      </c>
      <c r="N81" s="109">
        <f t="shared" si="21"/>
        <v>15.076468993795286</v>
      </c>
      <c r="O81" s="109">
        <f t="shared" si="21"/>
        <v>28.87594203788742</v>
      </c>
      <c r="P81" s="109">
        <f t="shared" si="21"/>
        <v>11.482713481712675</v>
      </c>
      <c r="Q81" s="109">
        <f t="shared" si="21"/>
        <v>41.157823253877389</v>
      </c>
      <c r="R81" s="109">
        <f t="shared" si="21"/>
        <v>0</v>
      </c>
      <c r="S81" s="109">
        <f t="shared" si="21"/>
        <v>10.660015075441111</v>
      </c>
      <c r="T81" s="109">
        <f t="shared" si="21"/>
        <v>68.621064262851789</v>
      </c>
      <c r="U81" s="109">
        <f t="shared" si="21"/>
        <v>0</v>
      </c>
      <c r="V81" s="109">
        <f t="shared" si="21"/>
        <v>23.86078059274989</v>
      </c>
      <c r="W81" s="109">
        <f t="shared" si="21"/>
        <v>19.670050566047834</v>
      </c>
      <c r="X81" s="109">
        <f t="shared" si="21"/>
        <v>24.819774369122051</v>
      </c>
      <c r="Y81" s="109">
        <f t="shared" si="21"/>
        <v>14.188977324389711</v>
      </c>
      <c r="Z81" s="109">
        <f t="shared" si="21"/>
        <v>16.611846534786274</v>
      </c>
      <c r="AA81" s="109">
        <f t="shared" si="21"/>
        <v>17.467477727880755</v>
      </c>
      <c r="AB81" s="109">
        <f t="shared" si="21"/>
        <v>15.545520440197851</v>
      </c>
      <c r="AC81" s="109">
        <f t="shared" si="21"/>
        <v>31.41095637415901</v>
      </c>
      <c r="AD81" s="109">
        <f t="shared" si="21"/>
        <v>19.27140396595059</v>
      </c>
      <c r="AE81" s="109">
        <f t="shared" si="21"/>
        <v>11.263947062874376</v>
      </c>
      <c r="AF81" s="109">
        <f t="shared" si="21"/>
        <v>34.423466918532029</v>
      </c>
      <c r="AG81" s="109"/>
      <c r="AH81" s="109"/>
      <c r="AI81" s="109"/>
      <c r="AJ81" s="109"/>
      <c r="AK81" s="109"/>
      <c r="AL81" s="109">
        <f t="shared" si="21"/>
        <v>25.511614560753337</v>
      </c>
    </row>
    <row r="83" spans="1:38" s="100" customFormat="1" ht="15">
      <c r="A83" s="106" t="s">
        <v>93</v>
      </c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  <c r="Z83" s="116"/>
      <c r="AA83" s="116"/>
      <c r="AB83" s="116"/>
      <c r="AC83" s="116"/>
      <c r="AD83" s="116"/>
      <c r="AE83" s="116"/>
      <c r="AF83" s="116"/>
      <c r="AG83" s="116"/>
      <c r="AH83" s="116"/>
      <c r="AI83" s="116"/>
      <c r="AJ83" s="116"/>
      <c r="AK83" s="116"/>
      <c r="AL83" s="116"/>
    </row>
    <row r="84" spans="1:38">
      <c r="A84" s="64" t="s">
        <v>41</v>
      </c>
      <c r="B84" s="64" t="s">
        <v>42</v>
      </c>
      <c r="C84" s="64" t="s">
        <v>0</v>
      </c>
      <c r="D84" s="64" t="s">
        <v>1</v>
      </c>
      <c r="E84" s="64" t="s">
        <v>2</v>
      </c>
      <c r="F84" s="64" t="s">
        <v>3</v>
      </c>
      <c r="G84" s="64" t="s">
        <v>4</v>
      </c>
      <c r="H84" s="64" t="s">
        <v>5</v>
      </c>
      <c r="I84" s="64" t="s">
        <v>6</v>
      </c>
      <c r="J84" s="64" t="s">
        <v>7</v>
      </c>
      <c r="K84" s="64" t="s">
        <v>8</v>
      </c>
      <c r="L84" s="64" t="s">
        <v>9</v>
      </c>
      <c r="M84" s="64" t="s">
        <v>10</v>
      </c>
      <c r="N84" s="64" t="s">
        <v>11</v>
      </c>
      <c r="O84" s="64" t="s">
        <v>12</v>
      </c>
      <c r="P84" s="64" t="s">
        <v>13</v>
      </c>
      <c r="Q84" s="64" t="s">
        <v>14</v>
      </c>
      <c r="R84" s="64" t="s">
        <v>15</v>
      </c>
      <c r="S84" s="64" t="s">
        <v>16</v>
      </c>
      <c r="T84" s="64" t="s">
        <v>17</v>
      </c>
      <c r="U84" s="64" t="s">
        <v>18</v>
      </c>
      <c r="V84" s="64" t="s">
        <v>19</v>
      </c>
      <c r="W84" s="64" t="s">
        <v>20</v>
      </c>
      <c r="X84" s="64" t="s">
        <v>21</v>
      </c>
      <c r="Y84" s="64" t="s">
        <v>22</v>
      </c>
      <c r="Z84" s="64" t="s">
        <v>23</v>
      </c>
      <c r="AA84" s="64" t="s">
        <v>24</v>
      </c>
      <c r="AB84" s="64" t="s">
        <v>25</v>
      </c>
      <c r="AC84" s="64" t="s">
        <v>26</v>
      </c>
      <c r="AD84" s="64" t="s">
        <v>27</v>
      </c>
      <c r="AE84" s="64" t="s">
        <v>28</v>
      </c>
      <c r="AF84" s="64" t="s">
        <v>29</v>
      </c>
      <c r="AG84" s="64" t="s">
        <v>30</v>
      </c>
      <c r="AH84" s="64" t="s">
        <v>31</v>
      </c>
      <c r="AI84" s="64" t="s">
        <v>32</v>
      </c>
      <c r="AJ84" s="64" t="s">
        <v>33</v>
      </c>
      <c r="AK84" s="64" t="s">
        <v>34</v>
      </c>
      <c r="AL84" s="145" t="s">
        <v>35</v>
      </c>
    </row>
    <row r="85" spans="1:38">
      <c r="A85" s="65" t="s">
        <v>40</v>
      </c>
      <c r="B85" s="69" t="s">
        <v>36</v>
      </c>
      <c r="C85" s="69">
        <f t="shared" ref="C85:C90" si="23">C247+C256+C265+C274+C283+C292</f>
        <v>42.833752844683382</v>
      </c>
      <c r="D85" s="110">
        <f t="shared" ref="D85:AL90" si="24">D247+D256+D265+D274+D283+D292</f>
        <v>52.59079545097579</v>
      </c>
      <c r="E85" s="110">
        <f t="shared" si="24"/>
        <v>36.827199786828068</v>
      </c>
      <c r="F85" s="110">
        <f t="shared" si="24"/>
        <v>36.400433813355406</v>
      </c>
      <c r="G85" s="110">
        <f t="shared" si="24"/>
        <v>18.129270745414182</v>
      </c>
      <c r="H85" s="110">
        <f t="shared" si="24"/>
        <v>36.192403306458417</v>
      </c>
      <c r="I85" s="110">
        <f t="shared" si="24"/>
        <v>41.087231866370978</v>
      </c>
      <c r="J85" s="110">
        <f t="shared" si="24"/>
        <v>34.332307019094287</v>
      </c>
      <c r="K85" s="110">
        <f t="shared" si="24"/>
        <v>38.285474558680043</v>
      </c>
      <c r="L85" s="110">
        <f t="shared" si="24"/>
        <v>39.76941831620956</v>
      </c>
      <c r="M85" s="110">
        <f t="shared" si="24"/>
        <v>45.465289798638551</v>
      </c>
      <c r="N85" s="110">
        <f t="shared" si="24"/>
        <v>25.294816629368007</v>
      </c>
      <c r="O85" s="110">
        <f t="shared" si="24"/>
        <v>39.836620201381486</v>
      </c>
      <c r="P85" s="110">
        <f t="shared" si="24"/>
        <v>27.686776581848402</v>
      </c>
      <c r="Q85" s="110">
        <f t="shared" si="24"/>
        <v>43.989552389216243</v>
      </c>
      <c r="R85" s="110">
        <f t="shared" si="24"/>
        <v>0</v>
      </c>
      <c r="S85" s="110">
        <f t="shared" si="24"/>
        <v>26.896191880371781</v>
      </c>
      <c r="T85" s="110">
        <f t="shared" si="24"/>
        <v>156.48330155157285</v>
      </c>
      <c r="U85" s="110">
        <f t="shared" si="24"/>
        <v>0</v>
      </c>
      <c r="V85" s="110">
        <f t="shared" si="24"/>
        <v>47.957964181790601</v>
      </c>
      <c r="W85" s="110">
        <f t="shared" si="24"/>
        <v>44.111386463621685</v>
      </c>
      <c r="X85" s="110">
        <f t="shared" si="24"/>
        <v>43.760071102511539</v>
      </c>
      <c r="Y85" s="110">
        <f t="shared" si="24"/>
        <v>25.847830693887143</v>
      </c>
      <c r="Z85" s="110">
        <f t="shared" si="24"/>
        <v>29.268125784207673</v>
      </c>
      <c r="AA85" s="110">
        <f t="shared" si="24"/>
        <v>29.373099417146555</v>
      </c>
      <c r="AB85" s="110">
        <f t="shared" si="24"/>
        <v>43.513766723179309</v>
      </c>
      <c r="AC85" s="110">
        <f t="shared" si="24"/>
        <v>32.133195604968165</v>
      </c>
      <c r="AD85" s="110">
        <f t="shared" si="24"/>
        <v>26.860781540132592</v>
      </c>
      <c r="AE85" s="110">
        <f t="shared" si="24"/>
        <v>20.103235961762071</v>
      </c>
      <c r="AF85" s="110">
        <f t="shared" si="24"/>
        <v>43.614977895042863</v>
      </c>
      <c r="AG85" s="110"/>
      <c r="AH85" s="110"/>
      <c r="AI85" s="110"/>
      <c r="AJ85" s="110"/>
      <c r="AK85" s="110"/>
      <c r="AL85" s="110">
        <f t="shared" si="24"/>
        <v>40.624571679346026</v>
      </c>
    </row>
    <row r="86" spans="1:38">
      <c r="A86" s="65" t="s">
        <v>40</v>
      </c>
      <c r="B86" s="69" t="s">
        <v>37</v>
      </c>
      <c r="C86" s="110">
        <f t="shared" si="23"/>
        <v>11.826244016148898</v>
      </c>
      <c r="D86" s="110">
        <f t="shared" ref="D86:R86" si="25">D248+D257+D266+D275+D284+D293</f>
        <v>16.554448638286505</v>
      </c>
      <c r="E86" s="110">
        <f t="shared" si="25"/>
        <v>0</v>
      </c>
      <c r="F86" s="110">
        <f t="shared" si="25"/>
        <v>10.284284221459552</v>
      </c>
      <c r="G86" s="110">
        <f t="shared" si="25"/>
        <v>0</v>
      </c>
      <c r="H86" s="110">
        <f t="shared" si="25"/>
        <v>0</v>
      </c>
      <c r="I86" s="110">
        <f t="shared" si="25"/>
        <v>8.8210764650836655</v>
      </c>
      <c r="J86" s="110">
        <f t="shared" si="25"/>
        <v>9.4043165479138437</v>
      </c>
      <c r="K86" s="110">
        <f t="shared" si="25"/>
        <v>10.435463946433689</v>
      </c>
      <c r="L86" s="110">
        <f t="shared" si="25"/>
        <v>0</v>
      </c>
      <c r="M86" s="110">
        <f t="shared" si="25"/>
        <v>14.884723217244991</v>
      </c>
      <c r="N86" s="110">
        <f t="shared" si="25"/>
        <v>0</v>
      </c>
      <c r="O86" s="110">
        <f t="shared" si="25"/>
        <v>12.471903247187814</v>
      </c>
      <c r="P86" s="110">
        <f t="shared" si="25"/>
        <v>0</v>
      </c>
      <c r="Q86" s="110">
        <f t="shared" si="25"/>
        <v>0</v>
      </c>
      <c r="R86" s="110">
        <f t="shared" si="25"/>
        <v>0</v>
      </c>
      <c r="S86" s="110">
        <f t="shared" si="24"/>
        <v>7.685114382200954</v>
      </c>
      <c r="T86" s="110">
        <f t="shared" si="24"/>
        <v>41.518030105589993</v>
      </c>
      <c r="U86" s="110">
        <f t="shared" si="24"/>
        <v>0</v>
      </c>
      <c r="V86" s="110">
        <f t="shared" si="24"/>
        <v>14.483365777403941</v>
      </c>
      <c r="W86" s="110">
        <f t="shared" si="24"/>
        <v>0</v>
      </c>
      <c r="X86" s="110">
        <f t="shared" si="24"/>
        <v>0</v>
      </c>
      <c r="Y86" s="110">
        <f t="shared" si="24"/>
        <v>0</v>
      </c>
      <c r="Z86" s="110">
        <f t="shared" si="24"/>
        <v>0</v>
      </c>
      <c r="AA86" s="110">
        <f t="shared" si="24"/>
        <v>10.482847778073225</v>
      </c>
      <c r="AB86" s="110">
        <f t="shared" si="24"/>
        <v>0</v>
      </c>
      <c r="AC86" s="110">
        <f t="shared" si="24"/>
        <v>9.5815609880717201</v>
      </c>
      <c r="AD86" s="110">
        <f t="shared" si="24"/>
        <v>11.27672701786693</v>
      </c>
      <c r="AE86" s="110">
        <f t="shared" si="24"/>
        <v>8.2559584132262103</v>
      </c>
      <c r="AF86" s="110">
        <f t="shared" si="24"/>
        <v>11.050124953685994</v>
      </c>
      <c r="AG86" s="110"/>
      <c r="AH86" s="110"/>
      <c r="AI86" s="110"/>
      <c r="AJ86" s="110"/>
      <c r="AK86" s="110"/>
      <c r="AL86" s="110">
        <f t="shared" si="24"/>
        <v>11.03710612109637</v>
      </c>
    </row>
    <row r="87" spans="1:38">
      <c r="A87" s="65" t="s">
        <v>40</v>
      </c>
      <c r="B87" s="69" t="s">
        <v>38</v>
      </c>
      <c r="C87" s="110">
        <f t="shared" si="23"/>
        <v>10.167189042134158</v>
      </c>
      <c r="D87" s="110">
        <f t="shared" si="24"/>
        <v>15.843247917370345</v>
      </c>
      <c r="E87" s="110">
        <f t="shared" si="24"/>
        <v>7.3805065843052011</v>
      </c>
      <c r="F87" s="110">
        <f t="shared" si="24"/>
        <v>8.9881083405570656</v>
      </c>
      <c r="G87" s="110">
        <f t="shared" si="24"/>
        <v>4.7626243331227389</v>
      </c>
      <c r="H87" s="110">
        <f t="shared" si="24"/>
        <v>10.845433720954853</v>
      </c>
      <c r="I87" s="110">
        <f t="shared" si="24"/>
        <v>8.2487451458311458</v>
      </c>
      <c r="J87" s="110">
        <f t="shared" si="24"/>
        <v>8.2433257267539037</v>
      </c>
      <c r="K87" s="110">
        <f t="shared" si="24"/>
        <v>9.8038750525263598</v>
      </c>
      <c r="L87" s="110">
        <f t="shared" si="24"/>
        <v>11.416527029234903</v>
      </c>
      <c r="M87" s="110">
        <f t="shared" si="24"/>
        <v>13.328744313255372</v>
      </c>
      <c r="N87" s="110">
        <f t="shared" si="24"/>
        <v>5.0808292945915632</v>
      </c>
      <c r="O87" s="110">
        <f t="shared" si="24"/>
        <v>11.287614206404179</v>
      </c>
      <c r="P87" s="110">
        <f t="shared" si="24"/>
        <v>7.2665225063378953</v>
      </c>
      <c r="Q87" s="110">
        <f t="shared" si="24"/>
        <v>10.606044390669071</v>
      </c>
      <c r="R87" s="110">
        <f t="shared" si="24"/>
        <v>0</v>
      </c>
      <c r="S87" s="110">
        <f t="shared" si="24"/>
        <v>6.5842271520499622</v>
      </c>
      <c r="T87" s="110">
        <f t="shared" si="24"/>
        <v>42.918238990155942</v>
      </c>
      <c r="U87" s="110">
        <f t="shared" si="24"/>
        <v>0</v>
      </c>
      <c r="V87" s="110">
        <f t="shared" si="24"/>
        <v>13.202613881826801</v>
      </c>
      <c r="W87" s="110">
        <f t="shared" si="24"/>
        <v>10.665556832789155</v>
      </c>
      <c r="X87" s="110">
        <f t="shared" si="24"/>
        <v>9.8534548187734465</v>
      </c>
      <c r="Y87" s="110">
        <f t="shared" si="24"/>
        <v>11.73943620726714</v>
      </c>
      <c r="Z87" s="110">
        <f t="shared" si="24"/>
        <v>7.4276228373071964</v>
      </c>
      <c r="AA87" s="110">
        <f t="shared" si="24"/>
        <v>9.5298099643266045</v>
      </c>
      <c r="AB87" s="110">
        <f t="shared" si="24"/>
        <v>7.2060269233527752</v>
      </c>
      <c r="AC87" s="110">
        <f t="shared" si="24"/>
        <v>9.441058936407245</v>
      </c>
      <c r="AD87" s="110">
        <f t="shared" si="24"/>
        <v>10.018412158491309</v>
      </c>
      <c r="AE87" s="110">
        <f t="shared" si="24"/>
        <v>6.7919278951294242</v>
      </c>
      <c r="AF87" s="110">
        <f t="shared" si="24"/>
        <v>10.51145314752457</v>
      </c>
      <c r="AG87" s="110"/>
      <c r="AH87" s="110"/>
      <c r="AI87" s="110"/>
      <c r="AJ87" s="110"/>
      <c r="AK87" s="110"/>
      <c r="AL87" s="110">
        <f t="shared" si="24"/>
        <v>10.296244918797848</v>
      </c>
    </row>
    <row r="88" spans="1:38">
      <c r="A88" s="65" t="s">
        <v>40</v>
      </c>
      <c r="B88" s="69" t="s">
        <v>39</v>
      </c>
      <c r="C88" s="110">
        <f t="shared" si="23"/>
        <v>99.381846604973504</v>
      </c>
      <c r="D88" s="110">
        <f t="shared" si="24"/>
        <v>95.734602569834237</v>
      </c>
      <c r="E88" s="110">
        <f t="shared" si="24"/>
        <v>135.11914916421918</v>
      </c>
      <c r="F88" s="110">
        <f t="shared" si="24"/>
        <v>42.349198171510729</v>
      </c>
      <c r="G88" s="110">
        <f t="shared" si="24"/>
        <v>16.199026964264494</v>
      </c>
      <c r="H88" s="110">
        <f t="shared" si="24"/>
        <v>64.062124211760036</v>
      </c>
      <c r="I88" s="110">
        <f t="shared" si="24"/>
        <v>122.35754513486867</v>
      </c>
      <c r="J88" s="110">
        <f t="shared" si="24"/>
        <v>80.20556439561139</v>
      </c>
      <c r="K88" s="110">
        <f t="shared" si="24"/>
        <v>132.76906120210558</v>
      </c>
      <c r="L88" s="110">
        <f t="shared" si="24"/>
        <v>106.55968739288981</v>
      </c>
      <c r="M88" s="110">
        <f t="shared" si="24"/>
        <v>246.746228690457</v>
      </c>
      <c r="N88" s="110">
        <f t="shared" si="24"/>
        <v>27.705107698064623</v>
      </c>
      <c r="O88" s="110">
        <f t="shared" si="24"/>
        <v>126.46854146115737</v>
      </c>
      <c r="P88" s="110">
        <f t="shared" si="24"/>
        <v>39.26367874957473</v>
      </c>
      <c r="Q88" s="110">
        <f t="shared" si="24"/>
        <v>153.31428544010171</v>
      </c>
      <c r="R88" s="110">
        <f t="shared" si="24"/>
        <v>0</v>
      </c>
      <c r="S88" s="110">
        <f t="shared" si="24"/>
        <v>32.866739573614225</v>
      </c>
      <c r="T88" s="110">
        <f t="shared" si="24"/>
        <v>887.87418501644834</v>
      </c>
      <c r="U88" s="110">
        <f t="shared" si="24"/>
        <v>0</v>
      </c>
      <c r="V88" s="110">
        <f t="shared" si="24"/>
        <v>147.62784084319506</v>
      </c>
      <c r="W88" s="110">
        <f t="shared" si="24"/>
        <v>88.480986912461589</v>
      </c>
      <c r="X88" s="110">
        <f t="shared" si="24"/>
        <v>146.10165272017679</v>
      </c>
      <c r="Y88" s="110">
        <f t="shared" si="24"/>
        <v>89.076706152422233</v>
      </c>
      <c r="Z88" s="110">
        <f t="shared" si="24"/>
        <v>37.121403441075863</v>
      </c>
      <c r="AA88" s="110">
        <f t="shared" si="24"/>
        <v>50.567633481971207</v>
      </c>
      <c r="AB88" s="110">
        <f t="shared" si="24"/>
        <v>71.692148808524664</v>
      </c>
      <c r="AC88" s="110">
        <f t="shared" si="24"/>
        <v>190.06383447348142</v>
      </c>
      <c r="AD88" s="110">
        <f t="shared" si="24"/>
        <v>67.818881594310213</v>
      </c>
      <c r="AE88" s="110">
        <f t="shared" si="24"/>
        <v>41.021800223723936</v>
      </c>
      <c r="AF88" s="110">
        <f t="shared" si="24"/>
        <v>134.33727898140705</v>
      </c>
      <c r="AG88" s="110"/>
      <c r="AH88" s="110"/>
      <c r="AI88" s="110"/>
      <c r="AJ88" s="110"/>
      <c r="AK88" s="110"/>
      <c r="AL88" s="110">
        <f t="shared" si="24"/>
        <v>101.52531947547784</v>
      </c>
    </row>
    <row r="89" spans="1:38">
      <c r="A89" s="65" t="s">
        <v>44</v>
      </c>
      <c r="B89" s="69" t="s">
        <v>45</v>
      </c>
      <c r="C89" s="110">
        <f t="shared" si="23"/>
        <v>110.79246310349583</v>
      </c>
      <c r="D89" s="110">
        <f t="shared" si="24"/>
        <v>122.44645380107035</v>
      </c>
      <c r="E89" s="110">
        <f t="shared" si="24"/>
        <v>71.64153890175443</v>
      </c>
      <c r="F89" s="110">
        <f t="shared" si="24"/>
        <v>70.415789207150411</v>
      </c>
      <c r="G89" s="110">
        <f t="shared" si="24"/>
        <v>57.467987213163426</v>
      </c>
      <c r="H89" s="110">
        <f t="shared" si="24"/>
        <v>111.38171999580993</v>
      </c>
      <c r="I89" s="110">
        <f t="shared" si="24"/>
        <v>86.056586199487171</v>
      </c>
      <c r="J89" s="110">
        <f t="shared" si="24"/>
        <v>81.432985341501393</v>
      </c>
      <c r="K89" s="110">
        <f t="shared" si="24"/>
        <v>86.512729278956186</v>
      </c>
      <c r="L89" s="110">
        <f t="shared" si="24"/>
        <v>92.130492586074126</v>
      </c>
      <c r="M89" s="110">
        <f t="shared" si="24"/>
        <v>143.20339521390386</v>
      </c>
      <c r="N89" s="110">
        <f t="shared" si="24"/>
        <v>69.534096564361221</v>
      </c>
      <c r="O89" s="110">
        <f t="shared" si="24"/>
        <v>179.4153385490493</v>
      </c>
      <c r="P89" s="110">
        <f t="shared" si="24"/>
        <v>74.658546718784876</v>
      </c>
      <c r="Q89" s="110">
        <f t="shared" si="24"/>
        <v>102.8280004769921</v>
      </c>
      <c r="R89" s="110">
        <f t="shared" si="24"/>
        <v>0</v>
      </c>
      <c r="S89" s="110">
        <f t="shared" si="24"/>
        <v>81.614382299908755</v>
      </c>
      <c r="T89" s="110">
        <f t="shared" si="24"/>
        <v>323.84828211422968</v>
      </c>
      <c r="U89" s="110">
        <f t="shared" si="24"/>
        <v>0</v>
      </c>
      <c r="V89" s="110">
        <f t="shared" si="24"/>
        <v>126.19171906234011</v>
      </c>
      <c r="W89" s="110">
        <f t="shared" si="24"/>
        <v>78.480763958134602</v>
      </c>
      <c r="X89" s="110">
        <f t="shared" si="24"/>
        <v>95.830514704109831</v>
      </c>
      <c r="Y89" s="110">
        <f t="shared" si="24"/>
        <v>114.52063236315314</v>
      </c>
      <c r="Z89" s="110">
        <f t="shared" si="24"/>
        <v>76.090174955269234</v>
      </c>
      <c r="AA89" s="110">
        <f t="shared" si="24"/>
        <v>63.2175858505801</v>
      </c>
      <c r="AB89" s="110">
        <f t="shared" si="24"/>
        <v>132.58062562685657</v>
      </c>
      <c r="AC89" s="110">
        <f t="shared" si="24"/>
        <v>77.47554963889678</v>
      </c>
      <c r="AD89" s="110">
        <f t="shared" si="24"/>
        <v>66.717619524073214</v>
      </c>
      <c r="AE89" s="110">
        <f t="shared" si="24"/>
        <v>77.901439660774713</v>
      </c>
      <c r="AF89" s="110">
        <f t="shared" si="24"/>
        <v>122.74531921561648</v>
      </c>
      <c r="AG89" s="110"/>
      <c r="AH89" s="110"/>
      <c r="AI89" s="110"/>
      <c r="AJ89" s="110"/>
      <c r="AK89" s="110"/>
      <c r="AL89" s="110">
        <f t="shared" si="24"/>
        <v>101.71088526767957</v>
      </c>
    </row>
    <row r="90" spans="1:38">
      <c r="A90" s="65" t="s">
        <v>43</v>
      </c>
      <c r="B90" s="69" t="s">
        <v>46</v>
      </c>
      <c r="C90" s="110">
        <f t="shared" si="23"/>
        <v>24.847985838546819</v>
      </c>
      <c r="D90" s="110">
        <f t="shared" si="24"/>
        <v>36.948639221251383</v>
      </c>
      <c r="E90" s="110">
        <f t="shared" si="24"/>
        <v>11.122394731947463</v>
      </c>
      <c r="F90" s="110">
        <f t="shared" si="24"/>
        <v>15.189256072576091</v>
      </c>
      <c r="G90" s="110">
        <f t="shared" si="24"/>
        <v>10.545500596937483</v>
      </c>
      <c r="H90" s="110">
        <f t="shared" si="24"/>
        <v>28.455068993253587</v>
      </c>
      <c r="I90" s="110">
        <f t="shared" si="24"/>
        <v>28.251170324280636</v>
      </c>
      <c r="J90" s="110">
        <f t="shared" si="24"/>
        <v>12.141154334945382</v>
      </c>
      <c r="K90" s="110">
        <f t="shared" si="24"/>
        <v>18.50008673438446</v>
      </c>
      <c r="L90" s="110">
        <f t="shared" si="24"/>
        <v>26.276982208901906</v>
      </c>
      <c r="M90" s="110">
        <f t="shared" si="24"/>
        <v>35.906285228920559</v>
      </c>
      <c r="N90" s="110">
        <f t="shared" si="24"/>
        <v>13.712508545861574</v>
      </c>
      <c r="O90" s="110">
        <f t="shared" si="24"/>
        <v>25.755337825330599</v>
      </c>
      <c r="P90" s="110">
        <f t="shared" si="24"/>
        <v>9.8475901346387236</v>
      </c>
      <c r="Q90" s="110">
        <f t="shared" si="24"/>
        <v>39.053812734710434</v>
      </c>
      <c r="R90" s="110">
        <f t="shared" si="24"/>
        <v>0</v>
      </c>
      <c r="S90" s="110">
        <f t="shared" si="24"/>
        <v>9.8267149338717079</v>
      </c>
      <c r="T90" s="110">
        <f t="shared" si="24"/>
        <v>63.799354770198477</v>
      </c>
      <c r="U90" s="110">
        <f t="shared" si="24"/>
        <v>0</v>
      </c>
      <c r="V90" s="110">
        <f t="shared" si="24"/>
        <v>22.640745740048075</v>
      </c>
      <c r="W90" s="110">
        <f t="shared" si="24"/>
        <v>17.596685135648457</v>
      </c>
      <c r="X90" s="110">
        <f t="shared" si="24"/>
        <v>16.060730241284187</v>
      </c>
      <c r="Y90" s="110">
        <f t="shared" si="24"/>
        <v>12.753694114331907</v>
      </c>
      <c r="Z90" s="110">
        <f t="shared" si="24"/>
        <v>15.21976426569163</v>
      </c>
      <c r="AA90" s="110">
        <f t="shared" si="24"/>
        <v>16.212719993924598</v>
      </c>
      <c r="AB90" s="110">
        <f t="shared" si="24"/>
        <v>13.394841379181257</v>
      </c>
      <c r="AC90" s="110">
        <f t="shared" si="24"/>
        <v>25.669205032538255</v>
      </c>
      <c r="AD90" s="110">
        <f t="shared" si="24"/>
        <v>18.2332159128628</v>
      </c>
      <c r="AE90" s="110">
        <f t="shared" si="24"/>
        <v>9.7201490276769746</v>
      </c>
      <c r="AF90" s="110">
        <f t="shared" si="24"/>
        <v>32.533933368954933</v>
      </c>
      <c r="AG90" s="110"/>
      <c r="AH90" s="110"/>
      <c r="AI90" s="110"/>
      <c r="AJ90" s="110"/>
      <c r="AK90" s="110"/>
      <c r="AL90" s="110">
        <f t="shared" si="24"/>
        <v>22.813951530106788</v>
      </c>
    </row>
    <row r="91" spans="1:38">
      <c r="A91" s="70"/>
      <c r="B91" s="71"/>
      <c r="C91" s="71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71"/>
      <c r="Y91" s="71"/>
      <c r="Z91" s="71"/>
      <c r="AA91" s="71"/>
      <c r="AB91" s="71"/>
      <c r="AC91" s="71"/>
      <c r="AD91" s="71"/>
      <c r="AE91" s="71"/>
      <c r="AF91" s="71"/>
      <c r="AG91" s="71"/>
      <c r="AH91" s="71"/>
      <c r="AI91" s="71"/>
      <c r="AJ91" s="71"/>
      <c r="AK91" s="71"/>
      <c r="AL91" s="71"/>
    </row>
    <row r="92" spans="1:38" s="100" customFormat="1" ht="15">
      <c r="A92" s="106" t="s">
        <v>226</v>
      </c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6"/>
      <c r="AH92" s="116"/>
      <c r="AI92" s="116"/>
      <c r="AJ92" s="116"/>
      <c r="AK92" s="116"/>
      <c r="AL92" s="116"/>
    </row>
    <row r="93" spans="1:38" s="100" customFormat="1">
      <c r="A93" s="107" t="s">
        <v>41</v>
      </c>
      <c r="B93" s="107" t="s">
        <v>42</v>
      </c>
      <c r="C93" s="107" t="s">
        <v>0</v>
      </c>
      <c r="D93" s="107" t="s">
        <v>1</v>
      </c>
      <c r="E93" s="107" t="s">
        <v>2</v>
      </c>
      <c r="F93" s="107" t="s">
        <v>3</v>
      </c>
      <c r="G93" s="107" t="s">
        <v>4</v>
      </c>
      <c r="H93" s="107" t="s">
        <v>5</v>
      </c>
      <c r="I93" s="107" t="s">
        <v>6</v>
      </c>
      <c r="J93" s="107" t="s">
        <v>7</v>
      </c>
      <c r="K93" s="107" t="s">
        <v>8</v>
      </c>
      <c r="L93" s="107" t="s">
        <v>9</v>
      </c>
      <c r="M93" s="107" t="s">
        <v>10</v>
      </c>
      <c r="N93" s="107" t="s">
        <v>11</v>
      </c>
      <c r="O93" s="107" t="s">
        <v>12</v>
      </c>
      <c r="P93" s="107" t="s">
        <v>13</v>
      </c>
      <c r="Q93" s="107" t="s">
        <v>14</v>
      </c>
      <c r="R93" s="107" t="s">
        <v>15</v>
      </c>
      <c r="S93" s="107" t="s">
        <v>16</v>
      </c>
      <c r="T93" s="107" t="s">
        <v>17</v>
      </c>
      <c r="U93" s="107" t="s">
        <v>18</v>
      </c>
      <c r="V93" s="107" t="s">
        <v>19</v>
      </c>
      <c r="W93" s="107" t="s">
        <v>20</v>
      </c>
      <c r="X93" s="107" t="s">
        <v>21</v>
      </c>
      <c r="Y93" s="107" t="s">
        <v>22</v>
      </c>
      <c r="Z93" s="107" t="s">
        <v>23</v>
      </c>
      <c r="AA93" s="107" t="s">
        <v>24</v>
      </c>
      <c r="AB93" s="107" t="s">
        <v>25</v>
      </c>
      <c r="AC93" s="107" t="s">
        <v>26</v>
      </c>
      <c r="AD93" s="107" t="s">
        <v>27</v>
      </c>
      <c r="AE93" s="107" t="s">
        <v>28</v>
      </c>
      <c r="AF93" s="107" t="s">
        <v>29</v>
      </c>
      <c r="AG93" s="107" t="s">
        <v>30</v>
      </c>
      <c r="AH93" s="107" t="s">
        <v>31</v>
      </c>
      <c r="AI93" s="107" t="s">
        <v>32</v>
      </c>
      <c r="AJ93" s="107" t="s">
        <v>33</v>
      </c>
      <c r="AK93" s="107" t="s">
        <v>34</v>
      </c>
      <c r="AL93" s="145" t="s">
        <v>35</v>
      </c>
    </row>
    <row r="94" spans="1:38" s="100" customFormat="1">
      <c r="A94" s="108" t="s">
        <v>40</v>
      </c>
      <c r="B94" s="101" t="s">
        <v>36</v>
      </c>
      <c r="C94" s="110">
        <f>C85+Infra_costs_road!C51</f>
        <v>44.720283578929774</v>
      </c>
      <c r="D94" s="110">
        <f>D85+Infra_costs_road!D51</f>
        <v>53.034639543155144</v>
      </c>
      <c r="E94" s="110">
        <f>E85+Infra_costs_road!E51</f>
        <v>38.320692891303281</v>
      </c>
      <c r="F94" s="110">
        <f>F85+Infra_costs_road!F51</f>
        <v>37.530257458931395</v>
      </c>
      <c r="G94" s="110">
        <f>G85+Infra_costs_road!G51</f>
        <v>22.077603119622811</v>
      </c>
      <c r="H94" s="110">
        <f>H85+Infra_costs_road!H51</f>
        <v>39.717769228206087</v>
      </c>
      <c r="I94" s="110">
        <f>I85+Infra_costs_road!I51</f>
        <v>41.875216871099923</v>
      </c>
      <c r="J94" s="110">
        <f>J85+Infra_costs_road!J51</f>
        <v>42.807436883816742</v>
      </c>
      <c r="K94" s="110">
        <f>K85+Infra_costs_road!K51</f>
        <v>39.176346939564624</v>
      </c>
      <c r="L94" s="110">
        <f>L85+Infra_costs_road!L51</f>
        <v>40.51065034418486</v>
      </c>
      <c r="M94" s="110">
        <f>M85+Infra_costs_road!M51</f>
        <v>46.105583391928192</v>
      </c>
      <c r="N94" s="110">
        <f>N85+Infra_costs_road!N51</f>
        <v>30.497649760311972</v>
      </c>
      <c r="O94" s="110">
        <f>O85+Infra_costs_road!O51</f>
        <v>43.011881417474967</v>
      </c>
      <c r="P94" s="110">
        <f>P85+Infra_costs_road!P51</f>
        <v>28.94752822015846</v>
      </c>
      <c r="Q94" s="110">
        <f>Q85+Infra_costs_road!Q51</f>
        <v>44.978435814443806</v>
      </c>
      <c r="R94" s="110">
        <f>R85+Infra_costs_road!R51</f>
        <v>0</v>
      </c>
      <c r="S94" s="110">
        <f>S85+Infra_costs_road!S51</f>
        <v>27.169064497660273</v>
      </c>
      <c r="T94" s="110">
        <f>T85+Infra_costs_road!T51</f>
        <v>157.60339414245715</v>
      </c>
      <c r="U94" s="110">
        <f>U85+Infra_costs_road!U51</f>
        <v>0</v>
      </c>
      <c r="V94" s="110">
        <f>V85+Infra_costs_road!V51</f>
        <v>49.928431036075068</v>
      </c>
      <c r="W94" s="110">
        <f>W85+Infra_costs_road!W51</f>
        <v>49.180925431450916</v>
      </c>
      <c r="X94" s="110">
        <f>X85+Infra_costs_road!X51</f>
        <v>45.620414245660974</v>
      </c>
      <c r="Y94" s="110">
        <f>Y85+Infra_costs_road!Y51</f>
        <v>26.672953759260725</v>
      </c>
      <c r="Z94" s="110">
        <f>Z85+Infra_costs_road!Z51</f>
        <v>33.135845143566733</v>
      </c>
      <c r="AA94" s="110">
        <f>AA85+Infra_costs_road!AA51</f>
        <v>31.72516836749864</v>
      </c>
      <c r="AB94" s="110">
        <f>AB85+Infra_costs_road!AB51</f>
        <v>45.2289505047383</v>
      </c>
      <c r="AC94" s="110">
        <f>AC85+Infra_costs_road!AC51</f>
        <v>32.779908566449571</v>
      </c>
      <c r="AD94" s="110">
        <f>AD85+Infra_costs_road!AD51</f>
        <v>28.265701325036115</v>
      </c>
      <c r="AE94" s="110">
        <f>AE85+Infra_costs_road!AE51</f>
        <v>20.290527826390164</v>
      </c>
      <c r="AF94" s="110">
        <f>AF85+Infra_costs_road!AF51</f>
        <v>46.238113257364475</v>
      </c>
      <c r="AG94" s="110">
        <f>AG85+Infra_costs_road!AG51</f>
        <v>96.181782081599593</v>
      </c>
      <c r="AH94" s="110">
        <f>AH85+Infra_costs_road!AH51</f>
        <v>67.199890208907675</v>
      </c>
      <c r="AI94" s="110">
        <f>AI85+Infra_costs_road!AI51</f>
        <v>0.73156088021845966</v>
      </c>
      <c r="AJ94" s="110">
        <f>AJ85+Infra_costs_road!AJ51</f>
        <v>1.9438324707027181</v>
      </c>
      <c r="AK94" s="110">
        <f>AK85+Infra_costs_road!AK51</f>
        <v>8.3175744984646958</v>
      </c>
      <c r="AL94" s="110">
        <f>AL85+Infra_costs_road!AL51</f>
        <v>41.813421773696859</v>
      </c>
    </row>
    <row r="95" spans="1:38" s="100" customFormat="1">
      <c r="A95" s="108" t="s">
        <v>40</v>
      </c>
      <c r="B95" s="101" t="s">
        <v>37</v>
      </c>
      <c r="C95" s="110">
        <f>C86+Infra_costs_road!C52</f>
        <v>41.35458856754488</v>
      </c>
      <c r="D95" s="110">
        <f>D86+Infra_costs_road!D52</f>
        <v>31.329403271297387</v>
      </c>
      <c r="E95" s="110">
        <f>E86+Infra_costs_road!E52</f>
        <v>0</v>
      </c>
      <c r="F95" s="110">
        <f>F86+Infra_costs_road!F52</f>
        <v>40.457594700690429</v>
      </c>
      <c r="G95" s="110">
        <f>G86+Infra_costs_road!G52</f>
        <v>0</v>
      </c>
      <c r="H95" s="110">
        <f>H86+Infra_costs_road!H52</f>
        <v>0</v>
      </c>
      <c r="I95" s="110">
        <f>I86+Infra_costs_road!I52</f>
        <v>21.372174691802229</v>
      </c>
      <c r="J95" s="110">
        <f>J86+Infra_costs_road!J52</f>
        <v>49.625956853525302</v>
      </c>
      <c r="K95" s="110">
        <f>K86+Infra_costs_road!K52</f>
        <v>54.51578590316322</v>
      </c>
      <c r="L95" s="110">
        <f>L86+Infra_costs_road!L52</f>
        <v>0</v>
      </c>
      <c r="M95" s="110">
        <f>M86+Infra_costs_road!M52</f>
        <v>26.147280948939599</v>
      </c>
      <c r="N95" s="110">
        <f>N86+Infra_costs_road!N52</f>
        <v>0</v>
      </c>
      <c r="O95" s="110">
        <f>O86+Infra_costs_road!O52</f>
        <v>28.144177288875479</v>
      </c>
      <c r="P95" s="110">
        <f>P86+Infra_costs_road!P52</f>
        <v>0</v>
      </c>
      <c r="Q95" s="110">
        <f>Q86+Infra_costs_road!Q52</f>
        <v>0</v>
      </c>
      <c r="R95" s="110">
        <f>R86+Infra_costs_road!R52</f>
        <v>0</v>
      </c>
      <c r="S95" s="110">
        <f>S86+Infra_costs_road!S52</f>
        <v>10.116306672709683</v>
      </c>
      <c r="T95" s="110">
        <f>T86+Infra_costs_road!T52</f>
        <v>52.193597078658975</v>
      </c>
      <c r="U95" s="110">
        <f>U86+Infra_costs_road!U52</f>
        <v>0</v>
      </c>
      <c r="V95" s="110">
        <f>V86+Infra_costs_road!V52</f>
        <v>32.306287524388843</v>
      </c>
      <c r="W95" s="110">
        <f>W86+Infra_costs_road!W52</f>
        <v>0</v>
      </c>
      <c r="X95" s="110">
        <f>X86+Infra_costs_road!X52</f>
        <v>0</v>
      </c>
      <c r="Y95" s="110">
        <f>Y86+Infra_costs_road!Y52</f>
        <v>0</v>
      </c>
      <c r="Z95" s="110">
        <f>Z86+Infra_costs_road!Z52</f>
        <v>0</v>
      </c>
      <c r="AA95" s="110">
        <f>AA86+Infra_costs_road!AA52</f>
        <v>25.994670436127379</v>
      </c>
      <c r="AB95" s="110">
        <f>AB86+Infra_costs_road!AB52</f>
        <v>0</v>
      </c>
      <c r="AC95" s="110">
        <f>AC86+Infra_costs_road!AC52</f>
        <v>26.86863932368864</v>
      </c>
      <c r="AD95" s="110">
        <f>AD86+Infra_costs_road!AD52</f>
        <v>44.536531564024877</v>
      </c>
      <c r="AE95" s="110">
        <f>AE86+Infra_costs_road!AE52</f>
        <v>15.08651556081376</v>
      </c>
      <c r="AF95" s="110">
        <f>AF86+Infra_costs_road!AF52</f>
        <v>65.550977943683677</v>
      </c>
      <c r="AG95" s="110">
        <f>AG86+Infra_costs_road!AG52</f>
        <v>956.16338375954592</v>
      </c>
      <c r="AH95" s="110">
        <f>AH86+Infra_costs_road!AH52</f>
        <v>2026.9730848491777</v>
      </c>
      <c r="AI95" s="110">
        <f>AI86+Infra_costs_road!AI52</f>
        <v>37.557757304610362</v>
      </c>
      <c r="AJ95" s="110">
        <f>AJ86+Infra_costs_road!AJ52</f>
        <v>111.55542077473559</v>
      </c>
      <c r="AK95" s="110">
        <f>AK86+Infra_costs_road!AK52</f>
        <v>129.05134194492572</v>
      </c>
      <c r="AL95" s="110">
        <f>AL86+Infra_costs_road!AL52</f>
        <v>30.538014623790538</v>
      </c>
    </row>
    <row r="96" spans="1:38" s="100" customFormat="1">
      <c r="A96" s="108" t="s">
        <v>40</v>
      </c>
      <c r="B96" s="101" t="s">
        <v>38</v>
      </c>
      <c r="C96" s="110">
        <f>C87+Infra_costs_road!C53</f>
        <v>34.653576151618125</v>
      </c>
      <c r="D96" s="110">
        <f>D87+Infra_costs_road!D53</f>
        <v>28.083050426007212</v>
      </c>
      <c r="E96" s="110">
        <f>E87+Infra_costs_road!E53</f>
        <v>17.255904265905759</v>
      </c>
      <c r="F96" s="110">
        <f>F87+Infra_costs_road!F53</f>
        <v>33.988910530768706</v>
      </c>
      <c r="G96" s="110">
        <f>G87+Infra_costs_road!G53</f>
        <v>43.362310815614464</v>
      </c>
      <c r="H96" s="110">
        <f>H87+Infra_costs_road!H53</f>
        <v>40.219565393556678</v>
      </c>
      <c r="I96" s="110">
        <f>I87+Infra_costs_road!I53</f>
        <v>18.656443915578002</v>
      </c>
      <c r="J96" s="110">
        <f>J87+Infra_costs_road!J53</f>
        <v>41.709292228147589</v>
      </c>
      <c r="K96" s="110">
        <f>K87+Infra_costs_road!K53</f>
        <v>46.313150059462636</v>
      </c>
      <c r="L96" s="110">
        <f>L87+Infra_costs_road!L53</f>
        <v>26.609606779840359</v>
      </c>
      <c r="M96" s="110">
        <f>M87+Infra_costs_road!M53</f>
        <v>22.666496563316542</v>
      </c>
      <c r="N96" s="110">
        <f>N87+Infra_costs_road!N53</f>
        <v>25.667864756172769</v>
      </c>
      <c r="O96" s="110">
        <f>O87+Infra_costs_road!O53</f>
        <v>24.350561477156244</v>
      </c>
      <c r="P96" s="110">
        <f>P87+Infra_costs_road!P53</f>
        <v>17.630991315711711</v>
      </c>
      <c r="Q96" s="110">
        <f>Q87+Infra_costs_road!Q53</f>
        <v>18.786909766538297</v>
      </c>
      <c r="R96" s="110">
        <f>R87+Infra_costs_road!R53</f>
        <v>0</v>
      </c>
      <c r="S96" s="110">
        <f>S87+Infra_costs_road!S53</f>
        <v>8.6028732763028835</v>
      </c>
      <c r="T96" s="110">
        <f>T87+Infra_costs_road!T53</f>
        <v>51.780497998444005</v>
      </c>
      <c r="U96" s="110">
        <f>U87+Infra_costs_road!U53</f>
        <v>0</v>
      </c>
      <c r="V96" s="110">
        <f>V87+Infra_costs_road!V53</f>
        <v>27.99309218664758</v>
      </c>
      <c r="W96" s="110">
        <f>W87+Infra_costs_road!W53</f>
        <v>38.898786472731608</v>
      </c>
      <c r="X96" s="110">
        <f>X87+Infra_costs_road!X53</f>
        <v>25.92601169289048</v>
      </c>
      <c r="Y96" s="110">
        <f>Y87+Infra_costs_road!Y53</f>
        <v>19.585323624085419</v>
      </c>
      <c r="Z96" s="110">
        <f>Z87+Infra_costs_road!Z53</f>
        <v>35.599048884979538</v>
      </c>
      <c r="AA96" s="110">
        <f>AA87+Infra_costs_road!AA53</f>
        <v>22.422641890725298</v>
      </c>
      <c r="AB96" s="110">
        <f>AB87+Infra_costs_road!AB53</f>
        <v>19.237898231887662</v>
      </c>
      <c r="AC96" s="110">
        <f>AC87+Infra_costs_road!AC53</f>
        <v>23.767301545060448</v>
      </c>
      <c r="AD96" s="110">
        <f>AD87+Infra_costs_road!AD53</f>
        <v>37.584426683302027</v>
      </c>
      <c r="AE96" s="110">
        <f>AE87+Infra_costs_road!AE53</f>
        <v>12.451462291479089</v>
      </c>
      <c r="AF96" s="110">
        <f>AF87+Infra_costs_road!AF53</f>
        <v>55.687963703105616</v>
      </c>
      <c r="AG96" s="110">
        <f>AG87+Infra_costs_road!AG53</f>
        <v>831.0998981186392</v>
      </c>
      <c r="AH96" s="110">
        <f>AH87+Infra_costs_road!AH53</f>
        <v>1758.0101901751739</v>
      </c>
      <c r="AI96" s="110">
        <f>AI87+Infra_costs_road!AI53</f>
        <v>32.569416163466336</v>
      </c>
      <c r="AJ96" s="110">
        <f>AJ87+Infra_costs_road!AJ53</f>
        <v>96.730060597228956</v>
      </c>
      <c r="AK96" s="110">
        <f>AK87+Infra_costs_road!AK53</f>
        <v>112.00157055252686</v>
      </c>
      <c r="AL96" s="110">
        <f>AL87+Infra_costs_road!AL53</f>
        <v>22.759809310612944</v>
      </c>
    </row>
    <row r="97" spans="1:46" s="100" customFormat="1">
      <c r="A97" s="108" t="s">
        <v>40</v>
      </c>
      <c r="B97" s="101" t="s">
        <v>39</v>
      </c>
      <c r="C97" s="110">
        <f>C88+Infra_costs_road!C54</f>
        <v>100.79143883562091</v>
      </c>
      <c r="D97" s="110">
        <f>D88+Infra_costs_road!D54</f>
        <v>96.009162765593686</v>
      </c>
      <c r="E97" s="110">
        <f>E88+Infra_costs_road!E54</f>
        <v>136.24512581935605</v>
      </c>
      <c r="F97" s="110">
        <f>F88+Infra_costs_road!F54</f>
        <v>43.076229604066171</v>
      </c>
      <c r="G97" s="110">
        <f>G88+Infra_costs_road!G54</f>
        <v>19.162548172644325</v>
      </c>
      <c r="H97" s="110">
        <f>H88+Infra_costs_road!H54</f>
        <v>66.713560947460834</v>
      </c>
      <c r="I97" s="110">
        <f>I88+Infra_costs_road!I54</f>
        <v>122.94612735432459</v>
      </c>
      <c r="J97" s="110">
        <f>J88+Infra_costs_road!J54</f>
        <v>86.04325583703735</v>
      </c>
      <c r="K97" s="110">
        <f>K88+Infra_costs_road!K54</f>
        <v>133.32448078679866</v>
      </c>
      <c r="L97" s="110">
        <f>L88+Infra_costs_road!L54</f>
        <v>107.12019786641433</v>
      </c>
      <c r="M97" s="110">
        <f>M88+Infra_costs_road!M54</f>
        <v>247.22356191719209</v>
      </c>
      <c r="N97" s="110">
        <f>N88+Infra_costs_road!N54</f>
        <v>31.642247074225224</v>
      </c>
      <c r="O97" s="110">
        <f>O88+Infra_costs_road!O54</f>
        <v>129.54677799944574</v>
      </c>
      <c r="P97" s="110">
        <f>P88+Infra_costs_road!P54</f>
        <v>40.130851063332251</v>
      </c>
      <c r="Q97" s="110">
        <f>Q88+Infra_costs_road!Q54</f>
        <v>154.05808930963846</v>
      </c>
      <c r="R97" s="110">
        <f>R88+Infra_costs_road!R54</f>
        <v>0</v>
      </c>
      <c r="S97" s="110">
        <f>S88+Infra_costs_road!S54</f>
        <v>33.07288885696164</v>
      </c>
      <c r="T97" s="110">
        <f>T88+Infra_costs_road!T54</f>
        <v>888.71710722793318</v>
      </c>
      <c r="U97" s="110">
        <f>U88+Infra_costs_road!U54</f>
        <v>0</v>
      </c>
      <c r="V97" s="110">
        <f>V88+Infra_costs_road!V54</f>
        <v>148.85643947970735</v>
      </c>
      <c r="W97" s="110">
        <f>W88+Infra_costs_road!W54</f>
        <v>92.67670124044372</v>
      </c>
      <c r="X97" s="110">
        <f>X88+Infra_costs_road!X54</f>
        <v>147.50021686484061</v>
      </c>
      <c r="Y97" s="110">
        <f>Y88+Infra_costs_road!Y54</f>
        <v>89.989272833481778</v>
      </c>
      <c r="Z97" s="110">
        <f>Z88+Infra_costs_road!Z54</f>
        <v>40.034613913278754</v>
      </c>
      <c r="AA97" s="110">
        <f>AA88+Infra_costs_road!AA54</f>
        <v>52.343721881774584</v>
      </c>
      <c r="AB97" s="110">
        <f>AB88+Infra_costs_road!AB54</f>
        <v>72.988627040559393</v>
      </c>
      <c r="AC97" s="110">
        <f>AC88+Infra_costs_road!AC54</f>
        <v>190.57221407561806</v>
      </c>
      <c r="AD97" s="110">
        <f>AD88+Infra_costs_road!AD54</f>
        <v>68.893615677405435</v>
      </c>
      <c r="AE97" s="110">
        <f>AE88+Infra_costs_road!AE54</f>
        <v>41.183467075245225</v>
      </c>
      <c r="AF97" s="110">
        <f>AF88+Infra_costs_road!AF54</f>
        <v>136.2985510559601</v>
      </c>
      <c r="AG97" s="110">
        <f>AG88+Infra_costs_road!AG54</f>
        <v>66.702593683689642</v>
      </c>
      <c r="AH97" s="110">
        <f>AH88+Infra_costs_road!AH54</f>
        <v>43.741831231332817</v>
      </c>
      <c r="AI97" s="110">
        <f>AI88+Infra_costs_road!AI54</f>
        <v>0.45306283190378949</v>
      </c>
      <c r="AJ97" s="110">
        <f>AJ88+Infra_costs_road!AJ54</f>
        <v>1.1986842207224009</v>
      </c>
      <c r="AK97" s="110">
        <f>AK88+Infra_costs_road!AK54</f>
        <v>5.6337194478839594</v>
      </c>
      <c r="AL97" s="110">
        <f>AL88+Infra_costs_road!AL54</f>
        <v>102.78768641412104</v>
      </c>
    </row>
    <row r="98" spans="1:46" s="100" customFormat="1">
      <c r="A98" s="108" t="s">
        <v>44</v>
      </c>
      <c r="B98" s="99" t="s">
        <v>45</v>
      </c>
      <c r="C98" s="110">
        <f>C89+Infra_costs_road!C55</f>
        <v>112.03829824178717</v>
      </c>
      <c r="D98" s="110">
        <f>D89+Infra_costs_road!D55</f>
        <v>122.70171834133301</v>
      </c>
      <c r="E98" s="110">
        <f>E89+Infra_costs_road!E55</f>
        <v>72.516654925935782</v>
      </c>
      <c r="F98" s="110">
        <f>F89+Infra_costs_road!F55</f>
        <v>71.092342676561842</v>
      </c>
      <c r="G98" s="110">
        <f>G89+Infra_costs_road!G55</f>
        <v>59.80250309025169</v>
      </c>
      <c r="H98" s="110">
        <f>H89+Infra_costs_road!H55</f>
        <v>112.61189166254697</v>
      </c>
      <c r="I98" s="110">
        <f>I89+Infra_costs_road!I55</f>
        <v>86.297862816650749</v>
      </c>
      <c r="J98" s="110">
        <f>J89+Infra_costs_road!J55</f>
        <v>83.753297772766572</v>
      </c>
      <c r="K98" s="110">
        <f>K89+Infra_costs_road!K55</f>
        <v>86.765280304986035</v>
      </c>
      <c r="L98" s="110">
        <f>L89+Infra_costs_road!L55</f>
        <v>92.447097040867902</v>
      </c>
      <c r="M98" s="110">
        <f>M89+Infra_costs_road!M55</f>
        <v>143.5644450340686</v>
      </c>
      <c r="N98" s="110">
        <f>N89+Infra_costs_road!N55</f>
        <v>72.559506437621934</v>
      </c>
      <c r="O98" s="110">
        <f>O89+Infra_costs_road!O55</f>
        <v>180.43628511995055</v>
      </c>
      <c r="P98" s="110">
        <f>P89+Infra_costs_road!P55</f>
        <v>75.114377182387244</v>
      </c>
      <c r="Q98" s="110">
        <f>Q89+Infra_costs_road!Q55</f>
        <v>103.22746531088313</v>
      </c>
      <c r="R98" s="110">
        <f>R89+Infra_costs_road!R55</f>
        <v>0</v>
      </c>
      <c r="S98" s="110">
        <f>S89+Infra_costs_road!S55</f>
        <v>81.720898448587761</v>
      </c>
      <c r="T98" s="110">
        <f>T89+Infra_costs_road!T55</f>
        <v>324.55921513829918</v>
      </c>
      <c r="U98" s="110">
        <f>U89+Infra_costs_road!U55</f>
        <v>0</v>
      </c>
      <c r="V98" s="110">
        <f>V89+Infra_costs_road!V55</f>
        <v>127.17406819348405</v>
      </c>
      <c r="W98" s="110">
        <f>W89+Infra_costs_road!W55</f>
        <v>78.726059825484427</v>
      </c>
      <c r="X98" s="110">
        <f>X89+Infra_costs_road!X55</f>
        <v>96.757847535391818</v>
      </c>
      <c r="Y98" s="110">
        <f>Y89+Infra_costs_road!Y55</f>
        <v>115.22949374458351</v>
      </c>
      <c r="Z98" s="110">
        <f>Z89+Infra_costs_road!Z55</f>
        <v>77.424615856559413</v>
      </c>
      <c r="AA98" s="110">
        <f>AA89+Infra_costs_road!AA55</f>
        <v>64.752096201205248</v>
      </c>
      <c r="AB98" s="110">
        <f>AB89+Infra_costs_road!AB55</f>
        <v>133.46411740010137</v>
      </c>
      <c r="AC98" s="110">
        <f>AC89+Infra_costs_road!AC55</f>
        <v>77.679333637868268</v>
      </c>
      <c r="AD98" s="110">
        <f>AD89+Infra_costs_road!AD55</f>
        <v>67.246741729543544</v>
      </c>
      <c r="AE98" s="110">
        <f>AE89+Infra_costs_road!AE55</f>
        <v>77.968557694804261</v>
      </c>
      <c r="AF98" s="110">
        <f>AF89+Infra_costs_road!AF55</f>
        <v>124.57260911621269</v>
      </c>
      <c r="AG98" s="110">
        <f>AG89+Infra_costs_road!AG55</f>
        <v>0</v>
      </c>
      <c r="AH98" s="110">
        <f>AH89+Infra_costs_road!AH55</f>
        <v>0</v>
      </c>
      <c r="AI98" s="110">
        <f>AI89+Infra_costs_road!AI55</f>
        <v>0.94859204494259064</v>
      </c>
      <c r="AJ98" s="110">
        <f>AJ89+Infra_costs_road!AJ55</f>
        <v>2.1258672114645347</v>
      </c>
      <c r="AK98" s="110">
        <f>AK89+Infra_costs_road!AK55</f>
        <v>7.2744882639616186</v>
      </c>
      <c r="AL98" s="110">
        <f>AL89+Infra_costs_road!AL55</f>
        <v>102.28539553943243</v>
      </c>
    </row>
    <row r="99" spans="1:46" s="100" customFormat="1">
      <c r="A99" s="108" t="s">
        <v>43</v>
      </c>
      <c r="B99" s="108" t="s">
        <v>46</v>
      </c>
      <c r="C99" s="110">
        <f>C90+Infra_costs_road!C56</f>
        <v>34.449827946279349</v>
      </c>
      <c r="D99" s="110">
        <f>D90+Infra_costs_road!D56</f>
        <v>42.441603848610804</v>
      </c>
      <c r="E99" s="110">
        <f>E90+Infra_costs_road!E56</f>
        <v>15.125514696539451</v>
      </c>
      <c r="F99" s="110">
        <f>F90+Infra_costs_road!F56</f>
        <v>24.372553085257664</v>
      </c>
      <c r="G99" s="110">
        <f>G90+Infra_costs_road!G56</f>
        <v>27.791325209213074</v>
      </c>
      <c r="H99" s="110">
        <f>H90+Infra_costs_road!H56</f>
        <v>42.783378947975898</v>
      </c>
      <c r="I99" s="110">
        <f>I90+Infra_costs_road!I56</f>
        <v>33.306846745476129</v>
      </c>
      <c r="J99" s="110">
        <f>J90+Infra_costs_road!J56</f>
        <v>28.344151026932558</v>
      </c>
      <c r="K99" s="110">
        <f>K90+Infra_costs_road!K56</f>
        <v>32.185687848131451</v>
      </c>
      <c r="L99" s="110">
        <f>L90+Infra_costs_road!L56</f>
        <v>33.422130646494367</v>
      </c>
      <c r="M99" s="110">
        <f>M90+Infra_costs_road!M56</f>
        <v>40.059126837664181</v>
      </c>
      <c r="N99" s="110">
        <f>N90+Infra_costs_road!N56</f>
        <v>23.69246095466756</v>
      </c>
      <c r="O99" s="110">
        <f>O90+Infra_costs_road!O56</f>
        <v>31.825957212869795</v>
      </c>
      <c r="P99" s="110">
        <f>P90+Infra_costs_road!P56</f>
        <v>14.753255865113369</v>
      </c>
      <c r="Q99" s="110">
        <f>Q90+Infra_costs_road!Q56</f>
        <v>43.16891384654204</v>
      </c>
      <c r="R99" s="110">
        <f>R90+Infra_costs_road!R56</f>
        <v>0</v>
      </c>
      <c r="S99" s="110">
        <f>S90+Infra_costs_road!S56</f>
        <v>10.763409961663593</v>
      </c>
      <c r="T99" s="110">
        <f>T90+Infra_costs_road!T56</f>
        <v>67.377281234242773</v>
      </c>
      <c r="U99" s="110">
        <f>U90+Infra_costs_road!U56</f>
        <v>0</v>
      </c>
      <c r="V99" s="110">
        <f>V90+Infra_costs_road!V56</f>
        <v>30.314046791793682</v>
      </c>
      <c r="W99" s="110">
        <f>W90+Infra_costs_road!W56</f>
        <v>28.828528773782587</v>
      </c>
      <c r="X99" s="110">
        <f>X90+Infra_costs_road!X56</f>
        <v>22.86626308562704</v>
      </c>
      <c r="Y99" s="110">
        <f>Y90+Infra_costs_road!Y56</f>
        <v>16.22730145423386</v>
      </c>
      <c r="Z99" s="110">
        <f>Z90+Infra_costs_road!Z56</f>
        <v>27.250592390474665</v>
      </c>
      <c r="AA99" s="110">
        <f>AA90+Infra_costs_road!AA56</f>
        <v>21.950937500023347</v>
      </c>
      <c r="AB99" s="110">
        <f>AB90+Infra_costs_road!AB56</f>
        <v>17.707457021388858</v>
      </c>
      <c r="AC99" s="110">
        <f>AC90+Infra_costs_road!AC56</f>
        <v>33.467062002698839</v>
      </c>
      <c r="AD99" s="110">
        <f>AD90+Infra_costs_road!AD56</f>
        <v>32.247543724977632</v>
      </c>
      <c r="AE99" s="110">
        <f>AE90+Infra_costs_road!AE56</f>
        <v>12.266072147598038</v>
      </c>
      <c r="AF99" s="110">
        <f>AF90+Infra_costs_road!AF56</f>
        <v>53.709148911563503</v>
      </c>
      <c r="AG99" s="110">
        <f>AG90+Infra_costs_road!AG56</f>
        <v>257.50358397412333</v>
      </c>
      <c r="AH99" s="110">
        <f>AH90+Infra_costs_road!AH56</f>
        <v>222.33614636875356</v>
      </c>
      <c r="AI99" s="110">
        <f>AI90+Infra_costs_road!AI56</f>
        <v>5.5289462640544507</v>
      </c>
      <c r="AJ99" s="110">
        <f>AJ90+Infra_costs_road!AJ56</f>
        <v>16.355704508046422</v>
      </c>
      <c r="AK99" s="110">
        <f>AK90+Infra_costs_road!AK56</f>
        <v>53.306027827551681</v>
      </c>
      <c r="AL99" s="110">
        <f>AL90+Infra_costs_road!AL56</f>
        <v>28.92447631922736</v>
      </c>
    </row>
    <row r="100" spans="1:46" s="100" customFormat="1">
      <c r="A100" s="111"/>
      <c r="B100" s="111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</row>
    <row r="101" spans="1:46" s="100" customFormat="1" ht="15">
      <c r="A101" s="106" t="s">
        <v>227</v>
      </c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6"/>
      <c r="AH101" s="116"/>
      <c r="AI101" s="116"/>
      <c r="AJ101" s="116"/>
      <c r="AK101" s="116"/>
      <c r="AL101" s="116"/>
    </row>
    <row r="102" spans="1:46" s="100" customFormat="1">
      <c r="A102" s="107" t="s">
        <v>41</v>
      </c>
      <c r="B102" s="107" t="s">
        <v>42</v>
      </c>
      <c r="C102" s="107" t="s">
        <v>0</v>
      </c>
      <c r="D102" s="107" t="s">
        <v>1</v>
      </c>
      <c r="E102" s="107" t="s">
        <v>2</v>
      </c>
      <c r="F102" s="107" t="s">
        <v>3</v>
      </c>
      <c r="G102" s="107" t="s">
        <v>4</v>
      </c>
      <c r="H102" s="107" t="s">
        <v>5</v>
      </c>
      <c r="I102" s="107" t="s">
        <v>6</v>
      </c>
      <c r="J102" s="107" t="s">
        <v>7</v>
      </c>
      <c r="K102" s="107" t="s">
        <v>8</v>
      </c>
      <c r="L102" s="107" t="s">
        <v>9</v>
      </c>
      <c r="M102" s="107" t="s">
        <v>10</v>
      </c>
      <c r="N102" s="107" t="s">
        <v>11</v>
      </c>
      <c r="O102" s="107" t="s">
        <v>12</v>
      </c>
      <c r="P102" s="107" t="s">
        <v>13</v>
      </c>
      <c r="Q102" s="107" t="s">
        <v>14</v>
      </c>
      <c r="R102" s="107" t="s">
        <v>15</v>
      </c>
      <c r="S102" s="107" t="s">
        <v>16</v>
      </c>
      <c r="T102" s="107" t="s">
        <v>17</v>
      </c>
      <c r="U102" s="107" t="s">
        <v>18</v>
      </c>
      <c r="V102" s="107" t="s">
        <v>19</v>
      </c>
      <c r="W102" s="107" t="s">
        <v>20</v>
      </c>
      <c r="X102" s="107" t="s">
        <v>21</v>
      </c>
      <c r="Y102" s="107" t="s">
        <v>22</v>
      </c>
      <c r="Z102" s="107" t="s">
        <v>23</v>
      </c>
      <c r="AA102" s="107" t="s">
        <v>24</v>
      </c>
      <c r="AB102" s="107" t="s">
        <v>25</v>
      </c>
      <c r="AC102" s="107" t="s">
        <v>26</v>
      </c>
      <c r="AD102" s="107" t="s">
        <v>27</v>
      </c>
      <c r="AE102" s="107" t="s">
        <v>28</v>
      </c>
      <c r="AF102" s="107" t="s">
        <v>29</v>
      </c>
      <c r="AG102" s="107" t="s">
        <v>30</v>
      </c>
      <c r="AH102" s="107" t="s">
        <v>31</v>
      </c>
      <c r="AI102" s="107" t="s">
        <v>32</v>
      </c>
      <c r="AJ102" s="107" t="s">
        <v>33</v>
      </c>
      <c r="AK102" s="107" t="s">
        <v>34</v>
      </c>
      <c r="AL102" s="145" t="s">
        <v>35</v>
      </c>
    </row>
    <row r="103" spans="1:46" s="100" customFormat="1">
      <c r="A103" s="108" t="s">
        <v>40</v>
      </c>
      <c r="B103" s="101" t="s">
        <v>36</v>
      </c>
      <c r="C103" s="110">
        <f>C76+Infra_costs_road!C42</f>
        <v>94.54779159035985</v>
      </c>
      <c r="D103" s="110">
        <f>D76+Infra_costs_road!D42</f>
        <v>69.993535655963512</v>
      </c>
      <c r="E103" s="110">
        <f>E76+Infra_costs_road!E42</f>
        <v>79.115254638292413</v>
      </c>
      <c r="F103" s="110">
        <f>F76+Infra_costs_road!F42</f>
        <v>117.93363706437881</v>
      </c>
      <c r="G103" s="110">
        <f>G76+Infra_costs_road!G42</f>
        <v>101.98603446886202</v>
      </c>
      <c r="H103" s="110">
        <f>H76+Infra_costs_road!H42</f>
        <v>132.45870859592327</v>
      </c>
      <c r="I103" s="110">
        <f>I76+Infra_costs_road!I42</f>
        <v>66.285985357882581</v>
      </c>
      <c r="J103" s="110">
        <f>J76+Infra_costs_road!J42</f>
        <v>97.544403689846462</v>
      </c>
      <c r="K103" s="110">
        <f>K76+Infra_costs_road!K42</f>
        <v>118.7183658019872</v>
      </c>
      <c r="L103" s="110">
        <f>L76+Infra_costs_road!L42</f>
        <v>62.775763796200593</v>
      </c>
      <c r="M103" s="110">
        <f>M76+Infra_costs_road!M42</f>
        <v>69.156030060256754</v>
      </c>
      <c r="N103" s="110">
        <f>N76+Infra_costs_road!N42</f>
        <v>116.83676490282534</v>
      </c>
      <c r="O103" s="110">
        <f>O76+Infra_costs_road!O42</f>
        <v>102.025406843783</v>
      </c>
      <c r="P103" s="110">
        <f>P76+Infra_costs_road!P42</f>
        <v>55.888289636585583</v>
      </c>
      <c r="Q103" s="110">
        <f>Q76+Infra_costs_road!Q42</f>
        <v>69.857089057176239</v>
      </c>
      <c r="R103" s="110">
        <f>R76+Infra_costs_road!R42</f>
        <v>0</v>
      </c>
      <c r="S103" s="110">
        <f>S76+Infra_costs_road!S42</f>
        <v>33.448026340754026</v>
      </c>
      <c r="T103" s="110">
        <f>T76+Infra_costs_road!T42</f>
        <v>194.38808319328442</v>
      </c>
      <c r="U103" s="110">
        <f>U76+Infra_costs_road!U42</f>
        <v>0</v>
      </c>
      <c r="V103" s="110">
        <f>V76+Infra_costs_road!V42</f>
        <v>79.830862067449459</v>
      </c>
      <c r="W103" s="110">
        <f>W76+Infra_costs_road!W42</f>
        <v>141.35115604619324</v>
      </c>
      <c r="X103" s="110">
        <f>X76+Infra_costs_road!X42</f>
        <v>103.84786062741712</v>
      </c>
      <c r="Y103" s="110">
        <f>Y76+Infra_costs_road!Y42</f>
        <v>48.617962618209788</v>
      </c>
      <c r="Z103" s="110">
        <f>Z76+Infra_costs_road!Z42</f>
        <v>106.051622143937</v>
      </c>
      <c r="AA103" s="110">
        <f>AA76+Infra_costs_road!AA42</f>
        <v>73.116153774028504</v>
      </c>
      <c r="AB103" s="110">
        <f>AB76+Infra_costs_road!AB42</f>
        <v>86.543744468700226</v>
      </c>
      <c r="AC103" s="110">
        <f>AC76+Infra_costs_road!AC42</f>
        <v>54.767776441754037</v>
      </c>
      <c r="AD103" s="110">
        <f>AD76+Infra_costs_road!AD42</f>
        <v>58.587848517746373</v>
      </c>
      <c r="AE103" s="110">
        <f>AE76+Infra_costs_road!AE42</f>
        <v>26.566200040397877</v>
      </c>
      <c r="AF103" s="110">
        <f>AF76+Infra_costs_road!AF42</f>
        <v>96.82440828558336</v>
      </c>
      <c r="AG103" s="110">
        <f>AG76+Infra_costs_road!AG42</f>
        <v>1273.8705654377425</v>
      </c>
      <c r="AH103" s="110">
        <f>AH76+Infra_costs_road!AH42</f>
        <v>850.56247224187382</v>
      </c>
      <c r="AI103" s="110">
        <f>AI76+Infra_costs_road!AI42</f>
        <v>16.441270108182533</v>
      </c>
      <c r="AJ103" s="110">
        <f>AJ76+Infra_costs_road!AJ42</f>
        <v>41.364596753803319</v>
      </c>
      <c r="AK103" s="110">
        <f>AK76+Infra_costs_road!AK42</f>
        <v>161.27829647962088</v>
      </c>
      <c r="AL103" s="110">
        <f>AL76+Infra_costs_road!AL42</f>
        <v>72.612438538007993</v>
      </c>
    </row>
    <row r="104" spans="1:46" s="100" customFormat="1">
      <c r="A104" s="108" t="s">
        <v>40</v>
      </c>
      <c r="B104" s="101" t="s">
        <v>37</v>
      </c>
      <c r="C104" s="110">
        <f>C77+Infra_costs_road!C43</f>
        <v>80.970737050041777</v>
      </c>
      <c r="D104" s="110">
        <f>D77+Infra_costs_road!D43</f>
        <v>40.285878256816787</v>
      </c>
      <c r="E104" s="110">
        <f>E77+Infra_costs_road!E43</f>
        <v>0</v>
      </c>
      <c r="F104" s="110">
        <f>F77+Infra_costs_road!F43</f>
        <v>97.741237405199016</v>
      </c>
      <c r="G104" s="110">
        <f>G77+Infra_costs_road!G43</f>
        <v>0</v>
      </c>
      <c r="H104" s="110">
        <f>H77+Infra_costs_road!H43</f>
        <v>0</v>
      </c>
      <c r="I104" s="110">
        <f>I77+Infra_costs_road!I43</f>
        <v>41.106787241374491</v>
      </c>
      <c r="J104" s="110">
        <f>J77+Infra_costs_road!J43</f>
        <v>92.100642610408428</v>
      </c>
      <c r="K104" s="110">
        <f>K77+Infra_costs_road!K43</f>
        <v>85.857481877406272</v>
      </c>
      <c r="L104" s="110">
        <f>L77+Infra_costs_road!L43</f>
        <v>0</v>
      </c>
      <c r="M104" s="110">
        <f>M77+Infra_costs_road!M43</f>
        <v>43.698293242493932</v>
      </c>
      <c r="N104" s="110">
        <f>N77+Infra_costs_road!N43</f>
        <v>0</v>
      </c>
      <c r="O104" s="110">
        <f>O77+Infra_costs_road!O43</f>
        <v>64.483761025812768</v>
      </c>
      <c r="P104" s="110">
        <f>P77+Infra_costs_road!P43</f>
        <v>0</v>
      </c>
      <c r="Q104" s="110">
        <f>Q77+Infra_costs_road!Q43</f>
        <v>0</v>
      </c>
      <c r="R104" s="110">
        <f>R77+Infra_costs_road!R43</f>
        <v>0</v>
      </c>
      <c r="S104" s="110">
        <f>S77+Infra_costs_road!S43</f>
        <v>12.244450377362618</v>
      </c>
      <c r="T104" s="110">
        <f>T77+Infra_costs_road!T43</f>
        <v>71.710068475732072</v>
      </c>
      <c r="U104" s="110">
        <f>U77+Infra_costs_road!U43</f>
        <v>0</v>
      </c>
      <c r="V104" s="110">
        <f>V77+Infra_costs_road!V43</f>
        <v>59.376325357608209</v>
      </c>
      <c r="W104" s="110">
        <f>W77+Infra_costs_road!W43</f>
        <v>0</v>
      </c>
      <c r="X104" s="110">
        <f>X77+Infra_costs_road!X43</f>
        <v>0</v>
      </c>
      <c r="Y104" s="110">
        <f>Y77+Infra_costs_road!Y43</f>
        <v>0</v>
      </c>
      <c r="Z104" s="110">
        <f>Z77+Infra_costs_road!Z43</f>
        <v>0</v>
      </c>
      <c r="AA104" s="110">
        <f>AA77+Infra_costs_road!AA43</f>
        <v>57.449361228511606</v>
      </c>
      <c r="AB104" s="110">
        <f>AB77+Infra_costs_road!AB43</f>
        <v>0</v>
      </c>
      <c r="AC104" s="110">
        <f>AC77+Infra_costs_road!AC43</f>
        <v>40.793214839384497</v>
      </c>
      <c r="AD104" s="110">
        <f>AD77+Infra_costs_road!AD43</f>
        <v>81.028918639620059</v>
      </c>
      <c r="AE104" s="110">
        <f>AE77+Infra_costs_road!AE43</f>
        <v>20.6456691316715</v>
      </c>
      <c r="AF104" s="110">
        <f>AF77+Infra_costs_road!AF43</f>
        <v>135.96068348049499</v>
      </c>
      <c r="AG104" s="110">
        <f>AG77+Infra_costs_road!AG43</f>
        <v>1801.3156146187534</v>
      </c>
      <c r="AH104" s="110">
        <f>AH77+Infra_costs_road!AH43</f>
        <v>3505.0838579492615</v>
      </c>
      <c r="AI104" s="110">
        <f>AI77+Infra_costs_road!AI43</f>
        <v>70.96061903926676</v>
      </c>
      <c r="AJ104" s="110">
        <f>AJ77+Infra_costs_road!AJ43</f>
        <v>208.35087806592287</v>
      </c>
      <c r="AK104" s="110">
        <f>AK77+Infra_costs_road!AK43</f>
        <v>295.93894605781935</v>
      </c>
      <c r="AL104" s="110">
        <f>AL77+Infra_costs_road!AL43</f>
        <v>53.447359719503083</v>
      </c>
    </row>
    <row r="105" spans="1:46" s="100" customFormat="1">
      <c r="A105" s="108" t="s">
        <v>40</v>
      </c>
      <c r="B105" s="101" t="s">
        <v>38</v>
      </c>
      <c r="C105" s="110">
        <f>C78+Infra_costs_road!C44</f>
        <v>68.504842613046037</v>
      </c>
      <c r="D105" s="110">
        <f>D78+Infra_costs_road!D44</f>
        <v>35.803675051070911</v>
      </c>
      <c r="E105" s="110">
        <f>E78+Infra_costs_road!E44</f>
        <v>31.215799655665137</v>
      </c>
      <c r="F105" s="110">
        <f>F78+Infra_costs_road!F44</f>
        <v>82.932271785387485</v>
      </c>
      <c r="G105" s="110">
        <f>G78+Infra_costs_road!G44</f>
        <v>103.86841124886512</v>
      </c>
      <c r="H105" s="110">
        <f>H78+Infra_costs_road!H44</f>
        <v>85.372786686824199</v>
      </c>
      <c r="I105" s="110">
        <f>I78+Infra_costs_road!I44</f>
        <v>35.564155628158346</v>
      </c>
      <c r="J105" s="110">
        <f>J78+Infra_costs_road!J44</f>
        <v>77.956234987780235</v>
      </c>
      <c r="K105" s="110">
        <f>K78+Infra_costs_road!K44</f>
        <v>73.930433432382515</v>
      </c>
      <c r="L105" s="110">
        <f>L78+Infra_costs_road!L44</f>
        <v>42.064307980532426</v>
      </c>
      <c r="M105" s="110">
        <f>M78+Infra_costs_road!M44</f>
        <v>37.747599937937153</v>
      </c>
      <c r="N105" s="110">
        <f>N78+Infra_costs_road!N44</f>
        <v>74.075221276740706</v>
      </c>
      <c r="O105" s="110">
        <f>O78+Infra_costs_road!O44</f>
        <v>56.104197858964795</v>
      </c>
      <c r="P105" s="110">
        <f>P78+Infra_costs_road!P44</f>
        <v>34.204362408873635</v>
      </c>
      <c r="Q105" s="110">
        <f>Q78+Infra_costs_road!Q44</f>
        <v>31.945757309721522</v>
      </c>
      <c r="R105" s="110">
        <f>R78+Infra_costs_road!R44</f>
        <v>0</v>
      </c>
      <c r="S105" s="110">
        <f>S78+Infra_costs_road!S44</f>
        <v>10.502468767915937</v>
      </c>
      <c r="T105" s="110">
        <f>T78+Infra_costs_road!T44</f>
        <v>68.798466137992989</v>
      </c>
      <c r="U105" s="110">
        <f>U78+Infra_costs_road!U44</f>
        <v>0</v>
      </c>
      <c r="V105" s="110">
        <f>V78+Infra_costs_road!V44</f>
        <v>50.947958533715195</v>
      </c>
      <c r="W105" s="110">
        <f>W78+Infra_costs_road!W44</f>
        <v>91.750072139228138</v>
      </c>
      <c r="X105" s="110">
        <f>X78+Infra_costs_road!X44</f>
        <v>54.808543128824034</v>
      </c>
      <c r="Y105" s="110">
        <f>Y78+Infra_costs_road!Y44</f>
        <v>30.700289542422588</v>
      </c>
      <c r="Z105" s="110">
        <f>Z78+Infra_costs_road!Z44</f>
        <v>80.172631099174055</v>
      </c>
      <c r="AA105" s="110">
        <f>AA78+Infra_costs_road!AA44</f>
        <v>49.373824261923914</v>
      </c>
      <c r="AB105" s="110">
        <f>AB78+Infra_costs_road!AB44</f>
        <v>37.124414656660328</v>
      </c>
      <c r="AC105" s="110">
        <f>AC78+Infra_costs_road!AC44</f>
        <v>35.855581971060481</v>
      </c>
      <c r="AD105" s="110">
        <f>AD78+Infra_costs_road!AD44</f>
        <v>68.460575709937359</v>
      </c>
      <c r="AE105" s="110">
        <f>AE78+Infra_costs_road!AE44</f>
        <v>17.22977825481474</v>
      </c>
      <c r="AF105" s="110">
        <f>AF78+Infra_costs_road!AF44</f>
        <v>115.08938423183513</v>
      </c>
      <c r="AG105" s="110">
        <f>AG78+Infra_costs_road!AG44</f>
        <v>1593.5093950239002</v>
      </c>
      <c r="AH105" s="110">
        <f>AH78+Infra_costs_road!AH44</f>
        <v>3058.1735382259176</v>
      </c>
      <c r="AI105" s="110">
        <f>AI78+Infra_costs_road!AI44</f>
        <v>62.082849862636849</v>
      </c>
      <c r="AJ105" s="110">
        <f>AJ78+Infra_costs_road!AJ44</f>
        <v>182.04184784846453</v>
      </c>
      <c r="AK105" s="110">
        <f>AK78+Infra_costs_road!AK44</f>
        <v>259.94174215772387</v>
      </c>
      <c r="AL105" s="110">
        <f>AL78+Infra_costs_road!AL44</f>
        <v>42.077427526465854</v>
      </c>
    </row>
    <row r="106" spans="1:46" s="100" customFormat="1">
      <c r="A106" s="108" t="s">
        <v>40</v>
      </c>
      <c r="B106" s="101" t="s">
        <v>39</v>
      </c>
      <c r="C106" s="110">
        <f>C79+Infra_costs_road!C45</f>
        <v>141.84154703943091</v>
      </c>
      <c r="D106" s="110">
        <f>D79+Infra_costs_road!D45</f>
        <v>108.28602571117381</v>
      </c>
      <c r="E106" s="110">
        <f>E79+Infra_costs_road!E45</f>
        <v>169.52014504296923</v>
      </c>
      <c r="F106" s="110">
        <f>F79+Infra_costs_road!F45</f>
        <v>98.762488594514622</v>
      </c>
      <c r="G106" s="110">
        <f>G79+Infra_costs_road!G45</f>
        <v>81.450411674802055</v>
      </c>
      <c r="H106" s="110">
        <f>H79+Infra_costs_road!H45</f>
        <v>146.47909084297805</v>
      </c>
      <c r="I106" s="110">
        <f>I79+Infra_costs_road!I45</f>
        <v>141.12011549501761</v>
      </c>
      <c r="J106" s="110">
        <f>J79+Infra_costs_road!J45</f>
        <v>125.24011819609738</v>
      </c>
      <c r="K106" s="110">
        <f>K79+Infra_costs_road!K45</f>
        <v>185.8056398315191</v>
      </c>
      <c r="L106" s="110">
        <f>L79+Infra_costs_road!L45</f>
        <v>125.2634829083956</v>
      </c>
      <c r="M106" s="110">
        <f>M79+Infra_costs_road!M45</f>
        <v>264.00266562263539</v>
      </c>
      <c r="N106" s="110">
        <f>N79+Infra_costs_road!N45</f>
        <v>97.101148927377324</v>
      </c>
      <c r="O106" s="110">
        <f>O79+Infra_costs_road!O45</f>
        <v>187.22832581126565</v>
      </c>
      <c r="P106" s="110">
        <f>P79+Infra_costs_road!P45</f>
        <v>59.331353151261034</v>
      </c>
      <c r="Q106" s="110">
        <f>Q79+Infra_costs_road!Q45</f>
        <v>173.23774489107882</v>
      </c>
      <c r="R106" s="110">
        <f>R79+Infra_costs_road!R45</f>
        <v>0</v>
      </c>
      <c r="S106" s="110">
        <f>S79+Infra_costs_road!S45</f>
        <v>38.255506700546086</v>
      </c>
      <c r="T106" s="110">
        <f>T79+Infra_costs_road!T45</f>
        <v>916.16262485096229</v>
      </c>
      <c r="U106" s="110">
        <f>U79+Infra_costs_road!U45</f>
        <v>0</v>
      </c>
      <c r="V106" s="110">
        <f>V79+Infra_costs_road!V45</f>
        <v>168.0681272676743</v>
      </c>
      <c r="W106" s="110">
        <f>W79+Infra_costs_road!W45</f>
        <v>171.37713896107948</v>
      </c>
      <c r="X106" s="110">
        <f>X79+Infra_costs_road!X45</f>
        <v>191.16090271291517</v>
      </c>
      <c r="Y106" s="110">
        <f>Y79+Infra_costs_road!Y45</f>
        <v>116.73713894233165</v>
      </c>
      <c r="Z106" s="110">
        <f>Z79+Infra_costs_road!Z45</f>
        <v>97.869962201952745</v>
      </c>
      <c r="AA106" s="110">
        <f>AA79+Infra_costs_road!AA45</f>
        <v>84.026470780674771</v>
      </c>
      <c r="AB106" s="110">
        <f>AB79+Infra_costs_road!AB45</f>
        <v>106.33809876976015</v>
      </c>
      <c r="AC106" s="110">
        <f>AC79+Infra_costs_road!AC45</f>
        <v>208.02376792454862</v>
      </c>
      <c r="AD106" s="110">
        <f>AD79+Infra_costs_road!AD45</f>
        <v>94.370640963522078</v>
      </c>
      <c r="AE106" s="110">
        <f>AE79+Infra_costs_road!AE45</f>
        <v>46.719657241808363</v>
      </c>
      <c r="AF106" s="110">
        <f>AF79+Infra_costs_road!AF45</f>
        <v>176.15309429345919</v>
      </c>
      <c r="AG106" s="110">
        <f>AG79+Infra_costs_road!AG45</f>
        <v>1006.7860058528775</v>
      </c>
      <c r="AH106" s="110">
        <f>AH79+Infra_costs_road!AH45</f>
        <v>629.07620515036763</v>
      </c>
      <c r="AI106" s="110">
        <f>AI79+Infra_costs_road!AI45</f>
        <v>11.585881334270878</v>
      </c>
      <c r="AJ106" s="110">
        <f>AJ79+Infra_costs_road!AJ45</f>
        <v>28.813762437280484</v>
      </c>
      <c r="AK106" s="110">
        <f>AK79+Infra_costs_road!AK45</f>
        <v>117.10143208126858</v>
      </c>
      <c r="AL106" s="110">
        <f>AL79+Infra_costs_road!AL45</f>
        <v>134.45655878126502</v>
      </c>
    </row>
    <row r="107" spans="1:46" s="100" customFormat="1">
      <c r="A107" s="108" t="s">
        <v>44</v>
      </c>
      <c r="B107" s="99" t="s">
        <v>45</v>
      </c>
      <c r="C107" s="110">
        <f>C80+Infra_costs_road!C46</f>
        <v>207.72263295695109</v>
      </c>
      <c r="D107" s="110">
        <f>D80+Infra_costs_road!D46</f>
        <v>149.60705797620582</v>
      </c>
      <c r="E107" s="110">
        <f>E80+Infra_costs_road!E46</f>
        <v>149.41662700210875</v>
      </c>
      <c r="F107" s="110">
        <f>F80+Infra_costs_road!F46</f>
        <v>205.61670835974164</v>
      </c>
      <c r="G107" s="110">
        <f>G80+Infra_costs_road!G46</f>
        <v>215.50714465330719</v>
      </c>
      <c r="H107" s="110">
        <f>H80+Infra_costs_road!H46</f>
        <v>291.72082220038857</v>
      </c>
      <c r="I107" s="110">
        <f>I80+Infra_costs_road!I46</f>
        <v>132.04780127620214</v>
      </c>
      <c r="J107" s="110">
        <f>J80+Infra_costs_road!J46</f>
        <v>190.27189460721678</v>
      </c>
      <c r="K107" s="110">
        <f>K80+Infra_costs_road!K46</f>
        <v>210.71212575053264</v>
      </c>
      <c r="L107" s="110">
        <f>L80+Infra_costs_road!L46</f>
        <v>135.45191084951995</v>
      </c>
      <c r="M107" s="110">
        <f>M80+Infra_costs_road!M46</f>
        <v>186.00145248829324</v>
      </c>
      <c r="N107" s="110">
        <f>N80+Infra_costs_road!N46</f>
        <v>244.28374673880606</v>
      </c>
      <c r="O107" s="110">
        <f>O80+Infra_costs_road!O46</f>
        <v>329.85687195077867</v>
      </c>
      <c r="P107" s="110">
        <f>P80+Infra_costs_road!P46</f>
        <v>123.07148074402429</v>
      </c>
      <c r="Q107" s="110">
        <f>Q80+Infra_costs_road!Q46</f>
        <v>150.7648842222552</v>
      </c>
      <c r="R107" s="110">
        <f>R80+Infra_costs_road!R46</f>
        <v>0</v>
      </c>
      <c r="S107" s="110">
        <f>S80+Infra_costs_road!S46</f>
        <v>93.576318605046822</v>
      </c>
      <c r="T107" s="110">
        <f>T80+Infra_costs_road!T46</f>
        <v>392.71920695028001</v>
      </c>
      <c r="U107" s="110">
        <f>U80+Infra_costs_road!U46</f>
        <v>0</v>
      </c>
      <c r="V107" s="110">
        <f>V80+Infra_costs_road!V46</f>
        <v>176.20831367846125</v>
      </c>
      <c r="W107" s="110">
        <f>W80+Infra_costs_road!W46</f>
        <v>280.47095750154818</v>
      </c>
      <c r="X107" s="110">
        <f>X80+Infra_costs_road!X46</f>
        <v>205.38404369210522</v>
      </c>
      <c r="Y107" s="110">
        <f>Y80+Infra_costs_road!Y46</f>
        <v>176.40327346524987</v>
      </c>
      <c r="Z107" s="110">
        <f>Z80+Infra_costs_road!Z46</f>
        <v>221.59347229367199</v>
      </c>
      <c r="AA107" s="110">
        <f>AA80+Infra_costs_road!AA46</f>
        <v>146.17487477858958</v>
      </c>
      <c r="AB107" s="110">
        <f>AB80+Infra_costs_road!AB46</f>
        <v>213.01941690059996</v>
      </c>
      <c r="AC107" s="110">
        <f>AC80+Infra_costs_road!AC46</f>
        <v>120.24745771250147</v>
      </c>
      <c r="AD107" s="110">
        <f>AD80+Infra_costs_road!AD46</f>
        <v>128.51015062791805</v>
      </c>
      <c r="AE107" s="110">
        <f>AE80+Infra_costs_road!AE46</f>
        <v>91.438292241618242</v>
      </c>
      <c r="AF107" s="110">
        <f>AF80+Infra_costs_road!AF46</f>
        <v>223.90297180862012</v>
      </c>
      <c r="AG107" s="110">
        <f>AG80+Infra_costs_road!AG46</f>
        <v>0</v>
      </c>
      <c r="AH107" s="110">
        <f>AH80+Infra_costs_road!AH46</f>
        <v>0</v>
      </c>
      <c r="AI107" s="110">
        <f>AI80+Infra_costs_road!AI46</f>
        <v>30.048275467116429</v>
      </c>
      <c r="AJ107" s="110">
        <f>AJ80+Infra_costs_road!AJ46</f>
        <v>75.831903348975644</v>
      </c>
      <c r="AK107" s="110">
        <f>AK80+Infra_costs_road!AK46</f>
        <v>278.88490823706826</v>
      </c>
      <c r="AL107" s="110">
        <f>AL80+Infra_costs_road!AL46</f>
        <v>165.90776073227471</v>
      </c>
    </row>
    <row r="108" spans="1:46" s="100" customFormat="1">
      <c r="A108" s="108" t="s">
        <v>43</v>
      </c>
      <c r="B108" s="108" t="s">
        <v>46</v>
      </c>
      <c r="C108" s="110">
        <f>C81+Infra_costs_road!C47</f>
        <v>63.164919400753483</v>
      </c>
      <c r="D108" s="110">
        <f>D81+Infra_costs_road!D47</f>
        <v>51.917669711661411</v>
      </c>
      <c r="E108" s="110">
        <f>E81+Infra_costs_road!E47</f>
        <v>32.487844346579529</v>
      </c>
      <c r="F108" s="110">
        <f>F81+Infra_costs_road!F47</f>
        <v>69.565362386761038</v>
      </c>
      <c r="G108" s="110">
        <f>G81+Infra_costs_road!G47</f>
        <v>93.753261368051469</v>
      </c>
      <c r="H108" s="110">
        <f>H81+Infra_costs_road!H47</f>
        <v>101.95053184805002</v>
      </c>
      <c r="I108" s="110">
        <f>I81+Infra_costs_road!I47</f>
        <v>51.120744778154723</v>
      </c>
      <c r="J108" s="110">
        <f>J81+Infra_costs_road!J47</f>
        <v>61.381886403396777</v>
      </c>
      <c r="K108" s="110">
        <f>K81+Infra_costs_road!K47</f>
        <v>69.678442113654938</v>
      </c>
      <c r="L108" s="110">
        <f>L81+Infra_costs_road!L47</f>
        <v>48.722024512114054</v>
      </c>
      <c r="M108" s="110">
        <f>M81+Infra_costs_road!M47</f>
        <v>54.668210287321543</v>
      </c>
      <c r="N108" s="110">
        <f>N81+Infra_costs_road!N47</f>
        <v>72.997477681393704</v>
      </c>
      <c r="O108" s="110">
        <f>O81+Infra_costs_road!O47</f>
        <v>70.594490133507989</v>
      </c>
      <c r="P108" s="110">
        <f>P81+Infra_costs_road!P47</f>
        <v>32.399923380230511</v>
      </c>
      <c r="Q108" s="110">
        <f>Q81+Infra_costs_road!Q47</f>
        <v>58.488881804046315</v>
      </c>
      <c r="R108" s="110">
        <f>R81+Infra_costs_road!R47</f>
        <v>0</v>
      </c>
      <c r="S108" s="110">
        <f>S81+Infra_costs_road!S47</f>
        <v>14.015413166504175</v>
      </c>
      <c r="T108" s="110">
        <f>T81+Infra_costs_road!T47</f>
        <v>83.910716839630084</v>
      </c>
      <c r="U108" s="110">
        <f>U81+Infra_costs_road!U47</f>
        <v>0</v>
      </c>
      <c r="V108" s="110">
        <f>V81+Infra_costs_road!V47</f>
        <v>52.315744392310009</v>
      </c>
      <c r="W108" s="110">
        <f>W81+Infra_costs_road!W47</f>
        <v>78.467587470401412</v>
      </c>
      <c r="X108" s="110">
        <f>X81+Infra_costs_road!X47</f>
        <v>53.909577090440436</v>
      </c>
      <c r="Y108" s="110">
        <f>Y81+Infra_costs_road!Y47</f>
        <v>30.524147261066272</v>
      </c>
      <c r="Z108" s="110">
        <f>Z81+Infra_costs_road!Z47</f>
        <v>70.64941602867583</v>
      </c>
      <c r="AA108" s="110">
        <f>AA81+Infra_costs_road!AA47</f>
        <v>46.499726559509455</v>
      </c>
      <c r="AB108" s="110">
        <f>AB81+Infra_costs_road!AB47</f>
        <v>36.784911463197446</v>
      </c>
      <c r="AC108" s="110">
        <f>AC81+Infra_costs_road!AC47</f>
        <v>48.980078751175526</v>
      </c>
      <c r="AD108" s="110">
        <f>AD81+Infra_costs_road!AD47</f>
        <v>62.203977332181914</v>
      </c>
      <c r="AE108" s="110">
        <f>AE81+Infra_costs_road!AE47</f>
        <v>16.913031046702837</v>
      </c>
      <c r="AF108" s="110">
        <f>AF81+Infra_costs_road!AF47</f>
        <v>100.71867698590904</v>
      </c>
      <c r="AG108" s="110">
        <f>AG81+Infra_costs_road!AG47</f>
        <v>827.23562487385698</v>
      </c>
      <c r="AH108" s="110">
        <f>AH81+Infra_costs_road!AH47</f>
        <v>585.48183752898296</v>
      </c>
      <c r="AI108" s="110">
        <f>AI81+Infra_costs_road!AI47</f>
        <v>15.715681661317777</v>
      </c>
      <c r="AJ108" s="110">
        <f>AJ81+Infra_costs_road!AJ47</f>
        <v>45.435510262773263</v>
      </c>
      <c r="AK108" s="110">
        <f>AK81+Infra_costs_road!AK47</f>
        <v>198.38307706252058</v>
      </c>
      <c r="AL108" s="110">
        <f>AL81+Infra_costs_road!AL47</f>
        <v>49.826120881315148</v>
      </c>
    </row>
    <row r="109" spans="1:46" s="100" customFormat="1">
      <c r="A109" s="111"/>
      <c r="B109" s="111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</row>
    <row r="110" spans="1:46" s="100" customFormat="1">
      <c r="A110" s="111"/>
      <c r="B110" s="111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</row>
    <row r="111" spans="1:46" ht="18.75">
      <c r="A111" s="61" t="s">
        <v>88</v>
      </c>
      <c r="B111" s="58"/>
      <c r="C111" s="59"/>
      <c r="D111" s="59"/>
      <c r="E111" s="59"/>
      <c r="F111" s="59"/>
      <c r="G111" s="59"/>
      <c r="H111" s="59"/>
      <c r="I111" s="59"/>
      <c r="J111" s="59"/>
      <c r="K111" s="60"/>
      <c r="L111" s="60"/>
      <c r="M111" s="60"/>
      <c r="N111" s="60"/>
      <c r="O111" s="60"/>
      <c r="P111" s="59"/>
      <c r="Q111" s="103"/>
      <c r="R111" s="103"/>
      <c r="S111" s="103"/>
      <c r="T111" s="103"/>
      <c r="U111" s="103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6"/>
      <c r="AH111" s="116"/>
      <c r="AI111" s="116"/>
      <c r="AJ111" s="116"/>
      <c r="AK111" s="116"/>
      <c r="AL111" s="116"/>
      <c r="AM111" s="116"/>
      <c r="AN111" s="116"/>
      <c r="AO111" s="100"/>
      <c r="AP111" s="100"/>
      <c r="AQ111" s="100"/>
      <c r="AR111" s="100"/>
      <c r="AS111" s="100"/>
      <c r="AT111" s="100"/>
    </row>
    <row r="112" spans="1:46" s="100" customFormat="1" ht="15">
      <c r="A112" s="116"/>
      <c r="B112" s="116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4"/>
      <c r="N112" s="104"/>
      <c r="O112" s="104"/>
      <c r="P112" s="103"/>
      <c r="Q112" s="103"/>
      <c r="R112" s="103"/>
      <c r="S112" s="103"/>
      <c r="T112" s="103"/>
      <c r="U112" s="103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6"/>
      <c r="AH112" s="116"/>
      <c r="AI112" s="116"/>
      <c r="AJ112" s="116"/>
      <c r="AK112" s="116"/>
      <c r="AL112" s="116"/>
      <c r="AM112" s="116"/>
      <c r="AN112" s="116"/>
    </row>
    <row r="113" spans="1:41" s="100" customFormat="1" ht="15">
      <c r="A113" s="106" t="s">
        <v>80</v>
      </c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6"/>
      <c r="AH113" s="116"/>
      <c r="AI113" s="116"/>
      <c r="AJ113" s="116"/>
      <c r="AK113" s="116"/>
      <c r="AL113" s="116"/>
      <c r="AM113" s="116"/>
      <c r="AN113" s="116"/>
    </row>
    <row r="114" spans="1:41" ht="15">
      <c r="A114" s="64" t="s">
        <v>41</v>
      </c>
      <c r="B114" s="64" t="s">
        <v>42</v>
      </c>
      <c r="C114" s="64" t="s">
        <v>0</v>
      </c>
      <c r="D114" s="64" t="s">
        <v>1</v>
      </c>
      <c r="E114" s="64" t="s">
        <v>2</v>
      </c>
      <c r="F114" s="64" t="s">
        <v>3</v>
      </c>
      <c r="G114" s="64" t="s">
        <v>4</v>
      </c>
      <c r="H114" s="64" t="s">
        <v>5</v>
      </c>
      <c r="I114" s="64" t="s">
        <v>6</v>
      </c>
      <c r="J114" s="64" t="s">
        <v>7</v>
      </c>
      <c r="K114" s="64" t="s">
        <v>8</v>
      </c>
      <c r="L114" s="64" t="s">
        <v>9</v>
      </c>
      <c r="M114" s="64" t="s">
        <v>10</v>
      </c>
      <c r="N114" s="64" t="s">
        <v>11</v>
      </c>
      <c r="O114" s="64" t="s">
        <v>12</v>
      </c>
      <c r="P114" s="64" t="s">
        <v>13</v>
      </c>
      <c r="Q114" s="64" t="s">
        <v>14</v>
      </c>
      <c r="R114" s="64" t="s">
        <v>15</v>
      </c>
      <c r="S114" s="64" t="s">
        <v>16</v>
      </c>
      <c r="T114" s="64" t="s">
        <v>17</v>
      </c>
      <c r="U114" s="64" t="s">
        <v>18</v>
      </c>
      <c r="V114" s="64" t="s">
        <v>19</v>
      </c>
      <c r="W114" s="64" t="s">
        <v>20</v>
      </c>
      <c r="X114" s="64" t="s">
        <v>21</v>
      </c>
      <c r="Y114" s="64" t="s">
        <v>22</v>
      </c>
      <c r="Z114" s="64" t="s">
        <v>23</v>
      </c>
      <c r="AA114" s="64" t="s">
        <v>24</v>
      </c>
      <c r="AB114" s="64" t="s">
        <v>25</v>
      </c>
      <c r="AC114" s="64" t="s">
        <v>26</v>
      </c>
      <c r="AD114" s="64" t="s">
        <v>27</v>
      </c>
      <c r="AE114" s="64" t="s">
        <v>28</v>
      </c>
      <c r="AF114" s="64" t="s">
        <v>29</v>
      </c>
      <c r="AG114" s="64" t="s">
        <v>30</v>
      </c>
      <c r="AH114" s="64" t="s">
        <v>31</v>
      </c>
      <c r="AI114" s="64" t="s">
        <v>32</v>
      </c>
      <c r="AJ114" s="64" t="s">
        <v>33</v>
      </c>
      <c r="AK114" s="64" t="s">
        <v>34</v>
      </c>
      <c r="AL114" s="145" t="s">
        <v>35</v>
      </c>
      <c r="AM114" s="145" t="s">
        <v>285</v>
      </c>
      <c r="AN114" s="58"/>
    </row>
    <row r="115" spans="1:41">
      <c r="A115" s="65" t="s">
        <v>79</v>
      </c>
      <c r="B115" s="66" t="s">
        <v>36</v>
      </c>
      <c r="C115" s="76">
        <v>6.7796757815812363</v>
      </c>
      <c r="D115" s="76">
        <v>5.9841578690300068</v>
      </c>
      <c r="E115" s="76">
        <v>1.4907111923034679</v>
      </c>
      <c r="F115" s="76">
        <v>1.8753513943158473</v>
      </c>
      <c r="G115" s="76">
        <v>0.18454250524218213</v>
      </c>
      <c r="H115" s="76">
        <v>3.1675147046609129</v>
      </c>
      <c r="I115" s="76">
        <v>1.4451043954000666</v>
      </c>
      <c r="J115" s="76">
        <v>0.30773079981240559</v>
      </c>
      <c r="K115" s="76">
        <v>1.0200111261444496</v>
      </c>
      <c r="L115" s="76">
        <v>21.526375774202329</v>
      </c>
      <c r="M115" s="76">
        <v>59.421963008693361</v>
      </c>
      <c r="N115" s="76">
        <v>1.819253813513066</v>
      </c>
      <c r="O115" s="76">
        <v>3.4658269689785319</v>
      </c>
      <c r="P115" s="76">
        <v>1.2254810180776659</v>
      </c>
      <c r="Q115" s="76">
        <v>29.586576590404679</v>
      </c>
      <c r="R115" s="76">
        <v>0.53783350995217016</v>
      </c>
      <c r="S115" s="76">
        <v>0.78919077241821922</v>
      </c>
      <c r="T115" s="76">
        <v>0.48211153968798232</v>
      </c>
      <c r="U115" s="76">
        <v>0.16898374227154722</v>
      </c>
      <c r="V115" s="76">
        <v>6.538006777014048</v>
      </c>
      <c r="W115" s="76">
        <v>9.9121337319631522</v>
      </c>
      <c r="X115" s="76">
        <v>2.9220165960967521</v>
      </c>
      <c r="Y115" s="76">
        <v>6.7421341424622243</v>
      </c>
      <c r="Z115" s="76">
        <v>1.4653464608911846</v>
      </c>
      <c r="AA115" s="76">
        <v>0.65197550542694205</v>
      </c>
      <c r="AB115" s="76">
        <v>13.303565384099036</v>
      </c>
      <c r="AC115" s="76">
        <v>2.5717744986217856</v>
      </c>
      <c r="AD115" s="76">
        <v>24.852766869027768</v>
      </c>
      <c r="AE115" s="76">
        <v>0.81201713775615181</v>
      </c>
      <c r="AF115" s="76">
        <v>4.1147628534759253</v>
      </c>
      <c r="AG115" s="76">
        <v>2.1417912732790558</v>
      </c>
      <c r="AH115" s="76">
        <v>1.8084163767691817</v>
      </c>
      <c r="AI115" s="76">
        <v>25.456733759570707</v>
      </c>
      <c r="AJ115" s="76">
        <v>6.7578530776013501</v>
      </c>
      <c r="AK115" s="76">
        <v>55.116127264741252</v>
      </c>
      <c r="AL115" s="73">
        <v>210.23811647229306</v>
      </c>
      <c r="AM115" s="73">
        <v>185.3853496032653</v>
      </c>
      <c r="AN115" s="80"/>
    </row>
    <row r="116" spans="1:41" ht="15">
      <c r="A116" s="65" t="s">
        <v>79</v>
      </c>
      <c r="B116" s="66" t="s">
        <v>37</v>
      </c>
      <c r="C116" s="73">
        <v>0.15176664597076839</v>
      </c>
      <c r="D116" s="73">
        <v>0.26859688935602066</v>
      </c>
      <c r="E116" s="73">
        <v>6.0496732188089056E-2</v>
      </c>
      <c r="F116" s="73">
        <v>4.5679088718728521E-2</v>
      </c>
      <c r="G116" s="73">
        <v>6.0621373755515105E-3</v>
      </c>
      <c r="H116" s="73">
        <v>0.15310284124707432</v>
      </c>
      <c r="I116" s="73">
        <v>4.3395880868337768E-2</v>
      </c>
      <c r="J116" s="73">
        <v>5.549185440976101E-2</v>
      </c>
      <c r="K116" s="73">
        <v>4.1414899984442963E-2</v>
      </c>
      <c r="L116" s="73">
        <v>0.43266598445462562</v>
      </c>
      <c r="M116" s="73">
        <v>1.0290540386960685</v>
      </c>
      <c r="N116" s="73">
        <v>4.6893869682013929E-2</v>
      </c>
      <c r="O116" s="73">
        <v>0.1136176044302222</v>
      </c>
      <c r="P116" s="73">
        <v>4.711181758101296E-2</v>
      </c>
      <c r="Q116" s="73">
        <v>0.4864264724709772</v>
      </c>
      <c r="R116" s="73">
        <v>3.5862891230986606E-2</v>
      </c>
      <c r="S116" s="73">
        <v>2.3911946518820795E-2</v>
      </c>
      <c r="T116" s="73">
        <v>1.6302430814175352E-2</v>
      </c>
      <c r="U116" s="73">
        <v>8.9041476079329031E-3</v>
      </c>
      <c r="V116" s="73">
        <v>0.12038004406304452</v>
      </c>
      <c r="W116" s="73">
        <v>0.34246492865012373</v>
      </c>
      <c r="X116" s="73">
        <v>7.2341860387324514E-2</v>
      </c>
      <c r="Y116" s="73">
        <v>0.24450048505691546</v>
      </c>
      <c r="Z116" s="73">
        <v>7.9392263135593194E-2</v>
      </c>
      <c r="AA116" s="73">
        <v>1.3908312119685736E-2</v>
      </c>
      <c r="AB116" s="73">
        <v>0.38994415357319956</v>
      </c>
      <c r="AC116" s="73">
        <v>5.2766122671354568E-2</v>
      </c>
      <c r="AD116" s="73">
        <v>0.93880900792043687</v>
      </c>
      <c r="AE116" s="73">
        <v>2.9951815972597572E-2</v>
      </c>
      <c r="AF116" s="73">
        <v>8.3525877087616412E-2</v>
      </c>
      <c r="AG116" s="73">
        <v>6.1139059707829416E-2</v>
      </c>
      <c r="AH116" s="73">
        <v>5.4157704476431548E-2</v>
      </c>
      <c r="AI116" s="73">
        <v>0.56325893687762529</v>
      </c>
      <c r="AJ116" s="73">
        <v>0.14952681535720347</v>
      </c>
      <c r="AK116" s="73">
        <v>1.4261703143593423</v>
      </c>
      <c r="AL116" s="73">
        <v>5.3212653511832881</v>
      </c>
      <c r="AM116" s="73">
        <v>4.3824563432628514</v>
      </c>
      <c r="AN116" s="58"/>
    </row>
    <row r="117" spans="1:41" ht="15">
      <c r="A117" s="65" t="s">
        <v>79</v>
      </c>
      <c r="B117" s="66" t="s">
        <v>38</v>
      </c>
      <c r="C117" s="73" t="s">
        <v>82</v>
      </c>
      <c r="D117" s="73" t="s">
        <v>82</v>
      </c>
      <c r="E117" s="73" t="s">
        <v>82</v>
      </c>
      <c r="F117" s="73" t="s">
        <v>82</v>
      </c>
      <c r="G117" s="73" t="s">
        <v>82</v>
      </c>
      <c r="H117" s="73" t="s">
        <v>82</v>
      </c>
      <c r="I117" s="73" t="s">
        <v>82</v>
      </c>
      <c r="J117" s="73" t="s">
        <v>82</v>
      </c>
      <c r="K117" s="73" t="s">
        <v>82</v>
      </c>
      <c r="L117" s="73" t="s">
        <v>82</v>
      </c>
      <c r="M117" s="73" t="s">
        <v>82</v>
      </c>
      <c r="N117" s="73" t="s">
        <v>82</v>
      </c>
      <c r="O117" s="73" t="s">
        <v>82</v>
      </c>
      <c r="P117" s="73" t="s">
        <v>82</v>
      </c>
      <c r="Q117" s="73" t="s">
        <v>82</v>
      </c>
      <c r="R117" s="73" t="s">
        <v>82</v>
      </c>
      <c r="S117" s="73" t="s">
        <v>82</v>
      </c>
      <c r="T117" s="73" t="s">
        <v>82</v>
      </c>
      <c r="U117" s="73" t="s">
        <v>82</v>
      </c>
      <c r="V117" s="73" t="s">
        <v>82</v>
      </c>
      <c r="W117" s="73" t="s">
        <v>82</v>
      </c>
      <c r="X117" s="73" t="s">
        <v>82</v>
      </c>
      <c r="Y117" s="73" t="s">
        <v>82</v>
      </c>
      <c r="Z117" s="73" t="s">
        <v>82</v>
      </c>
      <c r="AA117" s="73" t="s">
        <v>82</v>
      </c>
      <c r="AB117" s="73" t="s">
        <v>82</v>
      </c>
      <c r="AC117" s="73" t="s">
        <v>82</v>
      </c>
      <c r="AD117" s="73" t="s">
        <v>82</v>
      </c>
      <c r="AE117" s="73" t="s">
        <v>82</v>
      </c>
      <c r="AF117" s="73" t="s">
        <v>82</v>
      </c>
      <c r="AG117" s="73" t="s">
        <v>82</v>
      </c>
      <c r="AH117" s="73" t="s">
        <v>82</v>
      </c>
      <c r="AI117" s="73" t="s">
        <v>82</v>
      </c>
      <c r="AJ117" s="73" t="s">
        <v>82</v>
      </c>
      <c r="AK117" s="73" t="s">
        <v>82</v>
      </c>
      <c r="AL117" s="73" t="s">
        <v>82</v>
      </c>
      <c r="AM117" s="73" t="s">
        <v>82</v>
      </c>
      <c r="AN117" s="116"/>
      <c r="AO117" s="100"/>
    </row>
    <row r="118" spans="1:41" ht="15">
      <c r="A118" s="65" t="s">
        <v>79</v>
      </c>
      <c r="B118" s="66" t="s">
        <v>39</v>
      </c>
      <c r="C118" s="76">
        <v>0.99669365600094539</v>
      </c>
      <c r="D118" s="76">
        <v>0.35792208599210668</v>
      </c>
      <c r="E118" s="76">
        <v>9.6815926584345346E-2</v>
      </c>
      <c r="F118" s="76">
        <v>0.17213708144912881</v>
      </c>
      <c r="G118" s="76">
        <v>2.2882058620763139E-2</v>
      </c>
      <c r="H118" s="76">
        <v>0.26554616426110395</v>
      </c>
      <c r="I118" s="76">
        <v>0.10627899879912497</v>
      </c>
      <c r="J118" s="76">
        <v>1.703613540572778E-3</v>
      </c>
      <c r="K118" s="76">
        <v>7.9920778027347164E-2</v>
      </c>
      <c r="L118" s="76">
        <v>2.6952242996411107</v>
      </c>
      <c r="M118" s="76">
        <v>5.5206454678572161</v>
      </c>
      <c r="N118" s="76">
        <v>0.61471405324712525</v>
      </c>
      <c r="O118" s="76">
        <v>0.22569910670134891</v>
      </c>
      <c r="P118" s="76">
        <v>3.173254822249575E-2</v>
      </c>
      <c r="Q118" s="76">
        <v>3.4361554045677347</v>
      </c>
      <c r="R118" s="76">
        <v>3.5360220416252461E-2</v>
      </c>
      <c r="S118" s="76">
        <v>3.4337729850105705E-2</v>
      </c>
      <c r="T118" s="76">
        <v>8.2662031955965581E-2</v>
      </c>
      <c r="U118" s="76">
        <v>2.8016736770850436E-2</v>
      </c>
      <c r="V118" s="76">
        <v>0.46367036475147094</v>
      </c>
      <c r="W118" s="76">
        <v>0.45834738116245072</v>
      </c>
      <c r="X118" s="76">
        <v>0.34155858174916642</v>
      </c>
      <c r="Y118" s="76">
        <v>0.18591655081548872</v>
      </c>
      <c r="Z118" s="76">
        <v>8.6909780892105604E-2</v>
      </c>
      <c r="AA118" s="76">
        <v>6.7355841486619633E-2</v>
      </c>
      <c r="AB118" s="76">
        <v>2.4233279402710912</v>
      </c>
      <c r="AC118" s="76">
        <v>0.25750401978982507</v>
      </c>
      <c r="AD118" s="76">
        <v>1.8770719633330828</v>
      </c>
      <c r="AE118" s="76">
        <v>0.13720734143455426</v>
      </c>
      <c r="AF118" s="76">
        <v>0.82351424366654735</v>
      </c>
      <c r="AG118" s="76">
        <v>0.1053314085733307</v>
      </c>
      <c r="AH118" s="76">
        <v>0.10712175214696137</v>
      </c>
      <c r="AI118" s="76">
        <v>2.2872919879335178</v>
      </c>
      <c r="AJ118" s="76">
        <v>0.34503465211684159</v>
      </c>
      <c r="AK118" s="76">
        <v>4.7523896931171894</v>
      </c>
      <c r="AL118" s="73">
        <v>20.966110386756949</v>
      </c>
      <c r="AM118" s="73">
        <v>19.089038423423862</v>
      </c>
      <c r="AN118" s="116"/>
      <c r="AO118" s="100"/>
    </row>
    <row r="119" spans="1:41">
      <c r="A119" s="65" t="s">
        <v>79</v>
      </c>
      <c r="B119" s="68" t="s">
        <v>45</v>
      </c>
      <c r="C119" s="76">
        <v>0.52933509490521824</v>
      </c>
      <c r="D119" s="76">
        <v>1.1383285854140517</v>
      </c>
      <c r="E119" s="76">
        <v>6.2187533705389329E-4</v>
      </c>
      <c r="F119" s="76">
        <v>0.138713426614751</v>
      </c>
      <c r="G119" s="76">
        <v>3.7186193990922288E-2</v>
      </c>
      <c r="H119" s="76">
        <v>0.22936553925734085</v>
      </c>
      <c r="I119" s="76">
        <v>0.13644076454122428</v>
      </c>
      <c r="J119" s="76">
        <v>4.9279732007554073E-4</v>
      </c>
      <c r="K119" s="76">
        <v>0.13219121742341006</v>
      </c>
      <c r="L119" s="76">
        <v>2.6035896741323414</v>
      </c>
      <c r="M119" s="76">
        <v>3.2497657997730873</v>
      </c>
      <c r="N119" s="76">
        <v>0.28904011242714361</v>
      </c>
      <c r="O119" s="76">
        <v>0.54201480959341575</v>
      </c>
      <c r="P119" s="76">
        <v>0.161826564118495</v>
      </c>
      <c r="Q119" s="76">
        <v>2.1468431389860965</v>
      </c>
      <c r="R119" s="76">
        <v>4.1045610616125355E-2</v>
      </c>
      <c r="S119" s="76">
        <v>2.0742256745909304E-2</v>
      </c>
      <c r="T119" s="76">
        <v>2.5574087736530929E-2</v>
      </c>
      <c r="U119" s="76">
        <v>2.4521497611090105E-2</v>
      </c>
      <c r="V119" s="76">
        <v>1.1710570429951397</v>
      </c>
      <c r="W119" s="76">
        <v>1.2116254292283291E-2</v>
      </c>
      <c r="X119" s="76">
        <v>0.79988366667918576</v>
      </c>
      <c r="Y119" s="76">
        <v>1.5748625773549354</v>
      </c>
      <c r="Z119" s="76">
        <v>1.7699729517750572E-2</v>
      </c>
      <c r="AA119" s="76">
        <v>3.2348528553488944E-3</v>
      </c>
      <c r="AB119" s="76">
        <v>2.0252007855712253</v>
      </c>
      <c r="AC119" s="76">
        <v>0.24882841791831142</v>
      </c>
      <c r="AD119" s="76">
        <v>2.4939203996776325</v>
      </c>
      <c r="AE119" s="76">
        <v>6.3704300157433433E-2</v>
      </c>
      <c r="AF119" s="76">
        <v>0.38438170256605325</v>
      </c>
      <c r="AG119" s="76">
        <v>0.21884171211008552</v>
      </c>
      <c r="AH119" s="76">
        <v>0.18273518087609514</v>
      </c>
      <c r="AI119" s="76">
        <v>3.752170246359571</v>
      </c>
      <c r="AJ119" s="76">
        <v>1.09749509519197</v>
      </c>
      <c r="AK119" s="76">
        <v>5.133362011118062</v>
      </c>
      <c r="AL119" s="73">
        <v>19.794442773406097</v>
      </c>
      <c r="AM119" s="73">
        <v>17.300522373728462</v>
      </c>
      <c r="AN119" s="100"/>
      <c r="AO119" s="100"/>
    </row>
    <row r="120" spans="1:41">
      <c r="A120" s="65" t="s">
        <v>79</v>
      </c>
      <c r="B120" s="65" t="s">
        <v>46</v>
      </c>
      <c r="C120" s="76">
        <v>0.56581515588962239</v>
      </c>
      <c r="D120" s="76">
        <v>0.76638990978935206</v>
      </c>
      <c r="E120" s="76">
        <v>0.29411636199025004</v>
      </c>
      <c r="F120" s="76">
        <v>0.15578908239668865</v>
      </c>
      <c r="G120" s="76">
        <v>1.0101676194565049E-2</v>
      </c>
      <c r="H120" s="76">
        <v>0.62780298169902793</v>
      </c>
      <c r="I120" s="76">
        <v>0.25988295064587741</v>
      </c>
      <c r="J120" s="76">
        <v>2.0199766130120839E-2</v>
      </c>
      <c r="K120" s="76">
        <v>0.28790323098810144</v>
      </c>
      <c r="L120" s="76">
        <v>2.4482254636951364</v>
      </c>
      <c r="M120" s="76">
        <v>6.0820835034528553</v>
      </c>
      <c r="N120" s="76">
        <v>0.21469756168399343</v>
      </c>
      <c r="O120" s="76">
        <v>0.4362008027692213</v>
      </c>
      <c r="P120" s="76">
        <v>0.11629892831698863</v>
      </c>
      <c r="Q120" s="76">
        <v>2.2423488500114943</v>
      </c>
      <c r="R120" s="76">
        <v>9.862651102418668E-2</v>
      </c>
      <c r="S120" s="76">
        <v>0.1383961280294736</v>
      </c>
      <c r="T120" s="76">
        <v>4.7747259981023304E-2</v>
      </c>
      <c r="U120" s="76">
        <v>7.9836938741707098E-3</v>
      </c>
      <c r="V120" s="76">
        <v>0.63374057161192454</v>
      </c>
      <c r="W120" s="76">
        <v>2.5984721224143774</v>
      </c>
      <c r="X120" s="76">
        <v>0.26116387360933768</v>
      </c>
      <c r="Y120" s="76">
        <v>0.33833503854948765</v>
      </c>
      <c r="Z120" s="76">
        <v>0.42685696219809005</v>
      </c>
      <c r="AA120" s="76">
        <v>0.14200757134501205</v>
      </c>
      <c r="AB120" s="76">
        <v>1.488282153570065</v>
      </c>
      <c r="AC120" s="76">
        <v>0.30372008537013362</v>
      </c>
      <c r="AD120" s="76">
        <v>1.9765852497377783</v>
      </c>
      <c r="AE120" s="76">
        <v>0.17193618499843938</v>
      </c>
      <c r="AF120" s="76">
        <v>0.29212301499116777</v>
      </c>
      <c r="AG120" s="76">
        <v>0.39415475766545105</v>
      </c>
      <c r="AH120" s="76">
        <v>0.38629839608901467</v>
      </c>
      <c r="AI120" s="76">
        <v>3.4815882430552674</v>
      </c>
      <c r="AJ120" s="76">
        <v>1.1807690302688114</v>
      </c>
      <c r="AK120" s="76">
        <v>5.1953546267426871</v>
      </c>
      <c r="AL120" s="74">
        <v>22.989773446968353</v>
      </c>
      <c r="AM120" s="74">
        <v>21.013188197230576</v>
      </c>
      <c r="AN120" s="100"/>
      <c r="AO120" s="100"/>
    </row>
    <row r="121" spans="1:41" s="100" customFormat="1" ht="15">
      <c r="A121" s="116"/>
      <c r="B121" s="116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4"/>
      <c r="N121" s="104"/>
      <c r="O121" s="104"/>
      <c r="P121" s="103"/>
      <c r="Q121" s="103"/>
      <c r="R121" s="103"/>
      <c r="S121" s="103"/>
      <c r="T121" s="103"/>
      <c r="U121" s="103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6"/>
      <c r="AH121" s="116"/>
      <c r="AI121" s="116"/>
      <c r="AJ121" s="116"/>
      <c r="AK121" s="116"/>
      <c r="AL121" s="116"/>
      <c r="AM121" s="116"/>
    </row>
    <row r="122" spans="1:41" s="100" customFormat="1" ht="15">
      <c r="A122" s="106" t="s">
        <v>83</v>
      </c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6"/>
      <c r="AH122" s="116"/>
      <c r="AI122" s="116"/>
      <c r="AJ122" s="116"/>
      <c r="AK122" s="116"/>
      <c r="AL122" s="116"/>
      <c r="AM122" s="116"/>
    </row>
    <row r="123" spans="1:41">
      <c r="A123" s="64" t="s">
        <v>41</v>
      </c>
      <c r="B123" s="64" t="s">
        <v>42</v>
      </c>
      <c r="C123" s="64" t="s">
        <v>0</v>
      </c>
      <c r="D123" s="64" t="s">
        <v>1</v>
      </c>
      <c r="E123" s="64" t="s">
        <v>2</v>
      </c>
      <c r="F123" s="64" t="s">
        <v>3</v>
      </c>
      <c r="G123" s="64" t="s">
        <v>4</v>
      </c>
      <c r="H123" s="64" t="s">
        <v>5</v>
      </c>
      <c r="I123" s="64" t="s">
        <v>6</v>
      </c>
      <c r="J123" s="64" t="s">
        <v>7</v>
      </c>
      <c r="K123" s="64" t="s">
        <v>8</v>
      </c>
      <c r="L123" s="64" t="s">
        <v>9</v>
      </c>
      <c r="M123" s="64" t="s">
        <v>10</v>
      </c>
      <c r="N123" s="64" t="s">
        <v>11</v>
      </c>
      <c r="O123" s="64" t="s">
        <v>12</v>
      </c>
      <c r="P123" s="64" t="s">
        <v>13</v>
      </c>
      <c r="Q123" s="64" t="s">
        <v>14</v>
      </c>
      <c r="R123" s="64" t="s">
        <v>15</v>
      </c>
      <c r="S123" s="64" t="s">
        <v>16</v>
      </c>
      <c r="T123" s="64" t="s">
        <v>17</v>
      </c>
      <c r="U123" s="64" t="s">
        <v>18</v>
      </c>
      <c r="V123" s="64" t="s">
        <v>19</v>
      </c>
      <c r="W123" s="64" t="s">
        <v>20</v>
      </c>
      <c r="X123" s="64" t="s">
        <v>21</v>
      </c>
      <c r="Y123" s="64" t="s">
        <v>22</v>
      </c>
      <c r="Z123" s="64" t="s">
        <v>23</v>
      </c>
      <c r="AA123" s="64" t="s">
        <v>24</v>
      </c>
      <c r="AB123" s="64" t="s">
        <v>25</v>
      </c>
      <c r="AC123" s="64" t="s">
        <v>26</v>
      </c>
      <c r="AD123" s="64" t="s">
        <v>27</v>
      </c>
      <c r="AE123" s="64" t="s">
        <v>28</v>
      </c>
      <c r="AF123" s="64" t="s">
        <v>29</v>
      </c>
      <c r="AG123" s="64" t="s">
        <v>30</v>
      </c>
      <c r="AH123" s="64" t="s">
        <v>31</v>
      </c>
      <c r="AI123" s="64" t="s">
        <v>32</v>
      </c>
      <c r="AJ123" s="64" t="s">
        <v>33</v>
      </c>
      <c r="AK123" s="64" t="s">
        <v>34</v>
      </c>
      <c r="AL123" s="145" t="s">
        <v>35</v>
      </c>
      <c r="AM123" s="145" t="s">
        <v>285</v>
      </c>
    </row>
    <row r="124" spans="1:41">
      <c r="A124" s="65" t="s">
        <v>79</v>
      </c>
      <c r="B124" s="66" t="s">
        <v>36</v>
      </c>
      <c r="C124" s="76">
        <v>0.94757879932440836</v>
      </c>
      <c r="D124" s="76">
        <v>1.4159892857576195</v>
      </c>
      <c r="E124" s="76">
        <v>0.34281531532585513</v>
      </c>
      <c r="F124" s="76">
        <v>0.19181384109373623</v>
      </c>
      <c r="G124" s="76">
        <v>8.1073799376670062E-3</v>
      </c>
      <c r="H124" s="76">
        <v>0.67279721855384056</v>
      </c>
      <c r="I124" s="76">
        <v>0.27323507147871989</v>
      </c>
      <c r="J124" s="76">
        <v>6.2025043979561274E-2</v>
      </c>
      <c r="K124" s="76">
        <v>0.20843419040881447</v>
      </c>
      <c r="L124" s="76">
        <v>7.2457971560178942</v>
      </c>
      <c r="M124" s="76">
        <v>6.9903743662887319</v>
      </c>
      <c r="N124" s="76">
        <v>0.28327696518278733</v>
      </c>
      <c r="O124" s="76">
        <v>0.27349969946702618</v>
      </c>
      <c r="P124" s="76">
        <v>0.33162830389402415</v>
      </c>
      <c r="Q124" s="76">
        <v>5.0117966444436464</v>
      </c>
      <c r="R124" s="76">
        <v>8.6941638813594652E-2</v>
      </c>
      <c r="S124" s="76">
        <v>0.31436757243727464</v>
      </c>
      <c r="T124" s="76">
        <v>0.13764746011657053</v>
      </c>
      <c r="U124" s="76">
        <v>4.0805505003681328E-3</v>
      </c>
      <c r="V124" s="76">
        <v>1.0864107629746897</v>
      </c>
      <c r="W124" s="76">
        <v>1.3936197637439092</v>
      </c>
      <c r="X124" s="76">
        <v>0.31342090649554227</v>
      </c>
      <c r="Y124" s="76">
        <v>0.54848272451066926</v>
      </c>
      <c r="Z124" s="76">
        <v>0.2106344311510657</v>
      </c>
      <c r="AA124" s="76">
        <v>0.15301022808949144</v>
      </c>
      <c r="AB124" s="76">
        <v>2.0771367383424111</v>
      </c>
      <c r="AC124" s="76">
        <v>0.36263894019741005</v>
      </c>
      <c r="AD124" s="76">
        <v>2.4150077203535889</v>
      </c>
      <c r="AE124" s="76">
        <v>0.44819343566316799</v>
      </c>
      <c r="AF124" s="76">
        <v>0.57026904555910585</v>
      </c>
      <c r="AG124" s="76">
        <v>1.339911391211383E-2</v>
      </c>
      <c r="AH124" s="76">
        <v>1.4191908899196278E-2</v>
      </c>
      <c r="AI124" s="76">
        <v>3.6387136997351317</v>
      </c>
      <c r="AJ124" s="76">
        <v>1.5656291981372721</v>
      </c>
      <c r="AK124" s="76">
        <v>8.1194235022367361E-2</v>
      </c>
      <c r="AL124" s="73">
        <v>33.362568718880915</v>
      </c>
      <c r="AM124" s="73">
        <v>30.947560998527329</v>
      </c>
    </row>
    <row r="125" spans="1:41">
      <c r="A125" s="65" t="s">
        <v>79</v>
      </c>
      <c r="B125" s="66" t="s">
        <v>37</v>
      </c>
      <c r="C125" s="73">
        <v>2.3025849452098054E-2</v>
      </c>
      <c r="D125" s="73">
        <v>6.1779251955332945E-2</v>
      </c>
      <c r="E125" s="73">
        <v>3.2377015891022369E-2</v>
      </c>
      <c r="F125" s="73">
        <v>4.8631454750523466E-3</v>
      </c>
      <c r="G125" s="73">
        <v>2.2409801345617208E-3</v>
      </c>
      <c r="H125" s="73">
        <v>4.063345362084228E-2</v>
      </c>
      <c r="I125" s="73">
        <v>2.1856858406858609E-2</v>
      </c>
      <c r="J125" s="73">
        <v>4.2140238155114699E-3</v>
      </c>
      <c r="K125" s="73">
        <v>1.0751093749358799E-2</v>
      </c>
      <c r="L125" s="73">
        <v>0.18140280014679519</v>
      </c>
      <c r="M125" s="73">
        <v>0.29614823458382084</v>
      </c>
      <c r="N125" s="73">
        <v>1.9743454042094152E-2</v>
      </c>
      <c r="O125" s="73">
        <v>3.4046496104956483E-2</v>
      </c>
      <c r="P125" s="73">
        <v>3.5196864488954226E-2</v>
      </c>
      <c r="Q125" s="73">
        <v>0.1501310444891161</v>
      </c>
      <c r="R125" s="73">
        <v>3.291910969716769E-3</v>
      </c>
      <c r="S125" s="73">
        <v>1.4205296749145906E-2</v>
      </c>
      <c r="T125" s="73">
        <v>9.6790978780122057E-3</v>
      </c>
      <c r="U125" s="73">
        <v>6.5825573439747573E-4</v>
      </c>
      <c r="V125" s="73">
        <v>1.8007228461517946E-2</v>
      </c>
      <c r="W125" s="73">
        <v>0.16254535513057244</v>
      </c>
      <c r="X125" s="73">
        <v>4.3408247472041849E-3</v>
      </c>
      <c r="Y125" s="73">
        <v>7.6804782788159803E-2</v>
      </c>
      <c r="Z125" s="73">
        <v>2.9917440461154483E-2</v>
      </c>
      <c r="AA125" s="73">
        <v>2.9710918876484547E-3</v>
      </c>
      <c r="AB125" s="73">
        <v>2.901553379792576E-2</v>
      </c>
      <c r="AC125" s="73">
        <v>1.3612985296136259E-2</v>
      </c>
      <c r="AD125" s="73">
        <v>7.0234777717435068E-2</v>
      </c>
      <c r="AE125" s="73">
        <v>1.6465667538223643E-2</v>
      </c>
      <c r="AF125" s="73">
        <v>3.0246564956364068E-2</v>
      </c>
      <c r="AG125" s="73">
        <v>0</v>
      </c>
      <c r="AH125" s="73">
        <v>0</v>
      </c>
      <c r="AI125" s="73">
        <v>0.50785389333680109</v>
      </c>
      <c r="AJ125" s="73">
        <v>0.4781716423555441</v>
      </c>
      <c r="AK125" s="73">
        <v>9.6592216653232908E-4</v>
      </c>
      <c r="AL125" s="73">
        <v>1.353695147975402</v>
      </c>
      <c r="AM125" s="73">
        <v>1.283460370257967</v>
      </c>
    </row>
    <row r="126" spans="1:41">
      <c r="A126" s="65" t="s">
        <v>79</v>
      </c>
      <c r="B126" s="66" t="s">
        <v>38</v>
      </c>
      <c r="C126" s="73">
        <v>0.1002494415021298</v>
      </c>
      <c r="D126" s="73">
        <v>7.6882200455136357E-2</v>
      </c>
      <c r="E126" s="73">
        <v>3.4061087226152711E-2</v>
      </c>
      <c r="F126" s="73">
        <v>1.7346806714934482E-2</v>
      </c>
      <c r="G126" s="73">
        <v>1.9260806444088827E-3</v>
      </c>
      <c r="H126" s="73">
        <v>0.12158053012976192</v>
      </c>
      <c r="I126" s="73">
        <v>1.302887278085013E-2</v>
      </c>
      <c r="J126" s="73">
        <v>3.7642430544854734E-3</v>
      </c>
      <c r="K126" s="73">
        <v>7.8053895432876816E-3</v>
      </c>
      <c r="L126" s="73">
        <v>0.5053583854671031</v>
      </c>
      <c r="M126" s="73">
        <v>0.3989491365486631</v>
      </c>
      <c r="N126" s="73">
        <v>3.9998655984028582E-2</v>
      </c>
      <c r="O126" s="73">
        <v>0.10174256644274379</v>
      </c>
      <c r="P126" s="73">
        <v>3.4216222111521609E-2</v>
      </c>
      <c r="Q126" s="73">
        <v>0.62467649985212903</v>
      </c>
      <c r="R126" s="73">
        <v>2.9406343187666859E-3</v>
      </c>
      <c r="S126" s="73">
        <v>2.2695238910590732E-3</v>
      </c>
      <c r="T126" s="73">
        <v>1.002210990660804E-2</v>
      </c>
      <c r="U126" s="73">
        <v>2.4450490125326206E-4</v>
      </c>
      <c r="V126" s="73">
        <v>2.3307194948007849E-2</v>
      </c>
      <c r="W126" s="73">
        <v>9.7194594993816857E-2</v>
      </c>
      <c r="X126" s="73">
        <v>9.0667739258517722E-3</v>
      </c>
      <c r="Y126" s="73">
        <v>6.9916364314552476E-2</v>
      </c>
      <c r="Z126" s="73">
        <v>1.9663971711304119E-2</v>
      </c>
      <c r="AA126" s="73">
        <v>1.7197187115599154E-2</v>
      </c>
      <c r="AB126" s="73">
        <v>0.13151117113094446</v>
      </c>
      <c r="AC126" s="73">
        <v>1.1454649356344934E-2</v>
      </c>
      <c r="AD126" s="73">
        <v>0.19503539016090379</v>
      </c>
      <c r="AE126" s="73">
        <v>1.3955743024932099E-2</v>
      </c>
      <c r="AF126" s="73">
        <v>1.447118755969559E-2</v>
      </c>
      <c r="AG126" s="73">
        <v>0</v>
      </c>
      <c r="AH126" s="73">
        <v>0</v>
      </c>
      <c r="AI126" s="73">
        <v>0.18282657778479905</v>
      </c>
      <c r="AJ126" s="73">
        <v>3.0323302949770838E-2</v>
      </c>
      <c r="AK126" s="73">
        <v>0</v>
      </c>
      <c r="AL126" s="73">
        <v>2.6714101891323496</v>
      </c>
      <c r="AM126" s="73">
        <v>2.4763747989714457</v>
      </c>
    </row>
    <row r="127" spans="1:41">
      <c r="A127" s="65" t="s">
        <v>79</v>
      </c>
      <c r="B127" s="66" t="s">
        <v>39</v>
      </c>
      <c r="C127" s="76">
        <v>3.2734250511732198E-2</v>
      </c>
      <c r="D127" s="76">
        <v>5.0725333303469004E-2</v>
      </c>
      <c r="E127" s="76">
        <v>9.6689517959904219E-4</v>
      </c>
      <c r="F127" s="76">
        <v>1.1507315683282716E-2</v>
      </c>
      <c r="G127" s="76">
        <v>4.3567535797092846E-4</v>
      </c>
      <c r="H127" s="76">
        <v>4.6405919405807475E-2</v>
      </c>
      <c r="I127" s="76">
        <v>8.1502842732274969E-3</v>
      </c>
      <c r="J127" s="76">
        <v>1.8732464047560454E-4</v>
      </c>
      <c r="K127" s="76">
        <v>4.5641710815263106E-3</v>
      </c>
      <c r="L127" s="76">
        <v>0.18635516887898118</v>
      </c>
      <c r="M127" s="76">
        <v>0.29119308480994327</v>
      </c>
      <c r="N127" s="76">
        <v>2.9254844879090566E-2</v>
      </c>
      <c r="O127" s="76">
        <v>2.0959729243037958E-2</v>
      </c>
      <c r="P127" s="76">
        <v>4.8838788413283303E-3</v>
      </c>
      <c r="Q127" s="76">
        <v>0.79198404213268292</v>
      </c>
      <c r="R127" s="76">
        <v>3.0086345263057387E-4</v>
      </c>
      <c r="S127" s="76">
        <v>5.7117561745732614E-3</v>
      </c>
      <c r="T127" s="76">
        <v>8.5585828305916566E-3</v>
      </c>
      <c r="U127" s="76">
        <v>1.071174196367562E-4</v>
      </c>
      <c r="V127" s="76">
        <v>5.4361062771646942E-2</v>
      </c>
      <c r="W127" s="76">
        <v>1.8489870911137522E-2</v>
      </c>
      <c r="X127" s="76">
        <v>8.6020756514356179E-3</v>
      </c>
      <c r="Y127" s="76">
        <v>2.6440050338086226E-3</v>
      </c>
      <c r="Z127" s="76">
        <v>2.2535165812190908E-3</v>
      </c>
      <c r="AA127" s="76">
        <v>2.07172708074973E-3</v>
      </c>
      <c r="AB127" s="76">
        <v>0.21648443313668</v>
      </c>
      <c r="AC127" s="76">
        <v>6.9159500839514202E-3</v>
      </c>
      <c r="AD127" s="76">
        <v>3.6330655183278458E-2</v>
      </c>
      <c r="AE127" s="76">
        <v>1.3348531585698181E-2</v>
      </c>
      <c r="AF127" s="76">
        <v>2.8730917520718029E-2</v>
      </c>
      <c r="AG127" s="76">
        <v>5.0329752803131235E-4</v>
      </c>
      <c r="AH127" s="76">
        <v>2.7327658975021565E-4</v>
      </c>
      <c r="AI127" s="76">
        <v>3.1045115934226115E-2</v>
      </c>
      <c r="AJ127" s="76">
        <v>9.8350370714610363E-3</v>
      </c>
      <c r="AK127" s="76">
        <v>4.6007482176162341E-3</v>
      </c>
      <c r="AL127" s="73">
        <v>1.8431395345334947</v>
      </c>
      <c r="AM127" s="73">
        <v>1.8068088793502162</v>
      </c>
    </row>
    <row r="128" spans="1:41">
      <c r="A128" s="65" t="s">
        <v>79</v>
      </c>
      <c r="B128" s="68" t="s">
        <v>45</v>
      </c>
      <c r="C128" s="76">
        <v>0.65693797725494019</v>
      </c>
      <c r="D128" s="76">
        <v>0.45423202863047307</v>
      </c>
      <c r="E128" s="76">
        <v>4.1873011617501878E-2</v>
      </c>
      <c r="F128" s="76">
        <v>0.12603471519106951</v>
      </c>
      <c r="G128" s="76">
        <v>2.0759821101941512E-2</v>
      </c>
      <c r="H128" s="76">
        <v>0.46261241350686239</v>
      </c>
      <c r="I128" s="76">
        <v>0.18788792751241218</v>
      </c>
      <c r="J128" s="76">
        <v>1.1094878408965066E-2</v>
      </c>
      <c r="K128" s="76">
        <v>0.12545843673915452</v>
      </c>
      <c r="L128" s="76">
        <v>3.7326145149502086</v>
      </c>
      <c r="M128" s="76">
        <v>1.8120312837283901</v>
      </c>
      <c r="N128" s="76">
        <v>0.10326581189258228</v>
      </c>
      <c r="O128" s="76">
        <v>0.25021668621421272</v>
      </c>
      <c r="P128" s="76">
        <v>0.44378353781388691</v>
      </c>
      <c r="Q128" s="76">
        <v>2.6400832101604865</v>
      </c>
      <c r="R128" s="76">
        <v>1.1242845391624453E-2</v>
      </c>
      <c r="S128" s="76">
        <v>8.7666207371041444E-2</v>
      </c>
      <c r="T128" s="76">
        <v>0.31675529114225498</v>
      </c>
      <c r="U128" s="76">
        <v>1.6938171509579267E-3</v>
      </c>
      <c r="V128" s="76">
        <v>0.84271436444058812</v>
      </c>
      <c r="W128" s="76">
        <v>0.41548052007313357</v>
      </c>
      <c r="X128" s="76">
        <v>0.28920848569449409</v>
      </c>
      <c r="Y128" s="76">
        <v>0.19512359255581413</v>
      </c>
      <c r="Z128" s="76">
        <v>0.10508378368203349</v>
      </c>
      <c r="AA128" s="76">
        <v>5.8428986613628928E-2</v>
      </c>
      <c r="AB128" s="76">
        <v>0.56323619954019399</v>
      </c>
      <c r="AC128" s="76">
        <v>0.14748580317518328</v>
      </c>
      <c r="AD128" s="76">
        <v>1.3822679631346504</v>
      </c>
      <c r="AE128" s="76">
        <v>0.37884399168314298</v>
      </c>
      <c r="AF128" s="76">
        <v>0.18978319421696399</v>
      </c>
      <c r="AG128" s="76">
        <v>1.8276864484811205E-2</v>
      </c>
      <c r="AH128" s="76">
        <v>1.9096018384507651E-2</v>
      </c>
      <c r="AI128" s="76">
        <v>0.34982191531347773</v>
      </c>
      <c r="AJ128" s="76">
        <v>0.11299846414682135</v>
      </c>
      <c r="AK128" s="76">
        <v>8.7243505846974628E-3</v>
      </c>
      <c r="AL128" s="73">
        <v>15.48527411468868</v>
      </c>
      <c r="AM128" s="73">
        <v>14.10300615155403</v>
      </c>
    </row>
    <row r="129" spans="1:39">
      <c r="A129" s="65" t="s">
        <v>79</v>
      </c>
      <c r="B129" s="65" t="s">
        <v>46</v>
      </c>
      <c r="C129" s="76">
        <v>0.24061799025289712</v>
      </c>
      <c r="D129" s="76">
        <v>0.36067648172859135</v>
      </c>
      <c r="E129" s="76">
        <v>0.17536997113450975</v>
      </c>
      <c r="F129" s="76">
        <v>8.6435353063466183E-2</v>
      </c>
      <c r="G129" s="76">
        <v>3.3522710306202763E-3</v>
      </c>
      <c r="H129" s="76">
        <v>0.70661796957443868</v>
      </c>
      <c r="I129" s="76">
        <v>0.12710423524422793</v>
      </c>
      <c r="J129" s="76">
        <v>1.4892940809251302E-2</v>
      </c>
      <c r="K129" s="76">
        <v>8.6290249547748887E-2</v>
      </c>
      <c r="L129" s="76">
        <v>1.5083584688658971</v>
      </c>
      <c r="M129" s="76">
        <v>3.3731257131523811</v>
      </c>
      <c r="N129" s="76">
        <v>9.9410751528262772E-2</v>
      </c>
      <c r="O129" s="76">
        <v>0.35450381808589609</v>
      </c>
      <c r="P129" s="76">
        <v>5.4604475121462062E-2</v>
      </c>
      <c r="Q129" s="76">
        <v>1.2519086218115949</v>
      </c>
      <c r="R129" s="76">
        <v>6.259283668090207E-2</v>
      </c>
      <c r="S129" s="76">
        <v>0.20911627595794774</v>
      </c>
      <c r="T129" s="76">
        <v>0.12692887403550202</v>
      </c>
      <c r="U129" s="76">
        <v>5.7988812372631307E-3</v>
      </c>
      <c r="V129" s="76">
        <v>0.66232118926960803</v>
      </c>
      <c r="W129" s="76">
        <v>1.4938608565932801</v>
      </c>
      <c r="X129" s="76">
        <v>0.11625511603332223</v>
      </c>
      <c r="Y129" s="76">
        <v>0.39365913070018504</v>
      </c>
      <c r="Z129" s="76">
        <v>0.30544633977414176</v>
      </c>
      <c r="AA129" s="76">
        <v>0.14138475947227183</v>
      </c>
      <c r="AB129" s="76">
        <v>1.0845570528396489</v>
      </c>
      <c r="AC129" s="76">
        <v>0.17999184117864125</v>
      </c>
      <c r="AD129" s="76">
        <v>0.70879510415513425</v>
      </c>
      <c r="AE129" s="76">
        <v>0.16149096154181736</v>
      </c>
      <c r="AF129" s="76">
        <v>0.11082758993495138</v>
      </c>
      <c r="AG129" s="76">
        <v>7.5941378980026328E-2</v>
      </c>
      <c r="AH129" s="76">
        <v>4.6840125649845188E-2</v>
      </c>
      <c r="AI129" s="76">
        <v>0.22566882173576069</v>
      </c>
      <c r="AJ129" s="76">
        <v>0.13589502971392395</v>
      </c>
      <c r="AK129" s="76">
        <v>1.5870696912782909E-3</v>
      </c>
      <c r="AL129" s="74">
        <v>13.933977568879094</v>
      </c>
      <c r="AM129" s="74">
        <v>13.225182464723959</v>
      </c>
    </row>
    <row r="130" spans="1:39" s="100" customFormat="1" ht="15">
      <c r="A130" s="116"/>
      <c r="B130" s="116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4"/>
      <c r="N130" s="104"/>
      <c r="O130" s="104"/>
      <c r="P130" s="103"/>
      <c r="Q130" s="103"/>
      <c r="R130" s="103"/>
      <c r="S130" s="103"/>
      <c r="T130" s="103"/>
      <c r="U130" s="103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6"/>
      <c r="AH130" s="116"/>
      <c r="AI130" s="116"/>
      <c r="AJ130" s="116"/>
      <c r="AK130" s="116"/>
      <c r="AL130" s="116"/>
      <c r="AM130" s="116"/>
    </row>
    <row r="131" spans="1:39" s="100" customFormat="1" ht="15">
      <c r="A131" s="106" t="s">
        <v>84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6"/>
      <c r="AH131" s="116"/>
      <c r="AI131" s="116"/>
      <c r="AJ131" s="116"/>
      <c r="AK131" s="116"/>
      <c r="AL131" s="116"/>
      <c r="AM131" s="116"/>
    </row>
    <row r="132" spans="1:39">
      <c r="A132" s="64" t="s">
        <v>41</v>
      </c>
      <c r="B132" s="64" t="s">
        <v>42</v>
      </c>
      <c r="C132" s="64" t="s">
        <v>0</v>
      </c>
      <c r="D132" s="64" t="s">
        <v>1</v>
      </c>
      <c r="E132" s="64" t="s">
        <v>2</v>
      </c>
      <c r="F132" s="64" t="s">
        <v>3</v>
      </c>
      <c r="G132" s="64" t="s">
        <v>4</v>
      </c>
      <c r="H132" s="64" t="s">
        <v>5</v>
      </c>
      <c r="I132" s="64" t="s">
        <v>6</v>
      </c>
      <c r="J132" s="64" t="s">
        <v>7</v>
      </c>
      <c r="K132" s="64" t="s">
        <v>8</v>
      </c>
      <c r="L132" s="64" t="s">
        <v>9</v>
      </c>
      <c r="M132" s="64" t="s">
        <v>10</v>
      </c>
      <c r="N132" s="64" t="s">
        <v>11</v>
      </c>
      <c r="O132" s="64" t="s">
        <v>12</v>
      </c>
      <c r="P132" s="64" t="s">
        <v>13</v>
      </c>
      <c r="Q132" s="64" t="s">
        <v>14</v>
      </c>
      <c r="R132" s="64" t="s">
        <v>15</v>
      </c>
      <c r="S132" s="64" t="s">
        <v>16</v>
      </c>
      <c r="T132" s="64" t="s">
        <v>17</v>
      </c>
      <c r="U132" s="64" t="s">
        <v>18</v>
      </c>
      <c r="V132" s="64" t="s">
        <v>19</v>
      </c>
      <c r="W132" s="64" t="s">
        <v>20</v>
      </c>
      <c r="X132" s="64" t="s">
        <v>21</v>
      </c>
      <c r="Y132" s="64" t="s">
        <v>22</v>
      </c>
      <c r="Z132" s="64" t="s">
        <v>23</v>
      </c>
      <c r="AA132" s="64" t="s">
        <v>24</v>
      </c>
      <c r="AB132" s="64" t="s">
        <v>25</v>
      </c>
      <c r="AC132" s="64" t="s">
        <v>26</v>
      </c>
      <c r="AD132" s="64" t="s">
        <v>27</v>
      </c>
      <c r="AE132" s="64" t="s">
        <v>28</v>
      </c>
      <c r="AF132" s="64" t="s">
        <v>29</v>
      </c>
      <c r="AG132" s="64" t="s">
        <v>30</v>
      </c>
      <c r="AH132" s="64" t="s">
        <v>31</v>
      </c>
      <c r="AI132" s="64" t="s">
        <v>32</v>
      </c>
      <c r="AJ132" s="64" t="s">
        <v>33</v>
      </c>
      <c r="AK132" s="64" t="s">
        <v>34</v>
      </c>
      <c r="AL132" s="145" t="s">
        <v>35</v>
      </c>
      <c r="AM132" s="145" t="s">
        <v>285</v>
      </c>
    </row>
    <row r="133" spans="1:39">
      <c r="A133" s="65" t="s">
        <v>79</v>
      </c>
      <c r="B133" s="66" t="s">
        <v>36</v>
      </c>
      <c r="C133" s="76">
        <v>0.94449292415386576</v>
      </c>
      <c r="D133" s="76">
        <v>1.5004040984035061</v>
      </c>
      <c r="E133" s="76">
        <v>0.77931254432082198</v>
      </c>
      <c r="F133" s="76">
        <v>0.34972789083864458</v>
      </c>
      <c r="G133" s="76">
        <v>8.533959654632782E-2</v>
      </c>
      <c r="H133" s="76">
        <v>0.83204196864654389</v>
      </c>
      <c r="I133" s="76">
        <v>0.63649223318310444</v>
      </c>
      <c r="J133" s="76">
        <v>0.17497348250859993</v>
      </c>
      <c r="K133" s="76">
        <v>0.97960887677531283</v>
      </c>
      <c r="L133" s="76">
        <v>7.990698244577815</v>
      </c>
      <c r="M133" s="76">
        <v>11.447944535713729</v>
      </c>
      <c r="N133" s="76">
        <v>1.2627084718384896</v>
      </c>
      <c r="O133" s="76">
        <v>0.48264465627289116</v>
      </c>
      <c r="P133" s="76">
        <v>0.64634382734745777</v>
      </c>
      <c r="Q133" s="76">
        <v>7.6650018706940539</v>
      </c>
      <c r="R133" s="76">
        <v>0.165781860407999</v>
      </c>
      <c r="S133" s="76">
        <v>0.31131426722491118</v>
      </c>
      <c r="T133" s="76">
        <v>9.274041137500881E-2</v>
      </c>
      <c r="U133" s="76">
        <v>2.7955719810535431E-2</v>
      </c>
      <c r="V133" s="76">
        <v>2.180607722117065</v>
      </c>
      <c r="W133" s="76">
        <v>2.1552546873189344</v>
      </c>
      <c r="X133" s="76">
        <v>0.97765233467006118</v>
      </c>
      <c r="Y133" s="76">
        <v>0.81821233010154337</v>
      </c>
      <c r="Z133" s="76">
        <v>0.31656696864066119</v>
      </c>
      <c r="AA133" s="76">
        <v>0.30898160954535209</v>
      </c>
      <c r="AB133" s="76">
        <v>3.793360481189084</v>
      </c>
      <c r="AC133" s="76">
        <v>1.3612811480250331</v>
      </c>
      <c r="AD133" s="76">
        <v>7.2702210564111862</v>
      </c>
      <c r="AE133" s="76">
        <v>0.63834389921139745</v>
      </c>
      <c r="AF133" s="76">
        <v>1.1904651158741197</v>
      </c>
      <c r="AG133" s="76">
        <v>0.316</v>
      </c>
      <c r="AH133" s="76">
        <v>0.40429999999999999</v>
      </c>
      <c r="AI133" s="76">
        <v>5.6163714207787176</v>
      </c>
      <c r="AJ133" s="76">
        <v>0.75142215431009507</v>
      </c>
      <c r="AK133" s="76">
        <v>10.367227732438526</v>
      </c>
      <c r="AL133" s="73">
        <v>55.557665818658549</v>
      </c>
      <c r="AM133" s="73">
        <v>48.287444762247361</v>
      </c>
    </row>
    <row r="134" spans="1:39">
      <c r="A134" s="65" t="s">
        <v>79</v>
      </c>
      <c r="B134" s="66" t="s">
        <v>37</v>
      </c>
      <c r="C134" s="73">
        <v>8.3346177449598133E-3</v>
      </c>
      <c r="D134" s="73">
        <v>3.0927383642337263E-2</v>
      </c>
      <c r="E134" s="73">
        <v>3.1236374254505234E-2</v>
      </c>
      <c r="F134" s="73">
        <v>3.0422800410059756E-3</v>
      </c>
      <c r="G134" s="73">
        <v>3.2558187658911094E-3</v>
      </c>
      <c r="H134" s="73">
        <v>1.8812631530581363E-2</v>
      </c>
      <c r="I134" s="73">
        <v>1.7790726108034668E-2</v>
      </c>
      <c r="J134" s="73">
        <v>8.2623767652513173E-3</v>
      </c>
      <c r="K134" s="73">
        <v>1.7894881994622212E-2</v>
      </c>
      <c r="L134" s="73">
        <v>9.3158894560455133E-2</v>
      </c>
      <c r="M134" s="73">
        <v>0.12151947322113964</v>
      </c>
      <c r="N134" s="73">
        <v>2.7665606444574782E-2</v>
      </c>
      <c r="O134" s="73">
        <v>1.9009861829284453E-2</v>
      </c>
      <c r="P134" s="73">
        <v>2.634750566583029E-2</v>
      </c>
      <c r="Q134" s="73">
        <v>7.8687832687262038E-2</v>
      </c>
      <c r="R134" s="73">
        <v>4.7526564609468944E-3</v>
      </c>
      <c r="S134" s="73">
        <v>1.195259444522517E-2</v>
      </c>
      <c r="T134" s="73">
        <v>2.502271290196673E-3</v>
      </c>
      <c r="U134" s="73">
        <v>1.9136266101287751E-3</v>
      </c>
      <c r="V134" s="73">
        <v>9.2032556023804151E-3</v>
      </c>
      <c r="W134" s="73">
        <v>0.11582733563193294</v>
      </c>
      <c r="X134" s="73">
        <v>7.9535356385975961E-3</v>
      </c>
      <c r="Y134" s="73">
        <v>4.7842761670668574E-2</v>
      </c>
      <c r="Z134" s="73">
        <v>1.4803789595505126E-2</v>
      </c>
      <c r="AA134" s="73">
        <v>2.1518971287363964E-3</v>
      </c>
      <c r="AB134" s="73">
        <v>3.3943692789774334E-2</v>
      </c>
      <c r="AC134" s="73">
        <v>2.24095622216436E-2</v>
      </c>
      <c r="AD134" s="73">
        <v>6.1221048868350891E-2</v>
      </c>
      <c r="AE134" s="73">
        <v>9.3376576137841043E-3</v>
      </c>
      <c r="AF134" s="73">
        <v>1.7545170980867348E-2</v>
      </c>
      <c r="AG134" s="73">
        <v>1.6248E-3</v>
      </c>
      <c r="AH134" s="73">
        <v>2.5000000000000001E-3</v>
      </c>
      <c r="AI134" s="73">
        <v>0.10296995914548152</v>
      </c>
      <c r="AJ134" s="73">
        <v>1.8348370379646976E-2</v>
      </c>
      <c r="AK134" s="73">
        <v>3.0916908223706967</v>
      </c>
      <c r="AL134" s="73">
        <v>0.84242429320982259</v>
      </c>
      <c r="AM134" s="73">
        <v>0.7812032443414717</v>
      </c>
    </row>
    <row r="135" spans="1:39">
      <c r="A135" s="65" t="s">
        <v>79</v>
      </c>
      <c r="B135" s="66" t="s">
        <v>38</v>
      </c>
      <c r="C135" s="73">
        <v>3.6292161083965359E-2</v>
      </c>
      <c r="D135" s="73">
        <v>3.8495630792078045E-2</v>
      </c>
      <c r="E135" s="73">
        <v>3.2863843376459603E-2</v>
      </c>
      <c r="F135" s="73">
        <v>1.0853161047054036E-2</v>
      </c>
      <c r="G135" s="73">
        <v>2.7991018868624676E-3</v>
      </c>
      <c r="H135" s="73">
        <v>5.6296616646713996E-2</v>
      </c>
      <c r="I135" s="73">
        <v>1.0607183174215416E-2</v>
      </c>
      <c r="J135" s="73">
        <v>7.3820898897742513E-3</v>
      </c>
      <c r="K135" s="73">
        <v>1.2994403225353085E-2</v>
      </c>
      <c r="L135" s="73">
        <v>0.25956375758748657</v>
      </c>
      <c r="M135" s="73">
        <v>0.16372858549580913</v>
      </c>
      <c r="N135" s="73">
        <v>5.6060503395751582E-2</v>
      </c>
      <c r="O135" s="73">
        <v>5.6815626171840355E-2</v>
      </c>
      <c r="P135" s="73">
        <v>2.5618348855896624E-2</v>
      </c>
      <c r="Q135" s="73">
        <v>0.32746751983019018</v>
      </c>
      <c r="R135" s="73">
        <v>4.2463008171546588E-3</v>
      </c>
      <c r="S135" s="73">
        <v>1.9098361085319044E-3</v>
      </c>
      <c r="T135" s="73">
        <v>2.5913899943287421E-3</v>
      </c>
      <c r="U135" s="73">
        <v>7.1099847044955769E-4</v>
      </c>
      <c r="V135" s="73">
        <v>1.1914977095337004E-2</v>
      </c>
      <c r="W135" s="73">
        <v>6.9268063394687759E-2</v>
      </c>
      <c r="X135" s="73">
        <v>1.6615921740592499E-2</v>
      </c>
      <c r="Y135" s="73">
        <v>4.355585112010342E-2</v>
      </c>
      <c r="Z135" s="73">
        <v>9.7312766728214952E-3</v>
      </c>
      <c r="AA135" s="73">
        <v>1.2457648329391408E-2</v>
      </c>
      <c r="AB135" s="73">
        <v>0.15387905555514483</v>
      </c>
      <c r="AC135" s="73">
        <v>1.8860811653493615E-2</v>
      </c>
      <c r="AD135" s="73">
        <v>0.17003228335966553</v>
      </c>
      <c r="AE135" s="73">
        <v>7.9159534250471068E-3</v>
      </c>
      <c r="AF135" s="73">
        <v>8.3961588972867093E-3</v>
      </c>
      <c r="AG135" s="73">
        <v>0</v>
      </c>
      <c r="AH135" s="73">
        <v>0</v>
      </c>
      <c r="AI135" s="73">
        <v>3.7080139543346109E-2</v>
      </c>
      <c r="AJ135" s="73">
        <v>1.1638891658731238E-3</v>
      </c>
      <c r="AK135" s="73">
        <v>0</v>
      </c>
      <c r="AL135" s="73">
        <v>1.6136129467711535</v>
      </c>
      <c r="AM135" s="73">
        <v>1.4435806634114881</v>
      </c>
    </row>
    <row r="136" spans="1:39">
      <c r="A136" s="65" t="s">
        <v>79</v>
      </c>
      <c r="B136" s="66" t="s">
        <v>39</v>
      </c>
      <c r="C136" s="76">
        <v>1.5694693107752612E-2</v>
      </c>
      <c r="D136" s="76">
        <v>2.4490365254142412E-2</v>
      </c>
      <c r="E136" s="76">
        <v>3.0438439845609671E-3</v>
      </c>
      <c r="F136" s="76">
        <v>9.8920894464152587E-3</v>
      </c>
      <c r="G136" s="76">
        <v>2.1328860276095527E-3</v>
      </c>
      <c r="H136" s="76">
        <v>3.2147113735310623E-2</v>
      </c>
      <c r="I136" s="76">
        <v>8.6823408385031994E-3</v>
      </c>
      <c r="J136" s="76">
        <v>3.092994198074674E-4</v>
      </c>
      <c r="K136" s="76">
        <v>1.1032593029648626E-2</v>
      </c>
      <c r="L136" s="76">
        <v>0.17118329949761718</v>
      </c>
      <c r="M136" s="76">
        <v>0.15806735535218988</v>
      </c>
      <c r="N136" s="76">
        <v>9.1831021976030588E-2</v>
      </c>
      <c r="O136" s="76">
        <v>1.3321679356527165E-2</v>
      </c>
      <c r="P136" s="76">
        <v>6.314091333384066E-3</v>
      </c>
      <c r="Q136" s="76">
        <v>0.48475311579291186</v>
      </c>
      <c r="R136" s="76">
        <v>4.2749172465161519E-4</v>
      </c>
      <c r="S136" s="76">
        <v>4.2967668037624295E-3</v>
      </c>
      <c r="T136" s="76">
        <v>4.0549798904781905E-3</v>
      </c>
      <c r="U136" s="76">
        <v>7.3304859414456312E-4</v>
      </c>
      <c r="V136" s="76">
        <v>3.9738087421643323E-2</v>
      </c>
      <c r="W136" s="76">
        <v>2.9425395003384619E-2</v>
      </c>
      <c r="X136" s="76">
        <v>1.5059002410989673E-2</v>
      </c>
      <c r="Y136" s="76">
        <v>2.9396734876979279E-3</v>
      </c>
      <c r="Z136" s="76">
        <v>2.689454728358031E-3</v>
      </c>
      <c r="AA136" s="76">
        <v>2.4945998082235151E-3</v>
      </c>
      <c r="AB136" s="76">
        <v>0.24445370515472298</v>
      </c>
      <c r="AC136" s="76">
        <v>1.1550042751641842E-2</v>
      </c>
      <c r="AD136" s="76">
        <v>8.2293975350526155E-2</v>
      </c>
      <c r="AE136" s="76">
        <v>9.8985935063726094E-3</v>
      </c>
      <c r="AF136" s="76">
        <v>2.2378969201141144E-2</v>
      </c>
      <c r="AG136" s="76">
        <v>4.1999999999999997E-3</v>
      </c>
      <c r="AH136" s="76">
        <v>2.8E-3</v>
      </c>
      <c r="AI136" s="76">
        <v>1.6397134879241305E-2</v>
      </c>
      <c r="AJ136" s="76">
        <v>2.0198459950710409E-3</v>
      </c>
      <c r="AK136" s="76">
        <v>0</v>
      </c>
      <c r="AL136" s="73">
        <v>1.4730520112826362</v>
      </c>
      <c r="AM136" s="73">
        <v>1.3907580359321101</v>
      </c>
    </row>
    <row r="137" spans="1:39">
      <c r="A137" s="65" t="s">
        <v>79</v>
      </c>
      <c r="B137" s="68" t="s">
        <v>45</v>
      </c>
      <c r="C137" s="76">
        <v>0.32470575324741102</v>
      </c>
      <c r="D137" s="76">
        <v>0.31275554194048438</v>
      </c>
      <c r="E137" s="76">
        <v>7.3745810306080156E-2</v>
      </c>
      <c r="F137" s="76">
        <v>0.1289309278301487</v>
      </c>
      <c r="G137" s="76">
        <v>5.1882973047528071E-2</v>
      </c>
      <c r="H137" s="76">
        <v>0.23923244759194875</v>
      </c>
      <c r="I137" s="76">
        <v>0.25391838646938503</v>
      </c>
      <c r="J137" s="76">
        <v>2.0197993056761284E-2</v>
      </c>
      <c r="K137" s="76">
        <v>0.16882255492448284</v>
      </c>
      <c r="L137" s="76">
        <v>3.0207699359837203</v>
      </c>
      <c r="M137" s="76">
        <v>1.0197653475261372</v>
      </c>
      <c r="N137" s="76">
        <v>0.30425809438016849</v>
      </c>
      <c r="O137" s="76">
        <v>0.18540304129353105</v>
      </c>
      <c r="P137" s="76">
        <v>0.4857799237991352</v>
      </c>
      <c r="Q137" s="76">
        <v>2.0153582794749134</v>
      </c>
      <c r="R137" s="76">
        <v>2.5897408427198711E-2</v>
      </c>
      <c r="S137" s="76">
        <v>6.9104855325116815E-2</v>
      </c>
      <c r="T137" s="76">
        <v>0.10251868545254465</v>
      </c>
      <c r="U137" s="76">
        <v>5.5514560948288719E-3</v>
      </c>
      <c r="V137" s="76">
        <v>0.60348330426408459</v>
      </c>
      <c r="W137" s="76">
        <v>0.46099746962090304</v>
      </c>
      <c r="X137" s="76">
        <v>0.44929066837789822</v>
      </c>
      <c r="Y137" s="76">
        <v>0.19977943256675532</v>
      </c>
      <c r="Z137" s="76">
        <v>9.0399655715089275E-2</v>
      </c>
      <c r="AA137" s="76">
        <v>7.6246933441212875E-2</v>
      </c>
      <c r="AB137" s="76">
        <v>0.59341341345425835</v>
      </c>
      <c r="AC137" s="76">
        <v>0.30256881719722062</v>
      </c>
      <c r="AD137" s="76">
        <v>1.5816977855775378</v>
      </c>
      <c r="AE137" s="76">
        <v>0.29841672760385207</v>
      </c>
      <c r="AF137" s="76">
        <v>0.12893328859052744</v>
      </c>
      <c r="AG137" s="76">
        <v>0.67299999999999993</v>
      </c>
      <c r="AH137" s="76">
        <v>0.51570000000000005</v>
      </c>
      <c r="AI137" s="76">
        <v>0.56390573561570678</v>
      </c>
      <c r="AJ137" s="76">
        <v>6.2826818060109632E-2</v>
      </c>
      <c r="AK137" s="76">
        <v>0</v>
      </c>
      <c r="AL137" s="73">
        <v>13.166476896386481</v>
      </c>
      <c r="AM137" s="73">
        <v>11.584779110808944</v>
      </c>
    </row>
    <row r="138" spans="1:39">
      <c r="A138" s="65" t="s">
        <v>79</v>
      </c>
      <c r="B138" s="65" t="s">
        <v>46</v>
      </c>
      <c r="C138" s="76">
        <v>0.10992128615517532</v>
      </c>
      <c r="D138" s="76">
        <v>0.18179544894179134</v>
      </c>
      <c r="E138" s="76">
        <v>0.19250832677253191</v>
      </c>
      <c r="F138" s="76">
        <v>4.870070320240142E-2</v>
      </c>
      <c r="G138" s="76">
        <v>5.129201256387131E-3</v>
      </c>
      <c r="H138" s="76">
        <v>0.36259912760573781</v>
      </c>
      <c r="I138" s="76">
        <v>0.12504634904706891</v>
      </c>
      <c r="J138" s="76">
        <v>2.9585508580978099E-2</v>
      </c>
      <c r="K138" s="76">
        <v>0.17514420289624563</v>
      </c>
      <c r="L138" s="76">
        <v>0.8262495233782744</v>
      </c>
      <c r="M138" s="76">
        <v>1.79642562963982</v>
      </c>
      <c r="N138" s="76">
        <v>0.11168770495499179</v>
      </c>
      <c r="O138" s="76">
        <v>0.22845044902173164</v>
      </c>
      <c r="P138" s="76">
        <v>4.8349502649898859E-2</v>
      </c>
      <c r="Q138" s="76">
        <v>0.54669088993102444</v>
      </c>
      <c r="R138" s="76">
        <v>8.1566718688030379E-2</v>
      </c>
      <c r="S138" s="76">
        <v>0.16356510919420933</v>
      </c>
      <c r="T138" s="76">
        <v>3.9019704698716066E-2</v>
      </c>
      <c r="U138" s="76">
        <v>1.5874728156578796E-2</v>
      </c>
      <c r="V138" s="76">
        <v>0.41004085967193604</v>
      </c>
      <c r="W138" s="76">
        <v>1.1823227988464324</v>
      </c>
      <c r="X138" s="76">
        <v>0.15466641612456325</v>
      </c>
      <c r="Y138" s="76">
        <v>0.20928442397911556</v>
      </c>
      <c r="Z138" s="76">
        <v>0.16157096782168051</v>
      </c>
      <c r="AA138" s="76">
        <v>9.1352181022035864E-2</v>
      </c>
      <c r="AB138" s="76">
        <v>1.0255510513810513</v>
      </c>
      <c r="AC138" s="76">
        <v>0.28771910762010006</v>
      </c>
      <c r="AD138" s="76">
        <v>1.0145457437446386</v>
      </c>
      <c r="AE138" s="76">
        <v>9.1793094473694298E-2</v>
      </c>
      <c r="AF138" s="76">
        <v>5.7109646415612114E-2</v>
      </c>
      <c r="AG138" s="76">
        <v>1.337</v>
      </c>
      <c r="AH138" s="76">
        <v>0.88500000000000001</v>
      </c>
      <c r="AI138" s="76">
        <v>3.021093925207595</v>
      </c>
      <c r="AJ138" s="76">
        <v>1.1253262911572461</v>
      </c>
      <c r="AK138" s="76">
        <v>5.0798386961166822</v>
      </c>
      <c r="AL138" s="74">
        <v>9.6253636649831478</v>
      </c>
      <c r="AM138" s="74">
        <v>8.6108179212385085</v>
      </c>
    </row>
    <row r="139" spans="1:39" s="100" customFormat="1" ht="15">
      <c r="A139" s="116"/>
      <c r="B139" s="116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4"/>
      <c r="N139" s="104"/>
      <c r="O139" s="104"/>
      <c r="P139" s="103"/>
      <c r="Q139" s="103"/>
      <c r="R139" s="103"/>
      <c r="S139" s="103"/>
      <c r="T139" s="103"/>
      <c r="U139" s="103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6"/>
      <c r="AH139" s="116"/>
      <c r="AI139" s="116"/>
      <c r="AJ139" s="116"/>
      <c r="AK139" s="116"/>
      <c r="AL139" s="116"/>
      <c r="AM139" s="116"/>
    </row>
    <row r="140" spans="1:39" s="100" customFormat="1" ht="15">
      <c r="A140" s="106" t="s">
        <v>85</v>
      </c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6"/>
      <c r="AH140" s="116"/>
      <c r="AI140" s="116"/>
      <c r="AJ140" s="116"/>
      <c r="AK140" s="116"/>
      <c r="AL140" s="116"/>
      <c r="AM140" s="116"/>
    </row>
    <row r="141" spans="1:39">
      <c r="A141" s="64" t="s">
        <v>41</v>
      </c>
      <c r="B141" s="64" t="s">
        <v>42</v>
      </c>
      <c r="C141" s="64" t="s">
        <v>0</v>
      </c>
      <c r="D141" s="64" t="s">
        <v>1</v>
      </c>
      <c r="E141" s="64" t="s">
        <v>2</v>
      </c>
      <c r="F141" s="64" t="s">
        <v>3</v>
      </c>
      <c r="G141" s="64" t="s">
        <v>4</v>
      </c>
      <c r="H141" s="64" t="s">
        <v>5</v>
      </c>
      <c r="I141" s="64" t="s">
        <v>6</v>
      </c>
      <c r="J141" s="64" t="s">
        <v>7</v>
      </c>
      <c r="K141" s="64" t="s">
        <v>8</v>
      </c>
      <c r="L141" s="64" t="s">
        <v>9</v>
      </c>
      <c r="M141" s="64" t="s">
        <v>10</v>
      </c>
      <c r="N141" s="64" t="s">
        <v>11</v>
      </c>
      <c r="O141" s="64" t="s">
        <v>12</v>
      </c>
      <c r="P141" s="64" t="s">
        <v>13</v>
      </c>
      <c r="Q141" s="64" t="s">
        <v>14</v>
      </c>
      <c r="R141" s="64" t="s">
        <v>15</v>
      </c>
      <c r="S141" s="64" t="s">
        <v>16</v>
      </c>
      <c r="T141" s="64" t="s">
        <v>17</v>
      </c>
      <c r="U141" s="64" t="s">
        <v>18</v>
      </c>
      <c r="V141" s="64" t="s">
        <v>19</v>
      </c>
      <c r="W141" s="64" t="s">
        <v>20</v>
      </c>
      <c r="X141" s="64" t="s">
        <v>21</v>
      </c>
      <c r="Y141" s="64" t="s">
        <v>22</v>
      </c>
      <c r="Z141" s="64" t="s">
        <v>23</v>
      </c>
      <c r="AA141" s="64" t="s">
        <v>24</v>
      </c>
      <c r="AB141" s="64" t="s">
        <v>25</v>
      </c>
      <c r="AC141" s="64" t="s">
        <v>26</v>
      </c>
      <c r="AD141" s="64" t="s">
        <v>27</v>
      </c>
      <c r="AE141" s="64" t="s">
        <v>28</v>
      </c>
      <c r="AF141" s="64" t="s">
        <v>29</v>
      </c>
      <c r="AG141" s="64" t="s">
        <v>30</v>
      </c>
      <c r="AH141" s="64" t="s">
        <v>31</v>
      </c>
      <c r="AI141" s="64" t="s">
        <v>32</v>
      </c>
      <c r="AJ141" s="64" t="s">
        <v>33</v>
      </c>
      <c r="AK141" s="64" t="s">
        <v>34</v>
      </c>
      <c r="AL141" s="145" t="s">
        <v>35</v>
      </c>
      <c r="AM141" s="145" t="s">
        <v>285</v>
      </c>
    </row>
    <row r="142" spans="1:39">
      <c r="A142" s="65" t="s">
        <v>79</v>
      </c>
      <c r="B142" s="66" t="s">
        <v>36</v>
      </c>
      <c r="C142" s="76">
        <v>0.44976304595891753</v>
      </c>
      <c r="D142" s="76">
        <v>1.5944760671402556</v>
      </c>
      <c r="E142" s="76">
        <v>0.35955034369787359</v>
      </c>
      <c r="F142" s="76">
        <v>6.6402959462973282E-2</v>
      </c>
      <c r="G142" s="76">
        <v>4.6766358581782894E-2</v>
      </c>
      <c r="H142" s="76">
        <v>0.39457733568922232</v>
      </c>
      <c r="I142" s="76">
        <v>0.34802496121941023</v>
      </c>
      <c r="J142" s="76">
        <v>7.7704768330644353E-2</v>
      </c>
      <c r="K142" s="76">
        <v>0.16928957158527611</v>
      </c>
      <c r="L142" s="76">
        <v>2.7250179153954255</v>
      </c>
      <c r="M142" s="76">
        <v>3.0448605987287145</v>
      </c>
      <c r="N142" s="76">
        <v>0.54919829362676209</v>
      </c>
      <c r="O142" s="76">
        <v>0.24524319721386076</v>
      </c>
      <c r="P142" s="76">
        <v>0.37440725896181154</v>
      </c>
      <c r="Q142" s="76">
        <v>6.1219869259937418</v>
      </c>
      <c r="R142" s="76">
        <v>9.565801429144194E-2</v>
      </c>
      <c r="S142" s="76">
        <v>9.9549986247424407E-2</v>
      </c>
      <c r="T142" s="76">
        <v>3.9016858289548852E-2</v>
      </c>
      <c r="U142" s="76">
        <v>6.3190874323517309E-3</v>
      </c>
      <c r="V142" s="76">
        <v>0.75249225915575213</v>
      </c>
      <c r="W142" s="76">
        <v>1.1416079651146944</v>
      </c>
      <c r="X142" s="76">
        <v>0.43321216813625096</v>
      </c>
      <c r="Y142" s="76">
        <v>0.87192188294969264</v>
      </c>
      <c r="Z142" s="76">
        <v>0.13148674245662637</v>
      </c>
      <c r="AA142" s="76">
        <v>7.0232614537461102E-2</v>
      </c>
      <c r="AB142" s="76">
        <v>3.1555831056557806</v>
      </c>
      <c r="AC142" s="76">
        <v>0.26338908328254107</v>
      </c>
      <c r="AD142" s="76">
        <v>2.5161075981115091</v>
      </c>
      <c r="AE142" s="76">
        <v>0.28069163406598668</v>
      </c>
      <c r="AF142" s="76">
        <v>1.7490445525226284</v>
      </c>
      <c r="AG142" s="76"/>
      <c r="AH142" s="76"/>
      <c r="AI142" s="76"/>
      <c r="AJ142" s="76"/>
      <c r="AK142" s="76"/>
      <c r="AL142" s="73">
        <v>26.169052511266472</v>
      </c>
      <c r="AM142" s="73">
        <v>23.652944913154961</v>
      </c>
    </row>
    <row r="143" spans="1:39">
      <c r="A143" s="65" t="s">
        <v>79</v>
      </c>
      <c r="B143" s="66" t="s">
        <v>37</v>
      </c>
      <c r="C143" s="73">
        <v>4.526143990873718E-3</v>
      </c>
      <c r="D143" s="73">
        <v>4.3527664592871586E-2</v>
      </c>
      <c r="E143" s="73">
        <v>3.0499250836741987E-2</v>
      </c>
      <c r="F143" s="73">
        <v>6.7406378068796385E-4</v>
      </c>
      <c r="G143" s="73">
        <v>4.6881585702929296E-3</v>
      </c>
      <c r="H143" s="73">
        <v>1.3610259924834731E-2</v>
      </c>
      <c r="I143" s="73">
        <v>1.4425979782922239E-2</v>
      </c>
      <c r="J143" s="73">
        <v>4.3314195863268269E-3</v>
      </c>
      <c r="K143" s="73">
        <v>7.3614841486883201E-3</v>
      </c>
      <c r="L143" s="73">
        <v>4.9585651929072001E-2</v>
      </c>
      <c r="M143" s="73">
        <v>5.2048098560723365E-2</v>
      </c>
      <c r="N143" s="73">
        <v>2.8887811241111661E-2</v>
      </c>
      <c r="O143" s="73">
        <v>1.776970435893592E-2</v>
      </c>
      <c r="P143" s="73">
        <v>2.870267795588682E-2</v>
      </c>
      <c r="Q143" s="73">
        <v>0.13361463968058443</v>
      </c>
      <c r="R143" s="73">
        <v>3.8725852256503578E-3</v>
      </c>
      <c r="S143" s="73">
        <v>5.2869360839620481E-3</v>
      </c>
      <c r="T143" s="73">
        <v>1.4543001101446735E-3</v>
      </c>
      <c r="U143" s="73">
        <v>5.3353676118630781E-4</v>
      </c>
      <c r="V143" s="73">
        <v>4.5548320731066023E-3</v>
      </c>
      <c r="W143" s="73">
        <v>8.7279435618233508E-2</v>
      </c>
      <c r="X143" s="73">
        <v>7.8605407474546234E-3</v>
      </c>
      <c r="Y143" s="73">
        <v>0.10312688463209313</v>
      </c>
      <c r="Z143" s="73">
        <v>9.2774410055817633E-3</v>
      </c>
      <c r="AA143" s="73">
        <v>5.8669615172209381E-4</v>
      </c>
      <c r="AB143" s="73">
        <v>6.4762405658743541E-2</v>
      </c>
      <c r="AC143" s="73">
        <v>9.9986004298550056E-3</v>
      </c>
      <c r="AD143" s="73">
        <v>2.4993941593930598E-2</v>
      </c>
      <c r="AE143" s="73">
        <v>8.3470852332140893E-3</v>
      </c>
      <c r="AF143" s="73">
        <v>3.3513685691400445E-2</v>
      </c>
      <c r="AG143" s="73"/>
      <c r="AH143" s="73"/>
      <c r="AI143" s="73"/>
      <c r="AJ143" s="73"/>
      <c r="AK143" s="73"/>
      <c r="AL143" s="73">
        <v>0.76085201373735767</v>
      </c>
      <c r="AM143" s="73">
        <v>0.73585807214342713</v>
      </c>
    </row>
    <row r="144" spans="1:39">
      <c r="A144" s="65" t="s">
        <v>79</v>
      </c>
      <c r="B144" s="66" t="s">
        <v>38</v>
      </c>
      <c r="C144" s="73">
        <v>1.9708587943981688E-2</v>
      </c>
      <c r="D144" s="73">
        <v>5.4179329386103925E-2</v>
      </c>
      <c r="E144" s="73">
        <v>1.1869402067085618E-2</v>
      </c>
      <c r="F144" s="73">
        <v>2.4046842069717976E-3</v>
      </c>
      <c r="G144" s="73">
        <v>1.4908800826458778E-3</v>
      </c>
      <c r="H144" s="73">
        <v>2.7726543751523385E-2</v>
      </c>
      <c r="I144" s="73">
        <v>6.9952645162519572E-3</v>
      </c>
      <c r="J144" s="73">
        <v>3.8699431949253222E-3</v>
      </c>
      <c r="K144" s="73">
        <v>2.3076443825737624E-3</v>
      </c>
      <c r="L144" s="73">
        <v>7.7494343867824958E-2</v>
      </c>
      <c r="M144" s="73">
        <v>4.0844682399303778E-2</v>
      </c>
      <c r="N144" s="73">
        <v>3.4198843710451371E-2</v>
      </c>
      <c r="O144" s="73">
        <v>2.7636580497395764E-2</v>
      </c>
      <c r="P144" s="73">
        <v>1.3099834320735897E-2</v>
      </c>
      <c r="Q144" s="73">
        <v>0.25979435895272468</v>
      </c>
      <c r="R144" s="73">
        <v>3.4599937831197511E-3</v>
      </c>
      <c r="S144" s="73">
        <v>8.447690150387903E-4</v>
      </c>
      <c r="T144" s="73">
        <v>1.5060951899759382E-3</v>
      </c>
      <c r="U144" s="73">
        <v>1.9823293589471365E-4</v>
      </c>
      <c r="V144" s="73">
        <v>5.8969045486615031E-3</v>
      </c>
      <c r="W144" s="73">
        <v>3.8652764938458803E-2</v>
      </c>
      <c r="X144" s="73">
        <v>6.8367660263633319E-3</v>
      </c>
      <c r="Y144" s="73">
        <v>3.4728345805330699E-2</v>
      </c>
      <c r="Z144" s="73">
        <v>4.1516591300627065E-3</v>
      </c>
      <c r="AA144" s="73">
        <v>3.3964701364014084E-3</v>
      </c>
      <c r="AB144" s="73">
        <v>0.12226885356067399</v>
      </c>
      <c r="AC144" s="73">
        <v>3.6328061188455126E-3</v>
      </c>
      <c r="AD144" s="73">
        <v>6.9416925027090168E-2</v>
      </c>
      <c r="AE144" s="73">
        <v>3.0547532428337812E-3</v>
      </c>
      <c r="AF144" s="73">
        <v>1.6037816365857483E-2</v>
      </c>
      <c r="AG144" s="73"/>
      <c r="AH144" s="73"/>
      <c r="AI144" s="73"/>
      <c r="AJ144" s="73"/>
      <c r="AK144" s="73"/>
      <c r="AL144" s="73">
        <v>0.86832221812969601</v>
      </c>
      <c r="AM144" s="73">
        <v>0.79890529310260583</v>
      </c>
    </row>
    <row r="145" spans="1:39">
      <c r="A145" s="65" t="s">
        <v>79</v>
      </c>
      <c r="B145" s="66" t="s">
        <v>39</v>
      </c>
      <c r="C145" s="76">
        <v>7.7340400335148232E-2</v>
      </c>
      <c r="D145" s="76">
        <v>0.27538731695967045</v>
      </c>
      <c r="E145" s="76">
        <v>2.8289880274876236E-2</v>
      </c>
      <c r="F145" s="76">
        <v>2.2787812879686436E-2</v>
      </c>
      <c r="G145" s="76">
        <v>3.2271393733940952E-2</v>
      </c>
      <c r="H145" s="76">
        <v>0.21642642126717296</v>
      </c>
      <c r="I145" s="76">
        <v>7.2564439392255736E-2</v>
      </c>
      <c r="J145" s="76">
        <v>2.3960159780019169E-3</v>
      </c>
      <c r="K145" s="76">
        <v>2.5855879302262335E-2</v>
      </c>
      <c r="L145" s="76">
        <v>0.7720067992848203</v>
      </c>
      <c r="M145" s="76">
        <v>0.56912300206283051</v>
      </c>
      <c r="N145" s="76">
        <v>0.97945463817343725</v>
      </c>
      <c r="O145" s="76">
        <v>0.10586549806134524</v>
      </c>
      <c r="P145" s="76">
        <v>3.982256345534442E-2</v>
      </c>
      <c r="Q145" s="76">
        <v>7.6061710123193844</v>
      </c>
      <c r="R145" s="76">
        <v>4.3061076114253661E-3</v>
      </c>
      <c r="S145" s="76">
        <v>1.669560161665451E-2</v>
      </c>
      <c r="T145" s="76">
        <v>2.1185114215657039E-2</v>
      </c>
      <c r="U145" s="76">
        <v>2.8636941550453216E-3</v>
      </c>
      <c r="V145" s="76">
        <v>0.19511701620362737</v>
      </c>
      <c r="W145" s="76">
        <v>0.20776171520999451</v>
      </c>
      <c r="X145" s="76">
        <v>9.8470786825268664E-2</v>
      </c>
      <c r="Y145" s="76">
        <v>7.284739538611143E-2</v>
      </c>
      <c r="Z145" s="76">
        <v>1.4636462542663995E-2</v>
      </c>
      <c r="AA145" s="76">
        <v>6.398059576751723E-3</v>
      </c>
      <c r="AB145" s="76">
        <v>2.9341531995039407</v>
      </c>
      <c r="AC145" s="76">
        <v>2.9497202607336143E-2</v>
      </c>
      <c r="AD145" s="76">
        <v>0.41162233832812423</v>
      </c>
      <c r="AE145" s="76">
        <v>5.4840903501863734E-2</v>
      </c>
      <c r="AF145" s="76">
        <v>0.360727773189294</v>
      </c>
      <c r="AG145" s="76"/>
      <c r="AH145" s="76"/>
      <c r="AI145" s="76"/>
      <c r="AJ145" s="76"/>
      <c r="AK145" s="76"/>
      <c r="AL145" s="73">
        <v>14.801486995150009</v>
      </c>
      <c r="AM145" s="73">
        <v>14.389864656821885</v>
      </c>
    </row>
    <row r="146" spans="1:39">
      <c r="A146" s="65" t="s">
        <v>79</v>
      </c>
      <c r="B146" s="68" t="s">
        <v>45</v>
      </c>
      <c r="C146" s="76">
        <v>0.13523391170310736</v>
      </c>
      <c r="D146" s="76">
        <v>0.26243355861206169</v>
      </c>
      <c r="E146" s="76">
        <v>2.6200665093929369E-2</v>
      </c>
      <c r="F146" s="76">
        <v>1.903956302349875E-2</v>
      </c>
      <c r="G146" s="76">
        <v>2.3749499254039984E-2</v>
      </c>
      <c r="H146" s="76">
        <v>9.6240785441346025E-2</v>
      </c>
      <c r="I146" s="76">
        <v>0.11283738057231878</v>
      </c>
      <c r="J146" s="76">
        <v>7.2916507156514376E-3</v>
      </c>
      <c r="K146" s="76">
        <v>2.5727044476087237E-2</v>
      </c>
      <c r="L146" s="76">
        <v>0.8480369076790788</v>
      </c>
      <c r="M146" s="76">
        <v>0.25261744888160714</v>
      </c>
      <c r="N146" s="76">
        <v>0.11615824972306049</v>
      </c>
      <c r="O146" s="76">
        <v>7.8604883747457693E-2</v>
      </c>
      <c r="P146" s="76">
        <v>0.21417428494281041</v>
      </c>
      <c r="Q146" s="76">
        <v>1.2856259089483475</v>
      </c>
      <c r="R146" s="76">
        <v>1.3104517221419273E-2</v>
      </c>
      <c r="S146" s="76">
        <v>1.7599768861667184E-2</v>
      </c>
      <c r="T146" s="76">
        <v>3.9577807929313119E-2</v>
      </c>
      <c r="U146" s="76">
        <v>9.4553908889929506E-4</v>
      </c>
      <c r="V146" s="76">
        <v>0.18122075739259585</v>
      </c>
      <c r="W146" s="76">
        <v>0.1966026082915677</v>
      </c>
      <c r="X146" s="76">
        <v>0.19321639376560085</v>
      </c>
      <c r="Y146" s="76">
        <v>0.18173530572529079</v>
      </c>
      <c r="Z146" s="76">
        <v>3.1009059304996985E-2</v>
      </c>
      <c r="AA146" s="76">
        <v>1.5008892848926014E-2</v>
      </c>
      <c r="AB146" s="76">
        <v>0.44779327103333727</v>
      </c>
      <c r="AC146" s="76">
        <v>5.6345129195228591E-2</v>
      </c>
      <c r="AD146" s="76">
        <v>0.55242813441069605</v>
      </c>
      <c r="AE146" s="76">
        <v>0.10463994438979979</v>
      </c>
      <c r="AF146" s="76">
        <v>0.18359533376836881</v>
      </c>
      <c r="AG146" s="76"/>
      <c r="AH146" s="76"/>
      <c r="AI146" s="76"/>
      <c r="AJ146" s="76"/>
      <c r="AK146" s="76"/>
      <c r="AL146" s="73">
        <v>5.4342654634711263</v>
      </c>
      <c r="AM146" s="73">
        <v>4.8818373290604304</v>
      </c>
    </row>
    <row r="147" spans="1:39">
      <c r="A147" s="65" t="s">
        <v>79</v>
      </c>
      <c r="B147" s="65" t="s">
        <v>46</v>
      </c>
      <c r="C147" s="76">
        <v>0.11665400453280729</v>
      </c>
      <c r="D147" s="76">
        <v>0.30401300778169021</v>
      </c>
      <c r="E147" s="76">
        <v>0.1934305020475072</v>
      </c>
      <c r="F147" s="76">
        <v>2.3629272267197191E-2</v>
      </c>
      <c r="G147" s="76">
        <v>7.0120573459066821E-3</v>
      </c>
      <c r="H147" s="76">
        <v>0.34770248828172878</v>
      </c>
      <c r="I147" s="76">
        <v>0.11490914615001395</v>
      </c>
      <c r="J147" s="76">
        <v>3.77663126498613E-2</v>
      </c>
      <c r="K147" s="76">
        <v>5.2677080671991935E-2</v>
      </c>
      <c r="L147" s="76">
        <v>0.46488476359842068</v>
      </c>
      <c r="M147" s="76">
        <v>1.0488229425161049</v>
      </c>
      <c r="N147" s="76">
        <v>0.11023193426893463</v>
      </c>
      <c r="O147" s="76">
        <v>0.21761479341413092</v>
      </c>
      <c r="P147" s="76">
        <v>6.1920855741337266E-2</v>
      </c>
      <c r="Q147" s="76">
        <v>0.75664810650006653</v>
      </c>
      <c r="R147" s="76">
        <v>0.10598442926346172</v>
      </c>
      <c r="S147" s="76">
        <v>0.12452122355937213</v>
      </c>
      <c r="T147" s="76">
        <v>3.2254151248265736E-2</v>
      </c>
      <c r="U147" s="76">
        <v>7.8429327668662775E-3</v>
      </c>
      <c r="V147" s="76">
        <v>0.27179336597185672</v>
      </c>
      <c r="W147" s="76">
        <v>1.5187475433419906</v>
      </c>
      <c r="X147" s="76">
        <v>0.13747758421217232</v>
      </c>
      <c r="Y147" s="76">
        <v>0.58493088037917695</v>
      </c>
      <c r="Z147" s="76">
        <v>0.16955713593090588</v>
      </c>
      <c r="AA147" s="76">
        <v>4.3931148305997383E-2</v>
      </c>
      <c r="AB147" s="76">
        <v>1.4793970907138965</v>
      </c>
      <c r="AC147" s="76">
        <v>0.10329725136199455</v>
      </c>
      <c r="AD147" s="76">
        <v>0.6499957040534633</v>
      </c>
      <c r="AE147" s="76">
        <v>8.2984012166177235E-2</v>
      </c>
      <c r="AF147" s="76">
        <v>0.24403003678102086</v>
      </c>
      <c r="AG147" s="76"/>
      <c r="AH147" s="76"/>
      <c r="AI147" s="76"/>
      <c r="AJ147" s="76"/>
      <c r="AK147" s="76"/>
      <c r="AL147" s="74">
        <v>9.1058448240455583</v>
      </c>
      <c r="AM147" s="74">
        <v>8.4558491199920951</v>
      </c>
    </row>
    <row r="148" spans="1:39" s="100" customFormat="1" ht="15">
      <c r="A148" s="116"/>
      <c r="B148" s="116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4"/>
      <c r="N148" s="104"/>
      <c r="O148" s="104"/>
      <c r="P148" s="103"/>
      <c r="Q148" s="103"/>
      <c r="R148" s="103"/>
      <c r="S148" s="103"/>
      <c r="T148" s="103"/>
      <c r="U148" s="103"/>
      <c r="V148" s="116"/>
      <c r="W148" s="116"/>
      <c r="X148" s="116"/>
      <c r="Y148" s="116"/>
      <c r="Z148" s="116"/>
      <c r="AA148" s="116"/>
      <c r="AB148" s="116"/>
      <c r="AC148" s="116"/>
      <c r="AD148" s="116"/>
      <c r="AE148" s="116"/>
      <c r="AF148" s="116"/>
      <c r="AG148" s="116"/>
      <c r="AH148" s="116"/>
      <c r="AI148" s="116"/>
      <c r="AJ148" s="116"/>
      <c r="AK148" s="116"/>
      <c r="AL148" s="116"/>
      <c r="AM148" s="116"/>
    </row>
    <row r="149" spans="1:39" s="100" customFormat="1" ht="15">
      <c r="A149" s="106" t="s">
        <v>86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6"/>
      <c r="Z149" s="116"/>
      <c r="AA149" s="116"/>
      <c r="AB149" s="116"/>
      <c r="AC149" s="116"/>
      <c r="AD149" s="116"/>
      <c r="AE149" s="116"/>
      <c r="AF149" s="116"/>
      <c r="AG149" s="116"/>
      <c r="AH149" s="116"/>
      <c r="AI149" s="116"/>
      <c r="AJ149" s="116"/>
      <c r="AK149" s="116"/>
      <c r="AL149" s="116"/>
      <c r="AM149" s="116"/>
    </row>
    <row r="150" spans="1:39">
      <c r="A150" s="64" t="s">
        <v>41</v>
      </c>
      <c r="B150" s="64" t="s">
        <v>42</v>
      </c>
      <c r="C150" s="64" t="s">
        <v>0</v>
      </c>
      <c r="D150" s="64" t="s">
        <v>1</v>
      </c>
      <c r="E150" s="64" t="s">
        <v>2</v>
      </c>
      <c r="F150" s="64" t="s">
        <v>3</v>
      </c>
      <c r="G150" s="64" t="s">
        <v>4</v>
      </c>
      <c r="H150" s="64" t="s">
        <v>5</v>
      </c>
      <c r="I150" s="64" t="s">
        <v>6</v>
      </c>
      <c r="J150" s="64" t="s">
        <v>7</v>
      </c>
      <c r="K150" s="64" t="s">
        <v>8</v>
      </c>
      <c r="L150" s="64" t="s">
        <v>9</v>
      </c>
      <c r="M150" s="64" t="s">
        <v>10</v>
      </c>
      <c r="N150" s="64" t="s">
        <v>11</v>
      </c>
      <c r="O150" s="64" t="s">
        <v>12</v>
      </c>
      <c r="P150" s="64" t="s">
        <v>13</v>
      </c>
      <c r="Q150" s="64" t="s">
        <v>14</v>
      </c>
      <c r="R150" s="64" t="s">
        <v>15</v>
      </c>
      <c r="S150" s="64" t="s">
        <v>16</v>
      </c>
      <c r="T150" s="64" t="s">
        <v>17</v>
      </c>
      <c r="U150" s="64" t="s">
        <v>18</v>
      </c>
      <c r="V150" s="64" t="s">
        <v>19</v>
      </c>
      <c r="W150" s="64" t="s">
        <v>20</v>
      </c>
      <c r="X150" s="64" t="s">
        <v>21</v>
      </c>
      <c r="Y150" s="64" t="s">
        <v>22</v>
      </c>
      <c r="Z150" s="64" t="s">
        <v>23</v>
      </c>
      <c r="AA150" s="64" t="s">
        <v>24</v>
      </c>
      <c r="AB150" s="64" t="s">
        <v>25</v>
      </c>
      <c r="AC150" s="64" t="s">
        <v>26</v>
      </c>
      <c r="AD150" s="64" t="s">
        <v>27</v>
      </c>
      <c r="AE150" s="64" t="s">
        <v>28</v>
      </c>
      <c r="AF150" s="64" t="s">
        <v>29</v>
      </c>
      <c r="AG150" s="64" t="s">
        <v>30</v>
      </c>
      <c r="AH150" s="64" t="s">
        <v>31</v>
      </c>
      <c r="AI150" s="64" t="s">
        <v>32</v>
      </c>
      <c r="AJ150" s="64" t="s">
        <v>33</v>
      </c>
      <c r="AK150" s="64" t="s">
        <v>34</v>
      </c>
      <c r="AL150" s="145" t="s">
        <v>35</v>
      </c>
      <c r="AM150" s="145" t="s">
        <v>285</v>
      </c>
    </row>
    <row r="151" spans="1:39">
      <c r="A151" s="65" t="s">
        <v>79</v>
      </c>
      <c r="B151" s="66" t="s">
        <v>36</v>
      </c>
      <c r="C151" s="76">
        <v>0.43937816562581994</v>
      </c>
      <c r="D151" s="76">
        <v>1.1838162949880164</v>
      </c>
      <c r="E151" s="76">
        <v>0.22985248642768655</v>
      </c>
      <c r="F151" s="76">
        <v>0.13968933430335193</v>
      </c>
      <c r="G151" s="76">
        <v>4.6450208474915156E-2</v>
      </c>
      <c r="H151" s="76">
        <v>0.4110042463312566</v>
      </c>
      <c r="I151" s="76">
        <v>0.36187612791264034</v>
      </c>
      <c r="J151" s="76">
        <v>4.547945465508002E-2</v>
      </c>
      <c r="K151" s="76">
        <v>0.33851391062613984</v>
      </c>
      <c r="L151" s="76">
        <v>4.5952587219985723</v>
      </c>
      <c r="M151" s="76">
        <v>6.2003221631757555</v>
      </c>
      <c r="N151" s="76">
        <v>0.66583507605633918</v>
      </c>
      <c r="O151" s="76">
        <v>0.26606710112474985</v>
      </c>
      <c r="P151" s="76">
        <v>0.56472050849621636</v>
      </c>
      <c r="Q151" s="76">
        <v>4.084303437147585</v>
      </c>
      <c r="R151" s="76">
        <v>7.5758900599734447E-2</v>
      </c>
      <c r="S151" s="76">
        <v>0.11049274334140477</v>
      </c>
      <c r="T151" s="76">
        <v>8.7100062007089363E-2</v>
      </c>
      <c r="U151" s="76">
        <v>9.9635082501416655E-3</v>
      </c>
      <c r="V151" s="76">
        <v>1.2919132074892852</v>
      </c>
      <c r="W151" s="76">
        <v>1.4720700348316529</v>
      </c>
      <c r="X151" s="76">
        <v>0.71561734103480212</v>
      </c>
      <c r="Y151" s="76">
        <v>0.67858114369002687</v>
      </c>
      <c r="Z151" s="76">
        <v>0.12996968731755568</v>
      </c>
      <c r="AA151" s="76">
        <v>5.7561549151271631E-2</v>
      </c>
      <c r="AB151" s="76">
        <v>2.8620055965034674</v>
      </c>
      <c r="AC151" s="76">
        <v>0.88024595460585697</v>
      </c>
      <c r="AD151" s="76">
        <v>5.6002856675068946</v>
      </c>
      <c r="AE151" s="76">
        <v>0.30287919427565996</v>
      </c>
      <c r="AF151" s="76">
        <v>0.50897510397620971</v>
      </c>
      <c r="AG151" s="76"/>
      <c r="AH151" s="76"/>
      <c r="AI151" s="76"/>
      <c r="AJ151" s="76"/>
      <c r="AK151" s="76"/>
      <c r="AL151" s="81">
        <v>33.544132633673307</v>
      </c>
      <c r="AM151" s="81">
        <v>27.943846966166412</v>
      </c>
    </row>
    <row r="152" spans="1:39">
      <c r="A152" s="65" t="s">
        <v>79</v>
      </c>
      <c r="B152" s="66" t="s">
        <v>37</v>
      </c>
      <c r="C152" s="73">
        <v>9.2399973031065431E-3</v>
      </c>
      <c r="D152" s="73">
        <v>3.487749089771798E-2</v>
      </c>
      <c r="E152" s="73">
        <v>9.675009745121357E-3</v>
      </c>
      <c r="F152" s="73">
        <v>2.5172829378688386E-3</v>
      </c>
      <c r="G152" s="73">
        <v>2.2772406240000658E-3</v>
      </c>
      <c r="H152" s="73">
        <v>1.4227590330191251E-2</v>
      </c>
      <c r="I152" s="73">
        <v>8.4825868825919321E-3</v>
      </c>
      <c r="J152" s="73">
        <v>1.7650635012150119E-3</v>
      </c>
      <c r="K152" s="73">
        <v>8.7263383676366955E-3</v>
      </c>
      <c r="L152" s="73">
        <v>8.7168687985553897E-2</v>
      </c>
      <c r="M152" s="73">
        <v>8.3121618133951775E-2</v>
      </c>
      <c r="N152" s="73">
        <v>1.9872014180038537E-2</v>
      </c>
      <c r="O152" s="73">
        <v>1.7363081712001065E-2</v>
      </c>
      <c r="P152" s="73">
        <v>3.0651546635234356E-2</v>
      </c>
      <c r="Q152" s="73">
        <v>0.13277408200000357</v>
      </c>
      <c r="R152" s="73">
        <v>2.1620805436000819E-3</v>
      </c>
      <c r="S152" s="73">
        <v>2.9662096215786861E-3</v>
      </c>
      <c r="T152" s="73">
        <v>3.1542114377051322E-3</v>
      </c>
      <c r="U152" s="73">
        <v>3.6323805710725832E-4</v>
      </c>
      <c r="V152" s="73">
        <v>9.9604233963921165E-3</v>
      </c>
      <c r="W152" s="73">
        <v>6.1383703645050837E-2</v>
      </c>
      <c r="X152" s="73">
        <v>8.7560000946394888E-3</v>
      </c>
      <c r="Y152" s="73">
        <v>3.8591606366376964E-2</v>
      </c>
      <c r="Z152" s="73">
        <v>4.9529708157290374E-3</v>
      </c>
      <c r="AA152" s="73">
        <v>1.2729941914051137E-3</v>
      </c>
      <c r="AB152" s="73">
        <v>5.2995172377086071E-2</v>
      </c>
      <c r="AC152" s="73">
        <v>2.0441050590717724E-2</v>
      </c>
      <c r="AD152" s="73">
        <v>8.8279329281375607E-2</v>
      </c>
      <c r="AE152" s="73">
        <v>5.3485666364734372E-3</v>
      </c>
      <c r="AF152" s="80">
        <v>5.5495884748432232E-3</v>
      </c>
      <c r="AG152" s="73"/>
      <c r="AH152" s="73"/>
      <c r="AI152" s="73"/>
      <c r="AJ152" s="73"/>
      <c r="AK152" s="73"/>
      <c r="AL152" s="73">
        <v>0.758018621654997</v>
      </c>
      <c r="AM152" s="73">
        <v>0.6697392923736214</v>
      </c>
    </row>
    <row r="153" spans="1:39">
      <c r="A153" s="65" t="s">
        <v>79</v>
      </c>
      <c r="B153" s="66" t="s">
        <v>38</v>
      </c>
      <c r="C153" s="261" t="s">
        <v>82</v>
      </c>
      <c r="D153" s="261" t="s">
        <v>82</v>
      </c>
      <c r="E153" s="261" t="s">
        <v>82</v>
      </c>
      <c r="F153" s="261" t="s">
        <v>82</v>
      </c>
      <c r="G153" s="261" t="s">
        <v>82</v>
      </c>
      <c r="H153" s="261" t="s">
        <v>82</v>
      </c>
      <c r="I153" s="261" t="s">
        <v>82</v>
      </c>
      <c r="J153" s="261" t="s">
        <v>82</v>
      </c>
      <c r="K153" s="261" t="s">
        <v>82</v>
      </c>
      <c r="L153" s="261" t="s">
        <v>82</v>
      </c>
      <c r="M153" s="261" t="s">
        <v>82</v>
      </c>
      <c r="N153" s="261" t="s">
        <v>82</v>
      </c>
      <c r="O153" s="261" t="s">
        <v>82</v>
      </c>
      <c r="P153" s="261" t="s">
        <v>82</v>
      </c>
      <c r="Q153" s="261" t="s">
        <v>82</v>
      </c>
      <c r="R153" s="261" t="s">
        <v>82</v>
      </c>
      <c r="S153" s="261" t="s">
        <v>82</v>
      </c>
      <c r="T153" s="261" t="s">
        <v>82</v>
      </c>
      <c r="U153" s="261" t="s">
        <v>82</v>
      </c>
      <c r="V153" s="261" t="s">
        <v>82</v>
      </c>
      <c r="W153" s="261" t="s">
        <v>82</v>
      </c>
      <c r="X153" s="261" t="s">
        <v>82</v>
      </c>
      <c r="Y153" s="261" t="s">
        <v>82</v>
      </c>
      <c r="Z153" s="261" t="s">
        <v>82</v>
      </c>
      <c r="AA153" s="261" t="s">
        <v>82</v>
      </c>
      <c r="AB153" s="261" t="s">
        <v>82</v>
      </c>
      <c r="AC153" s="261" t="s">
        <v>82</v>
      </c>
      <c r="AD153" s="261" t="s">
        <v>82</v>
      </c>
      <c r="AE153" s="261" t="s">
        <v>82</v>
      </c>
      <c r="AF153" s="261" t="s">
        <v>82</v>
      </c>
      <c r="AG153" s="261"/>
      <c r="AH153" s="261"/>
      <c r="AI153" s="261"/>
      <c r="AJ153" s="261"/>
      <c r="AK153" s="261"/>
      <c r="AL153" s="261" t="s">
        <v>82</v>
      </c>
      <c r="AM153" s="261" t="s">
        <v>82</v>
      </c>
    </row>
    <row r="154" spans="1:39">
      <c r="A154" s="65" t="s">
        <v>79</v>
      </c>
      <c r="B154" s="66" t="s">
        <v>39</v>
      </c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3"/>
      <c r="AM154" s="73"/>
    </row>
    <row r="155" spans="1:39">
      <c r="A155" s="65" t="s">
        <v>79</v>
      </c>
      <c r="B155" s="68" t="s">
        <v>45</v>
      </c>
      <c r="C155" s="76">
        <v>0.16627859709814591</v>
      </c>
      <c r="D155" s="76">
        <v>0.23632973491495557</v>
      </c>
      <c r="E155" s="76">
        <v>1.5875639298270988E-2</v>
      </c>
      <c r="F155" s="76">
        <v>5.1071325405670116E-2</v>
      </c>
      <c r="G155" s="76">
        <v>2.1803560539271762E-2</v>
      </c>
      <c r="H155" s="76">
        <v>0.11483335648110062</v>
      </c>
      <c r="I155" s="76">
        <v>0.14079896447287821</v>
      </c>
      <c r="J155" s="76">
        <v>4.967874914450208E-3</v>
      </c>
      <c r="K155" s="76">
        <v>6.0138597838235289E-2</v>
      </c>
      <c r="L155" s="76">
        <v>1.6410485270968973</v>
      </c>
      <c r="M155" s="76">
        <v>0.86668887548156481</v>
      </c>
      <c r="N155" s="76">
        <v>0.13595554685019806</v>
      </c>
      <c r="O155" s="76">
        <v>0.10747378677537536</v>
      </c>
      <c r="P155" s="76">
        <v>0.54033280581059417</v>
      </c>
      <c r="Q155" s="76">
        <v>1.2028838460891349</v>
      </c>
      <c r="R155" s="76">
        <v>1.2338824063883969E-2</v>
      </c>
      <c r="S155" s="76">
        <v>3.008998089644065E-2</v>
      </c>
      <c r="T155" s="76">
        <v>0.1073929737419024</v>
      </c>
      <c r="U155" s="76">
        <v>1.7079108801140526E-3</v>
      </c>
      <c r="V155" s="76">
        <v>0.59699224051263067</v>
      </c>
      <c r="W155" s="76">
        <v>0.30458115122031515</v>
      </c>
      <c r="X155" s="76">
        <v>0.55469975382630721</v>
      </c>
      <c r="Y155" s="76">
        <v>0.13454470366022694</v>
      </c>
      <c r="Z155" s="76">
        <v>3.5203842955493732E-2</v>
      </c>
      <c r="AA155" s="76">
        <v>1.5328960860579586E-2</v>
      </c>
      <c r="AB155" s="76">
        <v>0.74132728943747317</v>
      </c>
      <c r="AC155" s="76">
        <v>0.22120326498924719</v>
      </c>
      <c r="AD155" s="76">
        <v>1.3647186389633761</v>
      </c>
      <c r="AE155" s="76">
        <v>0.13430360890223067</v>
      </c>
      <c r="AF155" s="76">
        <v>6.469639673019012E-2</v>
      </c>
      <c r="AG155" s="76"/>
      <c r="AH155" s="76"/>
      <c r="AI155" s="76"/>
      <c r="AJ155" s="76"/>
      <c r="AK155" s="76"/>
      <c r="AL155" s="73">
        <v>9.4266105750747329</v>
      </c>
      <c r="AM155" s="73">
        <v>8.0618919361113583</v>
      </c>
    </row>
    <row r="156" spans="1:39">
      <c r="A156" s="65" t="s">
        <v>79</v>
      </c>
      <c r="B156" s="65" t="s">
        <v>46</v>
      </c>
      <c r="C156" s="76">
        <v>3.0795307741491765E-2</v>
      </c>
      <c r="D156" s="76">
        <v>5.0568887487965987E-2</v>
      </c>
      <c r="E156" s="76">
        <v>2.2821541874727066E-2</v>
      </c>
      <c r="F156" s="76">
        <v>1.1463548572850134E-2</v>
      </c>
      <c r="G156" s="76">
        <v>1.3773392677729683E-3</v>
      </c>
      <c r="H156" s="76">
        <v>6.5642873456654732E-2</v>
      </c>
      <c r="I156" s="76">
        <v>2.7003482298283952E-2</v>
      </c>
      <c r="J156" s="76">
        <v>4.3860161376417447E-3</v>
      </c>
      <c r="K156" s="76">
        <v>1.1923353890677906E-2</v>
      </c>
      <c r="L156" s="76">
        <v>0.17676872244176256</v>
      </c>
      <c r="M156" s="76">
        <v>0.53527216547399747</v>
      </c>
      <c r="N156" s="76">
        <v>2.8217994237366789E-2</v>
      </c>
      <c r="O156" s="76">
        <v>4.8416449546089348E-2</v>
      </c>
      <c r="P156" s="76">
        <v>1.1660530666520161E-2</v>
      </c>
      <c r="Q156" s="76">
        <v>0.20033219056245111</v>
      </c>
      <c r="R156" s="76">
        <v>1.495055702511669E-2</v>
      </c>
      <c r="S156" s="76">
        <v>2.3255050183005731E-2</v>
      </c>
      <c r="T156" s="76">
        <v>1.6816499082478887E-2</v>
      </c>
      <c r="U156" s="76">
        <v>3.2825527138248029E-3</v>
      </c>
      <c r="V156" s="76">
        <v>8.346265552714649E-2</v>
      </c>
      <c r="W156" s="76">
        <v>0.4412072852699514</v>
      </c>
      <c r="X156" s="76">
        <v>3.167361210647035E-2</v>
      </c>
      <c r="Y156" s="76">
        <v>9.305437660129473E-2</v>
      </c>
      <c r="Z156" s="76">
        <v>3.320030794365731E-2</v>
      </c>
      <c r="AA156" s="76">
        <v>8.2689206044536875E-3</v>
      </c>
      <c r="AB156" s="76">
        <v>0.18531226887980887</v>
      </c>
      <c r="AC156" s="76">
        <v>4.0761601680245722E-2</v>
      </c>
      <c r="AD156" s="76">
        <v>0.27110267980671027</v>
      </c>
      <c r="AE156" s="76">
        <v>1.7151513305758682E-2</v>
      </c>
      <c r="AF156" s="76">
        <v>2.3469436224714275E-2</v>
      </c>
      <c r="AG156" s="76"/>
      <c r="AH156" s="76"/>
      <c r="AI156" s="76"/>
      <c r="AJ156" s="76"/>
      <c r="AK156" s="76"/>
      <c r="AL156" s="74">
        <v>2.4729987710804182</v>
      </c>
      <c r="AM156" s="74">
        <v>2.2018960912737082</v>
      </c>
    </row>
    <row r="157" spans="1:39" s="100" customFormat="1" ht="15">
      <c r="A157" s="116"/>
      <c r="B157" s="116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4"/>
      <c r="N157" s="104"/>
      <c r="O157" s="104"/>
      <c r="P157" s="103"/>
      <c r="Q157" s="103"/>
      <c r="R157" s="103"/>
      <c r="S157" s="103"/>
      <c r="T157" s="103"/>
      <c r="U157" s="103"/>
      <c r="V157" s="116"/>
      <c r="W157" s="116"/>
      <c r="X157" s="116"/>
      <c r="Y157" s="116"/>
      <c r="Z157" s="116"/>
      <c r="AA157" s="116"/>
      <c r="AB157" s="116"/>
      <c r="AC157" s="116"/>
      <c r="AD157" s="116"/>
      <c r="AE157" s="116"/>
      <c r="AF157" s="116"/>
      <c r="AG157" s="116"/>
      <c r="AH157" s="116"/>
      <c r="AI157" s="116"/>
      <c r="AJ157" s="116"/>
      <c r="AK157" s="116"/>
      <c r="AL157" s="116"/>
      <c r="AM157" s="116"/>
    </row>
    <row r="158" spans="1:39" s="100" customFormat="1" ht="15">
      <c r="A158" s="106" t="s">
        <v>87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6"/>
      <c r="Z158" s="116"/>
      <c r="AA158" s="116"/>
      <c r="AB158" s="116"/>
      <c r="AC158" s="116"/>
      <c r="AD158" s="116"/>
      <c r="AE158" s="116"/>
      <c r="AF158" s="116"/>
      <c r="AG158" s="116"/>
      <c r="AH158" s="116"/>
      <c r="AI158" s="116"/>
      <c r="AJ158" s="116"/>
      <c r="AK158" s="116"/>
      <c r="AL158" s="116"/>
      <c r="AM158" s="116"/>
    </row>
    <row r="159" spans="1:39">
      <c r="A159" s="64" t="s">
        <v>41</v>
      </c>
      <c r="B159" s="64" t="s">
        <v>42</v>
      </c>
      <c r="C159" s="64" t="s">
        <v>0</v>
      </c>
      <c r="D159" s="64" t="s">
        <v>1</v>
      </c>
      <c r="E159" s="64" t="s">
        <v>2</v>
      </c>
      <c r="F159" s="64" t="s">
        <v>3</v>
      </c>
      <c r="G159" s="64" t="s">
        <v>4</v>
      </c>
      <c r="H159" s="64" t="s">
        <v>5</v>
      </c>
      <c r="I159" s="64" t="s">
        <v>6</v>
      </c>
      <c r="J159" s="64" t="s">
        <v>7</v>
      </c>
      <c r="K159" s="64" t="s">
        <v>8</v>
      </c>
      <c r="L159" s="64" t="s">
        <v>9</v>
      </c>
      <c r="M159" s="64" t="s">
        <v>10</v>
      </c>
      <c r="N159" s="64" t="s">
        <v>11</v>
      </c>
      <c r="O159" s="64" t="s">
        <v>12</v>
      </c>
      <c r="P159" s="64" t="s">
        <v>13</v>
      </c>
      <c r="Q159" s="64" t="s">
        <v>14</v>
      </c>
      <c r="R159" s="64" t="s">
        <v>15</v>
      </c>
      <c r="S159" s="64" t="s">
        <v>16</v>
      </c>
      <c r="T159" s="64" t="s">
        <v>17</v>
      </c>
      <c r="U159" s="64" t="s">
        <v>18</v>
      </c>
      <c r="V159" s="64" t="s">
        <v>19</v>
      </c>
      <c r="W159" s="64" t="s">
        <v>20</v>
      </c>
      <c r="X159" s="64" t="s">
        <v>21</v>
      </c>
      <c r="Y159" s="64" t="s">
        <v>22</v>
      </c>
      <c r="Z159" s="64" t="s">
        <v>23</v>
      </c>
      <c r="AA159" s="64" t="s">
        <v>24</v>
      </c>
      <c r="AB159" s="64" t="s">
        <v>25</v>
      </c>
      <c r="AC159" s="64" t="s">
        <v>26</v>
      </c>
      <c r="AD159" s="64" t="s">
        <v>27</v>
      </c>
      <c r="AE159" s="64" t="s">
        <v>28</v>
      </c>
      <c r="AF159" s="64" t="s">
        <v>29</v>
      </c>
      <c r="AG159" s="64" t="s">
        <v>30</v>
      </c>
      <c r="AH159" s="64" t="s">
        <v>31</v>
      </c>
      <c r="AI159" s="64" t="s">
        <v>32</v>
      </c>
      <c r="AJ159" s="64" t="s">
        <v>33</v>
      </c>
      <c r="AK159" s="64" t="s">
        <v>34</v>
      </c>
      <c r="AL159" s="145" t="s">
        <v>35</v>
      </c>
      <c r="AM159" s="145" t="s">
        <v>285</v>
      </c>
    </row>
    <row r="160" spans="1:39">
      <c r="A160" s="65" t="s">
        <v>79</v>
      </c>
      <c r="B160" s="66" t="s">
        <v>36</v>
      </c>
      <c r="C160" s="76">
        <v>0.35841872523555696</v>
      </c>
      <c r="D160" s="76">
        <v>0.54918464509155984</v>
      </c>
      <c r="E160" s="76">
        <v>0.17003913198714854</v>
      </c>
      <c r="F160" s="76">
        <v>0.10795292212247497</v>
      </c>
      <c r="G160" s="76">
        <v>1.9740774552367231E-2</v>
      </c>
      <c r="H160" s="76">
        <v>0.2743793075192405</v>
      </c>
      <c r="I160" s="76">
        <v>0.20411579112401423</v>
      </c>
      <c r="J160" s="76">
        <v>3.9511106486622205E-2</v>
      </c>
      <c r="K160" s="76">
        <v>0.22494053116785659</v>
      </c>
      <c r="L160" s="76">
        <v>2.9167699972833327</v>
      </c>
      <c r="M160" s="76">
        <v>4.2419634505469315</v>
      </c>
      <c r="N160" s="76">
        <v>0.28691825558155692</v>
      </c>
      <c r="O160" s="76">
        <v>0.16641855598289504</v>
      </c>
      <c r="P160" s="76">
        <v>0.20812040765542281</v>
      </c>
      <c r="Q160" s="76">
        <v>2.6721369537363584</v>
      </c>
      <c r="R160" s="76">
        <v>3.9830223087421443E-2</v>
      </c>
      <c r="S160" s="76">
        <v>7.8170951510594305E-2</v>
      </c>
      <c r="T160" s="76">
        <v>4.5414486511357016E-2</v>
      </c>
      <c r="U160" s="76">
        <v>7.0237320496594783E-3</v>
      </c>
      <c r="V160" s="76">
        <v>0.7617660158547539</v>
      </c>
      <c r="W160" s="76">
        <v>0.61821752990938728</v>
      </c>
      <c r="X160" s="76">
        <v>0.23075775593733217</v>
      </c>
      <c r="Y160" s="76">
        <v>0.20712096873853214</v>
      </c>
      <c r="Z160" s="76">
        <v>0.10440882333885496</v>
      </c>
      <c r="AA160" s="76">
        <v>9.6476686789706778E-2</v>
      </c>
      <c r="AB160" s="76">
        <v>0.96806417398439581</v>
      </c>
      <c r="AC160" s="76">
        <v>0.33449837829262008</v>
      </c>
      <c r="AD160" s="76">
        <v>2.1978732398469205</v>
      </c>
      <c r="AE160" s="76">
        <v>0.22625188763414905</v>
      </c>
      <c r="AF160" s="76">
        <v>0.38294335508697452</v>
      </c>
      <c r="AG160" s="76">
        <v>0.26396601917963447</v>
      </c>
      <c r="AH160" s="76">
        <v>0.21079277532874643</v>
      </c>
      <c r="AI160" s="76">
        <v>1.9619353226964122</v>
      </c>
      <c r="AJ160" s="76">
        <v>0.26292418939808937</v>
      </c>
      <c r="AK160" s="76">
        <v>3.131524290020594</v>
      </c>
      <c r="AL160" s="73">
        <v>18.130233521924879</v>
      </c>
      <c r="AM160" s="73">
        <v>15.932360282077957</v>
      </c>
    </row>
    <row r="161" spans="1:39">
      <c r="A161" s="65" t="s">
        <v>79</v>
      </c>
      <c r="B161" s="66" t="s">
        <v>37</v>
      </c>
      <c r="C161" s="73">
        <v>3.9270470273392501E-3</v>
      </c>
      <c r="D161" s="73">
        <v>1.3227266208448371E-2</v>
      </c>
      <c r="E161" s="73">
        <v>7.6085808311328633E-3</v>
      </c>
      <c r="F161" s="73">
        <v>1.1354505811566888E-3</v>
      </c>
      <c r="G161" s="73">
        <v>1.0176551500711123E-3</v>
      </c>
      <c r="H161" s="73">
        <v>6.9256657646756016E-3</v>
      </c>
      <c r="I161" s="73">
        <v>6.7460026559427013E-3</v>
      </c>
      <c r="J161" s="73">
        <v>2.0062236936002282E-3</v>
      </c>
      <c r="K161" s="73">
        <v>5.3261774386356934E-3</v>
      </c>
      <c r="L161" s="73">
        <v>3.4296774656127405E-2</v>
      </c>
      <c r="M161" s="73">
        <v>5.6170291642290579E-2</v>
      </c>
      <c r="N161" s="73">
        <v>8.4535516199053633E-3</v>
      </c>
      <c r="O161" s="73">
        <v>7.4767371237436332E-3</v>
      </c>
      <c r="P161" s="73">
        <v>8.6911983696966906E-3</v>
      </c>
      <c r="Q161" s="73">
        <v>3.4125931996360326E-2</v>
      </c>
      <c r="R161" s="73">
        <v>1.5219737265899269E-3</v>
      </c>
      <c r="S161" s="73">
        <v>3.2888395898720774E-3</v>
      </c>
      <c r="T161" s="73">
        <v>1.5537285867418598E-3</v>
      </c>
      <c r="U161" s="73">
        <v>4.5468630181367073E-4</v>
      </c>
      <c r="V161" s="73">
        <v>4.1885461973693444E-3</v>
      </c>
      <c r="W161" s="73">
        <v>3.3954222326819342E-2</v>
      </c>
      <c r="X161" s="73">
        <v>2.1950405844489889E-3</v>
      </c>
      <c r="Y161" s="73">
        <v>1.3212467100018995E-2</v>
      </c>
      <c r="Z161" s="73">
        <v>5.3717715914019769E-3</v>
      </c>
      <c r="AA161" s="73">
        <v>8.3768568765334888E-4</v>
      </c>
      <c r="AB161" s="73">
        <v>1.0787568818472596E-2</v>
      </c>
      <c r="AC161" s="73">
        <v>7.1005815440091024E-3</v>
      </c>
      <c r="AD161" s="73">
        <v>1.572828612349474E-2</v>
      </c>
      <c r="AE161" s="73">
        <v>4.05063367927091E-3</v>
      </c>
      <c r="AF161" s="73">
        <v>7.5887566166489839E-3</v>
      </c>
      <c r="AG161" s="73">
        <v>7.1855698070144016E-3</v>
      </c>
      <c r="AH161" s="73">
        <v>3.5605235022130033E-3</v>
      </c>
      <c r="AI161" s="73">
        <v>3.7008935417463779E-2</v>
      </c>
      <c r="AJ161" s="73">
        <v>6.594677321728918E-3</v>
      </c>
      <c r="AK161" s="73">
        <v>0.18845066168998373</v>
      </c>
      <c r="AL161" s="76">
        <v>0.29732995293783249</v>
      </c>
      <c r="AM161" s="76">
        <v>0.28160166681433774</v>
      </c>
    </row>
    <row r="162" spans="1:39">
      <c r="A162" s="65" t="s">
        <v>79</v>
      </c>
      <c r="B162" s="66" t="s">
        <v>38</v>
      </c>
      <c r="C162" s="73">
        <v>1.4852677006340739E-2</v>
      </c>
      <c r="D162" s="73">
        <v>1.4407271429088868E-2</v>
      </c>
      <c r="E162" s="73">
        <v>7.5694765548158412E-3</v>
      </c>
      <c r="F162" s="73">
        <v>3.6755243405389589E-3</v>
      </c>
      <c r="G162" s="73">
        <v>8.176615126272305E-4</v>
      </c>
      <c r="H162" s="73">
        <v>1.84974444331178E-2</v>
      </c>
      <c r="I162" s="73">
        <v>3.6524065515387769E-3</v>
      </c>
      <c r="J162" s="73">
        <v>1.7074238482473203E-3</v>
      </c>
      <c r="K162" s="73">
        <v>3.6782315323377686E-3</v>
      </c>
      <c r="L162" s="73">
        <v>8.4230231258401261E-2</v>
      </c>
      <c r="M162" s="73">
        <v>6.5906202478290973E-2</v>
      </c>
      <c r="N162" s="73">
        <v>1.6279586540779781E-2</v>
      </c>
      <c r="O162" s="73">
        <v>1.9993263000975221E-2</v>
      </c>
      <c r="P162" s="73">
        <v>7.6386222332431759E-3</v>
      </c>
      <c r="Q162" s="73">
        <v>0.12659784180897807</v>
      </c>
      <c r="R162" s="73">
        <v>1.2869463890524614E-3</v>
      </c>
      <c r="S162" s="73">
        <v>4.8815914519365045E-4</v>
      </c>
      <c r="T162" s="73">
        <v>1.3440655120922642E-3</v>
      </c>
      <c r="U162" s="73">
        <v>1.6278393173522836E-4</v>
      </c>
      <c r="V162" s="73">
        <v>4.7414355834682551E-3</v>
      </c>
      <c r="W162" s="73">
        <v>1.868899791334399E-2</v>
      </c>
      <c r="X162" s="73">
        <v>4.4295939434869187E-3</v>
      </c>
      <c r="Y162" s="73">
        <v>1.1060224930885236E-2</v>
      </c>
      <c r="Z162" s="73">
        <v>3.1723164324162709E-3</v>
      </c>
      <c r="AA162" s="73">
        <v>4.3720904876533009E-3</v>
      </c>
      <c r="AB162" s="73">
        <v>4.5833046328845856E-2</v>
      </c>
      <c r="AC162" s="73">
        <v>5.5824270062196386E-3</v>
      </c>
      <c r="AD162" s="73">
        <v>4.0024002067051381E-2</v>
      </c>
      <c r="AE162" s="73">
        <v>3.0363790165729315E-3</v>
      </c>
      <c r="AF162" s="73">
        <v>3.204655686753541E-3</v>
      </c>
      <c r="AG162" s="73">
        <v>0</v>
      </c>
      <c r="AH162" s="73">
        <v>0</v>
      </c>
      <c r="AI162" s="73">
        <v>1.1907125878352767E-2</v>
      </c>
      <c r="AJ162" s="73">
        <v>3.7374656560560759E-4</v>
      </c>
      <c r="AK162" s="73">
        <v>0</v>
      </c>
      <c r="AL162" s="76">
        <v>0.53068995420076615</v>
      </c>
      <c r="AM162" s="76">
        <v>0.49066595213371472</v>
      </c>
    </row>
    <row r="163" spans="1:39">
      <c r="A163" s="65" t="s">
        <v>79</v>
      </c>
      <c r="B163" s="66" t="s">
        <v>39</v>
      </c>
      <c r="C163" s="76">
        <v>1.1036438305388585E-2</v>
      </c>
      <c r="D163" s="76">
        <v>1.4432010870358442E-2</v>
      </c>
      <c r="E163" s="76">
        <v>9.3267398412434817E-4</v>
      </c>
      <c r="F163" s="76">
        <v>5.4970219569727783E-3</v>
      </c>
      <c r="G163" s="76">
        <v>1.0530543850205162E-3</v>
      </c>
      <c r="H163" s="76">
        <v>1.8414075194591008E-2</v>
      </c>
      <c r="I163" s="76">
        <v>4.2492782089153906E-3</v>
      </c>
      <c r="J163" s="76">
        <v>1.0260978904117573E-4</v>
      </c>
      <c r="K163" s="76">
        <v>3.3785049358166777E-3</v>
      </c>
      <c r="L163" s="76">
        <v>0.11506748167258066</v>
      </c>
      <c r="M163" s="76">
        <v>0.11212310779529307</v>
      </c>
      <c r="N163" s="76">
        <v>3.5024216169009609E-2</v>
      </c>
      <c r="O163" s="76">
        <v>8.963928420845535E-3</v>
      </c>
      <c r="P163" s="76">
        <v>2.8651975188210268E-3</v>
      </c>
      <c r="Q163" s="76">
        <v>0.3162333991286409</v>
      </c>
      <c r="R163" s="76">
        <v>1.5405676079033082E-4</v>
      </c>
      <c r="S163" s="76">
        <v>1.6833681655177234E-3</v>
      </c>
      <c r="T163" s="76">
        <v>4.2540369548001895E-3</v>
      </c>
      <c r="U163" s="76">
        <v>2.4843852060057667E-4</v>
      </c>
      <c r="V163" s="76">
        <v>2.3902236239180009E-2</v>
      </c>
      <c r="W163" s="76">
        <v>1.2982379228231842E-2</v>
      </c>
      <c r="X163" s="76">
        <v>4.722211773146464E-3</v>
      </c>
      <c r="Y163" s="76">
        <v>1.3750780645760848E-3</v>
      </c>
      <c r="Z163" s="76">
        <v>1.3684229280608575E-3</v>
      </c>
      <c r="AA163" s="76">
        <v>1.3402194206995283E-3</v>
      </c>
      <c r="AB163" s="76">
        <v>9.3258166219125083E-2</v>
      </c>
      <c r="AC163" s="76">
        <v>3.9185194292884543E-3</v>
      </c>
      <c r="AD163" s="76">
        <v>3.6065309692319872E-2</v>
      </c>
      <c r="AE163" s="76">
        <v>6.2893526154954799E-3</v>
      </c>
      <c r="AF163" s="76">
        <v>1.3601189956927358E-2</v>
      </c>
      <c r="AG163" s="76">
        <v>1.0050472116471216E-2</v>
      </c>
      <c r="AH163" s="76">
        <v>3.957450129875968E-3</v>
      </c>
      <c r="AI163" s="76">
        <v>9.8831550183788898E-3</v>
      </c>
      <c r="AJ163" s="76">
        <v>1.2174353159594502E-3</v>
      </c>
      <c r="AK163" s="76">
        <v>0.15245649235641356</v>
      </c>
      <c r="AL163" s="76">
        <v>0.83464544173175659</v>
      </c>
      <c r="AM163" s="76">
        <v>0.79858013203943667</v>
      </c>
    </row>
    <row r="164" spans="1:39">
      <c r="A164" s="65" t="s">
        <v>79</v>
      </c>
      <c r="B164" s="68" t="s">
        <v>45</v>
      </c>
      <c r="C164" s="76">
        <v>0.11068763462830641</v>
      </c>
      <c r="D164" s="76">
        <v>9.4202024829606282E-2</v>
      </c>
      <c r="E164" s="76">
        <v>1.289891347356617E-2</v>
      </c>
      <c r="F164" s="76">
        <v>3.1836137395623548E-2</v>
      </c>
      <c r="G164" s="76">
        <v>1.0003415998480052E-2</v>
      </c>
      <c r="H164" s="76">
        <v>6.7103844240031615E-2</v>
      </c>
      <c r="I164" s="76">
        <v>6.6996705471972007E-2</v>
      </c>
      <c r="J164" s="76">
        <v>3.8288779436892028E-3</v>
      </c>
      <c r="K164" s="76">
        <v>3.4369076420668235E-2</v>
      </c>
      <c r="L164" s="76">
        <v>0.96579675600559511</v>
      </c>
      <c r="M164" s="76">
        <v>0.34270404963019507</v>
      </c>
      <c r="N164" s="76">
        <v>6.6927723594735894E-2</v>
      </c>
      <c r="O164" s="76">
        <v>5.2709449923011013E-2</v>
      </c>
      <c r="P164" s="76">
        <v>0.11660666222013549</v>
      </c>
      <c r="Q164" s="76">
        <v>0.57601995222880453</v>
      </c>
      <c r="R164" s="76">
        <v>5.794862904875373E-3</v>
      </c>
      <c r="S164" s="76">
        <v>1.4274707244266199E-2</v>
      </c>
      <c r="T164" s="76">
        <v>4.7345509041324653E-2</v>
      </c>
      <c r="U164" s="76">
        <v>1.0551076434827155E-3</v>
      </c>
      <c r="V164" s="76">
        <v>0.17389518960216152</v>
      </c>
      <c r="W164" s="76">
        <v>0.10756539203509305</v>
      </c>
      <c r="X164" s="76">
        <v>0.10137521818470351</v>
      </c>
      <c r="Y164" s="76">
        <v>4.5274626269183479E-2</v>
      </c>
      <c r="Z164" s="76">
        <v>2.4933908618344075E-2</v>
      </c>
      <c r="AA164" s="76">
        <v>2.1194543385617576E-2</v>
      </c>
      <c r="AB164" s="76">
        <v>0.13562995512162285</v>
      </c>
      <c r="AC164" s="76">
        <v>7.2801326767160987E-2</v>
      </c>
      <c r="AD164" s="76">
        <v>0.48996221155806047</v>
      </c>
      <c r="AE164" s="76">
        <v>8.6244795971896618E-2</v>
      </c>
      <c r="AF164" s="76">
        <v>4.0461699442481583E-2</v>
      </c>
      <c r="AG164" s="76">
        <v>0</v>
      </c>
      <c r="AH164" s="76">
        <v>0</v>
      </c>
      <c r="AI164" s="76">
        <v>9.6487573749207356E-2</v>
      </c>
      <c r="AJ164" s="76">
        <v>8.8400963516194735E-3</v>
      </c>
      <c r="AK164" s="76">
        <v>0.44379563663662697</v>
      </c>
      <c r="AL164" s="73">
        <v>3.7937937823803165</v>
      </c>
      <c r="AM164" s="73">
        <v>3.3038315708222559</v>
      </c>
    </row>
    <row r="165" spans="1:39">
      <c r="A165" s="65" t="s">
        <v>79</v>
      </c>
      <c r="B165" s="65" t="s">
        <v>46</v>
      </c>
      <c r="C165" s="76">
        <v>5.3751019449402943E-2</v>
      </c>
      <c r="D165" s="76">
        <v>7.913887943078568E-2</v>
      </c>
      <c r="E165" s="76">
        <v>4.3279618203242588E-2</v>
      </c>
      <c r="F165" s="76">
        <v>2.2170432246257539E-2</v>
      </c>
      <c r="G165" s="76">
        <v>1.5964867868961377E-3</v>
      </c>
      <c r="H165" s="76">
        <v>0.13829793884282615</v>
      </c>
      <c r="I165" s="76">
        <v>3.6654664893497294E-2</v>
      </c>
      <c r="J165" s="76">
        <v>9.7869665286448217E-3</v>
      </c>
      <c r="K165" s="76">
        <v>4.3389193078269946E-2</v>
      </c>
      <c r="L165" s="76">
        <v>0.30743547959845008</v>
      </c>
      <c r="M165" s="76">
        <v>0.88119978859171766</v>
      </c>
      <c r="N165" s="76">
        <v>3.1361179013092363E-2</v>
      </c>
      <c r="O165" s="76">
        <v>8.3289707306659605E-2</v>
      </c>
      <c r="P165" s="76">
        <v>2.6655872810322608E-2</v>
      </c>
      <c r="Q165" s="76">
        <v>0.22432365762526588</v>
      </c>
      <c r="R165" s="76">
        <v>2.3239626209968563E-2</v>
      </c>
      <c r="S165" s="76">
        <v>6.1169308141129801E-2</v>
      </c>
      <c r="T165" s="76">
        <v>2.9777974005830789E-2</v>
      </c>
      <c r="U165" s="76">
        <v>4.6054320693244685E-3</v>
      </c>
      <c r="V165" s="76">
        <v>0.21431776524234999</v>
      </c>
      <c r="W165" s="76">
        <v>0.43124224890409235</v>
      </c>
      <c r="X165" s="76">
        <v>4.7824527424627714E-2</v>
      </c>
      <c r="Y165" s="76">
        <v>6.7674170003015205E-2</v>
      </c>
      <c r="Z165" s="76">
        <v>7.0698277633748613E-2</v>
      </c>
      <c r="AA165" s="76">
        <v>3.3016445495939448E-2</v>
      </c>
      <c r="AB165" s="76">
        <v>0.31596109025620006</v>
      </c>
      <c r="AC165" s="76">
        <v>7.4597924934012627E-2</v>
      </c>
      <c r="AD165" s="76">
        <v>0.35152538588811177</v>
      </c>
      <c r="AE165" s="76">
        <v>4.7996612600432781E-2</v>
      </c>
      <c r="AF165" s="76">
        <v>2.479088939850229E-2</v>
      </c>
      <c r="AG165" s="76">
        <v>0.20756727813974479</v>
      </c>
      <c r="AH165" s="76">
        <v>6.3938365348843992E-2</v>
      </c>
      <c r="AI165" s="76">
        <v>0.21493047174664523</v>
      </c>
      <c r="AJ165" s="76">
        <v>1.9673592065093809E-2</v>
      </c>
      <c r="AK165" s="76">
        <v>0.24870875016309968</v>
      </c>
      <c r="AL165" s="74">
        <v>3.7079810606136832</v>
      </c>
      <c r="AM165" s="74">
        <v>3.3564556747255714</v>
      </c>
    </row>
    <row r="166" spans="1:39" s="100" customFormat="1" ht="15">
      <c r="A166" s="116"/>
      <c r="B166" s="116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4"/>
      <c r="N166" s="104"/>
      <c r="O166" s="104"/>
      <c r="P166" s="103"/>
      <c r="Q166" s="103"/>
      <c r="R166" s="103"/>
      <c r="S166" s="103"/>
      <c r="T166" s="103"/>
      <c r="U166" s="103"/>
      <c r="V166" s="116"/>
      <c r="W166" s="116"/>
      <c r="X166" s="116"/>
      <c r="Y166" s="116"/>
      <c r="Z166" s="116"/>
      <c r="AA166" s="116"/>
      <c r="AB166" s="116"/>
      <c r="AC166" s="116"/>
      <c r="AD166" s="116"/>
      <c r="AE166" s="116"/>
      <c r="AF166" s="116"/>
      <c r="AG166" s="116"/>
      <c r="AH166" s="116"/>
      <c r="AI166" s="116"/>
      <c r="AJ166" s="116"/>
      <c r="AK166" s="116"/>
      <c r="AL166" s="116"/>
      <c r="AM166" s="116"/>
    </row>
    <row r="167" spans="1:39" s="100" customFormat="1" ht="15">
      <c r="A167" s="106" t="s">
        <v>89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6"/>
      <c r="AH167" s="116"/>
      <c r="AI167" s="116"/>
      <c r="AJ167" s="116"/>
      <c r="AK167" s="116"/>
      <c r="AL167" s="116"/>
      <c r="AM167" s="116"/>
    </row>
    <row r="168" spans="1:39">
      <c r="A168" s="64" t="s">
        <v>41</v>
      </c>
      <c r="B168" s="64" t="s">
        <v>42</v>
      </c>
      <c r="C168" s="64" t="s">
        <v>0</v>
      </c>
      <c r="D168" s="64" t="s">
        <v>1</v>
      </c>
      <c r="E168" s="64" t="s">
        <v>2</v>
      </c>
      <c r="F168" s="64" t="s">
        <v>3</v>
      </c>
      <c r="G168" s="64" t="s">
        <v>4</v>
      </c>
      <c r="H168" s="64" t="s">
        <v>5</v>
      </c>
      <c r="I168" s="64" t="s">
        <v>6</v>
      </c>
      <c r="J168" s="64" t="s">
        <v>7</v>
      </c>
      <c r="K168" s="64" t="s">
        <v>8</v>
      </c>
      <c r="L168" s="64" t="s">
        <v>9</v>
      </c>
      <c r="M168" s="64" t="s">
        <v>10</v>
      </c>
      <c r="N168" s="64" t="s">
        <v>11</v>
      </c>
      <c r="O168" s="64" t="s">
        <v>12</v>
      </c>
      <c r="P168" s="64" t="s">
        <v>13</v>
      </c>
      <c r="Q168" s="64" t="s">
        <v>14</v>
      </c>
      <c r="R168" s="64" t="s">
        <v>15</v>
      </c>
      <c r="S168" s="64" t="s">
        <v>16</v>
      </c>
      <c r="T168" s="64" t="s">
        <v>17</v>
      </c>
      <c r="U168" s="64" t="s">
        <v>18</v>
      </c>
      <c r="V168" s="64" t="s">
        <v>19</v>
      </c>
      <c r="W168" s="64" t="s">
        <v>20</v>
      </c>
      <c r="X168" s="64" t="s">
        <v>21</v>
      </c>
      <c r="Y168" s="64" t="s">
        <v>22</v>
      </c>
      <c r="Z168" s="64" t="s">
        <v>23</v>
      </c>
      <c r="AA168" s="64" t="s">
        <v>24</v>
      </c>
      <c r="AB168" s="64" t="s">
        <v>25</v>
      </c>
      <c r="AC168" s="64" t="s">
        <v>26</v>
      </c>
      <c r="AD168" s="64" t="s">
        <v>27</v>
      </c>
      <c r="AE168" s="64" t="s">
        <v>28</v>
      </c>
      <c r="AF168" s="64" t="s">
        <v>29</v>
      </c>
      <c r="AG168" s="64" t="s">
        <v>30</v>
      </c>
      <c r="AH168" s="64" t="s">
        <v>31</v>
      </c>
      <c r="AI168" s="64" t="s">
        <v>32</v>
      </c>
      <c r="AJ168" s="64" t="s">
        <v>33</v>
      </c>
      <c r="AK168" s="64" t="s">
        <v>34</v>
      </c>
      <c r="AL168" s="145" t="s">
        <v>35</v>
      </c>
      <c r="AM168" s="145" t="s">
        <v>285</v>
      </c>
    </row>
    <row r="169" spans="1:39">
      <c r="A169" s="65" t="s">
        <v>79</v>
      </c>
      <c r="B169" s="66" t="s">
        <v>36</v>
      </c>
      <c r="C169" s="76">
        <v>0.55511383416162263</v>
      </c>
      <c r="D169" s="76">
        <v>0.63321981409253092</v>
      </c>
      <c r="E169" s="76">
        <v>0.19428761618877768</v>
      </c>
      <c r="F169" s="76">
        <v>9.4819495808709006E-2</v>
      </c>
      <c r="G169" s="76">
        <v>2.8965334927314318E-2</v>
      </c>
      <c r="H169" s="76">
        <v>0.26365817294262706</v>
      </c>
      <c r="I169" s="76">
        <v>0.39283385578822422</v>
      </c>
      <c r="J169" s="76">
        <v>0.15851224495217256</v>
      </c>
      <c r="K169" s="76">
        <v>0.84633854917740903</v>
      </c>
      <c r="L169" s="76">
        <v>4.7702640694473244</v>
      </c>
      <c r="M169" s="76">
        <v>6.2501154748453782</v>
      </c>
      <c r="N169" s="76">
        <v>0.32335531228489384</v>
      </c>
      <c r="O169" s="76">
        <v>0.35034821216543754</v>
      </c>
      <c r="P169" s="76">
        <v>0.29193352930625677</v>
      </c>
      <c r="Q169" s="76">
        <v>2.793087180030815</v>
      </c>
      <c r="R169" s="76">
        <v>0.13635836885225819</v>
      </c>
      <c r="S169" s="76">
        <v>0.16168068547298758</v>
      </c>
      <c r="T169" s="76">
        <v>7.0529202948280134E-2</v>
      </c>
      <c r="U169" s="76">
        <v>5.7922746619199321E-3</v>
      </c>
      <c r="V169" s="76">
        <v>0.65111964304885483</v>
      </c>
      <c r="W169" s="76">
        <v>0.523777940609779</v>
      </c>
      <c r="X169" s="76">
        <v>0.73542684180673723</v>
      </c>
      <c r="Y169" s="76">
        <v>0.3541871139824197</v>
      </c>
      <c r="Z169" s="76">
        <v>0.11742425736353115</v>
      </c>
      <c r="AA169" s="76">
        <v>0.11370949821556087</v>
      </c>
      <c r="AB169" s="76">
        <v>2.2474328865914956</v>
      </c>
      <c r="AC169" s="76">
        <v>1.1987113928039654</v>
      </c>
      <c r="AD169" s="76">
        <v>1.6718141581279142</v>
      </c>
      <c r="AE169" s="76">
        <v>0.41319505570461418</v>
      </c>
      <c r="AF169" s="76">
        <v>0.60085172616174165</v>
      </c>
      <c r="AG169" s="76">
        <v>1.0100878729396503</v>
      </c>
      <c r="AH169" s="76">
        <v>0.94098353527986589</v>
      </c>
      <c r="AI169" s="76">
        <v>1.6203144361895037</v>
      </c>
      <c r="AJ169" s="76">
        <v>1.1554760430072755</v>
      </c>
      <c r="AK169" s="76">
        <v>10.732751514052485</v>
      </c>
      <c r="AL169" s="73">
        <v>25.934816960605204</v>
      </c>
      <c r="AM169" s="73">
        <v>24.263002802477281</v>
      </c>
    </row>
    <row r="170" spans="1:39">
      <c r="A170" s="65" t="s">
        <v>79</v>
      </c>
      <c r="B170" s="66" t="s">
        <v>37</v>
      </c>
      <c r="C170" s="73">
        <v>2.6471786240873409E-3</v>
      </c>
      <c r="D170" s="73">
        <v>7.2308179554375742E-3</v>
      </c>
      <c r="E170" s="73">
        <v>2.8933689141180984E-3</v>
      </c>
      <c r="F170" s="73">
        <v>4.7252602360670564E-4</v>
      </c>
      <c r="G170" s="73">
        <v>5.7917483849328382E-4</v>
      </c>
      <c r="H170" s="73">
        <v>3.2385265627987193E-3</v>
      </c>
      <c r="I170" s="73">
        <v>5.6421176641911121E-3</v>
      </c>
      <c r="J170" s="73">
        <v>3.8988217659464901E-3</v>
      </c>
      <c r="K170" s="73">
        <v>8.0195433145402416E-3</v>
      </c>
      <c r="L170" s="73">
        <v>2.5201046158418131E-2</v>
      </c>
      <c r="M170" s="73">
        <v>2.5128334376253378E-2</v>
      </c>
      <c r="N170" s="73">
        <v>4.2894612310624674E-3</v>
      </c>
      <c r="O170" s="73">
        <v>7.1726580388441364E-3</v>
      </c>
      <c r="P170" s="73">
        <v>5.922533897090165E-3</v>
      </c>
      <c r="Q170" s="73">
        <v>1.3039715508408808E-2</v>
      </c>
      <c r="R170" s="73">
        <v>2.4662976069016592E-3</v>
      </c>
      <c r="S170" s="73">
        <v>3.114220277911361E-3</v>
      </c>
      <c r="T170" s="73">
        <v>9.0282346007384846E-4</v>
      </c>
      <c r="U170" s="73">
        <v>1.8475635244372636E-4</v>
      </c>
      <c r="V170" s="73">
        <v>1.6799088252345356E-3</v>
      </c>
      <c r="W170" s="73">
        <v>1.2925662358919617E-2</v>
      </c>
      <c r="X170" s="73">
        <v>7.5181063259842644E-4</v>
      </c>
      <c r="Y170" s="73">
        <v>1.0799066321190017E-2</v>
      </c>
      <c r="Z170" s="73">
        <v>2.7966732952014691E-3</v>
      </c>
      <c r="AA170" s="73">
        <v>4.5212756512920236E-4</v>
      </c>
      <c r="AB170" s="73">
        <v>1.2012188996965191E-2</v>
      </c>
      <c r="AC170" s="73">
        <v>1.1989679756578324E-2</v>
      </c>
      <c r="AD170" s="73">
        <v>5.6610229603840092E-3</v>
      </c>
      <c r="AE170" s="73">
        <v>3.4106324501888522E-3</v>
      </c>
      <c r="AF170" s="73">
        <v>5.4297649066103095E-3</v>
      </c>
      <c r="AG170" s="73">
        <v>1.3011733974631678E-2</v>
      </c>
      <c r="AH170" s="73">
        <v>7.5219944412918327E-3</v>
      </c>
      <c r="AI170" s="73">
        <v>1.4411217773856183E-2</v>
      </c>
      <c r="AJ170" s="73">
        <v>1.3678109123197014E-2</v>
      </c>
      <c r="AK170" s="73">
        <v>0.30643562590228179</v>
      </c>
      <c r="AL170" s="73">
        <v>0.181112063282828</v>
      </c>
      <c r="AM170" s="73">
        <v>0.17545104032244402</v>
      </c>
    </row>
    <row r="171" spans="1:39">
      <c r="A171" s="65" t="s">
        <v>79</v>
      </c>
      <c r="B171" s="66" t="s">
        <v>38</v>
      </c>
      <c r="C171" s="73">
        <v>1.1526843339816637E-2</v>
      </c>
      <c r="D171" s="73">
        <v>9.0002730769701E-3</v>
      </c>
      <c r="E171" s="73">
        <v>7.8319750520944951E-3</v>
      </c>
      <c r="F171" s="73">
        <v>1.6857097190276578E-3</v>
      </c>
      <c r="G171" s="73">
        <v>9.2687987804215713E-4</v>
      </c>
      <c r="H171" s="73">
        <v>9.0369185582047321E-3</v>
      </c>
      <c r="I171" s="73">
        <v>3.6589586419028598E-3</v>
      </c>
      <c r="J171" s="73">
        <v>3.4834350403227989E-3</v>
      </c>
      <c r="K171" s="73">
        <v>5.8234069128613166E-3</v>
      </c>
      <c r="L171" s="73">
        <v>6.8602549694709594E-2</v>
      </c>
      <c r="M171" s="73">
        <v>4.8375790241036901E-2</v>
      </c>
      <c r="N171" s="73">
        <v>1.0701884234686208E-2</v>
      </c>
      <c r="O171" s="73">
        <v>2.1993228051274592E-2</v>
      </c>
      <c r="P171" s="73">
        <v>5.187639844922526E-3</v>
      </c>
      <c r="Q171" s="73">
        <v>8.3874079962472564E-2</v>
      </c>
      <c r="R171" s="73">
        <v>2.2035343033076247E-3</v>
      </c>
      <c r="S171" s="73">
        <v>4.9760329139698618E-4</v>
      </c>
      <c r="T171" s="73">
        <v>9.3497763022199745E-4</v>
      </c>
      <c r="U171" s="73">
        <v>6.8645305880486797E-5</v>
      </c>
      <c r="V171" s="73">
        <v>2.1748907169053134E-3</v>
      </c>
      <c r="W171" s="73">
        <v>8.0993924111036272E-3</v>
      </c>
      <c r="X171" s="73">
        <v>1.4403511642802805E-2</v>
      </c>
      <c r="Y171" s="73">
        <v>9.1628047517206389E-3</v>
      </c>
      <c r="Z171" s="73">
        <v>1.8243051445239414E-3</v>
      </c>
      <c r="AA171" s="73">
        <v>2.6174328369084304E-3</v>
      </c>
      <c r="AB171" s="73">
        <v>5.1629922473227563E-2</v>
      </c>
      <c r="AC171" s="73">
        <v>1.0091008893343004E-2</v>
      </c>
      <c r="AD171" s="73">
        <v>1.5722642422795769E-2</v>
      </c>
      <c r="AE171" s="73">
        <v>2.8913469247142469E-3</v>
      </c>
      <c r="AF171" s="73">
        <v>2.5983884101514506E-3</v>
      </c>
      <c r="AG171" s="73">
        <v>0</v>
      </c>
      <c r="AH171" s="73">
        <v>0</v>
      </c>
      <c r="AI171" s="73">
        <v>5.1895715068620415E-3</v>
      </c>
      <c r="AJ171" s="73">
        <v>8.6764125035204958E-4</v>
      </c>
      <c r="AK171" s="73">
        <v>0</v>
      </c>
      <c r="AL171" s="73">
        <v>0.4111402440724834</v>
      </c>
      <c r="AM171" s="73">
        <v>0.39541760164968748</v>
      </c>
    </row>
    <row r="172" spans="1:39">
      <c r="A172" s="65" t="s">
        <v>79</v>
      </c>
      <c r="B172" s="66" t="s">
        <v>39</v>
      </c>
      <c r="C172" s="76">
        <v>8.2728457513744687E-3</v>
      </c>
      <c r="D172" s="76">
        <v>8.0499374103602389E-3</v>
      </c>
      <c r="E172" s="76">
        <v>7.1330383128607577E-4</v>
      </c>
      <c r="F172" s="76">
        <v>2.4530117349101082E-3</v>
      </c>
      <c r="G172" s="76">
        <v>9.0599101841846313E-4</v>
      </c>
      <c r="H172" s="76">
        <v>8.9328007057516683E-3</v>
      </c>
      <c r="I172" s="76">
        <v>4.291030015878417E-3</v>
      </c>
      <c r="J172" s="76">
        <v>2.5769257486243311E-4</v>
      </c>
      <c r="K172" s="76">
        <v>6.9170642774383558E-3</v>
      </c>
      <c r="L172" s="76">
        <v>8.8711036577723043E-2</v>
      </c>
      <c r="M172" s="76">
        <v>5.4636644464824427E-2</v>
      </c>
      <c r="N172" s="76">
        <v>2.4399360417138454E-2</v>
      </c>
      <c r="O172" s="76">
        <v>9.9279123654778464E-3</v>
      </c>
      <c r="P172" s="76">
        <v>2.080853307801566E-3</v>
      </c>
      <c r="Q172" s="76">
        <v>0.13751824911759464</v>
      </c>
      <c r="R172" s="76">
        <v>3.2092892041514878E-4</v>
      </c>
      <c r="S172" s="76">
        <v>2.0074520872562169E-3</v>
      </c>
      <c r="T172" s="76">
        <v>2.1963251205636249E-3</v>
      </c>
      <c r="U172" s="76">
        <v>1.3825789874248197E-4</v>
      </c>
      <c r="V172" s="76">
        <v>9.7606254169397902E-3</v>
      </c>
      <c r="W172" s="76">
        <v>6.1262209387030944E-3</v>
      </c>
      <c r="X172" s="76">
        <v>1.4548361545461458E-2</v>
      </c>
      <c r="Y172" s="76">
        <v>1.3494047700877525E-3</v>
      </c>
      <c r="Z172" s="76">
        <v>8.0922006433743071E-4</v>
      </c>
      <c r="AA172" s="76">
        <v>8.6114751744546922E-4</v>
      </c>
      <c r="AB172" s="76">
        <v>0.12467729081316542</v>
      </c>
      <c r="AC172" s="76">
        <v>8.6861523995470681E-3</v>
      </c>
      <c r="AD172" s="76">
        <v>1.4643184949565378E-2</v>
      </c>
      <c r="AE172" s="76">
        <v>5.5027897076178941E-3</v>
      </c>
      <c r="AF172" s="76">
        <v>1.018884474208381E-2</v>
      </c>
      <c r="AG172" s="76">
        <v>1.975751675422989E-2</v>
      </c>
      <c r="AH172" s="76">
        <v>9.0760822763441343E-3</v>
      </c>
      <c r="AI172" s="76">
        <v>4.1358730514020493E-3</v>
      </c>
      <c r="AJ172" s="76">
        <v>2.7136630028712339E-3</v>
      </c>
      <c r="AK172" s="76">
        <v>0.27029115160860639</v>
      </c>
      <c r="AL172" s="73">
        <v>0.54419230601307045</v>
      </c>
      <c r="AM172" s="73">
        <v>0.52954912106350516</v>
      </c>
    </row>
    <row r="173" spans="1:39">
      <c r="A173" s="65" t="s">
        <v>79</v>
      </c>
      <c r="B173" s="68" t="s">
        <v>45</v>
      </c>
      <c r="C173" s="76">
        <v>0.14232943112933105</v>
      </c>
      <c r="D173" s="76">
        <v>8.989729100770151E-2</v>
      </c>
      <c r="E173" s="76">
        <v>1.6124554467691482E-2</v>
      </c>
      <c r="F173" s="76">
        <v>2.2930312250861135E-2</v>
      </c>
      <c r="G173" s="76">
        <v>1.4854092907242667E-2</v>
      </c>
      <c r="H173" s="76">
        <v>5.3247059099223434E-2</v>
      </c>
      <c r="I173" s="76">
        <v>0.10437680168084851</v>
      </c>
      <c r="J173" s="76">
        <v>1.2044815708650316E-2</v>
      </c>
      <c r="K173" s="76">
        <v>0.10634089720359774</v>
      </c>
      <c r="L173" s="76">
        <v>1.2851682093211425</v>
      </c>
      <c r="M173" s="76">
        <v>0.40519214872402798</v>
      </c>
      <c r="N173" s="76">
        <v>6.1260352206565893E-2</v>
      </c>
      <c r="O173" s="76">
        <v>9.234244682541963E-2</v>
      </c>
      <c r="P173" s="76">
        <v>0.1354819742958594</v>
      </c>
      <c r="Q173" s="76">
        <v>0.48189703166736625</v>
      </c>
      <c r="R173" s="76">
        <v>1.487889744851624E-2</v>
      </c>
      <c r="S173" s="76">
        <v>2.429514630446902E-2</v>
      </c>
      <c r="T173" s="76">
        <v>6.2140087231280158E-2</v>
      </c>
      <c r="U173" s="76">
        <v>7.0605662484611218E-4</v>
      </c>
      <c r="V173" s="76">
        <v>0.13330475881139489</v>
      </c>
      <c r="W173" s="76">
        <v>7.3631402990342196E-2</v>
      </c>
      <c r="X173" s="76">
        <v>0.22858579332717852</v>
      </c>
      <c r="Y173" s="76">
        <v>6.0924718037121177E-2</v>
      </c>
      <c r="Z173" s="76">
        <v>2.2966446495976761E-2</v>
      </c>
      <c r="AA173" s="76">
        <v>2.0540836132380363E-2</v>
      </c>
      <c r="AB173" s="76">
        <v>0.254156873067652</v>
      </c>
      <c r="AC173" s="76">
        <v>0.21390762003035185</v>
      </c>
      <c r="AD173" s="76">
        <v>0.3079103400366916</v>
      </c>
      <c r="AE173" s="76">
        <v>0.13034891724655434</v>
      </c>
      <c r="AF173" s="76">
        <v>5.2747650052985179E-2</v>
      </c>
      <c r="AG173" s="76">
        <v>0</v>
      </c>
      <c r="AH173" s="76">
        <v>0</v>
      </c>
      <c r="AI173" s="76">
        <v>6.333581306617686E-2</v>
      </c>
      <c r="AJ173" s="76">
        <v>3.0879726529989885E-2</v>
      </c>
      <c r="AK173" s="76">
        <v>1.3038195121166132</v>
      </c>
      <c r="AL173" s="73">
        <v>4.4414363950337306</v>
      </c>
      <c r="AM173" s="73">
        <v>4.1335260549970378</v>
      </c>
    </row>
    <row r="174" spans="1:39">
      <c r="A174" s="65" t="s">
        <v>79</v>
      </c>
      <c r="B174" s="65" t="s">
        <v>46</v>
      </c>
      <c r="C174" s="76">
        <v>4.9346504560827044E-2</v>
      </c>
      <c r="D174" s="76">
        <v>5.0406558085748898E-2</v>
      </c>
      <c r="E174" s="76">
        <v>4.7720621070466068E-2</v>
      </c>
      <c r="F174" s="76">
        <v>1.3749408169657808E-2</v>
      </c>
      <c r="G174" s="76">
        <v>1.9477830004698471E-3</v>
      </c>
      <c r="H174" s="76">
        <v>8.5625680161490622E-2</v>
      </c>
      <c r="I174" s="76">
        <v>4.7352433129170479E-2</v>
      </c>
      <c r="J174" s="76">
        <v>2.590628524030001E-2</v>
      </c>
      <c r="K174" s="76">
        <v>9.6784506269097959E-2</v>
      </c>
      <c r="L174" s="76">
        <v>0.30546801203999979</v>
      </c>
      <c r="M174" s="76">
        <v>0.80243866399919261</v>
      </c>
      <c r="N174" s="76">
        <v>2.6083651491344038E-2</v>
      </c>
      <c r="O174" s="76">
        <v>0.11601757903673253</v>
      </c>
      <c r="P174" s="76">
        <v>2.1497580304640149E-2</v>
      </c>
      <c r="Q174" s="76">
        <v>0.16027671422553677</v>
      </c>
      <c r="R174" s="76">
        <v>4.8926545464016022E-2</v>
      </c>
      <c r="S174" s="76">
        <v>7.2351144846625401E-2</v>
      </c>
      <c r="T174" s="76">
        <v>2.9979186666344589E-2</v>
      </c>
      <c r="U174" s="76">
        <v>2.7432578108809828E-3</v>
      </c>
      <c r="V174" s="76">
        <v>0.10249185734968395</v>
      </c>
      <c r="W174" s="76">
        <v>0.24727345765289299</v>
      </c>
      <c r="X174" s="76">
        <v>0.21446204280500947</v>
      </c>
      <c r="Y174" s="76">
        <v>7.6766191070295184E-2</v>
      </c>
      <c r="Z174" s="76">
        <v>5.1992313155632949E-2</v>
      </c>
      <c r="AA174" s="76">
        <v>2.5473631243746665E-2</v>
      </c>
      <c r="AB174" s="76">
        <v>0.47902659280218141</v>
      </c>
      <c r="AC174" s="76">
        <v>0.1864519251265549</v>
      </c>
      <c r="AD174" s="76">
        <v>0.17253768950179699</v>
      </c>
      <c r="AE174" s="76">
        <v>5.5366337734877404E-2</v>
      </c>
      <c r="AF174" s="76">
        <v>2.3374828987203975E-2</v>
      </c>
      <c r="AG174" s="76">
        <v>0.51920615972431061</v>
      </c>
      <c r="AH174" s="76">
        <v>0.18657659526349935</v>
      </c>
      <c r="AI174" s="76">
        <v>0.11522144546234986</v>
      </c>
      <c r="AJ174" s="76">
        <v>5.6176854042276229E-2</v>
      </c>
      <c r="AK174" s="76">
        <v>0.59295314031940682</v>
      </c>
      <c r="AL174" s="74">
        <v>3.5610978162803359</v>
      </c>
      <c r="AM174" s="74">
        <v>3.3885601267785388</v>
      </c>
    </row>
    <row r="175" spans="1:39" s="100" customFormat="1" ht="15">
      <c r="A175" s="116"/>
      <c r="B175" s="116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4"/>
      <c r="N175" s="104"/>
      <c r="O175" s="104"/>
      <c r="P175" s="103"/>
      <c r="Q175" s="103"/>
      <c r="R175" s="103"/>
      <c r="S175" s="103"/>
      <c r="T175" s="103"/>
      <c r="U175" s="103"/>
      <c r="V175" s="116"/>
      <c r="W175" s="116"/>
      <c r="X175" s="116"/>
      <c r="Y175" s="116"/>
      <c r="Z175" s="116"/>
      <c r="AA175" s="116"/>
      <c r="AB175" s="116"/>
      <c r="AC175" s="116"/>
      <c r="AD175" s="116"/>
      <c r="AE175" s="116"/>
      <c r="AF175" s="116"/>
      <c r="AG175" s="116"/>
      <c r="AH175" s="116"/>
      <c r="AI175" s="116"/>
      <c r="AJ175" s="116"/>
      <c r="AK175" s="116"/>
      <c r="AL175" s="116"/>
    </row>
    <row r="176" spans="1:39" s="100" customFormat="1" ht="15">
      <c r="A176" s="106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  <c r="Y176" s="116"/>
      <c r="Z176" s="116"/>
      <c r="AA176" s="116"/>
      <c r="AB176" s="116"/>
      <c r="AC176" s="116"/>
      <c r="AD176" s="116"/>
      <c r="AE176" s="116"/>
      <c r="AF176" s="116"/>
      <c r="AG176" s="116"/>
      <c r="AH176" s="116"/>
      <c r="AI176" s="116"/>
      <c r="AJ176" s="116"/>
      <c r="AK176" s="116"/>
      <c r="AL176" s="116"/>
    </row>
    <row r="177" spans="1:38" ht="18.75">
      <c r="A177" s="61" t="s">
        <v>94</v>
      </c>
      <c r="B177" s="58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60"/>
      <c r="N177" s="60"/>
      <c r="O177" s="60"/>
      <c r="P177" s="59"/>
      <c r="Q177" s="59"/>
      <c r="R177" s="59"/>
      <c r="S177" s="59"/>
      <c r="T177" s="59"/>
      <c r="U177" s="59"/>
      <c r="V177" s="116"/>
      <c r="W177" s="116"/>
      <c r="X177" s="116"/>
      <c r="Y177" s="116"/>
      <c r="Z177" s="116"/>
      <c r="AA177" s="116"/>
      <c r="AB177" s="116"/>
      <c r="AC177" s="116"/>
      <c r="AD177" s="116"/>
      <c r="AE177" s="116"/>
      <c r="AF177" s="116"/>
      <c r="AG177" s="116"/>
      <c r="AH177" s="116"/>
      <c r="AI177" s="116"/>
      <c r="AJ177" s="116"/>
      <c r="AK177" s="116"/>
      <c r="AL177" s="116"/>
    </row>
    <row r="178" spans="1:38" s="100" customFormat="1" ht="15">
      <c r="A178" s="116"/>
      <c r="B178" s="116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4"/>
      <c r="N178" s="104"/>
      <c r="O178" s="104"/>
      <c r="P178" s="103"/>
      <c r="Q178" s="103"/>
      <c r="R178" s="103"/>
      <c r="S178" s="103"/>
      <c r="T178" s="103"/>
      <c r="U178" s="103"/>
      <c r="V178" s="116"/>
      <c r="W178" s="116"/>
      <c r="X178" s="116"/>
      <c r="Y178" s="116"/>
      <c r="Z178" s="116"/>
      <c r="AA178" s="116"/>
      <c r="AB178" s="116"/>
      <c r="AC178" s="116"/>
      <c r="AD178" s="116"/>
      <c r="AE178" s="116"/>
      <c r="AF178" s="116"/>
      <c r="AG178" s="116"/>
      <c r="AH178" s="116"/>
      <c r="AI178" s="116"/>
      <c r="AJ178" s="116"/>
      <c r="AK178" s="116"/>
      <c r="AL178" s="116"/>
    </row>
    <row r="179" spans="1:38" s="100" customFormat="1" ht="15">
      <c r="A179" s="106" t="s">
        <v>95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6"/>
      <c r="AH179" s="116"/>
      <c r="AI179" s="116"/>
      <c r="AJ179" s="116"/>
      <c r="AK179" s="116"/>
      <c r="AL179" s="116"/>
    </row>
    <row r="180" spans="1:38">
      <c r="A180" s="64" t="s">
        <v>41</v>
      </c>
      <c r="B180" s="64" t="s">
        <v>42</v>
      </c>
      <c r="C180" s="64" t="s">
        <v>0</v>
      </c>
      <c r="D180" s="64" t="s">
        <v>1</v>
      </c>
      <c r="E180" s="64" t="s">
        <v>2</v>
      </c>
      <c r="F180" s="64" t="s">
        <v>3</v>
      </c>
      <c r="G180" s="64" t="s">
        <v>4</v>
      </c>
      <c r="H180" s="64" t="s">
        <v>5</v>
      </c>
      <c r="I180" s="64" t="s">
        <v>6</v>
      </c>
      <c r="J180" s="64" t="s">
        <v>7</v>
      </c>
      <c r="K180" s="64" t="s">
        <v>8</v>
      </c>
      <c r="L180" s="64" t="s">
        <v>9</v>
      </c>
      <c r="M180" s="64" t="s">
        <v>10</v>
      </c>
      <c r="N180" s="64" t="s">
        <v>11</v>
      </c>
      <c r="O180" s="64" t="s">
        <v>12</v>
      </c>
      <c r="P180" s="64" t="s">
        <v>13</v>
      </c>
      <c r="Q180" s="64" t="s">
        <v>14</v>
      </c>
      <c r="R180" s="64" t="s">
        <v>15</v>
      </c>
      <c r="S180" s="64" t="s">
        <v>16</v>
      </c>
      <c r="T180" s="64" t="s">
        <v>17</v>
      </c>
      <c r="U180" s="64" t="s">
        <v>18</v>
      </c>
      <c r="V180" s="64" t="s">
        <v>19</v>
      </c>
      <c r="W180" s="64" t="s">
        <v>20</v>
      </c>
      <c r="X180" s="64" t="s">
        <v>21</v>
      </c>
      <c r="Y180" s="64" t="s">
        <v>22</v>
      </c>
      <c r="Z180" s="64" t="s">
        <v>23</v>
      </c>
      <c r="AA180" s="64" t="s">
        <v>24</v>
      </c>
      <c r="AB180" s="64" t="s">
        <v>25</v>
      </c>
      <c r="AC180" s="64" t="s">
        <v>26</v>
      </c>
      <c r="AD180" s="64" t="s">
        <v>27</v>
      </c>
      <c r="AE180" s="64" t="s">
        <v>28</v>
      </c>
      <c r="AF180" s="64" t="s">
        <v>29</v>
      </c>
      <c r="AG180" s="64" t="s">
        <v>30</v>
      </c>
      <c r="AH180" s="64" t="s">
        <v>31</v>
      </c>
      <c r="AI180" s="64" t="s">
        <v>32</v>
      </c>
      <c r="AJ180" s="64" t="s">
        <v>33</v>
      </c>
      <c r="AK180" s="64" t="s">
        <v>34</v>
      </c>
      <c r="AL180" s="145" t="s">
        <v>35</v>
      </c>
    </row>
    <row r="181" spans="1:38">
      <c r="A181" s="65" t="s">
        <v>40</v>
      </c>
      <c r="B181" s="66" t="s">
        <v>36</v>
      </c>
      <c r="C181" s="67">
        <v>86.533955117378284</v>
      </c>
      <c r="D181" s="67">
        <v>55.889801079747521</v>
      </c>
      <c r="E181" s="67">
        <v>26.223636659311943</v>
      </c>
      <c r="F181" s="67">
        <v>71.054877972032244</v>
      </c>
      <c r="G181" s="67">
        <v>29.773883229287044</v>
      </c>
      <c r="H181" s="67">
        <v>45.441714434558676</v>
      </c>
      <c r="I181" s="67">
        <v>25.566661277711134</v>
      </c>
      <c r="J181" s="67">
        <v>24.953947880764748</v>
      </c>
      <c r="K181" s="67">
        <v>15.385943527331616</v>
      </c>
      <c r="L181" s="67">
        <v>29.728336291664796</v>
      </c>
      <c r="M181" s="67">
        <v>64.011594321548387</v>
      </c>
      <c r="N181" s="67">
        <v>18.511720079168459</v>
      </c>
      <c r="O181" s="67">
        <v>63.473196875236376</v>
      </c>
      <c r="P181" s="67">
        <v>23.606210678872852</v>
      </c>
      <c r="Q181" s="67">
        <v>43.54636567343465</v>
      </c>
      <c r="R181" s="67">
        <v>39.714198894759505</v>
      </c>
      <c r="S181" s="67">
        <v>31.739021613441352</v>
      </c>
      <c r="T181" s="67">
        <v>65.850013415963943</v>
      </c>
      <c r="U181" s="67">
        <v>67.479275020139895</v>
      </c>
      <c r="V181" s="67">
        <v>46.927984331137289</v>
      </c>
      <c r="W181" s="67">
        <v>49.419822166640834</v>
      </c>
      <c r="X181" s="67">
        <v>34.59323678939878</v>
      </c>
      <c r="Y181" s="67">
        <v>75.024002155781929</v>
      </c>
      <c r="Z181" s="67">
        <v>53.225326391746925</v>
      </c>
      <c r="AA181" s="67">
        <v>25.079325425808861</v>
      </c>
      <c r="AB181" s="67">
        <v>41.894000006610028</v>
      </c>
      <c r="AC181" s="67">
        <v>22.977303809180334</v>
      </c>
      <c r="AD181" s="67">
        <v>37.793306021181927</v>
      </c>
      <c r="AE181" s="67">
        <v>12.547393809199452</v>
      </c>
      <c r="AF181" s="67">
        <v>45.194328729169051</v>
      </c>
      <c r="AG181" s="67">
        <v>30.57256014158753</v>
      </c>
      <c r="AH181" s="67">
        <v>33.730930497625231</v>
      </c>
      <c r="AI181" s="67">
        <v>54.16144329783765</v>
      </c>
      <c r="AJ181" s="67">
        <v>107.39228307988211</v>
      </c>
      <c r="AK181" s="67">
        <v>76.525912623747757</v>
      </c>
      <c r="AL181" s="67">
        <v>44.547695287814797</v>
      </c>
    </row>
    <row r="182" spans="1:38">
      <c r="A182" s="65" t="s">
        <v>40</v>
      </c>
      <c r="B182" s="66" t="s">
        <v>37</v>
      </c>
      <c r="C182" s="67">
        <v>14.741187997981722</v>
      </c>
      <c r="D182" s="67">
        <v>17.710384820501179</v>
      </c>
      <c r="E182" s="67">
        <v>4.836643123448118</v>
      </c>
      <c r="F182" s="67">
        <v>13.526529084610164</v>
      </c>
      <c r="G182" s="67">
        <v>4.2490110394681428</v>
      </c>
      <c r="H182" s="67">
        <v>9.4142398494164201</v>
      </c>
      <c r="I182" s="67">
        <v>6.276523122409281</v>
      </c>
      <c r="J182" s="67">
        <v>17.636536575127341</v>
      </c>
      <c r="K182" s="67">
        <v>5.4926923056290402</v>
      </c>
      <c r="L182" s="67">
        <v>6.1520543758398194</v>
      </c>
      <c r="M182" s="67">
        <v>15.807281700400441</v>
      </c>
      <c r="N182" s="67">
        <v>2.217385408642818</v>
      </c>
      <c r="O182" s="67">
        <v>6.3782902242536217</v>
      </c>
      <c r="P182" s="67">
        <v>4.373868982194459</v>
      </c>
      <c r="Q182" s="67">
        <v>4.720158292053382</v>
      </c>
      <c r="R182" s="67">
        <v>15.498224386770357</v>
      </c>
      <c r="S182" s="67">
        <v>8.7093687910991733</v>
      </c>
      <c r="T182" s="67">
        <v>14.917635641454918</v>
      </c>
      <c r="U182" s="67">
        <v>16.492018972619082</v>
      </c>
      <c r="V182" s="67">
        <v>24.650088110719594</v>
      </c>
      <c r="W182" s="67">
        <v>9.1129571221427277</v>
      </c>
      <c r="X182" s="67">
        <v>11.963264492694645</v>
      </c>
      <c r="Y182" s="67">
        <v>13.994647418975186</v>
      </c>
      <c r="Z182" s="67">
        <v>14.790933145480089</v>
      </c>
      <c r="AA182" s="67">
        <v>3.8892592278563121</v>
      </c>
      <c r="AB182" s="67">
        <v>8.4059616196339544</v>
      </c>
      <c r="AC182" s="67">
        <v>5.3673199747080229</v>
      </c>
      <c r="AD182" s="67">
        <v>23.010024703932281</v>
      </c>
      <c r="AE182" s="67">
        <v>7.3249733364141765</v>
      </c>
      <c r="AF182" s="67">
        <v>13.897987588232489</v>
      </c>
      <c r="AG182" s="67">
        <v>16.758313825613062</v>
      </c>
      <c r="AH182" s="67">
        <v>29.958438138707976</v>
      </c>
      <c r="AI182" s="67">
        <v>34.219177458947087</v>
      </c>
      <c r="AJ182" s="67">
        <v>65.201323832305874</v>
      </c>
      <c r="AK182" s="67">
        <v>14.023566467851406</v>
      </c>
      <c r="AL182" s="67">
        <v>9.7909454511702378</v>
      </c>
    </row>
    <row r="183" spans="1:38">
      <c r="A183" s="65" t="s">
        <v>40</v>
      </c>
      <c r="B183" s="66" t="s">
        <v>38</v>
      </c>
      <c r="C183" s="67">
        <v>14.741187997981722</v>
      </c>
      <c r="D183" s="67">
        <v>17.710384820501179</v>
      </c>
      <c r="E183" s="67">
        <v>4.836643123448118</v>
      </c>
      <c r="F183" s="67">
        <v>13.526529084610164</v>
      </c>
      <c r="G183" s="67">
        <v>4.2490110394681428</v>
      </c>
      <c r="H183" s="67">
        <v>9.4142398494164201</v>
      </c>
      <c r="I183" s="67">
        <v>6.276523122409281</v>
      </c>
      <c r="J183" s="67">
        <v>17.636536575127341</v>
      </c>
      <c r="K183" s="67">
        <v>5.4926923056290402</v>
      </c>
      <c r="L183" s="67">
        <v>6.1520543758398194</v>
      </c>
      <c r="M183" s="67">
        <v>15.807281700400441</v>
      </c>
      <c r="N183" s="67">
        <v>2.217385408642818</v>
      </c>
      <c r="O183" s="67">
        <v>6.3782902242536217</v>
      </c>
      <c r="P183" s="67">
        <v>4.373868982194459</v>
      </c>
      <c r="Q183" s="67">
        <v>4.720158292053382</v>
      </c>
      <c r="R183" s="67">
        <v>15.498224386770357</v>
      </c>
      <c r="S183" s="67">
        <v>8.7093687910991733</v>
      </c>
      <c r="T183" s="67">
        <v>14.917635641454918</v>
      </c>
      <c r="U183" s="67">
        <v>16.492018972619082</v>
      </c>
      <c r="V183" s="67">
        <v>24.650088110719594</v>
      </c>
      <c r="W183" s="67">
        <v>9.1129571221427277</v>
      </c>
      <c r="X183" s="67">
        <v>11.963264492694645</v>
      </c>
      <c r="Y183" s="67">
        <v>13.994647418975186</v>
      </c>
      <c r="Z183" s="67">
        <v>14.790933145480089</v>
      </c>
      <c r="AA183" s="67">
        <v>3.8892592278563121</v>
      </c>
      <c r="AB183" s="67">
        <v>8.4059616196339544</v>
      </c>
      <c r="AC183" s="67">
        <v>5.3673199747080229</v>
      </c>
      <c r="AD183" s="67">
        <v>23.010024703932281</v>
      </c>
      <c r="AE183" s="67">
        <v>7.3249733364141765</v>
      </c>
      <c r="AF183" s="67">
        <v>13.897987588232489</v>
      </c>
      <c r="AG183" s="67">
        <v>16.758313825613062</v>
      </c>
      <c r="AH183" s="67">
        <v>29.958438138707976</v>
      </c>
      <c r="AI183" s="67">
        <v>34.219177458947087</v>
      </c>
      <c r="AJ183" s="67">
        <v>65.201323832305874</v>
      </c>
      <c r="AK183" s="67">
        <v>14.023566467851406</v>
      </c>
      <c r="AL183" s="67">
        <v>9.7909454511702378</v>
      </c>
    </row>
    <row r="184" spans="1:38">
      <c r="A184" s="65" t="s">
        <v>40</v>
      </c>
      <c r="B184" s="66" t="s">
        <v>39</v>
      </c>
      <c r="C184" s="67">
        <v>604.5784228943744</v>
      </c>
      <c r="D184" s="67">
        <v>163.5949076653321</v>
      </c>
      <c r="E184" s="67">
        <v>320.54142582091487</v>
      </c>
      <c r="F184" s="67">
        <v>137.05346508061902</v>
      </c>
      <c r="G184" s="67">
        <v>80.920922539288227</v>
      </c>
      <c r="H184" s="67">
        <v>75.841953155353536</v>
      </c>
      <c r="I184" s="67">
        <v>112.74540408759361</v>
      </c>
      <c r="J184" s="67">
        <v>51.056937549299342</v>
      </c>
      <c r="K184" s="67">
        <v>71.401487908182972</v>
      </c>
      <c r="L184" s="67">
        <v>138.412210721918</v>
      </c>
      <c r="M184" s="67">
        <v>332.49984577394252</v>
      </c>
      <c r="N184" s="67">
        <v>56.29831850358962</v>
      </c>
      <c r="O184" s="67">
        <v>125.42378573879445</v>
      </c>
      <c r="P184" s="67">
        <v>53.774230721410142</v>
      </c>
      <c r="Q184" s="67">
        <v>58.671452503331558</v>
      </c>
      <c r="R184" s="67">
        <v>716.84751071177743</v>
      </c>
      <c r="S184" s="67">
        <v>74.0785681435013</v>
      </c>
      <c r="T184" s="67">
        <v>206.08269046627925</v>
      </c>
      <c r="U184" s="67">
        <v>317.94178553729779</v>
      </c>
      <c r="V184" s="67">
        <v>135.9450875897416</v>
      </c>
      <c r="W184" s="67">
        <v>144.72699995430762</v>
      </c>
      <c r="X184" s="67">
        <v>199.15168969632248</v>
      </c>
      <c r="Y184" s="67">
        <v>537.81735514485422</v>
      </c>
      <c r="Z184" s="67">
        <v>309.67351167757516</v>
      </c>
      <c r="AA184" s="67">
        <v>234.10988104000268</v>
      </c>
      <c r="AB184" s="67">
        <v>92.126833488468606</v>
      </c>
      <c r="AC184" s="67">
        <v>224.49361102060396</v>
      </c>
      <c r="AD184" s="67">
        <v>229.40036347021595</v>
      </c>
      <c r="AE184" s="67">
        <v>129.57533486458357</v>
      </c>
      <c r="AF184" s="67">
        <v>366.88522815592654</v>
      </c>
      <c r="AG184" s="67">
        <v>47.825826315217924</v>
      </c>
      <c r="AH184" s="67">
        <v>123.52454711208365</v>
      </c>
      <c r="AI184" s="67">
        <v>1087.4222510018565</v>
      </c>
      <c r="AJ184" s="67">
        <v>1331.6467454959993</v>
      </c>
      <c r="AK184" s="67">
        <v>160.62319007241044</v>
      </c>
      <c r="AL184" s="67">
        <v>127.01575746826983</v>
      </c>
    </row>
    <row r="185" spans="1:38">
      <c r="A185" s="65" t="s">
        <v>44</v>
      </c>
      <c r="B185" s="68" t="s">
        <v>45</v>
      </c>
      <c r="C185" s="67">
        <v>44.971856287820522</v>
      </c>
      <c r="D185" s="67">
        <v>108.51271447253139</v>
      </c>
      <c r="E185" s="67">
        <v>0.30310509332759689</v>
      </c>
      <c r="F185" s="67">
        <v>32.372640443675799</v>
      </c>
      <c r="G185" s="67">
        <v>24.363769151897298</v>
      </c>
      <c r="H185" s="67">
        <v>27.716379499283136</v>
      </c>
      <c r="I185" s="67">
        <v>15.129989339112161</v>
      </c>
      <c r="J185" s="67">
        <v>0.78883851158031482</v>
      </c>
      <c r="K185" s="67">
        <v>23.570581427232774</v>
      </c>
      <c r="L185" s="67">
        <v>23.250147205279568</v>
      </c>
      <c r="M185" s="67">
        <v>87.831863119722129</v>
      </c>
      <c r="N185" s="67">
        <v>28.292842088222116</v>
      </c>
      <c r="O185" s="67">
        <v>81.950092958617716</v>
      </c>
      <c r="P185" s="67">
        <v>10.47502178960114</v>
      </c>
      <c r="Q185" s="67">
        <v>30.243641167322259</v>
      </c>
      <c r="R185" s="67">
        <v>44.444152371839856</v>
      </c>
      <c r="S185" s="67">
        <v>9.7582229184596052</v>
      </c>
      <c r="T185" s="67">
        <v>6.7829997363100247</v>
      </c>
      <c r="U185" s="67">
        <v>137.31817099356448</v>
      </c>
      <c r="V185" s="67">
        <v>60.779215562501662</v>
      </c>
      <c r="W185" s="67">
        <v>0.79325956484348614</v>
      </c>
      <c r="X185" s="67">
        <v>45.689625055031314</v>
      </c>
      <c r="Y185" s="67">
        <v>248.98196706893185</v>
      </c>
      <c r="Z185" s="67">
        <v>5.6006354189742034</v>
      </c>
      <c r="AA185" s="67">
        <v>1.1738078295989716</v>
      </c>
      <c r="AB185" s="67">
        <v>96.676341298984084</v>
      </c>
      <c r="AC185" s="67">
        <v>22.552522416414803</v>
      </c>
      <c r="AD185" s="67">
        <v>36.229755743060146</v>
      </c>
      <c r="AE185" s="67">
        <v>6.2614016081015444</v>
      </c>
      <c r="AF185" s="67">
        <v>82.402071509134359</v>
      </c>
      <c r="AG185" s="67">
        <v>0</v>
      </c>
      <c r="AH185" s="67">
        <v>0</v>
      </c>
      <c r="AI185" s="67">
        <v>335.48219774320188</v>
      </c>
      <c r="AJ185" s="67">
        <v>1072.0224049187318</v>
      </c>
      <c r="AK185" s="67">
        <v>96.068885046921579</v>
      </c>
      <c r="AL185" s="67">
        <v>41.410914161119017</v>
      </c>
    </row>
    <row r="186" spans="1:38">
      <c r="A186" s="65" t="s">
        <v>43</v>
      </c>
      <c r="B186" s="65" t="s">
        <v>46</v>
      </c>
      <c r="C186" s="69">
        <v>21.647224573020981</v>
      </c>
      <c r="D186" s="69">
        <v>24.830387487100339</v>
      </c>
      <c r="E186" s="69">
        <v>8.3062600466053844</v>
      </c>
      <c r="F186" s="69">
        <v>13.741649677753253</v>
      </c>
      <c r="G186" s="69">
        <v>14.369382922567635</v>
      </c>
      <c r="H186" s="69">
        <v>12.47745168834399</v>
      </c>
      <c r="I186" s="69">
        <v>16.147815996388559</v>
      </c>
      <c r="J186" s="69">
        <v>3.0077078811972657</v>
      </c>
      <c r="K186" s="69">
        <v>10.724250576923989</v>
      </c>
      <c r="L186" s="69">
        <v>15.709563237971143</v>
      </c>
      <c r="M186" s="69">
        <v>19.260874877136352</v>
      </c>
      <c r="N186" s="69">
        <v>8.7417573975567358</v>
      </c>
      <c r="O186" s="69">
        <v>10.904474845488259</v>
      </c>
      <c r="P186" s="69">
        <v>10.011960082385382</v>
      </c>
      <c r="Q186" s="69">
        <v>19.907746566505629</v>
      </c>
      <c r="R186" s="69">
        <v>6.9323477208256614</v>
      </c>
      <c r="S186" s="69">
        <v>4.4681386979232132</v>
      </c>
      <c r="T186" s="69">
        <v>5.1208987538635036</v>
      </c>
      <c r="U186" s="69">
        <v>4.4931541693118904</v>
      </c>
      <c r="V186" s="69">
        <v>9.350102120301635</v>
      </c>
      <c r="W186" s="69">
        <v>8.9371661550491233</v>
      </c>
      <c r="X186" s="69">
        <v>7.4881404251896004</v>
      </c>
      <c r="Y186" s="69">
        <v>7.0228960177160342</v>
      </c>
      <c r="Z186" s="69">
        <v>11.811532200616789</v>
      </c>
      <c r="AA186" s="69">
        <v>7.5911461669435001</v>
      </c>
      <c r="AB186" s="69">
        <v>6.8585379225061409</v>
      </c>
      <c r="AC186" s="69">
        <v>7.1173830143213195</v>
      </c>
      <c r="AD186" s="69">
        <v>12.748708412802841</v>
      </c>
      <c r="AE186" s="69">
        <v>8.2156051700324628</v>
      </c>
      <c r="AF186" s="69">
        <v>24.160368455145793</v>
      </c>
      <c r="AG186" s="69">
        <v>3.0313157198418503</v>
      </c>
      <c r="AH186" s="69">
        <v>9.6446098737962576</v>
      </c>
      <c r="AI186" s="69">
        <v>26.444343585553849</v>
      </c>
      <c r="AJ186" s="69">
        <v>97.979375672077708</v>
      </c>
      <c r="AK186" s="69">
        <v>40.76903903973885</v>
      </c>
      <c r="AL186" s="69">
        <v>12.546976709644657</v>
      </c>
    </row>
    <row r="187" spans="1:38" s="100" customFormat="1" ht="15">
      <c r="A187" s="116"/>
      <c r="B187" s="116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4"/>
      <c r="N187" s="104"/>
      <c r="O187" s="104"/>
      <c r="P187" s="103"/>
      <c r="Q187" s="103"/>
      <c r="R187" s="103"/>
      <c r="S187" s="103"/>
      <c r="T187" s="103"/>
      <c r="U187" s="103"/>
      <c r="V187" s="116"/>
      <c r="W187" s="116"/>
      <c r="X187" s="116"/>
      <c r="Y187" s="116"/>
      <c r="Z187" s="116"/>
      <c r="AA187" s="116"/>
      <c r="AB187" s="116"/>
      <c r="AC187" s="116"/>
      <c r="AD187" s="116"/>
      <c r="AE187" s="116"/>
      <c r="AF187" s="116"/>
      <c r="AG187" s="116"/>
      <c r="AH187" s="116"/>
      <c r="AI187" s="116"/>
      <c r="AJ187" s="116"/>
      <c r="AK187" s="116"/>
      <c r="AL187" s="116"/>
    </row>
    <row r="188" spans="1:38" s="100" customFormat="1" ht="15">
      <c r="A188" s="106" t="s">
        <v>96</v>
      </c>
      <c r="B188" s="116"/>
      <c r="C188" s="113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6"/>
      <c r="AH188" s="116"/>
      <c r="AI188" s="116"/>
      <c r="AJ188" s="116"/>
      <c r="AK188" s="116"/>
      <c r="AL188" s="116"/>
    </row>
    <row r="189" spans="1:38">
      <c r="A189" s="64" t="s">
        <v>41</v>
      </c>
      <c r="B189" s="64" t="s">
        <v>42</v>
      </c>
      <c r="C189" s="64" t="s">
        <v>0</v>
      </c>
      <c r="D189" s="64" t="s">
        <v>1</v>
      </c>
      <c r="E189" s="64" t="s">
        <v>2</v>
      </c>
      <c r="F189" s="64" t="s">
        <v>3</v>
      </c>
      <c r="G189" s="64" t="s">
        <v>4</v>
      </c>
      <c r="H189" s="64" t="s">
        <v>5</v>
      </c>
      <c r="I189" s="64" t="s">
        <v>6</v>
      </c>
      <c r="J189" s="64" t="s">
        <v>7</v>
      </c>
      <c r="K189" s="64" t="s">
        <v>8</v>
      </c>
      <c r="L189" s="64" t="s">
        <v>9</v>
      </c>
      <c r="M189" s="64" t="s">
        <v>10</v>
      </c>
      <c r="N189" s="64" t="s">
        <v>11</v>
      </c>
      <c r="O189" s="64" t="s">
        <v>12</v>
      </c>
      <c r="P189" s="64" t="s">
        <v>13</v>
      </c>
      <c r="Q189" s="64" t="s">
        <v>14</v>
      </c>
      <c r="R189" s="64" t="s">
        <v>15</v>
      </c>
      <c r="S189" s="64" t="s">
        <v>16</v>
      </c>
      <c r="T189" s="64" t="s">
        <v>17</v>
      </c>
      <c r="U189" s="64" t="s">
        <v>18</v>
      </c>
      <c r="V189" s="64" t="s">
        <v>19</v>
      </c>
      <c r="W189" s="64" t="s">
        <v>20</v>
      </c>
      <c r="X189" s="64" t="s">
        <v>21</v>
      </c>
      <c r="Y189" s="64" t="s">
        <v>22</v>
      </c>
      <c r="Z189" s="64" t="s">
        <v>23</v>
      </c>
      <c r="AA189" s="64" t="s">
        <v>24</v>
      </c>
      <c r="AB189" s="64" t="s">
        <v>25</v>
      </c>
      <c r="AC189" s="64" t="s">
        <v>26</v>
      </c>
      <c r="AD189" s="64" t="s">
        <v>27</v>
      </c>
      <c r="AE189" s="64" t="s">
        <v>28</v>
      </c>
      <c r="AF189" s="64" t="s">
        <v>29</v>
      </c>
      <c r="AG189" s="64" t="s">
        <v>30</v>
      </c>
      <c r="AH189" s="64" t="s">
        <v>31</v>
      </c>
      <c r="AI189" s="64" t="s">
        <v>32</v>
      </c>
      <c r="AJ189" s="64" t="s">
        <v>33</v>
      </c>
      <c r="AK189" s="64" t="s">
        <v>34</v>
      </c>
      <c r="AL189" s="145" t="s">
        <v>35</v>
      </c>
    </row>
    <row r="190" spans="1:38">
      <c r="A190" s="65" t="s">
        <v>40</v>
      </c>
      <c r="B190" s="66" t="s">
        <v>36</v>
      </c>
      <c r="C190" s="69">
        <v>12.094640500905056</v>
      </c>
      <c r="D190" s="69">
        <v>13.224811451185046</v>
      </c>
      <c r="E190" s="69">
        <v>6.0305874919080829</v>
      </c>
      <c r="F190" s="69">
        <v>7.2676028149030518</v>
      </c>
      <c r="G190" s="69">
        <v>1.3080356920633494</v>
      </c>
      <c r="H190" s="69">
        <v>9.6520653978027475</v>
      </c>
      <c r="I190" s="69">
        <v>4.8340511204062047</v>
      </c>
      <c r="J190" s="69">
        <v>5.0296223703043133</v>
      </c>
      <c r="K190" s="69">
        <v>3.144040884060856</v>
      </c>
      <c r="L190" s="69">
        <v>10.006584332390727</v>
      </c>
      <c r="M190" s="69">
        <v>7.5302966350196403</v>
      </c>
      <c r="N190" s="69">
        <v>2.8824696396891447</v>
      </c>
      <c r="O190" s="69">
        <v>5.0088767918800468</v>
      </c>
      <c r="P190" s="69">
        <v>6.3880937308026651</v>
      </c>
      <c r="Q190" s="69">
        <v>7.3765049732254484</v>
      </c>
      <c r="R190" s="69">
        <v>6.4198631587431256</v>
      </c>
      <c r="S190" s="69">
        <v>12.642974962287337</v>
      </c>
      <c r="T190" s="69">
        <v>18.80080925093748</v>
      </c>
      <c r="U190" s="69">
        <v>1.6294620165615386</v>
      </c>
      <c r="V190" s="69">
        <v>7.7979526483971409</v>
      </c>
      <c r="W190" s="69">
        <v>6.9482961746218734</v>
      </c>
      <c r="X190" s="69">
        <v>3.7105345834214107</v>
      </c>
      <c r="Y190" s="69">
        <v>6.1033150982471955</v>
      </c>
      <c r="Z190" s="69">
        <v>7.6508093113604918</v>
      </c>
      <c r="AA190" s="69">
        <v>5.8857936713752812</v>
      </c>
      <c r="AB190" s="69">
        <v>6.5410710600826043</v>
      </c>
      <c r="AC190" s="69">
        <v>3.239967231349576</v>
      </c>
      <c r="AD190" s="69">
        <v>3.6724734231738525</v>
      </c>
      <c r="AE190" s="69">
        <v>6.9255429208104324</v>
      </c>
      <c r="AF190" s="69">
        <v>6.2635266300453161</v>
      </c>
      <c r="AG190" s="69">
        <v>0.19126290270803115</v>
      </c>
      <c r="AH190" s="69">
        <v>0.26471021765609609</v>
      </c>
      <c r="AI190" s="69">
        <v>7.7416838934089878</v>
      </c>
      <c r="AJ190" s="69">
        <v>24.880164175478868</v>
      </c>
      <c r="AK190" s="69">
        <v>0.11273402619578798</v>
      </c>
      <c r="AL190" s="69">
        <v>7.0692487653795926</v>
      </c>
    </row>
    <row r="191" spans="1:38">
      <c r="A191" s="65" t="s">
        <v>40</v>
      </c>
      <c r="B191" s="66" t="s">
        <v>37</v>
      </c>
      <c r="C191" s="69">
        <v>12.428950159092269</v>
      </c>
      <c r="D191" s="69">
        <v>9.3801252750284956</v>
      </c>
      <c r="E191" s="69">
        <v>5.4387725567868737</v>
      </c>
      <c r="F191" s="69">
        <v>6.8168585941193811</v>
      </c>
      <c r="G191" s="69">
        <v>2.9840352614135752</v>
      </c>
      <c r="H191" s="69">
        <v>10.323773710401451</v>
      </c>
      <c r="I191" s="69">
        <v>5.1338680248959996</v>
      </c>
      <c r="J191" s="69">
        <v>2.5916848164727924</v>
      </c>
      <c r="K191" s="69">
        <v>2.5095214427630186</v>
      </c>
      <c r="L191" s="69">
        <v>10.100954881034692</v>
      </c>
      <c r="M191" s="69">
        <v>10.963967558038716</v>
      </c>
      <c r="N191" s="69">
        <v>2.9134765455060703</v>
      </c>
      <c r="O191" s="69">
        <v>7.8899017037953705</v>
      </c>
      <c r="P191" s="69">
        <v>6.592980368187888</v>
      </c>
      <c r="Q191" s="69">
        <v>7.8020947464655492</v>
      </c>
      <c r="R191" s="69">
        <v>2.752870995441822</v>
      </c>
      <c r="S191" s="69">
        <v>6.0391848130108405</v>
      </c>
      <c r="T191" s="69">
        <v>18.45666522515204</v>
      </c>
      <c r="U191" s="69">
        <v>1.6932996238544651</v>
      </c>
      <c r="V191" s="69">
        <v>8.6835405774897367</v>
      </c>
      <c r="W191" s="69">
        <v>7.0325056873360614</v>
      </c>
      <c r="X191" s="69">
        <v>2.2873988831317686</v>
      </c>
      <c r="Y191" s="69">
        <v>8.5848347063060828</v>
      </c>
      <c r="Z191" s="69">
        <v>9.4082569175316308</v>
      </c>
      <c r="AA191" s="69">
        <v>5.8646944237573724</v>
      </c>
      <c r="AB191" s="69">
        <v>3.5931488077766129</v>
      </c>
      <c r="AC191" s="69">
        <v>2.6044242997908547</v>
      </c>
      <c r="AD191" s="69">
        <v>6.7252606006134732</v>
      </c>
      <c r="AE191" s="69">
        <v>7.599602173457539</v>
      </c>
      <c r="AF191" s="69">
        <v>7.5533975994429241</v>
      </c>
      <c r="AG191" s="69">
        <v>0</v>
      </c>
      <c r="AH191" s="69">
        <v>0</v>
      </c>
      <c r="AI191" s="69">
        <v>41.963638766083413</v>
      </c>
      <c r="AJ191" s="69">
        <v>0</v>
      </c>
      <c r="AK191" s="69">
        <v>9.4979355331919653E-3</v>
      </c>
      <c r="AL191" s="69">
        <v>7.5825804284492291</v>
      </c>
    </row>
    <row r="192" spans="1:38">
      <c r="A192" s="65" t="s">
        <v>40</v>
      </c>
      <c r="B192" s="66" t="s">
        <v>38</v>
      </c>
      <c r="C192" s="69">
        <v>11.873933114064821</v>
      </c>
      <c r="D192" s="69">
        <v>8.9607535608540996</v>
      </c>
      <c r="E192" s="69">
        <v>5.1961998411966484</v>
      </c>
      <c r="F192" s="69">
        <v>6.512541422696291</v>
      </c>
      <c r="G192" s="69">
        <v>2.8503810383407178</v>
      </c>
      <c r="H192" s="69">
        <v>9.8629543095995782</v>
      </c>
      <c r="I192" s="69">
        <v>4.9043155339824249</v>
      </c>
      <c r="J192" s="69">
        <v>2.4757655557424521</v>
      </c>
      <c r="K192" s="69">
        <v>2.3973218197552115</v>
      </c>
      <c r="L192" s="69">
        <v>9.6498194823326475</v>
      </c>
      <c r="M192" s="69">
        <v>10.474142686268362</v>
      </c>
      <c r="N192" s="69">
        <v>2.7831588037504762</v>
      </c>
      <c r="O192" s="69">
        <v>7.5376161079106208</v>
      </c>
      <c r="P192" s="69">
        <v>6.2982403279429562</v>
      </c>
      <c r="Q192" s="69">
        <v>7.4534308983913835</v>
      </c>
      <c r="R192" s="69">
        <v>2.6298165873472863</v>
      </c>
      <c r="S192" s="69">
        <v>5.7696550220022083</v>
      </c>
      <c r="T192" s="69">
        <v>17.631941007095858</v>
      </c>
      <c r="U192" s="69">
        <v>1.6174700929030104</v>
      </c>
      <c r="V192" s="69">
        <v>8.2948634012717015</v>
      </c>
      <c r="W192" s="69">
        <v>6.7185670812936982</v>
      </c>
      <c r="X192" s="69">
        <v>2.1851397984844092</v>
      </c>
      <c r="Y192" s="69">
        <v>8.2018767625751305</v>
      </c>
      <c r="Z192" s="69">
        <v>8.9883515828842331</v>
      </c>
      <c r="AA192" s="69">
        <v>5.6026456426378459</v>
      </c>
      <c r="AB192" s="69">
        <v>3.4324787277994524</v>
      </c>
      <c r="AC192" s="69">
        <v>2.4879070529267238</v>
      </c>
      <c r="AD192" s="69">
        <v>6.4248161118821123</v>
      </c>
      <c r="AE192" s="69">
        <v>7.2597253279125216</v>
      </c>
      <c r="AF192" s="69">
        <v>7.2155328561721674</v>
      </c>
      <c r="AG192" s="69">
        <v>0</v>
      </c>
      <c r="AH192" s="69">
        <v>0</v>
      </c>
      <c r="AI192" s="69">
        <v>41.951052795590591</v>
      </c>
      <c r="AJ192" s="69">
        <v>0</v>
      </c>
      <c r="AK192" s="69">
        <v>9.4979355331919653E-3</v>
      </c>
      <c r="AL192" s="69">
        <v>7.3197054608469507</v>
      </c>
    </row>
    <row r="193" spans="1:38">
      <c r="A193" s="65" t="s">
        <v>40</v>
      </c>
      <c r="B193" s="66" t="s">
        <v>39</v>
      </c>
      <c r="C193" s="69">
        <v>19.856072555350597</v>
      </c>
      <c r="D193" s="69">
        <v>23.184951537908759</v>
      </c>
      <c r="E193" s="69">
        <v>3.2012290789577662</v>
      </c>
      <c r="F193" s="69">
        <v>9.1619857551525214</v>
      </c>
      <c r="G193" s="69">
        <v>1.5407377666033777</v>
      </c>
      <c r="H193" s="69">
        <v>13.253874615359623</v>
      </c>
      <c r="I193" s="69">
        <v>8.6461775533903413</v>
      </c>
      <c r="J193" s="69">
        <v>0</v>
      </c>
      <c r="K193" s="69">
        <v>4.0776455676766217</v>
      </c>
      <c r="L193" s="69">
        <v>9.5701982604678975</v>
      </c>
      <c r="M193" s="69">
        <v>17.538104258545168</v>
      </c>
      <c r="N193" s="69">
        <v>2.6792922108680473</v>
      </c>
      <c r="O193" s="69">
        <v>11.647580835135958</v>
      </c>
      <c r="P193" s="69">
        <v>8.2762602545364512</v>
      </c>
      <c r="Q193" s="69">
        <v>13.522919845131316</v>
      </c>
      <c r="R193" s="69">
        <v>6.0993176666751978</v>
      </c>
      <c r="S193" s="69">
        <v>12.322268270040782</v>
      </c>
      <c r="T193" s="69">
        <v>21.337193564832798</v>
      </c>
      <c r="U193" s="69">
        <v>1.215598516701361</v>
      </c>
      <c r="V193" s="69">
        <v>15.938304454553865</v>
      </c>
      <c r="W193" s="69">
        <v>5.8383306123067227</v>
      </c>
      <c r="X193" s="69">
        <v>5.0155902747513901</v>
      </c>
      <c r="Y193" s="69">
        <v>7.6485487065854487</v>
      </c>
      <c r="Z193" s="69">
        <v>8.0296416141712825</v>
      </c>
      <c r="AA193" s="69">
        <v>7.20073819459326</v>
      </c>
      <c r="AB193" s="69">
        <v>8.2300150107613366</v>
      </c>
      <c r="AC193" s="69">
        <v>6.0293684318082716</v>
      </c>
      <c r="AD193" s="69">
        <v>4.4400351541963046</v>
      </c>
      <c r="AE193" s="69">
        <v>12.606034284195534</v>
      </c>
      <c r="AF193" s="69">
        <v>12.799959819500007</v>
      </c>
      <c r="AG193" s="69">
        <v>0.22852272163194645</v>
      </c>
      <c r="AH193" s="69">
        <v>0.31512149781604937</v>
      </c>
      <c r="AI193" s="69">
        <v>14.759440434323338</v>
      </c>
      <c r="AJ193" s="69">
        <v>37.957912423267366</v>
      </c>
      <c r="AK193" s="69">
        <v>0.15549795011628337</v>
      </c>
      <c r="AL193" s="69">
        <v>11.166008371603258</v>
      </c>
    </row>
    <row r="194" spans="1:38">
      <c r="A194" s="65" t="s">
        <v>44</v>
      </c>
      <c r="B194" s="68" t="s">
        <v>45</v>
      </c>
      <c r="C194" s="69">
        <v>57.27200860076276</v>
      </c>
      <c r="D194" s="69">
        <v>43.633252929607345</v>
      </c>
      <c r="E194" s="69">
        <v>21.698053158529742</v>
      </c>
      <c r="F194" s="69">
        <v>30.122757183881454</v>
      </c>
      <c r="G194" s="69">
        <v>14.152583838939607</v>
      </c>
      <c r="H194" s="69">
        <v>59.277334389679766</v>
      </c>
      <c r="I194" s="69">
        <v>21.919095260279722</v>
      </c>
      <c r="J194" s="69">
        <v>18.621218633816476</v>
      </c>
      <c r="K194" s="69">
        <v>22.83524236000385</v>
      </c>
      <c r="L194" s="69">
        <v>34.172029431079913</v>
      </c>
      <c r="M194" s="69">
        <v>50.968969266953003</v>
      </c>
      <c r="N194" s="69">
        <v>19.814292447518099</v>
      </c>
      <c r="O194" s="69">
        <v>37.780358925287061</v>
      </c>
      <c r="P194" s="69">
        <v>28.77871570032795</v>
      </c>
      <c r="Q194" s="69">
        <v>37.871263844904021</v>
      </c>
      <c r="R194" s="69">
        <v>12.97413602925822</v>
      </c>
      <c r="S194" s="69">
        <v>42.214074695558296</v>
      </c>
      <c r="T194" s="69">
        <v>85.921270295756159</v>
      </c>
      <c r="U194" s="69">
        <v>10.092438360764987</v>
      </c>
      <c r="V194" s="69">
        <v>44.307700901847376</v>
      </c>
      <c r="W194" s="69">
        <v>29.752619988899053</v>
      </c>
      <c r="X194" s="69">
        <v>16.594009126857976</v>
      </c>
      <c r="Y194" s="69">
        <v>29.935538908866221</v>
      </c>
      <c r="Z194" s="69">
        <v>38.205794256031545</v>
      </c>
      <c r="AA194" s="69">
        <v>22.658494422550927</v>
      </c>
      <c r="AB194" s="69">
        <v>27.293340091057537</v>
      </c>
      <c r="AC194" s="69">
        <v>13.970059781633914</v>
      </c>
      <c r="AD194" s="69">
        <v>20.761249047390248</v>
      </c>
      <c r="AE194" s="69">
        <v>38.359881655600987</v>
      </c>
      <c r="AF194" s="69">
        <v>48.191384236625964</v>
      </c>
      <c r="AG194" s="69">
        <v>0</v>
      </c>
      <c r="AH194" s="69">
        <v>0</v>
      </c>
      <c r="AI194" s="69">
        <v>63.954486817540108</v>
      </c>
      <c r="AJ194" s="69">
        <v>199.66936723248295</v>
      </c>
      <c r="AK194" s="69">
        <v>0.44144140283011551</v>
      </c>
      <c r="AL194" s="69">
        <v>33.674986166217693</v>
      </c>
    </row>
    <row r="195" spans="1:38">
      <c r="A195" s="65" t="s">
        <v>43</v>
      </c>
      <c r="B195" s="65" t="s">
        <v>46</v>
      </c>
      <c r="C195" s="69">
        <v>9.2056771846697192</v>
      </c>
      <c r="D195" s="69">
        <v>11.685614182037627</v>
      </c>
      <c r="E195" s="69">
        <v>4.9526948271487399</v>
      </c>
      <c r="F195" s="69">
        <v>7.6241821525506008</v>
      </c>
      <c r="G195" s="69">
        <v>4.768522091920735</v>
      </c>
      <c r="H195" s="69">
        <v>14.043882929035849</v>
      </c>
      <c r="I195" s="69">
        <v>7.8976162075449183</v>
      </c>
      <c r="J195" s="69">
        <v>2.2175313891082937</v>
      </c>
      <c r="K195" s="69">
        <v>3.2142684030302053</v>
      </c>
      <c r="L195" s="69">
        <v>9.6787052922870913</v>
      </c>
      <c r="M195" s="69">
        <v>10.682088180636724</v>
      </c>
      <c r="N195" s="69">
        <v>4.0476690361670515</v>
      </c>
      <c r="O195" s="69">
        <v>8.8621523445301751</v>
      </c>
      <c r="P195" s="69">
        <v>4.7007984780872993</v>
      </c>
      <c r="Q195" s="69">
        <v>11.114541596558812</v>
      </c>
      <c r="R195" s="69">
        <v>4.3995808449358318</v>
      </c>
      <c r="S195" s="69">
        <v>6.7513487427502987</v>
      </c>
      <c r="T195" s="69">
        <v>13.613135353442944</v>
      </c>
      <c r="U195" s="69">
        <v>3.2635604294459206</v>
      </c>
      <c r="V195" s="69">
        <v>9.7717757604805033</v>
      </c>
      <c r="W195" s="69">
        <v>5.1379741859586101</v>
      </c>
      <c r="X195" s="69">
        <v>3.3332888732781552</v>
      </c>
      <c r="Y195" s="69">
        <v>8.1712705641851748</v>
      </c>
      <c r="Z195" s="69">
        <v>8.4519864903329296</v>
      </c>
      <c r="AA195" s="69">
        <v>7.5578531818181336</v>
      </c>
      <c r="AB195" s="69">
        <v>4.9980278660057467</v>
      </c>
      <c r="AC195" s="69">
        <v>4.2179326782424775</v>
      </c>
      <c r="AD195" s="69">
        <v>4.5716328746735355</v>
      </c>
      <c r="AE195" s="69">
        <v>7.7165023672504489</v>
      </c>
      <c r="AF195" s="69">
        <v>9.1661227305393584</v>
      </c>
      <c r="AG195" s="69">
        <v>0.58404038366070266</v>
      </c>
      <c r="AH195" s="69">
        <v>1.169445027227751</v>
      </c>
      <c r="AI195" s="69">
        <v>1.7140636519643788</v>
      </c>
      <c r="AJ195" s="69">
        <v>11.276473067114129</v>
      </c>
      <c r="AK195" s="69">
        <v>1.2454069231281277E-2</v>
      </c>
      <c r="AL195" s="69">
        <v>7.60465484502161</v>
      </c>
    </row>
    <row r="196" spans="1:38" s="100" customFormat="1" ht="15">
      <c r="A196" s="116"/>
      <c r="B196" s="116"/>
      <c r="C196" s="113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  <c r="Y196" s="116"/>
      <c r="Z196" s="116"/>
      <c r="AA196" s="116"/>
      <c r="AB196" s="116"/>
      <c r="AC196" s="116"/>
      <c r="AD196" s="116"/>
      <c r="AE196" s="116"/>
      <c r="AF196" s="116"/>
      <c r="AG196" s="116"/>
      <c r="AH196" s="116"/>
      <c r="AI196" s="116"/>
      <c r="AJ196" s="116"/>
      <c r="AK196" s="116"/>
      <c r="AL196" s="116"/>
    </row>
    <row r="197" spans="1:38" s="100" customFormat="1" ht="15">
      <c r="A197" s="106" t="s">
        <v>97</v>
      </c>
      <c r="B197" s="116"/>
      <c r="C197" s="113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  <c r="Y197" s="116"/>
      <c r="Z197" s="116"/>
      <c r="AA197" s="116"/>
      <c r="AB197" s="116"/>
      <c r="AC197" s="116"/>
      <c r="AD197" s="116"/>
      <c r="AE197" s="116"/>
      <c r="AF197" s="116"/>
      <c r="AG197" s="116"/>
      <c r="AH197" s="116"/>
      <c r="AI197" s="116"/>
      <c r="AJ197" s="116"/>
      <c r="AK197" s="116"/>
      <c r="AL197" s="116"/>
    </row>
    <row r="198" spans="1:38">
      <c r="A198" s="64" t="s">
        <v>41</v>
      </c>
      <c r="B198" s="64" t="s">
        <v>42</v>
      </c>
      <c r="C198" s="64" t="s">
        <v>0</v>
      </c>
      <c r="D198" s="64" t="s">
        <v>1</v>
      </c>
      <c r="E198" s="64" t="s">
        <v>2</v>
      </c>
      <c r="F198" s="64" t="s">
        <v>3</v>
      </c>
      <c r="G198" s="64" t="s">
        <v>4</v>
      </c>
      <c r="H198" s="64" t="s">
        <v>5</v>
      </c>
      <c r="I198" s="64" t="s">
        <v>6</v>
      </c>
      <c r="J198" s="64" t="s">
        <v>7</v>
      </c>
      <c r="K198" s="64" t="s">
        <v>8</v>
      </c>
      <c r="L198" s="64" t="s">
        <v>9</v>
      </c>
      <c r="M198" s="64" t="s">
        <v>10</v>
      </c>
      <c r="N198" s="64" t="s">
        <v>11</v>
      </c>
      <c r="O198" s="64" t="s">
        <v>12</v>
      </c>
      <c r="P198" s="64" t="s">
        <v>13</v>
      </c>
      <c r="Q198" s="64" t="s">
        <v>14</v>
      </c>
      <c r="R198" s="64" t="s">
        <v>15</v>
      </c>
      <c r="S198" s="64" t="s">
        <v>16</v>
      </c>
      <c r="T198" s="64" t="s">
        <v>17</v>
      </c>
      <c r="U198" s="64" t="s">
        <v>18</v>
      </c>
      <c r="V198" s="64" t="s">
        <v>19</v>
      </c>
      <c r="W198" s="64" t="s">
        <v>20</v>
      </c>
      <c r="X198" s="64" t="s">
        <v>21</v>
      </c>
      <c r="Y198" s="64" t="s">
        <v>22</v>
      </c>
      <c r="Z198" s="64" t="s">
        <v>23</v>
      </c>
      <c r="AA198" s="64" t="s">
        <v>24</v>
      </c>
      <c r="AB198" s="64" t="s">
        <v>25</v>
      </c>
      <c r="AC198" s="64" t="s">
        <v>26</v>
      </c>
      <c r="AD198" s="64" t="s">
        <v>27</v>
      </c>
      <c r="AE198" s="64" t="s">
        <v>28</v>
      </c>
      <c r="AF198" s="64" t="s">
        <v>29</v>
      </c>
      <c r="AG198" s="64" t="s">
        <v>30</v>
      </c>
      <c r="AH198" s="64" t="s">
        <v>31</v>
      </c>
      <c r="AI198" s="64" t="s">
        <v>32</v>
      </c>
      <c r="AJ198" s="64" t="s">
        <v>33</v>
      </c>
      <c r="AK198" s="64" t="s">
        <v>34</v>
      </c>
      <c r="AL198" s="145" t="s">
        <v>35</v>
      </c>
    </row>
    <row r="199" spans="1:38">
      <c r="A199" s="65" t="s">
        <v>40</v>
      </c>
      <c r="B199" s="66" t="s">
        <v>36</v>
      </c>
      <c r="C199" s="69">
        <v>12.05525322161494</v>
      </c>
      <c r="D199" s="69">
        <v>14.013214295865929</v>
      </c>
      <c r="E199" s="69">
        <v>13.709167216175889</v>
      </c>
      <c r="F199" s="69">
        <v>13.250782057312341</v>
      </c>
      <c r="G199" s="69">
        <v>13.768595907324032</v>
      </c>
      <c r="H199" s="69">
        <v>11.936618157184476</v>
      </c>
      <c r="I199" s="69">
        <v>11.260765231553604</v>
      </c>
      <c r="J199" s="69">
        <v>14.188632290616388</v>
      </c>
      <c r="K199" s="69">
        <v>14.776512207184746</v>
      </c>
      <c r="L199" s="69">
        <v>11.035306970006074</v>
      </c>
      <c r="M199" s="69">
        <v>12.332160439204706</v>
      </c>
      <c r="N199" s="69">
        <v>12.848622659820418</v>
      </c>
      <c r="O199" s="69">
        <v>8.839160051149042</v>
      </c>
      <c r="P199" s="69">
        <v>12.45039974857133</v>
      </c>
      <c r="Q199" s="69">
        <v>11.281567954605947</v>
      </c>
      <c r="R199" s="69">
        <v>12.241509046121056</v>
      </c>
      <c r="S199" s="69">
        <v>12.520179659155888</v>
      </c>
      <c r="T199" s="69">
        <v>12.667104664614968</v>
      </c>
      <c r="U199" s="69">
        <v>11.163391697467</v>
      </c>
      <c r="V199" s="69">
        <v>15.651792435523005</v>
      </c>
      <c r="W199" s="69">
        <v>10.74564833882901</v>
      </c>
      <c r="X199" s="69">
        <v>11.574252780126969</v>
      </c>
      <c r="Y199" s="69">
        <v>9.1047674698159557</v>
      </c>
      <c r="Z199" s="69">
        <v>11.498564114658427</v>
      </c>
      <c r="AA199" s="69">
        <v>11.885493046711439</v>
      </c>
      <c r="AB199" s="69">
        <v>11.945597998409978</v>
      </c>
      <c r="AC199" s="69">
        <v>12.162252376576237</v>
      </c>
      <c r="AD199" s="69">
        <v>11.055738408306135</v>
      </c>
      <c r="AE199" s="69">
        <v>9.863772470662548</v>
      </c>
      <c r="AF199" s="69">
        <v>13.075424685039646</v>
      </c>
      <c r="AG199" s="69">
        <v>4.510677172547676</v>
      </c>
      <c r="AH199" s="69">
        <v>7.5410814541249325</v>
      </c>
      <c r="AI199" s="69">
        <v>11.949324886651606</v>
      </c>
      <c r="AJ199" s="69">
        <v>11.941209698037319</v>
      </c>
      <c r="AK199" s="69">
        <v>14.394363373759978</v>
      </c>
      <c r="AL199" s="69">
        <v>11.772203867313547</v>
      </c>
    </row>
    <row r="200" spans="1:38">
      <c r="A200" s="65" t="s">
        <v>40</v>
      </c>
      <c r="B200" s="66" t="s">
        <v>37</v>
      </c>
      <c r="C200" s="69">
        <v>4.4988806498842377</v>
      </c>
      <c r="D200" s="69">
        <v>4.6957954946385243</v>
      </c>
      <c r="E200" s="69">
        <v>5.2471647059985616</v>
      </c>
      <c r="F200" s="69">
        <v>4.264481280611129</v>
      </c>
      <c r="G200" s="69">
        <v>4.3353699804622341</v>
      </c>
      <c r="H200" s="69">
        <v>4.7797401774203268</v>
      </c>
      <c r="I200" s="69">
        <v>4.1787908493318024</v>
      </c>
      <c r="J200" s="69">
        <v>5.0814796849648092</v>
      </c>
      <c r="K200" s="69">
        <v>4.1770252523280806</v>
      </c>
      <c r="L200" s="69">
        <v>5.187316788719647</v>
      </c>
      <c r="M200" s="69">
        <v>4.4988806498842377</v>
      </c>
      <c r="N200" s="69">
        <v>4.0825225070354909</v>
      </c>
      <c r="O200" s="69">
        <v>4.4053267852708942</v>
      </c>
      <c r="P200" s="69">
        <v>4.9353426825861995</v>
      </c>
      <c r="Q200" s="69">
        <v>4.0892936441573537</v>
      </c>
      <c r="R200" s="69">
        <v>3.974424048219495</v>
      </c>
      <c r="S200" s="69">
        <v>5.0814796849648101</v>
      </c>
      <c r="T200" s="69">
        <v>4.7714760288335851</v>
      </c>
      <c r="U200" s="69">
        <v>4.9226205710079354</v>
      </c>
      <c r="V200" s="69">
        <v>4.4380424027531546</v>
      </c>
      <c r="W200" s="69">
        <v>5.0112560640457513</v>
      </c>
      <c r="X200" s="69">
        <v>4.1911179548067343</v>
      </c>
      <c r="Y200" s="69">
        <v>5.3476122960822003</v>
      </c>
      <c r="Z200" s="69">
        <v>4.6554068035477689</v>
      </c>
      <c r="AA200" s="69">
        <v>4.2476704082647663</v>
      </c>
      <c r="AB200" s="69">
        <v>4.2034291055445676</v>
      </c>
      <c r="AC200" s="69">
        <v>4.2873776124836516</v>
      </c>
      <c r="AD200" s="69">
        <v>5.8621600475336191</v>
      </c>
      <c r="AE200" s="69">
        <v>4.309724032261836</v>
      </c>
      <c r="AF200" s="69">
        <v>4.3815108446162521</v>
      </c>
      <c r="AG200" s="69">
        <v>0.4453602726960027</v>
      </c>
      <c r="AH200" s="69">
        <v>1.3829259580114472</v>
      </c>
      <c r="AI200" s="69">
        <v>8.508341131242906</v>
      </c>
      <c r="AJ200" s="69">
        <v>8.508341131242906</v>
      </c>
      <c r="AK200" s="69">
        <v>30.400669056863705</v>
      </c>
      <c r="AL200" s="69">
        <v>4.7187507229353285</v>
      </c>
    </row>
    <row r="201" spans="1:38">
      <c r="A201" s="65" t="s">
        <v>40</v>
      </c>
      <c r="B201" s="66" t="s">
        <v>38</v>
      </c>
      <c r="C201" s="69">
        <v>4.2985844790638144</v>
      </c>
      <c r="D201" s="69">
        <v>4.4867324121235219</v>
      </c>
      <c r="E201" s="69">
        <v>5.0135539303264771</v>
      </c>
      <c r="F201" s="69">
        <v>4.0746208825443873</v>
      </c>
      <c r="G201" s="69">
        <v>4.1423535228687793</v>
      </c>
      <c r="H201" s="69">
        <v>4.5669397655937862</v>
      </c>
      <c r="I201" s="69">
        <v>3.9927455036296178</v>
      </c>
      <c r="J201" s="69">
        <v>4.8552454275553787</v>
      </c>
      <c r="K201" s="69">
        <v>3.9910585133608993</v>
      </c>
      <c r="L201" s="69">
        <v>4.9563705221989354</v>
      </c>
      <c r="M201" s="69">
        <v>4.2985844790638152</v>
      </c>
      <c r="N201" s="69">
        <v>3.9007631564138108</v>
      </c>
      <c r="O201" s="69">
        <v>4.2091957573617398</v>
      </c>
      <c r="P201" s="69">
        <v>4.7156146395597522</v>
      </c>
      <c r="Q201" s="69">
        <v>3.9072328334741249</v>
      </c>
      <c r="R201" s="69">
        <v>3.7974773852544637</v>
      </c>
      <c r="S201" s="69">
        <v>4.8552454275553787</v>
      </c>
      <c r="T201" s="69">
        <v>4.5590435479316094</v>
      </c>
      <c r="U201" s="69">
        <v>4.7034589333681156</v>
      </c>
      <c r="V201" s="69">
        <v>4.2404548318908342</v>
      </c>
      <c r="W201" s="69">
        <v>4.7881482559613522</v>
      </c>
      <c r="X201" s="69">
        <v>4.0045237899168278</v>
      </c>
      <c r="Y201" s="69">
        <v>5.1095294596404228</v>
      </c>
      <c r="Z201" s="69">
        <v>4.4481418794636065</v>
      </c>
      <c r="AA201" s="69">
        <v>4.0585584526709804</v>
      </c>
      <c r="AB201" s="69">
        <v>4.0162868317931286</v>
      </c>
      <c r="AC201" s="69">
        <v>4.0964978391640869</v>
      </c>
      <c r="AD201" s="69">
        <v>5.6011688584724784</v>
      </c>
      <c r="AE201" s="69">
        <v>4.1178493665098106</v>
      </c>
      <c r="AF201" s="69">
        <v>4.1864401341702271</v>
      </c>
      <c r="AG201" s="69">
        <v>0</v>
      </c>
      <c r="AH201" s="69">
        <v>0</v>
      </c>
      <c r="AI201" s="69">
        <v>8.508341131242867</v>
      </c>
      <c r="AJ201" s="69">
        <v>8.5083411312428687</v>
      </c>
      <c r="AK201" s="69">
        <v>0</v>
      </c>
      <c r="AL201" s="69">
        <v>4.4213245671606565</v>
      </c>
    </row>
    <row r="202" spans="1:38">
      <c r="A202" s="65" t="s">
        <v>40</v>
      </c>
      <c r="B202" s="66" t="s">
        <v>39</v>
      </c>
      <c r="C202" s="69">
        <v>9.5201496967161212</v>
      </c>
      <c r="D202" s="69">
        <v>11.193774285641709</v>
      </c>
      <c r="E202" s="69">
        <v>10.077661033771996</v>
      </c>
      <c r="F202" s="69">
        <v>7.8759621349760902</v>
      </c>
      <c r="G202" s="69">
        <v>7.5428136902293517</v>
      </c>
      <c r="H202" s="69">
        <v>9.1814540073564626</v>
      </c>
      <c r="I202" s="69">
        <v>9.2106063975389922</v>
      </c>
      <c r="J202" s="69">
        <v>0</v>
      </c>
      <c r="K202" s="69">
        <v>9.8565551693304521</v>
      </c>
      <c r="L202" s="69">
        <v>8.7910527243659864</v>
      </c>
      <c r="M202" s="69">
        <v>9.5201496967161212</v>
      </c>
      <c r="N202" s="69">
        <v>8.4103041022202056</v>
      </c>
      <c r="O202" s="69">
        <v>7.4030220221691216</v>
      </c>
      <c r="P202" s="69">
        <v>10.699909814262835</v>
      </c>
      <c r="Q202" s="69">
        <v>8.2770323400619539</v>
      </c>
      <c r="R202" s="69">
        <v>8.6664159628808299</v>
      </c>
      <c r="S202" s="69">
        <v>9.2696382043517538</v>
      </c>
      <c r="T202" s="69">
        <v>10.109371205169069</v>
      </c>
      <c r="U202" s="69">
        <v>8.3188410132909887</v>
      </c>
      <c r="V202" s="69">
        <v>11.650944692313274</v>
      </c>
      <c r="W202" s="69">
        <v>9.2913133495158959</v>
      </c>
      <c r="X202" s="69">
        <v>8.7804140652276459</v>
      </c>
      <c r="Y202" s="69">
        <v>8.5038551608684152</v>
      </c>
      <c r="Z202" s="69">
        <v>9.5829592674090165</v>
      </c>
      <c r="AA202" s="69">
        <v>8.6705243592218419</v>
      </c>
      <c r="AB202" s="69">
        <v>9.2933133053007371</v>
      </c>
      <c r="AC202" s="69">
        <v>10.069399331609524</v>
      </c>
      <c r="AD202" s="69">
        <v>10.057295738037606</v>
      </c>
      <c r="AE202" s="69">
        <v>9.3479951937441346</v>
      </c>
      <c r="AF202" s="69">
        <v>9.9700925447255244</v>
      </c>
      <c r="AG202" s="69">
        <v>1.9070139974827416</v>
      </c>
      <c r="AH202" s="69">
        <v>3.2287441624305542</v>
      </c>
      <c r="AI202" s="69">
        <v>7.7955107675058679</v>
      </c>
      <c r="AJ202" s="69">
        <v>7.7955107675058679</v>
      </c>
      <c r="AK202" s="69">
        <v>0</v>
      </c>
      <c r="AL202" s="69">
        <v>8.9239641283870608</v>
      </c>
    </row>
    <row r="203" spans="1:38">
      <c r="A203" s="65" t="s">
        <v>44</v>
      </c>
      <c r="B203" s="68" t="s">
        <v>45</v>
      </c>
      <c r="C203" s="69">
        <v>27.633831854876277</v>
      </c>
      <c r="D203" s="69">
        <v>29.851018108193106</v>
      </c>
      <c r="E203" s="69">
        <v>36.643441185661779</v>
      </c>
      <c r="F203" s="69">
        <v>30.263232091003879</v>
      </c>
      <c r="G203" s="69">
        <v>34.367671627080085</v>
      </c>
      <c r="H203" s="69">
        <v>29.126556518664316</v>
      </c>
      <c r="I203" s="69">
        <v>28.582398287026397</v>
      </c>
      <c r="J203" s="69">
        <v>32.696861140572445</v>
      </c>
      <c r="K203" s="69">
        <v>30.249557679625831</v>
      </c>
      <c r="L203" s="69">
        <v>27.068897586837547</v>
      </c>
      <c r="M203" s="69">
        <v>27.633831854876277</v>
      </c>
      <c r="N203" s="69">
        <v>35.152808557240455</v>
      </c>
      <c r="O203" s="69">
        <v>28.178346972314145</v>
      </c>
      <c r="P203" s="69">
        <v>31.455846195236042</v>
      </c>
      <c r="Q203" s="69">
        <v>28.557971922125912</v>
      </c>
      <c r="R203" s="69">
        <v>28.543977847726019</v>
      </c>
      <c r="S203" s="69">
        <v>32.696861140572445</v>
      </c>
      <c r="T203" s="69">
        <v>27.190821531070888</v>
      </c>
      <c r="U203" s="69">
        <v>31.772233151073941</v>
      </c>
      <c r="V203" s="69">
        <v>31.379184208172436</v>
      </c>
      <c r="W203" s="69">
        <v>30.881555087856718</v>
      </c>
      <c r="X203" s="69">
        <v>25.641840309127197</v>
      </c>
      <c r="Y203" s="69">
        <v>33.345232686278969</v>
      </c>
      <c r="Z203" s="69">
        <v>29.273275679204222</v>
      </c>
      <c r="AA203" s="69">
        <v>27.939484283125182</v>
      </c>
      <c r="AB203" s="69">
        <v>28.322090866482782</v>
      </c>
      <c r="AC203" s="69">
        <v>27.772349075422895</v>
      </c>
      <c r="AD203" s="69">
        <v>22.916304270341257</v>
      </c>
      <c r="AE203" s="69">
        <v>29.577943309495733</v>
      </c>
      <c r="AF203" s="69">
        <v>28.066344883597271</v>
      </c>
      <c r="AG203" s="69">
        <v>0</v>
      </c>
      <c r="AH203" s="69">
        <v>0</v>
      </c>
      <c r="AI203" s="69">
        <v>46.984575370030221</v>
      </c>
      <c r="AJ203" s="69">
        <v>148.38574469985917</v>
      </c>
      <c r="AK203" s="69">
        <v>0</v>
      </c>
      <c r="AL203" s="69">
        <v>27.664066319661998</v>
      </c>
    </row>
    <row r="204" spans="1:38">
      <c r="A204" s="65" t="s">
        <v>43</v>
      </c>
      <c r="B204" s="65" t="s">
        <v>46</v>
      </c>
      <c r="C204" s="69">
        <v>4.2054206961196465</v>
      </c>
      <c r="D204" s="69">
        <v>5.8900194052095038</v>
      </c>
      <c r="E204" s="69">
        <v>5.4367061134889969</v>
      </c>
      <c r="F204" s="69">
        <v>4.295731075452184</v>
      </c>
      <c r="G204" s="69">
        <v>7.2961611043913681</v>
      </c>
      <c r="H204" s="69">
        <v>7.2065810912399444</v>
      </c>
      <c r="I204" s="69">
        <v>7.7697495369124461</v>
      </c>
      <c r="J204" s="69">
        <v>4.405227602885363</v>
      </c>
      <c r="K204" s="69">
        <v>6.5240334834331239</v>
      </c>
      <c r="L204" s="69">
        <v>5.3018070967465611</v>
      </c>
      <c r="M204" s="69">
        <v>5.688959919562155</v>
      </c>
      <c r="N204" s="69">
        <v>4.5475449900240958</v>
      </c>
      <c r="O204" s="69">
        <v>5.7109756767594533</v>
      </c>
      <c r="P204" s="69">
        <v>4.1623194430009347</v>
      </c>
      <c r="Q204" s="69">
        <v>4.8535640147644594</v>
      </c>
      <c r="R204" s="69">
        <v>5.7332338994890266</v>
      </c>
      <c r="S204" s="69">
        <v>5.2807228383227658</v>
      </c>
      <c r="T204" s="69">
        <v>4.1848675138048117</v>
      </c>
      <c r="U204" s="69">
        <v>8.9341603182191029</v>
      </c>
      <c r="V204" s="69">
        <v>6.0496740830041169</v>
      </c>
      <c r="W204" s="69">
        <v>4.0664724516556632</v>
      </c>
      <c r="X204" s="69">
        <v>4.4346249999874772</v>
      </c>
      <c r="Y204" s="69">
        <v>4.3441635664877865</v>
      </c>
      <c r="Z204" s="69">
        <v>4.4708201063029005</v>
      </c>
      <c r="AA204" s="69">
        <v>4.8833153911389253</v>
      </c>
      <c r="AB204" s="69">
        <v>4.726107049318891</v>
      </c>
      <c r="AC204" s="69">
        <v>6.7424157575070911</v>
      </c>
      <c r="AD204" s="69">
        <v>6.5436832841722792</v>
      </c>
      <c r="AE204" s="69">
        <v>4.3861379240106215</v>
      </c>
      <c r="AF204" s="69">
        <v>4.7233187011506175</v>
      </c>
      <c r="AG204" s="69">
        <v>10.282431046712192</v>
      </c>
      <c r="AH204" s="69">
        <v>22.095560905054494</v>
      </c>
      <c r="AI204" s="69">
        <v>22.946666918978028</v>
      </c>
      <c r="AJ204" s="69">
        <v>93.378776550279653</v>
      </c>
      <c r="AK204" s="69">
        <v>39.862561268007603</v>
      </c>
      <c r="AL204" s="69">
        <v>5.2531711112764032</v>
      </c>
    </row>
    <row r="205" spans="1:38" s="100" customFormat="1" ht="15">
      <c r="A205" s="116"/>
      <c r="B205" s="116"/>
      <c r="C205" s="113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  <c r="Y205" s="116"/>
      <c r="Z205" s="116"/>
      <c r="AA205" s="116"/>
      <c r="AB205" s="116"/>
      <c r="AC205" s="116"/>
      <c r="AD205" s="116"/>
      <c r="AE205" s="116"/>
      <c r="AF205" s="116"/>
      <c r="AG205" s="116"/>
      <c r="AH205" s="116"/>
      <c r="AI205" s="116"/>
      <c r="AJ205" s="116"/>
      <c r="AK205" s="116"/>
      <c r="AL205" s="116"/>
    </row>
    <row r="206" spans="1:38" s="100" customFormat="1" ht="15">
      <c r="A206" s="106" t="s">
        <v>98</v>
      </c>
      <c r="B206" s="116"/>
      <c r="C206" s="113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  <c r="Y206" s="116"/>
      <c r="Z206" s="116"/>
      <c r="AA206" s="116"/>
      <c r="AB206" s="116"/>
      <c r="AC206" s="116"/>
      <c r="AD206" s="116"/>
      <c r="AE206" s="116"/>
      <c r="AF206" s="116"/>
      <c r="AG206" s="116"/>
      <c r="AH206" s="116"/>
      <c r="AI206" s="116"/>
      <c r="AJ206" s="116"/>
      <c r="AK206" s="116"/>
      <c r="AL206" s="116"/>
    </row>
    <row r="207" spans="1:38">
      <c r="A207" s="64" t="s">
        <v>41</v>
      </c>
      <c r="B207" s="64" t="s">
        <v>42</v>
      </c>
      <c r="C207" s="64" t="s">
        <v>0</v>
      </c>
      <c r="D207" s="64" t="s">
        <v>1</v>
      </c>
      <c r="E207" s="64" t="s">
        <v>2</v>
      </c>
      <c r="F207" s="64" t="s">
        <v>3</v>
      </c>
      <c r="G207" s="64" t="s">
        <v>4</v>
      </c>
      <c r="H207" s="64" t="s">
        <v>5</v>
      </c>
      <c r="I207" s="64" t="s">
        <v>6</v>
      </c>
      <c r="J207" s="64" t="s">
        <v>7</v>
      </c>
      <c r="K207" s="64" t="s">
        <v>8</v>
      </c>
      <c r="L207" s="64" t="s">
        <v>9</v>
      </c>
      <c r="M207" s="64" t="s">
        <v>10</v>
      </c>
      <c r="N207" s="64" t="s">
        <v>11</v>
      </c>
      <c r="O207" s="64" t="s">
        <v>12</v>
      </c>
      <c r="P207" s="64" t="s">
        <v>13</v>
      </c>
      <c r="Q207" s="64" t="s">
        <v>14</v>
      </c>
      <c r="R207" s="64" t="s">
        <v>15</v>
      </c>
      <c r="S207" s="64" t="s">
        <v>16</v>
      </c>
      <c r="T207" s="64" t="s">
        <v>17</v>
      </c>
      <c r="U207" s="64" t="s">
        <v>18</v>
      </c>
      <c r="V207" s="64" t="s">
        <v>19</v>
      </c>
      <c r="W207" s="64" t="s">
        <v>20</v>
      </c>
      <c r="X207" s="64" t="s">
        <v>21</v>
      </c>
      <c r="Y207" s="64" t="s">
        <v>22</v>
      </c>
      <c r="Z207" s="64" t="s">
        <v>23</v>
      </c>
      <c r="AA207" s="64" t="s">
        <v>24</v>
      </c>
      <c r="AB207" s="64" t="s">
        <v>25</v>
      </c>
      <c r="AC207" s="64" t="s">
        <v>26</v>
      </c>
      <c r="AD207" s="64" t="s">
        <v>27</v>
      </c>
      <c r="AE207" s="64" t="s">
        <v>28</v>
      </c>
      <c r="AF207" s="64" t="s">
        <v>29</v>
      </c>
      <c r="AG207" s="64" t="s">
        <v>30</v>
      </c>
      <c r="AH207" s="64" t="s">
        <v>31</v>
      </c>
      <c r="AI207" s="64" t="s">
        <v>32</v>
      </c>
      <c r="AJ207" s="64" t="s">
        <v>33</v>
      </c>
      <c r="AK207" s="64" t="s">
        <v>34</v>
      </c>
      <c r="AL207" s="145" t="s">
        <v>35</v>
      </c>
    </row>
    <row r="208" spans="1:38">
      <c r="A208" s="65" t="s">
        <v>40</v>
      </c>
      <c r="B208" s="66" t="s">
        <v>36</v>
      </c>
      <c r="C208" s="69">
        <v>5.7406543448877114</v>
      </c>
      <c r="D208" s="69">
        <v>14.891811374176193</v>
      </c>
      <c r="E208" s="69">
        <v>6.3249793940933516</v>
      </c>
      <c r="F208" s="69">
        <v>2.5159307188638378</v>
      </c>
      <c r="G208" s="69">
        <v>7.54523245279265</v>
      </c>
      <c r="H208" s="69">
        <v>5.6606747821422037</v>
      </c>
      <c r="I208" s="69">
        <v>6.157227344964177</v>
      </c>
      <c r="J208" s="69">
        <v>6.301094138746751</v>
      </c>
      <c r="K208" s="69">
        <v>2.5535797810585423</v>
      </c>
      <c r="L208" s="69">
        <v>3.7633018135254792</v>
      </c>
      <c r="M208" s="69">
        <v>3.2800394255399272</v>
      </c>
      <c r="N208" s="110">
        <v>5.5883379240763489</v>
      </c>
      <c r="O208" s="69">
        <v>4.4913868691072052</v>
      </c>
      <c r="P208" s="69">
        <v>7.2121367074424096</v>
      </c>
      <c r="Q208" s="69">
        <v>9.0105146336453252</v>
      </c>
      <c r="R208" s="69">
        <v>7.0634896025461833</v>
      </c>
      <c r="S208" s="69">
        <v>4.0036189924562402</v>
      </c>
      <c r="T208" s="69">
        <v>5.3291830423274149</v>
      </c>
      <c r="U208" s="69">
        <v>2.523363685713385</v>
      </c>
      <c r="V208" s="69">
        <v>5.4011790062859042</v>
      </c>
      <c r="W208" s="69">
        <v>5.6918181438634612</v>
      </c>
      <c r="X208" s="69">
        <v>5.1287221066454052</v>
      </c>
      <c r="Y208" s="69">
        <v>9.7024277244952035</v>
      </c>
      <c r="Z208" s="69">
        <v>4.775952288570207</v>
      </c>
      <c r="AA208" s="69">
        <v>2.7016146785099671</v>
      </c>
      <c r="AB208" s="69">
        <v>9.9371856214735192</v>
      </c>
      <c r="AC208" s="69">
        <v>2.3532276993366645</v>
      </c>
      <c r="AD208" s="69">
        <v>3.8262148009023371</v>
      </c>
      <c r="AE208" s="69">
        <v>4.3372834239753173</v>
      </c>
      <c r="AF208" s="69">
        <v>19.210558975931161</v>
      </c>
      <c r="AG208" s="69"/>
      <c r="AH208" s="69"/>
      <c r="AI208" s="69"/>
      <c r="AJ208" s="69"/>
      <c r="AK208" s="69"/>
      <c r="AL208" s="72">
        <v>5.5450029557145433</v>
      </c>
    </row>
    <row r="209" spans="1:38">
      <c r="A209" s="65" t="s">
        <v>40</v>
      </c>
      <c r="B209" s="66" t="s">
        <v>37</v>
      </c>
      <c r="C209" s="69">
        <v>2.4431332356478421</v>
      </c>
      <c r="D209" s="69">
        <v>6.608933159400495</v>
      </c>
      <c r="E209" s="69">
        <v>5.1233408604350998</v>
      </c>
      <c r="F209" s="69">
        <v>0.94486120144655716</v>
      </c>
      <c r="G209" s="69">
        <v>6.2426392224973357</v>
      </c>
      <c r="H209" s="69">
        <v>3.4579695074618835</v>
      </c>
      <c r="I209" s="69">
        <v>3.3884593548037314</v>
      </c>
      <c r="J209" s="69">
        <v>2.6638848917595888</v>
      </c>
      <c r="K209" s="69">
        <v>1.7183184104217482</v>
      </c>
      <c r="L209" s="69">
        <v>2.7610512763691526</v>
      </c>
      <c r="M209" s="69">
        <v>1.9269190136463794</v>
      </c>
      <c r="N209" s="110">
        <v>4.262879247093398</v>
      </c>
      <c r="O209" s="69">
        <v>4.11793390618831</v>
      </c>
      <c r="P209" s="69">
        <v>5.3765071129267428</v>
      </c>
      <c r="Q209" s="69">
        <v>6.9437609113440226</v>
      </c>
      <c r="R209" s="69">
        <v>3.2384616847601526</v>
      </c>
      <c r="S209" s="69">
        <v>2.2476675193386808</v>
      </c>
      <c r="T209" s="69">
        <v>2.7731437999833943</v>
      </c>
      <c r="U209" s="69">
        <v>1.3724720497213019</v>
      </c>
      <c r="V209" s="69">
        <v>2.1964551188428016</v>
      </c>
      <c r="W209" s="69">
        <v>3.7761345249124445</v>
      </c>
      <c r="X209" s="69">
        <v>4.1421142694415503</v>
      </c>
      <c r="Y209" s="69">
        <v>11.526980823377816</v>
      </c>
      <c r="Z209" s="69">
        <v>2.917513904008219</v>
      </c>
      <c r="AA209" s="69">
        <v>1.1580906210772821</v>
      </c>
      <c r="AB209" s="69">
        <v>8.0198752262174438</v>
      </c>
      <c r="AC209" s="69">
        <v>1.912923385791411</v>
      </c>
      <c r="AD209" s="69">
        <v>2.3932697748677998</v>
      </c>
      <c r="AE209" s="69">
        <v>3.8525329709901697</v>
      </c>
      <c r="AF209" s="69">
        <v>8.3692873361028077</v>
      </c>
      <c r="AG209" s="69"/>
      <c r="AH209" s="69"/>
      <c r="AI209" s="69"/>
      <c r="AJ209" s="69"/>
      <c r="AK209" s="69"/>
      <c r="AL209" s="69">
        <v>4.2618322130647872</v>
      </c>
    </row>
    <row r="210" spans="1:38">
      <c r="A210" s="65" t="s">
        <v>40</v>
      </c>
      <c r="B210" s="66" t="s">
        <v>38</v>
      </c>
      <c r="C210" s="69">
        <v>2.3343616833469456</v>
      </c>
      <c r="D210" s="69">
        <v>6.3146946347421213</v>
      </c>
      <c r="E210" s="69">
        <v>1.8107403538408982</v>
      </c>
      <c r="F210" s="69">
        <v>0.90279471972928826</v>
      </c>
      <c r="G210" s="69">
        <v>2.2063335355918361</v>
      </c>
      <c r="H210" s="69">
        <v>2.2492551553486497</v>
      </c>
      <c r="I210" s="69">
        <v>2.6331506192765208</v>
      </c>
      <c r="J210" s="69">
        <v>2.5452851811094401</v>
      </c>
      <c r="K210" s="69">
        <v>0.70876234938678517</v>
      </c>
      <c r="L210" s="69">
        <v>1.4797546666513208</v>
      </c>
      <c r="M210" s="69">
        <v>1.0723498116242645</v>
      </c>
      <c r="N210" s="110">
        <v>2.3796002792902571</v>
      </c>
      <c r="O210" s="69">
        <v>2.0474609753624478</v>
      </c>
      <c r="P210" s="69">
        <v>2.4113095986844173</v>
      </c>
      <c r="Q210" s="69">
        <v>3.0997793301082845</v>
      </c>
      <c r="R210" s="69">
        <v>3.0942810484450267</v>
      </c>
      <c r="S210" s="69">
        <v>2.147598361599953</v>
      </c>
      <c r="T210" s="69">
        <v>2.6496797369202048</v>
      </c>
      <c r="U210" s="69">
        <v>1.3113677623416609</v>
      </c>
      <c r="V210" s="69">
        <v>2.0986660055231479</v>
      </c>
      <c r="W210" s="69">
        <v>2.6718686788399411</v>
      </c>
      <c r="X210" s="69">
        <v>1.6476962654309444</v>
      </c>
      <c r="Y210" s="69">
        <v>4.073976318075351</v>
      </c>
      <c r="Z210" s="69">
        <v>1.8977128558338467</v>
      </c>
      <c r="AA210" s="69">
        <v>1.1065308810182088</v>
      </c>
      <c r="AB210" s="69">
        <v>3.1912516276017575</v>
      </c>
      <c r="AC210" s="69">
        <v>0.78903191916431337</v>
      </c>
      <c r="AD210" s="69">
        <v>2.2867182103895094</v>
      </c>
      <c r="AE210" s="69">
        <v>1.5890712123248778</v>
      </c>
      <c r="AF210" s="69">
        <v>7.9966754940970901</v>
      </c>
      <c r="AG210" s="69"/>
      <c r="AH210" s="69"/>
      <c r="AI210" s="69"/>
      <c r="AJ210" s="69"/>
      <c r="AK210" s="69"/>
      <c r="AL210" s="69">
        <v>2.379216380799611</v>
      </c>
    </row>
    <row r="211" spans="1:38">
      <c r="A211" s="65" t="s">
        <v>40</v>
      </c>
      <c r="B211" s="66" t="s">
        <v>39</v>
      </c>
      <c r="C211" s="69">
        <v>46.913449262086111</v>
      </c>
      <c r="D211" s="69">
        <v>125.87086534585731</v>
      </c>
      <c r="E211" s="69">
        <v>93.663087051196669</v>
      </c>
      <c r="F211" s="69">
        <v>18.143381370694151</v>
      </c>
      <c r="G211" s="69">
        <v>114.12569978338834</v>
      </c>
      <c r="H211" s="69">
        <v>61.812990404132236</v>
      </c>
      <c r="I211" s="69">
        <v>76.979526850199562</v>
      </c>
      <c r="J211" s="69">
        <v>71.808092177312204</v>
      </c>
      <c r="K211" s="69">
        <v>23.099728242437905</v>
      </c>
      <c r="L211" s="69">
        <v>39.646113236509699</v>
      </c>
      <c r="M211" s="69">
        <v>34.277388670231595</v>
      </c>
      <c r="N211" s="110">
        <v>89.702925918855556</v>
      </c>
      <c r="O211" s="69">
        <v>58.830766944712792</v>
      </c>
      <c r="P211" s="69">
        <v>67.483635419092892</v>
      </c>
      <c r="Q211" s="69">
        <v>129.87337554299404</v>
      </c>
      <c r="R211" s="69">
        <v>87.296472866117341</v>
      </c>
      <c r="S211" s="69">
        <v>36.018288554748018</v>
      </c>
      <c r="T211" s="69">
        <v>52.816090193908458</v>
      </c>
      <c r="U211" s="69">
        <v>32.498004329866696</v>
      </c>
      <c r="V211" s="69">
        <v>57.207020061048667</v>
      </c>
      <c r="W211" s="69">
        <v>65.602490563912653</v>
      </c>
      <c r="X211" s="69">
        <v>57.415110115371832</v>
      </c>
      <c r="Y211" s="69">
        <v>210.73214484617006</v>
      </c>
      <c r="Z211" s="69">
        <v>52.152067438197392</v>
      </c>
      <c r="AA211" s="69">
        <v>22.237848022398268</v>
      </c>
      <c r="AB211" s="69">
        <v>111.5467035015152</v>
      </c>
      <c r="AC211" s="69">
        <v>25.715845266151931</v>
      </c>
      <c r="AD211" s="69">
        <v>50.305111295392649</v>
      </c>
      <c r="AE211" s="69">
        <v>51.790438917000465</v>
      </c>
      <c r="AF211" s="69">
        <v>160.70844236948267</v>
      </c>
      <c r="AG211" s="69"/>
      <c r="AH211" s="69"/>
      <c r="AI211" s="69"/>
      <c r="AJ211" s="69"/>
      <c r="AK211" s="69"/>
      <c r="AL211" s="69">
        <v>89.669569017113545</v>
      </c>
    </row>
    <row r="212" spans="1:38">
      <c r="A212" s="65" t="s">
        <v>44</v>
      </c>
      <c r="B212" s="68" t="s">
        <v>45</v>
      </c>
      <c r="C212" s="69">
        <v>11.489357310497116</v>
      </c>
      <c r="D212" s="69">
        <v>25.016834487489142</v>
      </c>
      <c r="E212" s="69">
        <v>12.770332838995248</v>
      </c>
      <c r="F212" s="69">
        <v>4.4434121700147307</v>
      </c>
      <c r="G212" s="69">
        <v>15.560272649570933</v>
      </c>
      <c r="H212" s="69">
        <v>11.629672623177449</v>
      </c>
      <c r="I212" s="69">
        <v>12.512597469334043</v>
      </c>
      <c r="J212" s="69">
        <v>11.672009288963473</v>
      </c>
      <c r="K212" s="69">
        <v>4.5873047281450052</v>
      </c>
      <c r="L212" s="69">
        <v>7.5729993612067315</v>
      </c>
      <c r="M212" s="69">
        <v>6.8275262153881915</v>
      </c>
      <c r="N212" s="110">
        <v>11.37021083012211</v>
      </c>
      <c r="O212" s="69">
        <v>11.884689156256862</v>
      </c>
      <c r="P212" s="69">
        <v>13.863485971965817</v>
      </c>
      <c r="Q212" s="69">
        <v>18.111248073769094</v>
      </c>
      <c r="R212" s="69">
        <v>14.18956013580039</v>
      </c>
      <c r="S212" s="69">
        <v>8.2798352160684114</v>
      </c>
      <c r="T212" s="69">
        <v>10.497197926039306</v>
      </c>
      <c r="U212" s="69">
        <v>5.2949334640903505</v>
      </c>
      <c r="V212" s="69">
        <v>9.4055669993610316</v>
      </c>
      <c r="W212" s="69">
        <v>12.87170900661854</v>
      </c>
      <c r="X212" s="69">
        <v>11.036585635366258</v>
      </c>
      <c r="Y212" s="69">
        <v>28.731912584623338</v>
      </c>
      <c r="Z212" s="69">
        <v>9.8120389737294236</v>
      </c>
      <c r="AA212" s="69">
        <v>5.446169185269242</v>
      </c>
      <c r="AB212" s="69">
        <v>21.376159544396373</v>
      </c>
      <c r="AC212" s="69">
        <v>5.1068314457890835</v>
      </c>
      <c r="AD212" s="69">
        <v>8.0252506767581657</v>
      </c>
      <c r="AE212" s="69">
        <v>10.284905641452157</v>
      </c>
      <c r="AF212" s="69">
        <v>39.358366230569388</v>
      </c>
      <c r="AG212" s="69"/>
      <c r="AH212" s="69"/>
      <c r="AI212" s="69"/>
      <c r="AJ212" s="69"/>
      <c r="AK212" s="69"/>
      <c r="AL212" s="69">
        <v>11.368741379215567</v>
      </c>
    </row>
    <row r="213" spans="1:38">
      <c r="A213" s="65" t="s">
        <v>43</v>
      </c>
      <c r="B213" s="65" t="s">
        <v>46</v>
      </c>
      <c r="C213" s="69">
        <v>3.9170363498919518</v>
      </c>
      <c r="D213" s="69">
        <v>10.819825166072917</v>
      </c>
      <c r="E213" s="69">
        <v>4.6102506016237648</v>
      </c>
      <c r="F213" s="69">
        <v>1.5449945808298848</v>
      </c>
      <c r="G213" s="69">
        <v>6.5840327932682916</v>
      </c>
      <c r="H213" s="69">
        <v>5.974226999708586</v>
      </c>
      <c r="I213" s="69">
        <v>6.8170905602742549</v>
      </c>
      <c r="J213" s="69">
        <v>4.7424684353411033</v>
      </c>
      <c r="K213" s="69">
        <v>1.70695575294322</v>
      </c>
      <c r="L213" s="69">
        <v>2.7667133510474362</v>
      </c>
      <c r="M213" s="69">
        <v>2.6677750636643687</v>
      </c>
      <c r="N213" s="110">
        <v>3.3817361838934286</v>
      </c>
      <c r="O213" s="69">
        <v>4.3002545870244218</v>
      </c>
      <c r="P213" s="69">
        <v>4.4069160615704952</v>
      </c>
      <c r="Q213" s="69">
        <v>5.9730461337727059</v>
      </c>
      <c r="R213" s="69">
        <v>5.2156645702461581</v>
      </c>
      <c r="S213" s="69">
        <v>3.3076001959027619</v>
      </c>
      <c r="T213" s="69">
        <v>3.1528421723571181</v>
      </c>
      <c r="U213" s="69">
        <v>2.6590487253039319</v>
      </c>
      <c r="V213" s="69">
        <v>3.3713059544087005</v>
      </c>
      <c r="W213" s="69">
        <v>4.4484867592117281</v>
      </c>
      <c r="X213" s="69">
        <v>3.0116538401811859</v>
      </c>
      <c r="Y213" s="69">
        <v>10.694429105392175</v>
      </c>
      <c r="Z213" s="69">
        <v>3.6886197816550776</v>
      </c>
      <c r="AA213" s="69">
        <v>1.9706204961175591</v>
      </c>
      <c r="AB213" s="69">
        <v>5.3828011927560206</v>
      </c>
      <c r="AC213" s="69">
        <v>2.7741462870744438</v>
      </c>
      <c r="AD213" s="69">
        <v>3.2044241008646419</v>
      </c>
      <c r="AE213" s="69">
        <v>3.1015339314031385</v>
      </c>
      <c r="AF213" s="69">
        <v>25.061828592518445</v>
      </c>
      <c r="AG213" s="69"/>
      <c r="AH213" s="69"/>
      <c r="AI213" s="69"/>
      <c r="AJ213" s="69"/>
      <c r="AK213" s="69"/>
      <c r="AL213" s="69">
        <v>4.2010523381924907</v>
      </c>
    </row>
    <row r="214" spans="1:38" s="100" customFormat="1" ht="15">
      <c r="A214" s="116"/>
      <c r="B214" s="116"/>
      <c r="C214" s="113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  <c r="Y214" s="116"/>
      <c r="Z214" s="116"/>
      <c r="AA214" s="116"/>
      <c r="AB214" s="116"/>
      <c r="AC214" s="116"/>
      <c r="AD214" s="116"/>
      <c r="AE214" s="116"/>
      <c r="AF214" s="116"/>
      <c r="AG214" s="116"/>
      <c r="AH214" s="116"/>
      <c r="AI214" s="116"/>
      <c r="AJ214" s="116"/>
      <c r="AK214" s="116"/>
      <c r="AL214" s="116"/>
    </row>
    <row r="215" spans="1:38" s="100" customFormat="1" ht="15">
      <c r="A215" s="106" t="s">
        <v>99</v>
      </c>
      <c r="B215" s="116"/>
      <c r="C215" s="113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  <c r="Y215" s="116"/>
      <c r="Z215" s="116"/>
      <c r="AA215" s="116"/>
      <c r="AB215" s="116"/>
      <c r="AC215" s="116"/>
      <c r="AD215" s="116"/>
      <c r="AE215" s="116"/>
      <c r="AF215" s="116"/>
      <c r="AG215" s="116"/>
      <c r="AH215" s="116"/>
      <c r="AI215" s="116"/>
      <c r="AJ215" s="116"/>
      <c r="AK215" s="116"/>
      <c r="AL215" s="116"/>
    </row>
    <row r="216" spans="1:38">
      <c r="A216" s="64" t="s">
        <v>41</v>
      </c>
      <c r="B216" s="64" t="s">
        <v>42</v>
      </c>
      <c r="C216" s="64" t="s">
        <v>0</v>
      </c>
      <c r="D216" s="64" t="s">
        <v>1</v>
      </c>
      <c r="E216" s="64" t="s">
        <v>2</v>
      </c>
      <c r="F216" s="64" t="s">
        <v>3</v>
      </c>
      <c r="G216" s="64" t="s">
        <v>4</v>
      </c>
      <c r="H216" s="64" t="s">
        <v>5</v>
      </c>
      <c r="I216" s="64" t="s">
        <v>6</v>
      </c>
      <c r="J216" s="64" t="s">
        <v>7</v>
      </c>
      <c r="K216" s="64" t="s">
        <v>8</v>
      </c>
      <c r="L216" s="64" t="s">
        <v>9</v>
      </c>
      <c r="M216" s="64" t="s">
        <v>10</v>
      </c>
      <c r="N216" s="64" t="s">
        <v>11</v>
      </c>
      <c r="O216" s="64" t="s">
        <v>12</v>
      </c>
      <c r="P216" s="64" t="s">
        <v>13</v>
      </c>
      <c r="Q216" s="64" t="s">
        <v>14</v>
      </c>
      <c r="R216" s="64" t="s">
        <v>15</v>
      </c>
      <c r="S216" s="64" t="s">
        <v>16</v>
      </c>
      <c r="T216" s="64" t="s">
        <v>17</v>
      </c>
      <c r="U216" s="64" t="s">
        <v>18</v>
      </c>
      <c r="V216" s="64" t="s">
        <v>19</v>
      </c>
      <c r="W216" s="64" t="s">
        <v>20</v>
      </c>
      <c r="X216" s="64" t="s">
        <v>21</v>
      </c>
      <c r="Y216" s="64" t="s">
        <v>22</v>
      </c>
      <c r="Z216" s="64" t="s">
        <v>23</v>
      </c>
      <c r="AA216" s="64" t="s">
        <v>24</v>
      </c>
      <c r="AB216" s="64" t="s">
        <v>25</v>
      </c>
      <c r="AC216" s="64" t="s">
        <v>26</v>
      </c>
      <c r="AD216" s="64" t="s">
        <v>27</v>
      </c>
      <c r="AE216" s="64" t="s">
        <v>28</v>
      </c>
      <c r="AF216" s="64" t="s">
        <v>29</v>
      </c>
      <c r="AG216" s="64" t="s">
        <v>30</v>
      </c>
      <c r="AH216" s="64" t="s">
        <v>31</v>
      </c>
      <c r="AI216" s="64" t="s">
        <v>32</v>
      </c>
      <c r="AJ216" s="64" t="s">
        <v>33</v>
      </c>
      <c r="AK216" s="64" t="s">
        <v>34</v>
      </c>
      <c r="AL216" s="145" t="s">
        <v>35</v>
      </c>
    </row>
    <row r="217" spans="1:38">
      <c r="A217" s="65" t="s">
        <v>40</v>
      </c>
      <c r="B217" s="66" t="s">
        <v>36</v>
      </c>
      <c r="C217" s="69">
        <v>5.6081045301775436</v>
      </c>
      <c r="D217" s="69">
        <v>11.056402369372748</v>
      </c>
      <c r="E217" s="69">
        <v>4.0434177461331045</v>
      </c>
      <c r="F217" s="69">
        <v>5.2926660214205254</v>
      </c>
      <c r="G217" s="69">
        <v>7.4942251450049193</v>
      </c>
      <c r="H217" s="69">
        <v>5.896338086668913</v>
      </c>
      <c r="I217" s="69">
        <v>6.4022809814171291</v>
      </c>
      <c r="J217" s="69">
        <v>3.687937449876018</v>
      </c>
      <c r="K217" s="69">
        <v>5.1061755882968516</v>
      </c>
      <c r="L217" s="69">
        <v>6.3461401058739755</v>
      </c>
      <c r="M217" s="69">
        <v>6.6792224099706496</v>
      </c>
      <c r="N217" s="69">
        <v>6.7751692783565884</v>
      </c>
      <c r="O217" s="69">
        <v>4.8727560962721803</v>
      </c>
      <c r="P217" s="69">
        <v>10.878105088198954</v>
      </c>
      <c r="Q217" s="69">
        <v>6.0113940675710333</v>
      </c>
      <c r="R217" s="69">
        <v>5.5941178650875347</v>
      </c>
      <c r="S217" s="69">
        <v>4.4437057446774491</v>
      </c>
      <c r="T217" s="69">
        <v>11.89670808421244</v>
      </c>
      <c r="U217" s="69">
        <v>3.9786686242061426</v>
      </c>
      <c r="V217" s="69">
        <v>9.272991727600381</v>
      </c>
      <c r="W217" s="69">
        <v>7.3394327907047563</v>
      </c>
      <c r="X217" s="69">
        <v>8.4720669150495027</v>
      </c>
      <c r="Y217" s="69">
        <v>7.5510027109133269</v>
      </c>
      <c r="Z217" s="69">
        <v>4.7208487638500465</v>
      </c>
      <c r="AA217" s="69">
        <v>2.2142010108694157</v>
      </c>
      <c r="AB217" s="69">
        <v>9.0126863751986832</v>
      </c>
      <c r="AC217" s="69">
        <v>7.8644837393868254</v>
      </c>
      <c r="AD217" s="69">
        <v>8.5162875889644134</v>
      </c>
      <c r="AE217" s="69">
        <v>4.6801284732625614</v>
      </c>
      <c r="AF217" s="69">
        <v>5.5903071411836844</v>
      </c>
      <c r="AG217" s="69"/>
      <c r="AH217" s="69"/>
      <c r="AI217" s="69"/>
      <c r="AJ217" s="69"/>
      <c r="AK217" s="69"/>
      <c r="AL217" s="69">
        <v>7.1077206375935926</v>
      </c>
    </row>
    <row r="218" spans="1:38">
      <c r="A218" s="65" t="s">
        <v>40</v>
      </c>
      <c r="B218" s="66" t="s">
        <v>37</v>
      </c>
      <c r="C218" s="110">
        <v>0.89002410740837945</v>
      </c>
      <c r="D218" s="110">
        <v>2.2540935472078707</v>
      </c>
      <c r="E218" s="110">
        <v>0.75672415673934212</v>
      </c>
      <c r="F218" s="110">
        <v>0.73815387082074024</v>
      </c>
      <c r="G218" s="110">
        <v>1.5579288750805829</v>
      </c>
      <c r="H218" s="110">
        <v>0.86509384162854275</v>
      </c>
      <c r="I218" s="110">
        <v>1.1926515539573888</v>
      </c>
      <c r="J218" s="110">
        <v>0.54778578794606192</v>
      </c>
      <c r="K218" s="110">
        <v>1.1274889264871164</v>
      </c>
      <c r="L218" s="110">
        <v>1.2248726101354732</v>
      </c>
      <c r="M218" s="110">
        <v>1.2526125478029215</v>
      </c>
      <c r="N218" s="110">
        <v>0.92582852475837629</v>
      </c>
      <c r="O218" s="110">
        <v>0.96385281260301237</v>
      </c>
      <c r="P218" s="110">
        <v>2.7814587745848982</v>
      </c>
      <c r="Q218" s="110">
        <v>1.2772926650092795</v>
      </c>
      <c r="R218" s="110">
        <v>0.91237814734376543</v>
      </c>
      <c r="S218" s="110">
        <v>1.038899754735829</v>
      </c>
      <c r="T218" s="110">
        <v>2.8231534255268986</v>
      </c>
      <c r="U218" s="110">
        <v>0.65094069902888807</v>
      </c>
      <c r="V218" s="110">
        <v>2.0000123174831126</v>
      </c>
      <c r="W218" s="110">
        <v>1.5879069663434882</v>
      </c>
      <c r="X218" s="110">
        <v>1.4271218994521264</v>
      </c>
      <c r="Y218" s="110">
        <v>2.1574173130531218</v>
      </c>
      <c r="Z218" s="110">
        <v>0.89796035895149795</v>
      </c>
      <c r="AA218" s="110">
        <v>0.35364011498755876</v>
      </c>
      <c r="AB218" s="110">
        <v>1.1332163693815709</v>
      </c>
      <c r="AC218" s="110">
        <v>2.0289789433084104</v>
      </c>
      <c r="AD218" s="110">
        <v>2.1382067244338452</v>
      </c>
      <c r="AE218" s="110">
        <v>1.2765207055015213</v>
      </c>
      <c r="AF218" s="110">
        <v>0.89559864618881446</v>
      </c>
      <c r="AG218" s="110"/>
      <c r="AH218" s="110"/>
      <c r="AI218" s="110"/>
      <c r="AJ218" s="110"/>
      <c r="AK218" s="110"/>
      <c r="AL218" s="110">
        <v>1.3737023826892281</v>
      </c>
    </row>
    <row r="219" spans="1:38">
      <c r="A219" s="65" t="s">
        <v>40</v>
      </c>
      <c r="B219" s="66" t="s">
        <v>38</v>
      </c>
      <c r="C219" s="69">
        <v>0.89002410740837945</v>
      </c>
      <c r="D219" s="69">
        <v>2.2540935472078707</v>
      </c>
      <c r="E219" s="69">
        <v>0.75672415673934212</v>
      </c>
      <c r="F219" s="69">
        <v>0.73815387082074024</v>
      </c>
      <c r="G219" s="69">
        <v>1.5579288750805829</v>
      </c>
      <c r="H219" s="69">
        <v>0.86509384162854275</v>
      </c>
      <c r="I219" s="69">
        <v>1.1926515539573888</v>
      </c>
      <c r="J219" s="69">
        <v>0.54778578794606192</v>
      </c>
      <c r="K219" s="69">
        <v>1.1274889264871164</v>
      </c>
      <c r="L219" s="69">
        <v>1.2248726101354732</v>
      </c>
      <c r="M219" s="69">
        <v>1.2526125478029215</v>
      </c>
      <c r="N219" s="69">
        <v>0.92582852475837629</v>
      </c>
      <c r="O219" s="69">
        <v>0.96385281260301237</v>
      </c>
      <c r="P219" s="69">
        <v>2.7814587745848982</v>
      </c>
      <c r="Q219" s="69">
        <v>1.2772926650092795</v>
      </c>
      <c r="R219" s="69">
        <v>0.91237814734376543</v>
      </c>
      <c r="S219" s="69">
        <v>1.038899754735829</v>
      </c>
      <c r="T219" s="69">
        <v>2.8231534255268986</v>
      </c>
      <c r="U219" s="69">
        <v>0.65094069902888807</v>
      </c>
      <c r="V219" s="69">
        <v>2.0000123174831126</v>
      </c>
      <c r="W219" s="69">
        <v>1.5879069663434882</v>
      </c>
      <c r="X219" s="69">
        <v>1.4271218994521264</v>
      </c>
      <c r="Y219" s="69">
        <v>2.1574173130531218</v>
      </c>
      <c r="Z219" s="69">
        <v>0.89796035895149795</v>
      </c>
      <c r="AA219" s="69">
        <v>0.35364011498755876</v>
      </c>
      <c r="AB219" s="69">
        <v>1.1332163693815709</v>
      </c>
      <c r="AC219" s="69">
        <v>2.0289789433084104</v>
      </c>
      <c r="AD219" s="69">
        <v>2.1382067244338452</v>
      </c>
      <c r="AE219" s="69">
        <v>1.2765207055015213</v>
      </c>
      <c r="AF219" s="69">
        <v>0.89559864618881446</v>
      </c>
      <c r="AG219" s="69"/>
      <c r="AH219" s="69"/>
      <c r="AI219" s="69"/>
      <c r="AJ219" s="69"/>
      <c r="AK219" s="69"/>
      <c r="AL219" s="69">
        <v>1.3737023826892281</v>
      </c>
    </row>
    <row r="220" spans="1:38">
      <c r="A220" s="65" t="s">
        <v>40</v>
      </c>
      <c r="B220" s="66" t="s">
        <v>39</v>
      </c>
      <c r="C220" s="69"/>
      <c r="D220" s="85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69"/>
      <c r="AL220" s="69"/>
    </row>
    <row r="221" spans="1:38">
      <c r="A221" s="65" t="s">
        <v>44</v>
      </c>
      <c r="B221" s="68" t="s">
        <v>45</v>
      </c>
      <c r="C221" s="69">
        <v>14.126887191897223</v>
      </c>
      <c r="D221" s="69">
        <v>22.528452131304128</v>
      </c>
      <c r="E221" s="69">
        <v>7.7378645596949847</v>
      </c>
      <c r="F221" s="69">
        <v>11.918915815780938</v>
      </c>
      <c r="G221" s="69">
        <v>14.28532631755518</v>
      </c>
      <c r="H221" s="69">
        <v>13.87638656492198</v>
      </c>
      <c r="I221" s="69">
        <v>15.613272459998806</v>
      </c>
      <c r="J221" s="69">
        <v>7.9522572335242527</v>
      </c>
      <c r="K221" s="69">
        <v>10.723115687220393</v>
      </c>
      <c r="L221" s="69">
        <v>14.654620966233971</v>
      </c>
      <c r="M221" s="69">
        <v>23.42411834231191</v>
      </c>
      <c r="N221" s="69">
        <v>13.308079580200536</v>
      </c>
      <c r="O221" s="69">
        <v>16.249531675091081</v>
      </c>
      <c r="P221" s="69">
        <v>34.9757034349308</v>
      </c>
      <c r="Q221" s="69">
        <v>16.945619708512808</v>
      </c>
      <c r="R221" s="69">
        <v>13.36046823406596</v>
      </c>
      <c r="S221" s="69">
        <v>14.15587246829187</v>
      </c>
      <c r="T221" s="69">
        <v>28.483773109620437</v>
      </c>
      <c r="U221" s="69">
        <v>9.5641466111434905</v>
      </c>
      <c r="V221" s="69">
        <v>30.984588062811053</v>
      </c>
      <c r="W221" s="69">
        <v>19.941139039186002</v>
      </c>
      <c r="X221" s="69">
        <v>31.684637186881108</v>
      </c>
      <c r="Y221" s="69">
        <v>21.271192456864082</v>
      </c>
      <c r="Z221" s="69">
        <v>11.139373036340102</v>
      </c>
      <c r="AA221" s="69">
        <v>5.5623099665916174</v>
      </c>
      <c r="AB221" s="69">
        <v>35.388496073337777</v>
      </c>
      <c r="AC221" s="69">
        <v>20.04872125936955</v>
      </c>
      <c r="AD221" s="69">
        <v>19.82558182451843</v>
      </c>
      <c r="AE221" s="69">
        <v>13.200503430318953</v>
      </c>
      <c r="AF221" s="69">
        <v>13.869331121005528</v>
      </c>
      <c r="AG221" s="69"/>
      <c r="AH221" s="69"/>
      <c r="AI221" s="69"/>
      <c r="AJ221" s="69"/>
      <c r="AK221" s="69"/>
      <c r="AL221" s="69">
        <v>19.720916917104269</v>
      </c>
    </row>
    <row r="222" spans="1:38">
      <c r="A222" s="65" t="s">
        <v>43</v>
      </c>
      <c r="B222" s="65" t="s">
        <v>46</v>
      </c>
      <c r="C222" s="69">
        <v>1.1781814883117212</v>
      </c>
      <c r="D222" s="69">
        <v>1.6383893564868293</v>
      </c>
      <c r="E222" s="69">
        <v>0.6445124650435502</v>
      </c>
      <c r="F222" s="69">
        <v>1.0111624391682219</v>
      </c>
      <c r="G222" s="69">
        <v>1.9592308218676646</v>
      </c>
      <c r="H222" s="69">
        <v>1.3046382481696261</v>
      </c>
      <c r="I222" s="69">
        <v>1.6778602148803254</v>
      </c>
      <c r="J222" s="69">
        <v>0.65306970483051607</v>
      </c>
      <c r="K222" s="69">
        <v>0.44413893655210857</v>
      </c>
      <c r="L222" s="69">
        <v>1.1342743815363061</v>
      </c>
      <c r="M222" s="69">
        <v>1.6951115844686313</v>
      </c>
      <c r="N222" s="69">
        <v>1.1489411334432729</v>
      </c>
      <c r="O222" s="69">
        <v>1.2103507211161781</v>
      </c>
      <c r="P222" s="69">
        <v>1.0038335628891322</v>
      </c>
      <c r="Q222" s="69">
        <v>1.7785646862261164</v>
      </c>
      <c r="R222" s="69">
        <v>1.0508580182130238</v>
      </c>
      <c r="S222" s="69">
        <v>0.75079260615373333</v>
      </c>
      <c r="T222" s="69">
        <v>1.8035713301671907</v>
      </c>
      <c r="U222" s="69">
        <v>1.8473924031361986</v>
      </c>
      <c r="V222" s="69">
        <v>1.231394023623047</v>
      </c>
      <c r="W222" s="69">
        <v>1.5174851341533466</v>
      </c>
      <c r="X222" s="69">
        <v>0.90815185097543805</v>
      </c>
      <c r="Y222" s="69">
        <v>1.9315504940487951</v>
      </c>
      <c r="Z222" s="69">
        <v>0.91868363661577002</v>
      </c>
      <c r="AA222" s="69">
        <v>0.44202280453593235</v>
      </c>
      <c r="AB222" s="69">
        <v>0.85398539555758313</v>
      </c>
      <c r="AC222" s="69">
        <v>0.9552082506560523</v>
      </c>
      <c r="AD222" s="69">
        <v>1.7485757395203256</v>
      </c>
      <c r="AE222" s="69">
        <v>0.81954860979351507</v>
      </c>
      <c r="AF222" s="69">
        <v>1.9410665970320304</v>
      </c>
      <c r="AG222" s="69"/>
      <c r="AH222" s="69"/>
      <c r="AI222" s="69"/>
      <c r="AJ222" s="69"/>
      <c r="AK222" s="69"/>
      <c r="AL222" s="69">
        <v>1.3496721946956636</v>
      </c>
    </row>
    <row r="223" spans="1:38" s="100" customFormat="1" ht="15">
      <c r="A223" s="116"/>
      <c r="B223" s="116"/>
      <c r="C223" s="113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  <c r="Y223" s="116"/>
      <c r="Z223" s="116"/>
      <c r="AA223" s="116"/>
      <c r="AB223" s="116"/>
      <c r="AC223" s="116"/>
      <c r="AD223" s="116"/>
      <c r="AE223" s="116"/>
      <c r="AF223" s="116"/>
      <c r="AG223" s="116"/>
      <c r="AH223" s="116"/>
      <c r="AI223" s="116"/>
      <c r="AJ223" s="116"/>
      <c r="AK223" s="116"/>
      <c r="AL223" s="116"/>
    </row>
    <row r="224" spans="1:38" s="100" customFormat="1" ht="15">
      <c r="A224" s="106" t="s">
        <v>100</v>
      </c>
      <c r="B224" s="116"/>
      <c r="C224" s="113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  <c r="Y224" s="116"/>
      <c r="Z224" s="116"/>
      <c r="AA224" s="116"/>
      <c r="AB224" s="116"/>
      <c r="AC224" s="116"/>
      <c r="AD224" s="116"/>
      <c r="AE224" s="116"/>
      <c r="AF224" s="116"/>
      <c r="AG224" s="116"/>
      <c r="AH224" s="116"/>
      <c r="AI224" s="116"/>
      <c r="AJ224" s="116"/>
      <c r="AK224" s="116"/>
      <c r="AL224" s="116"/>
    </row>
    <row r="225" spans="1:39">
      <c r="A225" s="64" t="s">
        <v>41</v>
      </c>
      <c r="B225" s="64" t="s">
        <v>42</v>
      </c>
      <c r="C225" s="64" t="s">
        <v>0</v>
      </c>
      <c r="D225" s="64" t="s">
        <v>1</v>
      </c>
      <c r="E225" s="64" t="s">
        <v>2</v>
      </c>
      <c r="F225" s="64" t="s">
        <v>3</v>
      </c>
      <c r="G225" s="64" t="s">
        <v>4</v>
      </c>
      <c r="H225" s="64" t="s">
        <v>5</v>
      </c>
      <c r="I225" s="64" t="s">
        <v>6</v>
      </c>
      <c r="J225" s="64" t="s">
        <v>7</v>
      </c>
      <c r="K225" s="64" t="s">
        <v>8</v>
      </c>
      <c r="L225" s="64" t="s">
        <v>9</v>
      </c>
      <c r="M225" s="64" t="s">
        <v>10</v>
      </c>
      <c r="N225" s="64" t="s">
        <v>11</v>
      </c>
      <c r="O225" s="64" t="s">
        <v>12</v>
      </c>
      <c r="P225" s="64" t="s">
        <v>13</v>
      </c>
      <c r="Q225" s="64" t="s">
        <v>14</v>
      </c>
      <c r="R225" s="64" t="s">
        <v>15</v>
      </c>
      <c r="S225" s="64" t="s">
        <v>16</v>
      </c>
      <c r="T225" s="64" t="s">
        <v>17</v>
      </c>
      <c r="U225" s="64" t="s">
        <v>18</v>
      </c>
      <c r="V225" s="64" t="s">
        <v>19</v>
      </c>
      <c r="W225" s="64" t="s">
        <v>20</v>
      </c>
      <c r="X225" s="64" t="s">
        <v>21</v>
      </c>
      <c r="Y225" s="64" t="s">
        <v>22</v>
      </c>
      <c r="Z225" s="64" t="s">
        <v>23</v>
      </c>
      <c r="AA225" s="64" t="s">
        <v>24</v>
      </c>
      <c r="AB225" s="64" t="s">
        <v>25</v>
      </c>
      <c r="AC225" s="64" t="s">
        <v>26</v>
      </c>
      <c r="AD225" s="64" t="s">
        <v>27</v>
      </c>
      <c r="AE225" s="64" t="s">
        <v>28</v>
      </c>
      <c r="AF225" s="64" t="s">
        <v>29</v>
      </c>
      <c r="AG225" s="64" t="s">
        <v>30</v>
      </c>
      <c r="AH225" s="64" t="s">
        <v>31</v>
      </c>
      <c r="AI225" s="64" t="s">
        <v>32</v>
      </c>
      <c r="AJ225" s="64" t="s">
        <v>33</v>
      </c>
      <c r="AK225" s="64" t="s">
        <v>34</v>
      </c>
      <c r="AL225" s="145" t="s">
        <v>35</v>
      </c>
    </row>
    <row r="226" spans="1:39">
      <c r="A226" s="65" t="s">
        <v>40</v>
      </c>
      <c r="B226" s="66" t="s">
        <v>36</v>
      </c>
      <c r="C226" s="69">
        <v>4.5747600448716224</v>
      </c>
      <c r="D226" s="69">
        <v>5.1291796175815607</v>
      </c>
      <c r="E226" s="69">
        <v>2.9912195186551145</v>
      </c>
      <c r="F226" s="69">
        <v>4.0902103634476923</v>
      </c>
      <c r="G226" s="69">
        <v>3.1849546835105773</v>
      </c>
      <c r="H226" s="69">
        <v>3.9362930567282191</v>
      </c>
      <c r="I226" s="69">
        <v>3.6111988239126411</v>
      </c>
      <c r="J226" s="69">
        <v>3.2039629851141389</v>
      </c>
      <c r="K226" s="69">
        <v>3.3930240767457058</v>
      </c>
      <c r="L226" s="69">
        <v>4.0281151028030049</v>
      </c>
      <c r="M226" s="69">
        <v>4.5696040617762925</v>
      </c>
      <c r="N226" s="69">
        <v>2.9195213957928301</v>
      </c>
      <c r="O226" s="69">
        <v>3.047791439717507</v>
      </c>
      <c r="P226" s="69">
        <v>4.0089843230647677</v>
      </c>
      <c r="Q226" s="69">
        <v>3.9329272368280304</v>
      </c>
      <c r="R226" s="69">
        <v>2.9411060717603297</v>
      </c>
      <c r="S226" s="69">
        <v>3.1438146595855345</v>
      </c>
      <c r="T226" s="69">
        <v>6.2030138253637803</v>
      </c>
      <c r="U226" s="69">
        <v>2.8047452392498324</v>
      </c>
      <c r="V226" s="69">
        <v>5.467743438521059</v>
      </c>
      <c r="W226" s="69">
        <v>3.0823030857525415</v>
      </c>
      <c r="X226" s="69">
        <v>2.7319001893396866</v>
      </c>
      <c r="Y226" s="69">
        <v>2.3047663657834643</v>
      </c>
      <c r="Z226" s="69">
        <v>3.7924094053559605</v>
      </c>
      <c r="AA226" s="69">
        <v>3.7111366974108195</v>
      </c>
      <c r="AB226" s="69">
        <v>3.0485121349330528</v>
      </c>
      <c r="AC226" s="69">
        <v>2.9885477384687205</v>
      </c>
      <c r="AD226" s="69">
        <v>3.3422796096324827</v>
      </c>
      <c r="AE226" s="69">
        <v>3.4960734228652735</v>
      </c>
      <c r="AF226" s="69">
        <v>4.2060426057923976</v>
      </c>
      <c r="AG226" s="69">
        <v>3.7679287881071497</v>
      </c>
      <c r="AH226" s="69">
        <v>3.9317474367923158</v>
      </c>
      <c r="AI226" s="69">
        <v>4.1741902059330993</v>
      </c>
      <c r="AJ226" s="69">
        <v>4.1782543438204369</v>
      </c>
      <c r="AK226" s="69">
        <v>4.3479606802955351</v>
      </c>
      <c r="AL226" s="69">
        <v>3.8416445694236172</v>
      </c>
    </row>
    <row r="227" spans="1:39">
      <c r="A227" s="65" t="s">
        <v>40</v>
      </c>
      <c r="B227" s="66" t="s">
        <v>37</v>
      </c>
      <c r="C227" s="69">
        <v>2.1197511899290058</v>
      </c>
      <c r="D227" s="69">
        <v>2.0083346779773779</v>
      </c>
      <c r="E227" s="69">
        <v>1.2781085434107122</v>
      </c>
      <c r="F227" s="69">
        <v>1.5916048763218433</v>
      </c>
      <c r="G227" s="69">
        <v>1.3550851276801827</v>
      </c>
      <c r="H227" s="69">
        <v>1.7596093803779227</v>
      </c>
      <c r="I227" s="69">
        <v>1.5845409567342019</v>
      </c>
      <c r="J227" s="69">
        <v>1.233856217426383</v>
      </c>
      <c r="K227" s="69">
        <v>1.2432369023862382</v>
      </c>
      <c r="L227" s="69">
        <v>1.9097289186617739</v>
      </c>
      <c r="M227" s="69">
        <v>2.0795303951654631</v>
      </c>
      <c r="N227" s="69">
        <v>1.2474627954312469</v>
      </c>
      <c r="O227" s="69">
        <v>1.7326517474691654</v>
      </c>
      <c r="P227" s="69">
        <v>1.6280115021444459</v>
      </c>
      <c r="Q227" s="69">
        <v>1.7734756702258596</v>
      </c>
      <c r="R227" s="69">
        <v>1.2727553589076546</v>
      </c>
      <c r="S227" s="69">
        <v>1.3982045186615653</v>
      </c>
      <c r="T227" s="69">
        <v>2.9627397860483691</v>
      </c>
      <c r="U227" s="69">
        <v>1.1696368198563452</v>
      </c>
      <c r="V227" s="69">
        <v>2.0198228141145638</v>
      </c>
      <c r="W227" s="69">
        <v>1.4690254386575115</v>
      </c>
      <c r="X227" s="69">
        <v>1.1566772845486051</v>
      </c>
      <c r="Y227" s="69">
        <v>1.4768200885226144</v>
      </c>
      <c r="Z227" s="69">
        <v>1.6892824538191562</v>
      </c>
      <c r="AA227" s="69">
        <v>1.6535236091705974</v>
      </c>
      <c r="AB227" s="69">
        <v>1.3358823693835991</v>
      </c>
      <c r="AC227" s="69">
        <v>1.3584769772073857</v>
      </c>
      <c r="AD227" s="69">
        <v>1.5060462411808386</v>
      </c>
      <c r="AE227" s="69">
        <v>1.8695388110689675</v>
      </c>
      <c r="AF227" s="69">
        <v>1.8951208540093196</v>
      </c>
      <c r="AG227" s="69">
        <v>1.9695761501280757</v>
      </c>
      <c r="AH227" s="69">
        <v>1.9695761501280762</v>
      </c>
      <c r="AI227" s="69">
        <v>3.0580243990485947</v>
      </c>
      <c r="AJ227" s="69">
        <v>3.0580243990485938</v>
      </c>
      <c r="AK227" s="69">
        <v>1.8530398182542669</v>
      </c>
      <c r="AL227" s="69">
        <v>1.6654623349356246</v>
      </c>
    </row>
    <row r="228" spans="1:39">
      <c r="A228" s="65" t="s">
        <v>40</v>
      </c>
      <c r="B228" s="66" t="s">
        <v>38</v>
      </c>
      <c r="C228" s="69">
        <v>1.7592087366826046</v>
      </c>
      <c r="D228" s="69">
        <v>1.6791924268053995</v>
      </c>
      <c r="E228" s="69">
        <v>1.1547638691308604</v>
      </c>
      <c r="F228" s="69">
        <v>1.3799084126117702</v>
      </c>
      <c r="G228" s="69">
        <v>1.2100463592421005</v>
      </c>
      <c r="H228" s="69">
        <v>1.5005646799983663</v>
      </c>
      <c r="I228" s="69">
        <v>1.3748352976060003</v>
      </c>
      <c r="J228" s="69">
        <v>1.1229830516674082</v>
      </c>
      <c r="K228" s="69">
        <v>1.1297200045791462</v>
      </c>
      <c r="L228" s="69">
        <v>1.6083764511939924</v>
      </c>
      <c r="M228" s="69">
        <v>1.7303232553393695</v>
      </c>
      <c r="N228" s="69">
        <v>1.1327549260775338</v>
      </c>
      <c r="O228" s="69">
        <v>1.4812044409224965</v>
      </c>
      <c r="P228" s="69">
        <v>1.4060546615148914</v>
      </c>
      <c r="Q228" s="69">
        <v>1.5105230723935736</v>
      </c>
      <c r="R228" s="69">
        <v>1.1509193575542236</v>
      </c>
      <c r="S228" s="69">
        <v>1.2410135335867851</v>
      </c>
      <c r="T228" s="69">
        <v>2.3646202286464031</v>
      </c>
      <c r="U228" s="69">
        <v>1.0768624262225677</v>
      </c>
      <c r="V228" s="69">
        <v>1.687442893858826</v>
      </c>
      <c r="W228" s="69">
        <v>1.2918751929667223</v>
      </c>
      <c r="X228" s="69">
        <v>1.0675552402867983</v>
      </c>
      <c r="Y228" s="69">
        <v>1.2974730985918885</v>
      </c>
      <c r="Z228" s="69">
        <v>1.4500577932751408</v>
      </c>
      <c r="AA228" s="69">
        <v>1.4243767632004229</v>
      </c>
      <c r="AB228" s="69">
        <v>1.196255460286086</v>
      </c>
      <c r="AC228" s="69">
        <v>1.212482293360585</v>
      </c>
      <c r="AD228" s="69">
        <v>1.3184625268790915</v>
      </c>
      <c r="AE228" s="69">
        <v>1.579513008542508</v>
      </c>
      <c r="AF228" s="69">
        <v>1.5978853363003174</v>
      </c>
      <c r="AG228" s="69">
        <v>0</v>
      </c>
      <c r="AH228" s="69">
        <v>0</v>
      </c>
      <c r="AI228" s="69">
        <v>2.7321873680449746</v>
      </c>
      <c r="AJ228" s="69">
        <v>2.732187368044976</v>
      </c>
      <c r="AK228" s="69">
        <v>0</v>
      </c>
      <c r="AL228" s="69">
        <v>1.4540987271751091</v>
      </c>
    </row>
    <row r="229" spans="1:39">
      <c r="A229" s="65" t="s">
        <v>40</v>
      </c>
      <c r="B229" s="66" t="s">
        <v>39</v>
      </c>
      <c r="C229" s="69">
        <v>6.6945268737985861</v>
      </c>
      <c r="D229" s="69">
        <v>6.5964174276002217</v>
      </c>
      <c r="E229" s="69">
        <v>3.0879283940627222</v>
      </c>
      <c r="F229" s="69">
        <v>4.3766624859967243</v>
      </c>
      <c r="G229" s="69">
        <v>3.7240588240858639</v>
      </c>
      <c r="H229" s="69">
        <v>5.2591963894237681</v>
      </c>
      <c r="I229" s="69">
        <v>4.5078199282840457</v>
      </c>
      <c r="J229" s="69">
        <v>3.0751936787616083</v>
      </c>
      <c r="K229" s="69">
        <v>3.0183675043792397</v>
      </c>
      <c r="L229" s="69">
        <v>5.9092464113752747</v>
      </c>
      <c r="M229" s="69">
        <v>6.7529994937530908</v>
      </c>
      <c r="N229" s="69">
        <v>3.2076775645615152</v>
      </c>
      <c r="O229" s="69">
        <v>4.9813659170645757</v>
      </c>
      <c r="P229" s="69">
        <v>4.8553866950485949</v>
      </c>
      <c r="Q229" s="69">
        <v>5.3996023673082991</v>
      </c>
      <c r="R229" s="69">
        <v>3.1231481076998477</v>
      </c>
      <c r="S229" s="69">
        <v>3.6316175793875782</v>
      </c>
      <c r="T229" s="69">
        <v>10.605635504522965</v>
      </c>
      <c r="U229" s="69">
        <v>2.81935000075294</v>
      </c>
      <c r="V229" s="69">
        <v>7.0079777491660655</v>
      </c>
      <c r="W229" s="69">
        <v>4.0992942802594099</v>
      </c>
      <c r="X229" s="69">
        <v>2.753367954949006</v>
      </c>
      <c r="Y229" s="69">
        <v>3.977810714345523</v>
      </c>
      <c r="Z229" s="69">
        <v>4.8759107345903816</v>
      </c>
      <c r="AA229" s="69">
        <v>4.6582241751043476</v>
      </c>
      <c r="AB229" s="69">
        <v>3.5453639633058276</v>
      </c>
      <c r="AC229" s="69">
        <v>3.4161896861002745</v>
      </c>
      <c r="AD229" s="69">
        <v>4.4076068012827623</v>
      </c>
      <c r="AE229" s="69">
        <v>5.9395143343914114</v>
      </c>
      <c r="AF229" s="69">
        <v>6.059489218209495</v>
      </c>
      <c r="AG229" s="69">
        <v>4.5634264303382386</v>
      </c>
      <c r="AH229" s="69">
        <v>4.5634264303382395</v>
      </c>
      <c r="AI229" s="69">
        <v>4.6986404594524576</v>
      </c>
      <c r="AJ229" s="69">
        <v>4.6986404594524576</v>
      </c>
      <c r="AK229" s="69">
        <v>5.1527862256335712</v>
      </c>
      <c r="AL229" s="69">
        <v>5.056403932031186</v>
      </c>
    </row>
    <row r="230" spans="1:39">
      <c r="A230" s="65" t="s">
        <v>44</v>
      </c>
      <c r="B230" s="68" t="s">
        <v>45</v>
      </c>
      <c r="C230" s="69">
        <v>9.3848438983370208</v>
      </c>
      <c r="D230" s="69">
        <v>8.9683001616401352</v>
      </c>
      <c r="E230" s="69">
        <v>6.2382638555477365</v>
      </c>
      <c r="F230" s="69">
        <v>7.4103067750771814</v>
      </c>
      <c r="G230" s="69">
        <v>6.5260498711760899</v>
      </c>
      <c r="H230" s="69">
        <v>8.0384113771294246</v>
      </c>
      <c r="I230" s="69">
        <v>7.3838974807165769</v>
      </c>
      <c r="J230" s="69">
        <v>6.0728213291200186</v>
      </c>
      <c r="K230" s="69">
        <v>6.1078921233632535</v>
      </c>
      <c r="L230" s="69">
        <v>8.5996509306986031</v>
      </c>
      <c r="M230" s="69">
        <v>9.2344737256376792</v>
      </c>
      <c r="N230" s="69">
        <v>6.1236911216357317</v>
      </c>
      <c r="O230" s="69">
        <v>7.9376270952700949</v>
      </c>
      <c r="P230" s="69">
        <v>7.5464172285013218</v>
      </c>
      <c r="Q230" s="69">
        <v>8.090252132922334</v>
      </c>
      <c r="R230" s="69">
        <v>6.2182503455475349</v>
      </c>
      <c r="S230" s="69">
        <v>6.6872567868195905</v>
      </c>
      <c r="T230" s="69">
        <v>12.53645593204412</v>
      </c>
      <c r="U230" s="69">
        <v>5.8327295566917057</v>
      </c>
      <c r="V230" s="69">
        <v>9.0112499100252172</v>
      </c>
      <c r="W230" s="69">
        <v>6.9520291274240957</v>
      </c>
      <c r="X230" s="69">
        <v>5.7842788094157127</v>
      </c>
      <c r="Y230" s="69">
        <v>6.9811703428883138</v>
      </c>
      <c r="Z230" s="69">
        <v>7.7754858891019936</v>
      </c>
      <c r="AA230" s="69">
        <v>7.6417972418004076</v>
      </c>
      <c r="AB230" s="69">
        <v>6.4542581003188326</v>
      </c>
      <c r="AC230" s="69">
        <v>6.5387306996424135</v>
      </c>
      <c r="AD230" s="69">
        <v>7.0904357526941393</v>
      </c>
      <c r="AE230" s="69">
        <v>8.449395485597023</v>
      </c>
      <c r="AF230" s="69">
        <v>8.5450369625384361</v>
      </c>
      <c r="AG230" s="69">
        <v>0</v>
      </c>
      <c r="AH230" s="69">
        <v>0</v>
      </c>
      <c r="AI230" s="69">
        <v>12.228775827217504</v>
      </c>
      <c r="AJ230" s="69">
        <v>14.616069867147065</v>
      </c>
      <c r="AK230" s="69">
        <v>7.8222322337699435</v>
      </c>
      <c r="AL230" s="69">
        <v>7.9282475929979697</v>
      </c>
    </row>
    <row r="231" spans="1:39" ht="15">
      <c r="A231" s="65" t="s">
        <v>43</v>
      </c>
      <c r="B231" s="65" t="s">
        <v>46</v>
      </c>
      <c r="C231" s="69">
        <v>2.056431993626251</v>
      </c>
      <c r="D231" s="69">
        <v>2.5640330286987103</v>
      </c>
      <c r="E231" s="69">
        <v>1.2222773363620147</v>
      </c>
      <c r="F231" s="69">
        <v>1.9555819216951162</v>
      </c>
      <c r="G231" s="69">
        <v>2.2709627125122864</v>
      </c>
      <c r="H231" s="69">
        <v>2.7486423301764118</v>
      </c>
      <c r="I231" s="69">
        <v>2.2775360316575926</v>
      </c>
      <c r="J231" s="69">
        <v>1.4572612460757626</v>
      </c>
      <c r="K231" s="69">
        <v>1.616225623119643</v>
      </c>
      <c r="L231" s="69">
        <v>1.9727256251384406</v>
      </c>
      <c r="M231" s="69">
        <v>2.7906027367412061</v>
      </c>
      <c r="N231" s="69">
        <v>1.2769209695884511</v>
      </c>
      <c r="O231" s="69">
        <v>2.0821385757377033</v>
      </c>
      <c r="P231" s="69">
        <v>2.2947548906958168</v>
      </c>
      <c r="Q231" s="69">
        <v>1.991562786875235</v>
      </c>
      <c r="R231" s="69">
        <v>1.6334874681920686</v>
      </c>
      <c r="S231" s="69">
        <v>1.974859822468193</v>
      </c>
      <c r="T231" s="69">
        <v>3.1936909058162581</v>
      </c>
      <c r="U231" s="69">
        <v>2.5918975138456646</v>
      </c>
      <c r="V231" s="69">
        <v>3.1620083689985101</v>
      </c>
      <c r="W231" s="69">
        <v>1.4832114604146267</v>
      </c>
      <c r="X231" s="69">
        <v>1.3712339772522786</v>
      </c>
      <c r="Y231" s="69">
        <v>1.4047278728623216</v>
      </c>
      <c r="Z231" s="69">
        <v>1.9562876015868902</v>
      </c>
      <c r="AA231" s="69">
        <v>1.7649246536558216</v>
      </c>
      <c r="AB231" s="69">
        <v>1.4560620204712511</v>
      </c>
      <c r="AC231" s="69">
        <v>1.7481293776864206</v>
      </c>
      <c r="AD231" s="69">
        <v>2.2672913525890519</v>
      </c>
      <c r="AE231" s="69">
        <v>2.2934161219625753</v>
      </c>
      <c r="AF231" s="69">
        <v>2.0503588949220317</v>
      </c>
      <c r="AG231" s="69">
        <v>1.5963322550678061</v>
      </c>
      <c r="AH231" s="69">
        <v>1.5963322550678061</v>
      </c>
      <c r="AI231" s="69">
        <v>1.6325006994180715</v>
      </c>
      <c r="AJ231" s="69">
        <v>1.6325006994180722</v>
      </c>
      <c r="AK231" s="69">
        <v>1.9516698037764681</v>
      </c>
      <c r="AL231" s="69">
        <v>2.0236803165826087</v>
      </c>
      <c r="AM231" s="116"/>
    </row>
    <row r="232" spans="1:39" s="100" customFormat="1"/>
    <row r="233" spans="1:39" s="100" customFormat="1" ht="15">
      <c r="A233" s="106" t="s">
        <v>101</v>
      </c>
      <c r="B233" s="116"/>
      <c r="C233" s="113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6"/>
      <c r="Z233" s="116"/>
      <c r="AA233" s="116"/>
      <c r="AB233" s="116"/>
      <c r="AC233" s="116"/>
      <c r="AD233" s="116"/>
      <c r="AE233" s="116"/>
      <c r="AF233" s="116"/>
      <c r="AG233" s="116"/>
      <c r="AH233" s="116"/>
      <c r="AI233" s="116"/>
      <c r="AJ233" s="116"/>
      <c r="AK233" s="116"/>
      <c r="AL233" s="116"/>
      <c r="AM233" s="116"/>
    </row>
    <row r="234" spans="1:39" ht="15">
      <c r="A234" s="64" t="s">
        <v>41</v>
      </c>
      <c r="B234" s="64" t="s">
        <v>42</v>
      </c>
      <c r="C234" s="64" t="s">
        <v>0</v>
      </c>
      <c r="D234" s="64" t="s">
        <v>1</v>
      </c>
      <c r="E234" s="64" t="s">
        <v>2</v>
      </c>
      <c r="F234" s="64" t="s">
        <v>3</v>
      </c>
      <c r="G234" s="64" t="s">
        <v>4</v>
      </c>
      <c r="H234" s="64" t="s">
        <v>5</v>
      </c>
      <c r="I234" s="64" t="s">
        <v>6</v>
      </c>
      <c r="J234" s="64" t="s">
        <v>7</v>
      </c>
      <c r="K234" s="64" t="s">
        <v>8</v>
      </c>
      <c r="L234" s="64" t="s">
        <v>9</v>
      </c>
      <c r="M234" s="64" t="s">
        <v>10</v>
      </c>
      <c r="N234" s="64" t="s">
        <v>11</v>
      </c>
      <c r="O234" s="64" t="s">
        <v>12</v>
      </c>
      <c r="P234" s="64" t="s">
        <v>13</v>
      </c>
      <c r="Q234" s="64" t="s">
        <v>14</v>
      </c>
      <c r="R234" s="64" t="s">
        <v>15</v>
      </c>
      <c r="S234" s="64" t="s">
        <v>16</v>
      </c>
      <c r="T234" s="64" t="s">
        <v>17</v>
      </c>
      <c r="U234" s="64" t="s">
        <v>18</v>
      </c>
      <c r="V234" s="64" t="s">
        <v>19</v>
      </c>
      <c r="W234" s="64" t="s">
        <v>20</v>
      </c>
      <c r="X234" s="64" t="s">
        <v>21</v>
      </c>
      <c r="Y234" s="64" t="s">
        <v>22</v>
      </c>
      <c r="Z234" s="64" t="s">
        <v>23</v>
      </c>
      <c r="AA234" s="64" t="s">
        <v>24</v>
      </c>
      <c r="AB234" s="64" t="s">
        <v>25</v>
      </c>
      <c r="AC234" s="64" t="s">
        <v>26</v>
      </c>
      <c r="AD234" s="64" t="s">
        <v>27</v>
      </c>
      <c r="AE234" s="64" t="s">
        <v>28</v>
      </c>
      <c r="AF234" s="64" t="s">
        <v>29</v>
      </c>
      <c r="AG234" s="64" t="s">
        <v>30</v>
      </c>
      <c r="AH234" s="64" t="s">
        <v>31</v>
      </c>
      <c r="AI234" s="64" t="s">
        <v>32</v>
      </c>
      <c r="AJ234" s="64" t="s">
        <v>33</v>
      </c>
      <c r="AK234" s="64" t="s">
        <v>34</v>
      </c>
      <c r="AL234" s="145" t="s">
        <v>35</v>
      </c>
      <c r="AM234" s="116"/>
    </row>
    <row r="235" spans="1:39" ht="15">
      <c r="A235" s="65" t="s">
        <v>40</v>
      </c>
      <c r="B235" s="66" t="s">
        <v>36</v>
      </c>
      <c r="C235" s="69">
        <v>7.0853234222321548</v>
      </c>
      <c r="D235" s="69">
        <v>5.9140367323101444</v>
      </c>
      <c r="E235" s="69">
        <v>3.4177833242571989</v>
      </c>
      <c r="F235" s="69">
        <v>3.5926001518853106</v>
      </c>
      <c r="G235" s="69">
        <v>4.6732350289234015</v>
      </c>
      <c r="H235" s="69">
        <v>3.7824858036385778</v>
      </c>
      <c r="I235" s="69">
        <v>6.9499824104917334</v>
      </c>
      <c r="J235" s="69">
        <v>12.853787470772598</v>
      </c>
      <c r="K235" s="69">
        <v>12.766250081867547</v>
      </c>
      <c r="L235" s="69">
        <v>6.5878258348776972</v>
      </c>
      <c r="M235" s="69">
        <v>6.7328616555481826</v>
      </c>
      <c r="N235" s="69">
        <v>3.2902847214985744</v>
      </c>
      <c r="O235" s="69">
        <v>6.4162813795109708</v>
      </c>
      <c r="P235" s="69">
        <v>5.6234607434724451</v>
      </c>
      <c r="Q235" s="69">
        <v>4.1109452230052899</v>
      </c>
      <c r="R235" s="69">
        <v>10.06884710855066</v>
      </c>
      <c r="S235" s="69">
        <v>6.5023400552176795</v>
      </c>
      <c r="T235" s="69">
        <v>9.6333495011699259</v>
      </c>
      <c r="U235" s="69">
        <v>2.3129946683024434</v>
      </c>
      <c r="V235" s="69">
        <v>4.6735547161129407</v>
      </c>
      <c r="W235" s="69">
        <v>2.6114470788741033</v>
      </c>
      <c r="X235" s="69">
        <v>8.7065880850519974</v>
      </c>
      <c r="Y235" s="69">
        <v>3.9412646265241702</v>
      </c>
      <c r="Z235" s="69">
        <v>4.2651649908659746</v>
      </c>
      <c r="AA235" s="69">
        <v>4.374025536260028</v>
      </c>
      <c r="AB235" s="69">
        <v>7.0773473612011095</v>
      </c>
      <c r="AC235" s="69">
        <v>10.709786517730386</v>
      </c>
      <c r="AD235" s="69">
        <v>2.5423078412816014</v>
      </c>
      <c r="AE235" s="69">
        <v>6.3847434282807045</v>
      </c>
      <c r="AF235" s="69">
        <v>6.5994302458289402</v>
      </c>
      <c r="AG235" s="69">
        <v>14.418292122582653</v>
      </c>
      <c r="AH235" s="69">
        <v>17.551406100756644</v>
      </c>
      <c r="AI235" s="69">
        <v>3.4473616799858267</v>
      </c>
      <c r="AJ235" s="69">
        <v>18.362223753272822</v>
      </c>
      <c r="AK235" s="69">
        <v>14.901874375745523</v>
      </c>
      <c r="AL235" s="69">
        <v>5.4953704051974395</v>
      </c>
      <c r="AM235" s="116"/>
    </row>
    <row r="236" spans="1:39" ht="15">
      <c r="A236" s="65" t="s">
        <v>40</v>
      </c>
      <c r="B236" s="66" t="s">
        <v>37</v>
      </c>
      <c r="C236" s="69">
        <v>1.4289006470507473</v>
      </c>
      <c r="D236" s="69">
        <v>1.09787632767015</v>
      </c>
      <c r="E236" s="69">
        <v>0.48603538694649118</v>
      </c>
      <c r="F236" s="69">
        <v>0.66235795361103345</v>
      </c>
      <c r="G236" s="69">
        <v>0.77121528831645747</v>
      </c>
      <c r="H236" s="69">
        <v>0.82281500611380121</v>
      </c>
      <c r="I236" s="69">
        <v>1.3252539285244334</v>
      </c>
      <c r="J236" s="69">
        <v>2.3978310553783002</v>
      </c>
      <c r="K236" s="69">
        <v>1.8719226506796873</v>
      </c>
      <c r="L236" s="69">
        <v>1.4032563444173018</v>
      </c>
      <c r="M236" s="69">
        <v>0.93029844758643232</v>
      </c>
      <c r="N236" s="69">
        <v>0.63298167903717684</v>
      </c>
      <c r="O236" s="69">
        <v>1.6621847577783289</v>
      </c>
      <c r="P236" s="69">
        <v>1.1093928473570955</v>
      </c>
      <c r="Q236" s="69">
        <v>0.67765528581889833</v>
      </c>
      <c r="R236" s="69">
        <v>2.0624492006693922</v>
      </c>
      <c r="S236" s="69">
        <v>1.3239675410415823</v>
      </c>
      <c r="T236" s="69">
        <v>1.721556137772887</v>
      </c>
      <c r="U236" s="69">
        <v>0.47526796311777719</v>
      </c>
      <c r="V236" s="69">
        <v>0.81009448408905937</v>
      </c>
      <c r="W236" s="69">
        <v>0.55922726293020297</v>
      </c>
      <c r="X236" s="69">
        <v>0.39616683498679334</v>
      </c>
      <c r="Y236" s="69">
        <v>1.2070628414581632</v>
      </c>
      <c r="Z236" s="69">
        <v>0.87948101408671986</v>
      </c>
      <c r="AA236" s="69">
        <v>0.89246314496819523</v>
      </c>
      <c r="AB236" s="69">
        <v>1.4875336388372193</v>
      </c>
      <c r="AC236" s="69">
        <v>2.2938549205372278</v>
      </c>
      <c r="AD236" s="69">
        <v>0.54206556796986738</v>
      </c>
      <c r="AE236" s="69">
        <v>1.574151167643232</v>
      </c>
      <c r="AF236" s="69">
        <v>1.3559613552910346</v>
      </c>
      <c r="AG236" s="69">
        <v>3.5665370452916094</v>
      </c>
      <c r="AH236" s="69">
        <v>4.1609445475521154</v>
      </c>
      <c r="AI236" s="69">
        <v>1.1907896046007118</v>
      </c>
      <c r="AJ236" s="69">
        <v>6.342689625429565</v>
      </c>
      <c r="AK236" s="69">
        <v>3.0131887648276563</v>
      </c>
      <c r="AL236" s="69">
        <v>1.0144800980178914</v>
      </c>
      <c r="AM236" s="116"/>
    </row>
    <row r="237" spans="1:39" ht="15">
      <c r="A237" s="65" t="s">
        <v>40</v>
      </c>
      <c r="B237" s="66" t="s">
        <v>38</v>
      </c>
      <c r="C237" s="69">
        <v>1.3652840832073716</v>
      </c>
      <c r="D237" s="69">
        <v>1.0489974083166487</v>
      </c>
      <c r="E237" s="69">
        <v>1.1948094096861952</v>
      </c>
      <c r="F237" s="69">
        <v>0.63286889352135201</v>
      </c>
      <c r="G237" s="69">
        <v>1.3716771604865712</v>
      </c>
      <c r="H237" s="69">
        <v>0.73310023195339979</v>
      </c>
      <c r="I237" s="69">
        <v>1.3773016290448843</v>
      </c>
      <c r="J237" s="69">
        <v>2.2910764166041142</v>
      </c>
      <c r="K237" s="69">
        <v>1.7885821559695638</v>
      </c>
      <c r="L237" s="69">
        <v>1.3099658373528582</v>
      </c>
      <c r="M237" s="69">
        <v>1.2700740097573904</v>
      </c>
      <c r="N237" s="69">
        <v>0.74465110368654597</v>
      </c>
      <c r="O237" s="69">
        <v>1.6293722069369141</v>
      </c>
      <c r="P237" s="69">
        <v>0.95489801216636472</v>
      </c>
      <c r="Q237" s="69">
        <v>1.0007574469576264</v>
      </c>
      <c r="R237" s="69">
        <v>1.970626209673543</v>
      </c>
      <c r="S237" s="69">
        <v>1.2650227391233577</v>
      </c>
      <c r="T237" s="69">
        <v>1.6449101608992445</v>
      </c>
      <c r="U237" s="69">
        <v>0.4541083990985445</v>
      </c>
      <c r="V237" s="69">
        <v>0.77402799649064757</v>
      </c>
      <c r="W237" s="69">
        <v>0.55986972562808246</v>
      </c>
      <c r="X237" s="69">
        <v>3.4713214188436039</v>
      </c>
      <c r="Y237" s="69">
        <v>1.0748870612756996</v>
      </c>
      <c r="Z237" s="69">
        <v>0.83388525340581543</v>
      </c>
      <c r="AA237" s="69">
        <v>0.85272949465673809</v>
      </c>
      <c r="AB237" s="69">
        <v>1.3475555656852416</v>
      </c>
      <c r="AC237" s="69">
        <v>2.1917294380545989</v>
      </c>
      <c r="AD237" s="69">
        <v>0.51793208543332692</v>
      </c>
      <c r="AE237" s="69">
        <v>1.5040678567691042</v>
      </c>
      <c r="AF237" s="69">
        <v>1.2955921460629003</v>
      </c>
      <c r="AG237" s="69">
        <v>0</v>
      </c>
      <c r="AH237" s="69">
        <v>0</v>
      </c>
      <c r="AI237" s="69">
        <v>1.1907896046007118</v>
      </c>
      <c r="AJ237" s="69">
        <v>6.3426896254295659</v>
      </c>
      <c r="AK237" s="69">
        <v>0</v>
      </c>
      <c r="AL237" s="69">
        <v>1.1265306623273528</v>
      </c>
      <c r="AM237" s="116"/>
    </row>
    <row r="238" spans="1:39" ht="15">
      <c r="A238" s="65" t="s">
        <v>40</v>
      </c>
      <c r="B238" s="66" t="s">
        <v>39</v>
      </c>
      <c r="C238" s="69">
        <v>5.0181758528316127</v>
      </c>
      <c r="D238" s="69">
        <v>3.6793727431188139</v>
      </c>
      <c r="E238" s="69">
        <v>2.3616303142517312</v>
      </c>
      <c r="F238" s="69">
        <v>1.9530583144701776</v>
      </c>
      <c r="G238" s="69">
        <v>3.203978725769308</v>
      </c>
      <c r="H238" s="69">
        <v>2.5512741054153554</v>
      </c>
      <c r="I238" s="69">
        <v>4.5521120687880297</v>
      </c>
      <c r="J238" s="69">
        <v>7.7229919746034863</v>
      </c>
      <c r="K238" s="69">
        <v>6.1797281452470489</v>
      </c>
      <c r="L238" s="69">
        <v>4.555721276997458</v>
      </c>
      <c r="M238" s="69">
        <v>3.2906796793837714</v>
      </c>
      <c r="N238" s="69">
        <v>2.2346047837883267</v>
      </c>
      <c r="O238" s="69">
        <v>5.5170637206327022</v>
      </c>
      <c r="P238" s="69">
        <v>3.5262307044035528</v>
      </c>
      <c r="Q238" s="69">
        <v>2.3480880436079312</v>
      </c>
      <c r="R238" s="69">
        <v>6.5060990855497423</v>
      </c>
      <c r="S238" s="69">
        <v>4.3307806570143947</v>
      </c>
      <c r="T238" s="69">
        <v>5.4756044495197269</v>
      </c>
      <c r="U238" s="69">
        <v>1.5689894062378809</v>
      </c>
      <c r="V238" s="69">
        <v>2.8617508862093572</v>
      </c>
      <c r="W238" s="69">
        <v>1.9344052436104473</v>
      </c>
      <c r="X238" s="69">
        <v>8.4826760002750881</v>
      </c>
      <c r="Y238" s="69">
        <v>3.903543290175886</v>
      </c>
      <c r="Z238" s="69">
        <v>2.8833810932560762</v>
      </c>
      <c r="AA238" s="69">
        <v>2.9931055483450719</v>
      </c>
      <c r="AB238" s="69">
        <v>4.7398141290167048</v>
      </c>
      <c r="AC238" s="69">
        <v>7.5726418548385563</v>
      </c>
      <c r="AD238" s="69">
        <v>1.7895701472345835</v>
      </c>
      <c r="AE238" s="69">
        <v>5.1967031180621976</v>
      </c>
      <c r="AF238" s="69">
        <v>4.5392495109754973</v>
      </c>
      <c r="AG238" s="69">
        <v>8.9709192870990897</v>
      </c>
      <c r="AH238" s="69">
        <v>10.465838452673408</v>
      </c>
      <c r="AI238" s="69">
        <v>1.9662729582141374</v>
      </c>
      <c r="AJ238" s="69">
        <v>10.473268362977832</v>
      </c>
      <c r="AK238" s="69">
        <v>9.1354097250478397</v>
      </c>
      <c r="AL238" s="69">
        <v>3.2967964339400919</v>
      </c>
      <c r="AM238" s="116"/>
    </row>
    <row r="239" spans="1:39" ht="15">
      <c r="A239" s="65" t="s">
        <v>44</v>
      </c>
      <c r="B239" s="68" t="s">
        <v>45</v>
      </c>
      <c r="C239" s="69">
        <v>12.104919396329599</v>
      </c>
      <c r="D239" s="69">
        <v>8.5792334256165592</v>
      </c>
      <c r="E239" s="69">
        <v>7.8591870357000335</v>
      </c>
      <c r="F239" s="69">
        <v>5.3414370264779194</v>
      </c>
      <c r="G239" s="69">
        <v>9.7321519551380007</v>
      </c>
      <c r="H239" s="69">
        <v>6.4292107456466949</v>
      </c>
      <c r="I239" s="69">
        <v>11.545698846065079</v>
      </c>
      <c r="J239" s="69">
        <v>19.340410563884181</v>
      </c>
      <c r="K239" s="69">
        <v>19.06369167189462</v>
      </c>
      <c r="L239" s="69">
        <v>11.480417618033592</v>
      </c>
      <c r="M239" s="69">
        <v>10.920051244909988</v>
      </c>
      <c r="N239" s="69">
        <v>5.9965015121772112</v>
      </c>
      <c r="O239" s="69">
        <v>13.956528377764128</v>
      </c>
      <c r="P239" s="69">
        <v>8.7717116786856515</v>
      </c>
      <c r="Q239" s="69">
        <v>6.7560605303292665</v>
      </c>
      <c r="R239" s="69">
        <v>16.204725861915755</v>
      </c>
      <c r="S239" s="69">
        <v>11.518336269302214</v>
      </c>
      <c r="T239" s="69">
        <v>16.415829877685407</v>
      </c>
      <c r="U239" s="69">
        <v>3.9538533037194594</v>
      </c>
      <c r="V239" s="69">
        <v>6.9338079553037826</v>
      </c>
      <c r="W239" s="69">
        <v>4.8005768855388542</v>
      </c>
      <c r="X239" s="69">
        <v>12.91310781918803</v>
      </c>
      <c r="Y239" s="69">
        <v>9.6320506678619928</v>
      </c>
      <c r="Z239" s="69">
        <v>7.2661203550053095</v>
      </c>
      <c r="AA239" s="69">
        <v>7.458450662883739</v>
      </c>
      <c r="AB239" s="69">
        <v>12.143972940236401</v>
      </c>
      <c r="AC239" s="69">
        <v>19.416064106319485</v>
      </c>
      <c r="AD239" s="69">
        <v>4.4742989334233139</v>
      </c>
      <c r="AE239" s="69">
        <v>12.799227319633758</v>
      </c>
      <c r="AF239" s="69">
        <v>11.325963183222566</v>
      </c>
      <c r="AG239" s="69">
        <v>0</v>
      </c>
      <c r="AH239" s="69">
        <v>0</v>
      </c>
      <c r="AI239" s="69">
        <v>5.6628661196567158</v>
      </c>
      <c r="AJ239" s="69">
        <v>30.163012885376155</v>
      </c>
      <c r="AK239" s="69">
        <v>24.40047800256017</v>
      </c>
      <c r="AL239" s="69">
        <v>9.3352033488491717</v>
      </c>
      <c r="AM239" s="116"/>
    </row>
    <row r="240" spans="1:39" ht="15">
      <c r="A240" s="65" t="s">
        <v>43</v>
      </c>
      <c r="B240" s="65" t="s">
        <v>46</v>
      </c>
      <c r="C240" s="69">
        <v>1.8879219741689131</v>
      </c>
      <c r="D240" s="69">
        <v>1.6331300205977288</v>
      </c>
      <c r="E240" s="69">
        <v>1.3476975082737741</v>
      </c>
      <c r="F240" s="69">
        <v>1.212790700331464</v>
      </c>
      <c r="G240" s="69">
        <v>2.7706728313938078</v>
      </c>
      <c r="H240" s="69">
        <v>1.7017923116663145</v>
      </c>
      <c r="I240" s="69">
        <v>2.9422414023344401</v>
      </c>
      <c r="J240" s="69">
        <v>3.857398040544969</v>
      </c>
      <c r="K240" s="69">
        <v>3.6051741886723523</v>
      </c>
      <c r="L240" s="69">
        <v>1.9601009480053631</v>
      </c>
      <c r="M240" s="69">
        <v>2.5411802871648477</v>
      </c>
      <c r="N240" s="69">
        <v>1.0620379271719886</v>
      </c>
      <c r="O240" s="69">
        <v>2.9002944611952537</v>
      </c>
      <c r="P240" s="69">
        <v>1.8506870096969827</v>
      </c>
      <c r="Q240" s="69">
        <v>1.4229490684724979</v>
      </c>
      <c r="R240" s="69">
        <v>3.4389924414153388</v>
      </c>
      <c r="S240" s="69">
        <v>2.3358670125468266</v>
      </c>
      <c r="T240" s="69">
        <v>3.2152709852364425</v>
      </c>
      <c r="U240" s="69">
        <v>1.5438818753227337</v>
      </c>
      <c r="V240" s="69">
        <v>1.5121476762667487</v>
      </c>
      <c r="W240" s="69">
        <v>0.85047053524824845</v>
      </c>
      <c r="X240" s="69">
        <v>6.1490966196923322</v>
      </c>
      <c r="Y240" s="69">
        <v>1.5934529863478741</v>
      </c>
      <c r="Z240" s="69">
        <v>1.4386760329736004</v>
      </c>
      <c r="AA240" s="69">
        <v>1.3617165362563033</v>
      </c>
      <c r="AB240" s="69">
        <v>2.207526338162193</v>
      </c>
      <c r="AC240" s="69">
        <v>4.3693184244500012</v>
      </c>
      <c r="AD240" s="69">
        <v>1.1128448388294592</v>
      </c>
      <c r="AE240" s="69">
        <v>2.645562774028928</v>
      </c>
      <c r="AF240" s="69">
        <v>1.9332419971221551</v>
      </c>
      <c r="AG240" s="69">
        <v>3.9930452777811976</v>
      </c>
      <c r="AH240" s="69">
        <v>4.6582085018105666</v>
      </c>
      <c r="AI240" s="69">
        <v>0.87516250616605895</v>
      </c>
      <c r="AJ240" s="69">
        <v>4.6615154574562245</v>
      </c>
      <c r="AK240" s="69">
        <v>4.6530278418306947</v>
      </c>
      <c r="AL240" s="69">
        <v>1.9435168191067089</v>
      </c>
      <c r="AM240" s="116"/>
    </row>
    <row r="241" spans="1:40">
      <c r="C241" s="113"/>
      <c r="D241" s="113"/>
      <c r="E241" s="113"/>
      <c r="F241" s="113"/>
      <c r="G241" s="113"/>
      <c r="H241" s="113"/>
      <c r="I241" s="113"/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  <c r="T241" s="113"/>
      <c r="U241" s="113"/>
      <c r="V241" s="113"/>
      <c r="W241" s="113"/>
      <c r="X241" s="113"/>
      <c r="Y241" s="113"/>
    </row>
    <row r="242" spans="1:40" ht="15">
      <c r="A242" s="58"/>
      <c r="B242" s="70"/>
      <c r="C242" s="70"/>
      <c r="D242" s="70"/>
      <c r="E242" s="70"/>
      <c r="F242" s="70"/>
      <c r="G242" s="70"/>
      <c r="H242" s="70"/>
      <c r="I242" s="70"/>
      <c r="J242" s="70"/>
      <c r="K242" s="70"/>
      <c r="L242" s="70"/>
      <c r="M242" s="70"/>
      <c r="N242" s="70"/>
      <c r="O242" s="70"/>
      <c r="P242" s="70"/>
      <c r="Q242" s="70"/>
      <c r="R242" s="70"/>
      <c r="S242" s="70"/>
      <c r="T242" s="70"/>
      <c r="U242" s="70"/>
      <c r="V242" s="70"/>
      <c r="W242" s="70"/>
      <c r="X242" s="70"/>
      <c r="Y242" s="70"/>
      <c r="Z242" s="70"/>
      <c r="AA242" s="70"/>
      <c r="AB242" s="70"/>
      <c r="AC242" s="70"/>
      <c r="AD242" s="70"/>
      <c r="AE242" s="70"/>
      <c r="AF242" s="70"/>
      <c r="AG242" s="70"/>
      <c r="AH242" s="70"/>
      <c r="AI242" s="70"/>
      <c r="AJ242" s="70"/>
      <c r="AK242" s="70"/>
      <c r="AL242" s="70"/>
      <c r="AM242" s="111"/>
    </row>
    <row r="243" spans="1:40" s="100" customFormat="1" ht="18.75">
      <c r="A243" s="105" t="s">
        <v>102</v>
      </c>
      <c r="B243" s="116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4"/>
      <c r="N243" s="104"/>
      <c r="O243" s="104"/>
      <c r="P243" s="103"/>
      <c r="Q243" s="103"/>
      <c r="R243" s="103"/>
      <c r="S243" s="103"/>
      <c r="T243" s="103"/>
      <c r="U243" s="103"/>
      <c r="V243" s="116"/>
      <c r="W243" s="116"/>
      <c r="X243" s="116"/>
      <c r="Y243" s="116"/>
      <c r="Z243" s="116"/>
      <c r="AA243" s="116"/>
      <c r="AB243" s="116"/>
      <c r="AC243" s="116"/>
      <c r="AD243" s="116"/>
      <c r="AE243" s="116"/>
      <c r="AF243" s="116"/>
      <c r="AG243" s="116"/>
      <c r="AH243" s="116"/>
      <c r="AI243" s="116"/>
      <c r="AJ243" s="116"/>
      <c r="AK243" s="116"/>
      <c r="AL243" s="116"/>
      <c r="AM243" s="116"/>
    </row>
    <row r="244" spans="1:40" s="100" customFormat="1" ht="15">
      <c r="A244" s="116"/>
      <c r="B244" s="116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4"/>
      <c r="N244" s="104"/>
      <c r="O244" s="104"/>
      <c r="P244" s="103"/>
      <c r="Q244" s="103"/>
      <c r="R244" s="103"/>
      <c r="S244" s="103"/>
      <c r="T244" s="103"/>
      <c r="U244" s="103"/>
      <c r="V244" s="116"/>
      <c r="W244" s="116"/>
      <c r="X244" s="116"/>
      <c r="Y244" s="116"/>
      <c r="Z244" s="116"/>
      <c r="AA244" s="116"/>
      <c r="AB244" s="116"/>
      <c r="AC244" s="116"/>
      <c r="AD244" s="116"/>
      <c r="AE244" s="116"/>
      <c r="AF244" s="116"/>
      <c r="AG244" s="116"/>
      <c r="AH244" s="116"/>
      <c r="AI244" s="116"/>
      <c r="AJ244" s="116"/>
      <c r="AK244" s="116"/>
      <c r="AL244" s="116"/>
      <c r="AM244" s="116"/>
    </row>
    <row r="245" spans="1:40" s="100" customFormat="1" ht="15">
      <c r="A245" s="106" t="s">
        <v>103</v>
      </c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  <c r="Y245" s="116"/>
      <c r="Z245" s="116"/>
      <c r="AA245" s="116"/>
      <c r="AB245" s="116"/>
      <c r="AC245" s="116"/>
      <c r="AD245" s="116"/>
      <c r="AE245" s="116"/>
      <c r="AF245" s="116"/>
      <c r="AG245" s="116"/>
      <c r="AH245" s="116"/>
      <c r="AI245" s="116"/>
      <c r="AJ245" s="116"/>
      <c r="AK245" s="116"/>
      <c r="AL245" s="116"/>
      <c r="AM245" s="116"/>
    </row>
    <row r="246" spans="1:40" ht="15">
      <c r="A246" s="64" t="s">
        <v>41</v>
      </c>
      <c r="B246" s="64" t="s">
        <v>42</v>
      </c>
      <c r="C246" s="64" t="s">
        <v>0</v>
      </c>
      <c r="D246" s="64" t="s">
        <v>1</v>
      </c>
      <c r="E246" s="64" t="s">
        <v>2</v>
      </c>
      <c r="F246" s="64" t="s">
        <v>3</v>
      </c>
      <c r="G246" s="64" t="s">
        <v>4</v>
      </c>
      <c r="H246" s="64" t="s">
        <v>5</v>
      </c>
      <c r="I246" s="64" t="s">
        <v>6</v>
      </c>
      <c r="J246" s="64" t="s">
        <v>7</v>
      </c>
      <c r="K246" s="64" t="s">
        <v>8</v>
      </c>
      <c r="L246" s="64" t="s">
        <v>9</v>
      </c>
      <c r="M246" s="64" t="s">
        <v>10</v>
      </c>
      <c r="N246" s="64" t="s">
        <v>11</v>
      </c>
      <c r="O246" s="64" t="s">
        <v>12</v>
      </c>
      <c r="P246" s="64" t="s">
        <v>13</v>
      </c>
      <c r="Q246" s="64" t="s">
        <v>14</v>
      </c>
      <c r="R246" s="64" t="s">
        <v>15</v>
      </c>
      <c r="S246" s="64" t="s">
        <v>16</v>
      </c>
      <c r="T246" s="64" t="s">
        <v>17</v>
      </c>
      <c r="U246" s="64" t="s">
        <v>18</v>
      </c>
      <c r="V246" s="64" t="s">
        <v>19</v>
      </c>
      <c r="W246" s="64" t="s">
        <v>20</v>
      </c>
      <c r="X246" s="64" t="s">
        <v>21</v>
      </c>
      <c r="Y246" s="64" t="s">
        <v>22</v>
      </c>
      <c r="Z246" s="64" t="s">
        <v>23</v>
      </c>
      <c r="AA246" s="64" t="s">
        <v>24</v>
      </c>
      <c r="AB246" s="64" t="s">
        <v>25</v>
      </c>
      <c r="AC246" s="64" t="s">
        <v>26</v>
      </c>
      <c r="AD246" s="64" t="s">
        <v>27</v>
      </c>
      <c r="AE246" s="64" t="s">
        <v>28</v>
      </c>
      <c r="AF246" s="64" t="s">
        <v>29</v>
      </c>
      <c r="AG246" s="64" t="s">
        <v>30</v>
      </c>
      <c r="AH246" s="64" t="s">
        <v>31</v>
      </c>
      <c r="AI246" s="64" t="s">
        <v>32</v>
      </c>
      <c r="AJ246" s="64" t="s">
        <v>33</v>
      </c>
      <c r="AK246" s="64" t="s">
        <v>34</v>
      </c>
      <c r="AL246" s="145" t="s">
        <v>35</v>
      </c>
      <c r="AM246" s="116"/>
    </row>
    <row r="247" spans="1:40">
      <c r="A247" s="65" t="s">
        <v>40</v>
      </c>
      <c r="B247" s="66" t="s">
        <v>36</v>
      </c>
      <c r="C247" s="67">
        <v>14.520112636349523</v>
      </c>
      <c r="D247" s="67">
        <v>17.6891048887043</v>
      </c>
      <c r="E247" s="67">
        <v>12.389592361750708</v>
      </c>
      <c r="F247" s="67">
        <v>13.219295275917386</v>
      </c>
      <c r="G247" s="67">
        <v>0</v>
      </c>
      <c r="H247" s="67">
        <v>8.4762222858642602</v>
      </c>
      <c r="I247" s="67">
        <v>13.386370629957568</v>
      </c>
      <c r="J247" s="67">
        <v>0</v>
      </c>
      <c r="K247" s="67">
        <v>4.0126404485427258</v>
      </c>
      <c r="L247" s="67">
        <v>10.440433268649544</v>
      </c>
      <c r="M247" s="67">
        <v>16.314106961470102</v>
      </c>
      <c r="N247" s="67">
        <v>5.2184243316363617</v>
      </c>
      <c r="O247" s="67">
        <v>12.754626042879826</v>
      </c>
      <c r="P247" s="67">
        <v>2.6570004654255883</v>
      </c>
      <c r="Q247" s="67">
        <v>9.0897831379565979</v>
      </c>
      <c r="R247" s="67"/>
      <c r="S247" s="67">
        <v>0</v>
      </c>
      <c r="T247" s="67">
        <v>15.515084071302459</v>
      </c>
      <c r="U247" s="67"/>
      <c r="V247" s="67">
        <v>10.870264518133354</v>
      </c>
      <c r="W247" s="67">
        <v>18.777878077059935</v>
      </c>
      <c r="X247" s="67">
        <v>8.436615677383319</v>
      </c>
      <c r="Y247" s="67">
        <v>4.037005678458474</v>
      </c>
      <c r="Z247" s="67">
        <v>6.7216749765927863</v>
      </c>
      <c r="AA247" s="67">
        <v>6.7748204992688885</v>
      </c>
      <c r="AB247" s="67">
        <v>18.823442405944345</v>
      </c>
      <c r="AC247" s="67">
        <v>11.421237320026805</v>
      </c>
      <c r="AD247" s="67">
        <v>6.8360126660648799</v>
      </c>
      <c r="AE247" s="67">
        <v>0</v>
      </c>
      <c r="AF247" s="67">
        <v>13.302577988161257</v>
      </c>
      <c r="AG247" s="67"/>
      <c r="AH247" s="67"/>
      <c r="AI247" s="67"/>
      <c r="AJ247" s="67"/>
      <c r="AK247" s="67"/>
      <c r="AL247" s="67">
        <v>12.173278700691291</v>
      </c>
    </row>
    <row r="248" spans="1:40">
      <c r="A248" s="65" t="s">
        <v>40</v>
      </c>
      <c r="B248" s="66" t="s">
        <v>37</v>
      </c>
      <c r="C248" s="67">
        <v>1.3661101884172742</v>
      </c>
      <c r="D248" s="67">
        <v>6.7661220827082929</v>
      </c>
      <c r="E248" s="260"/>
      <c r="F248" s="260">
        <v>3.006359410410683</v>
      </c>
      <c r="G248" s="260"/>
      <c r="H248" s="260"/>
      <c r="I248" s="260">
        <v>0</v>
      </c>
      <c r="J248" s="260">
        <v>0</v>
      </c>
      <c r="K248" s="260">
        <v>1.8337875672233461</v>
      </c>
      <c r="L248" s="260"/>
      <c r="M248" s="260">
        <v>3.8053104202607511</v>
      </c>
      <c r="N248" s="260"/>
      <c r="O248" s="260">
        <v>0.92115189967035405</v>
      </c>
      <c r="P248" s="260"/>
      <c r="Q248" s="260"/>
      <c r="R248" s="260"/>
      <c r="S248" s="260">
        <v>0</v>
      </c>
      <c r="T248" s="260">
        <v>0</v>
      </c>
      <c r="U248" s="260"/>
      <c r="V248" s="260">
        <v>3.9393313127194265</v>
      </c>
      <c r="W248" s="260"/>
      <c r="X248" s="260"/>
      <c r="Y248" s="260"/>
      <c r="Z248" s="260"/>
      <c r="AA248" s="260">
        <v>3.0315025922479353</v>
      </c>
      <c r="AB248" s="260"/>
      <c r="AC248" s="67">
        <v>3.3040747738168639</v>
      </c>
      <c r="AD248" s="67">
        <v>2.1335938153057175</v>
      </c>
      <c r="AE248" s="67">
        <v>0</v>
      </c>
      <c r="AF248" s="67">
        <v>1.2885583806392753</v>
      </c>
      <c r="AG248" s="67"/>
      <c r="AH248" s="67"/>
      <c r="AI248" s="67"/>
      <c r="AJ248" s="67"/>
      <c r="AK248" s="67"/>
      <c r="AL248" s="67">
        <v>1.4316537120254149</v>
      </c>
    </row>
    <row r="249" spans="1:40">
      <c r="A249" s="65" t="s">
        <v>40</v>
      </c>
      <c r="B249" s="66" t="s">
        <v>38</v>
      </c>
      <c r="C249" s="67">
        <v>1.3661101884172742</v>
      </c>
      <c r="D249" s="67">
        <v>6.7661220827082929</v>
      </c>
      <c r="E249" s="67">
        <v>0.53878962758453608</v>
      </c>
      <c r="F249" s="67">
        <v>3.006359410410683</v>
      </c>
      <c r="G249" s="67">
        <v>0</v>
      </c>
      <c r="H249" s="67">
        <v>2.1937387718917436</v>
      </c>
      <c r="I249" s="67">
        <v>0</v>
      </c>
      <c r="J249" s="67">
        <v>0</v>
      </c>
      <c r="K249" s="67">
        <v>1.8337875672233461</v>
      </c>
      <c r="L249" s="67">
        <v>1.6632843168667293</v>
      </c>
      <c r="M249" s="67">
        <v>3.8053104202607511</v>
      </c>
      <c r="N249" s="67">
        <v>7.6613607763940217E-2</v>
      </c>
      <c r="O249" s="67">
        <v>0.92115189967035405</v>
      </c>
      <c r="P249" s="67">
        <v>0</v>
      </c>
      <c r="Q249" s="67">
        <v>0.65653632062123424</v>
      </c>
      <c r="R249" s="67"/>
      <c r="S249" s="67">
        <v>0</v>
      </c>
      <c r="T249" s="67">
        <v>0</v>
      </c>
      <c r="U249" s="67"/>
      <c r="V249" s="67">
        <v>3.9393313127194265</v>
      </c>
      <c r="W249" s="67">
        <v>2.0765693854808398</v>
      </c>
      <c r="X249" s="67">
        <v>0.61591769251275508</v>
      </c>
      <c r="Y249" s="67">
        <v>2.4128021525330063</v>
      </c>
      <c r="Z249" s="67">
        <v>0</v>
      </c>
      <c r="AA249" s="67">
        <v>3.0315025922479353</v>
      </c>
      <c r="AB249" s="67">
        <v>1.134002489864562</v>
      </c>
      <c r="AC249" s="67">
        <v>3.3040747738168639</v>
      </c>
      <c r="AD249" s="67">
        <v>2.1335938153057175</v>
      </c>
      <c r="AE249" s="67">
        <v>0</v>
      </c>
      <c r="AF249" s="67">
        <v>1.2885583806392753</v>
      </c>
      <c r="AG249" s="67"/>
      <c r="AH249" s="67"/>
      <c r="AI249" s="67"/>
      <c r="AJ249" s="67"/>
      <c r="AK249" s="67"/>
      <c r="AL249" s="67">
        <v>1.4316537120254149</v>
      </c>
    </row>
    <row r="250" spans="1:40">
      <c r="A250" s="65" t="s">
        <v>40</v>
      </c>
      <c r="B250" s="259" t="s">
        <v>39</v>
      </c>
      <c r="C250" s="109">
        <v>48.438778948558195</v>
      </c>
      <c r="D250" s="109">
        <v>30.93468678718947</v>
      </c>
      <c r="E250" s="109">
        <v>96.833225800478999</v>
      </c>
      <c r="F250" s="109">
        <v>17.903790880155206</v>
      </c>
      <c r="G250" s="109">
        <v>0</v>
      </c>
      <c r="H250" s="109">
        <v>8.0871077358958914</v>
      </c>
      <c r="I250" s="109">
        <v>46.008781248633241</v>
      </c>
      <c r="J250" s="109">
        <v>0</v>
      </c>
      <c r="K250" s="109">
        <v>38.652780298913129</v>
      </c>
      <c r="L250" s="109">
        <v>43.942519911192193</v>
      </c>
      <c r="M250" s="109">
        <v>171.02723760809536</v>
      </c>
      <c r="N250" s="109">
        <v>3.263668002377154</v>
      </c>
      <c r="O250" s="109">
        <v>16.567884407383776</v>
      </c>
      <c r="P250" s="109">
        <v>0</v>
      </c>
      <c r="Q250" s="109">
        <v>36.912054726819349</v>
      </c>
      <c r="R250" s="109"/>
      <c r="S250" s="109">
        <v>0</v>
      </c>
      <c r="T250" s="109">
        <v>196.6116713726617</v>
      </c>
      <c r="U250" s="109"/>
      <c r="V250" s="109">
        <v>61.691588363895946</v>
      </c>
      <c r="W250" s="109">
        <v>33.179123981187068</v>
      </c>
      <c r="X250" s="109">
        <v>17.579340345719917</v>
      </c>
      <c r="Y250" s="109">
        <v>15.002344341515224</v>
      </c>
      <c r="Z250" s="109">
        <v>5.9331547446113966</v>
      </c>
      <c r="AA250" s="109">
        <v>15.823772142313249</v>
      </c>
      <c r="AB250" s="109">
        <v>21.198821130345728</v>
      </c>
      <c r="AC250" s="109">
        <v>150.95913445881598</v>
      </c>
      <c r="AD250" s="109">
        <v>29.894752683637101</v>
      </c>
      <c r="AE250" s="109">
        <v>0</v>
      </c>
      <c r="AF250" s="109">
        <v>59.508214467924759</v>
      </c>
      <c r="AG250" s="109"/>
      <c r="AH250" s="109"/>
      <c r="AI250" s="109"/>
      <c r="AJ250" s="109"/>
      <c r="AK250" s="109"/>
      <c r="AL250" s="109">
        <v>35.655477883712464</v>
      </c>
    </row>
    <row r="251" spans="1:40">
      <c r="A251" s="65" t="s">
        <v>44</v>
      </c>
      <c r="B251" s="68" t="s">
        <v>45</v>
      </c>
      <c r="C251" s="67">
        <v>16.760518590755499</v>
      </c>
      <c r="D251" s="67">
        <v>33.21388763808833</v>
      </c>
      <c r="E251" s="67">
        <v>0</v>
      </c>
      <c r="F251" s="67">
        <v>2.8321487711061955</v>
      </c>
      <c r="G251" s="67">
        <v>0</v>
      </c>
      <c r="H251" s="67">
        <v>11.702905247608646</v>
      </c>
      <c r="I251" s="67">
        <v>10.642039757362269</v>
      </c>
      <c r="J251" s="67">
        <v>0</v>
      </c>
      <c r="K251" s="67">
        <v>4.0573670367157915</v>
      </c>
      <c r="L251" s="67">
        <v>10.585265480809358</v>
      </c>
      <c r="M251" s="67">
        <v>46.718817220826487</v>
      </c>
      <c r="N251" s="67">
        <v>3.9757088728241232</v>
      </c>
      <c r="O251" s="67">
        <v>81.072068308999931</v>
      </c>
      <c r="P251" s="67">
        <v>1.8374184440580266</v>
      </c>
      <c r="Q251" s="67">
        <v>3.2060616531516524</v>
      </c>
      <c r="R251" s="67"/>
      <c r="S251" s="67">
        <v>0</v>
      </c>
      <c r="T251" s="67">
        <v>6.3250360333736149</v>
      </c>
      <c r="U251" s="67"/>
      <c r="V251" s="67">
        <v>28.378104498671689</v>
      </c>
      <c r="W251" s="67">
        <v>0</v>
      </c>
      <c r="X251" s="67">
        <v>13.023207036412229</v>
      </c>
      <c r="Y251" s="67">
        <v>28.841746220350196</v>
      </c>
      <c r="Z251" s="67">
        <v>0.44827445638213226</v>
      </c>
      <c r="AA251" s="67">
        <v>0.42721234666782454</v>
      </c>
      <c r="AB251" s="67">
        <v>62.169366602289173</v>
      </c>
      <c r="AC251" s="67">
        <v>21.742292367947726</v>
      </c>
      <c r="AD251" s="67">
        <v>10.502193182883186</v>
      </c>
      <c r="AE251" s="67">
        <v>0</v>
      </c>
      <c r="AF251" s="67">
        <v>26.09546859305307</v>
      </c>
      <c r="AG251" s="67"/>
      <c r="AH251" s="67"/>
      <c r="AI251" s="67"/>
      <c r="AJ251" s="67"/>
      <c r="AK251" s="67"/>
      <c r="AL251" s="67">
        <v>18.051779080536786</v>
      </c>
    </row>
    <row r="252" spans="1:40">
      <c r="A252" s="65" t="s">
        <v>43</v>
      </c>
      <c r="B252" s="65" t="s">
        <v>46</v>
      </c>
      <c r="C252" s="69">
        <v>14.069174159720594</v>
      </c>
      <c r="D252" s="69">
        <v>20.872402046255562</v>
      </c>
      <c r="E252" s="69">
        <v>1.8068025876350582</v>
      </c>
      <c r="F252" s="69">
        <v>6.2783702473394438</v>
      </c>
      <c r="G252" s="69">
        <v>0</v>
      </c>
      <c r="H252" s="69">
        <v>11.063570642735952</v>
      </c>
      <c r="I252" s="69">
        <v>9.8965555510760428</v>
      </c>
      <c r="J252" s="69">
        <v>0</v>
      </c>
      <c r="K252" s="69">
        <v>2.6980231129596413</v>
      </c>
      <c r="L252" s="69">
        <v>11.545375354046451</v>
      </c>
      <c r="M252" s="69">
        <v>20.354993326705699</v>
      </c>
      <c r="N252" s="69">
        <v>6.1499198960327268</v>
      </c>
      <c r="O252" s="69">
        <v>8.269134454716923</v>
      </c>
      <c r="P252" s="69">
        <v>0.36432636117496797</v>
      </c>
      <c r="Q252" s="69">
        <v>21.038439851886633</v>
      </c>
      <c r="R252" s="69"/>
      <c r="S252" s="69">
        <v>0</v>
      </c>
      <c r="T252" s="69">
        <v>3.5066512848197418</v>
      </c>
      <c r="U252" s="69"/>
      <c r="V252" s="69">
        <v>5.3063791262740443</v>
      </c>
      <c r="W252" s="69">
        <v>7.9750914615409148</v>
      </c>
      <c r="X252" s="69">
        <v>1.3967812150298189</v>
      </c>
      <c r="Y252" s="69">
        <v>0.50269248024994451</v>
      </c>
      <c r="Z252" s="69">
        <v>5.4290003716789652</v>
      </c>
      <c r="AA252" s="69">
        <v>6.1893082313703252</v>
      </c>
      <c r="AB252" s="69">
        <v>3.8049219059446013</v>
      </c>
      <c r="AC252" s="69">
        <v>12.877296030016224</v>
      </c>
      <c r="AD252" s="69">
        <v>6.9228357808504812</v>
      </c>
      <c r="AE252" s="69">
        <v>0</v>
      </c>
      <c r="AF252" s="69">
        <v>13.37422693632587</v>
      </c>
      <c r="AG252" s="69"/>
      <c r="AH252" s="69"/>
      <c r="AI252" s="69"/>
      <c r="AJ252" s="69"/>
      <c r="AK252" s="69"/>
      <c r="AL252" s="69">
        <v>9.565128530520898</v>
      </c>
    </row>
    <row r="253" spans="1:40" s="100" customFormat="1"/>
    <row r="254" spans="1:40" s="100" customFormat="1" ht="15">
      <c r="A254" s="106" t="s">
        <v>104</v>
      </c>
      <c r="B254" s="116"/>
      <c r="C254" s="113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  <c r="Y254" s="116"/>
      <c r="Z254" s="116"/>
      <c r="AA254" s="116"/>
      <c r="AB254" s="116"/>
      <c r="AC254" s="116"/>
      <c r="AD254" s="116"/>
      <c r="AE254" s="116"/>
      <c r="AF254" s="116"/>
      <c r="AG254" s="116"/>
      <c r="AH254" s="116"/>
      <c r="AI254" s="116"/>
      <c r="AJ254" s="116"/>
      <c r="AK254" s="116"/>
      <c r="AL254" s="116"/>
    </row>
    <row r="255" spans="1:40">
      <c r="A255" s="64" t="s">
        <v>41</v>
      </c>
      <c r="B255" s="64" t="s">
        <v>42</v>
      </c>
      <c r="C255" s="64" t="s">
        <v>0</v>
      </c>
      <c r="D255" s="64" t="s">
        <v>1</v>
      </c>
      <c r="E255" s="64" t="s">
        <v>2</v>
      </c>
      <c r="F255" s="64" t="s">
        <v>3</v>
      </c>
      <c r="G255" s="64" t="s">
        <v>4</v>
      </c>
      <c r="H255" s="64" t="s">
        <v>5</v>
      </c>
      <c r="I255" s="64" t="s">
        <v>6</v>
      </c>
      <c r="J255" s="64" t="s">
        <v>7</v>
      </c>
      <c r="K255" s="64" t="s">
        <v>8</v>
      </c>
      <c r="L255" s="64" t="s">
        <v>9</v>
      </c>
      <c r="M255" s="64" t="s">
        <v>10</v>
      </c>
      <c r="N255" s="64" t="s">
        <v>11</v>
      </c>
      <c r="O255" s="64" t="s">
        <v>12</v>
      </c>
      <c r="P255" s="64" t="s">
        <v>13</v>
      </c>
      <c r="Q255" s="64" t="s">
        <v>14</v>
      </c>
      <c r="R255" s="64" t="s">
        <v>15</v>
      </c>
      <c r="S255" s="64" t="s">
        <v>16</v>
      </c>
      <c r="T255" s="64" t="s">
        <v>17</v>
      </c>
      <c r="U255" s="64" t="s">
        <v>18</v>
      </c>
      <c r="V255" s="64" t="s">
        <v>19</v>
      </c>
      <c r="W255" s="64" t="s">
        <v>20</v>
      </c>
      <c r="X255" s="64" t="s">
        <v>21</v>
      </c>
      <c r="Y255" s="64" t="s">
        <v>22</v>
      </c>
      <c r="Z255" s="64" t="s">
        <v>23</v>
      </c>
      <c r="AA255" s="64" t="s">
        <v>24</v>
      </c>
      <c r="AB255" s="64" t="s">
        <v>25</v>
      </c>
      <c r="AC255" s="64" t="s">
        <v>26</v>
      </c>
      <c r="AD255" s="64" t="s">
        <v>27</v>
      </c>
      <c r="AE255" s="64" t="s">
        <v>28</v>
      </c>
      <c r="AF255" s="64" t="s">
        <v>29</v>
      </c>
      <c r="AG255" s="64" t="s">
        <v>30</v>
      </c>
      <c r="AH255" s="64" t="s">
        <v>31</v>
      </c>
      <c r="AI255" s="64" t="s">
        <v>32</v>
      </c>
      <c r="AJ255" s="64" t="s">
        <v>33</v>
      </c>
      <c r="AK255" s="64" t="s">
        <v>34</v>
      </c>
      <c r="AL255" s="145" t="s">
        <v>35</v>
      </c>
    </row>
    <row r="256" spans="1:40">
      <c r="A256" s="65" t="s">
        <v>40</v>
      </c>
      <c r="B256" s="86" t="s">
        <v>36</v>
      </c>
      <c r="C256" s="260">
        <v>9.3513302042902282</v>
      </c>
      <c r="D256" s="260">
        <v>10.225155411626799</v>
      </c>
      <c r="E256" s="260">
        <v>4.662727673342161</v>
      </c>
      <c r="F256" s="260">
        <v>5.6191627779843429</v>
      </c>
      <c r="G256" s="260">
        <v>1.011346610473155</v>
      </c>
      <c r="H256" s="260">
        <v>7.4627807814133185</v>
      </c>
      <c r="I256" s="260">
        <v>3.7375900712348442</v>
      </c>
      <c r="J256" s="260">
        <v>3.8888017865500801</v>
      </c>
      <c r="K256" s="260">
        <v>2.4309085069904746</v>
      </c>
      <c r="L256" s="260">
        <v>7.736887615821276</v>
      </c>
      <c r="M256" s="260">
        <v>5.8222723002849692</v>
      </c>
      <c r="N256" s="260">
        <v>2.2286669374387444</v>
      </c>
      <c r="O256" s="260">
        <v>3.8727617269790824</v>
      </c>
      <c r="P256" s="260">
        <v>4.9391442307211859</v>
      </c>
      <c r="Q256" s="260">
        <v>5.7033637132958486</v>
      </c>
      <c r="R256" s="260"/>
      <c r="S256" s="260">
        <v>9.77529126459571</v>
      </c>
      <c r="T256" s="260">
        <v>14.536403574809398</v>
      </c>
      <c r="U256" s="260"/>
      <c r="V256" s="260">
        <v>6.0292184895553023</v>
      </c>
      <c r="W256" s="260">
        <v>5.3722813738228563</v>
      </c>
      <c r="X256" s="260">
        <v>2.8689099210030733</v>
      </c>
      <c r="Y256" s="260">
        <v>4.7189591803302182</v>
      </c>
      <c r="Z256" s="260">
        <v>5.9154502521374219</v>
      </c>
      <c r="AA256" s="260">
        <v>4.5507760343296875</v>
      </c>
      <c r="AB256" s="260">
        <v>5.0574231923620969</v>
      </c>
      <c r="AC256" s="260">
        <v>2.5050768089520843</v>
      </c>
      <c r="AD256" s="260">
        <v>2.839481805516161</v>
      </c>
      <c r="AE256" s="260">
        <v>5.3546890204497339</v>
      </c>
      <c r="AF256" s="260">
        <v>4.8428314803185692</v>
      </c>
      <c r="AG256" s="260">
        <v>0.14788058883767521</v>
      </c>
      <c r="AH256" s="260">
        <v>0.20466855989365332</v>
      </c>
      <c r="AI256" s="260">
        <v>5.9857126318955274</v>
      </c>
      <c r="AJ256" s="260">
        <v>19.236837235835559</v>
      </c>
      <c r="AK256" s="260">
        <v>8.7163657666139815E-2</v>
      </c>
      <c r="AL256" s="260">
        <v>5.4657994585609</v>
      </c>
      <c r="AM256" s="113">
        <f>AVERAGE(C256:AF256)</f>
        <v>5.4664175980938863</v>
      </c>
      <c r="AN256" s="113">
        <f>AVERAGE(C256:AK256)</f>
        <v>5.4158168309320418</v>
      </c>
    </row>
    <row r="257" spans="1:38">
      <c r="A257" s="65" t="s">
        <v>40</v>
      </c>
      <c r="B257" s="86" t="s">
        <v>37</v>
      </c>
      <c r="C257" s="260">
        <v>4.5768736016561977</v>
      </c>
      <c r="D257" s="260">
        <v>3.4541652514472281</v>
      </c>
      <c r="E257" s="260"/>
      <c r="F257" s="260">
        <v>2.5102602992437149</v>
      </c>
      <c r="G257" s="260"/>
      <c r="H257" s="260"/>
      <c r="I257" s="260">
        <v>1.8905108425705861</v>
      </c>
      <c r="J257" s="260">
        <v>0.95436973103075218</v>
      </c>
      <c r="K257" s="260">
        <v>0.92411364573458732</v>
      </c>
      <c r="L257" s="260"/>
      <c r="M257" s="260">
        <v>4.0374040480879394</v>
      </c>
      <c r="N257" s="260"/>
      <c r="O257" s="260">
        <v>2.9054008878896829</v>
      </c>
      <c r="P257" s="260"/>
      <c r="Q257" s="260"/>
      <c r="R257" s="260"/>
      <c r="S257" s="260">
        <v>2.2238873913234061</v>
      </c>
      <c r="T257" s="260">
        <v>6.796537339222362</v>
      </c>
      <c r="U257" s="260"/>
      <c r="V257" s="260">
        <v>3.1976528290242818</v>
      </c>
      <c r="W257" s="260"/>
      <c r="X257" s="260"/>
      <c r="Y257" s="260"/>
      <c r="Z257" s="260"/>
      <c r="AA257" s="260">
        <v>2.159632531009827</v>
      </c>
      <c r="AB257" s="260"/>
      <c r="AC257" s="260">
        <v>0.95906095628717691</v>
      </c>
      <c r="AD257" s="260">
        <v>2.476529981471447</v>
      </c>
      <c r="AE257" s="260">
        <v>2.7985001247544763</v>
      </c>
      <c r="AF257" s="260">
        <v>2.7814856148902973</v>
      </c>
      <c r="AG257" s="260"/>
      <c r="AH257" s="260"/>
      <c r="AI257" s="260">
        <v>15.452815245012687</v>
      </c>
      <c r="AJ257" s="260"/>
      <c r="AK257" s="260">
        <v>3.4975480515784386E-3</v>
      </c>
      <c r="AL257" s="260">
        <v>2.7922319867069785</v>
      </c>
    </row>
    <row r="258" spans="1:38">
      <c r="A258" s="65" t="s">
        <v>40</v>
      </c>
      <c r="B258" s="86" t="s">
        <v>38</v>
      </c>
      <c r="C258" s="260">
        <v>3.6445222025645263</v>
      </c>
      <c r="D258" s="260">
        <v>2.7503662847450689</v>
      </c>
      <c r="E258" s="260">
        <v>1.5948940850754456</v>
      </c>
      <c r="F258" s="260">
        <v>1.998925005061994</v>
      </c>
      <c r="G258" s="260">
        <v>0.87488087394535097</v>
      </c>
      <c r="H258" s="260">
        <v>3.0272830088319216</v>
      </c>
      <c r="I258" s="260">
        <v>1.5053046602401026</v>
      </c>
      <c r="J258" s="260">
        <v>0.75989837988560294</v>
      </c>
      <c r="K258" s="260">
        <v>0.73582127462391267</v>
      </c>
      <c r="L258" s="260">
        <v>2.961864532691612</v>
      </c>
      <c r="M258" s="260">
        <v>3.2148779352409531</v>
      </c>
      <c r="N258" s="260">
        <v>0.85424803694714202</v>
      </c>
      <c r="O258" s="260">
        <v>2.313556005056868</v>
      </c>
      <c r="P258" s="260">
        <v>1.9331485609503729</v>
      </c>
      <c r="Q258" s="260">
        <v>2.2877166422886059</v>
      </c>
      <c r="R258" s="260"/>
      <c r="S258" s="260">
        <v>1.7709073840004599</v>
      </c>
      <c r="T258" s="260">
        <v>5.4118546784259731</v>
      </c>
      <c r="U258" s="260"/>
      <c r="V258" s="260">
        <v>2.5459814825271203</v>
      </c>
      <c r="W258" s="260">
        <v>2.0621614305869804</v>
      </c>
      <c r="X258" s="260">
        <v>0.67069524771455857</v>
      </c>
      <c r="Y258" s="260">
        <v>2.5174406556573716</v>
      </c>
      <c r="Z258" s="260">
        <v>2.7588370756000842</v>
      </c>
      <c r="AA258" s="260">
        <v>1.719646408779961</v>
      </c>
      <c r="AB258" s="260">
        <v>1.0535468587470478</v>
      </c>
      <c r="AC258" s="260">
        <v>0.76362502678813937</v>
      </c>
      <c r="AD258" s="260">
        <v>1.9719990623336792</v>
      </c>
      <c r="AE258" s="260">
        <v>2.2282616794225594</v>
      </c>
      <c r="AF258" s="260">
        <v>2.2146974759781974</v>
      </c>
      <c r="AG258" s="260"/>
      <c r="AH258" s="260"/>
      <c r="AI258" s="260">
        <v>12.876234173273607</v>
      </c>
      <c r="AJ258" s="260"/>
      <c r="AK258" s="260">
        <v>2.9152460769921507E-3</v>
      </c>
      <c r="AL258" s="260">
        <v>2.24667166405801</v>
      </c>
    </row>
    <row r="259" spans="1:38">
      <c r="A259" s="65" t="s">
        <v>40</v>
      </c>
      <c r="B259" s="86" t="s">
        <v>39</v>
      </c>
      <c r="C259" s="260">
        <v>19.933429886598887</v>
      </c>
      <c r="D259" s="260">
        <v>23.275277858539084</v>
      </c>
      <c r="E259" s="260">
        <v>3.2137007567063378</v>
      </c>
      <c r="F259" s="260">
        <v>9.1976799623013807</v>
      </c>
      <c r="G259" s="260">
        <v>1.5467403313827741</v>
      </c>
      <c r="H259" s="260">
        <v>13.30551042430853</v>
      </c>
      <c r="I259" s="260">
        <v>8.6798622218545951</v>
      </c>
      <c r="J259" s="260">
        <v>0</v>
      </c>
      <c r="K259" s="260">
        <v>4.0935316789915648</v>
      </c>
      <c r="L259" s="260">
        <v>9.60748282391231</v>
      </c>
      <c r="M259" s="260">
        <v>17.6064310103141</v>
      </c>
      <c r="N259" s="260">
        <v>2.6897304732429115</v>
      </c>
      <c r="O259" s="260">
        <v>11.692958679439919</v>
      </c>
      <c r="P259" s="260">
        <v>8.3085037611122132</v>
      </c>
      <c r="Q259" s="260">
        <v>13.575603828179213</v>
      </c>
      <c r="R259" s="260"/>
      <c r="S259" s="260">
        <v>12.370274631099278</v>
      </c>
      <c r="T259" s="260">
        <v>21.420321199761737</v>
      </c>
      <c r="U259" s="260"/>
      <c r="V259" s="260">
        <v>16.000398541578885</v>
      </c>
      <c r="W259" s="260">
        <v>5.8610761816459904</v>
      </c>
      <c r="X259" s="260">
        <v>5.0351305275988798</v>
      </c>
      <c r="Y259" s="260">
        <v>7.6783467099023017</v>
      </c>
      <c r="Z259" s="260">
        <v>8.0609243184634334</v>
      </c>
      <c r="AA259" s="260">
        <v>7.2287915716243223</v>
      </c>
      <c r="AB259" s="260">
        <v>8.2620783503563722</v>
      </c>
      <c r="AC259" s="260">
        <v>6.0528582659482906</v>
      </c>
      <c r="AD259" s="260">
        <v>4.4573331001632006</v>
      </c>
      <c r="AE259" s="260">
        <v>12.655146170100034</v>
      </c>
      <c r="AF259" s="260">
        <v>12.849827220465714</v>
      </c>
      <c r="AG259" s="260">
        <v>0.22941302397274244</v>
      </c>
      <c r="AH259" s="260">
        <v>0.31634918058272243</v>
      </c>
      <c r="AI259" s="260">
        <v>14.816941781557775</v>
      </c>
      <c r="AJ259" s="260">
        <v>38.105792765496929</v>
      </c>
      <c r="AK259" s="260">
        <v>0.15610375503576299</v>
      </c>
      <c r="AL259" s="260">
        <v>11.209510056335496</v>
      </c>
    </row>
    <row r="260" spans="1:38">
      <c r="A260" s="65" t="s">
        <v>44</v>
      </c>
      <c r="B260" s="68" t="s">
        <v>45</v>
      </c>
      <c r="C260" s="260">
        <v>49.156056944211073</v>
      </c>
      <c r="D260" s="260">
        <v>37.45003393578164</v>
      </c>
      <c r="E260" s="260">
        <v>18.623246550933814</v>
      </c>
      <c r="F260" s="260">
        <v>25.854095283604202</v>
      </c>
      <c r="G260" s="260">
        <v>12.147037166867785</v>
      </c>
      <c r="H260" s="260">
        <v>50.877210280369532</v>
      </c>
      <c r="I260" s="260">
        <v>18.812965026086882</v>
      </c>
      <c r="J260" s="260">
        <v>15.982426771780727</v>
      </c>
      <c r="K260" s="260">
        <v>19.599285954993736</v>
      </c>
      <c r="L260" s="260">
        <v>29.329549733847632</v>
      </c>
      <c r="M260" s="260">
        <v>43.746214195824756</v>
      </c>
      <c r="N260" s="260">
        <v>17.006431442784756</v>
      </c>
      <c r="O260" s="260">
        <v>32.426546930631133</v>
      </c>
      <c r="P260" s="260">
        <v>24.700516400742078</v>
      </c>
      <c r="Q260" s="260">
        <v>32.50456981675601</v>
      </c>
      <c r="R260" s="260"/>
      <c r="S260" s="260">
        <v>36.231965846478218</v>
      </c>
      <c r="T260" s="260">
        <v>73.745464120510889</v>
      </c>
      <c r="U260" s="260"/>
      <c r="V260" s="260">
        <v>38.028906647588308</v>
      </c>
      <c r="W260" s="260">
        <v>25.536409812494615</v>
      </c>
      <c r="X260" s="260">
        <v>14.24249083454924</v>
      </c>
      <c r="Y260" s="260">
        <v>25.693407498899489</v>
      </c>
      <c r="Z260" s="260">
        <v>32.79169430113695</v>
      </c>
      <c r="AA260" s="260">
        <v>19.447584768140445</v>
      </c>
      <c r="AB260" s="260">
        <v>23.425631691497461</v>
      </c>
      <c r="AC260" s="260">
        <v>11.990378387582581</v>
      </c>
      <c r="AD260" s="260">
        <v>17.819195892369503</v>
      </c>
      <c r="AE260" s="260">
        <v>32.923946149337716</v>
      </c>
      <c r="AF260" s="260">
        <v>41.362237603176922</v>
      </c>
      <c r="AG260" s="260"/>
      <c r="AH260" s="260"/>
      <c r="AI260" s="260">
        <v>54.891568719992975</v>
      </c>
      <c r="AJ260" s="260">
        <v>171.3744467059569</v>
      </c>
      <c r="AK260" s="260">
        <v>0.37888524019324471</v>
      </c>
      <c r="AL260" s="260">
        <v>28.902941908694832</v>
      </c>
    </row>
    <row r="261" spans="1:38">
      <c r="A261" s="65" t="s">
        <v>43</v>
      </c>
      <c r="B261" s="65" t="s">
        <v>46</v>
      </c>
      <c r="C261" s="260">
        <v>4.0305952948479273</v>
      </c>
      <c r="D261" s="260">
        <v>5.1164059519667937</v>
      </c>
      <c r="E261" s="260">
        <v>2.1684780018537642</v>
      </c>
      <c r="F261" s="260">
        <v>3.3381566716578841</v>
      </c>
      <c r="G261" s="260">
        <v>2.0878401796536257</v>
      </c>
      <c r="H261" s="260">
        <v>6.1489456255789721</v>
      </c>
      <c r="I261" s="260">
        <v>3.4578764916562026</v>
      </c>
      <c r="J261" s="260">
        <v>0.97091951019116174</v>
      </c>
      <c r="K261" s="260">
        <v>1.4073288517227882</v>
      </c>
      <c r="L261" s="260">
        <v>4.2377049758248404</v>
      </c>
      <c r="M261" s="260">
        <v>4.6770241337296863</v>
      </c>
      <c r="N261" s="260">
        <v>1.7722233188282164</v>
      </c>
      <c r="O261" s="260">
        <v>3.880187065604821</v>
      </c>
      <c r="P261" s="260">
        <v>2.0581882079636213</v>
      </c>
      <c r="Q261" s="260">
        <v>4.8663686728103297</v>
      </c>
      <c r="R261" s="260"/>
      <c r="S261" s="260">
        <v>2.9559970364508423</v>
      </c>
      <c r="T261" s="260">
        <v>5.960347968217798</v>
      </c>
      <c r="U261" s="260"/>
      <c r="V261" s="260">
        <v>4.2784547635552173</v>
      </c>
      <c r="W261" s="260">
        <v>2.249600345910661</v>
      </c>
      <c r="X261" s="260">
        <v>1.4594405364743306</v>
      </c>
      <c r="Y261" s="260">
        <v>3.577692768086759</v>
      </c>
      <c r="Z261" s="260">
        <v>3.700600867993221</v>
      </c>
      <c r="AA261" s="260">
        <v>3.3091153277150833</v>
      </c>
      <c r="AB261" s="260">
        <v>2.1883265289585916</v>
      </c>
      <c r="AC261" s="260">
        <v>1.8467712114890327</v>
      </c>
      <c r="AD261" s="260">
        <v>2.0016345983885766</v>
      </c>
      <c r="AE261" s="260">
        <v>3.378577969898521</v>
      </c>
      <c r="AF261" s="260">
        <v>4.0132768517274569</v>
      </c>
      <c r="AG261" s="260">
        <v>0.25571507398762472</v>
      </c>
      <c r="AH261" s="260">
        <v>0.51202747280526018</v>
      </c>
      <c r="AI261" s="260">
        <v>0.75048220267625532</v>
      </c>
      <c r="AJ261" s="260">
        <v>4.9372684241501856</v>
      </c>
      <c r="AK261" s="260">
        <v>5.4528647744575059E-3</v>
      </c>
      <c r="AL261" s="260">
        <v>3.3296068743677436</v>
      </c>
    </row>
    <row r="262" spans="1:38" s="100" customFormat="1" ht="15">
      <c r="A262" s="116"/>
      <c r="B262" s="116"/>
      <c r="C262" s="113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  <c r="Y262" s="116"/>
      <c r="Z262" s="116"/>
      <c r="AA262" s="116"/>
      <c r="AB262" s="116"/>
      <c r="AC262" s="116"/>
      <c r="AD262" s="116"/>
      <c r="AE262" s="116"/>
      <c r="AF262" s="116"/>
      <c r="AG262" s="116"/>
      <c r="AH262" s="116"/>
      <c r="AI262" s="116"/>
      <c r="AJ262" s="116"/>
      <c r="AK262" s="116"/>
      <c r="AL262" s="116"/>
    </row>
    <row r="263" spans="1:38" s="100" customFormat="1" ht="15">
      <c r="A263" s="106" t="s">
        <v>105</v>
      </c>
      <c r="B263" s="116"/>
      <c r="C263" s="113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  <c r="Y263" s="116"/>
      <c r="Z263" s="116"/>
      <c r="AA263" s="116"/>
      <c r="AB263" s="116"/>
      <c r="AC263" s="116"/>
      <c r="AD263" s="116"/>
      <c r="AE263" s="116"/>
      <c r="AF263" s="116"/>
      <c r="AG263" s="116"/>
      <c r="AH263" s="116"/>
      <c r="AI263" s="116"/>
      <c r="AJ263" s="116"/>
      <c r="AK263" s="116"/>
      <c r="AL263" s="116"/>
    </row>
    <row r="264" spans="1:38">
      <c r="A264" s="64" t="s">
        <v>41</v>
      </c>
      <c r="B264" s="64" t="s">
        <v>42</v>
      </c>
      <c r="C264" s="64" t="s">
        <v>0</v>
      </c>
      <c r="D264" s="64" t="s">
        <v>1</v>
      </c>
      <c r="E264" s="64" t="s">
        <v>2</v>
      </c>
      <c r="F264" s="64" t="s">
        <v>3</v>
      </c>
      <c r="G264" s="64" t="s">
        <v>4</v>
      </c>
      <c r="H264" s="64" t="s">
        <v>5</v>
      </c>
      <c r="I264" s="64" t="s">
        <v>6</v>
      </c>
      <c r="J264" s="64" t="s">
        <v>7</v>
      </c>
      <c r="K264" s="64" t="s">
        <v>8</v>
      </c>
      <c r="L264" s="64" t="s">
        <v>9</v>
      </c>
      <c r="M264" s="64" t="s">
        <v>10</v>
      </c>
      <c r="N264" s="64" t="s">
        <v>11</v>
      </c>
      <c r="O264" s="64" t="s">
        <v>12</v>
      </c>
      <c r="P264" s="64" t="s">
        <v>13</v>
      </c>
      <c r="Q264" s="64" t="s">
        <v>14</v>
      </c>
      <c r="R264" s="64" t="s">
        <v>15</v>
      </c>
      <c r="S264" s="64" t="s">
        <v>16</v>
      </c>
      <c r="T264" s="64" t="s">
        <v>17</v>
      </c>
      <c r="U264" s="64" t="s">
        <v>18</v>
      </c>
      <c r="V264" s="64" t="s">
        <v>19</v>
      </c>
      <c r="W264" s="64" t="s">
        <v>20</v>
      </c>
      <c r="X264" s="64" t="s">
        <v>21</v>
      </c>
      <c r="Y264" s="64" t="s">
        <v>22</v>
      </c>
      <c r="Z264" s="64" t="s">
        <v>23</v>
      </c>
      <c r="AA264" s="64" t="s">
        <v>24</v>
      </c>
      <c r="AB264" s="64" t="s">
        <v>25</v>
      </c>
      <c r="AC264" s="64" t="s">
        <v>26</v>
      </c>
      <c r="AD264" s="64" t="s">
        <v>27</v>
      </c>
      <c r="AE264" s="64" t="s">
        <v>28</v>
      </c>
      <c r="AF264" s="64" t="s">
        <v>29</v>
      </c>
      <c r="AG264" s="64" t="s">
        <v>30</v>
      </c>
      <c r="AH264" s="64" t="s">
        <v>31</v>
      </c>
      <c r="AI264" s="64" t="s">
        <v>32</v>
      </c>
      <c r="AJ264" s="64" t="s">
        <v>33</v>
      </c>
      <c r="AK264" s="64" t="s">
        <v>34</v>
      </c>
      <c r="AL264" s="145" t="s">
        <v>35</v>
      </c>
    </row>
    <row r="265" spans="1:38">
      <c r="A265" s="65" t="s">
        <v>40</v>
      </c>
      <c r="B265" s="86" t="s">
        <v>36</v>
      </c>
      <c r="C265" s="260">
        <v>11.964289749758777</v>
      </c>
      <c r="D265" s="260">
        <v>13.907476937986885</v>
      </c>
      <c r="E265" s="260">
        <v>13.605724059626995</v>
      </c>
      <c r="F265" s="260">
        <v>13.150797667222438</v>
      </c>
      <c r="G265" s="260">
        <v>13.664704328831998</v>
      </c>
      <c r="H265" s="260">
        <v>11.846549851704836</v>
      </c>
      <c r="I265" s="260">
        <v>11.175796605645132</v>
      </c>
      <c r="J265" s="260">
        <v>14.08157130812862</v>
      </c>
      <c r="K265" s="260">
        <v>14.665015349542593</v>
      </c>
      <c r="L265" s="260">
        <v>10.952039549858444</v>
      </c>
      <c r="M265" s="260">
        <v>12.239107551105603</v>
      </c>
      <c r="N265" s="260">
        <v>12.751672782101426</v>
      </c>
      <c r="O265" s="260">
        <v>8.7724637593529327</v>
      </c>
      <c r="P265" s="260">
        <v>12.356454680283877</v>
      </c>
      <c r="Q265" s="260">
        <v>11.19644236078663</v>
      </c>
      <c r="R265" s="260"/>
      <c r="S265" s="260">
        <v>12.425708063319332</v>
      </c>
      <c r="T265" s="260">
        <v>12.571524439340825</v>
      </c>
      <c r="U265" s="260"/>
      <c r="V265" s="260">
        <v>15.533691110355115</v>
      </c>
      <c r="W265" s="260">
        <v>10.664566551306478</v>
      </c>
      <c r="X265" s="260">
        <v>11.486918719392891</v>
      </c>
      <c r="Y265" s="260">
        <v>9.0360670249333417</v>
      </c>
      <c r="Z265" s="260">
        <v>11.411801166257256</v>
      </c>
      <c r="AA265" s="260">
        <v>11.795810508122146</v>
      </c>
      <c r="AB265" s="260">
        <v>11.855461935122221</v>
      </c>
      <c r="AC265" s="260">
        <v>12.070481537637688</v>
      </c>
      <c r="AD265" s="260">
        <v>10.972316821793967</v>
      </c>
      <c r="AE265" s="260">
        <v>9.7893449183717376</v>
      </c>
      <c r="AF265" s="260">
        <v>12.976763462128755</v>
      </c>
      <c r="AG265" s="260">
        <v>4.476641648905451</v>
      </c>
      <c r="AH265" s="260">
        <v>7.4841798745390795</v>
      </c>
      <c r="AI265" s="260">
        <v>11.85916070195591</v>
      </c>
      <c r="AJ265" s="260">
        <v>11.851106746873391</v>
      </c>
      <c r="AK265" s="260">
        <v>14.285750037850224</v>
      </c>
      <c r="AL265" s="260">
        <v>11.683376157477523</v>
      </c>
    </row>
    <row r="266" spans="1:38">
      <c r="A266" s="65" t="s">
        <v>40</v>
      </c>
      <c r="B266" s="86" t="s">
        <v>37</v>
      </c>
      <c r="C266" s="260">
        <v>3.5945388251115182</v>
      </c>
      <c r="D266" s="260">
        <v>3.7518708616322698</v>
      </c>
      <c r="E266" s="260"/>
      <c r="F266" s="260">
        <v>3.4072572101934782</v>
      </c>
      <c r="G266" s="260"/>
      <c r="H266" s="260"/>
      <c r="I266" s="260">
        <v>3.3387918282140707</v>
      </c>
      <c r="J266" s="260">
        <v>4.0600268017982319</v>
      </c>
      <c r="K266" s="260">
        <v>3.3373811424294764</v>
      </c>
      <c r="L266" s="260"/>
      <c r="M266" s="260">
        <v>3.5945388251115182</v>
      </c>
      <c r="N266" s="260"/>
      <c r="O266" s="260">
        <v>3.519790676680298</v>
      </c>
      <c r="P266" s="260"/>
      <c r="Q266" s="260"/>
      <c r="R266" s="260"/>
      <c r="S266" s="260">
        <v>4.0600268017982328</v>
      </c>
      <c r="T266" s="260">
        <v>3.8123384845011556</v>
      </c>
      <c r="U266" s="260"/>
      <c r="V266" s="260">
        <v>3.5459299691797574</v>
      </c>
      <c r="W266" s="260"/>
      <c r="X266" s="260"/>
      <c r="Y266" s="260"/>
      <c r="Z266" s="260"/>
      <c r="AA266" s="260">
        <v>3.393825572851743</v>
      </c>
      <c r="AB266" s="260"/>
      <c r="AC266" s="260">
        <v>3.4255510393197386</v>
      </c>
      <c r="AD266" s="260">
        <v>4.6837788173863606</v>
      </c>
      <c r="AE266" s="260">
        <v>3.4434054968495227</v>
      </c>
      <c r="AF266" s="260">
        <v>3.5007620937944939</v>
      </c>
      <c r="AG266" s="260">
        <v>0.35583624371302836</v>
      </c>
      <c r="AH266" s="260">
        <v>1.1049373022275215</v>
      </c>
      <c r="AI266" s="260">
        <v>6.7980382040881304</v>
      </c>
      <c r="AJ266" s="260">
        <v>6.7980382040881304</v>
      </c>
      <c r="AK266" s="260">
        <v>24.289683087519734</v>
      </c>
      <c r="AL266" s="260">
        <v>3.7702117481268438</v>
      </c>
    </row>
    <row r="267" spans="1:38">
      <c r="A267" s="65" t="s">
        <v>40</v>
      </c>
      <c r="B267" s="86" t="s">
        <v>38</v>
      </c>
      <c r="C267" s="260">
        <v>3.0517365475516005</v>
      </c>
      <c r="D267" s="260">
        <v>3.1853102684965129</v>
      </c>
      <c r="E267" s="260">
        <v>3.5593218737044494</v>
      </c>
      <c r="F267" s="260">
        <v>2.8927358588020122</v>
      </c>
      <c r="G267" s="260">
        <v>2.9408219613194464</v>
      </c>
      <c r="H267" s="260">
        <v>3.2422526673628727</v>
      </c>
      <c r="I267" s="260">
        <v>2.8346092621523975</v>
      </c>
      <c r="J267" s="260">
        <v>3.4469323543062051</v>
      </c>
      <c r="K267" s="260">
        <v>2.8334116004841232</v>
      </c>
      <c r="L267" s="260">
        <v>3.5187250918228044</v>
      </c>
      <c r="M267" s="260">
        <v>3.0517365475516014</v>
      </c>
      <c r="N267" s="260">
        <v>2.7693073256439411</v>
      </c>
      <c r="O267" s="260">
        <v>2.988275929228112</v>
      </c>
      <c r="P267" s="260">
        <v>3.3478028894870131</v>
      </c>
      <c r="Q267" s="260">
        <v>2.7739004073972438</v>
      </c>
      <c r="R267" s="260"/>
      <c r="S267" s="260">
        <v>3.4469323543062051</v>
      </c>
      <c r="T267" s="260">
        <v>3.2366468275464277</v>
      </c>
      <c r="U267" s="260"/>
      <c r="V267" s="260">
        <v>3.0104679928359563</v>
      </c>
      <c r="W267" s="260">
        <v>3.3992973963827011</v>
      </c>
      <c r="X267" s="260">
        <v>2.8429711373011282</v>
      </c>
      <c r="Y267" s="260">
        <v>3.6274587294309106</v>
      </c>
      <c r="Z267" s="260">
        <v>3.1579133103859216</v>
      </c>
      <c r="AA267" s="260">
        <v>2.8813324992714731</v>
      </c>
      <c r="AB267" s="260">
        <v>2.8513221898346135</v>
      </c>
      <c r="AC267" s="260">
        <v>2.9082671827507927</v>
      </c>
      <c r="AD267" s="260">
        <v>3.9764931450483152</v>
      </c>
      <c r="AE267" s="260">
        <v>2.9234254835040634</v>
      </c>
      <c r="AF267" s="260">
        <v>2.9721208048391237</v>
      </c>
      <c r="AG267" s="260"/>
      <c r="AH267" s="260"/>
      <c r="AI267" s="260">
        <v>6.0404106783787883</v>
      </c>
      <c r="AJ267" s="260">
        <v>6.0404106783787901</v>
      </c>
      <c r="AK267" s="260"/>
      <c r="AL267" s="260">
        <v>3.1388746309181541</v>
      </c>
    </row>
    <row r="268" spans="1:38">
      <c r="A268" s="65" t="s">
        <v>40</v>
      </c>
      <c r="B268" s="86" t="s">
        <v>39</v>
      </c>
      <c r="C268" s="260">
        <v>10.802444418489561</v>
      </c>
      <c r="D268" s="260">
        <v>12.701494031703348</v>
      </c>
      <c r="E268" s="260">
        <v>11.435048466018486</v>
      </c>
      <c r="F268" s="260">
        <v>8.9367967853021195</v>
      </c>
      <c r="G268" s="260">
        <v>8.55877567511682</v>
      </c>
      <c r="H268" s="260">
        <v>10.418128890304981</v>
      </c>
      <c r="I268" s="260">
        <v>10.451207894800207</v>
      </c>
      <c r="J268" s="260">
        <v>0</v>
      </c>
      <c r="K268" s="260">
        <v>11.184161254438635</v>
      </c>
      <c r="L268" s="260">
        <v>9.9751434021811605</v>
      </c>
      <c r="M268" s="260">
        <v>10.802444418489561</v>
      </c>
      <c r="N268" s="260">
        <v>9.5431107179088723</v>
      </c>
      <c r="O268" s="260">
        <v>8.4001550890445777</v>
      </c>
      <c r="P268" s="260">
        <v>12.141109618401815</v>
      </c>
      <c r="Q268" s="260">
        <v>9.3918882215057664</v>
      </c>
      <c r="R268" s="260"/>
      <c r="S268" s="260">
        <v>10.518190855397753</v>
      </c>
      <c r="T268" s="260">
        <v>11.471029766200751</v>
      </c>
      <c r="U268" s="260"/>
      <c r="V268" s="260">
        <v>13.220241957437263</v>
      </c>
      <c r="W268" s="260">
        <v>10.542785484511526</v>
      </c>
      <c r="X268" s="260">
        <v>9.9630717932579511</v>
      </c>
      <c r="Y268" s="260">
        <v>9.6492624217719669</v>
      </c>
      <c r="Z268" s="260">
        <v>10.873713980205931</v>
      </c>
      <c r="AA268" s="260">
        <v>9.8383807454164103</v>
      </c>
      <c r="AB268" s="260">
        <v>10.545054819752403</v>
      </c>
      <c r="AC268" s="260">
        <v>11.42567397283767</v>
      </c>
      <c r="AD268" s="260">
        <v>11.411940113498281</v>
      </c>
      <c r="AE268" s="260">
        <v>10.607101959705632</v>
      </c>
      <c r="AF268" s="260">
        <v>11.312991286129156</v>
      </c>
      <c r="AG268" s="260">
        <v>2.1638748727023494</v>
      </c>
      <c r="AH268" s="260">
        <v>3.6636324498352808</v>
      </c>
      <c r="AI268" s="260">
        <v>8.8455092054662359</v>
      </c>
      <c r="AJ268" s="260">
        <v>8.8455092054662359</v>
      </c>
      <c r="AK268" s="260"/>
      <c r="AL268" s="260">
        <v>10.125957002834554</v>
      </c>
    </row>
    <row r="269" spans="1:38">
      <c r="A269" s="65" t="s">
        <v>44</v>
      </c>
      <c r="B269" s="68" t="s">
        <v>45</v>
      </c>
      <c r="C269" s="260">
        <v>30.246862445756072</v>
      </c>
      <c r="D269" s="260">
        <v>32.673703861484725</v>
      </c>
      <c r="E269" s="260">
        <v>40.108412430912466</v>
      </c>
      <c r="F269" s="260">
        <v>33.124896432307814</v>
      </c>
      <c r="G269" s="260">
        <v>37.61744812461729</v>
      </c>
      <c r="H269" s="260">
        <v>31.880737827646588</v>
      </c>
      <c r="I269" s="260">
        <v>31.285124477043759</v>
      </c>
      <c r="J269" s="260">
        <v>35.788647282818523</v>
      </c>
      <c r="K269" s="260">
        <v>33.109928980737919</v>
      </c>
      <c r="L269" s="260">
        <v>29.62850849520737</v>
      </c>
      <c r="M269" s="260">
        <v>30.246862445756072</v>
      </c>
      <c r="N269" s="260">
        <v>38.476826905394425</v>
      </c>
      <c r="O269" s="260">
        <v>30.842866428963042</v>
      </c>
      <c r="P269" s="260">
        <v>34.430283066742788</v>
      </c>
      <c r="Q269" s="260">
        <v>31.258388376778157</v>
      </c>
      <c r="R269" s="260"/>
      <c r="S269" s="260">
        <v>35.788647282818523</v>
      </c>
      <c r="T269" s="260">
        <v>29.761961459292735</v>
      </c>
      <c r="U269" s="260"/>
      <c r="V269" s="260">
        <v>34.346371990287352</v>
      </c>
      <c r="W269" s="260">
        <v>33.801687502437858</v>
      </c>
      <c r="X269" s="260">
        <v>28.066509949084516</v>
      </c>
      <c r="Y269" s="260">
        <v>36.498328265887359</v>
      </c>
      <c r="Z269" s="260">
        <v>32.041330621664919</v>
      </c>
      <c r="AA269" s="260">
        <v>30.581417096084984</v>
      </c>
      <c r="AB269" s="260">
        <v>31.000202618065202</v>
      </c>
      <c r="AC269" s="260">
        <v>30.398477731621782</v>
      </c>
      <c r="AD269" s="260">
        <v>25.0832496437801</v>
      </c>
      <c r="AE269" s="260">
        <v>32.374807352416461</v>
      </c>
      <c r="AF269" s="260">
        <v>30.720273522237413</v>
      </c>
      <c r="AG269" s="260"/>
      <c r="AH269" s="260"/>
      <c r="AI269" s="260">
        <v>51.427395076907828</v>
      </c>
      <c r="AJ269" s="260">
        <v>162.41696889589088</v>
      </c>
      <c r="AK269" s="260"/>
      <c r="AL269" s="260">
        <v>30.279955854672266</v>
      </c>
    </row>
    <row r="270" spans="1:38">
      <c r="A270" s="65" t="s">
        <v>43</v>
      </c>
      <c r="B270" s="65" t="s">
        <v>46</v>
      </c>
      <c r="C270" s="260">
        <v>3.6335286086018899</v>
      </c>
      <c r="D270" s="260">
        <v>5.0890399701975824</v>
      </c>
      <c r="E270" s="260">
        <v>4.6973724217770965</v>
      </c>
      <c r="F270" s="260">
        <v>3.7115577454397921</v>
      </c>
      <c r="G270" s="260">
        <v>6.3039614871910423</v>
      </c>
      <c r="H270" s="260">
        <v>6.226563394570972</v>
      </c>
      <c r="I270" s="260">
        <v>6.7131469748299013</v>
      </c>
      <c r="J270" s="260">
        <v>3.80616392011766</v>
      </c>
      <c r="K270" s="260">
        <v>5.6368349372046929</v>
      </c>
      <c r="L270" s="260">
        <v>4.5808182237492563</v>
      </c>
      <c r="M270" s="260">
        <v>4.9153224170870198</v>
      </c>
      <c r="N270" s="260">
        <v>3.9291276697722903</v>
      </c>
      <c r="O270" s="260">
        <v>4.9343442675502152</v>
      </c>
      <c r="P270" s="260">
        <v>3.5962886634002285</v>
      </c>
      <c r="Q270" s="260">
        <v>4.1935313909497083</v>
      </c>
      <c r="R270" s="260"/>
      <c r="S270" s="260">
        <v>4.5626011982220112</v>
      </c>
      <c r="T270" s="260">
        <v>3.6157704385316114</v>
      </c>
      <c r="U270" s="260"/>
      <c r="V270" s="260">
        <v>5.2269833250203499</v>
      </c>
      <c r="W270" s="260">
        <v>3.5134758343715404</v>
      </c>
      <c r="X270" s="260">
        <v>3.831563586668862</v>
      </c>
      <c r="Y270" s="260">
        <v>3.7534039374096211</v>
      </c>
      <c r="Z270" s="260">
        <v>3.8628365469246169</v>
      </c>
      <c r="AA270" s="260">
        <v>4.2192368993906708</v>
      </c>
      <c r="AB270" s="260">
        <v>4.0834072051008636</v>
      </c>
      <c r="AC270" s="260">
        <v>5.8255195654016907</v>
      </c>
      <c r="AD270" s="260">
        <v>5.6538125758996571</v>
      </c>
      <c r="AE270" s="260">
        <v>3.7896702327240548</v>
      </c>
      <c r="AF270" s="260">
        <v>4.0809980423625172</v>
      </c>
      <c r="AG270" s="260">
        <v>8.8841307621562322</v>
      </c>
      <c r="AH270" s="260">
        <v>19.090801723047598</v>
      </c>
      <c r="AI270" s="260">
        <v>19.826166452050277</v>
      </c>
      <c r="AJ270" s="260">
        <v>80.680264960115025</v>
      </c>
      <c r="AK270" s="260">
        <v>34.441680689186974</v>
      </c>
      <c r="AL270" s="260">
        <v>4.5387962104043309</v>
      </c>
    </row>
    <row r="271" spans="1:38" s="100" customFormat="1" ht="15">
      <c r="A271" s="116"/>
      <c r="B271" s="116"/>
      <c r="C271" s="113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  <c r="Y271" s="116"/>
      <c r="Z271" s="116"/>
      <c r="AA271" s="116"/>
      <c r="AB271" s="116"/>
      <c r="AC271" s="116"/>
      <c r="AD271" s="116"/>
      <c r="AE271" s="116"/>
      <c r="AF271" s="116"/>
      <c r="AG271" s="116"/>
      <c r="AH271" s="116"/>
      <c r="AI271" s="116"/>
      <c r="AJ271" s="116"/>
      <c r="AK271" s="116"/>
      <c r="AL271" s="116"/>
    </row>
    <row r="272" spans="1:38" s="100" customFormat="1" ht="15">
      <c r="A272" s="106" t="s">
        <v>106</v>
      </c>
      <c r="B272" s="116"/>
      <c r="C272" s="113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  <c r="Y272" s="116"/>
      <c r="Z272" s="116"/>
      <c r="AA272" s="116"/>
      <c r="AB272" s="116"/>
      <c r="AC272" s="116"/>
      <c r="AD272" s="116"/>
      <c r="AE272" s="116"/>
      <c r="AF272" s="116"/>
      <c r="AG272" s="116"/>
      <c r="AH272" s="116"/>
      <c r="AI272" s="116"/>
      <c r="AJ272" s="116"/>
      <c r="AK272" s="116"/>
      <c r="AL272" s="116"/>
    </row>
    <row r="273" spans="1:38">
      <c r="A273" s="64" t="s">
        <v>41</v>
      </c>
      <c r="B273" s="64" t="s">
        <v>42</v>
      </c>
      <c r="C273" s="64" t="s">
        <v>0</v>
      </c>
      <c r="D273" s="64" t="s">
        <v>1</v>
      </c>
      <c r="E273" s="64" t="s">
        <v>2</v>
      </c>
      <c r="F273" s="64" t="s">
        <v>3</v>
      </c>
      <c r="G273" s="64" t="s">
        <v>4</v>
      </c>
      <c r="H273" s="64" t="s">
        <v>5</v>
      </c>
      <c r="I273" s="64" t="s">
        <v>6</v>
      </c>
      <c r="J273" s="64" t="s">
        <v>7</v>
      </c>
      <c r="K273" s="64" t="s">
        <v>8</v>
      </c>
      <c r="L273" s="64" t="s">
        <v>9</v>
      </c>
      <c r="M273" s="64" t="s">
        <v>10</v>
      </c>
      <c r="N273" s="64" t="s">
        <v>11</v>
      </c>
      <c r="O273" s="64" t="s">
        <v>12</v>
      </c>
      <c r="P273" s="64" t="s">
        <v>13</v>
      </c>
      <c r="Q273" s="64" t="s">
        <v>14</v>
      </c>
      <c r="R273" s="64" t="s">
        <v>15</v>
      </c>
      <c r="S273" s="64" t="s">
        <v>16</v>
      </c>
      <c r="T273" s="64" t="s">
        <v>17</v>
      </c>
      <c r="U273" s="64" t="s">
        <v>18</v>
      </c>
      <c r="V273" s="64" t="s">
        <v>19</v>
      </c>
      <c r="W273" s="64" t="s">
        <v>20</v>
      </c>
      <c r="X273" s="64" t="s">
        <v>21</v>
      </c>
      <c r="Y273" s="64" t="s">
        <v>22</v>
      </c>
      <c r="Z273" s="64" t="s">
        <v>23</v>
      </c>
      <c r="AA273" s="64" t="s">
        <v>24</v>
      </c>
      <c r="AB273" s="64" t="s">
        <v>25</v>
      </c>
      <c r="AC273" s="64" t="s">
        <v>26</v>
      </c>
      <c r="AD273" s="64" t="s">
        <v>27</v>
      </c>
      <c r="AE273" s="64" t="s">
        <v>28</v>
      </c>
      <c r="AF273" s="64" t="s">
        <v>29</v>
      </c>
      <c r="AG273" s="64" t="s">
        <v>30</v>
      </c>
      <c r="AH273" s="64" t="s">
        <v>31</v>
      </c>
      <c r="AI273" s="64" t="s">
        <v>32</v>
      </c>
      <c r="AJ273" s="64" t="s">
        <v>33</v>
      </c>
      <c r="AK273" s="64" t="s">
        <v>34</v>
      </c>
      <c r="AL273" s="145" t="s">
        <v>35</v>
      </c>
    </row>
    <row r="274" spans="1:38">
      <c r="A274" s="65" t="s">
        <v>40</v>
      </c>
      <c r="B274" s="66" t="s">
        <v>36</v>
      </c>
      <c r="C274" s="69">
        <v>1.973474150116945</v>
      </c>
      <c r="D274" s="69">
        <v>3.9224986527798276</v>
      </c>
      <c r="E274" s="69">
        <v>3.1506393719628121</v>
      </c>
      <c r="F274" s="69">
        <v>0.24010905192915294</v>
      </c>
      <c r="G274" s="69">
        <v>0.29229734576214333</v>
      </c>
      <c r="H274" s="69">
        <v>4.1131206538017304</v>
      </c>
      <c r="I274" s="69">
        <v>8.1534885182928942</v>
      </c>
      <c r="J274" s="69">
        <v>13.182146590485788</v>
      </c>
      <c r="K274" s="69">
        <v>13.467132763031447</v>
      </c>
      <c r="L274" s="69">
        <v>5.5612522262656254</v>
      </c>
      <c r="M274" s="69">
        <v>6.2043946233731395</v>
      </c>
      <c r="N274" s="69">
        <v>1.34093204407898</v>
      </c>
      <c r="O274" s="69">
        <v>10.290416235320649</v>
      </c>
      <c r="P274" s="69">
        <v>2.2745365819005241</v>
      </c>
      <c r="Q274" s="69">
        <v>13.662698866068517</v>
      </c>
      <c r="R274" s="69"/>
      <c r="S274" s="69">
        <v>0.91376688238783466</v>
      </c>
      <c r="T274" s="69">
        <v>101.14449297483439</v>
      </c>
      <c r="U274" s="69"/>
      <c r="V274" s="69">
        <v>9.1956101037431086</v>
      </c>
      <c r="W274" s="69">
        <v>4.8923659923705092</v>
      </c>
      <c r="X274" s="69">
        <v>17.276343151703848</v>
      </c>
      <c r="Y274" s="69">
        <v>5.5729928706817669</v>
      </c>
      <c r="Z274" s="69">
        <v>1.0517532784151471</v>
      </c>
      <c r="AA274" s="69">
        <v>1.939058118772738</v>
      </c>
      <c r="AB274" s="69">
        <v>4.3154564058439409</v>
      </c>
      <c r="AC274" s="69">
        <v>2.6108555645670379</v>
      </c>
      <c r="AD274" s="69">
        <v>2.5844089714468819</v>
      </c>
      <c r="AE274" s="69">
        <v>1.4659229614810416</v>
      </c>
      <c r="AF274" s="69">
        <v>6.8081603823728205</v>
      </c>
      <c r="AG274" s="69"/>
      <c r="AH274" s="69"/>
      <c r="AI274" s="69"/>
      <c r="AJ274" s="69"/>
      <c r="AK274" s="69"/>
      <c r="AL274" s="67">
        <v>6.8953448118704488</v>
      </c>
    </row>
    <row r="275" spans="1:38">
      <c r="A275" s="65" t="s">
        <v>40</v>
      </c>
      <c r="B275" s="66" t="s">
        <v>37</v>
      </c>
      <c r="C275" s="69">
        <v>0.55582445953436266</v>
      </c>
      <c r="D275" s="69">
        <v>0.94047651765291496</v>
      </c>
      <c r="E275" s="69"/>
      <c r="F275" s="69">
        <v>5.9270057181188864E-2</v>
      </c>
      <c r="G275" s="69"/>
      <c r="H275" s="69"/>
      <c r="I275" s="69">
        <v>2.2964113052766488</v>
      </c>
      <c r="J275" s="69">
        <v>3.3812423573010615</v>
      </c>
      <c r="K275" s="69">
        <v>3.3238352217869673</v>
      </c>
      <c r="L275" s="69"/>
      <c r="M275" s="69">
        <v>1.7474534885951885</v>
      </c>
      <c r="N275" s="69"/>
      <c r="O275" s="69">
        <v>3.7091166984869708</v>
      </c>
      <c r="P275" s="69"/>
      <c r="Q275" s="69"/>
      <c r="R275" s="69"/>
      <c r="S275" s="69">
        <v>0.25816776839094807</v>
      </c>
      <c r="T275" s="69">
        <v>28.487114026440647</v>
      </c>
      <c r="U275" s="69"/>
      <c r="V275" s="69">
        <v>2.1492461884800247</v>
      </c>
      <c r="W275" s="69"/>
      <c r="X275" s="69"/>
      <c r="Y275" s="69"/>
      <c r="Z275" s="69"/>
      <c r="AA275" s="69">
        <v>0.54613126339086193</v>
      </c>
      <c r="AB275" s="69"/>
      <c r="AC275" s="69">
        <v>0.78231906953915342</v>
      </c>
      <c r="AD275" s="69">
        <v>0.75163135737179954</v>
      </c>
      <c r="AE275" s="69">
        <v>0.48570451047618129</v>
      </c>
      <c r="AF275" s="69">
        <v>1.9300572589646972</v>
      </c>
      <c r="AG275" s="69"/>
      <c r="AH275" s="69"/>
      <c r="AI275" s="69"/>
      <c r="AJ275" s="69"/>
      <c r="AK275" s="69"/>
      <c r="AL275" s="69">
        <v>1.6814929454158107</v>
      </c>
    </row>
    <row r="276" spans="1:38">
      <c r="A276" s="65" t="s">
        <v>40</v>
      </c>
      <c r="B276" s="66" t="s">
        <v>38</v>
      </c>
      <c r="C276" s="69">
        <v>0.53107841278250467</v>
      </c>
      <c r="D276" s="69">
        <v>0.89860524791001761</v>
      </c>
      <c r="E276" s="69">
        <v>0.84786342745504129</v>
      </c>
      <c r="F276" s="69">
        <v>5.6631275132590801E-2</v>
      </c>
      <c r="G276" s="69">
        <v>7.865966242258568E-2</v>
      </c>
      <c r="H276" s="69">
        <v>1.1068751968575408</v>
      </c>
      <c r="I276" s="69">
        <v>2.1941720091336232</v>
      </c>
      <c r="J276" s="69">
        <v>3.2307049348867447</v>
      </c>
      <c r="K276" s="69">
        <v>3.1758536416623406</v>
      </c>
      <c r="L276" s="69">
        <v>1.5299181240643971</v>
      </c>
      <c r="M276" s="69">
        <v>1.6696545270998637</v>
      </c>
      <c r="N276" s="69">
        <v>0.36085603734736732</v>
      </c>
      <c r="O276" s="69">
        <v>3.5439818728160244</v>
      </c>
      <c r="P276" s="69">
        <v>0.56029311692037309</v>
      </c>
      <c r="Q276" s="69">
        <v>3.6767466286229378</v>
      </c>
      <c r="R276" s="69"/>
      <c r="S276" s="69">
        <v>0.24667379478680471</v>
      </c>
      <c r="T276" s="69">
        <v>27.218829690565322</v>
      </c>
      <c r="U276" s="69"/>
      <c r="V276" s="69">
        <v>2.0535588797460149</v>
      </c>
      <c r="W276" s="69">
        <v>1.4422063110033039</v>
      </c>
      <c r="X276" s="69">
        <v>4.6492085539347316</v>
      </c>
      <c r="Y276" s="69">
        <v>2.1996658507055593</v>
      </c>
      <c r="Z276" s="69">
        <v>0.28303561093334445</v>
      </c>
      <c r="AA276" s="69">
        <v>0.52181677066802779</v>
      </c>
      <c r="AB276" s="69">
        <v>1.1649689087930137</v>
      </c>
      <c r="AC276" s="69">
        <v>0.74748918046607471</v>
      </c>
      <c r="AD276" s="69">
        <v>0.71816772620078795</v>
      </c>
      <c r="AE276" s="69">
        <v>0.46408029743974738</v>
      </c>
      <c r="AF276" s="69">
        <v>1.8441285339062232</v>
      </c>
      <c r="AG276" s="69"/>
      <c r="AH276" s="69"/>
      <c r="AI276" s="69"/>
      <c r="AJ276" s="69"/>
      <c r="AK276" s="69"/>
      <c r="AL276" s="69">
        <v>2.1873303663245469</v>
      </c>
    </row>
    <row r="277" spans="1:38">
      <c r="A277" s="65" t="s">
        <v>40</v>
      </c>
      <c r="B277" s="66" t="s">
        <v>39</v>
      </c>
      <c r="C277" s="69">
        <v>12.610962539195938</v>
      </c>
      <c r="D277" s="69">
        <v>21.338237153237625</v>
      </c>
      <c r="E277" s="69">
        <v>20.133324316401282</v>
      </c>
      <c r="F277" s="69">
        <v>1.3447635453721241</v>
      </c>
      <c r="G277" s="69">
        <v>1.867848574299469</v>
      </c>
      <c r="H277" s="69">
        <v>26.283805380077055</v>
      </c>
      <c r="I277" s="69">
        <v>52.102703378132794</v>
      </c>
      <c r="J277" s="69">
        <v>76.716164559559289</v>
      </c>
      <c r="K277" s="69">
        <v>75.413668379277368</v>
      </c>
      <c r="L277" s="69">
        <v>36.329362456151102</v>
      </c>
      <c r="M277" s="69">
        <v>39.647536386078713</v>
      </c>
      <c r="N277" s="69">
        <v>8.5688701696373197</v>
      </c>
      <c r="O277" s="69">
        <v>84.155223714535936</v>
      </c>
      <c r="P277" s="69">
        <v>13.304693503604833</v>
      </c>
      <c r="Q277" s="69">
        <v>87.307849243474863</v>
      </c>
      <c r="R277" s="69"/>
      <c r="S277" s="69">
        <v>5.8575041097211376</v>
      </c>
      <c r="T277" s="69">
        <v>646.33702543102356</v>
      </c>
      <c r="U277" s="69"/>
      <c r="V277" s="69">
        <v>48.763710746262326</v>
      </c>
      <c r="W277" s="69">
        <v>34.246561946593552</v>
      </c>
      <c r="X277" s="69">
        <v>110.39988351888006</v>
      </c>
      <c r="Y277" s="69">
        <v>52.233159876819997</v>
      </c>
      <c r="Z277" s="69">
        <v>6.7209500533786866</v>
      </c>
      <c r="AA277" s="69">
        <v>12.391036029388919</v>
      </c>
      <c r="AB277" s="69">
        <v>27.66329587968643</v>
      </c>
      <c r="AC277" s="69">
        <v>17.74984225761111</v>
      </c>
      <c r="AD277" s="69">
        <v>17.053576409792303</v>
      </c>
      <c r="AE277" s="69">
        <v>11.020028503000681</v>
      </c>
      <c r="AF277" s="69">
        <v>43.790587790428511</v>
      </c>
      <c r="AG277" s="69"/>
      <c r="AH277" s="69"/>
      <c r="AI277" s="69"/>
      <c r="AJ277" s="69"/>
      <c r="AK277" s="69"/>
      <c r="AL277" s="69">
        <v>38.79690987360577</v>
      </c>
    </row>
    <row r="278" spans="1:38">
      <c r="A278" s="65" t="s">
        <v>44</v>
      </c>
      <c r="B278" s="68" t="s">
        <v>45</v>
      </c>
      <c r="C278" s="69">
        <v>3.783288761758782</v>
      </c>
      <c r="D278" s="69">
        <v>6.4014711459712883</v>
      </c>
      <c r="E278" s="69">
        <v>6.0399972949203837</v>
      </c>
      <c r="F278" s="69">
        <v>0.40342906361163711</v>
      </c>
      <c r="G278" s="69">
        <v>0.56035457228984087</v>
      </c>
      <c r="H278" s="69">
        <v>7.885141614023115</v>
      </c>
      <c r="I278" s="69">
        <v>15.630811013439834</v>
      </c>
      <c r="J278" s="69">
        <v>23.014849367867786</v>
      </c>
      <c r="K278" s="69">
        <v>22.624100513783201</v>
      </c>
      <c r="L278" s="69">
        <v>10.898808736845327</v>
      </c>
      <c r="M278" s="69">
        <v>11.894260915823613</v>
      </c>
      <c r="N278" s="69">
        <v>2.570661050891196</v>
      </c>
      <c r="O278" s="69">
        <v>25.246567114360779</v>
      </c>
      <c r="P278" s="69">
        <v>3.9914080510814491</v>
      </c>
      <c r="Q278" s="69">
        <v>26.192354773042453</v>
      </c>
      <c r="R278" s="69"/>
      <c r="S278" s="69">
        <v>1.7572512329163414</v>
      </c>
      <c r="T278" s="69">
        <v>193.90110762930706</v>
      </c>
      <c r="U278" s="69"/>
      <c r="V278" s="69">
        <v>14.629113223878695</v>
      </c>
      <c r="W278" s="69">
        <v>10.273968583978068</v>
      </c>
      <c r="X278" s="69">
        <v>33.119965055664011</v>
      </c>
      <c r="Y278" s="69">
        <v>15.669947963046001</v>
      </c>
      <c r="Z278" s="69">
        <v>2.0162850160136059</v>
      </c>
      <c r="AA278" s="69">
        <v>3.7173108088166762</v>
      </c>
      <c r="AB278" s="69">
        <v>8.2989887639059265</v>
      </c>
      <c r="AC278" s="69">
        <v>5.3249526772833331</v>
      </c>
      <c r="AD278" s="69">
        <v>5.1160729229376907</v>
      </c>
      <c r="AE278" s="69">
        <v>3.3060085509002044</v>
      </c>
      <c r="AF278" s="69">
        <v>13.137176337128556</v>
      </c>
      <c r="AG278" s="69"/>
      <c r="AH278" s="69"/>
      <c r="AI278" s="69"/>
      <c r="AJ278" s="69"/>
      <c r="AK278" s="69"/>
      <c r="AL278" s="69">
        <v>14.621558218786472</v>
      </c>
    </row>
    <row r="279" spans="1:38">
      <c r="A279" s="65" t="s">
        <v>43</v>
      </c>
      <c r="B279" s="65" t="s">
        <v>46</v>
      </c>
      <c r="C279" s="69">
        <v>0.85296584318150759</v>
      </c>
      <c r="D279" s="69">
        <v>2.2307013391293062</v>
      </c>
      <c r="E279" s="69">
        <v>1.36560141941962</v>
      </c>
      <c r="F279" s="69">
        <v>9.2763649550074559E-2</v>
      </c>
      <c r="G279" s="69">
        <v>0.1484918444062257</v>
      </c>
      <c r="H279" s="69">
        <v>2.5294897477428493</v>
      </c>
      <c r="I279" s="69">
        <v>5.5345192869105873</v>
      </c>
      <c r="J279" s="69">
        <v>6.0773432273269847</v>
      </c>
      <c r="K279" s="69">
        <v>6.4435043037316415</v>
      </c>
      <c r="L279" s="69">
        <v>2.8779593732763824</v>
      </c>
      <c r="M279" s="69">
        <v>3.1893596949275764</v>
      </c>
      <c r="N279" s="69">
        <v>0.53879096272921623</v>
      </c>
      <c r="O279" s="69">
        <v>6.1469437211549334</v>
      </c>
      <c r="P279" s="69">
        <v>1.1792505506846991</v>
      </c>
      <c r="Q279" s="69">
        <v>6.9761989206285486</v>
      </c>
      <c r="R279" s="69"/>
      <c r="S279" s="69">
        <v>0.52590248467673073</v>
      </c>
      <c r="T279" s="69">
        <v>46.922687967234445</v>
      </c>
      <c r="U279" s="69"/>
      <c r="V279" s="69">
        <v>4.6051749964730373</v>
      </c>
      <c r="W279" s="69">
        <v>2.2820402255910812</v>
      </c>
      <c r="X279" s="69">
        <v>7.9413936053949872</v>
      </c>
      <c r="Y279" s="69">
        <v>3.6527968740120338</v>
      </c>
      <c r="Z279" s="69">
        <v>0.47333186707195973</v>
      </c>
      <c r="AA279" s="69">
        <v>0.8894899089287196</v>
      </c>
      <c r="AB279" s="69">
        <v>1.8369180434065544</v>
      </c>
      <c r="AC279" s="69">
        <v>2.2140107011875108</v>
      </c>
      <c r="AD279" s="69">
        <v>1.4522781195022296</v>
      </c>
      <c r="AE279" s="69">
        <v>0.50188392424085948</v>
      </c>
      <c r="AF279" s="69">
        <v>8.7999392260507534</v>
      </c>
      <c r="AG279" s="69"/>
      <c r="AH279" s="69"/>
      <c r="AI279" s="69"/>
      <c r="AJ279" s="69"/>
      <c r="AK279" s="69"/>
      <c r="AL279" s="69">
        <v>3.2243665599895515</v>
      </c>
    </row>
    <row r="280" spans="1:38" s="100" customFormat="1" ht="15">
      <c r="A280" s="116"/>
      <c r="B280" s="116"/>
      <c r="C280" s="113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  <c r="Y280" s="116"/>
      <c r="Z280" s="116"/>
      <c r="AA280" s="116"/>
      <c r="AB280" s="116"/>
      <c r="AC280" s="116"/>
      <c r="AD280" s="116"/>
      <c r="AE280" s="116"/>
      <c r="AF280" s="116"/>
      <c r="AG280" s="116"/>
      <c r="AH280" s="116"/>
      <c r="AI280" s="116"/>
      <c r="AJ280" s="116"/>
      <c r="AK280" s="116"/>
      <c r="AL280" s="116"/>
    </row>
    <row r="281" spans="1:38" s="100" customFormat="1" ht="15">
      <c r="A281" s="106" t="s">
        <v>107</v>
      </c>
      <c r="B281" s="116"/>
      <c r="C281" s="113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  <c r="Y281" s="116"/>
      <c r="Z281" s="116"/>
      <c r="AA281" s="116"/>
      <c r="AB281" s="116"/>
      <c r="AC281" s="116"/>
      <c r="AD281" s="116"/>
      <c r="AE281" s="116"/>
      <c r="AF281" s="116"/>
      <c r="AG281" s="116"/>
      <c r="AH281" s="116"/>
      <c r="AI281" s="116"/>
      <c r="AJ281" s="116"/>
      <c r="AK281" s="116"/>
      <c r="AL281" s="116"/>
    </row>
    <row r="282" spans="1:38">
      <c r="A282" s="64" t="s">
        <v>41</v>
      </c>
      <c r="B282" s="64" t="s">
        <v>42</v>
      </c>
      <c r="C282" s="64" t="s">
        <v>0</v>
      </c>
      <c r="D282" s="64" t="s">
        <v>1</v>
      </c>
      <c r="E282" s="64" t="s">
        <v>2</v>
      </c>
      <c r="F282" s="64" t="s">
        <v>3</v>
      </c>
      <c r="G282" s="64" t="s">
        <v>4</v>
      </c>
      <c r="H282" s="64" t="s">
        <v>5</v>
      </c>
      <c r="I282" s="64" t="s">
        <v>6</v>
      </c>
      <c r="J282" s="64" t="s">
        <v>7</v>
      </c>
      <c r="K282" s="64" t="s">
        <v>8</v>
      </c>
      <c r="L282" s="64" t="s">
        <v>9</v>
      </c>
      <c r="M282" s="64" t="s">
        <v>10</v>
      </c>
      <c r="N282" s="64" t="s">
        <v>11</v>
      </c>
      <c r="O282" s="64" t="s">
        <v>12</v>
      </c>
      <c r="P282" s="64" t="s">
        <v>13</v>
      </c>
      <c r="Q282" s="64" t="s">
        <v>14</v>
      </c>
      <c r="R282" s="64" t="s">
        <v>15</v>
      </c>
      <c r="S282" s="64" t="s">
        <v>16</v>
      </c>
      <c r="T282" s="64" t="s">
        <v>17</v>
      </c>
      <c r="U282" s="64" t="s">
        <v>18</v>
      </c>
      <c r="V282" s="64" t="s">
        <v>19</v>
      </c>
      <c r="W282" s="64" t="s">
        <v>20</v>
      </c>
      <c r="X282" s="64" t="s">
        <v>21</v>
      </c>
      <c r="Y282" s="64" t="s">
        <v>22</v>
      </c>
      <c r="Z282" s="64" t="s">
        <v>23</v>
      </c>
      <c r="AA282" s="64" t="s">
        <v>24</v>
      </c>
      <c r="AB282" s="64" t="s">
        <v>25</v>
      </c>
      <c r="AC282" s="64" t="s">
        <v>26</v>
      </c>
      <c r="AD282" s="64" t="s">
        <v>27</v>
      </c>
      <c r="AE282" s="64" t="s">
        <v>28</v>
      </c>
      <c r="AF282" s="64" t="s">
        <v>29</v>
      </c>
      <c r="AG282" s="64" t="s">
        <v>30</v>
      </c>
      <c r="AH282" s="64" t="s">
        <v>31</v>
      </c>
      <c r="AI282" s="64" t="s">
        <v>32</v>
      </c>
      <c r="AJ282" s="64" t="s">
        <v>33</v>
      </c>
      <c r="AK282" s="64" t="s">
        <v>34</v>
      </c>
      <c r="AL282" s="145" t="s">
        <v>35</v>
      </c>
    </row>
    <row r="283" spans="1:38">
      <c r="A283" s="65" t="s">
        <v>40</v>
      </c>
      <c r="B283" s="66" t="s">
        <v>36</v>
      </c>
      <c r="C283" s="69">
        <v>0.48430512322140268</v>
      </c>
      <c r="D283" s="69">
        <v>1.7560824048006891</v>
      </c>
      <c r="E283" s="69">
        <v>4.9867186989356292E-2</v>
      </c>
      <c r="F283" s="69">
        <v>0.11172154870300099</v>
      </c>
      <c r="G283" s="69">
        <v>0</v>
      </c>
      <c r="H283" s="69">
        <v>0.38713815862387096</v>
      </c>
      <c r="I283" s="69">
        <v>1.0500356854062762</v>
      </c>
      <c r="J283" s="69">
        <v>0</v>
      </c>
      <c r="K283" s="69">
        <v>0.34235563423992899</v>
      </c>
      <c r="L283" s="69">
        <v>1.0810848819934278</v>
      </c>
      <c r="M283" s="69">
        <v>0.35028445984417644</v>
      </c>
      <c r="N283" s="69">
        <v>0.85762852230999798</v>
      </c>
      <c r="O283" s="69">
        <v>1.1215582486826219</v>
      </c>
      <c r="P283" s="69">
        <v>1.4809062774491299</v>
      </c>
      <c r="Q283" s="69">
        <v>0.4340131590083981</v>
      </c>
      <c r="R283" s="69"/>
      <c r="S283" s="69">
        <v>0.66133280968999952</v>
      </c>
      <c r="T283" s="69">
        <v>6.5595877942054184</v>
      </c>
      <c r="U283" s="69"/>
      <c r="V283" s="69">
        <v>0.90269363298778926</v>
      </c>
      <c r="W283" s="69">
        <v>1.3452490440850307</v>
      </c>
      <c r="X283" s="69">
        <v>0.97999712317089704</v>
      </c>
      <c r="Y283" s="69">
        <v>0.19543029512189747</v>
      </c>
      <c r="Z283" s="69">
        <v>0.4036525063675408</v>
      </c>
      <c r="AA283" s="69">
        <v>0.6295001131765241</v>
      </c>
      <c r="AB283" s="69">
        <v>0.43647333856393994</v>
      </c>
      <c r="AC283" s="69">
        <v>0.55954686077369076</v>
      </c>
      <c r="AD283" s="69">
        <v>0.31150099136282167</v>
      </c>
      <c r="AE283" s="69">
        <v>2.3585422623845807E-2</v>
      </c>
      <c r="AF283" s="69">
        <v>1.5103388656702559</v>
      </c>
      <c r="AG283" s="69"/>
      <c r="AH283" s="69"/>
      <c r="AI283" s="69"/>
      <c r="AJ283" s="69"/>
      <c r="AK283" s="69"/>
      <c r="AL283" s="110">
        <v>0.594115288452844</v>
      </c>
    </row>
    <row r="284" spans="1:38">
      <c r="A284" s="65" t="s">
        <v>40</v>
      </c>
      <c r="B284" s="66" t="s">
        <v>37</v>
      </c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69"/>
      <c r="AL284" s="110"/>
    </row>
    <row r="285" spans="1:38">
      <c r="A285" s="65" t="s">
        <v>40</v>
      </c>
      <c r="B285" s="66" t="s">
        <v>38</v>
      </c>
      <c r="C285" s="69">
        <v>0.31143153636875248</v>
      </c>
      <c r="D285" s="69">
        <v>1.0379491239795504</v>
      </c>
      <c r="E285" s="69">
        <v>1.1043369240426351E-2</v>
      </c>
      <c r="F285" s="69">
        <v>4.3311412077356178E-2</v>
      </c>
      <c r="G285" s="69">
        <v>0</v>
      </c>
      <c r="H285" s="69">
        <v>0.19856248324395309</v>
      </c>
      <c r="I285" s="69">
        <v>0.72815401985249661</v>
      </c>
      <c r="J285" s="69">
        <v>0</v>
      </c>
      <c r="K285" s="69">
        <v>0.41437684887634546</v>
      </c>
      <c r="L285" s="69">
        <v>0.58865365201269748</v>
      </c>
      <c r="M285" s="69">
        <v>0.34558134037047156</v>
      </c>
      <c r="N285" s="69">
        <v>0.20700247669196559</v>
      </c>
      <c r="O285" s="69">
        <v>0.45781873554354502</v>
      </c>
      <c r="P285" s="69">
        <v>0.4163714687404288</v>
      </c>
      <c r="Q285" s="69">
        <v>0.12727721153831686</v>
      </c>
      <c r="R285" s="69"/>
      <c r="S285" s="69">
        <v>0.22923146491152294</v>
      </c>
      <c r="T285" s="69">
        <v>5.3541880901532757</v>
      </c>
      <c r="U285" s="69"/>
      <c r="V285" s="69">
        <v>0.44245922908159979</v>
      </c>
      <c r="W285" s="69">
        <v>0.75834466287454061</v>
      </c>
      <c r="X285" s="69">
        <v>0.3086440382695943</v>
      </c>
      <c r="Y285" s="69">
        <v>5.1074427355995843E-2</v>
      </c>
      <c r="Z285" s="69">
        <v>0.18735617494871712</v>
      </c>
      <c r="AA285" s="69">
        <v>0.35345830398123029</v>
      </c>
      <c r="AB285" s="69">
        <v>0.14382022124697386</v>
      </c>
      <c r="AC285" s="69">
        <v>0.84759304657329826</v>
      </c>
      <c r="AD285" s="69">
        <v>0.27210317395234052</v>
      </c>
      <c r="AE285" s="69">
        <v>4.2789920967104642E-2</v>
      </c>
      <c r="AF285" s="69">
        <v>1.0453944797969985</v>
      </c>
      <c r="AG285" s="69"/>
      <c r="AH285" s="69"/>
      <c r="AI285" s="69"/>
      <c r="AJ285" s="69"/>
      <c r="AK285" s="69"/>
      <c r="AL285" s="110">
        <v>0.24833433105410774</v>
      </c>
    </row>
    <row r="286" spans="1:38">
      <c r="A286" s="65" t="s">
        <v>40</v>
      </c>
      <c r="B286" s="66" t="s">
        <v>39</v>
      </c>
      <c r="C286" s="69"/>
      <c r="D286" s="85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69"/>
      <c r="AL286" s="110"/>
    </row>
    <row r="287" spans="1:38">
      <c r="A287" s="65" t="s">
        <v>44</v>
      </c>
      <c r="B287" s="68" t="s">
        <v>45</v>
      </c>
      <c r="C287" s="69">
        <v>0.57346996094935965</v>
      </c>
      <c r="D287" s="69">
        <v>2.8910225620695202</v>
      </c>
      <c r="E287" s="69">
        <v>4.173408120236595E-2</v>
      </c>
      <c r="F287" s="69">
        <v>9.0200855953374653E-2</v>
      </c>
      <c r="G287" s="69">
        <v>0</v>
      </c>
      <c r="H287" s="69">
        <v>0.23720861036752844</v>
      </c>
      <c r="I287" s="69">
        <v>1.6035336587611206</v>
      </c>
      <c r="J287" s="69">
        <v>0</v>
      </c>
      <c r="K287" s="69">
        <v>0.43659781630046129</v>
      </c>
      <c r="L287" s="69">
        <v>2.2755338564087149</v>
      </c>
      <c r="M287" s="69">
        <v>0.48956307825192807</v>
      </c>
      <c r="N287" s="69">
        <v>0.80172637852801465</v>
      </c>
      <c r="O287" s="69">
        <v>1.1390877043172081</v>
      </c>
      <c r="P287" s="69">
        <v>1.4389210186110915</v>
      </c>
      <c r="Q287" s="69">
        <v>0.8113666698628651</v>
      </c>
      <c r="R287" s="69"/>
      <c r="S287" s="69">
        <v>0.51692008993325245</v>
      </c>
      <c r="T287" s="69">
        <v>6.3928208038920022</v>
      </c>
      <c r="U287" s="69"/>
      <c r="V287" s="69">
        <v>0.94587700580250511</v>
      </c>
      <c r="W287" s="69">
        <v>1.2592912335477648</v>
      </c>
      <c r="X287" s="69">
        <v>1.0471067533979053</v>
      </c>
      <c r="Y287" s="69">
        <v>0.17589880638374134</v>
      </c>
      <c r="Z287" s="69">
        <v>0.28186163287492755</v>
      </c>
      <c r="AA287" s="69">
        <v>0.67966203069770204</v>
      </c>
      <c r="AB287" s="69">
        <v>0.62186893864151882</v>
      </c>
      <c r="AC287" s="69">
        <v>0.86242120873212991</v>
      </c>
      <c r="AD287" s="69">
        <v>0.43600682362842264</v>
      </c>
      <c r="AE287" s="69">
        <v>4.8314791671202895E-2</v>
      </c>
      <c r="AF287" s="69">
        <v>2.0771150935362623</v>
      </c>
      <c r="AG287" s="69"/>
      <c r="AH287" s="69"/>
      <c r="AI287" s="69"/>
      <c r="AJ287" s="69"/>
      <c r="AK287" s="69"/>
      <c r="AL287" s="110">
        <v>1.1767145628864122</v>
      </c>
    </row>
    <row r="288" spans="1:38">
      <c r="A288" s="65" t="s">
        <v>43</v>
      </c>
      <c r="B288" s="65" t="s">
        <v>46</v>
      </c>
      <c r="C288" s="69">
        <v>0.4459404655365598</v>
      </c>
      <c r="D288" s="69">
        <v>1.3761085771731372</v>
      </c>
      <c r="E288" s="69">
        <v>4.8979332373608481E-3</v>
      </c>
      <c r="F288" s="69">
        <v>4.167455226266794E-2</v>
      </c>
      <c r="G288" s="69">
        <v>0</v>
      </c>
      <c r="H288" s="69">
        <v>5.9512540468365238E-2</v>
      </c>
      <c r="I288" s="69">
        <v>0.6380608466944151</v>
      </c>
      <c r="J288" s="69">
        <v>0</v>
      </c>
      <c r="K288" s="69">
        <v>0.88730601571839374</v>
      </c>
      <c r="L288" s="69">
        <v>1.2932535855605418</v>
      </c>
      <c r="M288" s="69">
        <v>0.30554855439967865</v>
      </c>
      <c r="N288" s="69">
        <v>0.19495527736171092</v>
      </c>
      <c r="O288" s="69">
        <v>0.68624853746496406</v>
      </c>
      <c r="P288" s="69">
        <v>0.62332132754685843</v>
      </c>
      <c r="Q288" s="69">
        <v>0.22077042771372321</v>
      </c>
      <c r="R288" s="69"/>
      <c r="S288" s="69">
        <v>3.8459071633769756E-2</v>
      </c>
      <c r="T288" s="69">
        <v>0.97394256148020553</v>
      </c>
      <c r="U288" s="69"/>
      <c r="V288" s="69">
        <v>0.43177391955700162</v>
      </c>
      <c r="W288" s="69">
        <v>0.26683615717225889</v>
      </c>
      <c r="X288" s="69">
        <v>0.22078369146224142</v>
      </c>
      <c r="Y288" s="69">
        <v>2.6766120025055701E-2</v>
      </c>
      <c r="Z288" s="69">
        <v>2.6638306818169068E-2</v>
      </c>
      <c r="AA288" s="69">
        <v>4.7182339174825123E-2</v>
      </c>
      <c r="AB288" s="69">
        <v>0.1955989066877476</v>
      </c>
      <c r="AC288" s="69">
        <v>1.362050073887574</v>
      </c>
      <c r="AD288" s="69">
        <v>0.20068947768187978</v>
      </c>
      <c r="AE288" s="69">
        <v>2.4983978498510508E-2</v>
      </c>
      <c r="AF288" s="69">
        <v>0.45507325027929751</v>
      </c>
      <c r="AG288" s="69"/>
      <c r="AH288" s="69"/>
      <c r="AI288" s="69"/>
      <c r="AJ288" s="69"/>
      <c r="AK288" s="69"/>
      <c r="AL288" s="110">
        <v>0.36919085478487385</v>
      </c>
    </row>
    <row r="289" spans="1:38" s="100" customFormat="1" ht="15">
      <c r="A289" s="116"/>
      <c r="B289" s="116"/>
      <c r="C289" s="113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  <c r="Y289" s="116"/>
      <c r="Z289" s="116"/>
      <c r="AA289" s="116"/>
      <c r="AB289" s="116"/>
      <c r="AC289" s="116"/>
      <c r="AD289" s="116"/>
      <c r="AE289" s="116"/>
      <c r="AF289" s="116"/>
      <c r="AG289" s="116"/>
      <c r="AH289" s="116"/>
      <c r="AI289" s="116"/>
      <c r="AJ289" s="116"/>
      <c r="AK289" s="116"/>
      <c r="AL289" s="116"/>
    </row>
    <row r="290" spans="1:38" s="100" customFormat="1" ht="15">
      <c r="A290" s="106" t="s">
        <v>108</v>
      </c>
      <c r="B290" s="116"/>
      <c r="C290" s="113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  <c r="Y290" s="116"/>
      <c r="Z290" s="116"/>
      <c r="AA290" s="116"/>
      <c r="AB290" s="116"/>
      <c r="AC290" s="116"/>
      <c r="AD290" s="116"/>
      <c r="AE290" s="116"/>
      <c r="AF290" s="116"/>
      <c r="AG290" s="116"/>
      <c r="AH290" s="116"/>
      <c r="AI290" s="116"/>
      <c r="AJ290" s="116"/>
      <c r="AK290" s="116"/>
      <c r="AL290" s="116"/>
    </row>
    <row r="291" spans="1:38">
      <c r="A291" s="64" t="s">
        <v>41</v>
      </c>
      <c r="B291" s="64" t="s">
        <v>42</v>
      </c>
      <c r="C291" s="64" t="s">
        <v>0</v>
      </c>
      <c r="D291" s="64" t="s">
        <v>1</v>
      </c>
      <c r="E291" s="64" t="s">
        <v>2</v>
      </c>
      <c r="F291" s="64" t="s">
        <v>3</v>
      </c>
      <c r="G291" s="64" t="s">
        <v>4</v>
      </c>
      <c r="H291" s="64" t="s">
        <v>5</v>
      </c>
      <c r="I291" s="64" t="s">
        <v>6</v>
      </c>
      <c r="J291" s="64" t="s">
        <v>7</v>
      </c>
      <c r="K291" s="64" t="s">
        <v>8</v>
      </c>
      <c r="L291" s="64" t="s">
        <v>9</v>
      </c>
      <c r="M291" s="64" t="s">
        <v>10</v>
      </c>
      <c r="N291" s="64" t="s">
        <v>11</v>
      </c>
      <c r="O291" s="64" t="s">
        <v>12</v>
      </c>
      <c r="P291" s="64" t="s">
        <v>13</v>
      </c>
      <c r="Q291" s="64" t="s">
        <v>14</v>
      </c>
      <c r="R291" s="64" t="s">
        <v>15</v>
      </c>
      <c r="S291" s="64" t="s">
        <v>16</v>
      </c>
      <c r="T291" s="64" t="s">
        <v>17</v>
      </c>
      <c r="U291" s="64" t="s">
        <v>18</v>
      </c>
      <c r="V291" s="64" t="s">
        <v>19</v>
      </c>
      <c r="W291" s="64" t="s">
        <v>20</v>
      </c>
      <c r="X291" s="64" t="s">
        <v>21</v>
      </c>
      <c r="Y291" s="64" t="s">
        <v>22</v>
      </c>
      <c r="Z291" s="64" t="s">
        <v>23</v>
      </c>
      <c r="AA291" s="64" t="s">
        <v>24</v>
      </c>
      <c r="AB291" s="64" t="s">
        <v>25</v>
      </c>
      <c r="AC291" s="64" t="s">
        <v>26</v>
      </c>
      <c r="AD291" s="64" t="s">
        <v>27</v>
      </c>
      <c r="AE291" s="64" t="s">
        <v>28</v>
      </c>
      <c r="AF291" s="64" t="s">
        <v>29</v>
      </c>
      <c r="AG291" s="64" t="s">
        <v>30</v>
      </c>
      <c r="AH291" s="64" t="s">
        <v>31</v>
      </c>
      <c r="AI291" s="64" t="s">
        <v>32</v>
      </c>
      <c r="AJ291" s="64" t="s">
        <v>33</v>
      </c>
      <c r="AK291" s="64" t="s">
        <v>34</v>
      </c>
      <c r="AL291" s="145" t="s">
        <v>35</v>
      </c>
    </row>
    <row r="292" spans="1:38">
      <c r="A292" s="65" t="s">
        <v>40</v>
      </c>
      <c r="B292" s="86" t="s">
        <v>36</v>
      </c>
      <c r="C292" s="260">
        <f t="shared" ref="C292:AJ297" si="26">C226*$AL292/$AL226</f>
        <v>4.540240980946507</v>
      </c>
      <c r="D292" s="260">
        <f t="shared" si="26"/>
        <v>5.0904771550772869</v>
      </c>
      <c r="E292" s="260">
        <f t="shared" si="26"/>
        <v>2.9686491331560423</v>
      </c>
      <c r="F292" s="260">
        <f t="shared" si="26"/>
        <v>4.0593474915990821</v>
      </c>
      <c r="G292" s="260">
        <f t="shared" si="26"/>
        <v>3.1609224603468857</v>
      </c>
      <c r="H292" s="260">
        <f t="shared" si="26"/>
        <v>3.9065915750503972</v>
      </c>
      <c r="I292" s="260">
        <f t="shared" si="26"/>
        <v>3.5839503558342596</v>
      </c>
      <c r="J292" s="260">
        <f t="shared" si="26"/>
        <v>3.1797873339298022</v>
      </c>
      <c r="K292" s="260">
        <f t="shared" si="26"/>
        <v>3.3674218563328702</v>
      </c>
      <c r="L292" s="260">
        <f t="shared" si="26"/>
        <v>3.9977207736212481</v>
      </c>
      <c r="M292" s="260">
        <f t="shared" si="26"/>
        <v>4.5351239025605663</v>
      </c>
      <c r="N292" s="260">
        <f t="shared" si="26"/>
        <v>2.8974920118024965</v>
      </c>
      <c r="O292" s="260">
        <f t="shared" si="26"/>
        <v>3.0247941881663651</v>
      </c>
      <c r="P292" s="260">
        <f t="shared" si="26"/>
        <v>3.9787343460680971</v>
      </c>
      <c r="Q292" s="260">
        <f t="shared" si="26"/>
        <v>3.9032511521002466</v>
      </c>
      <c r="R292" s="260"/>
      <c r="S292" s="260">
        <f t="shared" si="26"/>
        <v>3.1200928603789073</v>
      </c>
      <c r="T292" s="260">
        <f t="shared" si="26"/>
        <v>6.1562086970803556</v>
      </c>
      <c r="U292" s="260"/>
      <c r="V292" s="260">
        <f t="shared" si="26"/>
        <v>5.4264863270159402</v>
      </c>
      <c r="W292" s="260">
        <f t="shared" si="26"/>
        <v>3.059045424976881</v>
      </c>
      <c r="X292" s="260">
        <f t="shared" si="26"/>
        <v>2.7112865098575103</v>
      </c>
      <c r="Y292" s="260">
        <f t="shared" si="26"/>
        <v>2.2873756443614477</v>
      </c>
      <c r="Z292" s="260">
        <f t="shared" si="26"/>
        <v>3.7637936044375189</v>
      </c>
      <c r="AA292" s="260">
        <f t="shared" si="26"/>
        <v>3.6831341434765714</v>
      </c>
      <c r="AB292" s="260">
        <f t="shared" si="26"/>
        <v>3.0255094453427631</v>
      </c>
      <c r="AC292" s="260">
        <f t="shared" si="26"/>
        <v>2.965997513010862</v>
      </c>
      <c r="AD292" s="260">
        <f t="shared" si="26"/>
        <v>3.3170602839478831</v>
      </c>
      <c r="AE292" s="260">
        <f t="shared" si="26"/>
        <v>3.4696936388357118</v>
      </c>
      <c r="AF292" s="260">
        <f t="shared" si="26"/>
        <v>4.174305716391201</v>
      </c>
      <c r="AG292" s="260">
        <f t="shared" si="26"/>
        <v>3.7394977068206554</v>
      </c>
      <c r="AH292" s="260">
        <f t="shared" si="26"/>
        <v>3.9020802543003761</v>
      </c>
      <c r="AI292" s="260">
        <f t="shared" si="26"/>
        <v>4.1426936602911661</v>
      </c>
      <c r="AJ292" s="260">
        <f t="shared" si="26"/>
        <v>4.1467271320377312</v>
      </c>
      <c r="AK292" s="260">
        <f>AK226*$AL292/$AL226</f>
        <v>4.315152941486315</v>
      </c>
      <c r="AL292" s="260">
        <v>3.8126572622930146</v>
      </c>
    </row>
    <row r="293" spans="1:38">
      <c r="A293" s="65" t="s">
        <v>40</v>
      </c>
      <c r="B293" s="86" t="s">
        <v>37</v>
      </c>
      <c r="C293" s="260">
        <f t="shared" si="26"/>
        <v>1.732896941429547</v>
      </c>
      <c r="D293" s="260">
        <f t="shared" si="26"/>
        <v>1.6418139248457981</v>
      </c>
      <c r="E293" s="260"/>
      <c r="F293" s="260">
        <f t="shared" si="26"/>
        <v>1.3011372444304878</v>
      </c>
      <c r="G293" s="260"/>
      <c r="H293" s="260"/>
      <c r="I293" s="260">
        <f t="shared" si="26"/>
        <v>1.2953624890223601</v>
      </c>
      <c r="J293" s="260">
        <f t="shared" si="26"/>
        <v>1.0086776577837984</v>
      </c>
      <c r="K293" s="260">
        <f t="shared" si="26"/>
        <v>1.0163463692593142</v>
      </c>
      <c r="L293" s="260"/>
      <c r="M293" s="260">
        <f t="shared" si="26"/>
        <v>1.7000164351895937</v>
      </c>
      <c r="N293" s="260"/>
      <c r="O293" s="260">
        <f t="shared" si="26"/>
        <v>1.4164430844605094</v>
      </c>
      <c r="P293" s="260"/>
      <c r="Q293" s="260"/>
      <c r="R293" s="260"/>
      <c r="S293" s="260">
        <f t="shared" si="26"/>
        <v>1.1430324206883671</v>
      </c>
      <c r="T293" s="260">
        <f t="shared" si="26"/>
        <v>2.4220402554258267</v>
      </c>
      <c r="U293" s="260"/>
      <c r="V293" s="260">
        <f t="shared" si="26"/>
        <v>1.6512054780004506</v>
      </c>
      <c r="W293" s="260"/>
      <c r="X293" s="260"/>
      <c r="Y293" s="260"/>
      <c r="Z293" s="260"/>
      <c r="AA293" s="260">
        <f t="shared" si="26"/>
        <v>1.3517558185728584</v>
      </c>
      <c r="AB293" s="260"/>
      <c r="AC293" s="260">
        <f t="shared" si="26"/>
        <v>1.1105551491087866</v>
      </c>
      <c r="AD293" s="260">
        <f t="shared" si="26"/>
        <v>1.2311930463316068</v>
      </c>
      <c r="AE293" s="260">
        <f t="shared" si="26"/>
        <v>1.5283482811460287</v>
      </c>
      <c r="AF293" s="260">
        <f t="shared" si="26"/>
        <v>1.5492616053972303</v>
      </c>
      <c r="AG293" s="260">
        <f t="shared" si="26"/>
        <v>1.6101288220453054</v>
      </c>
      <c r="AH293" s="260">
        <f t="shared" si="26"/>
        <v>1.6101288220453056</v>
      </c>
      <c r="AI293" s="260">
        <f t="shared" si="26"/>
        <v>2.4999354420014357</v>
      </c>
      <c r="AJ293" s="260">
        <f t="shared" si="26"/>
        <v>2.4999354420014348</v>
      </c>
      <c r="AK293" s="260">
        <f t="shared" ref="AK293:AK297" si="27">AK227*$AL293/$AL227</f>
        <v>1.514860351845128</v>
      </c>
      <c r="AL293" s="260">
        <v>1.3615157288213222</v>
      </c>
    </row>
    <row r="294" spans="1:38">
      <c r="A294" s="65" t="s">
        <v>40</v>
      </c>
      <c r="B294" s="86" t="s">
        <v>38</v>
      </c>
      <c r="C294" s="260">
        <f t="shared" si="26"/>
        <v>1.2623101544495003</v>
      </c>
      <c r="D294" s="260">
        <f t="shared" si="26"/>
        <v>1.2048949095308998</v>
      </c>
      <c r="E294" s="260">
        <f t="shared" si="26"/>
        <v>0.82859420124530181</v>
      </c>
      <c r="F294" s="260">
        <f t="shared" si="26"/>
        <v>0.99014537907243028</v>
      </c>
      <c r="G294" s="260">
        <f t="shared" si="26"/>
        <v>0.86826183543535562</v>
      </c>
      <c r="H294" s="260">
        <f t="shared" si="26"/>
        <v>1.0767215927668221</v>
      </c>
      <c r="I294" s="260">
        <f t="shared" si="26"/>
        <v>0.98650519445252582</v>
      </c>
      <c r="J294" s="260">
        <f t="shared" si="26"/>
        <v>0.80579005767535095</v>
      </c>
      <c r="K294" s="260">
        <f t="shared" si="26"/>
        <v>0.81062411965629111</v>
      </c>
      <c r="L294" s="260">
        <f t="shared" si="26"/>
        <v>1.1540813117766637</v>
      </c>
      <c r="M294" s="260">
        <f t="shared" si="26"/>
        <v>1.2415835427317314</v>
      </c>
      <c r="N294" s="260">
        <f t="shared" si="26"/>
        <v>0.81280181019720787</v>
      </c>
      <c r="O294" s="260">
        <f t="shared" si="26"/>
        <v>1.0628297640892741</v>
      </c>
      <c r="P294" s="260">
        <f t="shared" si="26"/>
        <v>1.0089064702397081</v>
      </c>
      <c r="Q294" s="260">
        <f t="shared" si="26"/>
        <v>1.0838671802007316</v>
      </c>
      <c r="R294" s="260"/>
      <c r="S294" s="260">
        <f t="shared" si="26"/>
        <v>0.89048215404496933</v>
      </c>
      <c r="T294" s="260">
        <f t="shared" si="26"/>
        <v>1.6967197034649475</v>
      </c>
      <c r="U294" s="260"/>
      <c r="V294" s="260">
        <f t="shared" si="26"/>
        <v>1.210814984916684</v>
      </c>
      <c r="W294" s="260">
        <f t="shared" si="26"/>
        <v>0.92697764646079051</v>
      </c>
      <c r="X294" s="260">
        <f t="shared" si="26"/>
        <v>0.76601814904068011</v>
      </c>
      <c r="Y294" s="260">
        <f t="shared" si="26"/>
        <v>0.93099439158429553</v>
      </c>
      <c r="Z294" s="260">
        <f t="shared" si="26"/>
        <v>1.0404806654391285</v>
      </c>
      <c r="AA294" s="260">
        <f t="shared" si="26"/>
        <v>1.0220533893779771</v>
      </c>
      <c r="AB294" s="260">
        <f t="shared" si="26"/>
        <v>0.85836625486656448</v>
      </c>
      <c r="AC294" s="260">
        <f t="shared" si="26"/>
        <v>0.87000972601207682</v>
      </c>
      <c r="AD294" s="260">
        <f t="shared" si="26"/>
        <v>0.94605523565046856</v>
      </c>
      <c r="AE294" s="260">
        <f t="shared" si="26"/>
        <v>1.1333705137959504</v>
      </c>
      <c r="AF294" s="260">
        <f t="shared" si="26"/>
        <v>1.1465534723647501</v>
      </c>
      <c r="AG294" s="260"/>
      <c r="AH294" s="260"/>
      <c r="AI294" s="260">
        <f t="shared" si="26"/>
        <v>1.9604653993735075</v>
      </c>
      <c r="AJ294" s="260">
        <f t="shared" si="26"/>
        <v>1.9604653993735086</v>
      </c>
      <c r="AK294" s="260"/>
      <c r="AL294" s="260">
        <v>1.043380214417613</v>
      </c>
    </row>
    <row r="295" spans="1:38">
      <c r="A295" s="65" t="s">
        <v>40</v>
      </c>
      <c r="B295" s="86" t="s">
        <v>39</v>
      </c>
      <c r="C295" s="260">
        <f t="shared" si="26"/>
        <v>7.5962308121309299</v>
      </c>
      <c r="D295" s="260">
        <f t="shared" si="26"/>
        <v>7.4849067391647042</v>
      </c>
      <c r="E295" s="260">
        <f t="shared" si="26"/>
        <v>3.5038498246140519</v>
      </c>
      <c r="F295" s="260">
        <f t="shared" si="26"/>
        <v>4.9661669983798964</v>
      </c>
      <c r="G295" s="260">
        <f t="shared" si="26"/>
        <v>4.2256623834654317</v>
      </c>
      <c r="H295" s="260">
        <f t="shared" si="26"/>
        <v>5.9675717811735716</v>
      </c>
      <c r="I295" s="260">
        <f t="shared" si="26"/>
        <v>5.1149903914478392</v>
      </c>
      <c r="J295" s="260">
        <f t="shared" si="26"/>
        <v>3.489399836052105</v>
      </c>
      <c r="K295" s="260">
        <f t="shared" si="26"/>
        <v>3.4249195904848868</v>
      </c>
      <c r="L295" s="260">
        <f t="shared" si="26"/>
        <v>6.7051787994530514</v>
      </c>
      <c r="M295" s="260">
        <f t="shared" si="26"/>
        <v>7.662579267479261</v>
      </c>
      <c r="N295" s="260">
        <f t="shared" si="26"/>
        <v>3.6397283348983644</v>
      </c>
      <c r="O295" s="260">
        <f t="shared" si="26"/>
        <v>5.6523195707531686</v>
      </c>
      <c r="P295" s="260">
        <f t="shared" si="26"/>
        <v>5.5093718664558704</v>
      </c>
      <c r="Q295" s="260">
        <f t="shared" si="26"/>
        <v>6.1268894201225157</v>
      </c>
      <c r="R295" s="260"/>
      <c r="S295" s="260">
        <f t="shared" si="26"/>
        <v>4.1207699773960522</v>
      </c>
      <c r="T295" s="260">
        <f t="shared" si="26"/>
        <v>12.034137246800595</v>
      </c>
      <c r="U295" s="260"/>
      <c r="V295" s="260">
        <f t="shared" si="26"/>
        <v>7.9519012340206281</v>
      </c>
      <c r="W295" s="260">
        <f t="shared" si="26"/>
        <v>4.6514393185234502</v>
      </c>
      <c r="X295" s="260">
        <f t="shared" si="26"/>
        <v>3.1242265347199845</v>
      </c>
      <c r="Y295" s="260">
        <f t="shared" si="26"/>
        <v>4.513592802412747</v>
      </c>
      <c r="Z295" s="260">
        <f t="shared" si="26"/>
        <v>5.5326603444164126</v>
      </c>
      <c r="AA295" s="260">
        <f t="shared" si="26"/>
        <v>5.2856529932283065</v>
      </c>
      <c r="AB295" s="260">
        <f t="shared" si="26"/>
        <v>4.0228986283837314</v>
      </c>
      <c r="AC295" s="260">
        <f t="shared" si="26"/>
        <v>3.8763255182683642</v>
      </c>
      <c r="AD295" s="260">
        <f t="shared" si="26"/>
        <v>5.0012792872193188</v>
      </c>
      <c r="AE295" s="260">
        <f t="shared" si="26"/>
        <v>6.7395235909175932</v>
      </c>
      <c r="AF295" s="260">
        <f t="shared" si="26"/>
        <v>6.875658216458894</v>
      </c>
      <c r="AG295" s="260">
        <f t="shared" si="26"/>
        <v>5.1780866837208732</v>
      </c>
      <c r="AH295" s="260">
        <f t="shared" si="26"/>
        <v>5.178086683720875</v>
      </c>
      <c r="AI295" s="260">
        <f t="shared" si="26"/>
        <v>5.3315130562715298</v>
      </c>
      <c r="AJ295" s="260">
        <f t="shared" si="26"/>
        <v>5.3315130562715298</v>
      </c>
      <c r="AK295" s="260">
        <f t="shared" si="27"/>
        <v>5.8468289445034216</v>
      </c>
      <c r="AL295" s="260">
        <v>5.7374646589895653</v>
      </c>
    </row>
    <row r="296" spans="1:38">
      <c r="A296" s="65" t="s">
        <v>44</v>
      </c>
      <c r="B296" s="68" t="s">
        <v>45</v>
      </c>
      <c r="C296" s="260">
        <f t="shared" si="26"/>
        <v>10.272266400065057</v>
      </c>
      <c r="D296" s="260">
        <f t="shared" si="26"/>
        <v>9.816334657674842</v>
      </c>
      <c r="E296" s="260">
        <f t="shared" si="26"/>
        <v>6.8281485437854093</v>
      </c>
      <c r="F296" s="260">
        <f t="shared" si="26"/>
        <v>8.1110188005671819</v>
      </c>
      <c r="G296" s="260">
        <f t="shared" si="26"/>
        <v>7.1431473493885127</v>
      </c>
      <c r="H296" s="260">
        <f t="shared" si="26"/>
        <v>8.7985164157945164</v>
      </c>
      <c r="I296" s="260">
        <f t="shared" si="26"/>
        <v>8.0821122667933025</v>
      </c>
      <c r="J296" s="260">
        <f t="shared" si="26"/>
        <v>6.6470619190343605</v>
      </c>
      <c r="K296" s="260">
        <f t="shared" si="26"/>
        <v>6.6854489764250777</v>
      </c>
      <c r="L296" s="260">
        <f t="shared" si="26"/>
        <v>9.4128262829557325</v>
      </c>
      <c r="M296" s="260">
        <f t="shared" si="26"/>
        <v>10.107677357420977</v>
      </c>
      <c r="N296" s="260">
        <f t="shared" si="26"/>
        <v>6.7027419139387021</v>
      </c>
      <c r="O296" s="260">
        <f t="shared" si="26"/>
        <v>8.6882020617772131</v>
      </c>
      <c r="P296" s="260">
        <f t="shared" si="26"/>
        <v>8.2599997375494354</v>
      </c>
      <c r="Q296" s="260">
        <f t="shared" si="26"/>
        <v>8.8552591874009607</v>
      </c>
      <c r="R296" s="260"/>
      <c r="S296" s="260">
        <f t="shared" si="26"/>
        <v>7.3195978477624157</v>
      </c>
      <c r="T296" s="260">
        <f t="shared" si="26"/>
        <v>13.721892067853394</v>
      </c>
      <c r="U296" s="260"/>
      <c r="V296" s="260">
        <f t="shared" si="26"/>
        <v>9.863345696111562</v>
      </c>
      <c r="W296" s="260">
        <f t="shared" si="26"/>
        <v>7.6094068256762828</v>
      </c>
      <c r="X296" s="260">
        <f t="shared" si="26"/>
        <v>6.3312350750019464</v>
      </c>
      <c r="Y296" s="260">
        <f t="shared" si="26"/>
        <v>7.6413036085863517</v>
      </c>
      <c r="Z296" s="260">
        <f t="shared" si="26"/>
        <v>8.5107289271967055</v>
      </c>
      <c r="AA296" s="260">
        <f t="shared" si="26"/>
        <v>8.3643988001724754</v>
      </c>
      <c r="AB296" s="260">
        <f t="shared" si="26"/>
        <v>7.0645670124572977</v>
      </c>
      <c r="AC296" s="260">
        <f t="shared" si="26"/>
        <v>7.15702726572923</v>
      </c>
      <c r="AD296" s="260">
        <f t="shared" si="26"/>
        <v>7.7609010584743157</v>
      </c>
      <c r="AE296" s="260">
        <f t="shared" si="26"/>
        <v>9.2483628164491378</v>
      </c>
      <c r="AF296" s="260">
        <f t="shared" si="26"/>
        <v>9.3530480664842468</v>
      </c>
      <c r="AG296" s="260"/>
      <c r="AH296" s="260"/>
      <c r="AI296" s="260">
        <f t="shared" si="26"/>
        <v>13.385118005650932</v>
      </c>
      <c r="AJ296" s="260">
        <f t="shared" si="26"/>
        <v>15.998152449174219</v>
      </c>
      <c r="AK296" s="260">
        <f t="shared" si="27"/>
        <v>8.5618955646879833</v>
      </c>
      <c r="AL296" s="260">
        <v>8.6779356421027884</v>
      </c>
    </row>
    <row r="297" spans="1:38">
      <c r="A297" s="65" t="s">
        <v>43</v>
      </c>
      <c r="B297" s="65" t="s">
        <v>46</v>
      </c>
      <c r="C297" s="260">
        <f t="shared" si="26"/>
        <v>1.8157814666583401</v>
      </c>
      <c r="D297" s="260">
        <f t="shared" si="26"/>
        <v>2.2639813365290071</v>
      </c>
      <c r="E297" s="260">
        <f t="shared" si="26"/>
        <v>1.0792423680245631</v>
      </c>
      <c r="F297" s="260">
        <f t="shared" si="26"/>
        <v>1.726733206326228</v>
      </c>
      <c r="G297" s="260">
        <f t="shared" si="26"/>
        <v>2.0052070856865916</v>
      </c>
      <c r="H297" s="260">
        <f t="shared" si="26"/>
        <v>2.4269870421564774</v>
      </c>
      <c r="I297" s="260">
        <f t="shared" si="26"/>
        <v>2.0110111731134896</v>
      </c>
      <c r="J297" s="260">
        <f t="shared" si="26"/>
        <v>1.286727677309577</v>
      </c>
      <c r="K297" s="260">
        <f t="shared" si="26"/>
        <v>1.4270895130473003</v>
      </c>
      <c r="L297" s="260">
        <f t="shared" si="26"/>
        <v>1.7418706964444315</v>
      </c>
      <c r="M297" s="260">
        <f t="shared" si="26"/>
        <v>2.4640371020709066</v>
      </c>
      <c r="N297" s="260">
        <f t="shared" si="26"/>
        <v>1.1274914211374141</v>
      </c>
      <c r="O297" s="260">
        <f t="shared" si="26"/>
        <v>1.8384797788387477</v>
      </c>
      <c r="P297" s="260">
        <f t="shared" si="26"/>
        <v>2.0262150238683483</v>
      </c>
      <c r="Q297" s="260">
        <f t="shared" si="26"/>
        <v>1.758503470721495</v>
      </c>
      <c r="R297" s="260"/>
      <c r="S297" s="260">
        <f t="shared" si="26"/>
        <v>1.7437551428883535</v>
      </c>
      <c r="T297" s="260">
        <f t="shared" si="26"/>
        <v>2.819954549914673</v>
      </c>
      <c r="U297" s="260"/>
      <c r="V297" s="260">
        <f t="shared" si="26"/>
        <v>2.7919796091684228</v>
      </c>
      <c r="W297" s="260">
        <f t="shared" si="26"/>
        <v>1.3096411110620012</v>
      </c>
      <c r="X297" s="260">
        <f t="shared" si="26"/>
        <v>1.2107676062539487</v>
      </c>
      <c r="Y297" s="260">
        <f t="shared" si="26"/>
        <v>1.2403419345484923</v>
      </c>
      <c r="Z297" s="260">
        <f t="shared" si="26"/>
        <v>1.7273563052046972</v>
      </c>
      <c r="AA297" s="260">
        <f t="shared" si="26"/>
        <v>1.5583872873449744</v>
      </c>
      <c r="AB297" s="260">
        <f t="shared" si="26"/>
        <v>1.2856687890828993</v>
      </c>
      <c r="AC297" s="260">
        <f t="shared" si="26"/>
        <v>1.54355745055622</v>
      </c>
      <c r="AD297" s="260">
        <f t="shared" si="26"/>
        <v>2.0019653605399768</v>
      </c>
      <c r="AE297" s="260">
        <f t="shared" si="26"/>
        <v>2.0250329223150287</v>
      </c>
      <c r="AF297" s="260">
        <f t="shared" si="26"/>
        <v>1.8104190622090384</v>
      </c>
      <c r="AG297" s="260">
        <f t="shared" si="26"/>
        <v>1.4095241332390227</v>
      </c>
      <c r="AH297" s="260">
        <f t="shared" si="26"/>
        <v>1.4095241332390227</v>
      </c>
      <c r="AI297" s="260">
        <f t="shared" si="26"/>
        <v>1.4414600256646544</v>
      </c>
      <c r="AJ297" s="260">
        <f t="shared" si="26"/>
        <v>1.4414600256646548</v>
      </c>
      <c r="AK297" s="260">
        <f t="shared" si="27"/>
        <v>1.7232788974873847</v>
      </c>
      <c r="AL297" s="260">
        <v>1.786862500039387</v>
      </c>
    </row>
    <row r="298" spans="1:38" s="100" customFormat="1"/>
    <row r="299" spans="1:38" s="100" customFormat="1" ht="15">
      <c r="A299" s="106" t="s">
        <v>109</v>
      </c>
      <c r="B299" s="116"/>
      <c r="C299" s="113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  <c r="Y299" s="116"/>
      <c r="Z299" s="116"/>
      <c r="AA299" s="116"/>
      <c r="AB299" s="116"/>
      <c r="AC299" s="116"/>
      <c r="AD299" s="116"/>
      <c r="AE299" s="116"/>
      <c r="AF299" s="116"/>
      <c r="AG299" s="116"/>
      <c r="AH299" s="116"/>
      <c r="AI299" s="116"/>
      <c r="AJ299" s="116"/>
      <c r="AK299" s="116"/>
      <c r="AL299" s="116"/>
    </row>
    <row r="300" spans="1:38">
      <c r="A300" s="64" t="s">
        <v>41</v>
      </c>
      <c r="B300" s="64" t="s">
        <v>42</v>
      </c>
      <c r="C300" s="64" t="s">
        <v>0</v>
      </c>
      <c r="D300" s="64" t="s">
        <v>1</v>
      </c>
      <c r="E300" s="64" t="s">
        <v>2</v>
      </c>
      <c r="F300" s="64" t="s">
        <v>3</v>
      </c>
      <c r="G300" s="64" t="s">
        <v>4</v>
      </c>
      <c r="H300" s="64" t="s">
        <v>5</v>
      </c>
      <c r="I300" s="64" t="s">
        <v>6</v>
      </c>
      <c r="J300" s="64" t="s">
        <v>7</v>
      </c>
      <c r="K300" s="64" t="s">
        <v>8</v>
      </c>
      <c r="L300" s="64" t="s">
        <v>9</v>
      </c>
      <c r="M300" s="64" t="s">
        <v>10</v>
      </c>
      <c r="N300" s="64" t="s">
        <v>11</v>
      </c>
      <c r="O300" s="64" t="s">
        <v>12</v>
      </c>
      <c r="P300" s="64" t="s">
        <v>13</v>
      </c>
      <c r="Q300" s="64" t="s">
        <v>14</v>
      </c>
      <c r="R300" s="64" t="s">
        <v>15</v>
      </c>
      <c r="S300" s="64" t="s">
        <v>16</v>
      </c>
      <c r="T300" s="64" t="s">
        <v>17</v>
      </c>
      <c r="U300" s="64" t="s">
        <v>18</v>
      </c>
      <c r="V300" s="64" t="s">
        <v>19</v>
      </c>
      <c r="W300" s="64" t="s">
        <v>20</v>
      </c>
      <c r="X300" s="64" t="s">
        <v>21</v>
      </c>
      <c r="Y300" s="64" t="s">
        <v>22</v>
      </c>
      <c r="Z300" s="64" t="s">
        <v>23</v>
      </c>
      <c r="AA300" s="64" t="s">
        <v>24</v>
      </c>
      <c r="AB300" s="64" t="s">
        <v>25</v>
      </c>
      <c r="AC300" s="64" t="s">
        <v>26</v>
      </c>
      <c r="AD300" s="64" t="s">
        <v>27</v>
      </c>
      <c r="AE300" s="64" t="s">
        <v>28</v>
      </c>
      <c r="AF300" s="64" t="s">
        <v>29</v>
      </c>
      <c r="AG300" s="64" t="s">
        <v>30</v>
      </c>
      <c r="AH300" s="64" t="s">
        <v>31</v>
      </c>
      <c r="AI300" s="64" t="s">
        <v>32</v>
      </c>
      <c r="AJ300" s="64" t="s">
        <v>33</v>
      </c>
      <c r="AK300" s="64" t="s">
        <v>34</v>
      </c>
      <c r="AL300" s="145" t="s">
        <v>35</v>
      </c>
    </row>
    <row r="301" spans="1:38">
      <c r="A301" s="65" t="s">
        <v>40</v>
      </c>
      <c r="B301" s="86" t="s">
        <v>36</v>
      </c>
      <c r="C301" s="260">
        <v>4.6591557977274709</v>
      </c>
      <c r="D301" s="260">
        <v>3.7490650566144099</v>
      </c>
      <c r="E301" s="260">
        <v>9.8368577785210238</v>
      </c>
      <c r="F301" s="260">
        <v>5.7407588077333385</v>
      </c>
      <c r="G301" s="260">
        <v>10.252013060021099</v>
      </c>
      <c r="H301" s="260">
        <v>2.6608688606875441</v>
      </c>
      <c r="I301" s="260">
        <v>10.485352129003793</v>
      </c>
      <c r="J301" s="260">
        <v>5.805985150474573</v>
      </c>
      <c r="K301" s="260">
        <v>52.506202061840277</v>
      </c>
      <c r="L301" s="260">
        <v>6.1513200392123331</v>
      </c>
      <c r="M301" s="260">
        <v>12.251333948610565</v>
      </c>
      <c r="N301" s="260">
        <v>4.5193312241524746</v>
      </c>
      <c r="O301" s="260">
        <v>6.936021159514576</v>
      </c>
      <c r="P301" s="260">
        <v>4.4501144397360619</v>
      </c>
      <c r="Q301" s="260">
        <v>6.5901807511091173</v>
      </c>
      <c r="R301" s="260"/>
      <c r="S301" s="260">
        <v>1.9620553616266032</v>
      </c>
      <c r="T301" s="260">
        <v>16.596194685333497</v>
      </c>
      <c r="U301" s="260"/>
      <c r="V301" s="260">
        <v>3.5281258603915466</v>
      </c>
      <c r="W301" s="260">
        <v>6.4632648561252708</v>
      </c>
      <c r="X301" s="260">
        <v>24.509105206856287</v>
      </c>
      <c r="Y301" s="260">
        <v>3.4712873380663183</v>
      </c>
      <c r="Z301" s="260">
        <v>4.1290864138919083</v>
      </c>
      <c r="AA301" s="260">
        <v>3.9964519216907872</v>
      </c>
      <c r="AB301" s="260">
        <v>6.6992123452723202</v>
      </c>
      <c r="AC301" s="260">
        <v>13.83242294043912</v>
      </c>
      <c r="AD301" s="260">
        <v>2.3554186600497946</v>
      </c>
      <c r="AE301" s="260">
        <v>3.8367464116138148</v>
      </c>
      <c r="AF301" s="260">
        <v>6.2366688527274352</v>
      </c>
      <c r="AG301" s="260">
        <v>233.73131424329191</v>
      </c>
      <c r="AH301" s="260">
        <v>143.40122522103397</v>
      </c>
      <c r="AI301" s="260">
        <v>1.2566230182967653</v>
      </c>
      <c r="AJ301" s="260">
        <v>6.5166798839944819</v>
      </c>
      <c r="AK301" s="260">
        <v>21.334332871435507</v>
      </c>
      <c r="AL301" s="260">
        <v>8.1319656730001704</v>
      </c>
    </row>
    <row r="302" spans="1:38">
      <c r="A302" s="65" t="s">
        <v>40</v>
      </c>
      <c r="B302" s="86" t="s">
        <v>37</v>
      </c>
      <c r="C302" s="260">
        <v>0.95435674484090727</v>
      </c>
      <c r="D302" s="260">
        <v>0.65374056154467319</v>
      </c>
      <c r="E302" s="260"/>
      <c r="F302" s="260">
        <v>1.030607778390674</v>
      </c>
      <c r="G302" s="260"/>
      <c r="H302" s="260"/>
      <c r="I302" s="260">
        <v>2.147763878432138</v>
      </c>
      <c r="J302" s="260">
        <v>1.0830871081795155</v>
      </c>
      <c r="K302" s="260">
        <v>9.4248023537983219</v>
      </c>
      <c r="L302" s="260"/>
      <c r="M302" s="260">
        <v>2.5094982212996135</v>
      </c>
      <c r="N302" s="260"/>
      <c r="O302" s="260">
        <v>1.8182151282939263</v>
      </c>
      <c r="P302" s="260"/>
      <c r="Q302" s="260"/>
      <c r="R302" s="260"/>
      <c r="S302" s="260">
        <v>0.40315789224407206</v>
      </c>
      <c r="T302" s="260">
        <v>3.3994764339853685</v>
      </c>
      <c r="U302" s="260"/>
      <c r="V302" s="260">
        <v>0.59971786714245501</v>
      </c>
      <c r="W302" s="260"/>
      <c r="X302" s="260"/>
      <c r="Y302" s="260"/>
      <c r="Z302" s="260"/>
      <c r="AA302" s="260">
        <v>0.81861200021650382</v>
      </c>
      <c r="AB302" s="260"/>
      <c r="AC302" s="260">
        <v>3.0143705008489743</v>
      </c>
      <c r="AD302" s="260">
        <v>0.49820612595605074</v>
      </c>
      <c r="AE302" s="260">
        <v>0.92453080557590173</v>
      </c>
      <c r="AF302" s="260">
        <v>1.2858502753822252</v>
      </c>
      <c r="AG302" s="260">
        <v>57.81623675024251</v>
      </c>
      <c r="AH302" s="260">
        <v>33.997998914092442</v>
      </c>
      <c r="AI302" s="260">
        <v>0.43406342762849021</v>
      </c>
      <c r="AJ302" s="260">
        <v>2.2509952197423937</v>
      </c>
      <c r="AK302" s="260">
        <v>4.3138447213011588</v>
      </c>
      <c r="AL302" s="260">
        <v>1.7273935516093062</v>
      </c>
    </row>
    <row r="303" spans="1:38">
      <c r="A303" s="65" t="s">
        <v>40</v>
      </c>
      <c r="B303" s="86" t="s">
        <v>38</v>
      </c>
      <c r="C303" s="260">
        <v>0.91186750885879753</v>
      </c>
      <c r="D303" s="260">
        <v>0.62463515925071345</v>
      </c>
      <c r="E303" s="260">
        <v>1.925222376524385</v>
      </c>
      <c r="F303" s="260">
        <v>0.9847237446289191</v>
      </c>
      <c r="G303" s="260">
        <v>2.0064745665704216</v>
      </c>
      <c r="H303" s="260">
        <v>0.52077242417576342</v>
      </c>
      <c r="I303" s="260">
        <v>2.052142564119777</v>
      </c>
      <c r="J303" s="260">
        <v>1.0348666246156975</v>
      </c>
      <c r="K303" s="260">
        <v>9.0051975744953481</v>
      </c>
      <c r="L303" s="260">
        <v>1.2307255641537351</v>
      </c>
      <c r="M303" s="260">
        <v>2.39777201126559</v>
      </c>
      <c r="N303" s="260">
        <v>0.88450171747546036</v>
      </c>
      <c r="O303" s="260">
        <v>1.737265764159448</v>
      </c>
      <c r="P303" s="260">
        <v>0.79724323465044822</v>
      </c>
      <c r="Q303" s="260">
        <v>1.2897984024003175</v>
      </c>
      <c r="R303" s="260"/>
      <c r="S303" s="260">
        <v>0.38520876481954286</v>
      </c>
      <c r="T303" s="260">
        <v>3.248127206141536</v>
      </c>
      <c r="U303" s="260"/>
      <c r="V303" s="260">
        <v>0.57301762730294847</v>
      </c>
      <c r="W303" s="260">
        <v>1.3856632787751511</v>
      </c>
      <c r="X303" s="260">
        <v>4.7968039017358262</v>
      </c>
      <c r="Y303" s="260">
        <v>0.99645132976287731</v>
      </c>
      <c r="Z303" s="260">
        <v>0.80812488475590516</v>
      </c>
      <c r="AA303" s="260">
        <v>0.78216630143246713</v>
      </c>
      <c r="AB303" s="260">
        <v>1.3152510185272204</v>
      </c>
      <c r="AC303" s="260">
        <v>2.8801667031177258</v>
      </c>
      <c r="AD303" s="260">
        <v>0.47602532431357086</v>
      </c>
      <c r="AE303" s="260">
        <v>0.88336946021610907</v>
      </c>
      <c r="AF303" s="260">
        <v>1.2286025050031477</v>
      </c>
      <c r="AG303" s="260"/>
      <c r="AH303" s="260"/>
      <c r="AI303" s="260">
        <v>0.43406342762849026</v>
      </c>
      <c r="AJ303" s="260">
        <v>2.2509952197423932</v>
      </c>
      <c r="AK303" s="260"/>
      <c r="AL303" s="260">
        <v>1.409477195607052</v>
      </c>
    </row>
    <row r="304" spans="1:38">
      <c r="A304" s="65" t="s">
        <v>40</v>
      </c>
      <c r="B304" s="86" t="s">
        <v>39</v>
      </c>
      <c r="C304" s="260">
        <v>3.150592378674562</v>
      </c>
      <c r="D304" s="260">
        <v>2.1581762186596443</v>
      </c>
      <c r="E304" s="260">
        <v>6.6518336137697727</v>
      </c>
      <c r="F304" s="260">
        <v>3.4023178748966303</v>
      </c>
      <c r="G304" s="260">
        <v>6.9325679619318592</v>
      </c>
      <c r="H304" s="260">
        <v>1.7993202024331638</v>
      </c>
      <c r="I304" s="260">
        <v>7.0903554076194411</v>
      </c>
      <c r="J304" s="260">
        <v>3.5755664817351924</v>
      </c>
      <c r="K304" s="260">
        <v>31.113847758618892</v>
      </c>
      <c r="L304" s="260">
        <v>4.2522784779506173</v>
      </c>
      <c r="M304" s="260">
        <v>8.2845393120179018</v>
      </c>
      <c r="N304" s="260">
        <v>3.0560408644127564</v>
      </c>
      <c r="O304" s="260">
        <v>6.0024249390604743</v>
      </c>
      <c r="P304" s="260">
        <v>2.7545541809939706</v>
      </c>
      <c r="Q304" s="260">
        <v>4.4563809732783435</v>
      </c>
      <c r="R304" s="260"/>
      <c r="S304" s="260">
        <v>1.3309343592666871</v>
      </c>
      <c r="T304" s="260">
        <v>11.222600565560541</v>
      </c>
      <c r="U304" s="260"/>
      <c r="V304" s="260">
        <v>1.9798325435306272</v>
      </c>
      <c r="W304" s="260">
        <v>4.787603597129829</v>
      </c>
      <c r="X304" s="260">
        <v>16.573431631223414</v>
      </c>
      <c r="Y304" s="260">
        <v>3.4428378407736329</v>
      </c>
      <c r="Z304" s="260">
        <v>2.7921513577291766</v>
      </c>
      <c r="AA304" s="260">
        <v>2.7024618864129253</v>
      </c>
      <c r="AB304" s="260">
        <v>4.5443222779171162</v>
      </c>
      <c r="AC304" s="260">
        <v>9.9512606557408194</v>
      </c>
      <c r="AD304" s="260">
        <v>1.6447145492829054</v>
      </c>
      <c r="AE304" s="260">
        <v>3.052128803661216</v>
      </c>
      <c r="AF304" s="260">
        <v>4.2449430987268455</v>
      </c>
      <c r="AG304" s="260">
        <v>145.43281775138166</v>
      </c>
      <c r="AH304" s="260">
        <v>85.519657762300454</v>
      </c>
      <c r="AI304" s="260">
        <v>0.71674053636185886</v>
      </c>
      <c r="AJ304" s="260">
        <v>3.7169211190190747</v>
      </c>
      <c r="AK304" s="260">
        <v>13.078748825606663</v>
      </c>
      <c r="AL304" s="260">
        <v>4.8387047266681096</v>
      </c>
    </row>
    <row r="305" spans="1:46">
      <c r="A305" s="65" t="s">
        <v>44</v>
      </c>
      <c r="B305" s="68" t="s">
        <v>45</v>
      </c>
      <c r="C305" s="260">
        <v>7.9394927942598956</v>
      </c>
      <c r="D305" s="260">
        <v>5.4386040710223025</v>
      </c>
      <c r="E305" s="260">
        <v>16.762620706699828</v>
      </c>
      <c r="F305" s="260">
        <v>8.5738410447395079</v>
      </c>
      <c r="G305" s="260">
        <v>17.470071264068281</v>
      </c>
      <c r="H305" s="260">
        <v>4.5342869101315735</v>
      </c>
      <c r="I305" s="260">
        <v>17.867695627200991</v>
      </c>
      <c r="J305" s="260">
        <v>9.0104275339726847</v>
      </c>
      <c r="K305" s="260">
        <v>78.406896351719595</v>
      </c>
      <c r="L305" s="260">
        <v>10.715741764435553</v>
      </c>
      <c r="M305" s="260">
        <v>20.877039066285118</v>
      </c>
      <c r="N305" s="260">
        <v>7.7012229783201445</v>
      </c>
      <c r="O305" s="260">
        <v>15.126110846432399</v>
      </c>
      <c r="P305" s="260">
        <v>6.9414765361048065</v>
      </c>
      <c r="Q305" s="260">
        <v>11.230080052661426</v>
      </c>
      <c r="R305" s="260"/>
      <c r="S305" s="260">
        <v>3.3539545853520512</v>
      </c>
      <c r="T305" s="260">
        <v>28.280953425212566</v>
      </c>
      <c r="U305" s="260"/>
      <c r="V305" s="260">
        <v>4.9891780096971807</v>
      </c>
      <c r="W305" s="260">
        <v>12.064761064767172</v>
      </c>
      <c r="X305" s="260">
        <v>41.765047710683021</v>
      </c>
      <c r="Y305" s="260">
        <v>8.6759513587495558</v>
      </c>
      <c r="Z305" s="260">
        <v>7.0362214214775261</v>
      </c>
      <c r="AA305" s="260">
        <v>6.8102039537605732</v>
      </c>
      <c r="AB305" s="260">
        <v>11.451692140351131</v>
      </c>
      <c r="AC305" s="260">
        <v>25.077176852466863</v>
      </c>
      <c r="AD305" s="260">
        <v>4.1446806641929204</v>
      </c>
      <c r="AE305" s="260">
        <v>7.6913645852262622</v>
      </c>
      <c r="AF305" s="260">
        <v>10.697256608791649</v>
      </c>
      <c r="AG305" s="260"/>
      <c r="AH305" s="260"/>
      <c r="AI305" s="260">
        <v>2.0642127447221528</v>
      </c>
      <c r="AJ305" s="260">
        <v>10.704732822774934</v>
      </c>
      <c r="AK305" s="260">
        <v>32.958447040528796</v>
      </c>
      <c r="AL305" s="260">
        <v>12.504129679090575</v>
      </c>
    </row>
    <row r="306" spans="1:46">
      <c r="A306" s="65" t="s">
        <v>43</v>
      </c>
      <c r="B306" s="65" t="s">
        <v>46</v>
      </c>
      <c r="C306" s="260">
        <v>1.2844469064212225</v>
      </c>
      <c r="D306" s="260">
        <v>1.1196720285076214</v>
      </c>
      <c r="E306" s="260">
        <v>2.8744629763790202</v>
      </c>
      <c r="F306" s="260">
        <v>1.830955878173347</v>
      </c>
      <c r="G306" s="260">
        <v>4.9736021423620809</v>
      </c>
      <c r="H306" s="260">
        <v>1.1916454210731149</v>
      </c>
      <c r="I306" s="260">
        <v>4.3838609410729159</v>
      </c>
      <c r="J306" s="260">
        <v>1.8675173877620947</v>
      </c>
      <c r="K306" s="260">
        <v>18.151419967547721</v>
      </c>
      <c r="L306" s="260">
        <v>1.8450991244401003</v>
      </c>
      <c r="M306" s="260">
        <v>4.5689428782926775</v>
      </c>
      <c r="N306" s="260">
        <v>1.3639604479337124</v>
      </c>
      <c r="O306" s="260">
        <v>3.120604212556819</v>
      </c>
      <c r="P306" s="260">
        <v>1.6351233470739521</v>
      </c>
      <c r="Q306" s="260">
        <v>2.1040105191669531</v>
      </c>
      <c r="R306" s="260"/>
      <c r="S306" s="260">
        <v>0.83330014156940202</v>
      </c>
      <c r="T306" s="260">
        <v>4.8217094926533139</v>
      </c>
      <c r="U306" s="260"/>
      <c r="V306" s="260">
        <v>1.2200348527018141</v>
      </c>
      <c r="W306" s="260">
        <v>2.073365430399376</v>
      </c>
      <c r="X306" s="260">
        <v>8.7590441278378623</v>
      </c>
      <c r="Y306" s="260">
        <v>1.4352832100578037</v>
      </c>
      <c r="Z306" s="260">
        <v>1.3920822690946437</v>
      </c>
      <c r="AA306" s="260">
        <v>1.254757733956156</v>
      </c>
      <c r="AB306" s="260">
        <v>2.1506790610165956</v>
      </c>
      <c r="AC306" s="260">
        <v>5.7417513416207546</v>
      </c>
      <c r="AD306" s="260">
        <v>1.0381880530877901</v>
      </c>
      <c r="AE306" s="260">
        <v>1.5437980351974017</v>
      </c>
      <c r="AF306" s="260">
        <v>1.889533549577092</v>
      </c>
      <c r="AG306" s="260">
        <v>64.730254642780437</v>
      </c>
      <c r="AH306" s="260">
        <v>38.063686790284677</v>
      </c>
      <c r="AI306" s="260">
        <v>0.31901188563512617</v>
      </c>
      <c r="AJ306" s="260">
        <v>1.6543532209773828</v>
      </c>
      <c r="AK306" s="260">
        <v>8.5865250774360327</v>
      </c>
      <c r="AL306" s="260">
        <v>2.6976630306465483</v>
      </c>
    </row>
    <row r="310" spans="1:46" s="100" customFormat="1" ht="15">
      <c r="A310" s="263"/>
      <c r="B310" s="191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  <c r="M310" s="185"/>
      <c r="N310" s="185"/>
      <c r="O310" s="185"/>
      <c r="P310" s="185"/>
      <c r="Q310" s="185"/>
      <c r="R310" s="185"/>
      <c r="S310" s="185"/>
      <c r="T310" s="185"/>
      <c r="U310" s="185"/>
      <c r="V310" s="185"/>
      <c r="W310" s="185"/>
      <c r="X310" s="185"/>
      <c r="Y310" s="185"/>
      <c r="Z310" s="185"/>
      <c r="AA310" s="185"/>
      <c r="AB310" s="185"/>
      <c r="AC310" s="185"/>
      <c r="AD310" s="185"/>
      <c r="AE310" s="185"/>
      <c r="AF310" s="185"/>
      <c r="AG310" s="185"/>
      <c r="AH310" s="185"/>
      <c r="AI310" s="185"/>
      <c r="AJ310" s="185"/>
      <c r="AK310" s="185"/>
      <c r="AL310" s="185"/>
      <c r="AM310" s="111"/>
      <c r="AN310" s="111"/>
      <c r="AO310" s="111"/>
      <c r="AP310" s="111"/>
      <c r="AQ310" s="111"/>
      <c r="AR310" s="111"/>
      <c r="AS310" s="111"/>
      <c r="AT310" s="111"/>
    </row>
    <row r="311" spans="1:46" s="111" customFormat="1" ht="15.75">
      <c r="A311" s="263"/>
      <c r="B311" s="192"/>
      <c r="C311" s="193"/>
      <c r="D311" s="193"/>
      <c r="E311" s="193"/>
      <c r="F311" s="193"/>
      <c r="G311" s="193"/>
      <c r="H311" s="193"/>
      <c r="I311" s="193"/>
      <c r="J311" s="193"/>
      <c r="K311" s="193"/>
      <c r="L311" s="193"/>
      <c r="M311" s="193"/>
      <c r="N311" s="193"/>
      <c r="O311" s="193"/>
      <c r="P311" s="193"/>
      <c r="Q311" s="193"/>
      <c r="R311" s="193"/>
      <c r="S311" s="193"/>
      <c r="T311" s="193"/>
      <c r="U311" s="193"/>
      <c r="V311" s="193"/>
      <c r="W311" s="193"/>
      <c r="X311" s="193"/>
      <c r="Y311" s="193"/>
      <c r="Z311" s="193"/>
      <c r="AA311" s="193"/>
      <c r="AB311" s="193"/>
      <c r="AC311" s="193"/>
      <c r="AD311" s="193"/>
      <c r="AE311" s="193"/>
      <c r="AF311" s="193"/>
      <c r="AG311" s="193"/>
      <c r="AH311" s="193"/>
      <c r="AI311" s="193"/>
      <c r="AJ311" s="193"/>
      <c r="AK311" s="193"/>
      <c r="AL311" s="194"/>
    </row>
    <row r="312" spans="1:46" s="100" customFormat="1" ht="15.75">
      <c r="A312" s="263"/>
      <c r="B312" s="192"/>
      <c r="C312" s="193"/>
      <c r="D312" s="193"/>
      <c r="E312" s="193"/>
      <c r="F312" s="193"/>
      <c r="G312" s="193"/>
      <c r="H312" s="193"/>
      <c r="I312" s="193"/>
      <c r="J312" s="193"/>
      <c r="K312" s="193"/>
      <c r="L312" s="193"/>
      <c r="M312" s="193"/>
      <c r="N312" s="193"/>
      <c r="O312" s="193"/>
      <c r="P312" s="193"/>
      <c r="Q312" s="193"/>
      <c r="R312" s="193"/>
      <c r="S312" s="193"/>
      <c r="T312" s="193"/>
      <c r="U312" s="193"/>
      <c r="V312" s="193"/>
      <c r="W312" s="193"/>
      <c r="X312" s="193"/>
      <c r="Y312" s="193"/>
      <c r="Z312" s="193"/>
      <c r="AA312" s="193"/>
      <c r="AB312" s="193"/>
      <c r="AC312" s="193"/>
      <c r="AD312" s="193"/>
      <c r="AE312" s="193"/>
      <c r="AF312" s="193"/>
      <c r="AG312" s="193"/>
      <c r="AH312" s="193"/>
      <c r="AI312" s="193"/>
      <c r="AJ312" s="193"/>
      <c r="AK312" s="193"/>
      <c r="AL312" s="194"/>
      <c r="AM312" s="111"/>
      <c r="AN312" s="111"/>
      <c r="AO312" s="111"/>
      <c r="AP312" s="111"/>
      <c r="AQ312" s="111"/>
      <c r="AR312" s="111"/>
      <c r="AS312" s="111"/>
      <c r="AT312" s="111"/>
    </row>
    <row r="313" spans="1:46" s="100" customFormat="1" ht="15.75">
      <c r="A313" s="263"/>
      <c r="B313" s="192"/>
      <c r="C313" s="193"/>
      <c r="D313" s="193"/>
      <c r="E313" s="193"/>
      <c r="F313" s="193"/>
      <c r="G313" s="193"/>
      <c r="H313" s="193"/>
      <c r="I313" s="193"/>
      <c r="J313" s="193"/>
      <c r="K313" s="193"/>
      <c r="L313" s="193"/>
      <c r="M313" s="193"/>
      <c r="N313" s="193"/>
      <c r="O313" s="193"/>
      <c r="P313" s="193"/>
      <c r="Q313" s="193"/>
      <c r="R313" s="193"/>
      <c r="S313" s="193"/>
      <c r="T313" s="193"/>
      <c r="U313" s="193"/>
      <c r="V313" s="193"/>
      <c r="W313" s="193"/>
      <c r="X313" s="193"/>
      <c r="Y313" s="193"/>
      <c r="Z313" s="193"/>
      <c r="AA313" s="193"/>
      <c r="AB313" s="193"/>
      <c r="AC313" s="193"/>
      <c r="AD313" s="193"/>
      <c r="AE313" s="193"/>
      <c r="AF313" s="193"/>
      <c r="AG313" s="193"/>
      <c r="AH313" s="193"/>
      <c r="AI313" s="193"/>
      <c r="AJ313" s="193"/>
      <c r="AK313" s="193"/>
      <c r="AL313" s="194"/>
      <c r="AM313" s="111"/>
      <c r="AN313" s="111"/>
      <c r="AO313" s="111"/>
      <c r="AP313" s="111"/>
      <c r="AQ313" s="111"/>
      <c r="AR313" s="111"/>
      <c r="AS313" s="111"/>
      <c r="AT313" s="111"/>
    </row>
    <row r="314" spans="1:46" s="100" customFormat="1" ht="15.75">
      <c r="A314" s="263"/>
      <c r="B314" s="192"/>
      <c r="C314" s="193"/>
      <c r="D314" s="193"/>
      <c r="E314" s="193"/>
      <c r="F314" s="193"/>
      <c r="G314" s="193"/>
      <c r="H314" s="193"/>
      <c r="I314" s="193"/>
      <c r="J314" s="193"/>
      <c r="K314" s="193"/>
      <c r="L314" s="193"/>
      <c r="M314" s="193"/>
      <c r="N314" s="193"/>
      <c r="O314" s="193"/>
      <c r="P314" s="193"/>
      <c r="Q314" s="193"/>
      <c r="R314" s="193"/>
      <c r="S314" s="193"/>
      <c r="T314" s="193"/>
      <c r="U314" s="193"/>
      <c r="V314" s="193"/>
      <c r="W314" s="193"/>
      <c r="X314" s="193"/>
      <c r="Y314" s="193"/>
      <c r="Z314" s="193"/>
      <c r="AA314" s="193"/>
      <c r="AB314" s="193"/>
      <c r="AC314" s="193"/>
      <c r="AD314" s="193"/>
      <c r="AE314" s="193"/>
      <c r="AF314" s="193"/>
      <c r="AG314" s="193"/>
      <c r="AH314" s="193"/>
      <c r="AI314" s="193"/>
      <c r="AJ314" s="193"/>
      <c r="AK314" s="193"/>
      <c r="AL314" s="194"/>
      <c r="AM314" s="111"/>
      <c r="AN314" s="111"/>
      <c r="AO314" s="111"/>
      <c r="AP314" s="111"/>
      <c r="AQ314" s="111"/>
      <c r="AR314" s="111"/>
      <c r="AS314" s="111"/>
      <c r="AT314" s="111"/>
    </row>
    <row r="315" spans="1:46" s="100" customFormat="1" ht="15">
      <c r="A315" s="263"/>
      <c r="B315" s="192"/>
      <c r="C315" s="191"/>
      <c r="D315" s="191"/>
      <c r="E315" s="191"/>
      <c r="F315" s="191"/>
      <c r="G315" s="191"/>
      <c r="H315" s="191"/>
      <c r="I315" s="191"/>
      <c r="J315" s="191"/>
      <c r="K315" s="191"/>
      <c r="L315" s="191"/>
      <c r="M315" s="191"/>
      <c r="N315" s="191"/>
      <c r="O315" s="191"/>
      <c r="P315" s="191"/>
      <c r="Q315" s="191"/>
      <c r="R315" s="191"/>
      <c r="S315" s="191"/>
      <c r="T315" s="191"/>
      <c r="U315" s="191"/>
      <c r="V315" s="191"/>
      <c r="W315" s="191"/>
      <c r="X315" s="191"/>
      <c r="Y315" s="191"/>
      <c r="Z315" s="191"/>
      <c r="AA315" s="191"/>
      <c r="AB315" s="191"/>
      <c r="AC315" s="191"/>
      <c r="AD315" s="191"/>
      <c r="AE315" s="191"/>
      <c r="AF315" s="191"/>
      <c r="AG315" s="191"/>
      <c r="AH315" s="191"/>
      <c r="AI315" s="191"/>
      <c r="AJ315" s="191"/>
      <c r="AK315" s="191"/>
      <c r="AL315" s="194"/>
      <c r="AM315" s="111"/>
      <c r="AN315" s="111"/>
      <c r="AO315" s="111"/>
      <c r="AP315" s="111"/>
      <c r="AQ315" s="111"/>
      <c r="AR315" s="111"/>
      <c r="AS315" s="111"/>
      <c r="AT315" s="111"/>
    </row>
    <row r="316" spans="1:46" s="100" customFormat="1" ht="15.75">
      <c r="A316" s="263"/>
      <c r="B316" s="192"/>
      <c r="C316" s="193"/>
      <c r="D316" s="193"/>
      <c r="E316" s="193"/>
      <c r="F316" s="193"/>
      <c r="G316" s="193"/>
      <c r="H316" s="193"/>
      <c r="I316" s="193"/>
      <c r="J316" s="193"/>
      <c r="K316" s="193"/>
      <c r="L316" s="193"/>
      <c r="M316" s="193"/>
      <c r="N316" s="193"/>
      <c r="O316" s="193"/>
      <c r="P316" s="193"/>
      <c r="Q316" s="193"/>
      <c r="R316" s="193"/>
      <c r="S316" s="193"/>
      <c r="T316" s="193"/>
      <c r="U316" s="193"/>
      <c r="V316" s="193"/>
      <c r="W316" s="193"/>
      <c r="X316" s="193"/>
      <c r="Y316" s="193"/>
      <c r="Z316" s="193"/>
      <c r="AA316" s="193"/>
      <c r="AB316" s="193"/>
      <c r="AC316" s="193"/>
      <c r="AD316" s="193"/>
      <c r="AE316" s="193"/>
      <c r="AF316" s="193"/>
      <c r="AG316" s="195"/>
      <c r="AH316" s="195"/>
      <c r="AI316" s="193"/>
      <c r="AJ316" s="193"/>
      <c r="AK316" s="193"/>
      <c r="AL316" s="194"/>
      <c r="AM316" s="111"/>
      <c r="AN316" s="111"/>
      <c r="AO316" s="111"/>
      <c r="AP316" s="111"/>
      <c r="AQ316" s="111"/>
      <c r="AR316" s="111"/>
      <c r="AS316" s="111"/>
      <c r="AT316" s="11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AP100"/>
  <sheetViews>
    <sheetView zoomScale="85" zoomScaleNormal="85" workbookViewId="0">
      <selection activeCell="G85" sqref="G85"/>
    </sheetView>
  </sheetViews>
  <sheetFormatPr defaultColWidth="9.140625" defaultRowHeight="12.75"/>
  <cols>
    <col min="1" max="1" width="11" style="3" customWidth="1"/>
    <col min="2" max="2" width="17.42578125" style="3" customWidth="1"/>
    <col min="3" max="4" width="9.140625" style="3"/>
    <col min="5" max="37" width="9.140625" style="3" customWidth="1"/>
    <col min="38" max="16384" width="9.140625" style="3"/>
  </cols>
  <sheetData>
    <row r="1" spans="1:42" ht="18.75">
      <c r="A1" s="2" t="s">
        <v>55</v>
      </c>
      <c r="C1" s="149"/>
    </row>
    <row r="3" spans="1:42">
      <c r="A3" s="4" t="s">
        <v>111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</row>
    <row r="4" spans="1:42">
      <c r="A4" s="6" t="s">
        <v>41</v>
      </c>
      <c r="B4" s="6" t="s">
        <v>42</v>
      </c>
      <c r="C4" s="6" t="s">
        <v>0</v>
      </c>
      <c r="D4" s="6" t="s">
        <v>1</v>
      </c>
      <c r="E4" s="6" t="s">
        <v>2</v>
      </c>
      <c r="F4" s="6" t="s">
        <v>3</v>
      </c>
      <c r="G4" s="6" t="s">
        <v>4</v>
      </c>
      <c r="H4" s="6" t="s">
        <v>5</v>
      </c>
      <c r="I4" s="6" t="s">
        <v>6</v>
      </c>
      <c r="J4" s="6" t="s">
        <v>7</v>
      </c>
      <c r="K4" s="6" t="s">
        <v>8</v>
      </c>
      <c r="L4" s="6" t="s">
        <v>9</v>
      </c>
      <c r="M4" s="6" t="s">
        <v>10</v>
      </c>
      <c r="N4" s="6" t="s">
        <v>11</v>
      </c>
      <c r="O4" s="6" t="s">
        <v>12</v>
      </c>
      <c r="P4" s="6" t="s">
        <v>13</v>
      </c>
      <c r="Q4" s="6" t="s">
        <v>14</v>
      </c>
      <c r="R4" s="6" t="s">
        <v>15</v>
      </c>
      <c r="S4" s="6" t="s">
        <v>16</v>
      </c>
      <c r="T4" s="6" t="s">
        <v>17</v>
      </c>
      <c r="U4" s="6" t="s">
        <v>18</v>
      </c>
      <c r="V4" s="6" t="s">
        <v>19</v>
      </c>
      <c r="W4" s="6" t="s">
        <v>20</v>
      </c>
      <c r="X4" s="6" t="s">
        <v>21</v>
      </c>
      <c r="Y4" s="6" t="s">
        <v>22</v>
      </c>
      <c r="Z4" s="6" t="s">
        <v>23</v>
      </c>
      <c r="AA4" s="6" t="s">
        <v>24</v>
      </c>
      <c r="AB4" s="6" t="s">
        <v>25</v>
      </c>
      <c r="AC4" s="6" t="s">
        <v>26</v>
      </c>
      <c r="AD4" s="6" t="s">
        <v>27</v>
      </c>
      <c r="AE4" s="6" t="s">
        <v>28</v>
      </c>
      <c r="AF4" s="6" t="s">
        <v>29</v>
      </c>
      <c r="AG4" s="6" t="s">
        <v>30</v>
      </c>
      <c r="AH4" s="6" t="s">
        <v>31</v>
      </c>
      <c r="AI4" s="6" t="s">
        <v>32</v>
      </c>
      <c r="AJ4" s="6" t="s">
        <v>33</v>
      </c>
      <c r="AK4" s="6" t="s">
        <v>34</v>
      </c>
      <c r="AL4" s="145" t="s">
        <v>35</v>
      </c>
      <c r="AM4" s="145" t="s">
        <v>285</v>
      </c>
    </row>
    <row r="5" spans="1:42">
      <c r="A5" s="7" t="s">
        <v>58</v>
      </c>
      <c r="B5" s="8" t="s">
        <v>36</v>
      </c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141">
        <v>267002</v>
      </c>
      <c r="AM5" s="141"/>
      <c r="AP5" s="186"/>
    </row>
    <row r="6" spans="1:42">
      <c r="A6" s="7" t="s">
        <v>58</v>
      </c>
      <c r="B6" s="8" t="s">
        <v>37</v>
      </c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141">
        <v>6760</v>
      </c>
      <c r="AM6" s="141"/>
      <c r="AO6" s="186"/>
    </row>
    <row r="7" spans="1:42">
      <c r="A7" s="7" t="s">
        <v>58</v>
      </c>
      <c r="B7" s="8" t="s">
        <v>38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141" t="s">
        <v>286</v>
      </c>
      <c r="AM7" s="141"/>
    </row>
    <row r="8" spans="1:42">
      <c r="A8" s="7" t="s">
        <v>58</v>
      </c>
      <c r="B8" s="8" t="s">
        <v>39</v>
      </c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141">
        <v>8562</v>
      </c>
      <c r="AM8" s="141"/>
    </row>
    <row r="9" spans="1:42">
      <c r="A9" s="7" t="s">
        <v>58</v>
      </c>
      <c r="B9" s="9" t="s">
        <v>45</v>
      </c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141">
        <v>34559</v>
      </c>
      <c r="AM9" s="141"/>
      <c r="AO9" s="186"/>
    </row>
    <row r="10" spans="1:42" ht="13.5" thickBot="1">
      <c r="A10" s="40" t="s">
        <v>58</v>
      </c>
      <c r="B10" s="40" t="s">
        <v>46</v>
      </c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142">
        <v>33088</v>
      </c>
      <c r="AM10" s="142"/>
    </row>
    <row r="11" spans="1:42" ht="13.5" thickTop="1">
      <c r="A11" s="92" t="s">
        <v>58</v>
      </c>
      <c r="B11" s="92" t="s">
        <v>90</v>
      </c>
      <c r="C11" s="93">
        <v>9738.5076628500447</v>
      </c>
      <c r="D11" s="93">
        <v>8948.8985618732058</v>
      </c>
      <c r="E11" s="93">
        <v>3423.7062364856083</v>
      </c>
      <c r="F11" s="93">
        <v>3063.7706785274713</v>
      </c>
      <c r="G11" s="93">
        <v>528.87058873400065</v>
      </c>
      <c r="H11" s="93">
        <v>6271.2967248756986</v>
      </c>
      <c r="I11" s="93">
        <v>6413.9616324107383</v>
      </c>
      <c r="J11" s="93">
        <v>805.0285351679488</v>
      </c>
      <c r="K11" s="93">
        <v>4597.2161890928755</v>
      </c>
      <c r="L11" s="93">
        <v>47846.751653485771</v>
      </c>
      <c r="M11" s="93">
        <v>58714.38764405129</v>
      </c>
      <c r="N11" s="93">
        <v>8191.0001609679312</v>
      </c>
      <c r="O11" s="93">
        <v>5862.2749441449287</v>
      </c>
      <c r="P11" s="93">
        <v>5012.5525516434664</v>
      </c>
      <c r="Q11" s="93">
        <v>55564.498587118629</v>
      </c>
      <c r="R11" s="93">
        <v>947.76710116808351</v>
      </c>
      <c r="S11" s="93">
        <v>1392.4020215640769</v>
      </c>
      <c r="T11" s="93">
        <v>817.40962943674413</v>
      </c>
      <c r="U11" s="93">
        <v>289.39146151305027</v>
      </c>
      <c r="V11" s="93">
        <v>16266.103593971369</v>
      </c>
      <c r="W11" s="93">
        <v>10844.462064560908</v>
      </c>
      <c r="X11" s="93">
        <v>8247.591057281943</v>
      </c>
      <c r="Y11" s="93">
        <v>6641.6559777943557</v>
      </c>
      <c r="Z11" s="93">
        <v>2819.2284072268717</v>
      </c>
      <c r="AA11" s="93">
        <v>2283.9284316988419</v>
      </c>
      <c r="AB11" s="93">
        <v>26127.202334219575</v>
      </c>
      <c r="AC11" s="93">
        <v>6165.6824869158827</v>
      </c>
      <c r="AD11" s="93">
        <v>42148.400435710915</v>
      </c>
      <c r="AE11" s="93">
        <v>4430.823405961105</v>
      </c>
      <c r="AF11" s="93">
        <v>5575.7239364446978</v>
      </c>
      <c r="AG11" s="93">
        <v>1477.3014179127488</v>
      </c>
      <c r="AH11" s="93">
        <v>589.81248716605307</v>
      </c>
      <c r="AI11" s="93">
        <v>9564.0599655529986</v>
      </c>
      <c r="AJ11" s="93">
        <v>682.71132632545255</v>
      </c>
      <c r="AK11" s="93">
        <v>63935.346345650731</v>
      </c>
      <c r="AL11" s="93">
        <v>349971</v>
      </c>
      <c r="AM11" s="93">
        <f>AL11-AD11</f>
        <v>307822.59956428909</v>
      </c>
    </row>
    <row r="12" spans="1:42">
      <c r="AM12" s="100"/>
    </row>
    <row r="13" spans="1:42" s="100" customFormat="1" ht="15">
      <c r="A13" s="106" t="s">
        <v>242</v>
      </c>
      <c r="B13" s="116"/>
      <c r="C13" s="116"/>
      <c r="D13" s="117"/>
      <c r="E13" s="117"/>
      <c r="F13" s="116"/>
      <c r="G13" s="116"/>
      <c r="H13" s="116"/>
      <c r="I13" s="116"/>
      <c r="J13" s="116"/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85"/>
    </row>
    <row r="14" spans="1:42" s="100" customFormat="1">
      <c r="A14" s="145" t="s">
        <v>41</v>
      </c>
      <c r="B14" s="145" t="s">
        <v>42</v>
      </c>
      <c r="C14" s="145" t="s">
        <v>0</v>
      </c>
      <c r="D14" s="145" t="s">
        <v>1</v>
      </c>
      <c r="E14" s="145" t="s">
        <v>2</v>
      </c>
      <c r="F14" s="145" t="s">
        <v>3</v>
      </c>
      <c r="G14" s="145" t="s">
        <v>4</v>
      </c>
      <c r="H14" s="145" t="s">
        <v>5</v>
      </c>
      <c r="I14" s="145" t="s">
        <v>6</v>
      </c>
      <c r="J14" s="145" t="s">
        <v>7</v>
      </c>
      <c r="K14" s="145" t="s">
        <v>8</v>
      </c>
      <c r="L14" s="145" t="s">
        <v>9</v>
      </c>
      <c r="M14" s="145" t="s">
        <v>10</v>
      </c>
      <c r="N14" s="145" t="s">
        <v>11</v>
      </c>
      <c r="O14" s="145" t="s">
        <v>12</v>
      </c>
      <c r="P14" s="145" t="s">
        <v>13</v>
      </c>
      <c r="Q14" s="145" t="s">
        <v>14</v>
      </c>
      <c r="R14" s="145" t="s">
        <v>15</v>
      </c>
      <c r="S14" s="145" t="s">
        <v>16</v>
      </c>
      <c r="T14" s="145" t="s">
        <v>17</v>
      </c>
      <c r="U14" s="145" t="s">
        <v>18</v>
      </c>
      <c r="V14" s="145" t="s">
        <v>19</v>
      </c>
      <c r="W14" s="145" t="s">
        <v>20</v>
      </c>
      <c r="X14" s="145" t="s">
        <v>21</v>
      </c>
      <c r="Y14" s="145" t="s">
        <v>22</v>
      </c>
      <c r="Z14" s="145" t="s">
        <v>23</v>
      </c>
      <c r="AA14" s="145" t="s">
        <v>24</v>
      </c>
      <c r="AB14" s="145" t="s">
        <v>25</v>
      </c>
      <c r="AC14" s="145" t="s">
        <v>26</v>
      </c>
      <c r="AD14" s="145" t="s">
        <v>27</v>
      </c>
      <c r="AE14" s="145" t="s">
        <v>28</v>
      </c>
      <c r="AF14" s="145" t="s">
        <v>29</v>
      </c>
      <c r="AG14" s="145" t="s">
        <v>30</v>
      </c>
      <c r="AH14" s="145" t="s">
        <v>31</v>
      </c>
      <c r="AI14" s="145" t="s">
        <v>32</v>
      </c>
      <c r="AJ14" s="145" t="s">
        <v>33</v>
      </c>
      <c r="AK14" s="145" t="s">
        <v>34</v>
      </c>
      <c r="AL14" s="145" t="s">
        <v>35</v>
      </c>
      <c r="AN14" s="196"/>
    </row>
    <row r="15" spans="1:42" s="100" customFormat="1">
      <c r="A15" s="143" t="s">
        <v>58</v>
      </c>
      <c r="B15" s="101" t="s">
        <v>36</v>
      </c>
      <c r="C15" s="146"/>
      <c r="D15" s="146"/>
      <c r="E15" s="146"/>
      <c r="F15" s="146"/>
      <c r="G15" s="14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  <c r="AE15" s="146"/>
      <c r="AF15" s="146"/>
      <c r="AG15" s="146"/>
      <c r="AH15" s="146"/>
      <c r="AI15" s="146"/>
      <c r="AJ15" s="146"/>
      <c r="AK15" s="146"/>
      <c r="AL15" s="147">
        <v>195000</v>
      </c>
      <c r="AN15" s="196"/>
    </row>
    <row r="16" spans="1:42" s="100" customFormat="1">
      <c r="A16" s="143" t="s">
        <v>58</v>
      </c>
      <c r="B16" s="101" t="s">
        <v>37</v>
      </c>
      <c r="C16" s="146"/>
      <c r="D16" s="146"/>
      <c r="E16" s="146"/>
      <c r="F16" s="146"/>
      <c r="G16" s="146"/>
      <c r="H16" s="146"/>
      <c r="I16" s="146"/>
      <c r="J16" s="146"/>
      <c r="K16" s="146"/>
      <c r="L16" s="146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146"/>
      <c r="AD16" s="146"/>
      <c r="AE16" s="146"/>
      <c r="AF16" s="146"/>
      <c r="AG16" s="146"/>
      <c r="AH16" s="146"/>
      <c r="AI16" s="146"/>
      <c r="AJ16" s="146"/>
      <c r="AK16" s="146"/>
      <c r="AL16" s="147">
        <v>6000</v>
      </c>
      <c r="AN16" s="197"/>
    </row>
    <row r="17" spans="1:40" s="100" customFormat="1">
      <c r="A17" s="143" t="s">
        <v>58</v>
      </c>
      <c r="B17" s="101" t="s">
        <v>38</v>
      </c>
      <c r="C17" s="146"/>
      <c r="D17" s="146"/>
      <c r="E17" s="146"/>
      <c r="F17" s="146"/>
      <c r="G17" s="146"/>
      <c r="H17" s="146"/>
      <c r="I17" s="146"/>
      <c r="J17" s="146"/>
      <c r="K17" s="146"/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6"/>
      <c r="AG17" s="146"/>
      <c r="AH17" s="146"/>
      <c r="AI17" s="146"/>
      <c r="AJ17" s="146"/>
      <c r="AK17" s="146"/>
      <c r="AL17" s="146" t="s">
        <v>82</v>
      </c>
      <c r="AN17" s="196"/>
    </row>
    <row r="18" spans="1:40" s="100" customFormat="1">
      <c r="A18" s="143" t="s">
        <v>58</v>
      </c>
      <c r="B18" s="101" t="s">
        <v>39</v>
      </c>
      <c r="C18" s="146"/>
      <c r="D18" s="146"/>
      <c r="E18" s="146"/>
      <c r="F18" s="146"/>
      <c r="G18" s="146"/>
      <c r="H18" s="146"/>
      <c r="I18" s="146"/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46"/>
      <c r="AA18" s="146"/>
      <c r="AB18" s="146"/>
      <c r="AC18" s="146"/>
      <c r="AD18" s="146"/>
      <c r="AE18" s="146"/>
      <c r="AF18" s="146"/>
      <c r="AG18" s="146"/>
      <c r="AH18" s="146"/>
      <c r="AI18" s="146"/>
      <c r="AJ18" s="146"/>
      <c r="AK18" s="146"/>
      <c r="AL18" s="147">
        <v>6000</v>
      </c>
      <c r="AN18" s="196"/>
    </row>
    <row r="19" spans="1:40" s="100" customFormat="1">
      <c r="A19" s="143" t="s">
        <v>58</v>
      </c>
      <c r="B19" s="99" t="s">
        <v>45</v>
      </c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  <c r="AE19" s="146"/>
      <c r="AF19" s="146"/>
      <c r="AG19" s="146"/>
      <c r="AH19" s="146"/>
      <c r="AI19" s="146"/>
      <c r="AJ19" s="146"/>
      <c r="AK19" s="146"/>
      <c r="AL19" s="147">
        <v>29000</v>
      </c>
      <c r="AN19" s="196"/>
    </row>
    <row r="20" spans="1:40" s="100" customFormat="1">
      <c r="A20" s="143" t="s">
        <v>58</v>
      </c>
      <c r="B20" s="143" t="s">
        <v>46</v>
      </c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6"/>
      <c r="AG20" s="146"/>
      <c r="AH20" s="146"/>
      <c r="AI20" s="146"/>
      <c r="AJ20" s="146"/>
      <c r="AK20" s="146"/>
      <c r="AL20" s="147">
        <v>33000</v>
      </c>
      <c r="AN20" s="155"/>
    </row>
    <row r="21" spans="1:40" s="100" customFormat="1" ht="15">
      <c r="A21" s="148"/>
      <c r="B21" s="148"/>
      <c r="C21" s="148"/>
      <c r="D21" s="148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N21" s="198"/>
    </row>
    <row r="22" spans="1:40" s="100" customFormat="1" ht="15">
      <c r="A22" s="106" t="s">
        <v>243</v>
      </c>
      <c r="B22" s="116"/>
      <c r="C22" s="116"/>
      <c r="D22" s="117"/>
      <c r="E22" s="117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  <c r="T22" s="116"/>
      <c r="U22" s="116"/>
      <c r="V22" s="116"/>
      <c r="W22" s="116"/>
      <c r="X22" s="116"/>
      <c r="Y22" s="116"/>
      <c r="Z22" s="116"/>
      <c r="AA22" s="116"/>
      <c r="AB22" s="116"/>
      <c r="AC22" s="116"/>
      <c r="AD22" s="116"/>
      <c r="AE22" s="116"/>
      <c r="AF22" s="116"/>
      <c r="AG22" s="116"/>
      <c r="AH22" s="116"/>
      <c r="AI22" s="116"/>
      <c r="AJ22" s="116"/>
      <c r="AK22" s="116"/>
      <c r="AL22" s="116"/>
      <c r="AN22" s="185"/>
    </row>
    <row r="23" spans="1:40" s="100" customFormat="1">
      <c r="A23" s="145" t="s">
        <v>41</v>
      </c>
      <c r="B23" s="145" t="s">
        <v>42</v>
      </c>
      <c r="C23" s="145" t="s">
        <v>0</v>
      </c>
      <c r="D23" s="145" t="s">
        <v>1</v>
      </c>
      <c r="E23" s="145" t="s">
        <v>2</v>
      </c>
      <c r="F23" s="145" t="s">
        <v>3</v>
      </c>
      <c r="G23" s="145" t="s">
        <v>4</v>
      </c>
      <c r="H23" s="145" t="s">
        <v>5</v>
      </c>
      <c r="I23" s="145" t="s">
        <v>6</v>
      </c>
      <c r="J23" s="145" t="s">
        <v>7</v>
      </c>
      <c r="K23" s="145" t="s">
        <v>8</v>
      </c>
      <c r="L23" s="145" t="s">
        <v>9</v>
      </c>
      <c r="M23" s="145" t="s">
        <v>10</v>
      </c>
      <c r="N23" s="145" t="s">
        <v>11</v>
      </c>
      <c r="O23" s="145" t="s">
        <v>12</v>
      </c>
      <c r="P23" s="145" t="s">
        <v>13</v>
      </c>
      <c r="Q23" s="145" t="s">
        <v>14</v>
      </c>
      <c r="R23" s="145" t="s">
        <v>15</v>
      </c>
      <c r="S23" s="145" t="s">
        <v>16</v>
      </c>
      <c r="T23" s="145" t="s">
        <v>17</v>
      </c>
      <c r="U23" s="145" t="s">
        <v>18</v>
      </c>
      <c r="V23" s="145" t="s">
        <v>19</v>
      </c>
      <c r="W23" s="145" t="s">
        <v>20</v>
      </c>
      <c r="X23" s="145" t="s">
        <v>21</v>
      </c>
      <c r="Y23" s="145" t="s">
        <v>22</v>
      </c>
      <c r="Z23" s="145" t="s">
        <v>23</v>
      </c>
      <c r="AA23" s="145" t="s">
        <v>24</v>
      </c>
      <c r="AB23" s="145" t="s">
        <v>25</v>
      </c>
      <c r="AC23" s="145" t="s">
        <v>26</v>
      </c>
      <c r="AD23" s="145" t="s">
        <v>27</v>
      </c>
      <c r="AE23" s="145" t="s">
        <v>28</v>
      </c>
      <c r="AF23" s="145" t="s">
        <v>29</v>
      </c>
      <c r="AG23" s="145" t="s">
        <v>30</v>
      </c>
      <c r="AH23" s="145" t="s">
        <v>31</v>
      </c>
      <c r="AI23" s="145" t="s">
        <v>32</v>
      </c>
      <c r="AJ23" s="145" t="s">
        <v>33</v>
      </c>
      <c r="AK23" s="145" t="s">
        <v>34</v>
      </c>
      <c r="AL23" s="145" t="s">
        <v>35</v>
      </c>
      <c r="AN23" s="196"/>
    </row>
    <row r="24" spans="1:40" s="100" customFormat="1">
      <c r="A24" s="143" t="s">
        <v>58</v>
      </c>
      <c r="B24" s="101" t="s">
        <v>36</v>
      </c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6"/>
      <c r="AG24" s="146"/>
      <c r="AH24" s="146"/>
      <c r="AI24" s="146"/>
      <c r="AJ24" s="146"/>
      <c r="AK24" s="146"/>
      <c r="AL24" s="147">
        <v>20000</v>
      </c>
      <c r="AN24" s="196"/>
    </row>
    <row r="25" spans="1:40" s="100" customFormat="1">
      <c r="A25" s="143" t="s">
        <v>58</v>
      </c>
      <c r="B25" s="101" t="s">
        <v>37</v>
      </c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6"/>
      <c r="AG25" s="146"/>
      <c r="AH25" s="146"/>
      <c r="AI25" s="146"/>
      <c r="AJ25" s="146"/>
      <c r="AK25" s="146"/>
      <c r="AL25" s="147">
        <v>1000</v>
      </c>
      <c r="AN25" s="196"/>
    </row>
    <row r="26" spans="1:40" s="100" customFormat="1">
      <c r="A26" s="143" t="s">
        <v>58</v>
      </c>
      <c r="B26" s="101" t="s">
        <v>38</v>
      </c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46"/>
      <c r="V26" s="146"/>
      <c r="W26" s="146"/>
      <c r="X26" s="146"/>
      <c r="Y26" s="146"/>
      <c r="Z26" s="146"/>
      <c r="AA26" s="146"/>
      <c r="AB26" s="146"/>
      <c r="AC26" s="146"/>
      <c r="AD26" s="146"/>
      <c r="AE26" s="146"/>
      <c r="AF26" s="146"/>
      <c r="AG26" s="146"/>
      <c r="AH26" s="146"/>
      <c r="AI26" s="146"/>
      <c r="AJ26" s="146"/>
      <c r="AK26" s="146"/>
      <c r="AL26" s="147" t="s">
        <v>82</v>
      </c>
      <c r="AN26" s="196"/>
    </row>
    <row r="27" spans="1:40" s="100" customFormat="1">
      <c r="A27" s="143" t="s">
        <v>58</v>
      </c>
      <c r="B27" s="101" t="s">
        <v>39</v>
      </c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6"/>
      <c r="AG27" s="146"/>
      <c r="AH27" s="146"/>
      <c r="AI27" s="146"/>
      <c r="AJ27" s="146"/>
      <c r="AK27" s="146"/>
      <c r="AL27" s="147">
        <v>1000</v>
      </c>
      <c r="AN27" s="196"/>
    </row>
    <row r="28" spans="1:40" s="100" customFormat="1">
      <c r="A28" s="143" t="s">
        <v>58</v>
      </c>
      <c r="B28" s="99" t="s">
        <v>45</v>
      </c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46"/>
      <c r="V28" s="146"/>
      <c r="W28" s="146"/>
      <c r="X28" s="146"/>
      <c r="Y28" s="146"/>
      <c r="Z28" s="146"/>
      <c r="AA28" s="146"/>
      <c r="AB28" s="146"/>
      <c r="AC28" s="146"/>
      <c r="AD28" s="146"/>
      <c r="AE28" s="146"/>
      <c r="AF28" s="146"/>
      <c r="AG28" s="146"/>
      <c r="AH28" s="146"/>
      <c r="AI28" s="146"/>
      <c r="AJ28" s="146"/>
      <c r="AK28" s="146"/>
      <c r="AL28" s="147">
        <v>2000</v>
      </c>
      <c r="AN28" s="196"/>
    </row>
    <row r="29" spans="1:40" s="100" customFormat="1">
      <c r="A29" s="143" t="s">
        <v>58</v>
      </c>
      <c r="B29" s="143" t="s">
        <v>46</v>
      </c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46"/>
      <c r="AI29" s="146"/>
      <c r="AJ29" s="146"/>
      <c r="AK29" s="146"/>
      <c r="AL29" s="147">
        <v>9000</v>
      </c>
    </row>
    <row r="30" spans="1:40" s="100" customFormat="1"/>
    <row r="31" spans="1:40" s="100" customFormat="1" ht="15">
      <c r="A31" s="106" t="s">
        <v>112</v>
      </c>
      <c r="B31" s="116"/>
      <c r="C31" s="116"/>
      <c r="D31" s="117"/>
      <c r="E31" s="117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  <c r="AF31" s="116"/>
      <c r="AG31" s="116"/>
      <c r="AH31" s="116"/>
      <c r="AI31" s="116"/>
      <c r="AJ31" s="116"/>
      <c r="AK31" s="116"/>
      <c r="AL31" s="116"/>
    </row>
    <row r="32" spans="1:40">
      <c r="A32" s="87" t="s">
        <v>41</v>
      </c>
      <c r="B32" s="87" t="s">
        <v>42</v>
      </c>
      <c r="C32" s="87" t="s">
        <v>0</v>
      </c>
      <c r="D32" s="87" t="s">
        <v>1</v>
      </c>
      <c r="E32" s="87" t="s">
        <v>2</v>
      </c>
      <c r="F32" s="87" t="s">
        <v>3</v>
      </c>
      <c r="G32" s="87" t="s">
        <v>4</v>
      </c>
      <c r="H32" s="87" t="s">
        <v>5</v>
      </c>
      <c r="I32" s="87" t="s">
        <v>6</v>
      </c>
      <c r="J32" s="87" t="s">
        <v>7</v>
      </c>
      <c r="K32" s="87" t="s">
        <v>8</v>
      </c>
      <c r="L32" s="87" t="s">
        <v>9</v>
      </c>
      <c r="M32" s="87" t="s">
        <v>10</v>
      </c>
      <c r="N32" s="87" t="s">
        <v>11</v>
      </c>
      <c r="O32" s="87" t="s">
        <v>12</v>
      </c>
      <c r="P32" s="87" t="s">
        <v>13</v>
      </c>
      <c r="Q32" s="87" t="s">
        <v>14</v>
      </c>
      <c r="R32" s="87" t="s">
        <v>15</v>
      </c>
      <c r="S32" s="87" t="s">
        <v>16</v>
      </c>
      <c r="T32" s="87" t="s">
        <v>17</v>
      </c>
      <c r="U32" s="87" t="s">
        <v>18</v>
      </c>
      <c r="V32" s="87" t="s">
        <v>19</v>
      </c>
      <c r="W32" s="87" t="s">
        <v>20</v>
      </c>
      <c r="X32" s="87" t="s">
        <v>21</v>
      </c>
      <c r="Y32" s="87" t="s">
        <v>22</v>
      </c>
      <c r="Z32" s="87" t="s">
        <v>23</v>
      </c>
      <c r="AA32" s="87" t="s">
        <v>24</v>
      </c>
      <c r="AB32" s="87" t="s">
        <v>25</v>
      </c>
      <c r="AC32" s="87" t="s">
        <v>26</v>
      </c>
      <c r="AD32" s="87" t="s">
        <v>27</v>
      </c>
      <c r="AE32" s="87" t="s">
        <v>28</v>
      </c>
      <c r="AF32" s="87" t="s">
        <v>29</v>
      </c>
      <c r="AG32" s="87" t="s">
        <v>30</v>
      </c>
      <c r="AH32" s="87" t="s">
        <v>31</v>
      </c>
      <c r="AI32" s="87" t="s">
        <v>32</v>
      </c>
      <c r="AJ32" s="87" t="s">
        <v>33</v>
      </c>
      <c r="AK32" s="87" t="s">
        <v>34</v>
      </c>
      <c r="AL32" s="145" t="s">
        <v>35</v>
      </c>
    </row>
    <row r="33" spans="1:41">
      <c r="A33" s="88" t="s">
        <v>40</v>
      </c>
      <c r="B33" s="89" t="s">
        <v>36</v>
      </c>
      <c r="C33" s="181">
        <v>68.64643066023018</v>
      </c>
      <c r="D33" s="181">
        <v>55.850230134804519</v>
      </c>
      <c r="E33" s="181">
        <v>57.714542119508693</v>
      </c>
      <c r="F33" s="181">
        <v>90.978144535488894</v>
      </c>
      <c r="G33" s="181">
        <v>56.2248091762307</v>
      </c>
      <c r="H33" s="181">
        <v>46.825700832415421</v>
      </c>
      <c r="I33" s="181">
        <v>87.047186261128076</v>
      </c>
      <c r="J33" s="181">
        <v>43.601265419200587</v>
      </c>
      <c r="K33" s="181">
        <v>65.79436355248373</v>
      </c>
      <c r="L33" s="181">
        <v>46.390862240359709</v>
      </c>
      <c r="M33" s="181">
        <v>47.233554498177163</v>
      </c>
      <c r="N33" s="181">
        <v>65.469055250942361</v>
      </c>
      <c r="O33" s="181">
        <v>42.86999918011373</v>
      </c>
      <c r="P33" s="181">
        <v>72.908864627008043</v>
      </c>
      <c r="Q33" s="181">
        <v>69.297522951915454</v>
      </c>
      <c r="R33" s="181">
        <v>41.671091004785971</v>
      </c>
      <c r="S33" s="181">
        <v>36.356396188311464</v>
      </c>
      <c r="T33" s="181">
        <v>27.228839000374013</v>
      </c>
      <c r="U33" s="181">
        <v>83.958731152340604</v>
      </c>
      <c r="V33" s="181">
        <v>102.83828852342045</v>
      </c>
      <c r="W33" s="181">
        <v>38.410267874802422</v>
      </c>
      <c r="X33" s="181">
        <v>81.201274146800372</v>
      </c>
      <c r="Y33" s="181">
        <v>47.695445155503684</v>
      </c>
      <c r="Z33" s="181">
        <v>52.592151595987637</v>
      </c>
      <c r="AA33" s="181">
        <v>53.681754543543931</v>
      </c>
      <c r="AB33" s="181">
        <v>56.938254090514967</v>
      </c>
      <c r="AC33" s="181">
        <v>42.897301157225449</v>
      </c>
      <c r="AD33" s="181">
        <v>44.084536727221163</v>
      </c>
      <c r="AE33" s="181">
        <v>54.007100606108104</v>
      </c>
      <c r="AF33" s="181">
        <v>41.086347495391387</v>
      </c>
      <c r="AG33" s="181">
        <v>14.07677876878642</v>
      </c>
      <c r="AH33" s="181">
        <v>18.678498531264399</v>
      </c>
      <c r="AI33" s="181">
        <v>8.0165311953757072</v>
      </c>
      <c r="AJ33" s="181">
        <v>5.2691426170834212</v>
      </c>
      <c r="AK33" s="181">
        <v>124.34159829898546</v>
      </c>
      <c r="AL33" s="181">
        <v>54.524685893754558</v>
      </c>
    </row>
    <row r="34" spans="1:41">
      <c r="A34" s="88" t="s">
        <v>40</v>
      </c>
      <c r="B34" s="89" t="s">
        <v>37</v>
      </c>
      <c r="C34" s="181">
        <v>10.187314727784127</v>
      </c>
      <c r="D34" s="181">
        <v>8.5085440898844364</v>
      </c>
      <c r="E34" s="181">
        <v>14.445884223861812</v>
      </c>
      <c r="F34" s="181">
        <v>17.721115385714171</v>
      </c>
      <c r="G34" s="181">
        <v>9.2248537165703155</v>
      </c>
      <c r="H34" s="181">
        <v>12.041991133104707</v>
      </c>
      <c r="I34" s="181">
        <v>15.072913651886818</v>
      </c>
      <c r="J34" s="181">
        <v>11.424656781291931</v>
      </c>
      <c r="K34" s="181">
        <v>8.6582981094446421</v>
      </c>
      <c r="L34" s="181">
        <v>11.590109420778361</v>
      </c>
      <c r="M34" s="181">
        <v>9.1196168930467802</v>
      </c>
      <c r="N34" s="181">
        <v>9.9081601160354893</v>
      </c>
      <c r="O34" s="181">
        <v>11.470539618757636</v>
      </c>
      <c r="P34" s="181">
        <v>8.7877530279663496</v>
      </c>
      <c r="Q34" s="181">
        <v>13.131764167282421</v>
      </c>
      <c r="R34" s="181">
        <v>7.9155414951016541</v>
      </c>
      <c r="S34" s="181">
        <v>11.465254345695129</v>
      </c>
      <c r="T34" s="181">
        <v>5.5635479486078099</v>
      </c>
      <c r="U34" s="181">
        <v>14.333931844920382</v>
      </c>
      <c r="V34" s="181">
        <v>11.419964979942232</v>
      </c>
      <c r="W34" s="181">
        <v>12.935503728394279</v>
      </c>
      <c r="X34" s="181">
        <v>13.569616956750401</v>
      </c>
      <c r="Y34" s="181">
        <v>20.53313589063039</v>
      </c>
      <c r="Z34" s="181">
        <v>12.16527814083714</v>
      </c>
      <c r="AA34" s="181">
        <v>14.8552392102913</v>
      </c>
      <c r="AB34" s="181">
        <v>7.3254794102311331</v>
      </c>
      <c r="AC34" s="181">
        <v>9.5531332324578617</v>
      </c>
      <c r="AD34" s="181">
        <v>15.199080577410982</v>
      </c>
      <c r="AE34" s="181">
        <v>6.4947920803573691</v>
      </c>
      <c r="AF34" s="181">
        <v>20.673679544890831</v>
      </c>
      <c r="AG34" s="181">
        <v>3.3519698307410706</v>
      </c>
      <c r="AH34" s="181">
        <v>5.4147010688357389</v>
      </c>
      <c r="AI34" s="181">
        <v>7.8626614479136645</v>
      </c>
      <c r="AJ34" s="181">
        <v>4.0854139429907219</v>
      </c>
      <c r="AK34" s="181">
        <v>11.404644854413331</v>
      </c>
      <c r="AL34" s="181">
        <v>11.735425501177009</v>
      </c>
    </row>
    <row r="35" spans="1:41">
      <c r="A35" s="88" t="s">
        <v>40</v>
      </c>
      <c r="B35" s="89" t="s">
        <v>38</v>
      </c>
      <c r="C35" s="181">
        <v>10.187314727784127</v>
      </c>
      <c r="D35" s="181">
        <v>8.5085440898844364</v>
      </c>
      <c r="E35" s="181">
        <v>14.445884223861812</v>
      </c>
      <c r="F35" s="181">
        <v>17.721115385714171</v>
      </c>
      <c r="G35" s="181">
        <v>9.2248537165703155</v>
      </c>
      <c r="H35" s="181">
        <v>12.041991133104707</v>
      </c>
      <c r="I35" s="181">
        <v>15.072913651886818</v>
      </c>
      <c r="J35" s="181">
        <v>11.424656781291931</v>
      </c>
      <c r="K35" s="181">
        <v>8.6582981094446421</v>
      </c>
      <c r="L35" s="181">
        <v>11.590109420778361</v>
      </c>
      <c r="M35" s="181">
        <v>9.1196168930467802</v>
      </c>
      <c r="N35" s="181">
        <v>9.9081601160354893</v>
      </c>
      <c r="O35" s="181">
        <v>11.470539618757636</v>
      </c>
      <c r="P35" s="181">
        <v>8.7877530279663496</v>
      </c>
      <c r="Q35" s="181">
        <v>13.131764167282421</v>
      </c>
      <c r="R35" s="181">
        <v>7.9155414951016541</v>
      </c>
      <c r="S35" s="181">
        <v>11.465254345695129</v>
      </c>
      <c r="T35" s="181">
        <v>5.5635479486078099</v>
      </c>
      <c r="U35" s="181">
        <v>14.333931844920382</v>
      </c>
      <c r="V35" s="181">
        <v>11.419964979942232</v>
      </c>
      <c r="W35" s="181">
        <v>12.935503728394279</v>
      </c>
      <c r="X35" s="181">
        <v>13.569616956750401</v>
      </c>
      <c r="Y35" s="181">
        <v>20.53313589063039</v>
      </c>
      <c r="Z35" s="181">
        <v>12.16527814083714</v>
      </c>
      <c r="AA35" s="181">
        <v>14.8552392102913</v>
      </c>
      <c r="AB35" s="181">
        <v>7.3254794102311331</v>
      </c>
      <c r="AC35" s="181">
        <v>9.5531332324578617</v>
      </c>
      <c r="AD35" s="181">
        <v>15.199080577410982</v>
      </c>
      <c r="AE35" s="181">
        <v>6.4947920803573691</v>
      </c>
      <c r="AF35" s="181">
        <v>20.673679544890831</v>
      </c>
      <c r="AG35" s="181">
        <v>3.3519698307410706</v>
      </c>
      <c r="AH35" s="181">
        <v>5.4147010688357389</v>
      </c>
      <c r="AI35" s="181">
        <v>7.8626614479136645</v>
      </c>
      <c r="AJ35" s="181">
        <v>4.0854139429907219</v>
      </c>
      <c r="AK35" s="181">
        <v>11.404644854413331</v>
      </c>
      <c r="AL35" s="181">
        <v>11.735425501177009</v>
      </c>
    </row>
    <row r="36" spans="1:41">
      <c r="A36" s="88" t="s">
        <v>40</v>
      </c>
      <c r="B36" s="89" t="s">
        <v>39</v>
      </c>
      <c r="C36" s="181">
        <v>109.56885867308117</v>
      </c>
      <c r="D36" s="181">
        <v>58.388262648818639</v>
      </c>
      <c r="E36" s="181">
        <v>83.291465624903495</v>
      </c>
      <c r="F36" s="181">
        <v>54.381991476550297</v>
      </c>
      <c r="G36" s="181">
        <v>30.639620100762457</v>
      </c>
      <c r="H36" s="181">
        <v>34.902877950472408</v>
      </c>
      <c r="I36" s="181">
        <v>46.92219061484964</v>
      </c>
      <c r="J36" s="181">
        <v>29.157119594393787</v>
      </c>
      <c r="K36" s="181">
        <v>47.916973448935643</v>
      </c>
      <c r="L36" s="181">
        <v>41.417290652322279</v>
      </c>
      <c r="M36" s="181">
        <v>54.34704484939909</v>
      </c>
      <c r="N36" s="181">
        <v>64.624805024899615</v>
      </c>
      <c r="O36" s="181">
        <v>44.05168120427652</v>
      </c>
      <c r="P36" s="181">
        <v>36.54968915275122</v>
      </c>
      <c r="Q36" s="181">
        <v>49.988755808453064</v>
      </c>
      <c r="R36" s="181">
        <v>73.24899967137722</v>
      </c>
      <c r="S36" s="181">
        <v>32.79958696198274</v>
      </c>
      <c r="T36" s="181">
        <v>21.483199224783917</v>
      </c>
      <c r="U36" s="181">
        <v>66.719584944910252</v>
      </c>
      <c r="V36" s="181">
        <v>84.754801251103657</v>
      </c>
      <c r="W36" s="181">
        <v>37.194157130745864</v>
      </c>
      <c r="X36" s="181">
        <v>117.41773150844628</v>
      </c>
      <c r="Y36" s="181">
        <v>48.70111258894196</v>
      </c>
      <c r="Z36" s="181">
        <v>66.508351315188577</v>
      </c>
      <c r="AA36" s="181">
        <v>69.348405487209519</v>
      </c>
      <c r="AB36" s="181">
        <v>40.308102428743148</v>
      </c>
      <c r="AC36" s="181">
        <v>37.716713468131715</v>
      </c>
      <c r="AD36" s="181">
        <v>47.216536408123829</v>
      </c>
      <c r="AE36" s="181">
        <v>66.712100444355613</v>
      </c>
      <c r="AF36" s="181">
        <v>44.241478637669026</v>
      </c>
      <c r="AG36" s="181">
        <v>8.8673314092956037</v>
      </c>
      <c r="AH36" s="181">
        <v>11.568841480887215</v>
      </c>
      <c r="AI36" s="181">
        <v>24.476603356986026</v>
      </c>
      <c r="AJ36" s="181">
        <v>8.327859915309503</v>
      </c>
      <c r="AK36" s="181">
        <v>49.646323544691192</v>
      </c>
      <c r="AL36" s="181">
        <v>50.04879301028005</v>
      </c>
    </row>
    <row r="37" spans="1:41">
      <c r="A37" s="88" t="s">
        <v>44</v>
      </c>
      <c r="B37" s="90" t="s">
        <v>45</v>
      </c>
      <c r="C37" s="181">
        <v>53.004350071009483</v>
      </c>
      <c r="D37" s="181">
        <v>61.797314266817928</v>
      </c>
      <c r="E37" s="181">
        <v>85.718076741817185</v>
      </c>
      <c r="F37" s="181">
        <v>70.663025288484903</v>
      </c>
      <c r="G37" s="181">
        <v>66.732003361669612</v>
      </c>
      <c r="H37" s="181">
        <v>78.88655597148022</v>
      </c>
      <c r="I37" s="181">
        <v>72.090517786846135</v>
      </c>
      <c r="J37" s="181">
        <v>66.758836185968207</v>
      </c>
      <c r="K37" s="181">
        <v>70.21280629180454</v>
      </c>
      <c r="L37" s="181">
        <v>54.198203040553267</v>
      </c>
      <c r="M37" s="181">
        <v>67.450272029517606</v>
      </c>
      <c r="N37" s="181">
        <v>111.06604793854629</v>
      </c>
      <c r="O37" s="181">
        <v>77.949634143461438</v>
      </c>
      <c r="P37" s="181">
        <v>59.511096058039328</v>
      </c>
      <c r="Q37" s="181">
        <v>69.612172590072433</v>
      </c>
      <c r="R37" s="181">
        <v>69.851419388853756</v>
      </c>
      <c r="S37" s="181">
        <v>65.898079115514548</v>
      </c>
      <c r="T37" s="181">
        <v>29.57092959517524</v>
      </c>
      <c r="U37" s="181">
        <v>95.352756234405561</v>
      </c>
      <c r="V37" s="181">
        <v>66.362292586416956</v>
      </c>
      <c r="W37" s="181">
        <v>64.989499071100923</v>
      </c>
      <c r="X37" s="181">
        <v>127.31934016756001</v>
      </c>
      <c r="Y37" s="181">
        <v>141.1707705423139</v>
      </c>
      <c r="Z37" s="181">
        <v>86.362124920772146</v>
      </c>
      <c r="AA37" s="181">
        <v>66.67420732924738</v>
      </c>
      <c r="AB37" s="181">
        <v>75.205351126850303</v>
      </c>
      <c r="AC37" s="181">
        <v>59.494450904806897</v>
      </c>
      <c r="AD37" s="181">
        <v>67.387669669813008</v>
      </c>
      <c r="AE37" s="181">
        <v>71.337557354318108</v>
      </c>
      <c r="AF37" s="181">
        <v>72.499296192275935</v>
      </c>
      <c r="AG37" s="181"/>
      <c r="AH37" s="181"/>
      <c r="AI37" s="181">
        <v>13.115593836524836</v>
      </c>
      <c r="AJ37" s="181">
        <v>9.8320659408553865</v>
      </c>
      <c r="AK37" s="181">
        <v>103.13678342942828</v>
      </c>
      <c r="AL37" s="181">
        <v>68.452691010919708</v>
      </c>
    </row>
    <row r="38" spans="1:41">
      <c r="A38" s="88" t="s">
        <v>43</v>
      </c>
      <c r="B38" s="88" t="s">
        <v>46</v>
      </c>
      <c r="C38" s="181">
        <v>15.980538277336965</v>
      </c>
      <c r="D38" s="181">
        <v>17.646649825380081</v>
      </c>
      <c r="E38" s="181">
        <v>18.277589580068611</v>
      </c>
      <c r="F38" s="181">
        <v>26.945702751660352</v>
      </c>
      <c r="G38" s="181">
        <v>18.356824259610363</v>
      </c>
      <c r="H38" s="181">
        <v>26.61355752100091</v>
      </c>
      <c r="I38" s="181">
        <v>16.031694017409553</v>
      </c>
      <c r="J38" s="181">
        <v>11.089381398857006</v>
      </c>
      <c r="K38" s="181">
        <v>11.735195731290563</v>
      </c>
      <c r="L38" s="181">
        <v>14.40612603592464</v>
      </c>
      <c r="M38" s="181">
        <v>15.868081126365459</v>
      </c>
      <c r="N38" s="181">
        <v>22.143960767165968</v>
      </c>
      <c r="O38" s="181">
        <v>18.684272704665553</v>
      </c>
      <c r="P38" s="181">
        <v>11.600659597159463</v>
      </c>
      <c r="Q38" s="181">
        <v>20.748973180370381</v>
      </c>
      <c r="R38" s="181">
        <v>13.299818103353058</v>
      </c>
      <c r="S38" s="181">
        <v>15.58058070813556</v>
      </c>
      <c r="T38" s="181">
        <v>5.7599471843646723</v>
      </c>
      <c r="U38" s="181">
        <v>21.70826378237231</v>
      </c>
      <c r="V38" s="181">
        <v>13.564602246068151</v>
      </c>
      <c r="W38" s="181">
        <v>11.379956230578022</v>
      </c>
      <c r="X38" s="181">
        <v>17.608076138328723</v>
      </c>
      <c r="Y38" s="181">
        <v>22.206244638885821</v>
      </c>
      <c r="Z38" s="181">
        <v>15.419975567786953</v>
      </c>
      <c r="AA38" s="181">
        <v>21.99123561332997</v>
      </c>
      <c r="AB38" s="181">
        <v>9.6016364680076336</v>
      </c>
      <c r="AC38" s="181">
        <v>14.488044481923966</v>
      </c>
      <c r="AD38" s="181">
        <v>18.318726083267098</v>
      </c>
      <c r="AE38" s="181">
        <v>8.7269471586094625</v>
      </c>
      <c r="AF38" s="181">
        <v>40.706913400906394</v>
      </c>
      <c r="AG38" s="181">
        <v>2.6311139560275367</v>
      </c>
      <c r="AH38" s="181">
        <v>3.8593988297937476</v>
      </c>
      <c r="AI38" s="181">
        <v>2.0149807130530935</v>
      </c>
      <c r="AJ38" s="181">
        <v>1.3790163269311266</v>
      </c>
      <c r="AK38" s="181">
        <v>25.056869036407551</v>
      </c>
      <c r="AL38" s="181">
        <v>15.346973289615431</v>
      </c>
    </row>
    <row r="39" spans="1:41" s="100" customFormat="1">
      <c r="A39" s="111"/>
      <c r="B39" s="11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</row>
    <row r="40" spans="1:41" s="100" customFormat="1">
      <c r="A40" s="108" t="s">
        <v>40</v>
      </c>
      <c r="B40" s="110" t="s">
        <v>130</v>
      </c>
      <c r="C40" s="187">
        <v>62.727821291513798</v>
      </c>
      <c r="D40" s="187">
        <v>50.124397394929709</v>
      </c>
      <c r="E40" s="187">
        <v>50.055788092901416</v>
      </c>
      <c r="F40" s="187">
        <v>81.52306345458905</v>
      </c>
      <c r="G40" s="187">
        <v>46.830026229210532</v>
      </c>
      <c r="H40" s="187">
        <v>40.036443502670174</v>
      </c>
      <c r="I40" s="187">
        <v>78.730057801804477</v>
      </c>
      <c r="J40" s="187">
        <v>37.0434601086803</v>
      </c>
      <c r="K40" s="187">
        <v>59.779814984716943</v>
      </c>
      <c r="L40" s="187">
        <v>43.264769946344785</v>
      </c>
      <c r="M40" s="187">
        <v>44.893850776339683</v>
      </c>
      <c r="N40" s="187">
        <v>56.383520601448573</v>
      </c>
      <c r="O40" s="187">
        <v>35.362182037991154</v>
      </c>
      <c r="P40" s="187">
        <v>61.654509945181253</v>
      </c>
      <c r="Q40" s="187">
        <v>61.07099576390862</v>
      </c>
      <c r="R40" s="187">
        <v>36.858250880148191</v>
      </c>
      <c r="S40" s="187">
        <v>33.863405971402727</v>
      </c>
      <c r="T40" s="187">
        <v>24.28156434559882</v>
      </c>
      <c r="U40" s="187">
        <v>71.47253566693982</v>
      </c>
      <c r="V40" s="187">
        <v>99.396046682897563</v>
      </c>
      <c r="W40" s="187">
        <v>34.427153890979362</v>
      </c>
      <c r="X40" s="187">
        <v>77.44051034093755</v>
      </c>
      <c r="Y40" s="187">
        <v>43.291733872946914</v>
      </c>
      <c r="Z40" s="187">
        <v>46.169741629997141</v>
      </c>
      <c r="AA40" s="187">
        <v>49.182829519889935</v>
      </c>
      <c r="AB40" s="187">
        <v>49.919786283359322</v>
      </c>
      <c r="AC40" s="187">
        <v>40.181793342076425</v>
      </c>
      <c r="AD40" s="187">
        <v>42.452874818435326</v>
      </c>
      <c r="AE40" s="187">
        <v>51.407815375652056</v>
      </c>
      <c r="AF40" s="187">
        <v>39.917584924595396</v>
      </c>
      <c r="AG40" s="187">
        <v>13.432240305331174</v>
      </c>
      <c r="AH40" s="187">
        <v>18.159902696477452</v>
      </c>
      <c r="AI40" s="187">
        <v>8.070438520929013</v>
      </c>
      <c r="AJ40" s="187">
        <v>5.2377498422611328</v>
      </c>
      <c r="AK40" s="187">
        <v>108.35502604281515</v>
      </c>
      <c r="AL40" s="187">
        <v>50.104178565967572</v>
      </c>
    </row>
    <row r="41" spans="1:41" s="100" customFormat="1">
      <c r="A41" s="143" t="s">
        <v>43</v>
      </c>
      <c r="B41" s="110" t="s">
        <v>129</v>
      </c>
      <c r="C41" s="187">
        <v>15.980538277336965</v>
      </c>
      <c r="D41" s="187">
        <v>17.646649825380081</v>
      </c>
      <c r="E41" s="187">
        <v>18.277589580068611</v>
      </c>
      <c r="F41" s="187">
        <v>26.945702751660352</v>
      </c>
      <c r="G41" s="187">
        <v>18.356824259610363</v>
      </c>
      <c r="H41" s="187">
        <v>26.61355752100091</v>
      </c>
      <c r="I41" s="187">
        <v>16.031694017409553</v>
      </c>
      <c r="J41" s="187">
        <v>11.089381398857006</v>
      </c>
      <c r="K41" s="187">
        <v>11.735195731290563</v>
      </c>
      <c r="L41" s="187">
        <v>14.40612603592464</v>
      </c>
      <c r="M41" s="187">
        <v>15.868081126365459</v>
      </c>
      <c r="N41" s="187">
        <v>22.143960767165968</v>
      </c>
      <c r="O41" s="187">
        <v>18.684272704665553</v>
      </c>
      <c r="P41" s="187">
        <v>11.600659597159463</v>
      </c>
      <c r="Q41" s="187">
        <v>20.748973180370381</v>
      </c>
      <c r="R41" s="187">
        <v>13.299818103353058</v>
      </c>
      <c r="S41" s="187">
        <v>15.58058070813556</v>
      </c>
      <c r="T41" s="187">
        <v>5.7599471843646723</v>
      </c>
      <c r="U41" s="187">
        <v>21.70826378237231</v>
      </c>
      <c r="V41" s="187">
        <v>13.564602246068151</v>
      </c>
      <c r="W41" s="187">
        <v>11.379956230578022</v>
      </c>
      <c r="X41" s="187">
        <v>17.608076138328723</v>
      </c>
      <c r="Y41" s="187">
        <v>22.206244638885821</v>
      </c>
      <c r="Z41" s="187">
        <v>15.419975567786953</v>
      </c>
      <c r="AA41" s="187">
        <v>21.99123561332997</v>
      </c>
      <c r="AB41" s="187">
        <v>9.6016364680076336</v>
      </c>
      <c r="AC41" s="187">
        <v>14.488044481923966</v>
      </c>
      <c r="AD41" s="187">
        <v>18.318726083267098</v>
      </c>
      <c r="AE41" s="187">
        <v>8.7269471586094625</v>
      </c>
      <c r="AF41" s="187">
        <v>40.706913400906394</v>
      </c>
      <c r="AG41" s="187">
        <v>2.6311139560275367</v>
      </c>
      <c r="AH41" s="187">
        <v>3.8593988297937476</v>
      </c>
      <c r="AI41" s="187">
        <v>2.0149807130530935</v>
      </c>
      <c r="AJ41" s="187">
        <v>1.3790163269311266</v>
      </c>
      <c r="AK41" s="187">
        <v>25.056869036407551</v>
      </c>
      <c r="AL41" s="187">
        <v>15.346973289615431</v>
      </c>
    </row>
    <row r="42" spans="1:41" s="100" customFormat="1">
      <c r="A42" s="111"/>
    </row>
    <row r="43" spans="1:41" s="100" customFormat="1" ht="15">
      <c r="A43" s="106" t="s">
        <v>113</v>
      </c>
      <c r="B43" s="116"/>
      <c r="C43" s="116"/>
      <c r="D43" s="116"/>
      <c r="E43" s="117"/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  <c r="Z43" s="116"/>
      <c r="AA43" s="116"/>
      <c r="AB43" s="116"/>
      <c r="AC43" s="116"/>
      <c r="AD43" s="116"/>
      <c r="AE43" s="116"/>
      <c r="AF43" s="116"/>
      <c r="AG43" s="116"/>
      <c r="AH43" s="116"/>
      <c r="AI43" s="116"/>
      <c r="AJ43" s="116"/>
      <c r="AK43" s="116"/>
      <c r="AL43" s="116"/>
    </row>
    <row r="44" spans="1:41">
      <c r="A44" s="87" t="s">
        <v>41</v>
      </c>
      <c r="B44" s="87" t="s">
        <v>42</v>
      </c>
      <c r="C44" s="87" t="s">
        <v>0</v>
      </c>
      <c r="D44" s="87" t="s">
        <v>1</v>
      </c>
      <c r="E44" s="87" t="s">
        <v>2</v>
      </c>
      <c r="F44" s="87" t="s">
        <v>3</v>
      </c>
      <c r="G44" s="87" t="s">
        <v>4</v>
      </c>
      <c r="H44" s="87" t="s">
        <v>5</v>
      </c>
      <c r="I44" s="87" t="s">
        <v>6</v>
      </c>
      <c r="J44" s="87" t="s">
        <v>7</v>
      </c>
      <c r="K44" s="87" t="s">
        <v>8</v>
      </c>
      <c r="L44" s="87" t="s">
        <v>9</v>
      </c>
      <c r="M44" s="87" t="s">
        <v>10</v>
      </c>
      <c r="N44" s="87" t="s">
        <v>11</v>
      </c>
      <c r="O44" s="87" t="s">
        <v>12</v>
      </c>
      <c r="P44" s="87" t="s">
        <v>13</v>
      </c>
      <c r="Q44" s="87" t="s">
        <v>14</v>
      </c>
      <c r="R44" s="87" t="s">
        <v>15</v>
      </c>
      <c r="S44" s="87" t="s">
        <v>16</v>
      </c>
      <c r="T44" s="87" t="s">
        <v>17</v>
      </c>
      <c r="U44" s="87" t="s">
        <v>18</v>
      </c>
      <c r="V44" s="87" t="s">
        <v>19</v>
      </c>
      <c r="W44" s="87" t="s">
        <v>20</v>
      </c>
      <c r="X44" s="87" t="s">
        <v>21</v>
      </c>
      <c r="Y44" s="87" t="s">
        <v>22</v>
      </c>
      <c r="Z44" s="87" t="s">
        <v>23</v>
      </c>
      <c r="AA44" s="87" t="s">
        <v>24</v>
      </c>
      <c r="AB44" s="87" t="s">
        <v>25</v>
      </c>
      <c r="AC44" s="87" t="s">
        <v>26</v>
      </c>
      <c r="AD44" s="87" t="s">
        <v>27</v>
      </c>
      <c r="AE44" s="87" t="s">
        <v>28</v>
      </c>
      <c r="AF44" s="87" t="s">
        <v>29</v>
      </c>
      <c r="AG44" s="87" t="s">
        <v>30</v>
      </c>
      <c r="AH44" s="87" t="s">
        <v>31</v>
      </c>
      <c r="AI44" s="87" t="s">
        <v>32</v>
      </c>
      <c r="AJ44" s="87" t="s">
        <v>33</v>
      </c>
      <c r="AK44" s="87" t="s">
        <v>34</v>
      </c>
      <c r="AL44" s="145" t="s">
        <v>35</v>
      </c>
    </row>
    <row r="45" spans="1:41">
      <c r="A45" s="88" t="s">
        <v>40</v>
      </c>
      <c r="B45" s="91" t="s">
        <v>36</v>
      </c>
      <c r="C45" s="188">
        <v>31.172116112679458</v>
      </c>
      <c r="D45" s="188">
        <v>33.29495592469263</v>
      </c>
      <c r="E45" s="188">
        <v>52.706691981602845</v>
      </c>
      <c r="F45" s="188">
        <v>76.863881601601435</v>
      </c>
      <c r="G45" s="188">
        <v>37.107319637245027</v>
      </c>
      <c r="H45" s="188">
        <v>44.336329763630289</v>
      </c>
      <c r="I45" s="188">
        <v>29.134694957866259</v>
      </c>
      <c r="J45" s="188">
        <v>43.601265419200587</v>
      </c>
      <c r="K45" s="188">
        <v>39.781208289014785</v>
      </c>
      <c r="L45" s="188">
        <v>37.548131530102289</v>
      </c>
      <c r="M45" s="188">
        <v>34.370020715343088</v>
      </c>
      <c r="N45" s="188">
        <v>50.586198195411114</v>
      </c>
      <c r="O45" s="188">
        <v>34.683280334078681</v>
      </c>
      <c r="P45" s="188">
        <v>33.590186971873038</v>
      </c>
      <c r="Q45" s="188">
        <v>53.429927602594695</v>
      </c>
      <c r="R45" s="188">
        <v>34.203546266427836</v>
      </c>
      <c r="S45" s="188">
        <v>36.356396188311464</v>
      </c>
      <c r="T45" s="188">
        <v>18.66173720780742</v>
      </c>
      <c r="U45" s="188">
        <v>34.966427047244778</v>
      </c>
      <c r="V45" s="188">
        <v>52.721677932780118</v>
      </c>
      <c r="W45" s="188">
        <v>37.896002026292855</v>
      </c>
      <c r="X45" s="188">
        <v>62.729673185137671</v>
      </c>
      <c r="Y45" s="188">
        <v>41.156197024853185</v>
      </c>
      <c r="Z45" s="188">
        <v>46.024389705540045</v>
      </c>
      <c r="AA45" s="188">
        <v>45.397787225897808</v>
      </c>
      <c r="AB45" s="188">
        <v>27.734111838531405</v>
      </c>
      <c r="AC45" s="188">
        <v>33.344674870665948</v>
      </c>
      <c r="AD45" s="188">
        <v>33.268689418146408</v>
      </c>
      <c r="AE45" s="188">
        <v>29.332715893206007</v>
      </c>
      <c r="AF45" s="188">
        <v>27.54923390190832</v>
      </c>
      <c r="AG45" s="188">
        <v>6.9229099285438229</v>
      </c>
      <c r="AH45" s="188">
        <v>12.703547254880696</v>
      </c>
      <c r="AI45" s="188">
        <v>4.4433764744824087</v>
      </c>
      <c r="AJ45" s="188">
        <v>3.2125017103568916</v>
      </c>
      <c r="AK45" s="188">
        <v>101.88464444667845</v>
      </c>
      <c r="AL45" s="188">
        <v>39.322384709133161</v>
      </c>
      <c r="AM45" s="113"/>
      <c r="AN45" s="113"/>
      <c r="AO45" s="113"/>
    </row>
    <row r="46" spans="1:41">
      <c r="A46" s="88" t="s">
        <v>40</v>
      </c>
      <c r="B46" s="91" t="s">
        <v>37</v>
      </c>
      <c r="C46" s="188">
        <v>9.1460940599362051</v>
      </c>
      <c r="D46" s="188">
        <v>7.4229333306355141</v>
      </c>
      <c r="E46" s="188">
        <v>14.248780998044005</v>
      </c>
      <c r="F46" s="188">
        <v>15.986605417385466</v>
      </c>
      <c r="G46" s="188">
        <v>8.0812141687513748</v>
      </c>
      <c r="H46" s="188">
        <v>11.641345762324717</v>
      </c>
      <c r="I46" s="188">
        <v>5.8968926178411341</v>
      </c>
      <c r="J46" s="188">
        <v>11.424656781291931</v>
      </c>
      <c r="K46" s="188">
        <v>6.3186403571482632</v>
      </c>
      <c r="L46" s="188">
        <v>10.192189533734513</v>
      </c>
      <c r="M46" s="188">
        <v>7.3398524925213042</v>
      </c>
      <c r="N46" s="188">
        <v>8.101477432110153</v>
      </c>
      <c r="O46" s="188">
        <v>9.8550928670243128</v>
      </c>
      <c r="P46" s="188">
        <v>8.1856357359812897</v>
      </c>
      <c r="Q46" s="188">
        <v>11.420469795855862</v>
      </c>
      <c r="R46" s="188">
        <v>7.3576327480125112</v>
      </c>
      <c r="S46" s="188">
        <v>11.465254345695129</v>
      </c>
      <c r="T46" s="188">
        <v>4.8397546565788128</v>
      </c>
      <c r="U46" s="188">
        <v>10.584333864612709</v>
      </c>
      <c r="V46" s="188">
        <v>7.3103881500840897</v>
      </c>
      <c r="W46" s="188">
        <v>11.470322093519883</v>
      </c>
      <c r="X46" s="188">
        <v>11.281124198370371</v>
      </c>
      <c r="Y46" s="188">
        <v>17.695601243276062</v>
      </c>
      <c r="Z46" s="188">
        <v>10.712020212800972</v>
      </c>
      <c r="AA46" s="188">
        <v>14.26093125169522</v>
      </c>
      <c r="AB46" s="188">
        <v>6.5495837022408665</v>
      </c>
      <c r="AC46" s="188">
        <v>7.3986585245553229</v>
      </c>
      <c r="AD46" s="188">
        <v>12.993204595122034</v>
      </c>
      <c r="AE46" s="188">
        <v>5.925035272785828</v>
      </c>
      <c r="AF46" s="188">
        <v>16.782874865596735</v>
      </c>
      <c r="AG46" s="188">
        <v>3.0911784092864476</v>
      </c>
      <c r="AH46" s="188">
        <v>5.4147010688357389</v>
      </c>
      <c r="AI46" s="188">
        <v>2.2887327212577171</v>
      </c>
      <c r="AJ46" s="188">
        <v>2.1375448558781298</v>
      </c>
      <c r="AK46" s="188">
        <v>9.9622402477846475</v>
      </c>
      <c r="AL46" s="188">
        <v>10.100637081739626</v>
      </c>
    </row>
    <row r="47" spans="1:41">
      <c r="A47" s="88" t="s">
        <v>40</v>
      </c>
      <c r="B47" s="91" t="s">
        <v>38</v>
      </c>
      <c r="C47" s="188">
        <v>9.1460940599362051</v>
      </c>
      <c r="D47" s="188">
        <v>7.4229333306355141</v>
      </c>
      <c r="E47" s="188">
        <v>14.248780998044005</v>
      </c>
      <c r="F47" s="188">
        <v>15.986605417385466</v>
      </c>
      <c r="G47" s="188">
        <v>8.0812141687513748</v>
      </c>
      <c r="H47" s="188">
        <v>11.641345762324717</v>
      </c>
      <c r="I47" s="188">
        <v>5.8968926178411341</v>
      </c>
      <c r="J47" s="188">
        <v>11.424656781291931</v>
      </c>
      <c r="K47" s="188">
        <v>6.3186403571482632</v>
      </c>
      <c r="L47" s="188">
        <v>10.192189533734513</v>
      </c>
      <c r="M47" s="188">
        <v>7.3398524925213042</v>
      </c>
      <c r="N47" s="188">
        <v>8.101477432110153</v>
      </c>
      <c r="O47" s="188">
        <v>9.8550928670243128</v>
      </c>
      <c r="P47" s="188">
        <v>8.1856357359812897</v>
      </c>
      <c r="Q47" s="188">
        <v>11.420469795855862</v>
      </c>
      <c r="R47" s="188">
        <v>7.3576327480125112</v>
      </c>
      <c r="S47" s="188">
        <v>11.465254345695129</v>
      </c>
      <c r="T47" s="188">
        <v>4.8397546565788128</v>
      </c>
      <c r="U47" s="188">
        <v>10.584333864612709</v>
      </c>
      <c r="V47" s="188">
        <v>7.3103881500840897</v>
      </c>
      <c r="W47" s="188">
        <v>11.470322093519883</v>
      </c>
      <c r="X47" s="188">
        <v>11.281124198370371</v>
      </c>
      <c r="Y47" s="188">
        <v>17.695601243276062</v>
      </c>
      <c r="Z47" s="188">
        <v>10.712020212800972</v>
      </c>
      <c r="AA47" s="188">
        <v>14.26093125169522</v>
      </c>
      <c r="AB47" s="188">
        <v>6.5495837022408665</v>
      </c>
      <c r="AC47" s="188">
        <v>7.3986585245553229</v>
      </c>
      <c r="AD47" s="188">
        <v>12.993204595122034</v>
      </c>
      <c r="AE47" s="188">
        <v>5.925035272785828</v>
      </c>
      <c r="AF47" s="188">
        <v>16.782874865596735</v>
      </c>
      <c r="AG47" s="188">
        <v>3.0911784092864476</v>
      </c>
      <c r="AH47" s="188">
        <v>5.4147010688357389</v>
      </c>
      <c r="AI47" s="188">
        <v>2.2887327212577171</v>
      </c>
      <c r="AJ47" s="188">
        <v>2.1375448558781298</v>
      </c>
      <c r="AK47" s="188">
        <v>9.9622402477846475</v>
      </c>
      <c r="AL47" s="188">
        <v>10.100637081739626</v>
      </c>
    </row>
    <row r="48" spans="1:41" ht="12.75" customHeight="1">
      <c r="A48" s="88" t="s">
        <v>40</v>
      </c>
      <c r="B48" s="91" t="s">
        <v>39</v>
      </c>
      <c r="C48" s="188">
        <v>37.539616509410855</v>
      </c>
      <c r="D48" s="188">
        <v>33.083143289166109</v>
      </c>
      <c r="E48" s="188">
        <v>57.338188525434134</v>
      </c>
      <c r="F48" s="188">
        <v>48.855273136993262</v>
      </c>
      <c r="G48" s="188">
        <v>20.347417592690228</v>
      </c>
      <c r="H48" s="188">
        <v>33.568457956892459</v>
      </c>
      <c r="I48" s="188">
        <v>30.254581868016647</v>
      </c>
      <c r="J48" s="188">
        <v>29.157119594393787</v>
      </c>
      <c r="K48" s="188">
        <v>28.414642833936149</v>
      </c>
      <c r="L48" s="188">
        <v>36.999761851579279</v>
      </c>
      <c r="M48" s="188">
        <v>29.21138113725107</v>
      </c>
      <c r="N48" s="188">
        <v>45.007517413065749</v>
      </c>
      <c r="O48" s="188">
        <v>33.364143668172474</v>
      </c>
      <c r="P48" s="188">
        <v>30.976580548100554</v>
      </c>
      <c r="Q48" s="188">
        <v>35.957977786314189</v>
      </c>
      <c r="R48" s="188">
        <v>28.307015796693804</v>
      </c>
      <c r="S48" s="188">
        <v>32.79958696198274</v>
      </c>
      <c r="T48" s="188">
        <v>19.138471720348075</v>
      </c>
      <c r="U48" s="188">
        <v>27.690816572458807</v>
      </c>
      <c r="V48" s="188">
        <v>41.522461399625577</v>
      </c>
      <c r="W48" s="188">
        <v>35.772898923015681</v>
      </c>
      <c r="X48" s="188">
        <v>91.32383358444261</v>
      </c>
      <c r="Y48" s="188">
        <v>38.723625883161418</v>
      </c>
      <c r="Z48" s="188">
        <v>56.430220010354205</v>
      </c>
      <c r="AA48" s="188">
        <v>51.094766419230787</v>
      </c>
      <c r="AB48" s="188">
        <v>30.661296951348756</v>
      </c>
      <c r="AC48" s="188">
        <v>29.98113877180538</v>
      </c>
      <c r="AD48" s="188">
        <v>31.600748166259436</v>
      </c>
      <c r="AE48" s="188">
        <v>21.275087453046449</v>
      </c>
      <c r="AF48" s="188">
        <v>31.370906075065985</v>
      </c>
      <c r="AG48" s="188">
        <v>4.6299001784646832</v>
      </c>
      <c r="AH48" s="188">
        <v>8.1121218942980011</v>
      </c>
      <c r="AI48" s="188">
        <v>3.0321672441625376</v>
      </c>
      <c r="AJ48" s="188">
        <v>1.948031420477635</v>
      </c>
      <c r="AK48" s="188">
        <v>34.83379966014585</v>
      </c>
      <c r="AL48" s="188">
        <v>35.502859041756295</v>
      </c>
    </row>
    <row r="49" spans="1:42">
      <c r="A49" s="88" t="s">
        <v>44</v>
      </c>
      <c r="B49" s="91" t="s">
        <v>45</v>
      </c>
      <c r="C49" s="188">
        <v>41.962131124759047</v>
      </c>
      <c r="D49" s="188">
        <v>44.728112031953515</v>
      </c>
      <c r="E49" s="188">
        <v>84.687276764787867</v>
      </c>
      <c r="F49" s="188">
        <v>67.264855418333767</v>
      </c>
      <c r="G49" s="188">
        <v>51.768608193513529</v>
      </c>
      <c r="H49" s="188">
        <v>69.027069493988478</v>
      </c>
      <c r="I49" s="188">
        <v>42.803453486905234</v>
      </c>
      <c r="J49" s="188">
        <v>66.758836185968207</v>
      </c>
      <c r="K49" s="188">
        <v>39.825351569960745</v>
      </c>
      <c r="L49" s="188">
        <v>47.505591185964491</v>
      </c>
      <c r="M49" s="188">
        <v>44.544061605099635</v>
      </c>
      <c r="N49" s="188">
        <v>94.150717965112435</v>
      </c>
      <c r="O49" s="188">
        <v>62.354635068293931</v>
      </c>
      <c r="P49" s="188">
        <v>49.193850292667257</v>
      </c>
      <c r="Q49" s="188">
        <v>60.464985595633983</v>
      </c>
      <c r="R49" s="188">
        <v>45.270207837658035</v>
      </c>
      <c r="S49" s="188">
        <v>65.898079115514548</v>
      </c>
      <c r="T49" s="188">
        <v>28.661347040084291</v>
      </c>
      <c r="U49" s="188">
        <v>59.004004893641877</v>
      </c>
      <c r="V49" s="188">
        <v>48.530132749318255</v>
      </c>
      <c r="W49" s="188">
        <v>64.297463279124457</v>
      </c>
      <c r="X49" s="188">
        <v>103.33085716167298</v>
      </c>
      <c r="Y49" s="188">
        <v>121.62018939049676</v>
      </c>
      <c r="Z49" s="188">
        <v>67.612045217471774</v>
      </c>
      <c r="AA49" s="188">
        <v>62.63746671067851</v>
      </c>
      <c r="AB49" s="188">
        <v>47.248917569902808</v>
      </c>
      <c r="AC49" s="188">
        <v>44.650491046203889</v>
      </c>
      <c r="AD49" s="188">
        <v>56.522365704326447</v>
      </c>
      <c r="AE49" s="188">
        <v>44.3916391580089</v>
      </c>
      <c r="AF49" s="188">
        <v>48.363266677535933</v>
      </c>
      <c r="AG49" s="181"/>
      <c r="AH49" s="181"/>
      <c r="AI49" s="188">
        <v>9.5424391156315362</v>
      </c>
      <c r="AJ49" s="188">
        <v>6.8372065559227533</v>
      </c>
      <c r="AK49" s="188">
        <v>76.910079996864823</v>
      </c>
      <c r="AL49" s="188">
        <v>55.807481901044575</v>
      </c>
    </row>
    <row r="50" spans="1:42">
      <c r="A50" s="88" t="s">
        <v>43</v>
      </c>
      <c r="B50" s="91" t="s">
        <v>46</v>
      </c>
      <c r="C50" s="188">
        <v>14.04831534541364</v>
      </c>
      <c r="D50" s="188">
        <v>15.589602019217061</v>
      </c>
      <c r="E50" s="188">
        <v>17.828514559812344</v>
      </c>
      <c r="F50" s="188">
        <v>25.529771446677422</v>
      </c>
      <c r="G50" s="188">
        <v>13.872623559953382</v>
      </c>
      <c r="H50" s="188">
        <v>23.713467357244454</v>
      </c>
      <c r="I50" s="188">
        <v>15.473498411935811</v>
      </c>
      <c r="J50" s="188">
        <v>10.039343124048584</v>
      </c>
      <c r="K50" s="188">
        <v>10.011922699532215</v>
      </c>
      <c r="L50" s="188">
        <v>12.594717097850063</v>
      </c>
      <c r="M50" s="188">
        <v>13.996614452812373</v>
      </c>
      <c r="N50" s="188">
        <v>9.8913426577429089</v>
      </c>
      <c r="O50" s="188">
        <v>15.970874704707516</v>
      </c>
      <c r="P50" s="188">
        <v>10.027986328737718</v>
      </c>
      <c r="Q50" s="188">
        <v>16.007295704268927</v>
      </c>
      <c r="R50" s="188">
        <v>12.468277803389954</v>
      </c>
      <c r="S50" s="188">
        <v>12.203272047627198</v>
      </c>
      <c r="T50" s="188">
        <v>5.3737566547717543</v>
      </c>
      <c r="U50" s="188">
        <v>19.362016913463606</v>
      </c>
      <c r="V50" s="188">
        <v>12.130922903431399</v>
      </c>
      <c r="W50" s="188">
        <v>9.2923243374760798</v>
      </c>
      <c r="X50" s="188">
        <v>15.094458628422803</v>
      </c>
      <c r="Y50" s="188">
        <v>18.368112579301229</v>
      </c>
      <c r="Z50" s="188">
        <v>11.769347252330851</v>
      </c>
      <c r="AA50" s="188">
        <v>20.223578285705202</v>
      </c>
      <c r="AB50" s="188">
        <v>8.8683308934019678</v>
      </c>
      <c r="AC50" s="188">
        <v>13.264174553323899</v>
      </c>
      <c r="AD50" s="188">
        <v>16.37210701628382</v>
      </c>
      <c r="AE50" s="188">
        <v>7.4019757035892031</v>
      </c>
      <c r="AF50" s="188">
        <v>37.963698406387678</v>
      </c>
      <c r="AG50" s="188">
        <v>1.4722784624047476</v>
      </c>
      <c r="AH50" s="188">
        <v>2.8969244020397857</v>
      </c>
      <c r="AI50" s="188">
        <v>0.96358205586493051</v>
      </c>
      <c r="AJ50" s="188">
        <v>0.98743309685168601</v>
      </c>
      <c r="AK50" s="188">
        <v>12.451567679156067</v>
      </c>
      <c r="AL50" s="188">
        <v>13.179482106014651</v>
      </c>
    </row>
    <row r="51" spans="1:42" s="100" customFormat="1">
      <c r="A51" s="111"/>
      <c r="B51" s="112"/>
      <c r="C51" s="112"/>
      <c r="D51" s="112"/>
      <c r="E51" s="112"/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  <c r="AI51" s="112"/>
      <c r="AJ51" s="112"/>
      <c r="AK51" s="112"/>
      <c r="AL51" s="112"/>
    </row>
    <row r="52" spans="1:42" s="100" customFormat="1">
      <c r="A52" s="108" t="s">
        <v>40</v>
      </c>
      <c r="B52" s="110" t="s">
        <v>130</v>
      </c>
      <c r="C52" s="187">
        <v>28.776863587714086</v>
      </c>
      <c r="D52" s="187">
        <v>30.137699987245945</v>
      </c>
      <c r="E52" s="187">
        <v>45.820971047920473</v>
      </c>
      <c r="F52" s="187">
        <v>69.103903906240305</v>
      </c>
      <c r="G52" s="187">
        <v>31.271019347558298</v>
      </c>
      <c r="H52" s="187">
        <v>37.971940147202794</v>
      </c>
      <c r="I52" s="187">
        <v>26.655487342551822</v>
      </c>
      <c r="J52" s="187">
        <v>37.0434601086803</v>
      </c>
      <c r="K52" s="187">
        <v>36.245314034142929</v>
      </c>
      <c r="L52" s="187">
        <v>35.171210273238614</v>
      </c>
      <c r="M52" s="187">
        <v>32.542982228829075</v>
      </c>
      <c r="N52" s="187">
        <v>43.225681255092567</v>
      </c>
      <c r="O52" s="187">
        <v>28.692056984143868</v>
      </c>
      <c r="P52" s="187">
        <v>29.241223730084087</v>
      </c>
      <c r="Q52" s="187">
        <v>47.06587205929651</v>
      </c>
      <c r="R52" s="187">
        <v>30.279706881299049</v>
      </c>
      <c r="S52" s="187">
        <v>33.863405971402727</v>
      </c>
      <c r="T52" s="187">
        <v>16.969923232711924</v>
      </c>
      <c r="U52" s="187">
        <v>30.559008208167636</v>
      </c>
      <c r="V52" s="187">
        <v>50.960561843810481</v>
      </c>
      <c r="W52" s="187">
        <v>33.752899958638608</v>
      </c>
      <c r="X52" s="187">
        <v>59.888204303070914</v>
      </c>
      <c r="Y52" s="187">
        <v>37.34203146755732</v>
      </c>
      <c r="Z52" s="187">
        <v>40.399693943246781</v>
      </c>
      <c r="AA52" s="187">
        <v>41.723718535587857</v>
      </c>
      <c r="AB52" s="187">
        <v>25.413188503723877</v>
      </c>
      <c r="AC52" s="187">
        <v>31.237894147186239</v>
      </c>
      <c r="AD52" s="187">
        <v>32.078607272020612</v>
      </c>
      <c r="AE52" s="187">
        <v>27.845324932448566</v>
      </c>
      <c r="AF52" s="187">
        <v>26.979284698486232</v>
      </c>
      <c r="AG52" s="187">
        <v>6.6821399892907509</v>
      </c>
      <c r="AH52" s="187">
        <v>12.409753283832492</v>
      </c>
      <c r="AI52" s="187">
        <v>4.3656675052636142</v>
      </c>
      <c r="AJ52" s="187">
        <v>3.1706557608438706</v>
      </c>
      <c r="AK52" s="187">
        <v>88.665433704305755</v>
      </c>
      <c r="AL52" s="187">
        <v>36.280322573147039</v>
      </c>
      <c r="AM52" s="113"/>
    </row>
    <row r="53" spans="1:42" s="100" customFormat="1">
      <c r="A53" s="143" t="s">
        <v>43</v>
      </c>
      <c r="B53" s="110" t="s">
        <v>129</v>
      </c>
      <c r="C53" s="187">
        <v>14.04831534541364</v>
      </c>
      <c r="D53" s="187">
        <v>15.589602019217061</v>
      </c>
      <c r="E53" s="187">
        <v>17.828514559812344</v>
      </c>
      <c r="F53" s="187">
        <v>25.529771446677422</v>
      </c>
      <c r="G53" s="187">
        <v>13.872623559953382</v>
      </c>
      <c r="H53" s="187">
        <v>23.713467357244454</v>
      </c>
      <c r="I53" s="187">
        <v>15.473498411935811</v>
      </c>
      <c r="J53" s="187">
        <v>10.039343124048584</v>
      </c>
      <c r="K53" s="187">
        <v>10.011922699532215</v>
      </c>
      <c r="L53" s="187">
        <v>12.594717097850063</v>
      </c>
      <c r="M53" s="187">
        <v>13.996614452812373</v>
      </c>
      <c r="N53" s="187">
        <v>9.8913426577429089</v>
      </c>
      <c r="O53" s="187">
        <v>15.970874704707516</v>
      </c>
      <c r="P53" s="187">
        <v>10.027986328737718</v>
      </c>
      <c r="Q53" s="187">
        <v>16.007295704268927</v>
      </c>
      <c r="R53" s="187">
        <v>12.468277803389954</v>
      </c>
      <c r="S53" s="187">
        <v>12.203272047627198</v>
      </c>
      <c r="T53" s="187">
        <v>5.3737566547717543</v>
      </c>
      <c r="U53" s="187">
        <v>19.362016913463606</v>
      </c>
      <c r="V53" s="187">
        <v>12.130922903431399</v>
      </c>
      <c r="W53" s="187">
        <v>9.2923243374760798</v>
      </c>
      <c r="X53" s="187">
        <v>15.094458628422803</v>
      </c>
      <c r="Y53" s="187">
        <v>18.368112579301229</v>
      </c>
      <c r="Z53" s="187">
        <v>11.769347252330851</v>
      </c>
      <c r="AA53" s="187">
        <v>20.223578285705202</v>
      </c>
      <c r="AB53" s="187">
        <v>8.8683308934019678</v>
      </c>
      <c r="AC53" s="187">
        <v>13.264174553323899</v>
      </c>
      <c r="AD53" s="187">
        <v>16.37210701628382</v>
      </c>
      <c r="AE53" s="187">
        <v>7.4019757035892031</v>
      </c>
      <c r="AF53" s="187">
        <v>37.963698406387678</v>
      </c>
      <c r="AG53" s="187">
        <v>1.4722784624047476</v>
      </c>
      <c r="AH53" s="187">
        <v>2.8969244020397857</v>
      </c>
      <c r="AI53" s="187">
        <v>0.96358205586493051</v>
      </c>
      <c r="AJ53" s="187">
        <v>0.98743309685168601</v>
      </c>
      <c r="AK53" s="187">
        <v>12.451567679156067</v>
      </c>
      <c r="AL53" s="187">
        <v>13.179482106014651</v>
      </c>
    </row>
    <row r="54" spans="1:42" s="100" customFormat="1" ht="15">
      <c r="A54" s="116"/>
      <c r="B54" s="116"/>
      <c r="C54" s="117"/>
      <c r="D54" s="116"/>
      <c r="E54" s="116"/>
      <c r="F54" s="116"/>
      <c r="G54" s="116"/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  <c r="Z54" s="116"/>
      <c r="AA54" s="116"/>
      <c r="AB54" s="116"/>
      <c r="AC54" s="116"/>
      <c r="AD54" s="116"/>
      <c r="AE54" s="116"/>
      <c r="AF54" s="116"/>
      <c r="AG54" s="116"/>
      <c r="AH54" s="116"/>
      <c r="AI54" s="116"/>
      <c r="AJ54" s="116"/>
      <c r="AK54" s="116"/>
      <c r="AL54" s="116"/>
    </row>
    <row r="55" spans="1:42" s="100" customFormat="1" ht="15">
      <c r="A55" s="106" t="s">
        <v>116</v>
      </c>
      <c r="B55" s="116"/>
      <c r="C55" s="116"/>
      <c r="D55" s="116"/>
      <c r="E55" s="117"/>
      <c r="F55" s="116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6"/>
      <c r="AH55" s="116"/>
      <c r="AI55" s="116"/>
      <c r="AJ55" s="116"/>
      <c r="AK55" s="116"/>
      <c r="AL55" s="116"/>
    </row>
    <row r="56" spans="1:42">
      <c r="A56" s="87" t="s">
        <v>41</v>
      </c>
      <c r="B56" s="87" t="s">
        <v>42</v>
      </c>
      <c r="C56" s="87" t="s">
        <v>0</v>
      </c>
      <c r="D56" s="87" t="s">
        <v>1</v>
      </c>
      <c r="E56" s="87" t="s">
        <v>2</v>
      </c>
      <c r="F56" s="87" t="s">
        <v>3</v>
      </c>
      <c r="G56" s="87" t="s">
        <v>4</v>
      </c>
      <c r="H56" s="87" t="s">
        <v>5</v>
      </c>
      <c r="I56" s="87" t="s">
        <v>6</v>
      </c>
      <c r="J56" s="87" t="s">
        <v>7</v>
      </c>
      <c r="K56" s="87" t="s">
        <v>8</v>
      </c>
      <c r="L56" s="87" t="s">
        <v>9</v>
      </c>
      <c r="M56" s="87" t="s">
        <v>10</v>
      </c>
      <c r="N56" s="87" t="s">
        <v>11</v>
      </c>
      <c r="O56" s="87" t="s">
        <v>12</v>
      </c>
      <c r="P56" s="87" t="s">
        <v>13</v>
      </c>
      <c r="Q56" s="87" t="s">
        <v>14</v>
      </c>
      <c r="R56" s="87" t="s">
        <v>15</v>
      </c>
      <c r="S56" s="87" t="s">
        <v>16</v>
      </c>
      <c r="T56" s="87" t="s">
        <v>17</v>
      </c>
      <c r="U56" s="87" t="s">
        <v>18</v>
      </c>
      <c r="V56" s="87" t="s">
        <v>19</v>
      </c>
      <c r="W56" s="87" t="s">
        <v>20</v>
      </c>
      <c r="X56" s="87" t="s">
        <v>21</v>
      </c>
      <c r="Y56" s="87" t="s">
        <v>22</v>
      </c>
      <c r="Z56" s="87" t="s">
        <v>23</v>
      </c>
      <c r="AA56" s="87" t="s">
        <v>24</v>
      </c>
      <c r="AB56" s="87" t="s">
        <v>25</v>
      </c>
      <c r="AC56" s="87" t="s">
        <v>26</v>
      </c>
      <c r="AD56" s="87" t="s">
        <v>27</v>
      </c>
      <c r="AE56" s="87" t="s">
        <v>28</v>
      </c>
      <c r="AF56" s="87" t="s">
        <v>29</v>
      </c>
      <c r="AG56" s="87" t="s">
        <v>30</v>
      </c>
      <c r="AH56" s="87" t="s">
        <v>31</v>
      </c>
      <c r="AI56" s="87" t="s">
        <v>32</v>
      </c>
      <c r="AJ56" s="87" t="s">
        <v>33</v>
      </c>
      <c r="AK56" s="87" t="s">
        <v>34</v>
      </c>
      <c r="AL56" s="145" t="s">
        <v>35</v>
      </c>
      <c r="AM56" s="100"/>
      <c r="AN56" s="100"/>
      <c r="AO56" s="100"/>
      <c r="AP56" s="100"/>
    </row>
    <row r="57" spans="1:42">
      <c r="A57" s="88" t="s">
        <v>40</v>
      </c>
      <c r="B57" s="91" t="s">
        <v>36</v>
      </c>
      <c r="C57" s="188">
        <v>6.8222167226249093</v>
      </c>
      <c r="D57" s="188">
        <v>0.50909033837366247</v>
      </c>
      <c r="E57" s="188">
        <v>3.1578676410702098</v>
      </c>
      <c r="F57" s="188">
        <v>22.597697356312501</v>
      </c>
      <c r="G57" s="188">
        <v>0</v>
      </c>
      <c r="H57" s="188">
        <v>3.4130919658317005</v>
      </c>
      <c r="I57" s="188">
        <v>4.1340823314269679</v>
      </c>
      <c r="J57" s="188">
        <v>0</v>
      </c>
      <c r="K57" s="188">
        <v>0</v>
      </c>
      <c r="L57" s="188">
        <v>9.888158746933275</v>
      </c>
      <c r="M57" s="188">
        <v>0</v>
      </c>
      <c r="N57" s="188">
        <v>6.9236772231048835</v>
      </c>
      <c r="O57" s="188">
        <v>4.1089583554484292</v>
      </c>
      <c r="P57" s="188">
        <v>2.5078841413876192</v>
      </c>
      <c r="Q57" s="188">
        <v>12.10567104536733</v>
      </c>
      <c r="R57" s="188">
        <v>0</v>
      </c>
      <c r="S57" s="188">
        <v>0</v>
      </c>
      <c r="T57" s="188">
        <v>0</v>
      </c>
      <c r="U57" s="188">
        <v>0</v>
      </c>
      <c r="V57" s="188">
        <v>0.15847420575580662</v>
      </c>
      <c r="W57" s="188">
        <v>1.0664190754829515</v>
      </c>
      <c r="X57" s="188">
        <v>18.178041391523259</v>
      </c>
      <c r="Y57" s="188">
        <v>1.341715481080183</v>
      </c>
      <c r="Z57" s="188">
        <v>3.1740211365198809</v>
      </c>
      <c r="AA57" s="188">
        <v>6.9068609179525593</v>
      </c>
      <c r="AB57" s="188">
        <v>2.9132766691367493</v>
      </c>
      <c r="AC57" s="188">
        <v>1.5216337040598353</v>
      </c>
      <c r="AD57" s="188">
        <v>0.42783794836629924</v>
      </c>
      <c r="AE57" s="188">
        <v>8.1742513746275822</v>
      </c>
      <c r="AF57" s="188">
        <v>1.667384250467441</v>
      </c>
      <c r="AG57" s="188">
        <v>0</v>
      </c>
      <c r="AH57" s="188">
        <v>0</v>
      </c>
      <c r="AI57" s="188">
        <v>0.4619851924475894</v>
      </c>
      <c r="AJ57" s="188">
        <v>0</v>
      </c>
      <c r="AK57" s="188">
        <v>71.779970544886567</v>
      </c>
      <c r="AL57" s="188">
        <v>4.6175828333181839</v>
      </c>
      <c r="AM57" s="100"/>
      <c r="AN57" s="100"/>
      <c r="AO57" s="100"/>
      <c r="AP57" s="100"/>
    </row>
    <row r="58" spans="1:42">
      <c r="A58" s="88" t="s">
        <v>40</v>
      </c>
      <c r="B58" s="91" t="s">
        <v>37</v>
      </c>
      <c r="C58" s="188">
        <v>3.3993175682935455</v>
      </c>
      <c r="D58" s="188">
        <v>0.11417991899217896</v>
      </c>
      <c r="E58" s="188">
        <v>0.88242883131029881</v>
      </c>
      <c r="F58" s="188">
        <v>6.2966755368909633</v>
      </c>
      <c r="G58" s="188">
        <v>0</v>
      </c>
      <c r="H58" s="188">
        <v>0.9157142035656024</v>
      </c>
      <c r="I58" s="188">
        <v>1.059663402797256</v>
      </c>
      <c r="J58" s="188">
        <v>0</v>
      </c>
      <c r="K58" s="188">
        <v>0</v>
      </c>
      <c r="L58" s="188">
        <v>1.553679738482298</v>
      </c>
      <c r="M58" s="188">
        <v>0</v>
      </c>
      <c r="N58" s="188">
        <v>2.0309935569831126</v>
      </c>
      <c r="O58" s="188">
        <v>0.32690496170429839</v>
      </c>
      <c r="P58" s="188">
        <v>0.32798574083316978</v>
      </c>
      <c r="Q58" s="188">
        <v>1.9020290332426188</v>
      </c>
      <c r="R58" s="188">
        <v>0</v>
      </c>
      <c r="S58" s="188">
        <v>1.2553460570699537</v>
      </c>
      <c r="T58" s="188">
        <v>0</v>
      </c>
      <c r="U58" s="188">
        <v>0</v>
      </c>
      <c r="V58" s="188">
        <v>3.9809043765465929E-2</v>
      </c>
      <c r="W58" s="188">
        <v>6.9648793674803283E-2</v>
      </c>
      <c r="X58" s="188">
        <v>2.4567562569761838</v>
      </c>
      <c r="Y58" s="188">
        <v>1.1168856822950555</v>
      </c>
      <c r="Z58" s="188">
        <v>0.74917690258850589</v>
      </c>
      <c r="AA58" s="188">
        <v>5.5410857758136398</v>
      </c>
      <c r="AB58" s="188">
        <v>0.86130032762216047</v>
      </c>
      <c r="AC58" s="188">
        <v>0.20655736023513571</v>
      </c>
      <c r="AD58" s="188">
        <v>6.0556268538409154E-2</v>
      </c>
      <c r="AE58" s="188">
        <v>0.91393037471559146</v>
      </c>
      <c r="AF58" s="188">
        <v>9.3881575905995938</v>
      </c>
      <c r="AG58" s="188">
        <v>0</v>
      </c>
      <c r="AH58" s="188">
        <v>0</v>
      </c>
      <c r="AI58" s="188">
        <v>0.19947398029045454</v>
      </c>
      <c r="AJ58" s="188">
        <v>0</v>
      </c>
      <c r="AK58" s="188">
        <v>2.1275483537088173</v>
      </c>
      <c r="AL58" s="188">
        <v>1.0262510565356406</v>
      </c>
      <c r="AM58" s="100"/>
      <c r="AN58" s="100"/>
      <c r="AO58" s="100"/>
      <c r="AP58" s="100"/>
    </row>
    <row r="59" spans="1:42">
      <c r="A59" s="88" t="s">
        <v>40</v>
      </c>
      <c r="B59" s="91" t="s">
        <v>38</v>
      </c>
      <c r="C59" s="188">
        <v>3.3993175682935455</v>
      </c>
      <c r="D59" s="188">
        <v>0.11417991899217896</v>
      </c>
      <c r="E59" s="188">
        <v>0.88242883131029881</v>
      </c>
      <c r="F59" s="188">
        <v>6.2966755368909633</v>
      </c>
      <c r="G59" s="188">
        <v>0</v>
      </c>
      <c r="H59" s="188">
        <v>0.9157142035656024</v>
      </c>
      <c r="I59" s="188">
        <v>1.059663402797256</v>
      </c>
      <c r="J59" s="188">
        <v>0</v>
      </c>
      <c r="K59" s="188">
        <v>0</v>
      </c>
      <c r="L59" s="188">
        <v>1.553679738482298</v>
      </c>
      <c r="M59" s="188">
        <v>0</v>
      </c>
      <c r="N59" s="188">
        <v>2.0309935569831126</v>
      </c>
      <c r="O59" s="188">
        <v>0.32690496170429839</v>
      </c>
      <c r="P59" s="188">
        <v>0.32798574083316978</v>
      </c>
      <c r="Q59" s="188">
        <v>1.9020290332426188</v>
      </c>
      <c r="R59" s="188">
        <v>0</v>
      </c>
      <c r="S59" s="188">
        <v>1.2553460570699537</v>
      </c>
      <c r="T59" s="188">
        <v>0</v>
      </c>
      <c r="U59" s="188">
        <v>0</v>
      </c>
      <c r="V59" s="188">
        <v>3.9809043765465929E-2</v>
      </c>
      <c r="W59" s="188">
        <v>6.9648793674803283E-2</v>
      </c>
      <c r="X59" s="188">
        <v>2.4567562569761838</v>
      </c>
      <c r="Y59" s="188">
        <v>1.1168856822950555</v>
      </c>
      <c r="Z59" s="188">
        <v>0.74917690258850589</v>
      </c>
      <c r="AA59" s="188">
        <v>5.5410857758136398</v>
      </c>
      <c r="AB59" s="188">
        <v>0.86130032762216047</v>
      </c>
      <c r="AC59" s="188">
        <v>0.20655736023513571</v>
      </c>
      <c r="AD59" s="188">
        <v>6.0556268538409154E-2</v>
      </c>
      <c r="AE59" s="188">
        <v>0.91393037471559146</v>
      </c>
      <c r="AF59" s="188">
        <v>9.3881575905995938</v>
      </c>
      <c r="AG59" s="188">
        <v>0</v>
      </c>
      <c r="AH59" s="188">
        <v>0</v>
      </c>
      <c r="AI59" s="188">
        <v>0.19947398029045454</v>
      </c>
      <c r="AJ59" s="188">
        <v>0</v>
      </c>
      <c r="AK59" s="188">
        <v>2.1275483537088173</v>
      </c>
      <c r="AL59" s="188">
        <v>1.0262510565356406</v>
      </c>
      <c r="AM59" s="100"/>
      <c r="AN59" s="100"/>
      <c r="AO59" s="100"/>
      <c r="AP59" s="100"/>
    </row>
    <row r="60" spans="1:42">
      <c r="A60" s="88" t="s">
        <v>40</v>
      </c>
      <c r="B60" s="91" t="s">
        <v>39</v>
      </c>
      <c r="C60" s="188">
        <v>12.619803105200656</v>
      </c>
      <c r="D60" s="188">
        <v>0.6593883944078941</v>
      </c>
      <c r="E60" s="188">
        <v>18.868027535015869</v>
      </c>
      <c r="F60" s="188">
        <v>12.968525588395604</v>
      </c>
      <c r="G60" s="188">
        <v>0</v>
      </c>
      <c r="H60" s="188">
        <v>0</v>
      </c>
      <c r="I60" s="188">
        <v>6.2899417654717089</v>
      </c>
      <c r="J60" s="188">
        <v>0</v>
      </c>
      <c r="K60" s="188">
        <v>0</v>
      </c>
      <c r="L60" s="188">
        <v>9.0869984224304083</v>
      </c>
      <c r="M60" s="188">
        <v>0</v>
      </c>
      <c r="N60" s="188">
        <v>7.900700151492968</v>
      </c>
      <c r="O60" s="188">
        <v>6.1018491414281399</v>
      </c>
      <c r="P60" s="188">
        <v>1.3787254407913396</v>
      </c>
      <c r="Q60" s="188">
        <v>3.8917321837153422</v>
      </c>
      <c r="R60" s="188">
        <v>0</v>
      </c>
      <c r="S60" s="188">
        <v>0</v>
      </c>
      <c r="T60" s="188">
        <v>0</v>
      </c>
      <c r="U60" s="188">
        <v>0</v>
      </c>
      <c r="V60" s="188">
        <v>0.10004502462945909</v>
      </c>
      <c r="W60" s="188">
        <v>1.7773651258049192</v>
      </c>
      <c r="X60" s="188">
        <v>43.33024995663957</v>
      </c>
      <c r="Y60" s="188">
        <v>0</v>
      </c>
      <c r="Z60" s="188">
        <v>13.980109430448902</v>
      </c>
      <c r="AA60" s="188">
        <v>17.396199384417574</v>
      </c>
      <c r="AB60" s="188">
        <v>6.9141694978711037</v>
      </c>
      <c r="AC60" s="188">
        <v>2.1111820770416876</v>
      </c>
      <c r="AD60" s="188">
        <v>0.72320773232755664</v>
      </c>
      <c r="AE60" s="188">
        <v>0</v>
      </c>
      <c r="AF60" s="188">
        <v>10.763798929885818</v>
      </c>
      <c r="AG60" s="188">
        <v>0</v>
      </c>
      <c r="AH60" s="188">
        <v>0</v>
      </c>
      <c r="AI60" s="188">
        <v>0.59288099697440644</v>
      </c>
      <c r="AJ60" s="188">
        <v>0</v>
      </c>
      <c r="AK60" s="188">
        <v>17.536380955692376</v>
      </c>
      <c r="AL60" s="188">
        <v>5.0435160280712896</v>
      </c>
      <c r="AM60" s="100"/>
      <c r="AN60" s="100"/>
      <c r="AO60" s="100"/>
      <c r="AP60" s="100"/>
    </row>
    <row r="61" spans="1:42">
      <c r="A61" s="88" t="s">
        <v>44</v>
      </c>
      <c r="B61" s="91" t="s">
        <v>45</v>
      </c>
      <c r="C61" s="188">
        <v>5.7078734825771713</v>
      </c>
      <c r="D61" s="188">
        <v>0.6923578141282889</v>
      </c>
      <c r="E61" s="188">
        <v>10.425850435702928</v>
      </c>
      <c r="F61" s="188">
        <v>8.5308605293681996</v>
      </c>
      <c r="G61" s="188">
        <v>0</v>
      </c>
      <c r="H61" s="188">
        <v>3.1844360585773748</v>
      </c>
      <c r="I61" s="188">
        <v>15.043444055753175</v>
      </c>
      <c r="J61" s="188">
        <v>0</v>
      </c>
      <c r="K61" s="188">
        <v>0</v>
      </c>
      <c r="L61" s="188">
        <v>4.4492395323291527</v>
      </c>
      <c r="M61" s="188">
        <v>0</v>
      </c>
      <c r="N61" s="188">
        <v>2.7103524710760163</v>
      </c>
      <c r="O61" s="188">
        <v>4.5600143537658706</v>
      </c>
      <c r="P61" s="188">
        <v>6.5910357508824893</v>
      </c>
      <c r="Q61" s="188">
        <v>1.9985087742862688</v>
      </c>
      <c r="R61" s="188">
        <v>0</v>
      </c>
      <c r="S61" s="188">
        <v>7.0981233855852297</v>
      </c>
      <c r="T61" s="188">
        <v>0</v>
      </c>
      <c r="U61" s="188">
        <v>0</v>
      </c>
      <c r="V61" s="188">
        <v>0.21009455172186411</v>
      </c>
      <c r="W61" s="188">
        <v>0.27696454990115954</v>
      </c>
      <c r="X61" s="188">
        <v>43.331480108567781</v>
      </c>
      <c r="Y61" s="188">
        <v>24.75959092032608</v>
      </c>
      <c r="Z61" s="188">
        <v>3.2453079676517262</v>
      </c>
      <c r="AA61" s="188">
        <v>9.0503937662072911</v>
      </c>
      <c r="AB61" s="188">
        <v>7.5061127208974892</v>
      </c>
      <c r="AC61" s="188">
        <v>2.5861980443760677</v>
      </c>
      <c r="AD61" s="188">
        <v>0.66882179907210182</v>
      </c>
      <c r="AE61" s="188">
        <v>15.145205489884527</v>
      </c>
      <c r="AF61" s="188">
        <v>2.5383731144507289</v>
      </c>
      <c r="AG61" s="181"/>
      <c r="AH61" s="181"/>
      <c r="AI61" s="188">
        <v>0.71098975238951134</v>
      </c>
      <c r="AJ61" s="188">
        <v>0</v>
      </c>
      <c r="AK61" s="188">
        <v>32.347189189420575</v>
      </c>
      <c r="AL61" s="188">
        <v>4.8112082761111017</v>
      </c>
      <c r="AM61" s="100"/>
      <c r="AN61" s="100"/>
      <c r="AO61" s="100"/>
      <c r="AP61" s="100"/>
    </row>
    <row r="62" spans="1:42">
      <c r="A62" s="88" t="s">
        <v>43</v>
      </c>
      <c r="B62" s="91" t="s">
        <v>46</v>
      </c>
      <c r="C62" s="188">
        <v>7.4298344796239153</v>
      </c>
      <c r="D62" s="188">
        <v>6.2427543410348889</v>
      </c>
      <c r="E62" s="188">
        <v>3.7454950364302215</v>
      </c>
      <c r="F62" s="188">
        <v>15.421564269512482</v>
      </c>
      <c r="G62" s="188">
        <v>0</v>
      </c>
      <c r="H62" s="188">
        <v>7.1498358135679378</v>
      </c>
      <c r="I62" s="188">
        <v>6.3750523362297455</v>
      </c>
      <c r="J62" s="188">
        <v>0</v>
      </c>
      <c r="K62" s="188">
        <v>0</v>
      </c>
      <c r="L62" s="188">
        <v>3.6067328346017824</v>
      </c>
      <c r="M62" s="188">
        <v>4.6099557854877737</v>
      </c>
      <c r="N62" s="188">
        <v>3.013558115439551</v>
      </c>
      <c r="O62" s="188">
        <v>3.2693742574573355</v>
      </c>
      <c r="P62" s="188">
        <v>3.2737118886055256</v>
      </c>
      <c r="Q62" s="188">
        <v>4.593390993379673</v>
      </c>
      <c r="R62" s="188">
        <v>1.8001473736535594</v>
      </c>
      <c r="S62" s="188">
        <v>1.6121324457062338</v>
      </c>
      <c r="T62" s="188">
        <v>1.054264427728496</v>
      </c>
      <c r="U62" s="188">
        <v>0</v>
      </c>
      <c r="V62" s="188">
        <v>2.124480316369235</v>
      </c>
      <c r="W62" s="188">
        <v>8.210156774048287E-2</v>
      </c>
      <c r="X62" s="188">
        <v>5.6865059730122889</v>
      </c>
      <c r="Y62" s="188">
        <v>4.636760151876266</v>
      </c>
      <c r="Z62" s="188">
        <v>2.0824736100945622</v>
      </c>
      <c r="AA62" s="188">
        <v>9.8407787274939409</v>
      </c>
      <c r="AB62" s="188">
        <v>2.36808854082489</v>
      </c>
      <c r="AC62" s="188">
        <v>1.83839429700974</v>
      </c>
      <c r="AD62" s="188">
        <v>1.580335531311464</v>
      </c>
      <c r="AE62" s="188">
        <v>2.2429331554546628</v>
      </c>
      <c r="AF62" s="188">
        <v>29.936466874236736</v>
      </c>
      <c r="AG62" s="188">
        <v>0</v>
      </c>
      <c r="AH62" s="188">
        <v>0</v>
      </c>
      <c r="AI62" s="188">
        <v>0</v>
      </c>
      <c r="AJ62" s="188">
        <v>0</v>
      </c>
      <c r="AK62" s="188">
        <v>5.2735776944588144</v>
      </c>
      <c r="AL62" s="188">
        <v>3.1142995698073559</v>
      </c>
      <c r="AM62" s="100"/>
      <c r="AN62" s="100"/>
      <c r="AO62" s="100"/>
      <c r="AP62" s="100"/>
    </row>
    <row r="63" spans="1:42">
      <c r="C63" s="190"/>
      <c r="D63" s="189"/>
      <c r="E63" s="189"/>
      <c r="F63" s="189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  <c r="AA63" s="189"/>
      <c r="AB63" s="189"/>
      <c r="AC63" s="189"/>
      <c r="AD63" s="189"/>
      <c r="AE63" s="189"/>
      <c r="AF63" s="189"/>
      <c r="AG63" s="189"/>
      <c r="AH63" s="189"/>
      <c r="AI63" s="189"/>
      <c r="AJ63" s="189"/>
      <c r="AK63" s="189"/>
      <c r="AL63" s="189"/>
      <c r="AM63" s="100"/>
      <c r="AN63" s="100"/>
      <c r="AO63" s="100"/>
      <c r="AP63" s="100"/>
    </row>
    <row r="64" spans="1:42">
      <c r="A64" s="7" t="s">
        <v>40</v>
      </c>
      <c r="B64" s="110" t="s">
        <v>130</v>
      </c>
      <c r="C64" s="187">
        <v>6.5377763480564806</v>
      </c>
      <c r="D64" s="187">
        <v>0.46359765998057967</v>
      </c>
      <c r="E64" s="187">
        <v>2.8173934792578659</v>
      </c>
      <c r="F64" s="187">
        <v>20.433619562293401</v>
      </c>
      <c r="G64" s="187">
        <v>0</v>
      </c>
      <c r="H64" s="187">
        <v>2.8255725620157812</v>
      </c>
      <c r="I64" s="187">
        <v>3.835473663748727</v>
      </c>
      <c r="J64" s="187">
        <v>0</v>
      </c>
      <c r="K64" s="187">
        <v>0</v>
      </c>
      <c r="L64" s="187">
        <v>9.1488165675189581</v>
      </c>
      <c r="M64" s="187">
        <v>0</v>
      </c>
      <c r="N64" s="187">
        <v>6.2116798787032588</v>
      </c>
      <c r="O64" s="187">
        <v>3.2495146236065886</v>
      </c>
      <c r="P64" s="187">
        <v>2.1262718184750393</v>
      </c>
      <c r="Q64" s="187">
        <v>10.283447524604428</v>
      </c>
      <c r="R64" s="187">
        <v>0</v>
      </c>
      <c r="S64" s="187">
        <v>0.12276830755877632</v>
      </c>
      <c r="T64" s="187">
        <v>0</v>
      </c>
      <c r="U64" s="187">
        <v>0</v>
      </c>
      <c r="V64" s="187">
        <v>0.15319833903945884</v>
      </c>
      <c r="W64" s="187">
        <v>0.92052351497900553</v>
      </c>
      <c r="X64" s="187">
        <v>17.615004211607179</v>
      </c>
      <c r="Y64" s="187">
        <v>1.3009308334333129</v>
      </c>
      <c r="Z64" s="187">
        <v>2.8731423300714156</v>
      </c>
      <c r="AA64" s="187">
        <v>6.8443621630146865</v>
      </c>
      <c r="AB64" s="187">
        <v>2.9390331858118151</v>
      </c>
      <c r="AC64" s="187">
        <v>1.4219445119949465</v>
      </c>
      <c r="AD64" s="187">
        <v>0.41005053240439776</v>
      </c>
      <c r="AE64" s="187">
        <v>7.6309323249283034</v>
      </c>
      <c r="AF64" s="187">
        <v>2.3312059637612479</v>
      </c>
      <c r="AG64" s="187">
        <v>0</v>
      </c>
      <c r="AH64" s="187">
        <v>0</v>
      </c>
      <c r="AI64" s="187">
        <v>0.45360473566811316</v>
      </c>
      <c r="AJ64" s="187">
        <v>0</v>
      </c>
      <c r="AK64" s="187">
        <v>61.649440200184351</v>
      </c>
      <c r="AL64" s="187">
        <v>4.2709436878240101</v>
      </c>
      <c r="AM64" s="100"/>
      <c r="AN64" s="100"/>
      <c r="AO64" s="100"/>
      <c r="AP64" s="100"/>
    </row>
    <row r="65" spans="1:42">
      <c r="A65" s="143" t="s">
        <v>43</v>
      </c>
      <c r="B65" s="110" t="s">
        <v>129</v>
      </c>
      <c r="C65" s="187">
        <v>7.4298344796239153</v>
      </c>
      <c r="D65" s="187">
        <v>6.2427543410348889</v>
      </c>
      <c r="E65" s="187">
        <v>3.7454950364302215</v>
      </c>
      <c r="F65" s="187">
        <v>15.421564269512482</v>
      </c>
      <c r="G65" s="187">
        <v>0</v>
      </c>
      <c r="H65" s="187">
        <v>7.1498358135679378</v>
      </c>
      <c r="I65" s="187">
        <v>6.3750523362297455</v>
      </c>
      <c r="J65" s="187">
        <v>0</v>
      </c>
      <c r="K65" s="187">
        <v>0</v>
      </c>
      <c r="L65" s="187">
        <v>3.6067328346017824</v>
      </c>
      <c r="M65" s="187">
        <v>4.6099557854877737</v>
      </c>
      <c r="N65" s="187">
        <v>3.013558115439551</v>
      </c>
      <c r="O65" s="187">
        <v>3.2693742574573355</v>
      </c>
      <c r="P65" s="187">
        <v>3.2737118886055256</v>
      </c>
      <c r="Q65" s="187">
        <v>4.593390993379673</v>
      </c>
      <c r="R65" s="187">
        <v>1.8001473736535594</v>
      </c>
      <c r="S65" s="187">
        <v>1.6121324457062338</v>
      </c>
      <c r="T65" s="187">
        <v>1.054264427728496</v>
      </c>
      <c r="U65" s="187">
        <v>0</v>
      </c>
      <c r="V65" s="187">
        <v>2.124480316369235</v>
      </c>
      <c r="W65" s="187">
        <v>8.210156774048287E-2</v>
      </c>
      <c r="X65" s="187">
        <v>5.6865059730122889</v>
      </c>
      <c r="Y65" s="187">
        <v>4.636760151876266</v>
      </c>
      <c r="Z65" s="187">
        <v>2.0824736100945622</v>
      </c>
      <c r="AA65" s="187">
        <v>9.8407787274939409</v>
      </c>
      <c r="AB65" s="187">
        <v>2.36808854082489</v>
      </c>
      <c r="AC65" s="187">
        <v>1.83839429700974</v>
      </c>
      <c r="AD65" s="187">
        <v>1.580335531311464</v>
      </c>
      <c r="AE65" s="187">
        <v>2.2429331554546628</v>
      </c>
      <c r="AF65" s="187">
        <v>29.936466874236736</v>
      </c>
      <c r="AG65" s="187">
        <v>0</v>
      </c>
      <c r="AH65" s="187">
        <v>0</v>
      </c>
      <c r="AI65" s="187">
        <v>0</v>
      </c>
      <c r="AJ65" s="187">
        <v>0</v>
      </c>
      <c r="AK65" s="187">
        <v>5.2735776944588144</v>
      </c>
      <c r="AL65" s="187">
        <v>3.1142995698073559</v>
      </c>
      <c r="AM65" s="100"/>
      <c r="AN65" s="100"/>
      <c r="AO65" s="100"/>
      <c r="AP65" s="100"/>
    </row>
    <row r="66" spans="1:42">
      <c r="C66" s="43"/>
      <c r="AM66" s="100"/>
      <c r="AN66" s="100"/>
      <c r="AO66" s="100"/>
      <c r="AP66" s="100"/>
    </row>
    <row r="67" spans="1:42">
      <c r="C67" s="43"/>
      <c r="AM67" s="100"/>
      <c r="AN67" s="100"/>
      <c r="AO67" s="100"/>
      <c r="AP67" s="100"/>
    </row>
    <row r="68" spans="1:42">
      <c r="AM68" s="100"/>
      <c r="AN68" s="100"/>
      <c r="AO68" s="100"/>
      <c r="AP68" s="100"/>
    </row>
    <row r="69" spans="1:42" ht="18.75">
      <c r="A69" s="2" t="s">
        <v>56</v>
      </c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00"/>
      <c r="AN69" s="100"/>
      <c r="AO69" s="100"/>
      <c r="AP69" s="100"/>
    </row>
    <row r="70" spans="1:42">
      <c r="A70" s="11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00"/>
      <c r="AN70" s="100"/>
      <c r="AO70" s="100"/>
      <c r="AP70" s="100"/>
    </row>
    <row r="71" spans="1:42">
      <c r="A71" s="4" t="s">
        <v>114</v>
      </c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M71" s="100"/>
      <c r="AN71" s="100"/>
      <c r="AO71" s="100"/>
      <c r="AP71" s="100"/>
    </row>
    <row r="72" spans="1:42">
      <c r="A72" s="94" t="s">
        <v>41</v>
      </c>
      <c r="B72" s="94" t="s">
        <v>42</v>
      </c>
      <c r="C72" s="94" t="s">
        <v>0</v>
      </c>
      <c r="D72" s="94" t="s">
        <v>1</v>
      </c>
      <c r="E72" s="94" t="s">
        <v>2</v>
      </c>
      <c r="F72" s="94" t="s">
        <v>3</v>
      </c>
      <c r="G72" s="94" t="s">
        <v>4</v>
      </c>
      <c r="H72" s="94" t="s">
        <v>5</v>
      </c>
      <c r="I72" s="94" t="s">
        <v>6</v>
      </c>
      <c r="J72" s="94" t="s">
        <v>7</v>
      </c>
      <c r="K72" s="94" t="s">
        <v>8</v>
      </c>
      <c r="L72" s="94" t="s">
        <v>9</v>
      </c>
      <c r="M72" s="94" t="s">
        <v>10</v>
      </c>
      <c r="N72" s="94" t="s">
        <v>11</v>
      </c>
      <c r="O72" s="94" t="s">
        <v>12</v>
      </c>
      <c r="P72" s="94" t="s">
        <v>13</v>
      </c>
      <c r="Q72" s="94" t="s">
        <v>14</v>
      </c>
      <c r="R72" s="94" t="s">
        <v>15</v>
      </c>
      <c r="S72" s="94" t="s">
        <v>16</v>
      </c>
      <c r="T72" s="94" t="s">
        <v>17</v>
      </c>
      <c r="U72" s="94" t="s">
        <v>18</v>
      </c>
      <c r="V72" s="94" t="s">
        <v>19</v>
      </c>
      <c r="W72" s="94" t="s">
        <v>20</v>
      </c>
      <c r="X72" s="94" t="s">
        <v>21</v>
      </c>
      <c r="Y72" s="94" t="s">
        <v>22</v>
      </c>
      <c r="Z72" s="94" t="s">
        <v>23</v>
      </c>
      <c r="AA72" s="94" t="s">
        <v>24</v>
      </c>
      <c r="AB72" s="94" t="s">
        <v>25</v>
      </c>
      <c r="AC72" s="94" t="s">
        <v>26</v>
      </c>
      <c r="AD72" s="94" t="s">
        <v>27</v>
      </c>
      <c r="AE72" s="94" t="s">
        <v>28</v>
      </c>
      <c r="AF72" s="94" t="s">
        <v>29</v>
      </c>
      <c r="AG72" s="94" t="s">
        <v>30</v>
      </c>
      <c r="AH72" s="94" t="s">
        <v>31</v>
      </c>
      <c r="AI72" s="94" t="s">
        <v>32</v>
      </c>
      <c r="AJ72" s="94" t="s">
        <v>33</v>
      </c>
      <c r="AK72" s="94" t="s">
        <v>34</v>
      </c>
      <c r="AL72" s="145" t="s">
        <v>35</v>
      </c>
      <c r="AM72" s="100"/>
      <c r="AN72" s="100"/>
      <c r="AO72" s="100"/>
      <c r="AP72" s="100"/>
    </row>
    <row r="73" spans="1:42">
      <c r="A73" s="95" t="s">
        <v>40</v>
      </c>
      <c r="B73" s="96" t="s">
        <v>36</v>
      </c>
      <c r="C73" s="182">
        <v>75.998094173960126</v>
      </c>
      <c r="D73" s="182">
        <v>53.211165641678448</v>
      </c>
      <c r="E73" s="182">
        <v>69.42748499515524</v>
      </c>
      <c r="F73" s="182">
        <v>125.45318474766593</v>
      </c>
      <c r="G73" s="182">
        <v>49.981671992710609</v>
      </c>
      <c r="H73" s="182">
        <v>57.482971191373053</v>
      </c>
      <c r="I73" s="182">
        <v>78.995610197773374</v>
      </c>
      <c r="J73" s="182">
        <v>38.864668019970274</v>
      </c>
      <c r="K73" s="182">
        <v>60.949731180431968</v>
      </c>
      <c r="L73" s="182">
        <v>79.889297320109961</v>
      </c>
      <c r="M73" s="182">
        <v>44.080887949932688</v>
      </c>
      <c r="N73" s="182">
        <v>111.55382283339313</v>
      </c>
      <c r="O73" s="182">
        <v>68.124832762087408</v>
      </c>
      <c r="P73" s="182">
        <v>79.651040952566049</v>
      </c>
      <c r="Q73" s="182">
        <v>100.38310733645517</v>
      </c>
      <c r="R73" s="182"/>
      <c r="S73" s="182">
        <v>31.973766580557214</v>
      </c>
      <c r="T73" s="182">
        <v>26.097221593970318</v>
      </c>
      <c r="U73" s="182"/>
      <c r="V73" s="182">
        <v>96.771427594270705</v>
      </c>
      <c r="W73" s="182">
        <v>67.943850911607669</v>
      </c>
      <c r="X73" s="182">
        <v>114.54388691413848</v>
      </c>
      <c r="Y73" s="182">
        <v>48.339147744058117</v>
      </c>
      <c r="Z73" s="182">
        <v>64.955717797224594</v>
      </c>
      <c r="AA73" s="182">
        <v>66.826168292129765</v>
      </c>
      <c r="AB73" s="182">
        <v>60.265640323048672</v>
      </c>
      <c r="AC73" s="182">
        <v>37.293530785629592</v>
      </c>
      <c r="AD73" s="182">
        <v>39.202741160193199</v>
      </c>
      <c r="AE73" s="182">
        <v>41.67940062220481</v>
      </c>
      <c r="AF73" s="182">
        <v>41.977051251470002</v>
      </c>
      <c r="AG73" s="182">
        <v>14.867469432788683</v>
      </c>
      <c r="AH73" s="182">
        <v>20.028793996513144</v>
      </c>
      <c r="AI73" s="182">
        <v>5.6050098551219918</v>
      </c>
      <c r="AJ73" s="182">
        <v>4.1741171823612326</v>
      </c>
      <c r="AK73" s="182">
        <v>221.99454527059507</v>
      </c>
      <c r="AL73" s="182">
        <v>66.610319198688302</v>
      </c>
      <c r="AM73" s="100"/>
      <c r="AN73" s="100"/>
      <c r="AO73" s="100"/>
      <c r="AP73" s="100"/>
    </row>
    <row r="74" spans="1:42">
      <c r="A74" s="95" t="s">
        <v>40</v>
      </c>
      <c r="B74" s="96" t="s">
        <v>37</v>
      </c>
      <c r="C74" s="183">
        <v>14.67785294617042</v>
      </c>
      <c r="D74" s="183">
        <v>6.2017546827706393</v>
      </c>
      <c r="E74" s="183">
        <v>15.320396828675634</v>
      </c>
      <c r="F74" s="183">
        <v>26.311702788230917</v>
      </c>
      <c r="G74" s="183">
        <v>8.1799193881373853</v>
      </c>
      <c r="H74" s="183">
        <v>14.218867992955902</v>
      </c>
      <c r="I74" s="183">
        <v>12.539530887265247</v>
      </c>
      <c r="J74" s="183">
        <v>8.5775095780463371</v>
      </c>
      <c r="K74" s="183">
        <v>6.8852015305650092</v>
      </c>
      <c r="L74" s="183">
        <v>15.229694646115814</v>
      </c>
      <c r="M74" s="183">
        <v>7.6695707004044547</v>
      </c>
      <c r="N74" s="183">
        <v>13.137045412494569</v>
      </c>
      <c r="O74" s="183">
        <v>10.392898547602908</v>
      </c>
      <c r="P74" s="183">
        <v>8.2211697278556262</v>
      </c>
      <c r="Q74" s="183">
        <v>13.517372627555449</v>
      </c>
      <c r="R74" s="183"/>
      <c r="S74" s="183">
        <v>12.648985611562704</v>
      </c>
      <c r="T74" s="183">
        <v>4.1415203940582668</v>
      </c>
      <c r="U74" s="183"/>
      <c r="V74" s="183">
        <v>9.4713765015549924</v>
      </c>
      <c r="W74" s="183">
        <v>15.114305461398647</v>
      </c>
      <c r="X74" s="183">
        <v>14.953437018041267</v>
      </c>
      <c r="Y74" s="183">
        <v>20.931910404452346</v>
      </c>
      <c r="Z74" s="183">
        <v>17.734171640724664</v>
      </c>
      <c r="AA74" s="183">
        <v>22.297070492765499</v>
      </c>
      <c r="AB74" s="183">
        <v>7.1554895035948842</v>
      </c>
      <c r="AC74" s="183">
        <v>7.3782132689965554</v>
      </c>
      <c r="AD74" s="183">
        <v>10.160460598294218</v>
      </c>
      <c r="AE74" s="183">
        <v>4.2087971956103694</v>
      </c>
      <c r="AF74" s="183">
        <v>35.583329720191387</v>
      </c>
      <c r="AG74" s="183">
        <v>3.2863919987317365</v>
      </c>
      <c r="AH74" s="183">
        <v>5.2932002423589344</v>
      </c>
      <c r="AI74" s="183">
        <v>7.2642931929702428</v>
      </c>
      <c r="AJ74" s="183">
        <v>3.9899195213955605</v>
      </c>
      <c r="AK74" s="183">
        <v>13.226163657237556</v>
      </c>
      <c r="AL74" s="183">
        <v>11.959243767105068</v>
      </c>
      <c r="AM74" s="100"/>
      <c r="AN74" s="100"/>
      <c r="AO74" s="100"/>
      <c r="AP74" s="100"/>
    </row>
    <row r="75" spans="1:42">
      <c r="A75" s="95" t="s">
        <v>40</v>
      </c>
      <c r="B75" s="96" t="s">
        <v>38</v>
      </c>
      <c r="C75" s="183">
        <v>14.67785294617042</v>
      </c>
      <c r="D75" s="183">
        <v>6.2017546827706393</v>
      </c>
      <c r="E75" s="183">
        <v>15.320396828675634</v>
      </c>
      <c r="F75" s="183">
        <v>26.311702788230917</v>
      </c>
      <c r="G75" s="183">
        <v>8.1799193881373853</v>
      </c>
      <c r="H75" s="183">
        <v>14.218867992955902</v>
      </c>
      <c r="I75" s="183">
        <v>12.539530887265247</v>
      </c>
      <c r="J75" s="183">
        <v>8.5775095780463371</v>
      </c>
      <c r="K75" s="183">
        <v>6.8852015305650092</v>
      </c>
      <c r="L75" s="183">
        <v>15.229694646115814</v>
      </c>
      <c r="M75" s="183">
        <v>7.6695707004044547</v>
      </c>
      <c r="N75" s="183">
        <v>13.137045412494569</v>
      </c>
      <c r="O75" s="183">
        <v>10.392898547602908</v>
      </c>
      <c r="P75" s="183">
        <v>8.2211697278556262</v>
      </c>
      <c r="Q75" s="183">
        <v>13.517372627555449</v>
      </c>
      <c r="R75" s="183"/>
      <c r="S75" s="183">
        <v>12.648985611562704</v>
      </c>
      <c r="T75" s="183">
        <v>4.1415203940582668</v>
      </c>
      <c r="U75" s="183"/>
      <c r="V75" s="183">
        <v>9.4713765015549924</v>
      </c>
      <c r="W75" s="183">
        <v>15.114305461398647</v>
      </c>
      <c r="X75" s="183">
        <v>14.953437018041267</v>
      </c>
      <c r="Y75" s="183">
        <v>20.931910404452346</v>
      </c>
      <c r="Z75" s="183">
        <v>17.734171640724664</v>
      </c>
      <c r="AA75" s="183">
        <v>22.297070492765499</v>
      </c>
      <c r="AB75" s="183">
        <v>7.1554895035948842</v>
      </c>
      <c r="AC75" s="183">
        <v>7.3782132689965554</v>
      </c>
      <c r="AD75" s="183">
        <v>10.160460598294218</v>
      </c>
      <c r="AE75" s="183">
        <v>4.2087971956103694</v>
      </c>
      <c r="AF75" s="183">
        <v>35.583329720191387</v>
      </c>
      <c r="AG75" s="183">
        <v>3.2863919987317365</v>
      </c>
      <c r="AH75" s="183">
        <v>5.2932002423589344</v>
      </c>
      <c r="AI75" s="183">
        <v>7.2642931929702428</v>
      </c>
      <c r="AJ75" s="183">
        <v>3.9899195213955605</v>
      </c>
      <c r="AK75" s="183">
        <v>13.226163657237556</v>
      </c>
      <c r="AL75" s="183">
        <v>11.959243767105068</v>
      </c>
      <c r="AM75" s="100"/>
      <c r="AN75" s="100"/>
      <c r="AO75" s="100"/>
      <c r="AP75" s="100"/>
    </row>
    <row r="76" spans="1:42">
      <c r="A76" s="95" t="s">
        <v>40</v>
      </c>
      <c r="B76" s="96" t="s">
        <v>39</v>
      </c>
      <c r="C76" s="183">
        <v>136.37949338216367</v>
      </c>
      <c r="D76" s="183">
        <v>57.265177082718722</v>
      </c>
      <c r="E76" s="183">
        <v>199.03645304232887</v>
      </c>
      <c r="F76" s="183">
        <v>99.357612743592796</v>
      </c>
      <c r="G76" s="183">
        <v>35.307904679143462</v>
      </c>
      <c r="H76" s="183">
        <v>43.163248099205362</v>
      </c>
      <c r="I76" s="183">
        <v>44.679858963238431</v>
      </c>
      <c r="J76" s="183">
        <v>36.475120059968575</v>
      </c>
      <c r="K76" s="183">
        <v>56.027225755787867</v>
      </c>
      <c r="L76" s="183">
        <v>81.770829793887287</v>
      </c>
      <c r="M76" s="183">
        <v>62.783780258026702</v>
      </c>
      <c r="N76" s="183">
        <v>128.21873011234192</v>
      </c>
      <c r="O76" s="183">
        <v>133.89231084228192</v>
      </c>
      <c r="P76" s="183">
        <v>51.766154115426325</v>
      </c>
      <c r="Q76" s="183">
        <v>127.76998402144474</v>
      </c>
      <c r="R76" s="183"/>
      <c r="S76" s="183">
        <v>40.34037908359295</v>
      </c>
      <c r="T76" s="183">
        <v>26.405170075057555</v>
      </c>
      <c r="U76" s="183"/>
      <c r="V76" s="183">
        <v>94.004633003444454</v>
      </c>
      <c r="W76" s="183">
        <v>104.83238630805089</v>
      </c>
      <c r="X76" s="183">
        <v>161.39883215509857</v>
      </c>
      <c r="Y76" s="183">
        <v>57.585429466298457</v>
      </c>
      <c r="Z76" s="183">
        <v>152.6908434168528</v>
      </c>
      <c r="AA76" s="183">
        <v>142.6177059654396</v>
      </c>
      <c r="AB76" s="183">
        <v>49.766407498193793</v>
      </c>
      <c r="AC76" s="183">
        <v>42.881874992772865</v>
      </c>
      <c r="AD76" s="183">
        <v>54.84619213693928</v>
      </c>
      <c r="AE76" s="183">
        <v>72.784544433990334</v>
      </c>
      <c r="AF76" s="183">
        <v>85.091670394642023</v>
      </c>
      <c r="AG76" s="183">
        <v>10.518637545677198</v>
      </c>
      <c r="AH76" s="183">
        <v>14.218122282931041</v>
      </c>
      <c r="AI76" s="183">
        <v>23.086176596588125</v>
      </c>
      <c r="AJ76" s="183">
        <v>7.8195104102766395</v>
      </c>
      <c r="AK76" s="183">
        <v>76.907877044494484</v>
      </c>
      <c r="AL76" s="183">
        <v>75.945680803473564</v>
      </c>
      <c r="AM76" s="100"/>
      <c r="AN76" s="100"/>
      <c r="AO76" s="100"/>
      <c r="AP76" s="100"/>
    </row>
    <row r="77" spans="1:42">
      <c r="A77" s="95" t="s">
        <v>44</v>
      </c>
      <c r="B77" s="97" t="s">
        <v>45</v>
      </c>
      <c r="C77" s="183">
        <v>56.370738077524123</v>
      </c>
      <c r="D77" s="183">
        <v>64.44947012849876</v>
      </c>
      <c r="E77" s="183">
        <v>109.92139060544125</v>
      </c>
      <c r="F77" s="183">
        <v>89.38661467303784</v>
      </c>
      <c r="G77" s="183">
        <v>67.253039297354448</v>
      </c>
      <c r="H77" s="183">
        <v>93.61010531977513</v>
      </c>
      <c r="I77" s="183">
        <v>58.418226367426456</v>
      </c>
      <c r="J77" s="183">
        <v>69.548262857167529</v>
      </c>
      <c r="K77" s="183">
        <v>72.429620068123356</v>
      </c>
      <c r="L77" s="183">
        <v>75.281304115603731</v>
      </c>
      <c r="M77" s="183">
        <v>66.641677588839229</v>
      </c>
      <c r="N77" s="183">
        <v>100.56443861665055</v>
      </c>
      <c r="O77" s="183">
        <v>110.33456429625571</v>
      </c>
      <c r="P77" s="183">
        <v>85.053222893698845</v>
      </c>
      <c r="Q77" s="183">
        <v>81.051149640827148</v>
      </c>
      <c r="R77" s="183"/>
      <c r="S77" s="183">
        <v>92.68746512193556</v>
      </c>
      <c r="T77" s="183">
        <v>31.649668426049303</v>
      </c>
      <c r="U77" s="183"/>
      <c r="V77" s="183">
        <v>66.18124618433778</v>
      </c>
      <c r="W77" s="183">
        <v>78.614134764781952</v>
      </c>
      <c r="X77" s="183">
        <v>249.06090751623046</v>
      </c>
      <c r="Y77" s="183">
        <v>182.33880577310265</v>
      </c>
      <c r="Z77" s="183">
        <v>98.579895328179305</v>
      </c>
      <c r="AA77" s="183">
        <v>85.316005704404319</v>
      </c>
      <c r="AB77" s="183">
        <v>92.068462691824905</v>
      </c>
      <c r="AC77" s="183">
        <v>58.416013221008747</v>
      </c>
      <c r="AD77" s="183">
        <v>68.896604914714345</v>
      </c>
      <c r="AE77" s="183">
        <v>57.533580353066398</v>
      </c>
      <c r="AF77" s="183">
        <v>76.315864127888986</v>
      </c>
      <c r="AG77" s="181"/>
      <c r="AH77" s="181"/>
      <c r="AI77" s="183">
        <v>10.302455691972423</v>
      </c>
      <c r="AJ77" s="183">
        <v>8.6796284779802129</v>
      </c>
      <c r="AK77" s="183">
        <v>129.84274777378681</v>
      </c>
      <c r="AL77" s="183">
        <v>84.354789309335644</v>
      </c>
      <c r="AM77" s="100"/>
      <c r="AN77" s="100"/>
      <c r="AO77" s="100"/>
      <c r="AP77" s="100"/>
    </row>
    <row r="78" spans="1:42">
      <c r="A78" s="95" t="s">
        <v>43</v>
      </c>
      <c r="B78" s="95" t="s">
        <v>46</v>
      </c>
      <c r="C78" s="183">
        <v>26.534092149401062</v>
      </c>
      <c r="D78" s="183">
        <v>24.184797201573112</v>
      </c>
      <c r="E78" s="183">
        <v>25.570975182178351</v>
      </c>
      <c r="F78" s="183">
        <v>49.175130428035345</v>
      </c>
      <c r="G78" s="183">
        <v>16.932325772960965</v>
      </c>
      <c r="H78" s="183">
        <v>62.436395820955333</v>
      </c>
      <c r="I78" s="183">
        <v>21.68360661742139</v>
      </c>
      <c r="J78" s="183">
        <v>10.162163255200106</v>
      </c>
      <c r="K78" s="183">
        <v>11.205822121251057</v>
      </c>
      <c r="L78" s="183">
        <v>22.121046967829223</v>
      </c>
      <c r="M78" s="183">
        <v>24.428254985180995</v>
      </c>
      <c r="N78" s="183">
        <v>28.469356945882662</v>
      </c>
      <c r="O78" s="183">
        <v>30.497649682393419</v>
      </c>
      <c r="P78" s="183">
        <v>13.59361262819365</v>
      </c>
      <c r="Q78" s="183">
        <v>28.338544414613231</v>
      </c>
      <c r="R78" s="183"/>
      <c r="S78" s="183">
        <v>17.249115649215696</v>
      </c>
      <c r="T78" s="183">
        <v>6.8137231613451945</v>
      </c>
      <c r="U78" s="183"/>
      <c r="V78" s="183">
        <v>14.643031108943509</v>
      </c>
      <c r="W78" s="183">
        <v>12.469118766215754</v>
      </c>
      <c r="X78" s="183">
        <v>19.880437125773618</v>
      </c>
      <c r="Y78" s="183">
        <v>30.268568564855137</v>
      </c>
      <c r="Z78" s="183">
        <v>25.350684150478425</v>
      </c>
      <c r="AA78" s="183">
        <v>35.824956927435764</v>
      </c>
      <c r="AB78" s="183">
        <v>10.448144280020587</v>
      </c>
      <c r="AC78" s="183">
        <v>29.075990214833226</v>
      </c>
      <c r="AD78" s="183">
        <v>21.561385979967724</v>
      </c>
      <c r="AE78" s="183">
        <v>6.2112331337838258</v>
      </c>
      <c r="AF78" s="183">
        <v>39.98987846518687</v>
      </c>
      <c r="AG78" s="183">
        <v>2.6592872204956821</v>
      </c>
      <c r="AH78" s="183">
        <v>3.91133832349266</v>
      </c>
      <c r="AI78" s="183">
        <v>1.9312127744315699</v>
      </c>
      <c r="AJ78" s="183">
        <v>1.3047980549215279</v>
      </c>
      <c r="AK78" s="183">
        <v>40.93500828463015</v>
      </c>
      <c r="AL78" s="183">
        <v>20.406600642858475</v>
      </c>
      <c r="AM78" s="100"/>
      <c r="AN78" s="100"/>
      <c r="AO78" s="100"/>
      <c r="AP78" s="100"/>
    </row>
    <row r="79" spans="1:42" s="100" customFormat="1"/>
    <row r="80" spans="1:42" s="100" customFormat="1" ht="15">
      <c r="A80" s="106" t="s">
        <v>115</v>
      </c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6"/>
      <c r="AH80" s="116"/>
      <c r="AI80" s="116"/>
      <c r="AJ80" s="116"/>
      <c r="AK80" s="116"/>
      <c r="AL80" s="116"/>
    </row>
    <row r="81" spans="1:42">
      <c r="A81" s="94" t="s">
        <v>41</v>
      </c>
      <c r="B81" s="94" t="s">
        <v>42</v>
      </c>
      <c r="C81" s="94" t="s">
        <v>0</v>
      </c>
      <c r="D81" s="94" t="s">
        <v>1</v>
      </c>
      <c r="E81" s="94" t="s">
        <v>2</v>
      </c>
      <c r="F81" s="94" t="s">
        <v>3</v>
      </c>
      <c r="G81" s="94" t="s">
        <v>4</v>
      </c>
      <c r="H81" s="94" t="s">
        <v>5</v>
      </c>
      <c r="I81" s="94" t="s">
        <v>6</v>
      </c>
      <c r="J81" s="94" t="s">
        <v>7</v>
      </c>
      <c r="K81" s="94" t="s">
        <v>8</v>
      </c>
      <c r="L81" s="94" t="s">
        <v>9</v>
      </c>
      <c r="M81" s="94" t="s">
        <v>10</v>
      </c>
      <c r="N81" s="94" t="s">
        <v>11</v>
      </c>
      <c r="O81" s="94" t="s">
        <v>12</v>
      </c>
      <c r="P81" s="94" t="s">
        <v>13</v>
      </c>
      <c r="Q81" s="94" t="s">
        <v>14</v>
      </c>
      <c r="R81" s="94" t="s">
        <v>15</v>
      </c>
      <c r="S81" s="94" t="s">
        <v>16</v>
      </c>
      <c r="T81" s="94" t="s">
        <v>17</v>
      </c>
      <c r="U81" s="94" t="s">
        <v>18</v>
      </c>
      <c r="V81" s="94" t="s">
        <v>19</v>
      </c>
      <c r="W81" s="94" t="s">
        <v>20</v>
      </c>
      <c r="X81" s="94" t="s">
        <v>21</v>
      </c>
      <c r="Y81" s="94" t="s">
        <v>22</v>
      </c>
      <c r="Z81" s="94" t="s">
        <v>23</v>
      </c>
      <c r="AA81" s="94" t="s">
        <v>24</v>
      </c>
      <c r="AB81" s="94" t="s">
        <v>25</v>
      </c>
      <c r="AC81" s="94" t="s">
        <v>26</v>
      </c>
      <c r="AD81" s="94" t="s">
        <v>27</v>
      </c>
      <c r="AE81" s="94" t="s">
        <v>28</v>
      </c>
      <c r="AF81" s="94" t="s">
        <v>29</v>
      </c>
      <c r="AG81" s="94" t="s">
        <v>30</v>
      </c>
      <c r="AH81" s="94" t="s">
        <v>31</v>
      </c>
      <c r="AI81" s="94" t="s">
        <v>32</v>
      </c>
      <c r="AJ81" s="94" t="s">
        <v>33</v>
      </c>
      <c r="AK81" s="94" t="s">
        <v>34</v>
      </c>
      <c r="AL81" s="145" t="s">
        <v>35</v>
      </c>
      <c r="AM81" s="100"/>
      <c r="AN81" s="100"/>
      <c r="AO81" s="100"/>
      <c r="AP81" s="100"/>
    </row>
    <row r="82" spans="1:42">
      <c r="A82" s="95" t="s">
        <v>40</v>
      </c>
      <c r="B82" s="98" t="s">
        <v>36</v>
      </c>
      <c r="C82" s="188">
        <v>38.5237796264094</v>
      </c>
      <c r="D82" s="188">
        <v>30.655891431566566</v>
      </c>
      <c r="E82" s="188">
        <v>64.419634857249406</v>
      </c>
      <c r="F82" s="188">
        <v>111.33892181377847</v>
      </c>
      <c r="G82" s="188">
        <v>30.864182453724933</v>
      </c>
      <c r="H82" s="188">
        <v>54.993600122587928</v>
      </c>
      <c r="I82" s="188">
        <v>21.083118894511554</v>
      </c>
      <c r="J82" s="188">
        <v>38.864668019970274</v>
      </c>
      <c r="K82" s="188">
        <v>34.936575916963008</v>
      </c>
      <c r="L82" s="188">
        <v>71.046566609852533</v>
      </c>
      <c r="M82" s="188">
        <v>31.217354167098613</v>
      </c>
      <c r="N82" s="188">
        <v>96.67096577786188</v>
      </c>
      <c r="O82" s="188">
        <v>59.938113916052359</v>
      </c>
      <c r="P82" s="188">
        <v>40.332363297431037</v>
      </c>
      <c r="Q82" s="188">
        <v>84.515511987134431</v>
      </c>
      <c r="R82" s="182"/>
      <c r="S82" s="188">
        <v>31.973766580557214</v>
      </c>
      <c r="T82" s="188">
        <v>17.530119801403728</v>
      </c>
      <c r="U82" s="182"/>
      <c r="V82" s="188">
        <v>46.654817003630399</v>
      </c>
      <c r="W82" s="188">
        <v>67.429585063098102</v>
      </c>
      <c r="X82" s="188">
        <v>96.072285952475809</v>
      </c>
      <c r="Y82" s="188">
        <v>41.799899613407625</v>
      </c>
      <c r="Z82" s="188">
        <v>58.387955906777016</v>
      </c>
      <c r="AA82" s="188">
        <v>58.542200974483642</v>
      </c>
      <c r="AB82" s="188">
        <v>31.061498071065103</v>
      </c>
      <c r="AC82" s="188">
        <v>27.740904499070098</v>
      </c>
      <c r="AD82" s="188">
        <v>28.386893851118444</v>
      </c>
      <c r="AE82" s="188">
        <v>17.005015909302713</v>
      </c>
      <c r="AF82" s="188">
        <v>28.439937657986938</v>
      </c>
      <c r="AG82" s="188">
        <v>7.7136005925460855</v>
      </c>
      <c r="AH82" s="188">
        <v>14.054544058598081</v>
      </c>
      <c r="AI82" s="188">
        <v>2.3766801073256536</v>
      </c>
      <c r="AJ82" s="188">
        <v>2.1174762756347034</v>
      </c>
      <c r="AK82" s="188">
        <v>199.53759141828806</v>
      </c>
      <c r="AL82" s="188">
        <v>49.414440407321713</v>
      </c>
      <c r="AM82" s="100"/>
      <c r="AN82" s="100"/>
      <c r="AO82" s="100"/>
      <c r="AP82" s="100"/>
    </row>
    <row r="83" spans="1:42">
      <c r="A83" s="95" t="s">
        <v>40</v>
      </c>
      <c r="B83" s="98" t="s">
        <v>37</v>
      </c>
      <c r="C83" s="188">
        <v>13.636632278322498</v>
      </c>
      <c r="D83" s="188">
        <v>5.1161439235217179</v>
      </c>
      <c r="E83" s="188">
        <v>15.127569852200047</v>
      </c>
      <c r="F83" s="188">
        <v>24.577192819902212</v>
      </c>
      <c r="G83" s="188">
        <v>7.0636583059665758</v>
      </c>
      <c r="H83" s="188">
        <v>13.822690326653017</v>
      </c>
      <c r="I83" s="188">
        <v>3.4618868029165406</v>
      </c>
      <c r="J83" s="188">
        <v>8.5775095780463371</v>
      </c>
      <c r="K83" s="188">
        <v>4.5455437782686303</v>
      </c>
      <c r="L83" s="188">
        <v>13.848212473574369</v>
      </c>
      <c r="M83" s="188">
        <v>5.9146989058755812</v>
      </c>
      <c r="N83" s="188">
        <v>11.356941159484993</v>
      </c>
      <c r="O83" s="188">
        <v>8.7931621532711635</v>
      </c>
      <c r="P83" s="188">
        <v>7.6326440397218835</v>
      </c>
      <c r="Q83" s="188">
        <v>11.820839001866222</v>
      </c>
      <c r="R83" s="183"/>
      <c r="S83" s="188">
        <v>12.648985611562704</v>
      </c>
      <c r="T83" s="188">
        <v>3.4177271020292701</v>
      </c>
      <c r="U83" s="183"/>
      <c r="V83" s="188">
        <v>5.3617996716968506</v>
      </c>
      <c r="W83" s="188">
        <v>13.689944022373094</v>
      </c>
      <c r="X83" s="188">
        <v>12.697926669470625</v>
      </c>
      <c r="Y83" s="188">
        <v>18.160503847931022</v>
      </c>
      <c r="Z83" s="188">
        <v>16.319952520290848</v>
      </c>
      <c r="AA83" s="188">
        <v>21.70276253416942</v>
      </c>
      <c r="AB83" s="188">
        <v>6.3858366387218357</v>
      </c>
      <c r="AC83" s="188">
        <v>5.2237385610940166</v>
      </c>
      <c r="AD83" s="188">
        <v>7.9545846160052687</v>
      </c>
      <c r="AE83" s="188">
        <v>3.6390403880388287</v>
      </c>
      <c r="AF83" s="188">
        <v>31.692525040897291</v>
      </c>
      <c r="AG83" s="188">
        <v>3.0256005772771135</v>
      </c>
      <c r="AH83" s="188">
        <v>5.2932002423589344</v>
      </c>
      <c r="AI83" s="188">
        <v>1.6903644663142976</v>
      </c>
      <c r="AJ83" s="188">
        <v>2.042050434282968</v>
      </c>
      <c r="AK83" s="188">
        <v>11.783759050608875</v>
      </c>
      <c r="AL83" s="188">
        <v>10.448811509391939</v>
      </c>
      <c r="AM83" s="100"/>
      <c r="AN83" s="100"/>
      <c r="AO83" s="100"/>
      <c r="AP83" s="100"/>
    </row>
    <row r="84" spans="1:42">
      <c r="A84" s="95" t="s">
        <v>40</v>
      </c>
      <c r="B84" s="98" t="s">
        <v>38</v>
      </c>
      <c r="C84" s="188">
        <v>13.636632278322498</v>
      </c>
      <c r="D84" s="188">
        <v>5.1161439235217179</v>
      </c>
      <c r="E84" s="188">
        <v>15.127569852200047</v>
      </c>
      <c r="F84" s="188">
        <v>24.577192819902212</v>
      </c>
      <c r="G84" s="188">
        <v>7.0636583059665758</v>
      </c>
      <c r="H84" s="188">
        <v>13.822690326653017</v>
      </c>
      <c r="I84" s="188">
        <v>3.4618868029165406</v>
      </c>
      <c r="J84" s="188">
        <v>8.5775095780463371</v>
      </c>
      <c r="K84" s="188">
        <v>4.5455437782686303</v>
      </c>
      <c r="L84" s="188">
        <v>13.848212473574369</v>
      </c>
      <c r="M84" s="188">
        <v>5.9146989058755812</v>
      </c>
      <c r="N84" s="188">
        <v>11.356941159484993</v>
      </c>
      <c r="O84" s="188">
        <v>8.7931621532711635</v>
      </c>
      <c r="P84" s="188">
        <v>7.6326440397218835</v>
      </c>
      <c r="Q84" s="188">
        <v>11.820839001866222</v>
      </c>
      <c r="R84" s="183"/>
      <c r="S84" s="188">
        <v>12.648985611562704</v>
      </c>
      <c r="T84" s="188">
        <v>3.4177271020292701</v>
      </c>
      <c r="U84" s="183"/>
      <c r="V84" s="188">
        <v>5.3617996716968506</v>
      </c>
      <c r="W84" s="188">
        <v>13.689944022373094</v>
      </c>
      <c r="X84" s="188">
        <v>12.697926669470625</v>
      </c>
      <c r="Y84" s="188">
        <v>18.160503847931022</v>
      </c>
      <c r="Z84" s="188">
        <v>16.319952520290848</v>
      </c>
      <c r="AA84" s="188">
        <v>21.70276253416942</v>
      </c>
      <c r="AB84" s="188">
        <v>6.3858366387218357</v>
      </c>
      <c r="AC84" s="188">
        <v>5.2237385610940166</v>
      </c>
      <c r="AD84" s="188">
        <v>7.9545846160052687</v>
      </c>
      <c r="AE84" s="188">
        <v>3.6390403880388287</v>
      </c>
      <c r="AF84" s="188">
        <v>31.692525040897291</v>
      </c>
      <c r="AG84" s="188">
        <v>3.0256005772771135</v>
      </c>
      <c r="AH84" s="188">
        <v>5.2932002423589344</v>
      </c>
      <c r="AI84" s="188">
        <v>1.6903644663142976</v>
      </c>
      <c r="AJ84" s="188">
        <v>2.042050434282968</v>
      </c>
      <c r="AK84" s="188">
        <v>11.783759050608875</v>
      </c>
      <c r="AL84" s="188">
        <v>10.448811509391939</v>
      </c>
      <c r="AM84" s="100"/>
      <c r="AN84" s="100"/>
      <c r="AO84" s="100"/>
      <c r="AP84" s="100"/>
    </row>
    <row r="85" spans="1:42">
      <c r="A85" s="95" t="s">
        <v>40</v>
      </c>
      <c r="B85" s="98" t="s">
        <v>39</v>
      </c>
      <c r="C85" s="188">
        <v>52.73565052506094</v>
      </c>
      <c r="D85" s="188">
        <v>31.960057723066196</v>
      </c>
      <c r="E85" s="188">
        <v>173.08317594285947</v>
      </c>
      <c r="F85" s="188">
        <v>93.830894404035746</v>
      </c>
      <c r="G85" s="188">
        <v>25.015702171071236</v>
      </c>
      <c r="H85" s="188">
        <v>41.828828105625412</v>
      </c>
      <c r="I85" s="188">
        <v>28.012250216405441</v>
      </c>
      <c r="J85" s="188">
        <v>36.475120059968575</v>
      </c>
      <c r="K85" s="188">
        <v>36.524895140788374</v>
      </c>
      <c r="L85" s="188">
        <v>77.353300993144302</v>
      </c>
      <c r="M85" s="188">
        <v>37.648116545878679</v>
      </c>
      <c r="N85" s="188">
        <v>108.60144250050804</v>
      </c>
      <c r="O85" s="188">
        <v>123.20477330617788</v>
      </c>
      <c r="P85" s="188">
        <v>46.193045510775654</v>
      </c>
      <c r="Q85" s="188">
        <v>113.73920599930587</v>
      </c>
      <c r="R85" s="183"/>
      <c r="S85" s="188">
        <v>40.34037908359295</v>
      </c>
      <c r="T85" s="188">
        <v>24.060442570621714</v>
      </c>
      <c r="U85" s="183"/>
      <c r="V85" s="188">
        <v>50.77229315196638</v>
      </c>
      <c r="W85" s="188">
        <v>103.41112810032071</v>
      </c>
      <c r="X85" s="188">
        <v>135.30493423109493</v>
      </c>
      <c r="Y85" s="188">
        <v>47.607942760517915</v>
      </c>
      <c r="Z85" s="188">
        <v>142.61271211201841</v>
      </c>
      <c r="AA85" s="188">
        <v>124.36406689746084</v>
      </c>
      <c r="AB85" s="188">
        <v>40.119602020799398</v>
      </c>
      <c r="AC85" s="188">
        <v>35.146300296446526</v>
      </c>
      <c r="AD85" s="188">
        <v>39.230403895074886</v>
      </c>
      <c r="AE85" s="188">
        <v>27.347531442681166</v>
      </c>
      <c r="AF85" s="188">
        <v>72.221097832038993</v>
      </c>
      <c r="AG85" s="188">
        <v>6.2812063148462771</v>
      </c>
      <c r="AH85" s="188">
        <v>10.761402696341829</v>
      </c>
      <c r="AI85" s="188">
        <v>1.6417404837646361</v>
      </c>
      <c r="AJ85" s="188">
        <v>1.439681915444772</v>
      </c>
      <c r="AK85" s="188">
        <v>62.095353159949141</v>
      </c>
      <c r="AL85" s="188">
        <v>62.736788236717224</v>
      </c>
      <c r="AM85" s="100"/>
      <c r="AN85" s="100"/>
      <c r="AO85" s="100"/>
      <c r="AP85" s="100"/>
    </row>
    <row r="86" spans="1:42">
      <c r="A86" s="95" t="s">
        <v>44</v>
      </c>
      <c r="B86" s="98" t="s">
        <v>45</v>
      </c>
      <c r="C86" s="188">
        <v>45.328519131273694</v>
      </c>
      <c r="D86" s="188">
        <v>47.380267893634347</v>
      </c>
      <c r="E86" s="188">
        <v>108.89059062841193</v>
      </c>
      <c r="F86" s="188">
        <v>85.988444802886704</v>
      </c>
      <c r="G86" s="188">
        <v>52.289644129198365</v>
      </c>
      <c r="H86" s="188">
        <v>83.750618842283387</v>
      </c>
      <c r="I86" s="188">
        <v>29.13116206748554</v>
      </c>
      <c r="J86" s="188">
        <v>69.548262857167529</v>
      </c>
      <c r="K86" s="188">
        <v>42.042165346279567</v>
      </c>
      <c r="L86" s="188">
        <v>68.58869226101497</v>
      </c>
      <c r="M86" s="188">
        <v>43.735467164421266</v>
      </c>
      <c r="N86" s="188">
        <v>83.649108643216692</v>
      </c>
      <c r="O86" s="188">
        <v>94.739565221088185</v>
      </c>
      <c r="P86" s="188">
        <v>74.735977128326766</v>
      </c>
      <c r="Q86" s="188">
        <v>71.903962646388692</v>
      </c>
      <c r="R86" s="183"/>
      <c r="S86" s="188">
        <v>92.68746512193556</v>
      </c>
      <c r="T86" s="188">
        <v>30.740085870958353</v>
      </c>
      <c r="U86" s="183"/>
      <c r="V86" s="188">
        <v>48.34908634723908</v>
      </c>
      <c r="W86" s="188">
        <v>77.922098972805486</v>
      </c>
      <c r="X86" s="188">
        <v>225.07242451034344</v>
      </c>
      <c r="Y86" s="188">
        <v>162.78822462128551</v>
      </c>
      <c r="Z86" s="188">
        <v>79.829815624878933</v>
      </c>
      <c r="AA86" s="188">
        <v>81.279265085835448</v>
      </c>
      <c r="AB86" s="188">
        <v>64.112029134877403</v>
      </c>
      <c r="AC86" s="188">
        <v>43.572053362405732</v>
      </c>
      <c r="AD86" s="188">
        <v>58.031300949227791</v>
      </c>
      <c r="AE86" s="188">
        <v>30.58766215675719</v>
      </c>
      <c r="AF86" s="188">
        <v>52.179834613148998</v>
      </c>
      <c r="AG86" s="181"/>
      <c r="AH86" s="181"/>
      <c r="AI86" s="188">
        <v>7.0741259441760844</v>
      </c>
      <c r="AJ86" s="188">
        <v>5.6847690930475778</v>
      </c>
      <c r="AK86" s="188">
        <v>103.61604434122333</v>
      </c>
      <c r="AL86" s="188">
        <v>70.920234644586245</v>
      </c>
      <c r="AM86" s="100"/>
      <c r="AN86" s="100"/>
      <c r="AO86" s="100"/>
      <c r="AP86" s="100"/>
    </row>
    <row r="87" spans="1:42">
      <c r="A87" s="95" t="s">
        <v>43</v>
      </c>
      <c r="B87" s="98" t="s">
        <v>46</v>
      </c>
      <c r="C87" s="188">
        <v>24.601869217477734</v>
      </c>
      <c r="D87" s="188">
        <v>22.127749395410092</v>
      </c>
      <c r="E87" s="188">
        <v>25.121900161922085</v>
      </c>
      <c r="F87" s="188">
        <v>47.759199123052412</v>
      </c>
      <c r="G87" s="188">
        <v>12.448125073303988</v>
      </c>
      <c r="H87" s="188">
        <v>59.536305657198866</v>
      </c>
      <c r="I87" s="188">
        <v>21.125411011947648</v>
      </c>
      <c r="J87" s="188">
        <v>9.1121249803916839</v>
      </c>
      <c r="K87" s="188">
        <v>9.4825490894927089</v>
      </c>
      <c r="L87" s="188">
        <v>20.309638029754645</v>
      </c>
      <c r="M87" s="188">
        <v>22.556788311627912</v>
      </c>
      <c r="N87" s="188">
        <v>16.216738836459601</v>
      </c>
      <c r="O87" s="188">
        <v>27.784251682435382</v>
      </c>
      <c r="P87" s="188">
        <v>12.020939359771907</v>
      </c>
      <c r="Q87" s="188">
        <v>23.596866938511781</v>
      </c>
      <c r="R87" s="183"/>
      <c r="S87" s="188">
        <v>13.871806988707334</v>
      </c>
      <c r="T87" s="188">
        <v>6.4275326317522765</v>
      </c>
      <c r="U87" s="183"/>
      <c r="V87" s="188">
        <v>13.209351766306757</v>
      </c>
      <c r="W87" s="188">
        <v>10.381486873113811</v>
      </c>
      <c r="X87" s="188">
        <v>17.366819615867698</v>
      </c>
      <c r="Y87" s="188">
        <v>26.430436505270549</v>
      </c>
      <c r="Z87" s="188">
        <v>21.700055835022326</v>
      </c>
      <c r="AA87" s="188">
        <v>34.057299599810989</v>
      </c>
      <c r="AB87" s="188">
        <v>9.7148387054149197</v>
      </c>
      <c r="AC87" s="188">
        <v>27.852120286233159</v>
      </c>
      <c r="AD87" s="188">
        <v>19.614766912984447</v>
      </c>
      <c r="AE87" s="188">
        <v>4.8862616787635664</v>
      </c>
      <c r="AF87" s="188">
        <v>37.246663470668153</v>
      </c>
      <c r="AG87" s="188">
        <v>1.5004517268728927</v>
      </c>
      <c r="AH87" s="188">
        <v>2.9488638957386977</v>
      </c>
      <c r="AI87" s="188">
        <v>0.87981411724340708</v>
      </c>
      <c r="AJ87" s="188">
        <v>0.91321482484208716</v>
      </c>
      <c r="AK87" s="188">
        <v>23.713681078244321</v>
      </c>
      <c r="AL87" s="188">
        <v>18.427313187677576</v>
      </c>
      <c r="AM87" s="100"/>
      <c r="AN87" s="100"/>
      <c r="AO87" s="100"/>
      <c r="AP87" s="100"/>
    </row>
    <row r="88" spans="1:42" s="100" customFormat="1">
      <c r="A88" s="111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  <c r="AI88" s="112"/>
      <c r="AJ88" s="112"/>
      <c r="AK88" s="112"/>
      <c r="AL88" s="112"/>
    </row>
    <row r="89" spans="1:42" s="100" customFormat="1">
      <c r="A89" s="111"/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2"/>
      <c r="AH89" s="112"/>
      <c r="AI89" s="112"/>
      <c r="AJ89" s="112"/>
      <c r="AK89" s="112"/>
      <c r="AL89" s="112"/>
    </row>
    <row r="90" spans="1:42" s="100" customFormat="1"/>
    <row r="91" spans="1:42" s="100" customFormat="1"/>
    <row r="92" spans="1:42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AM92" s="100"/>
      <c r="AN92" s="100"/>
      <c r="AO92" s="100"/>
      <c r="AP92" s="100"/>
    </row>
    <row r="93" spans="1:42">
      <c r="B93" s="148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00"/>
      <c r="AN93" s="100"/>
      <c r="AO93" s="100"/>
      <c r="AP93" s="100"/>
    </row>
    <row r="94" spans="1:42" ht="15">
      <c r="B94" s="191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5"/>
      <c r="N94" s="185"/>
      <c r="O94" s="185"/>
      <c r="P94" s="185"/>
      <c r="Q94" s="185"/>
      <c r="R94" s="185"/>
      <c r="S94" s="185"/>
      <c r="T94" s="185"/>
      <c r="U94" s="185"/>
      <c r="V94" s="185"/>
      <c r="W94" s="185"/>
      <c r="X94" s="185"/>
      <c r="Y94" s="185"/>
      <c r="Z94" s="185"/>
      <c r="AA94" s="185"/>
      <c r="AB94" s="185"/>
      <c r="AC94" s="185"/>
      <c r="AD94" s="185"/>
      <c r="AE94" s="185"/>
      <c r="AF94" s="185"/>
      <c r="AG94" s="185"/>
      <c r="AH94" s="185"/>
      <c r="AI94" s="185"/>
      <c r="AJ94" s="185"/>
      <c r="AK94" s="185"/>
      <c r="AL94" s="185"/>
    </row>
    <row r="95" spans="1:42" s="11" customFormat="1" ht="15.75">
      <c r="A95" s="155"/>
      <c r="B95" s="192"/>
      <c r="C95" s="193"/>
      <c r="D95" s="193"/>
      <c r="E95" s="193"/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/>
      <c r="T95" s="193"/>
      <c r="U95" s="193"/>
      <c r="V95" s="193"/>
      <c r="W95" s="193"/>
      <c r="X95" s="193"/>
      <c r="Y95" s="193"/>
      <c r="Z95" s="193"/>
      <c r="AA95" s="193"/>
      <c r="AB95" s="193"/>
      <c r="AC95" s="193"/>
      <c r="AD95" s="193"/>
      <c r="AE95" s="193"/>
      <c r="AF95" s="193"/>
      <c r="AG95" s="193"/>
      <c r="AH95" s="193"/>
      <c r="AI95" s="193"/>
      <c r="AJ95" s="193"/>
      <c r="AK95" s="193"/>
      <c r="AL95" s="194"/>
    </row>
    <row r="96" spans="1:42" ht="15.75">
      <c r="A96" s="148"/>
      <c r="B96" s="192"/>
      <c r="C96" s="193"/>
      <c r="D96" s="193"/>
      <c r="E96" s="193"/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  <c r="S96" s="193"/>
      <c r="T96" s="193"/>
      <c r="U96" s="193"/>
      <c r="V96" s="193"/>
      <c r="W96" s="193"/>
      <c r="X96" s="193"/>
      <c r="Y96" s="193"/>
      <c r="Z96" s="193"/>
      <c r="AA96" s="193"/>
      <c r="AB96" s="193"/>
      <c r="AC96" s="193"/>
      <c r="AD96" s="193"/>
      <c r="AE96" s="193"/>
      <c r="AF96" s="193"/>
      <c r="AG96" s="193"/>
      <c r="AH96" s="193"/>
      <c r="AI96" s="193"/>
      <c r="AJ96" s="193"/>
      <c r="AK96" s="193"/>
      <c r="AL96" s="194"/>
    </row>
    <row r="97" spans="1:38" ht="15.75">
      <c r="A97" s="148"/>
      <c r="B97" s="192"/>
      <c r="C97" s="193"/>
      <c r="D97" s="193"/>
      <c r="E97" s="193"/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93"/>
      <c r="U97" s="193"/>
      <c r="V97" s="193"/>
      <c r="W97" s="193"/>
      <c r="X97" s="193"/>
      <c r="Y97" s="193"/>
      <c r="Z97" s="193"/>
      <c r="AA97" s="193"/>
      <c r="AB97" s="193"/>
      <c r="AC97" s="193"/>
      <c r="AD97" s="193"/>
      <c r="AE97" s="193"/>
      <c r="AF97" s="193"/>
      <c r="AG97" s="193"/>
      <c r="AH97" s="193"/>
      <c r="AI97" s="193"/>
      <c r="AJ97" s="193"/>
      <c r="AK97" s="193"/>
      <c r="AL97" s="194"/>
    </row>
    <row r="98" spans="1:38" ht="15.75">
      <c r="A98" s="148"/>
      <c r="B98" s="192"/>
      <c r="C98" s="193"/>
      <c r="D98" s="193"/>
      <c r="E98" s="193"/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  <c r="S98" s="193"/>
      <c r="T98" s="193"/>
      <c r="U98" s="193"/>
      <c r="V98" s="193"/>
      <c r="W98" s="193"/>
      <c r="X98" s="193"/>
      <c r="Y98" s="193"/>
      <c r="Z98" s="193"/>
      <c r="AA98" s="193"/>
      <c r="AB98" s="193"/>
      <c r="AC98" s="193"/>
      <c r="AD98" s="193"/>
      <c r="AE98" s="193"/>
      <c r="AF98" s="193"/>
      <c r="AG98" s="193"/>
      <c r="AH98" s="193"/>
      <c r="AI98" s="193"/>
      <c r="AJ98" s="193"/>
      <c r="AK98" s="193"/>
      <c r="AL98" s="194"/>
    </row>
    <row r="99" spans="1:38" ht="15">
      <c r="A99" s="148"/>
      <c r="B99" s="192"/>
      <c r="C99" s="191"/>
      <c r="D99" s="191"/>
      <c r="E99" s="191"/>
      <c r="F99" s="191"/>
      <c r="G99" s="191"/>
      <c r="H99" s="191"/>
      <c r="I99" s="191"/>
      <c r="J99" s="191"/>
      <c r="K99" s="191"/>
      <c r="L99" s="191"/>
      <c r="M99" s="191"/>
      <c r="N99" s="191"/>
      <c r="O99" s="191"/>
      <c r="P99" s="191"/>
      <c r="Q99" s="191"/>
      <c r="R99" s="191"/>
      <c r="S99" s="191"/>
      <c r="T99" s="191"/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  <c r="AF99" s="191"/>
      <c r="AG99" s="191"/>
      <c r="AH99" s="191"/>
      <c r="AI99" s="191"/>
      <c r="AJ99" s="191"/>
      <c r="AK99" s="191"/>
      <c r="AL99" s="194"/>
    </row>
    <row r="100" spans="1:38" ht="15.75">
      <c r="A100" s="148"/>
      <c r="B100" s="192"/>
      <c r="C100" s="193"/>
      <c r="D100" s="193"/>
      <c r="E100" s="193"/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  <c r="S100" s="193"/>
      <c r="T100" s="193"/>
      <c r="U100" s="193"/>
      <c r="V100" s="193"/>
      <c r="W100" s="193"/>
      <c r="X100" s="193"/>
      <c r="Y100" s="193"/>
      <c r="Z100" s="193"/>
      <c r="AA100" s="193"/>
      <c r="AB100" s="193"/>
      <c r="AC100" s="193"/>
      <c r="AD100" s="193"/>
      <c r="AE100" s="193"/>
      <c r="AF100" s="193"/>
      <c r="AG100" s="195"/>
      <c r="AH100" s="195"/>
      <c r="AI100" s="193"/>
      <c r="AJ100" s="193"/>
      <c r="AK100" s="193"/>
      <c r="AL100" s="194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L66"/>
  <sheetViews>
    <sheetView zoomScale="80" zoomScaleNormal="80" workbookViewId="0">
      <selection activeCell="B1" sqref="B1"/>
    </sheetView>
  </sheetViews>
  <sheetFormatPr defaultColWidth="9.140625" defaultRowHeight="12.75"/>
  <cols>
    <col min="1" max="1" width="11.140625" style="3" customWidth="1"/>
    <col min="2" max="2" width="17.42578125" style="3" customWidth="1"/>
    <col min="3" max="3" width="9.42578125" style="3" bestFit="1" customWidth="1"/>
    <col min="4" max="4" width="9.140625" style="3"/>
    <col min="5" max="6" width="9.42578125" style="3" bestFit="1" customWidth="1"/>
    <col min="7" max="7" width="9.140625" style="3"/>
    <col min="8" max="14" width="9.42578125" style="3" bestFit="1" customWidth="1"/>
    <col min="15" max="15" width="9.140625" style="3"/>
    <col min="16" max="20" width="9.42578125" style="3" bestFit="1" customWidth="1"/>
    <col min="21" max="21" width="9.140625" style="3"/>
    <col min="22" max="28" width="9.42578125" style="3" bestFit="1" customWidth="1"/>
    <col min="29" max="29" width="9.140625" style="3"/>
    <col min="30" max="30" width="9.42578125" style="3" bestFit="1" customWidth="1"/>
    <col min="31" max="31" width="9.140625" style="3"/>
    <col min="32" max="38" width="9.42578125" style="3" bestFit="1" customWidth="1"/>
    <col min="39" max="16384" width="9.140625" style="3"/>
  </cols>
  <sheetData>
    <row r="1" spans="1:38" ht="18.75">
      <c r="A1" s="2" t="s">
        <v>117</v>
      </c>
      <c r="B1" s="144"/>
    </row>
    <row r="2" spans="1:38">
      <c r="C2" s="19"/>
    </row>
    <row r="3" spans="1:38">
      <c r="A3" s="42" t="s">
        <v>125</v>
      </c>
    </row>
    <row r="4" spans="1:38">
      <c r="A4" s="6" t="s">
        <v>41</v>
      </c>
      <c r="B4" s="6" t="s">
        <v>42</v>
      </c>
      <c r="C4" s="6" t="s">
        <v>0</v>
      </c>
      <c r="D4" s="6" t="s">
        <v>1</v>
      </c>
      <c r="E4" s="6" t="s">
        <v>2</v>
      </c>
      <c r="F4" s="6" t="s">
        <v>3</v>
      </c>
      <c r="G4" s="6" t="s">
        <v>4</v>
      </c>
      <c r="H4" s="6" t="s">
        <v>5</v>
      </c>
      <c r="I4" s="6" t="s">
        <v>6</v>
      </c>
      <c r="J4" s="6" t="s">
        <v>7</v>
      </c>
      <c r="K4" s="6" t="s">
        <v>8</v>
      </c>
      <c r="L4" s="6" t="s">
        <v>9</v>
      </c>
      <c r="M4" s="6" t="s">
        <v>10</v>
      </c>
      <c r="N4" s="6" t="s">
        <v>11</v>
      </c>
      <c r="O4" s="6" t="s">
        <v>12</v>
      </c>
      <c r="P4" s="6" t="s">
        <v>13</v>
      </c>
      <c r="Q4" s="6" t="s">
        <v>14</v>
      </c>
      <c r="R4" s="6" t="s">
        <v>15</v>
      </c>
      <c r="S4" s="6" t="s">
        <v>16</v>
      </c>
      <c r="T4" s="6" t="s">
        <v>17</v>
      </c>
      <c r="U4" s="6" t="s">
        <v>18</v>
      </c>
      <c r="V4" s="6" t="s">
        <v>19</v>
      </c>
      <c r="W4" s="6" t="s">
        <v>20</v>
      </c>
      <c r="X4" s="6" t="s">
        <v>21</v>
      </c>
      <c r="Y4" s="6" t="s">
        <v>22</v>
      </c>
      <c r="Z4" s="6" t="s">
        <v>23</v>
      </c>
      <c r="AA4" s="6" t="s">
        <v>24</v>
      </c>
      <c r="AB4" s="6" t="s">
        <v>25</v>
      </c>
      <c r="AC4" s="6" t="s">
        <v>26</v>
      </c>
      <c r="AD4" s="6" t="s">
        <v>27</v>
      </c>
      <c r="AE4" s="6" t="s">
        <v>28</v>
      </c>
      <c r="AF4" s="6" t="s">
        <v>29</v>
      </c>
      <c r="AG4" s="6" t="s">
        <v>30</v>
      </c>
      <c r="AH4" s="6" t="s">
        <v>31</v>
      </c>
      <c r="AI4" s="6" t="s">
        <v>32</v>
      </c>
      <c r="AJ4" s="6" t="s">
        <v>33</v>
      </c>
      <c r="AK4" s="6" t="s">
        <v>34</v>
      </c>
      <c r="AL4" s="44" t="s">
        <v>35</v>
      </c>
    </row>
    <row r="5" spans="1:38">
      <c r="A5" s="7" t="s">
        <v>118</v>
      </c>
      <c r="B5" s="8" t="s">
        <v>120</v>
      </c>
      <c r="C5" s="47">
        <v>0.47</v>
      </c>
      <c r="D5" s="47">
        <v>0.56999999999999995</v>
      </c>
      <c r="E5" s="47">
        <v>0.76</v>
      </c>
      <c r="F5" s="47">
        <v>0.79</v>
      </c>
      <c r="G5" s="47">
        <v>0.54</v>
      </c>
      <c r="H5" s="47">
        <v>0.73</v>
      </c>
      <c r="I5" s="47">
        <v>0.47</v>
      </c>
      <c r="J5" s="47">
        <v>0.63</v>
      </c>
      <c r="K5" s="47">
        <v>0.55000000000000004</v>
      </c>
      <c r="L5" s="47">
        <v>0.59</v>
      </c>
      <c r="M5" s="47">
        <v>0.62</v>
      </c>
      <c r="N5" s="47">
        <v>0.82</v>
      </c>
      <c r="O5" s="47">
        <v>0.65</v>
      </c>
      <c r="P5" s="47">
        <v>0.53</v>
      </c>
      <c r="Q5" s="47">
        <v>0.74</v>
      </c>
      <c r="R5" s="47">
        <v>0.65</v>
      </c>
      <c r="S5" s="47">
        <v>0.71</v>
      </c>
      <c r="T5" s="47">
        <v>0.38</v>
      </c>
      <c r="U5" s="47">
        <v>0.67</v>
      </c>
      <c r="V5" s="47">
        <v>0.7</v>
      </c>
      <c r="W5" s="47">
        <v>0.63</v>
      </c>
      <c r="X5" s="47">
        <v>0.84</v>
      </c>
      <c r="Y5" s="47">
        <v>0.91</v>
      </c>
      <c r="Z5" s="47">
        <v>0.83</v>
      </c>
      <c r="AA5" s="47">
        <v>0.67</v>
      </c>
      <c r="AB5" s="47">
        <v>0.47</v>
      </c>
      <c r="AC5" s="47">
        <v>0.52</v>
      </c>
      <c r="AD5" s="47">
        <v>0.71</v>
      </c>
      <c r="AE5" s="47">
        <v>0.43</v>
      </c>
      <c r="AF5" s="47">
        <v>0.44</v>
      </c>
      <c r="AG5" s="47">
        <v>0.08</v>
      </c>
      <c r="AH5" s="47">
        <v>0.16</v>
      </c>
      <c r="AI5" s="47">
        <v>7.0000000000000007E-2</v>
      </c>
      <c r="AJ5" s="47">
        <v>0.06</v>
      </c>
      <c r="AK5" s="48">
        <v>0.39</v>
      </c>
      <c r="AL5" s="46">
        <v>0.65607142857142864</v>
      </c>
    </row>
    <row r="6" spans="1:38">
      <c r="A6" s="7" t="s">
        <v>118</v>
      </c>
      <c r="B6" s="8" t="s">
        <v>121</v>
      </c>
      <c r="C6" s="49">
        <v>0.37</v>
      </c>
      <c r="D6" s="49">
        <v>0.43</v>
      </c>
      <c r="E6" s="49">
        <v>0.69</v>
      </c>
      <c r="F6" s="49">
        <v>0.63</v>
      </c>
      <c r="G6" s="49">
        <v>0.51</v>
      </c>
      <c r="H6" s="49">
        <v>0.62</v>
      </c>
      <c r="I6" s="49">
        <v>0.31</v>
      </c>
      <c r="J6" s="49">
        <v>0.61</v>
      </c>
      <c r="K6" s="49">
        <v>0.41</v>
      </c>
      <c r="L6" s="49">
        <v>0.45</v>
      </c>
      <c r="M6" s="49">
        <v>0.44</v>
      </c>
      <c r="N6" s="49">
        <v>0.41</v>
      </c>
      <c r="O6" s="49">
        <v>0.6</v>
      </c>
      <c r="P6" s="49">
        <v>0.43</v>
      </c>
      <c r="Q6" s="49">
        <v>0.63</v>
      </c>
      <c r="R6" s="49">
        <v>0.5</v>
      </c>
      <c r="S6" s="49">
        <v>0.54</v>
      </c>
      <c r="T6" s="49">
        <v>0.28000000000000003</v>
      </c>
      <c r="U6" s="49">
        <v>0.57999999999999996</v>
      </c>
      <c r="V6" s="49">
        <v>0.44</v>
      </c>
      <c r="W6" s="49">
        <v>0.62</v>
      </c>
      <c r="X6" s="49">
        <v>0.56999999999999995</v>
      </c>
      <c r="Y6" s="49">
        <v>0.85</v>
      </c>
      <c r="Z6" s="49">
        <v>0.57999999999999996</v>
      </c>
      <c r="AA6" s="49">
        <v>0.56999999999999995</v>
      </c>
      <c r="AB6" s="49">
        <v>0.37</v>
      </c>
      <c r="AC6" s="49">
        <v>0.46</v>
      </c>
      <c r="AD6" s="49">
        <v>0.71</v>
      </c>
      <c r="AE6" s="49">
        <v>0.32</v>
      </c>
      <c r="AF6" s="49">
        <v>0.46</v>
      </c>
      <c r="AG6" s="49">
        <v>0.08</v>
      </c>
      <c r="AH6" s="49">
        <v>0.17</v>
      </c>
      <c r="AI6" s="49">
        <v>7.0000000000000007E-2</v>
      </c>
      <c r="AJ6" s="49">
        <v>7.0000000000000007E-2</v>
      </c>
      <c r="AK6" s="49">
        <v>0.39</v>
      </c>
      <c r="AL6" s="46">
        <v>0.51821428571428563</v>
      </c>
    </row>
    <row r="7" spans="1:38">
      <c r="A7" s="7" t="s">
        <v>119</v>
      </c>
      <c r="B7" s="8" t="s">
        <v>122</v>
      </c>
      <c r="C7" s="10">
        <v>1.3792215673473891E-2</v>
      </c>
      <c r="D7" s="10"/>
      <c r="E7" s="10">
        <v>2.1447530198447692E-3</v>
      </c>
      <c r="F7" s="10">
        <v>7.8382908656832065E-4</v>
      </c>
      <c r="G7" s="7"/>
      <c r="H7" s="7"/>
      <c r="I7" s="10">
        <v>3.7242759241658751E-4</v>
      </c>
      <c r="J7" s="10">
        <v>6.1023557550538973E-3</v>
      </c>
      <c r="K7" s="10"/>
      <c r="L7" s="10">
        <v>4.5659181604828917E-4</v>
      </c>
      <c r="M7" s="10">
        <v>1.0774194765741455E-2</v>
      </c>
      <c r="N7" s="10">
        <v>6.0926645537305992E-4</v>
      </c>
      <c r="O7" s="10">
        <v>1.6905963639927471E-3</v>
      </c>
      <c r="P7" s="10"/>
      <c r="Q7" s="10"/>
      <c r="R7" s="10"/>
      <c r="S7" s="10">
        <v>8.477076843071376E-4</v>
      </c>
      <c r="T7" s="10">
        <v>4.1371891936618262E-4</v>
      </c>
      <c r="U7" s="7"/>
      <c r="V7" s="10">
        <v>2.3321021445301365E-3</v>
      </c>
      <c r="W7" s="3">
        <v>8.2342139825187649E-3</v>
      </c>
      <c r="X7" s="10">
        <v>0</v>
      </c>
      <c r="Y7" s="10">
        <v>1.0390771942285183E-3</v>
      </c>
      <c r="Z7" s="10">
        <v>0</v>
      </c>
      <c r="AA7" s="10">
        <v>3.968234437138245E-3</v>
      </c>
      <c r="AB7" s="10">
        <v>5.6772704862329496E-3</v>
      </c>
      <c r="AC7" s="10"/>
      <c r="AD7" s="10"/>
      <c r="AE7" s="10"/>
      <c r="AF7" s="10"/>
      <c r="AG7" s="10"/>
      <c r="AH7" s="10"/>
      <c r="AI7" s="10">
        <v>2.0018291591536341E-2</v>
      </c>
      <c r="AJ7" s="10"/>
      <c r="AK7" s="10">
        <v>2.4612708617728655E-3</v>
      </c>
      <c r="AL7" s="45">
        <v>3.2910308542686085E-3</v>
      </c>
    </row>
    <row r="8" spans="1:38">
      <c r="A8" s="7" t="s">
        <v>118</v>
      </c>
      <c r="B8" s="8" t="s">
        <v>123</v>
      </c>
      <c r="C8" s="10">
        <v>0.36503397482460903</v>
      </c>
      <c r="D8" s="10"/>
      <c r="E8" s="10">
        <v>0.69275522540986034</v>
      </c>
      <c r="F8" s="10">
        <v>0.63960453463974953</v>
      </c>
      <c r="G8" s="7"/>
      <c r="H8" s="20">
        <v>0.61991191023449088</v>
      </c>
      <c r="I8" s="10">
        <v>4.5711762693211949E-2</v>
      </c>
      <c r="J8" s="10">
        <v>0.67303386739185034</v>
      </c>
      <c r="K8" s="10">
        <v>0.17399647128651688</v>
      </c>
      <c r="L8" s="10">
        <v>0.17186115956057604</v>
      </c>
      <c r="M8" s="10">
        <v>0.44342132573541893</v>
      </c>
      <c r="N8" s="10">
        <v>0.40211586054621956</v>
      </c>
      <c r="O8" s="10"/>
      <c r="P8" s="10">
        <v>9.2733124801668246E-2</v>
      </c>
      <c r="Q8" s="10">
        <v>0.18869962101145116</v>
      </c>
      <c r="R8" s="10">
        <v>0.55070399808141834</v>
      </c>
      <c r="S8" s="10">
        <v>0.56568185856649367</v>
      </c>
      <c r="T8" s="10">
        <v>0.27719167597534239</v>
      </c>
      <c r="U8" s="7"/>
      <c r="V8" s="10">
        <v>0.43675850131621652</v>
      </c>
      <c r="W8" s="10">
        <v>0.60070649555970013</v>
      </c>
      <c r="X8" s="10">
        <v>0.42000804461654767</v>
      </c>
      <c r="Y8" s="10">
        <v>0.83173525891436162</v>
      </c>
      <c r="Z8" s="10">
        <v>0.591079500192776</v>
      </c>
      <c r="AA8" s="10">
        <v>0.35596600976493292</v>
      </c>
      <c r="AB8" s="10">
        <v>0.36755071311500898</v>
      </c>
      <c r="AC8" s="10"/>
      <c r="AD8" s="10">
        <v>0.57946051724843228</v>
      </c>
      <c r="AE8" s="10"/>
      <c r="AF8" s="10">
        <v>0.10225183999235328</v>
      </c>
      <c r="AG8" s="10">
        <v>0.10124137931034484</v>
      </c>
      <c r="AH8" s="10">
        <v>0.1678189655172414</v>
      </c>
      <c r="AI8" s="10">
        <v>6.0544476908923645E-2</v>
      </c>
      <c r="AJ8" s="10">
        <v>6.6995114006514658E-2</v>
      </c>
      <c r="AK8" s="10">
        <v>0.2108312269731531</v>
      </c>
      <c r="AL8" s="10">
        <v>0.43850962658638493</v>
      </c>
    </row>
    <row r="9" spans="1:38">
      <c r="A9" s="7" t="s">
        <v>118</v>
      </c>
      <c r="B9" s="8" t="s">
        <v>124</v>
      </c>
      <c r="C9" s="10">
        <v>0</v>
      </c>
      <c r="D9" s="10">
        <v>0</v>
      </c>
      <c r="E9" s="10">
        <v>0.18</v>
      </c>
      <c r="F9" s="10">
        <v>0</v>
      </c>
      <c r="G9" s="10"/>
      <c r="H9" s="10">
        <v>0.63</v>
      </c>
      <c r="I9" s="10"/>
      <c r="J9" s="10"/>
      <c r="K9" s="10"/>
      <c r="L9" s="10">
        <v>0</v>
      </c>
      <c r="M9" s="10">
        <v>0</v>
      </c>
      <c r="N9" s="10"/>
      <c r="O9" s="10">
        <v>0.47</v>
      </c>
      <c r="P9" s="10"/>
      <c r="Q9" s="10">
        <v>0.95</v>
      </c>
      <c r="R9" s="10"/>
      <c r="S9" s="10">
        <v>0.31</v>
      </c>
      <c r="T9" s="10">
        <v>0</v>
      </c>
      <c r="U9" s="10"/>
      <c r="V9" s="10">
        <v>0</v>
      </c>
      <c r="W9" s="10">
        <v>0</v>
      </c>
      <c r="X9" s="10"/>
      <c r="Y9" s="10">
        <v>0</v>
      </c>
      <c r="Z9" s="10">
        <v>0.3</v>
      </c>
      <c r="AA9" s="10"/>
      <c r="AB9" s="10"/>
      <c r="AC9" s="10"/>
      <c r="AD9" s="10"/>
      <c r="AE9" s="10"/>
      <c r="AF9" s="10">
        <v>0</v>
      </c>
      <c r="AG9" s="10"/>
      <c r="AH9" s="10"/>
      <c r="AI9" s="10">
        <v>0.06</v>
      </c>
      <c r="AJ9" s="10">
        <v>0.06</v>
      </c>
      <c r="AK9" s="7"/>
      <c r="AL9" s="7"/>
    </row>
    <row r="12" spans="1:38">
      <c r="A12" s="42" t="s">
        <v>126</v>
      </c>
    </row>
    <row r="13" spans="1:38">
      <c r="A13" s="6" t="s">
        <v>41</v>
      </c>
      <c r="B13" s="6" t="s">
        <v>42</v>
      </c>
      <c r="C13" s="6" t="s">
        <v>0</v>
      </c>
      <c r="D13" s="6" t="s">
        <v>1</v>
      </c>
      <c r="E13" s="6" t="s">
        <v>2</v>
      </c>
      <c r="F13" s="6" t="s">
        <v>3</v>
      </c>
      <c r="G13" s="6" t="s">
        <v>4</v>
      </c>
      <c r="H13" s="6" t="s">
        <v>5</v>
      </c>
      <c r="I13" s="6" t="s">
        <v>6</v>
      </c>
      <c r="J13" s="6" t="s">
        <v>7</v>
      </c>
      <c r="K13" s="6" t="s">
        <v>8</v>
      </c>
      <c r="L13" s="6" t="s">
        <v>9</v>
      </c>
      <c r="M13" s="6" t="s">
        <v>10</v>
      </c>
      <c r="N13" s="6" t="s">
        <v>11</v>
      </c>
      <c r="O13" s="6" t="s">
        <v>12</v>
      </c>
      <c r="P13" s="6" t="s">
        <v>13</v>
      </c>
      <c r="Q13" s="6" t="s">
        <v>14</v>
      </c>
      <c r="R13" s="6" t="s">
        <v>15</v>
      </c>
      <c r="S13" s="6" t="s">
        <v>16</v>
      </c>
      <c r="T13" s="6" t="s">
        <v>17</v>
      </c>
      <c r="U13" s="6" t="s">
        <v>18</v>
      </c>
      <c r="V13" s="6" t="s">
        <v>19</v>
      </c>
      <c r="W13" s="6" t="s">
        <v>20</v>
      </c>
      <c r="X13" s="6" t="s">
        <v>21</v>
      </c>
      <c r="Y13" s="6" t="s">
        <v>22</v>
      </c>
      <c r="Z13" s="6" t="s">
        <v>23</v>
      </c>
      <c r="AA13" s="6" t="s">
        <v>24</v>
      </c>
      <c r="AB13" s="6" t="s">
        <v>25</v>
      </c>
      <c r="AC13" s="6" t="s">
        <v>26</v>
      </c>
      <c r="AD13" s="6" t="s">
        <v>27</v>
      </c>
      <c r="AE13" s="6" t="s">
        <v>28</v>
      </c>
      <c r="AF13" s="6" t="s">
        <v>29</v>
      </c>
      <c r="AG13" s="6" t="s">
        <v>30</v>
      </c>
      <c r="AH13" s="6" t="s">
        <v>31</v>
      </c>
      <c r="AI13" s="6" t="s">
        <v>32</v>
      </c>
      <c r="AJ13" s="6" t="s">
        <v>33</v>
      </c>
      <c r="AK13" s="6" t="s">
        <v>34</v>
      </c>
      <c r="AL13" s="44" t="s">
        <v>35</v>
      </c>
    </row>
    <row r="14" spans="1:38">
      <c r="A14" s="7" t="s">
        <v>118</v>
      </c>
      <c r="B14" s="8" t="s">
        <v>120</v>
      </c>
      <c r="C14" s="110">
        <v>0.31923774275515882</v>
      </c>
      <c r="D14" s="110">
        <v>0.31624684489169325</v>
      </c>
      <c r="E14" s="110">
        <v>0.28213476472395566</v>
      </c>
      <c r="F14" s="110">
        <v>0.30461251115245014</v>
      </c>
      <c r="G14" s="110">
        <v>0.28634969379882302</v>
      </c>
      <c r="H14" s="110">
        <v>0.30860310911097488</v>
      </c>
      <c r="I14" s="110">
        <v>0.30618180475905105</v>
      </c>
      <c r="J14" s="110">
        <v>0.28438689638129655</v>
      </c>
      <c r="K14" s="110">
        <v>0.28563405070905179</v>
      </c>
      <c r="L14" s="110">
        <v>0.31987480906999699</v>
      </c>
      <c r="M14" s="110">
        <v>0.31743562802185082</v>
      </c>
      <c r="N14" s="110">
        <v>0.28613130516253948</v>
      </c>
      <c r="O14" s="110">
        <v>0.31320984128628104</v>
      </c>
      <c r="P14" s="110">
        <v>0.30766065164314904</v>
      </c>
      <c r="Q14" s="110">
        <v>0.31450937084350422</v>
      </c>
      <c r="R14" s="110">
        <v>0.28685698612555105</v>
      </c>
      <c r="S14" s="110">
        <v>0.29000326972242824</v>
      </c>
      <c r="T14" s="110">
        <v>0.34144608205776855</v>
      </c>
      <c r="U14" s="110">
        <v>0.29195733609772262</v>
      </c>
      <c r="V14" s="110">
        <v>0.31322253471919259</v>
      </c>
      <c r="W14" s="110">
        <v>0.29860124955614248</v>
      </c>
      <c r="X14" s="110">
        <v>0.28968511616596165</v>
      </c>
      <c r="Y14" s="110">
        <v>0.29123981433507351</v>
      </c>
      <c r="Z14" s="110">
        <v>0.30899938593713744</v>
      </c>
      <c r="AA14" s="110">
        <v>0.30535962492534885</v>
      </c>
      <c r="AB14" s="110">
        <v>0.28931089469040888</v>
      </c>
      <c r="AC14" s="110">
        <v>0.28749840480034228</v>
      </c>
      <c r="AD14" s="110">
        <v>0.30237845604778679</v>
      </c>
      <c r="AE14" s="110">
        <v>0.31088615151655147</v>
      </c>
      <c r="AF14" s="110">
        <v>0.30539260162444692</v>
      </c>
      <c r="AG14" s="110">
        <v>0.42580176143947751</v>
      </c>
      <c r="AH14" s="110">
        <v>0.35351433558249595</v>
      </c>
      <c r="AI14" s="110">
        <v>0.31330507670259267</v>
      </c>
      <c r="AJ14" s="110">
        <v>0.31336033124123874</v>
      </c>
      <c r="AK14" s="110">
        <v>0.30561842366513925</v>
      </c>
      <c r="AL14" s="110">
        <v>0.30759983593470702</v>
      </c>
    </row>
    <row r="15" spans="1:38">
      <c r="A15" s="7" t="s">
        <v>118</v>
      </c>
      <c r="B15" s="8" t="s">
        <v>121</v>
      </c>
      <c r="C15" s="110">
        <v>0.36217305189944116</v>
      </c>
      <c r="D15" s="110">
        <v>0.35841492742148195</v>
      </c>
      <c r="E15" s="110">
        <v>0.32022065785889398</v>
      </c>
      <c r="F15" s="110">
        <v>0.34141710821720311</v>
      </c>
      <c r="G15" s="110">
        <v>0.31728484596635986</v>
      </c>
      <c r="H15" s="110">
        <v>0.34818255493990408</v>
      </c>
      <c r="I15" s="110">
        <v>0.34648468991500792</v>
      </c>
      <c r="J15" s="110">
        <v>0.3211660674780063</v>
      </c>
      <c r="K15" s="110">
        <v>0.32079106483264846</v>
      </c>
      <c r="L15" s="110">
        <v>0.35607365923969847</v>
      </c>
      <c r="M15" s="110">
        <v>0.36043311748072554</v>
      </c>
      <c r="N15" s="110">
        <v>0.31940503444318097</v>
      </c>
      <c r="O15" s="110">
        <v>0.34874856565211793</v>
      </c>
      <c r="P15" s="110">
        <v>0.34495648872783191</v>
      </c>
      <c r="Q15" s="110">
        <v>0.350969892438872</v>
      </c>
      <c r="R15" s="110">
        <v>0.32591538522434838</v>
      </c>
      <c r="S15" s="110">
        <v>0.32796723019945273</v>
      </c>
      <c r="T15" s="110">
        <v>0.39309086062881415</v>
      </c>
      <c r="U15" s="110">
        <v>0.32358090975100606</v>
      </c>
      <c r="V15" s="110">
        <v>0.3525239733126459</v>
      </c>
      <c r="W15" s="110">
        <v>0.33702902403920165</v>
      </c>
      <c r="X15" s="110">
        <v>0.32063552299067877</v>
      </c>
      <c r="Y15" s="110">
        <v>0.32727455544017459</v>
      </c>
      <c r="Z15" s="110">
        <v>0.34735788978227339</v>
      </c>
      <c r="AA15" s="110">
        <v>0.34242584813424776</v>
      </c>
      <c r="AB15" s="110">
        <v>0.33078928811796515</v>
      </c>
      <c r="AC15" s="110">
        <v>0.33087399534236672</v>
      </c>
      <c r="AD15" s="110">
        <v>0.34074255048627705</v>
      </c>
      <c r="AE15" s="110">
        <v>0.35952805931510518</v>
      </c>
      <c r="AF15" s="110">
        <v>0.35055089257300748</v>
      </c>
      <c r="AG15" s="110">
        <v>0.48070671944059862</v>
      </c>
      <c r="AH15" s="110">
        <v>0.38018009134057196</v>
      </c>
      <c r="AI15" s="110">
        <v>0.34644104720161578</v>
      </c>
      <c r="AJ15" s="110">
        <v>0.34649843293071336</v>
      </c>
      <c r="AK15" s="110">
        <v>0.29118428149892805</v>
      </c>
      <c r="AL15" s="110">
        <v>0.34766661344372002</v>
      </c>
    </row>
    <row r="16" spans="1:38">
      <c r="A16" s="7" t="s">
        <v>119</v>
      </c>
      <c r="B16" s="8" t="s">
        <v>122</v>
      </c>
      <c r="C16" s="110">
        <v>3.0424680000000003E-2</v>
      </c>
      <c r="D16" s="110">
        <v>3.6416520000000008E-2</v>
      </c>
      <c r="E16" s="110">
        <v>0.11060424000000001</v>
      </c>
      <c r="F16" s="110">
        <v>6.1422479999999995E-2</v>
      </c>
      <c r="G16" s="110"/>
      <c r="H16" s="110">
        <v>0.12204035999999999</v>
      </c>
      <c r="I16" s="110">
        <v>7.6005719999999999E-2</v>
      </c>
      <c r="J16" s="110">
        <v>0.14879339999999999</v>
      </c>
      <c r="K16" s="110">
        <v>3.7141200000000006E-2</v>
      </c>
      <c r="L16" s="110">
        <v>1.943568E-2</v>
      </c>
      <c r="M16" s="110">
        <v>0.10338984000000001</v>
      </c>
      <c r="N16" s="110">
        <v>0.10828188</v>
      </c>
      <c r="O16" s="110">
        <v>7.3198800000000008E-2</v>
      </c>
      <c r="P16" s="110">
        <v>7.5806280000000018E-2</v>
      </c>
      <c r="Q16" s="110">
        <v>8.3764439999999996E-2</v>
      </c>
      <c r="R16" s="110">
        <v>3.6714959999999998E-2</v>
      </c>
      <c r="S16" s="110">
        <v>7.0214760000000001E-2</v>
      </c>
      <c r="T16" s="110">
        <v>7.0306919999999995E-2</v>
      </c>
      <c r="U16" s="110"/>
      <c r="V16" s="110">
        <v>9.0159840000000019E-2</v>
      </c>
      <c r="W16" s="110">
        <v>0.16765848000000003</v>
      </c>
      <c r="X16" s="110">
        <v>5.0477039999999994E-2</v>
      </c>
      <c r="Y16" s="110">
        <v>8.0638559999999998E-2</v>
      </c>
      <c r="Z16" s="110">
        <v>4.5322200000000007E-2</v>
      </c>
      <c r="AA16" s="110">
        <v>6.25806E-2</v>
      </c>
      <c r="AB16" s="110">
        <v>4.7499839999999995E-2</v>
      </c>
      <c r="AC16" s="110">
        <v>5.9756400000000008E-3</v>
      </c>
      <c r="AD16" s="110">
        <v>8.7364800000000006E-2</v>
      </c>
      <c r="AE16" s="110">
        <v>2.4429602579342058E-3</v>
      </c>
      <c r="AF16" s="110">
        <v>3.8675448330163504E-3</v>
      </c>
      <c r="AG16" s="110">
        <v>3.2561849204411519E-2</v>
      </c>
      <c r="AH16" s="110">
        <v>3.2561849204411519E-2</v>
      </c>
      <c r="AI16" s="110">
        <v>9.9921254038140311E-2</v>
      </c>
      <c r="AJ16" s="110">
        <v>9.9921254038140311E-2</v>
      </c>
      <c r="AK16" s="110">
        <v>0.12589086996320856</v>
      </c>
      <c r="AL16" s="110">
        <v>7.8286319999999993E-2</v>
      </c>
    </row>
    <row r="17" spans="1:38">
      <c r="A17" s="7" t="s">
        <v>118</v>
      </c>
      <c r="B17" s="8" t="s">
        <v>123</v>
      </c>
      <c r="C17" s="110">
        <v>0.47111147034150846</v>
      </c>
      <c r="D17" s="110">
        <v>0.68097198228607592</v>
      </c>
      <c r="E17" s="110">
        <v>0.37251551382291098</v>
      </c>
      <c r="F17" s="110">
        <v>0.46152359939790161</v>
      </c>
      <c r="G17" s="110"/>
      <c r="H17" s="110">
        <v>0.52094250484647342</v>
      </c>
      <c r="I17" s="110">
        <v>0.52951952988068751</v>
      </c>
      <c r="J17" s="110">
        <v>0.42056108394166358</v>
      </c>
      <c r="K17" s="110">
        <v>0.48386912795664033</v>
      </c>
      <c r="L17" s="110">
        <v>0.52311437422917195</v>
      </c>
      <c r="M17" s="110">
        <v>0.53676941876347495</v>
      </c>
      <c r="N17" s="110">
        <v>0.39023435045070237</v>
      </c>
      <c r="O17" s="110">
        <v>0.45920215427137656</v>
      </c>
      <c r="P17" s="110">
        <v>0.56478188017920861</v>
      </c>
      <c r="Q17" s="110">
        <v>0.51286237285599801</v>
      </c>
      <c r="R17" s="110">
        <v>0.41388428242110625</v>
      </c>
      <c r="S17" s="110">
        <v>0.39773910350651781</v>
      </c>
      <c r="T17" s="110">
        <v>0.59515563318118259</v>
      </c>
      <c r="U17" s="110"/>
      <c r="V17" s="110">
        <v>0.37091954523030801</v>
      </c>
      <c r="W17" s="110">
        <v>0.4242588736316894</v>
      </c>
      <c r="X17" s="110">
        <v>0.39241333789819116</v>
      </c>
      <c r="Y17" s="110">
        <v>0.42175575600706433</v>
      </c>
      <c r="Z17" s="110">
        <v>0.42842112407745231</v>
      </c>
      <c r="AA17" s="110">
        <v>0.50841922528963057</v>
      </c>
      <c r="AB17" s="110">
        <v>0.42669530148229368</v>
      </c>
      <c r="AC17" s="110">
        <v>0.32412268692544466</v>
      </c>
      <c r="AD17" s="110">
        <v>0.4936659017095173</v>
      </c>
      <c r="AE17" s="110">
        <v>0.49538348561581996</v>
      </c>
      <c r="AF17" s="110">
        <v>0.46963086750003358</v>
      </c>
      <c r="AG17" s="110">
        <v>0.269924249873983</v>
      </c>
      <c r="AH17" s="110">
        <v>0.26965802264647226</v>
      </c>
      <c r="AI17" s="110">
        <v>0.4209375806154092</v>
      </c>
      <c r="AJ17" s="110">
        <v>0.34998795941270444</v>
      </c>
      <c r="AK17" s="110">
        <v>0.37923412596511807</v>
      </c>
      <c r="AL17" s="110">
        <v>0.47037957107171835</v>
      </c>
    </row>
    <row r="18" spans="1:38">
      <c r="A18" s="7" t="s">
        <v>118</v>
      </c>
      <c r="B18" s="8" t="s">
        <v>124</v>
      </c>
      <c r="C18" s="110">
        <v>0.40980327522138965</v>
      </c>
      <c r="D18" s="110">
        <v>0.39581291987796641</v>
      </c>
      <c r="E18" s="110">
        <v>0.33608113566054831</v>
      </c>
      <c r="F18" s="110">
        <v>0.36491700795292092</v>
      </c>
      <c r="G18" s="110"/>
      <c r="H18" s="110">
        <v>0.37886991711400214</v>
      </c>
      <c r="I18" s="110"/>
      <c r="J18" s="110">
        <v>0.3289261737441519</v>
      </c>
      <c r="K18" s="110">
        <v>0.33039741368745518</v>
      </c>
      <c r="L18" s="110">
        <v>0.39155434960649471</v>
      </c>
      <c r="M18" s="110">
        <v>0.40853649712865719</v>
      </c>
      <c r="N18" s="110"/>
      <c r="O18" s="110">
        <v>0.37853393860060869</v>
      </c>
      <c r="P18" s="110"/>
      <c r="Q18" s="110">
        <v>0.37835757121850661</v>
      </c>
      <c r="R18" s="110"/>
      <c r="S18" s="110"/>
      <c r="T18" s="110">
        <v>0.48322055596997915</v>
      </c>
      <c r="U18" s="110"/>
      <c r="V18" s="110">
        <v>0.39455211514955807</v>
      </c>
      <c r="W18" s="110">
        <v>0.35168506475292088</v>
      </c>
      <c r="X18" s="110"/>
      <c r="Y18" s="110">
        <v>0.35334511928433221</v>
      </c>
      <c r="Z18" s="110">
        <v>0.37323145380661465</v>
      </c>
      <c r="AA18" s="110"/>
      <c r="AB18" s="110"/>
      <c r="AC18" s="110"/>
      <c r="AD18" s="110">
        <v>0.35217036514691491</v>
      </c>
      <c r="AE18" s="110"/>
      <c r="AF18" s="110">
        <v>0.38795196758379236</v>
      </c>
      <c r="AG18" s="110"/>
      <c r="AH18" s="110"/>
      <c r="AI18" s="110"/>
      <c r="AJ18" s="110"/>
      <c r="AK18" s="110"/>
      <c r="AL18" s="110">
        <v>0.39290183678343171</v>
      </c>
    </row>
    <row r="20" spans="1:38" ht="15"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</row>
    <row r="21" spans="1:38">
      <c r="C21" s="100"/>
      <c r="D21" s="100"/>
      <c r="E21" s="100"/>
      <c r="F21" s="100"/>
      <c r="G21" s="100"/>
      <c r="H21" s="100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</row>
    <row r="22" spans="1:38">
      <c r="C22" s="100"/>
      <c r="D22" s="100"/>
      <c r="E22" s="100"/>
      <c r="F22" s="100"/>
      <c r="G22" s="100"/>
      <c r="H22" s="100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</row>
    <row r="23" spans="1:38" ht="15"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1"/>
      <c r="AI23" s="11"/>
      <c r="AJ23" s="111"/>
      <c r="AK23" s="11"/>
      <c r="AL23" s="50"/>
    </row>
    <row r="24" spans="1:38" ht="15">
      <c r="A24" s="100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1"/>
      <c r="AI24" s="11"/>
      <c r="AJ24" s="111"/>
      <c r="AK24" s="11"/>
      <c r="AL24" s="50"/>
    </row>
    <row r="25" spans="1:38">
      <c r="A25" s="100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</row>
    <row r="26" spans="1:38">
      <c r="A26" s="100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</row>
    <row r="27" spans="1:38">
      <c r="A27" s="100"/>
      <c r="B27" s="100"/>
      <c r="C27" s="100"/>
      <c r="D27" s="100"/>
      <c r="E27" s="100"/>
      <c r="F27" s="100"/>
      <c r="G27" s="111"/>
      <c r="H27" s="111"/>
      <c r="I27" s="111"/>
      <c r="J27" s="111"/>
      <c r="K27" s="111"/>
      <c r="L27" s="1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</row>
    <row r="28" spans="1:38">
      <c r="A28" s="100"/>
      <c r="B28" s="100"/>
      <c r="C28" s="100"/>
      <c r="D28" s="100"/>
      <c r="E28" s="100"/>
      <c r="F28" s="100"/>
      <c r="G28" s="111"/>
      <c r="H28" s="111"/>
      <c r="I28" s="111"/>
      <c r="J28" s="111"/>
      <c r="K28" s="111"/>
      <c r="L28" s="1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</row>
    <row r="29" spans="1:38">
      <c r="A29" s="100"/>
      <c r="B29" s="100"/>
      <c r="C29" s="100"/>
      <c r="D29" s="100"/>
      <c r="E29" s="100"/>
      <c r="F29" s="100"/>
      <c r="G29" s="111"/>
      <c r="H29" s="111"/>
      <c r="I29" s="111"/>
      <c r="J29" s="111"/>
      <c r="K29" s="111"/>
      <c r="L29" s="1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</row>
    <row r="30" spans="1:38">
      <c r="A30" s="100"/>
      <c r="B30" s="100"/>
      <c r="C30" s="100"/>
      <c r="D30" s="100"/>
      <c r="E30" s="100"/>
      <c r="F30" s="100"/>
      <c r="G30" s="111"/>
      <c r="H30" s="111"/>
      <c r="I30" s="111"/>
      <c r="J30" s="111"/>
      <c r="K30" s="111"/>
      <c r="L30" s="1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</row>
    <row r="31" spans="1:38">
      <c r="A31" s="100"/>
      <c r="B31" s="100"/>
      <c r="C31" s="100"/>
      <c r="D31" s="100"/>
      <c r="E31" s="100"/>
      <c r="F31" s="100"/>
      <c r="G31" s="111"/>
      <c r="H31" s="111"/>
      <c r="I31" s="111"/>
      <c r="J31" s="111"/>
      <c r="K31" s="111"/>
      <c r="L31" s="1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</row>
    <row r="32" spans="1:38">
      <c r="A32" s="100"/>
      <c r="B32" s="100"/>
      <c r="C32" s="100"/>
      <c r="D32" s="100"/>
      <c r="E32" s="100"/>
      <c r="F32" s="100"/>
      <c r="G32" s="111"/>
      <c r="H32" s="111"/>
      <c r="I32" s="111"/>
      <c r="J32" s="111"/>
      <c r="K32" s="111"/>
      <c r="L32" s="1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</row>
    <row r="33" spans="1:37">
      <c r="A33" s="100"/>
      <c r="B33" s="100"/>
      <c r="C33" s="100"/>
      <c r="D33" s="100"/>
      <c r="E33" s="100"/>
      <c r="F33" s="100"/>
      <c r="G33" s="111"/>
      <c r="H33" s="111"/>
      <c r="I33" s="111"/>
      <c r="J33" s="111"/>
      <c r="K33" s="111"/>
      <c r="L33" s="1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</row>
    <row r="34" spans="1:37">
      <c r="A34" s="100"/>
      <c r="B34" s="100"/>
      <c r="C34" s="100"/>
      <c r="D34" s="100"/>
      <c r="E34" s="100"/>
      <c r="F34" s="100"/>
      <c r="G34" s="111"/>
      <c r="H34" s="111"/>
      <c r="I34" s="111"/>
      <c r="J34" s="111"/>
      <c r="K34" s="111"/>
      <c r="L34" s="1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</row>
    <row r="35" spans="1:37">
      <c r="A35" s="100"/>
      <c r="B35" s="100"/>
      <c r="C35" s="100"/>
      <c r="D35" s="100"/>
      <c r="E35" s="100"/>
      <c r="F35" s="100"/>
      <c r="G35" s="111"/>
      <c r="H35" s="111"/>
      <c r="I35" s="111"/>
      <c r="J35" s="111"/>
      <c r="K35" s="111"/>
      <c r="L35" s="1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</row>
    <row r="36" spans="1:37">
      <c r="A36" s="100"/>
      <c r="B36" s="100"/>
      <c r="C36" s="100"/>
      <c r="D36" s="100"/>
      <c r="E36" s="100"/>
      <c r="F36" s="100"/>
      <c r="G36" s="111"/>
      <c r="H36" s="111"/>
      <c r="I36" s="111"/>
      <c r="J36" s="111"/>
      <c r="K36" s="111"/>
      <c r="L36" s="1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</row>
    <row r="37" spans="1:37">
      <c r="A37" s="100"/>
      <c r="B37" s="100"/>
      <c r="C37" s="100"/>
      <c r="D37" s="100"/>
      <c r="E37" s="100"/>
      <c r="F37" s="100"/>
      <c r="G37" s="111"/>
      <c r="H37" s="111"/>
      <c r="I37" s="111"/>
      <c r="J37" s="111"/>
      <c r="K37" s="111"/>
      <c r="L37" s="1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</row>
    <row r="38" spans="1:37">
      <c r="A38" s="100"/>
      <c r="B38" s="100"/>
      <c r="C38" s="100"/>
      <c r="D38" s="100"/>
      <c r="E38" s="100"/>
      <c r="F38" s="100"/>
      <c r="G38" s="111"/>
      <c r="H38" s="111"/>
      <c r="I38" s="111"/>
      <c r="J38" s="111"/>
      <c r="K38" s="111"/>
      <c r="L38" s="1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</row>
    <row r="39" spans="1:37">
      <c r="A39" s="100"/>
      <c r="B39" s="100"/>
      <c r="C39" s="100"/>
      <c r="D39" s="100"/>
      <c r="E39" s="100"/>
      <c r="F39" s="100"/>
      <c r="G39" s="111"/>
      <c r="H39" s="111"/>
      <c r="I39" s="111"/>
      <c r="J39" s="111"/>
      <c r="K39" s="111"/>
      <c r="L39" s="1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</row>
    <row r="40" spans="1:37">
      <c r="A40" s="100"/>
      <c r="B40" s="100"/>
      <c r="C40" s="100"/>
      <c r="D40" s="100"/>
      <c r="E40" s="100"/>
      <c r="F40" s="100"/>
      <c r="G40" s="111"/>
      <c r="H40" s="111"/>
      <c r="I40" s="111"/>
      <c r="J40" s="111"/>
      <c r="K40" s="111"/>
      <c r="L40" s="1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</row>
    <row r="41" spans="1:37">
      <c r="A41" s="100"/>
      <c r="B41" s="100"/>
      <c r="C41" s="100"/>
      <c r="D41" s="100"/>
      <c r="E41" s="100"/>
      <c r="F41" s="100"/>
      <c r="G41" s="111"/>
      <c r="H41" s="111"/>
      <c r="I41" s="111"/>
      <c r="J41" s="111"/>
      <c r="K41" s="111"/>
      <c r="L41" s="1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</row>
    <row r="42" spans="1:37">
      <c r="A42" s="100"/>
      <c r="B42" s="100"/>
      <c r="C42" s="100"/>
      <c r="D42" s="100"/>
      <c r="E42" s="100"/>
      <c r="F42" s="100"/>
      <c r="G42" s="111"/>
      <c r="H42" s="111"/>
      <c r="I42" s="111"/>
      <c r="J42" s="111"/>
      <c r="K42" s="111"/>
      <c r="L42" s="1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</row>
    <row r="43" spans="1:37">
      <c r="A43" s="100"/>
      <c r="B43" s="100"/>
      <c r="C43" s="100"/>
      <c r="D43" s="100"/>
      <c r="E43" s="100"/>
      <c r="F43" s="100"/>
      <c r="G43" s="111"/>
      <c r="H43" s="111"/>
      <c r="I43" s="111"/>
      <c r="J43" s="111"/>
      <c r="K43" s="111"/>
      <c r="L43" s="1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</row>
    <row r="44" spans="1:37">
      <c r="A44" s="100"/>
      <c r="B44" s="100"/>
      <c r="C44" s="100"/>
      <c r="D44" s="100"/>
      <c r="E44" s="100"/>
      <c r="F44" s="100"/>
      <c r="G44" s="111"/>
      <c r="H44" s="111"/>
      <c r="I44" s="111"/>
      <c r="J44" s="111"/>
      <c r="K44" s="111"/>
      <c r="L44" s="1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</row>
    <row r="45" spans="1:37">
      <c r="A45" s="100"/>
      <c r="B45" s="100"/>
      <c r="C45" s="100"/>
      <c r="D45" s="100"/>
      <c r="E45" s="100"/>
      <c r="F45" s="100"/>
      <c r="G45" s="111"/>
      <c r="H45" s="111"/>
      <c r="I45" s="111"/>
      <c r="J45" s="111"/>
      <c r="K45" s="111"/>
      <c r="L45" s="1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</row>
    <row r="46" spans="1:37">
      <c r="A46" s="100"/>
      <c r="B46" s="100"/>
      <c r="C46" s="100"/>
      <c r="D46" s="100"/>
      <c r="E46" s="100"/>
      <c r="F46" s="100"/>
      <c r="G46" s="111"/>
      <c r="H46" s="111"/>
      <c r="I46" s="111"/>
      <c r="J46" s="111"/>
      <c r="K46" s="111"/>
      <c r="L46" s="1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</row>
    <row r="47" spans="1:37">
      <c r="A47" s="100"/>
      <c r="B47" s="100"/>
      <c r="C47" s="100"/>
      <c r="D47" s="100"/>
      <c r="E47" s="100"/>
      <c r="F47" s="100"/>
      <c r="G47" s="111"/>
      <c r="H47" s="111"/>
      <c r="I47" s="111"/>
      <c r="J47" s="111"/>
      <c r="K47" s="111"/>
      <c r="L47" s="1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</row>
    <row r="48" spans="1:37">
      <c r="A48" s="100"/>
      <c r="B48" s="100"/>
      <c r="C48" s="100"/>
      <c r="D48" s="100"/>
      <c r="E48" s="100"/>
      <c r="F48" s="100"/>
      <c r="G48" s="111"/>
      <c r="H48" s="111"/>
      <c r="I48" s="111"/>
      <c r="J48" s="111"/>
      <c r="K48" s="111"/>
      <c r="L48" s="1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</row>
    <row r="49" spans="1:37">
      <c r="A49" s="100"/>
      <c r="B49" s="100"/>
      <c r="C49" s="100"/>
      <c r="D49" s="100"/>
      <c r="E49" s="100"/>
      <c r="F49" s="100"/>
      <c r="G49" s="111"/>
      <c r="H49" s="111"/>
      <c r="I49" s="111"/>
      <c r="J49" s="111"/>
      <c r="K49" s="111"/>
      <c r="L49" s="1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</row>
    <row r="50" spans="1:37">
      <c r="A50" s="100"/>
      <c r="B50" s="100"/>
      <c r="C50" s="100"/>
      <c r="D50" s="100"/>
      <c r="E50" s="100"/>
      <c r="F50" s="100"/>
      <c r="G50" s="111"/>
      <c r="H50" s="111"/>
      <c r="I50" s="111"/>
      <c r="J50" s="111"/>
      <c r="K50" s="111"/>
      <c r="L50" s="1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</row>
    <row r="51" spans="1:37">
      <c r="A51" s="100"/>
      <c r="B51" s="100"/>
      <c r="C51" s="100"/>
      <c r="D51" s="100"/>
      <c r="E51" s="100"/>
      <c r="F51" s="100"/>
      <c r="G51" s="111"/>
      <c r="H51" s="111"/>
      <c r="I51" s="111"/>
      <c r="J51" s="111"/>
      <c r="K51" s="111"/>
      <c r="L51" s="1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</row>
    <row r="52" spans="1:37">
      <c r="A52" s="100"/>
      <c r="B52" s="100"/>
      <c r="C52" s="100"/>
      <c r="D52" s="100"/>
      <c r="E52" s="100"/>
      <c r="F52" s="100"/>
      <c r="G52" s="111"/>
      <c r="H52" s="111"/>
      <c r="I52" s="111"/>
      <c r="J52" s="111"/>
      <c r="K52" s="111"/>
      <c r="L52" s="1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</row>
    <row r="53" spans="1:37">
      <c r="A53" s="100"/>
      <c r="B53" s="100"/>
      <c r="C53" s="100"/>
      <c r="D53" s="100"/>
      <c r="E53" s="100"/>
      <c r="F53" s="100"/>
      <c r="G53" s="111"/>
      <c r="H53" s="111"/>
      <c r="I53" s="111"/>
      <c r="J53" s="111"/>
      <c r="K53" s="111"/>
      <c r="L53" s="1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</row>
    <row r="54" spans="1:37">
      <c r="A54" s="100"/>
      <c r="B54" s="100"/>
      <c r="C54" s="100"/>
      <c r="D54" s="100"/>
      <c r="E54" s="100"/>
      <c r="F54" s="100"/>
      <c r="G54" s="111"/>
      <c r="H54" s="111"/>
      <c r="I54" s="111"/>
      <c r="J54" s="111"/>
      <c r="K54" s="111"/>
      <c r="L54" s="1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</row>
    <row r="55" spans="1:37">
      <c r="A55" s="100"/>
      <c r="B55" s="100"/>
      <c r="C55" s="100"/>
      <c r="D55" s="100"/>
      <c r="E55" s="100"/>
      <c r="F55" s="100"/>
      <c r="G55" s="111"/>
      <c r="H55" s="111"/>
      <c r="I55" s="111"/>
      <c r="J55" s="111"/>
      <c r="K55" s="111"/>
      <c r="L55" s="1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</row>
    <row r="56" spans="1:37">
      <c r="A56" s="100"/>
      <c r="B56" s="100"/>
      <c r="C56" s="100"/>
      <c r="D56" s="100"/>
      <c r="E56" s="100"/>
      <c r="F56" s="100"/>
      <c r="G56" s="111"/>
      <c r="H56" s="111"/>
      <c r="I56" s="111"/>
      <c r="J56" s="111"/>
      <c r="K56" s="111"/>
      <c r="L56" s="111"/>
    </row>
    <row r="57" spans="1:37">
      <c r="A57" s="100"/>
      <c r="B57" s="100"/>
      <c r="C57" s="100"/>
      <c r="D57" s="100"/>
      <c r="E57" s="100"/>
      <c r="F57" s="100"/>
      <c r="G57" s="111"/>
      <c r="H57" s="111"/>
      <c r="I57" s="111"/>
      <c r="J57" s="111"/>
      <c r="K57" s="111"/>
      <c r="L57" s="111"/>
    </row>
    <row r="58" spans="1:37">
      <c r="A58" s="100"/>
      <c r="B58" s="100"/>
      <c r="C58" s="100"/>
      <c r="D58" s="100"/>
      <c r="E58" s="100"/>
      <c r="F58" s="100"/>
      <c r="G58" s="111"/>
      <c r="H58" s="111"/>
      <c r="I58" s="111"/>
      <c r="J58" s="111"/>
      <c r="K58" s="111"/>
      <c r="L58" s="111"/>
    </row>
    <row r="59" spans="1:37">
      <c r="A59" s="100"/>
      <c r="B59" s="100"/>
      <c r="C59" s="100"/>
      <c r="D59" s="100"/>
      <c r="E59" s="100"/>
      <c r="F59" s="100"/>
      <c r="G59" s="111"/>
      <c r="H59" s="111"/>
      <c r="I59" s="111"/>
      <c r="J59" s="111"/>
      <c r="K59" s="111"/>
      <c r="L59" s="111"/>
    </row>
    <row r="60" spans="1:37">
      <c r="A60" s="100"/>
      <c r="B60" s="100"/>
      <c r="C60" s="100"/>
      <c r="D60" s="100"/>
      <c r="E60" s="100"/>
      <c r="F60" s="100"/>
      <c r="G60" s="111"/>
      <c r="H60" s="111"/>
      <c r="I60" s="111"/>
      <c r="J60" s="111"/>
      <c r="K60" s="111"/>
      <c r="L60" s="111"/>
    </row>
    <row r="61" spans="1:37">
      <c r="A61" s="100"/>
      <c r="B61" s="100"/>
      <c r="C61" s="100"/>
      <c r="D61" s="100"/>
      <c r="E61" s="100"/>
      <c r="F61" s="100"/>
      <c r="G61" s="111"/>
      <c r="H61" s="111"/>
      <c r="I61" s="111"/>
      <c r="J61" s="111"/>
      <c r="K61" s="111"/>
      <c r="L61" s="111"/>
    </row>
    <row r="62" spans="1:37">
      <c r="A62" s="100"/>
      <c r="B62" s="100"/>
      <c r="C62" s="100"/>
      <c r="D62" s="100"/>
      <c r="E62" s="100"/>
      <c r="F62" s="100"/>
      <c r="G62" s="111"/>
      <c r="H62" s="111"/>
      <c r="I62" s="111"/>
      <c r="J62" s="111"/>
      <c r="K62" s="111"/>
      <c r="L62" s="111"/>
    </row>
    <row r="63" spans="1:37">
      <c r="A63" s="100"/>
      <c r="B63" s="100"/>
      <c r="C63" s="100"/>
      <c r="D63" s="100"/>
      <c r="E63" s="100"/>
      <c r="F63" s="100"/>
      <c r="G63" s="111"/>
      <c r="H63" s="111"/>
      <c r="I63" s="111"/>
      <c r="J63" s="111"/>
      <c r="K63" s="111"/>
      <c r="L63" s="111"/>
    </row>
    <row r="64" spans="1:37">
      <c r="A64" s="100"/>
      <c r="B64" s="100"/>
      <c r="C64" s="100"/>
      <c r="D64" s="100"/>
      <c r="E64" s="100"/>
      <c r="F64" s="100"/>
      <c r="G64" s="111"/>
      <c r="H64" s="111"/>
      <c r="I64" s="111"/>
      <c r="J64" s="111"/>
      <c r="K64" s="111"/>
      <c r="L64" s="111"/>
    </row>
    <row r="65" spans="1:12">
      <c r="A65" s="100"/>
      <c r="B65" s="100"/>
      <c r="C65" s="100"/>
      <c r="D65" s="100"/>
      <c r="E65" s="100"/>
      <c r="F65" s="100"/>
      <c r="G65" s="111"/>
      <c r="H65" s="111"/>
      <c r="I65" s="111"/>
      <c r="J65" s="111"/>
      <c r="K65" s="111"/>
      <c r="L65" s="111"/>
    </row>
    <row r="66" spans="1:12">
      <c r="A66" s="100"/>
      <c r="B66" s="100"/>
      <c r="C66" s="100"/>
      <c r="D66" s="100"/>
      <c r="E66" s="100"/>
      <c r="F66" s="100"/>
      <c r="G66" s="111"/>
      <c r="H66" s="111"/>
      <c r="I66" s="111"/>
      <c r="J66" s="111"/>
      <c r="K66" s="111"/>
      <c r="L66" s="111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zoomScaleNormal="100" workbookViewId="0">
      <selection activeCell="G4" sqref="G4"/>
    </sheetView>
  </sheetViews>
  <sheetFormatPr defaultColWidth="9.140625" defaultRowHeight="15"/>
  <cols>
    <col min="3" max="3" width="38.42578125" style="102" bestFit="1" customWidth="1"/>
    <col min="4" max="4" width="40.5703125" style="102" bestFit="1" customWidth="1"/>
    <col min="5" max="5" width="15.140625" customWidth="1"/>
    <col min="6" max="6" width="22.5703125" customWidth="1"/>
    <col min="7" max="7" width="9.5703125" customWidth="1"/>
    <col min="8" max="8" width="22.140625" customWidth="1"/>
    <col min="9" max="9" width="6.140625" customWidth="1"/>
    <col min="10" max="10" width="6.140625" style="102" customWidth="1"/>
    <col min="12" max="12" width="9.140625" customWidth="1"/>
  </cols>
  <sheetData>
    <row r="1" spans="1:14">
      <c r="A1" s="52">
        <v>1</v>
      </c>
      <c r="B1" s="52" t="s">
        <v>150</v>
      </c>
      <c r="C1" s="52"/>
      <c r="D1" s="52"/>
      <c r="E1" s="52"/>
    </row>
    <row r="2" spans="1:14">
      <c r="A2" s="53" t="s">
        <v>127</v>
      </c>
      <c r="B2" s="52" t="s">
        <v>128</v>
      </c>
      <c r="C2" s="52"/>
      <c r="D2" s="52"/>
      <c r="E2" s="52"/>
      <c r="L2" s="102"/>
      <c r="M2" s="102"/>
      <c r="N2" s="102"/>
    </row>
    <row r="3" spans="1:14">
      <c r="E3" s="266" t="s">
        <v>140</v>
      </c>
      <c r="F3" s="266"/>
    </row>
    <row r="4" spans="1:14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t="s">
        <v>91</v>
      </c>
      <c r="F4" t="s">
        <v>143</v>
      </c>
      <c r="G4" s="199" t="s">
        <v>287</v>
      </c>
      <c r="H4" t="s">
        <v>131</v>
      </c>
    </row>
    <row r="5" spans="1:14">
      <c r="B5" t="str">
        <f t="array" ref="B5:B40">TRANSPOSE(Taxes_road!C56:'Taxes_road'!AL56)</f>
        <v>AT</v>
      </c>
      <c r="C5" s="102">
        <f t="array" ref="C5:C40">TRANSPOSE(Infra_costs_road!C22:'Infra_costs_road'!AL22)</f>
        <v>54.163060112116057</v>
      </c>
      <c r="D5" s="102">
        <f t="array" ref="D5:D40">TRANSPOSE(Taxes_road!C64:'Taxes_road'!AL64)</f>
        <v>6.5377763480564806</v>
      </c>
      <c r="E5" s="121">
        <f>C5/10</f>
        <v>5.4163060112116055</v>
      </c>
      <c r="F5" s="102">
        <f>D5/10</f>
        <v>0.6537776348056481</v>
      </c>
      <c r="G5" s="102">
        <f>E5</f>
        <v>5.4163060112116055</v>
      </c>
      <c r="H5" s="54">
        <f>F5/E5</f>
        <v>0.12070544637846278</v>
      </c>
      <c r="I5">
        <v>1</v>
      </c>
    </row>
    <row r="6" spans="1:14">
      <c r="B6" t="str">
        <v>BE</v>
      </c>
      <c r="C6" s="102">
        <v>20.002278984815391</v>
      </c>
      <c r="D6" s="102">
        <v>0.46359765998057967</v>
      </c>
      <c r="E6" s="121">
        <f t="shared" ref="E6:E40" si="0">C6/10</f>
        <v>2.0002278984815391</v>
      </c>
      <c r="F6" s="102">
        <f t="shared" ref="F6:F40" si="1">D6/10</f>
        <v>4.6359765998057967E-2</v>
      </c>
      <c r="G6" s="102">
        <f t="shared" ref="G6:G39" si="2">E6</f>
        <v>2.0002278984815391</v>
      </c>
      <c r="H6" s="54">
        <f t="shared" ref="H6:H39" si="3">F6/E6</f>
        <v>2.3177241969903381E-2</v>
      </c>
      <c r="I6">
        <v>1</v>
      </c>
    </row>
    <row r="7" spans="1:14">
      <c r="B7" t="str">
        <v>BG</v>
      </c>
      <c r="C7" s="102">
        <v>19.273311247810909</v>
      </c>
      <c r="D7" s="102">
        <v>2.8173934792578659</v>
      </c>
      <c r="E7" s="121">
        <f t="shared" si="0"/>
        <v>1.9273311247810909</v>
      </c>
      <c r="F7" s="102">
        <f t="shared" si="1"/>
        <v>0.28173934792578659</v>
      </c>
      <c r="G7" s="102">
        <f t="shared" si="2"/>
        <v>1.9273311247810909</v>
      </c>
      <c r="H7" s="54">
        <f t="shared" si="3"/>
        <v>0.14618108134261928</v>
      </c>
      <c r="I7">
        <v>1</v>
      </c>
    </row>
    <row r="8" spans="1:14">
      <c r="B8" t="str">
        <v>HR</v>
      </c>
      <c r="C8" s="102">
        <v>47.656656963199488</v>
      </c>
      <c r="D8" s="102">
        <v>20.433619562293401</v>
      </c>
      <c r="E8" s="121">
        <f t="shared" si="0"/>
        <v>4.7656656963199486</v>
      </c>
      <c r="F8" s="102">
        <f t="shared" si="1"/>
        <v>2.0433619562293401</v>
      </c>
      <c r="G8" s="102">
        <f t="shared" si="2"/>
        <v>4.7656656963199486</v>
      </c>
      <c r="H8" s="54">
        <f t="shared" si="3"/>
        <v>0.42876737195544917</v>
      </c>
      <c r="I8">
        <v>1</v>
      </c>
    </row>
    <row r="9" spans="1:14">
      <c r="B9" t="str">
        <v>CY</v>
      </c>
      <c r="C9" s="102">
        <v>38.356126009922939</v>
      </c>
      <c r="D9" s="102">
        <v>0</v>
      </c>
      <c r="E9" s="121">
        <f t="shared" si="0"/>
        <v>3.835612600992294</v>
      </c>
      <c r="F9" s="102">
        <f t="shared" si="1"/>
        <v>0</v>
      </c>
      <c r="G9" s="102">
        <f t="shared" si="2"/>
        <v>3.835612600992294</v>
      </c>
      <c r="H9" s="54">
        <f t="shared" si="3"/>
        <v>0</v>
      </c>
      <c r="I9">
        <v>1</v>
      </c>
    </row>
    <row r="10" spans="1:14">
      <c r="B10" t="str">
        <v>CZ</v>
      </c>
      <c r="C10" s="102">
        <v>36.352024451082286</v>
      </c>
      <c r="D10" s="102">
        <v>2.8255725620157812</v>
      </c>
      <c r="E10" s="121">
        <f t="shared" si="0"/>
        <v>3.6352024451082285</v>
      </c>
      <c r="F10" s="102">
        <f t="shared" si="1"/>
        <v>0.28255725620157812</v>
      </c>
      <c r="G10" s="102">
        <f t="shared" si="2"/>
        <v>3.6352024451082285</v>
      </c>
      <c r="H10" s="54">
        <f t="shared" si="3"/>
        <v>7.7728066171887086E-2</v>
      </c>
      <c r="I10">
        <v>1</v>
      </c>
    </row>
    <row r="11" spans="1:14">
      <c r="B11" t="str">
        <v>DK</v>
      </c>
      <c r="C11" s="102">
        <v>16.80332045176004</v>
      </c>
      <c r="D11" s="102">
        <v>3.835473663748727</v>
      </c>
      <c r="E11" s="121">
        <f t="shared" si="0"/>
        <v>1.680332045176004</v>
      </c>
      <c r="F11" s="102">
        <f t="shared" si="1"/>
        <v>0.38354736637487269</v>
      </c>
      <c r="G11" s="102">
        <f t="shared" si="2"/>
        <v>1.680332045176004</v>
      </c>
      <c r="H11" s="54">
        <f t="shared" si="3"/>
        <v>0.22825688974746569</v>
      </c>
      <c r="I11">
        <v>1</v>
      </c>
    </row>
    <row r="12" spans="1:14">
      <c r="B12" t="str">
        <v>EE</v>
      </c>
      <c r="C12" s="102">
        <v>40.810341396832968</v>
      </c>
      <c r="D12" s="102">
        <v>0</v>
      </c>
      <c r="E12" s="121">
        <f t="shared" si="0"/>
        <v>4.0810341396832968</v>
      </c>
      <c r="F12" s="102">
        <f t="shared" si="1"/>
        <v>0</v>
      </c>
      <c r="G12" s="102">
        <f t="shared" si="2"/>
        <v>4.0810341396832968</v>
      </c>
      <c r="H12" s="54">
        <f t="shared" si="3"/>
        <v>0</v>
      </c>
      <c r="I12">
        <v>1</v>
      </c>
    </row>
    <row r="13" spans="1:14">
      <c r="B13" t="str">
        <v>FI</v>
      </c>
      <c r="C13" s="102">
        <v>20.138492586776952</v>
      </c>
      <c r="D13" s="102">
        <v>0</v>
      </c>
      <c r="E13" s="121">
        <f t="shared" si="0"/>
        <v>2.0138492586776953</v>
      </c>
      <c r="F13" s="102">
        <f t="shared" si="1"/>
        <v>0</v>
      </c>
      <c r="G13" s="102">
        <f t="shared" si="2"/>
        <v>2.0138492586776953</v>
      </c>
      <c r="H13" s="54">
        <f t="shared" si="3"/>
        <v>0</v>
      </c>
      <c r="I13">
        <v>1</v>
      </c>
    </row>
    <row r="14" spans="1:14">
      <c r="B14" t="str">
        <v>FR</v>
      </c>
      <c r="C14" s="102">
        <v>19.937395050210352</v>
      </c>
      <c r="D14" s="102">
        <v>9.1488165675189581</v>
      </c>
      <c r="E14" s="121">
        <f t="shared" si="0"/>
        <v>1.9937395050210351</v>
      </c>
      <c r="F14" s="102">
        <f t="shared" si="1"/>
        <v>0.91488165675189581</v>
      </c>
      <c r="G14" s="102">
        <f t="shared" si="2"/>
        <v>1.9937395050210351</v>
      </c>
      <c r="H14" s="54">
        <f t="shared" si="3"/>
        <v>0.4588772276658295</v>
      </c>
      <c r="I14">
        <v>1</v>
      </c>
    </row>
    <row r="15" spans="1:14">
      <c r="B15" t="str">
        <v>DE</v>
      </c>
      <c r="C15" s="102">
        <v>19.116080177214165</v>
      </c>
      <c r="D15" s="102">
        <v>0</v>
      </c>
      <c r="E15" s="121">
        <f t="shared" si="0"/>
        <v>1.9116080177214165</v>
      </c>
      <c r="F15" s="102">
        <f t="shared" si="1"/>
        <v>0</v>
      </c>
      <c r="G15" s="102">
        <f t="shared" si="2"/>
        <v>1.9116080177214165</v>
      </c>
      <c r="H15" s="54">
        <f t="shared" si="3"/>
        <v>0</v>
      </c>
      <c r="I15">
        <v>1</v>
      </c>
    </row>
    <row r="16" spans="1:14">
      <c r="B16" t="str">
        <v>EL</v>
      </c>
      <c r="C16" s="102">
        <v>19.95713627525884</v>
      </c>
      <c r="D16" s="102">
        <v>6.2116798787032588</v>
      </c>
      <c r="E16" s="121">
        <f t="shared" si="0"/>
        <v>1.995713627525884</v>
      </c>
      <c r="F16" s="102">
        <f t="shared" si="1"/>
        <v>0.6211679878703259</v>
      </c>
      <c r="G16" s="102">
        <f t="shared" si="2"/>
        <v>1.995713627525884</v>
      </c>
      <c r="H16" s="54">
        <f t="shared" si="3"/>
        <v>0.31125106292950311</v>
      </c>
      <c r="I16">
        <v>1</v>
      </c>
    </row>
    <row r="17" spans="2:9">
      <c r="B17" t="str">
        <v>HU</v>
      </c>
      <c r="C17" s="102">
        <v>29.687217736951823</v>
      </c>
      <c r="D17" s="102">
        <v>3.2495146236065886</v>
      </c>
      <c r="E17" s="121">
        <f t="shared" si="0"/>
        <v>2.9687217736951821</v>
      </c>
      <c r="F17" s="102">
        <f t="shared" si="1"/>
        <v>0.32495146236065886</v>
      </c>
      <c r="G17" s="102">
        <f t="shared" si="2"/>
        <v>2.9687217736951821</v>
      </c>
      <c r="H17" s="54">
        <f t="shared" si="3"/>
        <v>0.10945837539911672</v>
      </c>
      <c r="I17">
        <v>1</v>
      </c>
    </row>
    <row r="18" spans="2:9">
      <c r="B18" t="str">
        <v>IE</v>
      </c>
      <c r="C18" s="102">
        <v>19.936129303284048</v>
      </c>
      <c r="D18" s="102">
        <v>2.1262718184750393</v>
      </c>
      <c r="E18" s="121">
        <f t="shared" si="0"/>
        <v>1.9936129303284047</v>
      </c>
      <c r="F18" s="102">
        <f t="shared" si="1"/>
        <v>0.21262718184750393</v>
      </c>
      <c r="G18" s="102">
        <f t="shared" si="2"/>
        <v>1.9936129303284047</v>
      </c>
      <c r="H18" s="54">
        <f t="shared" si="3"/>
        <v>0.10665419481026249</v>
      </c>
      <c r="I18">
        <v>1</v>
      </c>
    </row>
    <row r="19" spans="2:9">
      <c r="B19" t="str">
        <v>IT</v>
      </c>
      <c r="C19" s="102">
        <v>22.198594385840902</v>
      </c>
      <c r="D19" s="102">
        <v>10.283447524604428</v>
      </c>
      <c r="E19" s="121">
        <f t="shared" si="0"/>
        <v>2.2198594385840904</v>
      </c>
      <c r="F19" s="102">
        <f t="shared" si="1"/>
        <v>1.0283447524604428</v>
      </c>
      <c r="G19" s="102">
        <f t="shared" si="2"/>
        <v>2.2198594385840904</v>
      </c>
      <c r="H19" s="54">
        <f t="shared" si="3"/>
        <v>0.46324768793305204</v>
      </c>
      <c r="I19">
        <v>1</v>
      </c>
    </row>
    <row r="20" spans="2:9">
      <c r="B20" t="str">
        <v>LV</v>
      </c>
      <c r="C20" s="102">
        <v>33.245153454556764</v>
      </c>
      <c r="D20" s="102">
        <v>0</v>
      </c>
      <c r="E20" s="121">
        <f t="shared" si="0"/>
        <v>3.3245153454556764</v>
      </c>
      <c r="F20" s="102">
        <f t="shared" si="1"/>
        <v>0</v>
      </c>
      <c r="G20" s="102">
        <f t="shared" si="2"/>
        <v>3.3245153454556764</v>
      </c>
      <c r="H20" s="54">
        <f t="shared" si="3"/>
        <v>0</v>
      </c>
      <c r="I20">
        <v>1</v>
      </c>
    </row>
    <row r="21" spans="2:9">
      <c r="B21" t="str">
        <v>LT</v>
      </c>
      <c r="C21" s="102">
        <v>39.403105756135545</v>
      </c>
      <c r="D21" s="102">
        <v>0.12276830755877632</v>
      </c>
      <c r="E21" s="121">
        <f t="shared" si="0"/>
        <v>3.9403105756135544</v>
      </c>
      <c r="F21" s="102">
        <f t="shared" si="1"/>
        <v>1.2276830755877632E-2</v>
      </c>
      <c r="G21" s="102">
        <f t="shared" si="2"/>
        <v>3.9403105756135544</v>
      </c>
      <c r="H21" s="54">
        <f t="shared" si="3"/>
        <v>3.1157012931565631E-3</v>
      </c>
      <c r="I21">
        <v>1</v>
      </c>
    </row>
    <row r="22" spans="2:9">
      <c r="B22" t="str">
        <v>LU</v>
      </c>
      <c r="C22" s="102">
        <v>16.705452141653581</v>
      </c>
      <c r="D22" s="102">
        <v>0</v>
      </c>
      <c r="E22" s="121">
        <f t="shared" si="0"/>
        <v>1.6705452141653581</v>
      </c>
      <c r="F22" s="102">
        <f t="shared" si="1"/>
        <v>0</v>
      </c>
      <c r="G22" s="102">
        <f t="shared" si="2"/>
        <v>1.6705452141653581</v>
      </c>
      <c r="H22" s="54">
        <f t="shared" si="3"/>
        <v>0</v>
      </c>
      <c r="I22">
        <v>1</v>
      </c>
    </row>
    <row r="23" spans="2:9">
      <c r="B23" t="str">
        <v>MT</v>
      </c>
      <c r="C23" s="102">
        <v>13.306295716299786</v>
      </c>
      <c r="D23" s="102">
        <v>0</v>
      </c>
      <c r="E23" s="121">
        <f t="shared" si="0"/>
        <v>1.3306295716299785</v>
      </c>
      <c r="F23" s="102">
        <f t="shared" si="1"/>
        <v>0</v>
      </c>
      <c r="G23" s="102">
        <f t="shared" si="2"/>
        <v>1.3306295716299785</v>
      </c>
      <c r="H23" s="54">
        <f t="shared" si="3"/>
        <v>0</v>
      </c>
      <c r="I23">
        <v>1</v>
      </c>
    </row>
    <row r="24" spans="2:9">
      <c r="B24" t="str">
        <v>NL</v>
      </c>
      <c r="C24" s="102">
        <v>33.697329988031612</v>
      </c>
      <c r="D24" s="102">
        <v>0.15319833903945884</v>
      </c>
      <c r="E24" s="121">
        <f t="shared" si="0"/>
        <v>3.369732998803161</v>
      </c>
      <c r="F24" s="102">
        <f t="shared" si="1"/>
        <v>1.5319833903945885E-2</v>
      </c>
      <c r="G24" s="102">
        <f t="shared" si="2"/>
        <v>3.369732998803161</v>
      </c>
      <c r="H24" s="54">
        <f t="shared" si="3"/>
        <v>4.5463049770967257E-3</v>
      </c>
      <c r="I24">
        <v>1</v>
      </c>
    </row>
    <row r="25" spans="2:9">
      <c r="B25" t="str">
        <v>PL</v>
      </c>
      <c r="C25" s="102">
        <v>18.711213221181989</v>
      </c>
      <c r="D25" s="102">
        <v>0.92052351497900553</v>
      </c>
      <c r="E25" s="121">
        <f t="shared" si="0"/>
        <v>1.8711213221181988</v>
      </c>
      <c r="F25" s="102">
        <f t="shared" si="1"/>
        <v>9.2052351497900559E-2</v>
      </c>
      <c r="G25" s="102">
        <f t="shared" si="2"/>
        <v>1.8711213221181988</v>
      </c>
      <c r="H25" s="54">
        <f t="shared" si="3"/>
        <v>4.9196356435986147E-2</v>
      </c>
      <c r="I25">
        <v>1</v>
      </c>
    </row>
    <row r="26" spans="2:9">
      <c r="B26" t="str">
        <v>PT</v>
      </c>
      <c r="C26" s="102">
        <v>38.650995981274832</v>
      </c>
      <c r="D26" s="102">
        <v>17.615004211607179</v>
      </c>
      <c r="E26" s="121">
        <f t="shared" si="0"/>
        <v>3.8650995981274834</v>
      </c>
      <c r="F26" s="102">
        <f t="shared" si="1"/>
        <v>1.7615004211607179</v>
      </c>
      <c r="G26" s="102">
        <f t="shared" si="2"/>
        <v>3.8650995981274834</v>
      </c>
      <c r="H26" s="54">
        <f t="shared" si="3"/>
        <v>0.45574515648034225</v>
      </c>
      <c r="I26">
        <v>1</v>
      </c>
    </row>
    <row r="27" spans="2:9">
      <c r="B27" t="str">
        <v>RO</v>
      </c>
      <c r="C27" s="102">
        <v>47.145111861609621</v>
      </c>
      <c r="D27" s="102">
        <v>1.3009308334333129</v>
      </c>
      <c r="E27" s="121">
        <f t="shared" si="0"/>
        <v>4.7145111861609621</v>
      </c>
      <c r="F27" s="102">
        <f t="shared" si="1"/>
        <v>0.13009308334333131</v>
      </c>
      <c r="G27" s="102">
        <f t="shared" si="2"/>
        <v>4.7145111861609621</v>
      </c>
      <c r="H27" s="54">
        <f t="shared" si="3"/>
        <v>2.7594182770253731E-2</v>
      </c>
      <c r="I27">
        <v>1</v>
      </c>
    </row>
    <row r="28" spans="2:9">
      <c r="B28" t="str">
        <v>SK</v>
      </c>
      <c r="C28" s="102">
        <v>26.513423809709341</v>
      </c>
      <c r="D28" s="102">
        <v>2.8731423300714156</v>
      </c>
      <c r="E28" s="121">
        <f t="shared" si="0"/>
        <v>2.651342380970934</v>
      </c>
      <c r="F28" s="102">
        <f t="shared" si="1"/>
        <v>0.28731423300714154</v>
      </c>
      <c r="G28" s="102">
        <f t="shared" si="2"/>
        <v>2.651342380970934</v>
      </c>
      <c r="H28" s="54">
        <f t="shared" si="3"/>
        <v>0.10836557174555696</v>
      </c>
      <c r="I28">
        <v>1</v>
      </c>
    </row>
    <row r="29" spans="2:9">
      <c r="B29" t="str">
        <v>SI</v>
      </c>
      <c r="C29" s="102">
        <v>19.031781055093195</v>
      </c>
      <c r="D29" s="102">
        <v>6.8443621630146865</v>
      </c>
      <c r="E29" s="121">
        <f t="shared" si="0"/>
        <v>1.9031781055093195</v>
      </c>
      <c r="F29" s="102">
        <f t="shared" si="1"/>
        <v>0.68443621630146867</v>
      </c>
      <c r="G29" s="102">
        <f t="shared" si="2"/>
        <v>1.9031781055093195</v>
      </c>
      <c r="H29" s="54">
        <f t="shared" si="3"/>
        <v>0.35962804233621798</v>
      </c>
      <c r="I29">
        <v>1</v>
      </c>
    </row>
    <row r="30" spans="2:9">
      <c r="B30" t="str">
        <v>ES</v>
      </c>
      <c r="C30" s="102">
        <v>29.90933033204908</v>
      </c>
      <c r="D30" s="102">
        <v>2.9390331858118151</v>
      </c>
      <c r="E30" s="121">
        <f t="shared" si="0"/>
        <v>2.9909330332049082</v>
      </c>
      <c r="F30" s="102">
        <f t="shared" si="1"/>
        <v>0.29390331858118152</v>
      </c>
      <c r="G30" s="102">
        <f t="shared" si="2"/>
        <v>2.9909330332049082</v>
      </c>
      <c r="H30" s="54">
        <f t="shared" si="3"/>
        <v>9.8264760634326861E-2</v>
      </c>
      <c r="I30">
        <v>1</v>
      </c>
    </row>
    <row r="31" spans="2:9">
      <c r="B31" t="str">
        <v>SE</v>
      </c>
      <c r="C31" s="102">
        <v>14.691830270152499</v>
      </c>
      <c r="D31" s="102">
        <v>1.4219445119949465</v>
      </c>
      <c r="E31" s="121">
        <f t="shared" si="0"/>
        <v>1.4691830270152499</v>
      </c>
      <c r="F31" s="102">
        <f t="shared" si="1"/>
        <v>0.14219445119949464</v>
      </c>
      <c r="G31" s="102">
        <f t="shared" si="2"/>
        <v>1.4691830270152499</v>
      </c>
      <c r="H31" s="54">
        <f t="shared" si="3"/>
        <v>9.6784708633867636E-2</v>
      </c>
      <c r="I31">
        <v>1</v>
      </c>
    </row>
    <row r="32" spans="2:9">
      <c r="B32" t="str">
        <v>UK</v>
      </c>
      <c r="C32" s="102">
        <v>13.319393638819673</v>
      </c>
      <c r="D32" s="102">
        <v>0.41005053240439776</v>
      </c>
      <c r="E32" s="121">
        <f t="shared" si="0"/>
        <v>1.3319393638819672</v>
      </c>
      <c r="F32" s="102">
        <f t="shared" si="1"/>
        <v>4.1005053240439779E-2</v>
      </c>
      <c r="G32" s="102">
        <f t="shared" si="2"/>
        <v>1.3319393638819672</v>
      </c>
      <c r="H32" s="54">
        <f t="shared" si="3"/>
        <v>3.0785975962846858E-2</v>
      </c>
      <c r="I32">
        <v>1</v>
      </c>
    </row>
    <row r="33" spans="2:15">
      <c r="B33" t="str">
        <v>NO</v>
      </c>
      <c r="C33" s="102">
        <v>32.393232672637033</v>
      </c>
      <c r="D33" s="102">
        <v>7.6309323249283034</v>
      </c>
      <c r="E33" s="121">
        <f t="shared" si="0"/>
        <v>3.2393232672637033</v>
      </c>
      <c r="F33" s="102">
        <f t="shared" si="1"/>
        <v>0.76309323249283034</v>
      </c>
      <c r="G33" s="102">
        <f t="shared" si="2"/>
        <v>3.2393232672637033</v>
      </c>
      <c r="H33" s="54">
        <f t="shared" si="3"/>
        <v>0.23557180606350062</v>
      </c>
      <c r="I33">
        <v>1</v>
      </c>
    </row>
    <row r="34" spans="2:15">
      <c r="B34" t="str">
        <v>CH</v>
      </c>
      <c r="C34" s="102">
        <v>47.586959948460226</v>
      </c>
      <c r="D34" s="102">
        <v>2.3312059637612479</v>
      </c>
      <c r="E34" s="121">
        <f t="shared" si="0"/>
        <v>4.7586959948460228</v>
      </c>
      <c r="F34" s="102">
        <f t="shared" si="1"/>
        <v>0.23312059637612478</v>
      </c>
      <c r="G34" s="102">
        <f t="shared" si="2"/>
        <v>4.7586959948460228</v>
      </c>
      <c r="H34" s="54">
        <f t="shared" si="3"/>
        <v>4.8988335592063365E-2</v>
      </c>
      <c r="I34">
        <v>1</v>
      </c>
      <c r="L34" s="102"/>
      <c r="M34" s="102"/>
      <c r="N34" s="102"/>
      <c r="O34" s="102"/>
    </row>
    <row r="35" spans="2:15">
      <c r="B35" t="str">
        <v>CA-AB</v>
      </c>
      <c r="C35" s="102">
        <v>15.858428909566657</v>
      </c>
      <c r="D35" s="102">
        <v>0</v>
      </c>
      <c r="E35" s="121">
        <f t="shared" si="0"/>
        <v>1.5858428909566658</v>
      </c>
      <c r="F35" s="102">
        <f t="shared" si="1"/>
        <v>0</v>
      </c>
      <c r="G35" s="102">
        <f>E35</f>
        <v>1.5858428909566658</v>
      </c>
      <c r="H35" s="54">
        <f t="shared" si="3"/>
        <v>0</v>
      </c>
      <c r="I35">
        <v>1</v>
      </c>
      <c r="L35" s="102"/>
      <c r="M35" s="102"/>
      <c r="N35" s="102"/>
      <c r="O35" s="102"/>
    </row>
    <row r="36" spans="2:15">
      <c r="B36" t="str">
        <v>CA-BC</v>
      </c>
      <c r="C36" s="102">
        <v>14.629129870978351</v>
      </c>
      <c r="D36" s="102">
        <v>0</v>
      </c>
      <c r="E36" s="121">
        <f t="shared" si="0"/>
        <v>1.4629129870978352</v>
      </c>
      <c r="F36" s="102">
        <f t="shared" si="1"/>
        <v>0</v>
      </c>
      <c r="G36" s="102">
        <f t="shared" si="2"/>
        <v>1.4629129870978352</v>
      </c>
      <c r="H36" s="54">
        <f t="shared" si="3"/>
        <v>0</v>
      </c>
      <c r="I36">
        <v>1</v>
      </c>
    </row>
    <row r="37" spans="2:15">
      <c r="B37" t="str">
        <v>US-CA</v>
      </c>
      <c r="C37" s="102">
        <v>25.010907683657226</v>
      </c>
      <c r="D37" s="102">
        <v>0.45360473566811316</v>
      </c>
      <c r="E37" s="121">
        <f t="shared" si="0"/>
        <v>2.5010907683657226</v>
      </c>
      <c r="F37" s="102">
        <f t="shared" si="1"/>
        <v>4.5360473566811318E-2</v>
      </c>
      <c r="G37" s="102">
        <f t="shared" si="2"/>
        <v>2.5010907683657226</v>
      </c>
      <c r="H37" s="157">
        <f t="shared" si="3"/>
        <v>1.8136276436081136E-2</v>
      </c>
      <c r="I37">
        <v>1</v>
      </c>
    </row>
    <row r="38" spans="2:15">
      <c r="B38" t="str">
        <v>US-MO</v>
      </c>
      <c r="C38" s="102">
        <v>37.474157192370789</v>
      </c>
      <c r="D38" s="102">
        <v>0</v>
      </c>
      <c r="E38" s="121">
        <f t="shared" si="0"/>
        <v>3.7474157192370789</v>
      </c>
      <c r="F38" s="102">
        <f t="shared" si="1"/>
        <v>0</v>
      </c>
      <c r="G38" s="102">
        <f t="shared" si="2"/>
        <v>3.7474157192370789</v>
      </c>
      <c r="H38" s="54">
        <f t="shared" si="3"/>
        <v>0</v>
      </c>
      <c r="I38">
        <v>1</v>
      </c>
    </row>
    <row r="39" spans="2:15">
      <c r="B39" t="str">
        <v>JP</v>
      </c>
      <c r="C39" s="102">
        <v>112.09636319728841</v>
      </c>
      <c r="D39" s="102">
        <v>61.649440200184351</v>
      </c>
      <c r="E39" s="121">
        <f t="shared" si="0"/>
        <v>11.20963631972884</v>
      </c>
      <c r="F39" s="102">
        <f t="shared" si="1"/>
        <v>6.1649440200184351</v>
      </c>
      <c r="G39" s="102">
        <f t="shared" si="2"/>
        <v>11.20963631972884</v>
      </c>
      <c r="H39" s="54">
        <f t="shared" si="3"/>
        <v>0.54996824555032164</v>
      </c>
      <c r="I39">
        <v>1</v>
      </c>
    </row>
    <row r="40" spans="2:15">
      <c r="B40" t="str">
        <v>EU28</v>
      </c>
      <c r="C40" s="102">
        <v>22.392002648602325</v>
      </c>
      <c r="D40" s="102">
        <v>4.2709436878240101</v>
      </c>
      <c r="E40" s="121">
        <f t="shared" si="0"/>
        <v>2.2392002648602327</v>
      </c>
      <c r="F40" s="102">
        <f t="shared" si="1"/>
        <v>0.42709436878240103</v>
      </c>
      <c r="G40" s="102">
        <f>E40</f>
        <v>2.2392002648602327</v>
      </c>
      <c r="H40" s="54">
        <f>F40/E40</f>
        <v>0.19073522609156157</v>
      </c>
      <c r="I40">
        <v>1</v>
      </c>
    </row>
    <row r="41" spans="2:15">
      <c r="E41">
        <v>0</v>
      </c>
      <c r="F41" s="102">
        <f>D41/10</f>
        <v>0</v>
      </c>
      <c r="G41" s="102">
        <f>E41</f>
        <v>0</v>
      </c>
    </row>
    <row r="46" spans="2:15" s="102" customFormat="1"/>
    <row r="47" spans="2:15" s="102" customFormat="1"/>
    <row r="48" spans="2:15" s="102" customFormat="1"/>
    <row r="49" s="102" customFormat="1"/>
    <row r="50" s="102" customFormat="1"/>
    <row r="51" s="102" customFormat="1"/>
    <row r="52" s="102" customFormat="1"/>
    <row r="53" s="102" customFormat="1"/>
    <row r="54" s="102" customFormat="1"/>
    <row r="55" s="102" customFormat="1"/>
    <row r="56" s="102" customFormat="1"/>
    <row r="57" s="102" customFormat="1"/>
    <row r="58" s="102" customFormat="1"/>
    <row r="59" s="102" customFormat="1"/>
    <row r="60" s="102" customFormat="1"/>
    <row r="61" s="102" customFormat="1"/>
    <row r="62" s="102" customFormat="1"/>
    <row r="63" s="102" customFormat="1"/>
    <row r="64" s="102" customFormat="1"/>
  </sheetData>
  <autoFilter ref="A4:O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9"/>
  <sheetViews>
    <sheetView zoomScaleNormal="100" workbookViewId="0">
      <selection activeCell="G4" sqref="G4"/>
    </sheetView>
  </sheetViews>
  <sheetFormatPr defaultColWidth="9.140625" defaultRowHeight="15"/>
  <cols>
    <col min="3" max="3" width="15.7109375" style="102" customWidth="1"/>
    <col min="4" max="4" width="17.7109375" style="102" customWidth="1"/>
    <col min="5" max="5" width="19.5703125" bestFit="1" customWidth="1"/>
    <col min="6" max="6" width="19.140625" style="51" bestFit="1" customWidth="1"/>
    <col min="8" max="8" width="22.28515625" bestFit="1" customWidth="1"/>
    <col min="10" max="10" width="9.140625" style="102"/>
  </cols>
  <sheetData>
    <row r="1" spans="1:10">
      <c r="A1" s="52">
        <v>1</v>
      </c>
      <c r="B1" s="52" t="s">
        <v>150</v>
      </c>
      <c r="C1" s="52"/>
      <c r="D1" s="52"/>
      <c r="E1" s="52"/>
    </row>
    <row r="2" spans="1:10">
      <c r="A2" s="53" t="s">
        <v>137</v>
      </c>
      <c r="B2" s="52" t="s">
        <v>138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t="s">
        <v>91</v>
      </c>
      <c r="F4" s="51" t="s">
        <v>143</v>
      </c>
      <c r="G4" s="200" t="s">
        <v>287</v>
      </c>
      <c r="H4" t="s">
        <v>131</v>
      </c>
    </row>
    <row r="5" spans="1:10">
      <c r="B5" t="str">
        <f t="array" ref="B5:B40">TRANSPOSE(Infra_costs_road!C14:'Infra_costs_road'!AL14)</f>
        <v>AT</v>
      </c>
      <c r="C5" s="102">
        <f t="array" ref="C5:C40">TRANSPOSE(Infra_costs_road!C23:'Infra_costs_road'!AL23)</f>
        <v>57.40148819905162</v>
      </c>
      <c r="D5" s="102">
        <f t="array" ref="D5:D40">TRANSPOSE(Taxes_road!C65:'Taxes_road'!AL65)</f>
        <v>7.4298344796239153</v>
      </c>
      <c r="E5">
        <f>C5/10</f>
        <v>5.740148819905162</v>
      </c>
      <c r="F5" s="121">
        <f>D5/10</f>
        <v>0.74298344796239157</v>
      </c>
      <c r="G5">
        <f>E5</f>
        <v>5.740148819905162</v>
      </c>
      <c r="H5" s="118">
        <f t="shared" ref="H5:H40" si="0">F5/E5</f>
        <v>0.12943626921064166</v>
      </c>
      <c r="I5">
        <v>1</v>
      </c>
      <c r="J5" s="102">
        <f>SUM(E5:F5)</f>
        <v>6.4831322678675534</v>
      </c>
    </row>
    <row r="6" spans="1:10">
      <c r="B6" t="str">
        <v>BE</v>
      </c>
      <c r="C6" s="102">
        <v>19.489054412486198</v>
      </c>
      <c r="D6" s="102">
        <v>6.2427543410348889</v>
      </c>
      <c r="E6" s="102">
        <f t="shared" ref="E6:E40" si="1">C6/10</f>
        <v>1.9489054412486198</v>
      </c>
      <c r="F6" s="121">
        <f t="shared" ref="F6:F40" si="2">D6/10</f>
        <v>0.62427543410348885</v>
      </c>
      <c r="G6" s="102">
        <f t="shared" ref="G6:G40" si="3">E6</f>
        <v>1.9489054412486198</v>
      </c>
      <c r="H6" s="118">
        <f t="shared" si="0"/>
        <v>0.3203210483642191</v>
      </c>
      <c r="I6">
        <v>1</v>
      </c>
      <c r="J6" s="102">
        <f t="shared" ref="J6:J40" si="4">SUM(E6:F6)</f>
        <v>2.5731808753521088</v>
      </c>
    </row>
    <row r="7" spans="1:10">
      <c r="B7" t="str">
        <v>BG</v>
      </c>
      <c r="C7" s="102">
        <v>13.456677951345728</v>
      </c>
      <c r="D7" s="102">
        <v>3.7454950364302215</v>
      </c>
      <c r="E7" s="102">
        <f t="shared" si="1"/>
        <v>1.3456677951345728</v>
      </c>
      <c r="F7" s="121">
        <f t="shared" si="2"/>
        <v>0.37454950364302214</v>
      </c>
      <c r="G7" s="102">
        <f t="shared" si="3"/>
        <v>1.3456677951345728</v>
      </c>
      <c r="H7" s="118">
        <f t="shared" si="0"/>
        <v>0.27833727239163475</v>
      </c>
      <c r="I7">
        <v>1</v>
      </c>
      <c r="J7" s="102">
        <f t="shared" si="4"/>
        <v>1.720217298777595</v>
      </c>
    </row>
    <row r="8" spans="1:10">
      <c r="B8" t="str">
        <v>HR</v>
      </c>
      <c r="C8" s="102">
        <v>38.652996659278479</v>
      </c>
      <c r="D8" s="102">
        <v>15.421564269512482</v>
      </c>
      <c r="E8" s="102">
        <f t="shared" si="1"/>
        <v>3.8652996659278478</v>
      </c>
      <c r="F8" s="121">
        <f t="shared" si="2"/>
        <v>1.5421564269512482</v>
      </c>
      <c r="G8" s="102">
        <f t="shared" si="3"/>
        <v>3.8652996659278478</v>
      </c>
      <c r="H8" s="118">
        <f t="shared" si="0"/>
        <v>0.39897461005292084</v>
      </c>
      <c r="I8">
        <v>1</v>
      </c>
      <c r="J8" s="102">
        <f t="shared" si="4"/>
        <v>5.4074560928790962</v>
      </c>
    </row>
    <row r="9" spans="1:10">
      <c r="B9" t="str">
        <v>CY</v>
      </c>
      <c r="C9" s="102">
        <v>51.66153781538479</v>
      </c>
      <c r="D9" s="102">
        <v>0</v>
      </c>
      <c r="E9" s="102">
        <f t="shared" si="1"/>
        <v>5.1661537815384788</v>
      </c>
      <c r="F9" s="121">
        <f t="shared" si="2"/>
        <v>0</v>
      </c>
      <c r="G9" s="102">
        <f t="shared" si="3"/>
        <v>5.1661537815384788</v>
      </c>
      <c r="H9" s="118">
        <f t="shared" si="0"/>
        <v>0</v>
      </c>
      <c r="I9">
        <v>1</v>
      </c>
      <c r="J9" s="102">
        <f t="shared" si="4"/>
        <v>5.1661537815384788</v>
      </c>
    </row>
    <row r="10" spans="1:10">
      <c r="B10" t="str">
        <v>CZ</v>
      </c>
      <c r="C10" s="102">
        <v>34.028783432949687</v>
      </c>
      <c r="D10" s="102">
        <v>7.1498358135679378</v>
      </c>
      <c r="E10" s="102">
        <f t="shared" si="1"/>
        <v>3.4028783432949687</v>
      </c>
      <c r="F10" s="121">
        <f t="shared" si="2"/>
        <v>0.71498358135679374</v>
      </c>
      <c r="G10" s="102">
        <f t="shared" si="3"/>
        <v>3.4028783432949687</v>
      </c>
      <c r="H10" s="118">
        <f t="shared" si="0"/>
        <v>0.21011141428714233</v>
      </c>
      <c r="I10">
        <v>1</v>
      </c>
      <c r="J10" s="102">
        <f t="shared" si="4"/>
        <v>4.1178619246517627</v>
      </c>
    </row>
    <row r="11" spans="1:10">
      <c r="B11" t="str">
        <v>DK</v>
      </c>
      <c r="C11" s="102">
        <v>20.890801321768215</v>
      </c>
      <c r="D11" s="102">
        <v>6.3750523362297455</v>
      </c>
      <c r="E11" s="102">
        <f t="shared" si="1"/>
        <v>2.0890801321768215</v>
      </c>
      <c r="F11" s="121">
        <f t="shared" si="2"/>
        <v>0.63750523362297451</v>
      </c>
      <c r="G11" s="102">
        <f t="shared" si="3"/>
        <v>2.0890801321768215</v>
      </c>
      <c r="H11" s="118">
        <f t="shared" si="0"/>
        <v>0.30516073740009869</v>
      </c>
      <c r="I11">
        <v>1</v>
      </c>
      <c r="J11" s="102">
        <f t="shared" si="4"/>
        <v>2.7265853657997958</v>
      </c>
    </row>
    <row r="12" spans="1:10">
      <c r="B12" t="str">
        <v>EE</v>
      </c>
      <c r="C12" s="102">
        <v>34.837436335943387</v>
      </c>
      <c r="D12" s="102">
        <v>0</v>
      </c>
      <c r="E12" s="102">
        <f t="shared" si="1"/>
        <v>3.4837436335943388</v>
      </c>
      <c r="F12" s="121">
        <f t="shared" si="2"/>
        <v>0</v>
      </c>
      <c r="G12" s="102">
        <f t="shared" si="3"/>
        <v>3.4837436335943388</v>
      </c>
      <c r="H12" s="118">
        <f t="shared" si="0"/>
        <v>0</v>
      </c>
      <c r="I12">
        <v>1</v>
      </c>
      <c r="J12" s="102">
        <f t="shared" si="4"/>
        <v>3.4837436335943388</v>
      </c>
    </row>
    <row r="13" spans="1:10">
      <c r="B13" t="str">
        <v>FI</v>
      </c>
      <c r="C13" s="102">
        <v>17.097019569246697</v>
      </c>
      <c r="D13" s="102">
        <v>0</v>
      </c>
      <c r="E13" s="102">
        <f t="shared" si="1"/>
        <v>1.7097019569246696</v>
      </c>
      <c r="F13" s="121">
        <f t="shared" si="2"/>
        <v>0</v>
      </c>
      <c r="G13" s="102">
        <f t="shared" si="3"/>
        <v>1.7097019569246696</v>
      </c>
      <c r="H13" s="118">
        <f t="shared" si="0"/>
        <v>0</v>
      </c>
      <c r="I13">
        <v>1</v>
      </c>
      <c r="J13" s="102">
        <f t="shared" si="4"/>
        <v>1.7097019569246696</v>
      </c>
    </row>
    <row r="14" spans="1:10">
      <c r="B14" t="str">
        <v>FR</v>
      </c>
      <c r="C14" s="102">
        <v>26.68866122067389</v>
      </c>
      <c r="D14" s="102">
        <v>3.6067328346017824</v>
      </c>
      <c r="E14" s="102">
        <f t="shared" si="1"/>
        <v>2.668866122067389</v>
      </c>
      <c r="F14" s="121">
        <f t="shared" si="2"/>
        <v>0.36067328346017824</v>
      </c>
      <c r="G14" s="102">
        <f t="shared" si="3"/>
        <v>2.668866122067389</v>
      </c>
      <c r="H14" s="118">
        <f t="shared" si="0"/>
        <v>0.13514101755721983</v>
      </c>
      <c r="I14">
        <v>1</v>
      </c>
      <c r="J14" s="102">
        <f t="shared" si="4"/>
        <v>3.0295394055275673</v>
      </c>
    </row>
    <row r="15" spans="1:10">
      <c r="B15" t="str">
        <v>DE</v>
      </c>
      <c r="C15" s="102">
        <v>20.371968966630295</v>
      </c>
      <c r="D15" s="102">
        <v>4.6099557854877737</v>
      </c>
      <c r="E15" s="102">
        <f t="shared" si="1"/>
        <v>2.0371968966630294</v>
      </c>
      <c r="F15" s="121">
        <f t="shared" si="2"/>
        <v>0.46099557854877737</v>
      </c>
      <c r="G15" s="102">
        <f t="shared" si="3"/>
        <v>2.0371968966630294</v>
      </c>
      <c r="H15" s="118">
        <f t="shared" si="0"/>
        <v>0.22628916198718821</v>
      </c>
      <c r="I15">
        <v>1</v>
      </c>
      <c r="J15" s="102">
        <f t="shared" si="4"/>
        <v>2.4981924752118068</v>
      </c>
    </row>
    <row r="16" spans="1:10">
      <c r="B16" t="str">
        <v>EL</v>
      </c>
      <c r="C16" s="102">
        <v>17.435248641395454</v>
      </c>
      <c r="D16" s="102">
        <v>3.013558115439551</v>
      </c>
      <c r="E16" s="102">
        <f t="shared" si="1"/>
        <v>1.7435248641395453</v>
      </c>
      <c r="F16" s="121">
        <f t="shared" si="2"/>
        <v>0.30135581154395508</v>
      </c>
      <c r="G16" s="102">
        <f t="shared" si="3"/>
        <v>1.7435248641395453</v>
      </c>
      <c r="H16" s="118">
        <f t="shared" si="0"/>
        <v>0.17284285285640508</v>
      </c>
      <c r="I16">
        <v>1</v>
      </c>
      <c r="J16" s="102">
        <f t="shared" si="4"/>
        <v>2.0448806756835003</v>
      </c>
    </row>
    <row r="17" spans="2:10">
      <c r="B17" t="str">
        <v>HU</v>
      </c>
      <c r="C17" s="102">
        <v>25.007184826220229</v>
      </c>
      <c r="D17" s="102">
        <v>3.2693742574573355</v>
      </c>
      <c r="E17" s="102">
        <f t="shared" si="1"/>
        <v>2.5007184826220228</v>
      </c>
      <c r="F17" s="121">
        <f t="shared" si="2"/>
        <v>0.32693742574573353</v>
      </c>
      <c r="G17" s="102">
        <f t="shared" si="3"/>
        <v>2.5007184826220228</v>
      </c>
      <c r="H17" s="118">
        <f t="shared" si="0"/>
        <v>0.130737397279096</v>
      </c>
      <c r="I17">
        <v>1</v>
      </c>
      <c r="J17" s="102">
        <f t="shared" si="4"/>
        <v>2.8276559083677562</v>
      </c>
    </row>
    <row r="18" spans="2:10">
      <c r="B18" t="str">
        <v>IE</v>
      </c>
      <c r="C18" s="102">
        <v>17.617195847786771</v>
      </c>
      <c r="D18" s="102">
        <v>3.2737118886055256</v>
      </c>
      <c r="E18" s="102">
        <f t="shared" si="1"/>
        <v>1.7617195847786771</v>
      </c>
      <c r="F18" s="121">
        <f t="shared" si="2"/>
        <v>0.32737118886055255</v>
      </c>
      <c r="G18" s="102">
        <f t="shared" si="3"/>
        <v>1.7617195847786771</v>
      </c>
      <c r="H18" s="118">
        <f t="shared" si="0"/>
        <v>0.18582479963840548</v>
      </c>
      <c r="I18">
        <v>1</v>
      </c>
      <c r="J18" s="102">
        <f t="shared" si="4"/>
        <v>2.0890907736392297</v>
      </c>
    </row>
    <row r="19" spans="2:10">
      <c r="B19" t="str">
        <v>IT</v>
      </c>
      <c r="C19" s="102">
        <v>26.443711129685944</v>
      </c>
      <c r="D19" s="102">
        <v>4.593390993379673</v>
      </c>
      <c r="E19" s="102">
        <f t="shared" si="1"/>
        <v>2.6443711129685945</v>
      </c>
      <c r="F19" s="121">
        <f t="shared" si="2"/>
        <v>0.45933909933796729</v>
      </c>
      <c r="G19" s="102">
        <f t="shared" si="3"/>
        <v>2.6443711129685945</v>
      </c>
      <c r="H19" s="118">
        <f t="shared" si="0"/>
        <v>0.17370447630639452</v>
      </c>
      <c r="I19">
        <v>1</v>
      </c>
      <c r="J19" s="102">
        <f t="shared" si="4"/>
        <v>3.1037102123065616</v>
      </c>
    </row>
    <row r="20" spans="2:10">
      <c r="B20" t="str">
        <v>LV</v>
      </c>
      <c r="C20" s="102">
        <v>26.010449701415901</v>
      </c>
      <c r="D20" s="102">
        <v>1.8001473736535594</v>
      </c>
      <c r="E20" s="102">
        <f t="shared" si="1"/>
        <v>2.6010449701415901</v>
      </c>
      <c r="F20" s="121">
        <f t="shared" si="2"/>
        <v>0.18001473736535595</v>
      </c>
      <c r="G20" s="102">
        <f t="shared" si="3"/>
        <v>2.6010449701415901</v>
      </c>
      <c r="H20" s="118">
        <f t="shared" si="0"/>
        <v>6.9208621700822301E-2</v>
      </c>
      <c r="I20">
        <v>1</v>
      </c>
      <c r="J20" s="102">
        <f t="shared" si="4"/>
        <v>2.7810597075069459</v>
      </c>
    </row>
    <row r="21" spans="2:10">
      <c r="B21" t="str">
        <v>LT</v>
      </c>
      <c r="C21" s="102">
        <v>32.81193365638638</v>
      </c>
      <c r="D21" s="102">
        <v>1.6121324457062338</v>
      </c>
      <c r="E21" s="102">
        <f t="shared" si="1"/>
        <v>3.2811933656386381</v>
      </c>
      <c r="F21" s="121">
        <f t="shared" si="2"/>
        <v>0.16121324457062339</v>
      </c>
      <c r="G21" s="102">
        <f t="shared" si="3"/>
        <v>3.2811933656386381</v>
      </c>
      <c r="H21" s="118">
        <f t="shared" si="0"/>
        <v>4.9132503514996442E-2</v>
      </c>
      <c r="I21">
        <v>1</v>
      </c>
      <c r="J21" s="102">
        <f t="shared" si="4"/>
        <v>3.4424066102092614</v>
      </c>
    </row>
    <row r="22" spans="2:10">
      <c r="B22" t="str">
        <v>LU</v>
      </c>
      <c r="C22" s="102">
        <v>13.187142215143901</v>
      </c>
      <c r="D22" s="102">
        <v>1.054264427728496</v>
      </c>
      <c r="E22" s="102">
        <f t="shared" si="1"/>
        <v>1.3187142215143901</v>
      </c>
      <c r="F22" s="121">
        <f t="shared" si="2"/>
        <v>0.1054264427728496</v>
      </c>
      <c r="G22" s="102">
        <f t="shared" si="3"/>
        <v>1.3187142215143901</v>
      </c>
      <c r="H22" s="118">
        <f t="shared" si="0"/>
        <v>7.9946391001819619E-2</v>
      </c>
      <c r="I22">
        <v>1</v>
      </c>
      <c r="J22" s="102">
        <f t="shared" si="4"/>
        <v>1.4241406642872396</v>
      </c>
    </row>
    <row r="23" spans="2:10">
      <c r="B23" t="str">
        <v>MT</v>
      </c>
      <c r="C23" s="102">
        <v>11.480043125284963</v>
      </c>
      <c r="D23" s="102">
        <v>0</v>
      </c>
      <c r="E23" s="102">
        <f t="shared" si="1"/>
        <v>1.1480043125284962</v>
      </c>
      <c r="F23" s="121">
        <f t="shared" si="2"/>
        <v>0</v>
      </c>
      <c r="G23" s="102">
        <f t="shared" si="3"/>
        <v>1.1480043125284962</v>
      </c>
      <c r="H23" s="118">
        <f t="shared" si="0"/>
        <v>0</v>
      </c>
      <c r="I23">
        <v>1</v>
      </c>
      <c r="J23" s="102">
        <f t="shared" si="4"/>
        <v>1.1480043125284962</v>
      </c>
    </row>
    <row r="24" spans="2:10">
      <c r="B24" t="str">
        <v>NL</v>
      </c>
      <c r="C24" s="102">
        <v>45.716977569516196</v>
      </c>
      <c r="D24" s="102">
        <v>2.124480316369235</v>
      </c>
      <c r="E24" s="102">
        <f t="shared" si="1"/>
        <v>4.57169775695162</v>
      </c>
      <c r="F24" s="121">
        <f t="shared" si="2"/>
        <v>0.2124480316369235</v>
      </c>
      <c r="G24" s="102">
        <f t="shared" si="3"/>
        <v>4.57169775695162</v>
      </c>
      <c r="H24" s="118">
        <f t="shared" si="0"/>
        <v>4.6470270549683612E-2</v>
      </c>
      <c r="I24">
        <v>1</v>
      </c>
      <c r="J24" s="102">
        <f t="shared" si="4"/>
        <v>4.7841457885885434</v>
      </c>
    </row>
    <row r="25" spans="2:10">
      <c r="B25" t="str">
        <v>PL</v>
      </c>
      <c r="C25" s="102">
        <v>12.123074191211886</v>
      </c>
      <c r="D25" s="102">
        <v>8.210156774048287E-2</v>
      </c>
      <c r="E25" s="102">
        <f t="shared" si="1"/>
        <v>1.2123074191211887</v>
      </c>
      <c r="F25" s="121">
        <f t="shared" si="2"/>
        <v>8.210156774048287E-3</v>
      </c>
      <c r="G25" s="102">
        <f t="shared" si="3"/>
        <v>1.2123074191211887</v>
      </c>
      <c r="H25" s="118">
        <f t="shared" si="0"/>
        <v>6.7723389666293514E-3</v>
      </c>
      <c r="I25">
        <v>1</v>
      </c>
      <c r="J25" s="102">
        <f t="shared" si="4"/>
        <v>1.2205175758952369</v>
      </c>
    </row>
    <row r="26" spans="2:10">
      <c r="B26" t="str">
        <v>PT</v>
      </c>
      <c r="C26" s="102">
        <v>43.396574385698827</v>
      </c>
      <c r="D26" s="102">
        <v>5.6865059730122889</v>
      </c>
      <c r="E26" s="102">
        <f t="shared" si="1"/>
        <v>4.3396574385698825</v>
      </c>
      <c r="F26" s="121">
        <f t="shared" si="2"/>
        <v>0.56865059730122891</v>
      </c>
      <c r="G26" s="102">
        <f t="shared" si="3"/>
        <v>4.3396574385698825</v>
      </c>
      <c r="H26" s="118">
        <f t="shared" si="0"/>
        <v>0.13103582606479316</v>
      </c>
      <c r="I26">
        <v>1</v>
      </c>
      <c r="J26" s="102">
        <f t="shared" si="4"/>
        <v>4.9083080358711113</v>
      </c>
    </row>
    <row r="27" spans="2:10">
      <c r="B27" t="str">
        <v>RO</v>
      </c>
      <c r="C27" s="102">
        <v>45.440343987444635</v>
      </c>
      <c r="D27" s="102">
        <v>4.636760151876266</v>
      </c>
      <c r="E27" s="102">
        <f t="shared" si="1"/>
        <v>4.5440343987444631</v>
      </c>
      <c r="F27" s="121">
        <f t="shared" si="2"/>
        <v>0.46367601518762658</v>
      </c>
      <c r="G27" s="102">
        <f t="shared" si="3"/>
        <v>4.5440343987444631</v>
      </c>
      <c r="H27" s="118">
        <f t="shared" si="0"/>
        <v>0.10204060411948956</v>
      </c>
      <c r="I27">
        <v>1</v>
      </c>
      <c r="J27" s="102">
        <f t="shared" si="4"/>
        <v>5.0077104139320898</v>
      </c>
    </row>
    <row r="28" spans="2:10">
      <c r="B28" t="str">
        <v>SK</v>
      </c>
      <c r="C28" s="102">
        <v>19.241424537252904</v>
      </c>
      <c r="D28" s="102">
        <v>2.0824736100945622</v>
      </c>
      <c r="E28" s="102">
        <f t="shared" si="1"/>
        <v>1.9241424537252905</v>
      </c>
      <c r="F28" s="121">
        <f t="shared" si="2"/>
        <v>0.20824736100945623</v>
      </c>
      <c r="G28" s="102">
        <f t="shared" si="3"/>
        <v>1.9241424537252905</v>
      </c>
      <c r="H28" s="118">
        <f t="shared" si="0"/>
        <v>0.10822866082824223</v>
      </c>
      <c r="I28">
        <v>1</v>
      </c>
      <c r="J28" s="102">
        <f t="shared" si="4"/>
        <v>2.1323898147347466</v>
      </c>
    </row>
    <row r="29" spans="2:10">
      <c r="B29" t="str">
        <v>SI</v>
      </c>
      <c r="C29" s="102">
        <v>15.961863141541311</v>
      </c>
      <c r="D29" s="102">
        <v>9.8407787274939409</v>
      </c>
      <c r="E29" s="102">
        <f t="shared" si="1"/>
        <v>1.596186314154131</v>
      </c>
      <c r="F29" s="121">
        <f t="shared" si="2"/>
        <v>0.98407787274939407</v>
      </c>
      <c r="G29" s="102">
        <f t="shared" si="3"/>
        <v>1.596186314154131</v>
      </c>
      <c r="H29" s="118">
        <f t="shared" si="0"/>
        <v>0.61651817461603009</v>
      </c>
      <c r="I29">
        <v>1</v>
      </c>
      <c r="J29" s="102">
        <f t="shared" si="4"/>
        <v>2.5802641869035252</v>
      </c>
    </row>
    <row r="30" spans="2:10">
      <c r="B30" t="str">
        <v>ES</v>
      </c>
      <c r="C30" s="102">
        <v>22.489220619971086</v>
      </c>
      <c r="D30" s="102">
        <v>2.36808854082489</v>
      </c>
      <c r="E30" s="102">
        <f t="shared" si="1"/>
        <v>2.2489220619971086</v>
      </c>
      <c r="F30" s="121">
        <f t="shared" si="2"/>
        <v>0.236808854082489</v>
      </c>
      <c r="G30" s="102">
        <f t="shared" si="3"/>
        <v>2.2489220619971086</v>
      </c>
      <c r="H30" s="118">
        <f t="shared" si="0"/>
        <v>0.10529882652856178</v>
      </c>
      <c r="I30">
        <v>1</v>
      </c>
      <c r="J30" s="102">
        <f t="shared" si="4"/>
        <v>2.4857309160795977</v>
      </c>
    </row>
    <row r="31" spans="2:10">
      <c r="B31" t="str">
        <v>SE</v>
      </c>
      <c r="C31" s="102">
        <v>21.577628104338217</v>
      </c>
      <c r="D31" s="102">
        <v>1.83839429700974</v>
      </c>
      <c r="E31" s="102">
        <f t="shared" si="1"/>
        <v>2.1577628104338218</v>
      </c>
      <c r="F31" s="121">
        <f t="shared" si="2"/>
        <v>0.183839429700974</v>
      </c>
      <c r="G31" s="102">
        <f t="shared" si="3"/>
        <v>2.1577628104338218</v>
      </c>
      <c r="H31" s="118">
        <f t="shared" si="0"/>
        <v>8.5199090841691152E-2</v>
      </c>
      <c r="I31">
        <v>1</v>
      </c>
      <c r="J31" s="102">
        <f t="shared" si="4"/>
        <v>2.3416022401347956</v>
      </c>
    </row>
    <row r="32" spans="2:10">
      <c r="B32" t="str">
        <v>UK</v>
      </c>
      <c r="C32" s="102">
        <v>20.488118260882942</v>
      </c>
      <c r="D32" s="102">
        <v>1.580335531311464</v>
      </c>
      <c r="E32" s="102">
        <f t="shared" si="1"/>
        <v>2.0488118260882944</v>
      </c>
      <c r="F32" s="121">
        <f t="shared" si="2"/>
        <v>0.15803355313114639</v>
      </c>
      <c r="G32" s="102">
        <f t="shared" si="3"/>
        <v>2.0488118260882944</v>
      </c>
      <c r="H32" s="118">
        <f t="shared" si="0"/>
        <v>7.7134244892012774E-2</v>
      </c>
      <c r="I32">
        <v>1</v>
      </c>
      <c r="J32" s="102">
        <f t="shared" si="4"/>
        <v>2.2068453792194407</v>
      </c>
    </row>
    <row r="33" spans="2:10">
      <c r="B33" t="str">
        <v>NO</v>
      </c>
      <c r="C33" s="102">
        <v>48.84052226209058</v>
      </c>
      <c r="D33" s="102">
        <v>2.2429331554546628</v>
      </c>
      <c r="E33" s="102">
        <f t="shared" si="1"/>
        <v>4.8840522262090582</v>
      </c>
      <c r="F33" s="121">
        <f t="shared" si="2"/>
        <v>0.22429331554546628</v>
      </c>
      <c r="G33" s="102">
        <f t="shared" si="3"/>
        <v>4.8840522262090582</v>
      </c>
      <c r="H33" s="118">
        <f t="shared" si="0"/>
        <v>4.5923611205844948E-2</v>
      </c>
      <c r="I33">
        <v>1</v>
      </c>
      <c r="J33" s="102">
        <f t="shared" si="4"/>
        <v>5.1083455417545247</v>
      </c>
    </row>
    <row r="34" spans="2:10">
      <c r="B34" t="str">
        <v>CH</v>
      </c>
      <c r="C34" s="102">
        <v>75.213280455079641</v>
      </c>
      <c r="D34" s="102">
        <v>29.936466874236736</v>
      </c>
      <c r="E34" s="102">
        <f t="shared" si="1"/>
        <v>7.5213280455079641</v>
      </c>
      <c r="F34" s="121">
        <f t="shared" si="2"/>
        <v>2.9936466874236736</v>
      </c>
      <c r="G34" s="102">
        <f t="shared" si="3"/>
        <v>7.5213280455079641</v>
      </c>
      <c r="H34" s="118">
        <f t="shared" si="0"/>
        <v>0.39802102358925806</v>
      </c>
      <c r="I34">
        <v>1</v>
      </c>
      <c r="J34" s="102">
        <f t="shared" si="4"/>
        <v>10.514974732931638</v>
      </c>
    </row>
    <row r="35" spans="2:10">
      <c r="B35" t="str">
        <v>CA-AB</v>
      </c>
      <c r="C35" s="102">
        <v>10.27030332386118</v>
      </c>
      <c r="D35" s="102">
        <v>0</v>
      </c>
      <c r="E35" s="102">
        <f t="shared" si="1"/>
        <v>1.0270303323861181</v>
      </c>
      <c r="F35" s="121">
        <f t="shared" si="2"/>
        <v>0</v>
      </c>
      <c r="G35" s="102">
        <f t="shared" si="3"/>
        <v>1.0270303323861181</v>
      </c>
      <c r="H35" s="118">
        <f t="shared" si="0"/>
        <v>0</v>
      </c>
      <c r="I35">
        <v>1</v>
      </c>
      <c r="J35" s="102">
        <f t="shared" si="4"/>
        <v>1.0270303323861181</v>
      </c>
    </row>
    <row r="36" spans="2:10">
      <c r="B36" t="str">
        <v>CA-BC</v>
      </c>
      <c r="C36" s="102">
        <v>8.4246712702572228</v>
      </c>
      <c r="D36" s="102">
        <v>0</v>
      </c>
      <c r="E36" s="102">
        <f t="shared" si="1"/>
        <v>0.84246712702572224</v>
      </c>
      <c r="F36" s="121">
        <f t="shared" si="2"/>
        <v>0</v>
      </c>
      <c r="G36" s="102">
        <f t="shared" si="3"/>
        <v>0.84246712702572224</v>
      </c>
      <c r="H36" s="118">
        <f t="shared" si="0"/>
        <v>0</v>
      </c>
      <c r="I36">
        <v>1</v>
      </c>
      <c r="J36" s="102">
        <f t="shared" si="4"/>
        <v>0.84246712702572224</v>
      </c>
    </row>
    <row r="37" spans="2:10">
      <c r="B37" t="str">
        <v>US-CA</v>
      </c>
      <c r="C37" s="102">
        <v>23.144503571949006</v>
      </c>
      <c r="D37" s="102">
        <v>0</v>
      </c>
      <c r="E37" s="102">
        <f t="shared" si="1"/>
        <v>2.3144503571949007</v>
      </c>
      <c r="F37" s="121">
        <f t="shared" si="2"/>
        <v>0</v>
      </c>
      <c r="G37" s="102">
        <f t="shared" si="3"/>
        <v>2.3144503571949007</v>
      </c>
      <c r="H37" s="157">
        <f t="shared" si="0"/>
        <v>0</v>
      </c>
      <c r="I37">
        <v>1</v>
      </c>
      <c r="J37" s="102">
        <f t="shared" si="4"/>
        <v>2.3144503571949007</v>
      </c>
    </row>
    <row r="38" spans="2:10">
      <c r="B38" t="str">
        <v>US-MO</v>
      </c>
      <c r="C38" s="102">
        <v>39.023848704150019</v>
      </c>
      <c r="D38" s="102">
        <v>0</v>
      </c>
      <c r="E38" s="102">
        <f t="shared" si="1"/>
        <v>3.9023848704150019</v>
      </c>
      <c r="F38" s="121">
        <f t="shared" si="2"/>
        <v>0</v>
      </c>
      <c r="G38" s="102">
        <f t="shared" si="3"/>
        <v>3.9023848704150019</v>
      </c>
      <c r="H38" s="118">
        <f t="shared" si="0"/>
        <v>0</v>
      </c>
      <c r="I38">
        <v>1</v>
      </c>
      <c r="J38" s="102">
        <f t="shared" si="4"/>
        <v>3.9023848704150019</v>
      </c>
    </row>
    <row r="39" spans="2:10">
      <c r="B39" t="str">
        <v>JP</v>
      </c>
      <c r="C39" s="102">
        <v>99.200339973876865</v>
      </c>
      <c r="D39" s="102">
        <v>5.2735776944588144</v>
      </c>
      <c r="E39" s="102">
        <f t="shared" si="1"/>
        <v>9.9200339973876872</v>
      </c>
      <c r="F39" s="121">
        <f t="shared" si="2"/>
        <v>0.52735776944588142</v>
      </c>
      <c r="G39" s="102">
        <f t="shared" si="3"/>
        <v>9.9200339973876872</v>
      </c>
      <c r="H39" s="118">
        <f t="shared" si="0"/>
        <v>5.3160883277693832E-2</v>
      </c>
      <c r="I39">
        <v>1</v>
      </c>
      <c r="J39" s="102">
        <f t="shared" si="4"/>
        <v>10.447391766833569</v>
      </c>
    </row>
    <row r="40" spans="2:10">
      <c r="B40" t="str">
        <v>EU28</v>
      </c>
      <c r="C40" s="102">
        <v>23.372493230095518</v>
      </c>
      <c r="D40" s="102">
        <v>3.1142995698073559</v>
      </c>
      <c r="E40" s="102">
        <f t="shared" si="1"/>
        <v>2.3372493230095519</v>
      </c>
      <c r="F40" s="121">
        <f t="shared" si="2"/>
        <v>0.31142995698073561</v>
      </c>
      <c r="G40" s="102">
        <f t="shared" si="3"/>
        <v>2.3372493230095519</v>
      </c>
      <c r="H40" s="118">
        <f t="shared" si="0"/>
        <v>0.13324635669579477</v>
      </c>
      <c r="I40">
        <v>1</v>
      </c>
      <c r="J40" s="102">
        <f t="shared" si="4"/>
        <v>2.6486792799902874</v>
      </c>
    </row>
    <row r="41" spans="2:10">
      <c r="E41">
        <v>0</v>
      </c>
      <c r="F41" s="121">
        <v>0</v>
      </c>
      <c r="G41">
        <v>0</v>
      </c>
    </row>
    <row r="45" spans="2:10">
      <c r="E45" s="55" t="s">
        <v>142</v>
      </c>
    </row>
    <row r="46" spans="2:10">
      <c r="E46" t="s">
        <v>110</v>
      </c>
      <c r="G46" t="s">
        <v>132</v>
      </c>
    </row>
    <row r="47" spans="2:10">
      <c r="E47" t="s">
        <v>133</v>
      </c>
      <c r="F47" s="51" t="s">
        <v>134</v>
      </c>
      <c r="G47" t="s">
        <v>135</v>
      </c>
      <c r="H47" t="s">
        <v>136</v>
      </c>
    </row>
    <row r="48" spans="2:10">
      <c r="B48" t="s">
        <v>29</v>
      </c>
      <c r="E48">
        <v>0.2</v>
      </c>
      <c r="F48" s="51">
        <v>0.33</v>
      </c>
    </row>
    <row r="49" spans="2:8">
      <c r="G49">
        <v>0.18</v>
      </c>
      <c r="H49">
        <v>0.24</v>
      </c>
    </row>
    <row r="51" spans="2:8">
      <c r="B51" t="s">
        <v>28</v>
      </c>
      <c r="E51">
        <v>0.21</v>
      </c>
      <c r="F51" s="51">
        <v>0.28000000000000003</v>
      </c>
    </row>
    <row r="52" spans="2:8">
      <c r="G52">
        <v>0.15</v>
      </c>
      <c r="H52">
        <v>0.21</v>
      </c>
    </row>
    <row r="54" spans="2:8">
      <c r="B54" t="s">
        <v>27</v>
      </c>
      <c r="E54">
        <v>0.2</v>
      </c>
      <c r="F54" s="51">
        <v>0.31</v>
      </c>
    </row>
    <row r="55" spans="2:8">
      <c r="G55">
        <v>0.18</v>
      </c>
      <c r="H55">
        <v>0.12</v>
      </c>
    </row>
    <row r="57" spans="2:8">
      <c r="B57" t="s">
        <v>26</v>
      </c>
      <c r="E57">
        <v>0.19</v>
      </c>
      <c r="F57" s="51">
        <v>0.25</v>
      </c>
    </row>
    <row r="58" spans="2:8">
      <c r="G58">
        <v>0.14000000000000001</v>
      </c>
      <c r="H58">
        <v>0.18</v>
      </c>
    </row>
    <row r="60" spans="2:8">
      <c r="B60" t="s">
        <v>25</v>
      </c>
      <c r="E60">
        <v>0.16</v>
      </c>
      <c r="F60" s="51">
        <v>0.23</v>
      </c>
    </row>
    <row r="61" spans="2:8">
      <c r="G61">
        <v>0.12</v>
      </c>
      <c r="H61">
        <v>0.16</v>
      </c>
    </row>
    <row r="63" spans="2:8">
      <c r="B63" t="s">
        <v>24</v>
      </c>
      <c r="E63">
        <v>0.12</v>
      </c>
      <c r="F63" s="51">
        <v>0.19</v>
      </c>
    </row>
    <row r="64" spans="2:8">
      <c r="G64">
        <v>0.16</v>
      </c>
      <c r="H64">
        <v>0.18</v>
      </c>
    </row>
    <row r="66" spans="2:8">
      <c r="B66" t="s">
        <v>23</v>
      </c>
      <c r="E66">
        <v>0.13</v>
      </c>
      <c r="F66" s="51">
        <v>0.17</v>
      </c>
    </row>
    <row r="67" spans="2:8">
      <c r="G67">
        <v>0.14000000000000001</v>
      </c>
      <c r="H67">
        <v>0.16</v>
      </c>
    </row>
    <row r="69" spans="2:8">
      <c r="B69" t="s">
        <v>22</v>
      </c>
      <c r="E69">
        <v>0.09</v>
      </c>
      <c r="F69" s="51">
        <v>0.15</v>
      </c>
    </row>
    <row r="70" spans="2:8">
      <c r="G70">
        <v>0.15</v>
      </c>
      <c r="H70">
        <v>0.13</v>
      </c>
    </row>
    <row r="72" spans="2:8">
      <c r="B72" t="s">
        <v>21</v>
      </c>
      <c r="E72">
        <v>0.18</v>
      </c>
      <c r="F72" s="51">
        <v>0.23</v>
      </c>
    </row>
    <row r="73" spans="2:8">
      <c r="G73">
        <v>0.13</v>
      </c>
      <c r="H73">
        <v>0.22</v>
      </c>
    </row>
    <row r="75" spans="2:8">
      <c r="B75" t="s">
        <v>20</v>
      </c>
      <c r="E75">
        <v>0.12</v>
      </c>
      <c r="F75" s="51">
        <v>0.16</v>
      </c>
    </row>
    <row r="76" spans="2:8">
      <c r="G76">
        <v>0.12</v>
      </c>
      <c r="H76">
        <v>0.09</v>
      </c>
    </row>
    <row r="78" spans="2:8">
      <c r="B78" t="s">
        <v>19</v>
      </c>
      <c r="E78">
        <v>0.17</v>
      </c>
      <c r="F78" s="51">
        <v>0.28999999999999998</v>
      </c>
    </row>
    <row r="79" spans="2:8">
      <c r="G79">
        <v>0.21</v>
      </c>
      <c r="H79">
        <v>0.33</v>
      </c>
    </row>
    <row r="81" spans="2:8">
      <c r="B81" t="s">
        <v>18</v>
      </c>
      <c r="E81">
        <v>0.17</v>
      </c>
      <c r="F81" s="51">
        <v>0.25</v>
      </c>
    </row>
    <row r="82" spans="2:8">
      <c r="G82">
        <v>0.15</v>
      </c>
      <c r="H82">
        <v>0.24</v>
      </c>
    </row>
    <row r="84" spans="2:8">
      <c r="B84" t="s">
        <v>17</v>
      </c>
      <c r="E84">
        <v>0.2</v>
      </c>
      <c r="F84" s="51">
        <v>0.28000000000000003</v>
      </c>
    </row>
    <row r="85" spans="2:8">
      <c r="G85">
        <v>0.09</v>
      </c>
      <c r="H85">
        <v>0.16</v>
      </c>
    </row>
    <row r="87" spans="2:8">
      <c r="B87" t="s">
        <v>16</v>
      </c>
      <c r="E87">
        <v>0.11</v>
      </c>
      <c r="F87" s="51">
        <v>0.13</v>
      </c>
    </row>
    <row r="88" spans="2:8">
      <c r="G88">
        <v>0.16</v>
      </c>
      <c r="H88">
        <v>0.11</v>
      </c>
    </row>
    <row r="90" spans="2:8">
      <c r="B90" t="s">
        <v>15</v>
      </c>
      <c r="E90">
        <v>0.1</v>
      </c>
      <c r="F90" s="51">
        <v>0.14000000000000001</v>
      </c>
    </row>
    <row r="91" spans="2:8">
      <c r="G91">
        <v>0.15</v>
      </c>
      <c r="H91">
        <v>0.15</v>
      </c>
    </row>
    <row r="93" spans="2:8">
      <c r="B93" t="s">
        <v>14</v>
      </c>
      <c r="E93">
        <v>0.11</v>
      </c>
      <c r="F93" s="51">
        <v>0.23</v>
      </c>
    </row>
    <row r="94" spans="2:8">
      <c r="G94">
        <v>0.17</v>
      </c>
      <c r="H94">
        <v>0.22</v>
      </c>
    </row>
    <row r="96" spans="2:8">
      <c r="B96" t="s">
        <v>13</v>
      </c>
      <c r="E96">
        <v>0.18</v>
      </c>
      <c r="F96" s="51">
        <v>0.22</v>
      </c>
    </row>
    <row r="97" spans="2:8">
      <c r="G97">
        <v>0.1</v>
      </c>
      <c r="H97">
        <v>0.27</v>
      </c>
    </row>
    <row r="99" spans="2:8">
      <c r="B99" t="s">
        <v>12</v>
      </c>
      <c r="E99">
        <v>0.14000000000000001</v>
      </c>
      <c r="F99" s="51">
        <v>0.16</v>
      </c>
    </row>
    <row r="100" spans="2:8">
      <c r="G100">
        <v>0.14000000000000001</v>
      </c>
      <c r="H100">
        <v>0.14000000000000001</v>
      </c>
    </row>
    <row r="102" spans="2:8">
      <c r="B102" t="s">
        <v>11</v>
      </c>
      <c r="E102">
        <v>0.16</v>
      </c>
      <c r="F102" s="51">
        <v>0.18</v>
      </c>
    </row>
    <row r="103" spans="2:8">
      <c r="G103">
        <v>0.18</v>
      </c>
      <c r="H103">
        <v>0.23</v>
      </c>
    </row>
    <row r="105" spans="2:8">
      <c r="B105" t="s">
        <v>10</v>
      </c>
      <c r="E105">
        <v>0.13</v>
      </c>
      <c r="F105" s="51">
        <v>0.24</v>
      </c>
    </row>
    <row r="106" spans="2:8">
      <c r="G106">
        <v>0.13</v>
      </c>
      <c r="H106">
        <v>0.16</v>
      </c>
    </row>
    <row r="108" spans="2:8">
      <c r="B108" t="s">
        <v>9</v>
      </c>
      <c r="E108">
        <v>0.12</v>
      </c>
      <c r="F108" s="51">
        <v>0.2</v>
      </c>
    </row>
    <row r="109" spans="2:8">
      <c r="G109">
        <v>0.12</v>
      </c>
      <c r="H109">
        <v>0.22</v>
      </c>
    </row>
    <row r="111" spans="2:8">
      <c r="B111" t="s">
        <v>8</v>
      </c>
      <c r="E111">
        <v>0.15</v>
      </c>
      <c r="F111" s="51">
        <v>0.24</v>
      </c>
    </row>
    <row r="112" spans="2:8">
      <c r="G112">
        <v>0.11</v>
      </c>
      <c r="H112">
        <v>0.3</v>
      </c>
    </row>
    <row r="114" spans="2:8">
      <c r="B114" t="s">
        <v>7</v>
      </c>
      <c r="E114">
        <v>0.09</v>
      </c>
      <c r="F114" s="51">
        <v>0.15</v>
      </c>
    </row>
    <row r="115" spans="2:8">
      <c r="G115">
        <v>0.12</v>
      </c>
      <c r="H115">
        <v>0.12</v>
      </c>
    </row>
    <row r="117" spans="2:8">
      <c r="B117" t="s">
        <v>6</v>
      </c>
      <c r="E117">
        <v>0.16</v>
      </c>
      <c r="F117" s="51">
        <v>0.28999999999999998</v>
      </c>
    </row>
    <row r="118" spans="2:8">
      <c r="G118">
        <v>0.21</v>
      </c>
      <c r="H118">
        <v>0.32</v>
      </c>
    </row>
    <row r="120" spans="2:8">
      <c r="B120" t="s">
        <v>5</v>
      </c>
      <c r="E120">
        <v>0.21</v>
      </c>
      <c r="F120" s="51">
        <v>0.27</v>
      </c>
    </row>
    <row r="121" spans="2:8">
      <c r="G121">
        <v>0.16</v>
      </c>
      <c r="H121">
        <v>0.17</v>
      </c>
    </row>
    <row r="123" spans="2:8">
      <c r="B123" t="s">
        <v>4</v>
      </c>
      <c r="E123">
        <v>0.15</v>
      </c>
      <c r="F123" s="51">
        <v>0.23</v>
      </c>
    </row>
    <row r="124" spans="2:8">
      <c r="G124">
        <v>0.08</v>
      </c>
      <c r="H124">
        <v>0.25</v>
      </c>
    </row>
    <row r="126" spans="2:8">
      <c r="B126" t="s">
        <v>3</v>
      </c>
      <c r="E126">
        <v>0.14000000000000001</v>
      </c>
      <c r="F126" s="51">
        <v>0.18</v>
      </c>
    </row>
    <row r="127" spans="2:8">
      <c r="G127">
        <v>0.12</v>
      </c>
      <c r="H127">
        <v>0.16</v>
      </c>
    </row>
    <row r="129" spans="2:8">
      <c r="B129" t="s">
        <v>2</v>
      </c>
      <c r="E129">
        <v>0.12</v>
      </c>
      <c r="F129" s="51">
        <v>0.13</v>
      </c>
    </row>
    <row r="130" spans="2:8">
      <c r="G130">
        <v>0.14000000000000001</v>
      </c>
      <c r="H130">
        <v>0.15</v>
      </c>
    </row>
    <row r="132" spans="2:8">
      <c r="B132" t="s">
        <v>1</v>
      </c>
      <c r="E132">
        <v>0.14000000000000001</v>
      </c>
      <c r="F132" s="51">
        <v>0.15</v>
      </c>
    </row>
    <row r="133" spans="2:8">
      <c r="G133">
        <v>0.09</v>
      </c>
      <c r="H133">
        <v>0.14000000000000001</v>
      </c>
    </row>
    <row r="135" spans="2:8">
      <c r="B135" t="s">
        <v>0</v>
      </c>
      <c r="E135">
        <v>0.18</v>
      </c>
      <c r="F135" s="51">
        <v>0.25</v>
      </c>
    </row>
    <row r="136" spans="2:8">
      <c r="G136">
        <v>0.16</v>
      </c>
      <c r="H136">
        <v>0.31</v>
      </c>
    </row>
    <row r="138" spans="2:8">
      <c r="B138" t="s">
        <v>35</v>
      </c>
      <c r="E138">
        <v>0.15</v>
      </c>
      <c r="F138" s="51">
        <v>0.12</v>
      </c>
    </row>
    <row r="139" spans="2:8">
      <c r="G139">
        <v>0.12</v>
      </c>
      <c r="H139">
        <v>0.2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39.710937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2</v>
      </c>
      <c r="B1" s="52" t="s">
        <v>144</v>
      </c>
      <c r="C1" s="52"/>
      <c r="D1" s="52"/>
      <c r="E1" s="52"/>
      <c r="F1" s="52"/>
      <c r="G1" s="52"/>
      <c r="H1" s="52"/>
    </row>
    <row r="2" spans="1:10">
      <c r="A2" s="53" t="s">
        <v>145</v>
      </c>
      <c r="B2" s="52" t="s">
        <v>128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19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01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TRANSPOSE(Infra_costs_road!C34:'Infra_costs_road'!AL34)</f>
        <v>10.471762992006335</v>
      </c>
      <c r="D5" s="102">
        <f t="array" ref="D5:D40">TRANSPOSE(Taxes_road!C64:'Taxes_road'!AL64)</f>
        <v>6.5377763480564806</v>
      </c>
      <c r="E5" s="121">
        <f>C5/10</f>
        <v>1.0471762992006335</v>
      </c>
      <c r="F5" s="102">
        <f>D5/10</f>
        <v>0.6537776348056481</v>
      </c>
      <c r="G5" s="102">
        <f>E5</f>
        <v>1.0471762992006335</v>
      </c>
      <c r="H5" s="54">
        <f>F5/E5</f>
        <v>0.62432432371197866</v>
      </c>
      <c r="I5" s="102">
        <v>1</v>
      </c>
      <c r="J5" s="102">
        <f>SUM(E5:F5)</f>
        <v>1.7009539340062816</v>
      </c>
    </row>
    <row r="6" spans="1:10">
      <c r="B6" s="102" t="str">
        <v>BE</v>
      </c>
      <c r="C6" s="102">
        <v>2.8503686671918285</v>
      </c>
      <c r="D6" s="102">
        <v>0.46359765998057967</v>
      </c>
      <c r="E6" s="121">
        <f t="shared" ref="E6:F40" si="0">C6/10</f>
        <v>0.28503686671918282</v>
      </c>
      <c r="F6" s="102">
        <f t="shared" si="0"/>
        <v>4.6359765998057967E-2</v>
      </c>
      <c r="G6" s="102">
        <f t="shared" ref="G6:G41" si="1">E6</f>
        <v>0.28503686671918282</v>
      </c>
      <c r="H6" s="54">
        <f t="shared" ref="H6:H40" si="2">F6/E6</f>
        <v>0.16264480637773576</v>
      </c>
      <c r="I6" s="102">
        <v>1</v>
      </c>
      <c r="J6" s="102">
        <f t="shared" ref="J6:J41" si="3">SUM(E6:F6)</f>
        <v>0.33139663271724079</v>
      </c>
    </row>
    <row r="7" spans="1:10">
      <c r="B7" s="102" t="str">
        <v>BG</v>
      </c>
      <c r="C7" s="102">
        <v>2.683018769990738</v>
      </c>
      <c r="D7" s="102">
        <v>2.8173934792578659</v>
      </c>
      <c r="E7" s="121">
        <f t="shared" si="0"/>
        <v>0.26830187699907382</v>
      </c>
      <c r="F7" s="102">
        <f t="shared" si="0"/>
        <v>0.28173934792578659</v>
      </c>
      <c r="G7" s="102">
        <f t="shared" si="1"/>
        <v>0.26830187699907382</v>
      </c>
      <c r="H7" s="54">
        <f t="shared" si="2"/>
        <v>1.0500834026098116</v>
      </c>
      <c r="I7" s="102">
        <v>1</v>
      </c>
      <c r="J7" s="102">
        <f t="shared" si="3"/>
        <v>0.55004122492486041</v>
      </c>
    </row>
    <row r="8" spans="1:10">
      <c r="B8" s="102" t="str">
        <v>HR</v>
      </c>
      <c r="C8" s="102">
        <v>3.9837128421241337</v>
      </c>
      <c r="D8" s="102">
        <v>20.433619562293401</v>
      </c>
      <c r="E8" s="121">
        <f t="shared" si="0"/>
        <v>0.39837128421241336</v>
      </c>
      <c r="F8" s="102">
        <f t="shared" si="0"/>
        <v>2.0433619562293401</v>
      </c>
      <c r="G8" s="102">
        <f t="shared" si="1"/>
        <v>0.39837128421241336</v>
      </c>
      <c r="H8" s="54">
        <f t="shared" si="2"/>
        <v>5.1292902807216656</v>
      </c>
      <c r="I8" s="102">
        <v>1</v>
      </c>
      <c r="J8" s="102">
        <f t="shared" si="3"/>
        <v>2.4417332404417533</v>
      </c>
    </row>
    <row r="9" spans="1:10">
      <c r="B9" s="102" t="str">
        <v>CY</v>
      </c>
      <c r="C9" s="102">
        <v>8.4067802028760568</v>
      </c>
      <c r="D9" s="102">
        <v>0</v>
      </c>
      <c r="E9" s="121">
        <f t="shared" si="0"/>
        <v>0.84067802028760563</v>
      </c>
      <c r="F9" s="102">
        <f t="shared" si="0"/>
        <v>0</v>
      </c>
      <c r="G9" s="102">
        <f t="shared" si="1"/>
        <v>0.84067802028760563</v>
      </c>
      <c r="H9" s="54">
        <f t="shared" si="2"/>
        <v>0</v>
      </c>
      <c r="I9" s="102">
        <v>1</v>
      </c>
      <c r="J9" s="102">
        <f t="shared" si="3"/>
        <v>0.84067802028760563</v>
      </c>
    </row>
    <row r="10" spans="1:10">
      <c r="B10" s="102" t="str">
        <v>CZ</v>
      </c>
      <c r="C10" s="102">
        <v>5.6720009012060499</v>
      </c>
      <c r="D10" s="102">
        <v>2.8255725620157812</v>
      </c>
      <c r="E10" s="121">
        <f t="shared" si="0"/>
        <v>0.56720009012060502</v>
      </c>
      <c r="F10" s="102">
        <f t="shared" si="0"/>
        <v>0.28255725620157812</v>
      </c>
      <c r="G10" s="102">
        <f t="shared" si="1"/>
        <v>0.56720009012060502</v>
      </c>
      <c r="H10" s="54">
        <f t="shared" si="2"/>
        <v>0.49816151499816819</v>
      </c>
      <c r="I10" s="102">
        <v>1</v>
      </c>
      <c r="J10" s="102">
        <f t="shared" si="3"/>
        <v>0.84975734632218314</v>
      </c>
    </row>
    <row r="11" spans="1:10">
      <c r="B11" s="102" t="str">
        <v>DK</v>
      </c>
      <c r="C11" s="102">
        <v>2.6508762861197464</v>
      </c>
      <c r="D11" s="102">
        <v>3.835473663748727</v>
      </c>
      <c r="E11" s="121">
        <f t="shared" si="0"/>
        <v>0.26508762861197466</v>
      </c>
      <c r="F11" s="102">
        <f t="shared" si="0"/>
        <v>0.38354736637487269</v>
      </c>
      <c r="G11" s="102">
        <f t="shared" si="1"/>
        <v>0.26508762861197466</v>
      </c>
      <c r="H11" s="54">
        <f t="shared" si="2"/>
        <v>1.4468701100204677</v>
      </c>
      <c r="I11" s="102">
        <v>1</v>
      </c>
      <c r="J11" s="102">
        <f t="shared" si="3"/>
        <v>0.64863499498684729</v>
      </c>
    </row>
    <row r="12" spans="1:10">
      <c r="B12" s="102" t="str">
        <v>EE</v>
      </c>
      <c r="C12" s="102">
        <v>10.076970006933825</v>
      </c>
      <c r="D12" s="102">
        <v>0</v>
      </c>
      <c r="E12" s="121">
        <f t="shared" si="0"/>
        <v>1.0076970006933825</v>
      </c>
      <c r="F12" s="102">
        <f t="shared" si="0"/>
        <v>0</v>
      </c>
      <c r="G12" s="102">
        <f t="shared" si="1"/>
        <v>1.0076970006933825</v>
      </c>
      <c r="H12" s="54">
        <f t="shared" si="2"/>
        <v>0</v>
      </c>
      <c r="I12" s="102">
        <v>1</v>
      </c>
      <c r="J12" s="102">
        <f t="shared" si="3"/>
        <v>1.0076970006933825</v>
      </c>
    </row>
    <row r="13" spans="1:10">
      <c r="B13" s="102" t="str">
        <v>FI</v>
      </c>
      <c r="C13" s="102">
        <v>2.2887150799605975</v>
      </c>
      <c r="D13" s="102">
        <v>0</v>
      </c>
      <c r="E13" s="121">
        <f t="shared" si="0"/>
        <v>0.22887150799605976</v>
      </c>
      <c r="F13" s="102">
        <f t="shared" si="0"/>
        <v>0</v>
      </c>
      <c r="G13" s="102">
        <f t="shared" si="1"/>
        <v>0.22887150799605976</v>
      </c>
      <c r="H13" s="54">
        <f t="shared" si="2"/>
        <v>0</v>
      </c>
      <c r="I13" s="102">
        <v>1</v>
      </c>
      <c r="J13" s="102">
        <f t="shared" si="3"/>
        <v>0.22887150799605976</v>
      </c>
    </row>
    <row r="14" spans="1:10">
      <c r="B14" s="102" t="str">
        <v>FR</v>
      </c>
      <c r="C14" s="102">
        <v>2.9035495212309237</v>
      </c>
      <c r="D14" s="102">
        <v>9.1488165675189581</v>
      </c>
      <c r="E14" s="121">
        <f t="shared" si="0"/>
        <v>0.29035495212309237</v>
      </c>
      <c r="F14" s="102">
        <f t="shared" si="0"/>
        <v>0.91488165675189581</v>
      </c>
      <c r="G14" s="102">
        <f t="shared" si="1"/>
        <v>0.29035495212309237</v>
      </c>
      <c r="H14" s="54">
        <f t="shared" si="2"/>
        <v>3.1509077081765877</v>
      </c>
      <c r="I14" s="102">
        <v>1</v>
      </c>
      <c r="J14" s="102">
        <f t="shared" si="3"/>
        <v>1.2052366088749882</v>
      </c>
    </row>
    <row r="15" spans="1:10">
      <c r="B15" s="102" t="str">
        <v>DE</v>
      </c>
      <c r="C15" s="102">
        <v>1.9738625497001325</v>
      </c>
      <c r="D15" s="102">
        <v>0</v>
      </c>
      <c r="E15" s="121">
        <f t="shared" si="0"/>
        <v>0.19738625497001325</v>
      </c>
      <c r="F15" s="102">
        <f t="shared" si="0"/>
        <v>0</v>
      </c>
      <c r="G15" s="102">
        <f t="shared" si="1"/>
        <v>0.19738625497001325</v>
      </c>
      <c r="H15" s="54">
        <f t="shared" si="2"/>
        <v>0</v>
      </c>
      <c r="I15" s="102">
        <v>1</v>
      </c>
      <c r="J15" s="102">
        <f t="shared" si="3"/>
        <v>0.19738625497001325</v>
      </c>
    </row>
    <row r="16" spans="1:10">
      <c r="B16" s="102" t="str">
        <v>EL</v>
      </c>
      <c r="C16" s="102">
        <v>2.931209713833113</v>
      </c>
      <c r="D16" s="102">
        <v>6.2116798787032588</v>
      </c>
      <c r="E16" s="121">
        <f t="shared" si="0"/>
        <v>0.29312097138331128</v>
      </c>
      <c r="F16" s="102">
        <f t="shared" si="0"/>
        <v>0.6211679878703259</v>
      </c>
      <c r="G16" s="102">
        <f t="shared" si="1"/>
        <v>0.29312097138331128</v>
      </c>
      <c r="H16" s="54">
        <f t="shared" si="2"/>
        <v>2.1191523245125676</v>
      </c>
      <c r="I16" s="102">
        <v>1</v>
      </c>
      <c r="J16" s="102">
        <f t="shared" si="3"/>
        <v>0.91428895925363718</v>
      </c>
    </row>
    <row r="17" spans="2:10">
      <c r="B17" s="102" t="str">
        <v>HU</v>
      </c>
      <c r="C17" s="102">
        <v>5.2584391377467128</v>
      </c>
      <c r="D17" s="102">
        <v>3.2495146236065886</v>
      </c>
      <c r="E17" s="121">
        <f t="shared" si="0"/>
        <v>0.52584391377467132</v>
      </c>
      <c r="F17" s="102">
        <f t="shared" si="0"/>
        <v>0.32495146236065886</v>
      </c>
      <c r="G17" s="102">
        <f t="shared" si="1"/>
        <v>0.52584391377467132</v>
      </c>
      <c r="H17" s="54">
        <f t="shared" si="2"/>
        <v>0.61796182070085415</v>
      </c>
      <c r="I17" s="102">
        <v>1</v>
      </c>
      <c r="J17" s="102">
        <f t="shared" si="3"/>
        <v>0.85079537613533018</v>
      </c>
    </row>
    <row r="18" spans="2:10">
      <c r="B18" s="102" t="str">
        <v>IE</v>
      </c>
      <c r="C18" s="102">
        <v>1.7320369565307905</v>
      </c>
      <c r="D18" s="102">
        <v>2.1262718184750393</v>
      </c>
      <c r="E18" s="121">
        <f t="shared" si="0"/>
        <v>0.17320369565307905</v>
      </c>
      <c r="F18" s="102">
        <f t="shared" si="0"/>
        <v>0.21262718184750393</v>
      </c>
      <c r="G18" s="102">
        <f t="shared" si="1"/>
        <v>0.17320369565307905</v>
      </c>
      <c r="H18" s="54">
        <f t="shared" si="2"/>
        <v>1.2276134238693657</v>
      </c>
      <c r="I18" s="102">
        <v>1</v>
      </c>
      <c r="J18" s="102">
        <f t="shared" si="3"/>
        <v>0.38583087750058298</v>
      </c>
    </row>
    <row r="19" spans="2:10">
      <c r="B19" s="102" t="str">
        <v>IT</v>
      </c>
      <c r="C19" s="102">
        <v>3.3776834926335448</v>
      </c>
      <c r="D19" s="102">
        <v>10.283447524604428</v>
      </c>
      <c r="E19" s="121">
        <f t="shared" si="0"/>
        <v>0.33776834926335447</v>
      </c>
      <c r="F19" s="102">
        <f t="shared" si="0"/>
        <v>1.0283447524604428</v>
      </c>
      <c r="G19" s="102">
        <f t="shared" si="1"/>
        <v>0.33776834926335447</v>
      </c>
      <c r="H19" s="54">
        <f t="shared" si="2"/>
        <v>3.0445266843479555</v>
      </c>
      <c r="I19" s="102">
        <v>1</v>
      </c>
      <c r="J19" s="102">
        <f t="shared" si="3"/>
        <v>1.3661131017237973</v>
      </c>
    </row>
    <row r="20" spans="2:10">
      <c r="B20" s="102" t="str">
        <v>LV</v>
      </c>
      <c r="C20" s="102">
        <v>3.7916108966508797</v>
      </c>
      <c r="D20" s="102">
        <v>0</v>
      </c>
      <c r="E20" s="121">
        <f t="shared" si="0"/>
        <v>0.37916108966508799</v>
      </c>
      <c r="F20" s="102">
        <f t="shared" si="0"/>
        <v>0</v>
      </c>
      <c r="G20" s="102">
        <f t="shared" si="1"/>
        <v>0.37916108966508799</v>
      </c>
      <c r="H20" s="54">
        <f t="shared" si="2"/>
        <v>0</v>
      </c>
      <c r="I20" s="102">
        <v>1</v>
      </c>
      <c r="J20" s="102">
        <f t="shared" si="3"/>
        <v>0.37916108966508799</v>
      </c>
    </row>
    <row r="21" spans="2:10">
      <c r="B21" s="102" t="str">
        <v>LT</v>
      </c>
      <c r="C21" s="102">
        <v>3.8541873103665916</v>
      </c>
      <c r="D21" s="102">
        <v>0.12276830755877632</v>
      </c>
      <c r="E21" s="121">
        <f t="shared" si="0"/>
        <v>0.38541873103665913</v>
      </c>
      <c r="F21" s="102">
        <f t="shared" si="0"/>
        <v>1.2276830755877632E-2</v>
      </c>
      <c r="G21" s="102">
        <f t="shared" si="1"/>
        <v>0.38541873103665913</v>
      </c>
      <c r="H21" s="54">
        <f t="shared" si="2"/>
        <v>3.1853228105589708E-2</v>
      </c>
      <c r="I21" s="102">
        <v>1</v>
      </c>
      <c r="J21" s="102">
        <f t="shared" si="3"/>
        <v>0.39769556179253679</v>
      </c>
    </row>
    <row r="22" spans="2:10">
      <c r="B22" s="102" t="str">
        <v>LU</v>
      </c>
      <c r="C22" s="102">
        <v>2.2219692585091368</v>
      </c>
      <c r="D22" s="102">
        <v>0</v>
      </c>
      <c r="E22" s="121">
        <f t="shared" si="0"/>
        <v>0.22219692585091369</v>
      </c>
      <c r="F22" s="102">
        <f t="shared" si="0"/>
        <v>0</v>
      </c>
      <c r="G22" s="102">
        <f t="shared" si="1"/>
        <v>0.22219692585091369</v>
      </c>
      <c r="H22" s="54">
        <f t="shared" si="2"/>
        <v>0</v>
      </c>
      <c r="I22" s="102">
        <v>1</v>
      </c>
      <c r="J22" s="102">
        <f t="shared" si="3"/>
        <v>0.22219692585091369</v>
      </c>
    </row>
    <row r="23" spans="2:10">
      <c r="B23" s="102" t="str">
        <v>MT</v>
      </c>
      <c r="C23" s="102">
        <v>2.3797597393564573</v>
      </c>
      <c r="D23" s="102">
        <v>0</v>
      </c>
      <c r="E23" s="121">
        <f t="shared" si="0"/>
        <v>0.23797597393564573</v>
      </c>
      <c r="F23" s="102">
        <f t="shared" si="0"/>
        <v>0</v>
      </c>
      <c r="G23" s="102">
        <f t="shared" si="1"/>
        <v>0.23797597393564573</v>
      </c>
      <c r="H23" s="54">
        <f t="shared" si="2"/>
        <v>0</v>
      </c>
      <c r="I23" s="102">
        <v>1</v>
      </c>
      <c r="J23" s="102">
        <f t="shared" si="3"/>
        <v>0.23797597393564573</v>
      </c>
    </row>
    <row r="24" spans="2:10">
      <c r="B24" s="102" t="str">
        <v>NL</v>
      </c>
      <c r="C24" s="102">
        <v>4.5319969602740287</v>
      </c>
      <c r="D24" s="102">
        <v>0.15319833903945884</v>
      </c>
      <c r="E24" s="121">
        <f t="shared" si="0"/>
        <v>0.45319969602740284</v>
      </c>
      <c r="F24" s="102">
        <f t="shared" si="0"/>
        <v>1.5319833903945885E-2</v>
      </c>
      <c r="G24" s="102">
        <f t="shared" si="1"/>
        <v>0.45319969602740284</v>
      </c>
      <c r="H24" s="54">
        <f t="shared" si="2"/>
        <v>3.3803716194504167E-2</v>
      </c>
      <c r="I24" s="102">
        <v>1</v>
      </c>
      <c r="J24" s="102">
        <f t="shared" si="3"/>
        <v>0.46851952993134871</v>
      </c>
    </row>
    <row r="25" spans="2:10">
      <c r="B25" s="102" t="str">
        <v>PL</v>
      </c>
      <c r="C25" s="102">
        <v>1.8907478279270558</v>
      </c>
      <c r="D25" s="102">
        <v>0.92052351497900553</v>
      </c>
      <c r="E25" s="121">
        <f t="shared" si="0"/>
        <v>0.18907478279270556</v>
      </c>
      <c r="F25" s="102">
        <f t="shared" si="0"/>
        <v>9.2052351497900559E-2</v>
      </c>
      <c r="G25" s="102">
        <f t="shared" si="1"/>
        <v>0.18907478279270556</v>
      </c>
      <c r="H25" s="54">
        <f t="shared" si="2"/>
        <v>0.48685684118343414</v>
      </c>
      <c r="I25" s="102">
        <v>1</v>
      </c>
      <c r="J25" s="102">
        <f t="shared" si="3"/>
        <v>0.2811271342906061</v>
      </c>
    </row>
    <row r="26" spans="2:10">
      <c r="B26" s="102" t="str">
        <v>PT</v>
      </c>
      <c r="C26" s="102">
        <v>4.6679337193213621</v>
      </c>
      <c r="D26" s="102">
        <v>17.615004211607179</v>
      </c>
      <c r="E26" s="121">
        <f t="shared" si="0"/>
        <v>0.46679337193213621</v>
      </c>
      <c r="F26" s="102">
        <f t="shared" si="0"/>
        <v>1.7615004211607179</v>
      </c>
      <c r="G26" s="102">
        <f t="shared" si="1"/>
        <v>0.46679337193213621</v>
      </c>
      <c r="H26" s="54">
        <f t="shared" si="2"/>
        <v>3.7736191794445832</v>
      </c>
      <c r="I26" s="102">
        <v>1</v>
      </c>
      <c r="J26" s="102">
        <f t="shared" si="3"/>
        <v>2.2282937930928544</v>
      </c>
    </row>
    <row r="27" spans="2:10">
      <c r="B27" s="102" t="str">
        <v>RO</v>
      </c>
      <c r="C27" s="102">
        <v>7.0297222606181293</v>
      </c>
      <c r="D27" s="102">
        <v>1.3009308334333129</v>
      </c>
      <c r="E27" s="121">
        <f t="shared" si="0"/>
        <v>0.70297222606181298</v>
      </c>
      <c r="F27" s="102">
        <f t="shared" si="0"/>
        <v>0.13009308334333131</v>
      </c>
      <c r="G27" s="102">
        <f t="shared" si="1"/>
        <v>0.70297222606181298</v>
      </c>
      <c r="H27" s="54">
        <f t="shared" si="2"/>
        <v>0.18506148396806235</v>
      </c>
      <c r="I27" s="102">
        <v>1</v>
      </c>
      <c r="J27" s="102">
        <f t="shared" si="3"/>
        <v>0.83306530940514434</v>
      </c>
    </row>
    <row r="28" spans="2:10">
      <c r="B28" s="102" t="str">
        <v>SK</v>
      </c>
      <c r="C28" s="102">
        <v>3.5560819553471785</v>
      </c>
      <c r="D28" s="102">
        <v>2.8731423300714156</v>
      </c>
      <c r="E28" s="121">
        <f t="shared" si="0"/>
        <v>0.35560819553471784</v>
      </c>
      <c r="F28" s="102">
        <f t="shared" si="0"/>
        <v>0.28731423300714154</v>
      </c>
      <c r="G28" s="102">
        <f t="shared" si="1"/>
        <v>0.35560819553471784</v>
      </c>
      <c r="H28" s="54">
        <f t="shared" si="2"/>
        <v>0.80795166313620914</v>
      </c>
      <c r="I28" s="102">
        <v>1</v>
      </c>
      <c r="J28" s="102">
        <f t="shared" si="3"/>
        <v>0.64292242854185933</v>
      </c>
    </row>
    <row r="29" spans="2:10">
      <c r="B29" s="102" t="str">
        <v>SI</v>
      </c>
      <c r="C29" s="102">
        <v>2.4898601279902448</v>
      </c>
      <c r="D29" s="102">
        <v>6.8443621630146865</v>
      </c>
      <c r="E29" s="121">
        <f t="shared" si="0"/>
        <v>0.24898601279902449</v>
      </c>
      <c r="F29" s="102">
        <f t="shared" si="0"/>
        <v>0.68443621630146867</v>
      </c>
      <c r="G29" s="102">
        <f t="shared" si="1"/>
        <v>0.24898601279902449</v>
      </c>
      <c r="H29" s="54">
        <f t="shared" si="2"/>
        <v>2.7488942395086631</v>
      </c>
      <c r="I29" s="102">
        <v>1</v>
      </c>
      <c r="J29" s="102">
        <f t="shared" si="3"/>
        <v>0.93342222910049322</v>
      </c>
    </row>
    <row r="30" spans="2:10">
      <c r="B30" s="102" t="str">
        <v>ES</v>
      </c>
      <c r="C30" s="102">
        <v>3.8560516393777107</v>
      </c>
      <c r="D30" s="102">
        <v>2.9390331858118151</v>
      </c>
      <c r="E30" s="121">
        <f t="shared" si="0"/>
        <v>0.38560516393777106</v>
      </c>
      <c r="F30" s="102">
        <f t="shared" si="0"/>
        <v>0.29390331858118152</v>
      </c>
      <c r="G30" s="102">
        <f t="shared" si="1"/>
        <v>0.38560516393777106</v>
      </c>
      <c r="H30" s="54">
        <f t="shared" si="2"/>
        <v>0.76218719578302019</v>
      </c>
      <c r="I30" s="102">
        <v>1</v>
      </c>
      <c r="J30" s="102">
        <f t="shared" si="3"/>
        <v>0.67950848251895257</v>
      </c>
    </row>
    <row r="31" spans="2:10">
      <c r="B31" s="102" t="str">
        <v>SE</v>
      </c>
      <c r="C31" s="102">
        <v>2.2767055769540754</v>
      </c>
      <c r="D31" s="102">
        <v>1.4219445119949465</v>
      </c>
      <c r="E31" s="121">
        <f t="shared" si="0"/>
        <v>0.22767055769540753</v>
      </c>
      <c r="F31" s="102">
        <f t="shared" si="0"/>
        <v>0.14219445119949464</v>
      </c>
      <c r="G31" s="102">
        <f t="shared" si="1"/>
        <v>0.22767055769540753</v>
      </c>
      <c r="H31" s="54">
        <f t="shared" si="2"/>
        <v>0.62456231775797566</v>
      </c>
      <c r="I31" s="102">
        <v>1</v>
      </c>
      <c r="J31" s="102">
        <f t="shared" si="3"/>
        <v>0.36986500889490215</v>
      </c>
    </row>
    <row r="32" spans="2:10">
      <c r="B32" s="102" t="str">
        <v>UK</v>
      </c>
      <c r="C32" s="102">
        <v>1.5994708722213276</v>
      </c>
      <c r="D32" s="102">
        <v>0.41005053240439776</v>
      </c>
      <c r="E32" s="121">
        <f t="shared" si="0"/>
        <v>0.15994708722213274</v>
      </c>
      <c r="F32" s="102">
        <f t="shared" si="0"/>
        <v>4.1005053240439779E-2</v>
      </c>
      <c r="G32" s="102">
        <f t="shared" si="1"/>
        <v>0.15994708722213274</v>
      </c>
      <c r="H32" s="54">
        <f t="shared" si="2"/>
        <v>0.25636636435580984</v>
      </c>
      <c r="I32" s="102">
        <v>1</v>
      </c>
      <c r="J32" s="102">
        <f t="shared" si="3"/>
        <v>0.20095214046257254</v>
      </c>
    </row>
    <row r="33" spans="2:10">
      <c r="B33" s="102" t="str">
        <v>NO</v>
      </c>
      <c r="C33" s="102">
        <v>4.3720145092424048</v>
      </c>
      <c r="D33" s="102">
        <v>7.6309323249283034</v>
      </c>
      <c r="E33" s="121">
        <f t="shared" si="0"/>
        <v>0.43720145092424045</v>
      </c>
      <c r="F33" s="102">
        <f t="shared" si="0"/>
        <v>0.76309323249283034</v>
      </c>
      <c r="G33" s="102">
        <f t="shared" si="1"/>
        <v>0.43720145092424045</v>
      </c>
      <c r="H33" s="54">
        <f t="shared" si="2"/>
        <v>1.7454041629543022</v>
      </c>
      <c r="I33" s="102">
        <v>1</v>
      </c>
      <c r="J33" s="102">
        <f t="shared" si="3"/>
        <v>1.2002946834170709</v>
      </c>
    </row>
    <row r="34" spans="2:10">
      <c r="B34" s="102" t="str">
        <v>CH</v>
      </c>
      <c r="C34" s="102">
        <v>6.4230956307062517</v>
      </c>
      <c r="D34" s="102">
        <v>2.3312059637612479</v>
      </c>
      <c r="E34" s="121">
        <f t="shared" si="0"/>
        <v>0.64230956307062514</v>
      </c>
      <c r="F34" s="102">
        <f t="shared" si="0"/>
        <v>0.23312059637612478</v>
      </c>
      <c r="G34" s="102">
        <f t="shared" si="1"/>
        <v>0.64230956307062514</v>
      </c>
      <c r="H34" s="54">
        <f t="shared" si="2"/>
        <v>0.36294118876522474</v>
      </c>
      <c r="I34" s="102">
        <v>1</v>
      </c>
      <c r="J34" s="102">
        <f t="shared" si="3"/>
        <v>0.87543015944674996</v>
      </c>
    </row>
    <row r="35" spans="2:10">
      <c r="B35" s="102" t="str">
        <v>CA-AB</v>
      </c>
      <c r="C35" s="102">
        <v>1.496817824629457</v>
      </c>
      <c r="D35" s="102">
        <v>0</v>
      </c>
      <c r="E35" s="121">
        <f t="shared" si="0"/>
        <v>0.1496817824629457</v>
      </c>
      <c r="F35" s="102">
        <f t="shared" si="0"/>
        <v>0</v>
      </c>
      <c r="G35" s="102">
        <f>E35</f>
        <v>0.1496817824629457</v>
      </c>
      <c r="H35" s="54">
        <f t="shared" si="2"/>
        <v>0</v>
      </c>
      <c r="I35" s="102">
        <v>1</v>
      </c>
      <c r="J35" s="102">
        <f t="shared" si="3"/>
        <v>0.1496817824629457</v>
      </c>
    </row>
    <row r="36" spans="2:10">
      <c r="B36" s="102" t="str">
        <v>CA-BC</v>
      </c>
      <c r="C36" s="102">
        <v>1.594237008253941</v>
      </c>
      <c r="D36" s="102">
        <v>0</v>
      </c>
      <c r="E36" s="121">
        <f t="shared" si="0"/>
        <v>0.15942370082539409</v>
      </c>
      <c r="F36" s="102">
        <f t="shared" si="0"/>
        <v>0</v>
      </c>
      <c r="G36" s="102">
        <f t="shared" si="1"/>
        <v>0.15942370082539409</v>
      </c>
      <c r="H36" s="54">
        <f t="shared" si="2"/>
        <v>0</v>
      </c>
      <c r="I36" s="102">
        <v>1</v>
      </c>
      <c r="J36" s="102">
        <f t="shared" si="3"/>
        <v>0.15942370082539409</v>
      </c>
    </row>
    <row r="37" spans="2:10">
      <c r="B37" s="102" t="str">
        <v>US-CA</v>
      </c>
      <c r="C37" s="102">
        <v>3.1061183281382396</v>
      </c>
      <c r="D37" s="102">
        <v>0.45360473566811316</v>
      </c>
      <c r="E37" s="121">
        <f t="shared" si="0"/>
        <v>0.31061183281382398</v>
      </c>
      <c r="F37" s="102">
        <f t="shared" si="0"/>
        <v>4.5360473566811318E-2</v>
      </c>
      <c r="G37" s="102">
        <f t="shared" si="1"/>
        <v>0.31061183281382398</v>
      </c>
      <c r="H37" s="156">
        <f t="shared" si="2"/>
        <v>0.14603588393877995</v>
      </c>
      <c r="I37" s="102">
        <v>1</v>
      </c>
      <c r="J37" s="102">
        <f t="shared" si="3"/>
        <v>0.35597230638063532</v>
      </c>
    </row>
    <row r="38" spans="2:10">
      <c r="B38" s="102" t="str">
        <v>US-MO</v>
      </c>
      <c r="C38" s="102">
        <v>5.3825324167642892</v>
      </c>
      <c r="D38" s="102">
        <v>0</v>
      </c>
      <c r="E38" s="121">
        <f t="shared" si="0"/>
        <v>0.53825324167642896</v>
      </c>
      <c r="F38" s="102">
        <f t="shared" si="0"/>
        <v>0</v>
      </c>
      <c r="G38" s="102">
        <f t="shared" si="1"/>
        <v>0.53825324167642896</v>
      </c>
      <c r="H38" s="54">
        <f t="shared" si="2"/>
        <v>0</v>
      </c>
      <c r="I38" s="102">
        <v>1</v>
      </c>
      <c r="J38" s="102">
        <f t="shared" si="3"/>
        <v>0.53825324167642896</v>
      </c>
    </row>
    <row r="39" spans="2:10">
      <c r="B39" s="102" t="str">
        <v>JP</v>
      </c>
      <c r="C39" s="102">
        <v>16.918596647666597</v>
      </c>
      <c r="D39" s="102">
        <v>61.649440200184351</v>
      </c>
      <c r="E39" s="121">
        <f t="shared" si="0"/>
        <v>1.6918596647666597</v>
      </c>
      <c r="F39" s="102">
        <f t="shared" si="0"/>
        <v>6.1649440200184351</v>
      </c>
      <c r="G39" s="102">
        <f t="shared" si="1"/>
        <v>1.6918596647666597</v>
      </c>
      <c r="H39" s="54">
        <f t="shared" si="2"/>
        <v>3.6438861617217526</v>
      </c>
      <c r="I39" s="102">
        <v>1</v>
      </c>
      <c r="J39" s="102">
        <f t="shared" si="3"/>
        <v>7.8568036847850946</v>
      </c>
    </row>
    <row r="40" spans="2:10">
      <c r="B40" s="102" t="str">
        <v>EU28</v>
      </c>
      <c r="C40" s="102">
        <v>3.0173593319089465</v>
      </c>
      <c r="D40" s="102">
        <v>4.2709436878240101</v>
      </c>
      <c r="E40" s="121">
        <f t="shared" si="0"/>
        <v>0.30173593319089465</v>
      </c>
      <c r="F40" s="102">
        <f t="shared" si="0"/>
        <v>0.42709436878240103</v>
      </c>
      <c r="G40" s="102">
        <f t="shared" si="1"/>
        <v>0.30173593319089465</v>
      </c>
      <c r="H40" s="54">
        <f t="shared" si="2"/>
        <v>1.4154574308264365</v>
      </c>
      <c r="I40" s="102">
        <v>1</v>
      </c>
      <c r="J40" s="102">
        <f t="shared" si="3"/>
        <v>0.72883030197329568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15.7109375" style="102" customWidth="1"/>
    <col min="4" max="4" width="36.7109375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1">
      <c r="A1" s="52">
        <v>2</v>
      </c>
      <c r="B1" s="52" t="s">
        <v>144</v>
      </c>
      <c r="C1" s="52"/>
      <c r="D1" s="52"/>
      <c r="E1" s="52"/>
      <c r="F1" s="120"/>
      <c r="G1" s="52"/>
      <c r="H1" s="52"/>
      <c r="I1" s="52"/>
      <c r="J1" s="52"/>
      <c r="K1" s="52"/>
    </row>
    <row r="2" spans="1:11">
      <c r="A2" s="53" t="s">
        <v>146</v>
      </c>
      <c r="B2" s="52" t="s">
        <v>138</v>
      </c>
      <c r="C2" s="52"/>
      <c r="D2" s="52"/>
      <c r="E2" s="52"/>
      <c r="F2" s="120"/>
      <c r="G2" s="52"/>
      <c r="H2" s="52"/>
      <c r="I2" s="52"/>
      <c r="J2" s="52"/>
      <c r="K2" s="52"/>
    </row>
    <row r="3" spans="1:11">
      <c r="E3" s="266" t="s">
        <v>140</v>
      </c>
      <c r="F3" s="266"/>
    </row>
    <row r="4" spans="1:11">
      <c r="C4" s="102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51" t="s">
        <v>143</v>
      </c>
      <c r="G4" s="202" t="s">
        <v>287</v>
      </c>
      <c r="H4" s="102" t="s">
        <v>131</v>
      </c>
    </row>
    <row r="5" spans="1:11">
      <c r="B5" s="102" t="str">
        <f t="array" ref="B5:B40">TRANSPOSE(Infra_costs_road!C14:'Infra_costs_road'!AL14)</f>
        <v>AT</v>
      </c>
      <c r="C5" s="102">
        <f t="array" ref="C5:C40">TRANSPOSE(Infra_costs_road!C35:'Infra_costs_road'!AL35)</f>
        <v>24.10160393234294</v>
      </c>
      <c r="D5" s="102">
        <f t="array" ref="D5:D40">TRANSPOSE(Taxes_road!C65:'Taxes_road'!AL65)</f>
        <v>7.4298344796239153</v>
      </c>
      <c r="E5" s="102">
        <f>C5/10</f>
        <v>2.4101603932342939</v>
      </c>
      <c r="F5" s="121">
        <f>D5/10</f>
        <v>0.74298344796239157</v>
      </c>
      <c r="G5" s="102">
        <f t="shared" ref="G5:G40" si="0">E5</f>
        <v>2.4101603932342939</v>
      </c>
      <c r="H5" s="118">
        <f t="shared" ref="H5:H40" si="1">F5/E5</f>
        <v>0.30827137067228599</v>
      </c>
      <c r="I5" s="102">
        <v>1</v>
      </c>
      <c r="J5" s="102">
        <f t="shared" ref="J5:J41" si="2">SUM(E5:F5)</f>
        <v>3.1531438411966857</v>
      </c>
    </row>
    <row r="6" spans="1:11">
      <c r="B6" s="102" t="str">
        <v>BE</v>
      </c>
      <c r="C6" s="102">
        <v>6.3616269550081217</v>
      </c>
      <c r="D6" s="102">
        <v>6.2427543410348889</v>
      </c>
      <c r="E6" s="102">
        <f t="shared" ref="E6:F40" si="3">C6/10</f>
        <v>0.63616269550081217</v>
      </c>
      <c r="F6" s="121">
        <f t="shared" si="3"/>
        <v>0.62427543410348885</v>
      </c>
      <c r="G6" s="102">
        <f t="shared" si="0"/>
        <v>0.63616269550081217</v>
      </c>
      <c r="H6" s="118">
        <f t="shared" si="1"/>
        <v>0.98131411747121511</v>
      </c>
      <c r="I6" s="102">
        <v>1</v>
      </c>
      <c r="J6" s="102">
        <f t="shared" si="2"/>
        <v>1.260438129604301</v>
      </c>
    </row>
    <row r="7" spans="1:11">
      <c r="B7" s="102" t="str">
        <v>BG</v>
      </c>
      <c r="C7" s="102">
        <v>3.3595336260893549</v>
      </c>
      <c r="D7" s="102">
        <v>3.7454950364302215</v>
      </c>
      <c r="E7" s="102">
        <f t="shared" si="3"/>
        <v>0.33595336260893549</v>
      </c>
      <c r="F7" s="121">
        <f t="shared" si="3"/>
        <v>0.37454950364302214</v>
      </c>
      <c r="G7" s="102">
        <f t="shared" si="0"/>
        <v>0.33595336260893549</v>
      </c>
      <c r="H7" s="118">
        <f t="shared" si="1"/>
        <v>1.1148854136608666</v>
      </c>
      <c r="I7" s="102">
        <v>1</v>
      </c>
      <c r="J7" s="102">
        <f t="shared" si="2"/>
        <v>0.71050286625195769</v>
      </c>
    </row>
    <row r="8" spans="1:11">
      <c r="B8" s="102" t="str">
        <v>HR</v>
      </c>
      <c r="C8" s="102">
        <v>10.751802209973938</v>
      </c>
      <c r="D8" s="102">
        <v>15.421564269512482</v>
      </c>
      <c r="E8" s="102">
        <f t="shared" si="3"/>
        <v>1.0751802209973937</v>
      </c>
      <c r="F8" s="121">
        <f t="shared" si="3"/>
        <v>1.5421564269512482</v>
      </c>
      <c r="G8" s="102">
        <f t="shared" si="0"/>
        <v>1.0751802209973937</v>
      </c>
      <c r="H8" s="118">
        <f t="shared" si="1"/>
        <v>1.4343236574056979</v>
      </c>
      <c r="I8" s="102">
        <v>1</v>
      </c>
      <c r="J8" s="102">
        <f t="shared" si="2"/>
        <v>2.6173366479486422</v>
      </c>
    </row>
    <row r="9" spans="1:11">
      <c r="B9" s="102" t="str">
        <v>CY</v>
      </c>
      <c r="C9" s="102">
        <v>14.96049308927223</v>
      </c>
      <c r="D9" s="102">
        <v>0</v>
      </c>
      <c r="E9" s="102">
        <f t="shared" si="3"/>
        <v>1.4960493089272231</v>
      </c>
      <c r="F9" s="121">
        <f t="shared" si="3"/>
        <v>0</v>
      </c>
      <c r="G9" s="102">
        <f t="shared" si="0"/>
        <v>1.4960493089272231</v>
      </c>
      <c r="H9" s="118">
        <f t="shared" si="1"/>
        <v>0</v>
      </c>
      <c r="I9" s="102">
        <v>1</v>
      </c>
      <c r="J9" s="102">
        <f t="shared" si="2"/>
        <v>1.4960493089272231</v>
      </c>
    </row>
    <row r="10" spans="1:11">
      <c r="B10" s="102" t="str">
        <v>CZ</v>
      </c>
      <c r="C10" s="102">
        <v>10.148732022396079</v>
      </c>
      <c r="D10" s="102">
        <v>7.1498358135679378</v>
      </c>
      <c r="E10" s="102">
        <f t="shared" si="3"/>
        <v>1.0148732022396079</v>
      </c>
      <c r="F10" s="121">
        <f t="shared" si="3"/>
        <v>0.71498358135679374</v>
      </c>
      <c r="G10" s="102">
        <f t="shared" si="0"/>
        <v>1.0148732022396079</v>
      </c>
      <c r="H10" s="118">
        <f t="shared" si="1"/>
        <v>0.70450533108863067</v>
      </c>
      <c r="I10" s="102">
        <v>1</v>
      </c>
      <c r="J10" s="102">
        <f t="shared" si="2"/>
        <v>1.7298567835964016</v>
      </c>
    </row>
    <row r="11" spans="1:11">
      <c r="B11" s="102" t="str">
        <v>DK</v>
      </c>
      <c r="C11" s="102">
        <v>7.7036451218984823</v>
      </c>
      <c r="D11" s="102">
        <v>6.3750523362297455</v>
      </c>
      <c r="E11" s="102">
        <f t="shared" si="3"/>
        <v>0.77036451218984825</v>
      </c>
      <c r="F11" s="121">
        <f t="shared" si="3"/>
        <v>0.63750523362297451</v>
      </c>
      <c r="G11" s="102">
        <f t="shared" si="0"/>
        <v>0.77036451218984825</v>
      </c>
      <c r="H11" s="118">
        <f t="shared" si="1"/>
        <v>0.82753712500436161</v>
      </c>
      <c r="I11" s="102">
        <v>1</v>
      </c>
      <c r="J11" s="102">
        <f t="shared" si="2"/>
        <v>1.4078697458128229</v>
      </c>
    </row>
    <row r="12" spans="1:11">
      <c r="B12" s="102" t="str">
        <v>EE</v>
      </c>
      <c r="C12" s="102">
        <v>13.519301402579737</v>
      </c>
      <c r="D12" s="102">
        <v>0</v>
      </c>
      <c r="E12" s="102">
        <f t="shared" si="3"/>
        <v>1.3519301402579738</v>
      </c>
      <c r="F12" s="121">
        <f t="shared" si="3"/>
        <v>0</v>
      </c>
      <c r="G12" s="102">
        <f t="shared" si="0"/>
        <v>1.3519301402579738</v>
      </c>
      <c r="H12" s="118">
        <f t="shared" si="1"/>
        <v>0</v>
      </c>
      <c r="I12" s="102">
        <v>1</v>
      </c>
      <c r="J12" s="102">
        <f t="shared" si="2"/>
        <v>1.3519301402579738</v>
      </c>
    </row>
    <row r="13" spans="1:11">
      <c r="B13" s="102" t="str">
        <v>FI</v>
      </c>
      <c r="C13" s="102">
        <v>5.4050981627260981</v>
      </c>
      <c r="D13" s="102">
        <v>0</v>
      </c>
      <c r="E13" s="102">
        <f t="shared" si="3"/>
        <v>0.54050981627260986</v>
      </c>
      <c r="F13" s="121">
        <f t="shared" si="3"/>
        <v>0</v>
      </c>
      <c r="G13" s="102">
        <f t="shared" si="0"/>
        <v>0.54050981627260986</v>
      </c>
      <c r="H13" s="118">
        <f t="shared" si="1"/>
        <v>0</v>
      </c>
      <c r="I13" s="102">
        <v>1</v>
      </c>
      <c r="J13" s="102">
        <f t="shared" si="2"/>
        <v>0.54050981627260986</v>
      </c>
    </row>
    <row r="14" spans="1:11">
      <c r="B14" s="102" t="str">
        <v>FR</v>
      </c>
      <c r="C14" s="102">
        <v>9.8935148628643788</v>
      </c>
      <c r="D14" s="102">
        <v>3.6067328346017824</v>
      </c>
      <c r="E14" s="102">
        <f t="shared" si="3"/>
        <v>0.98935148628643788</v>
      </c>
      <c r="F14" s="121">
        <f t="shared" si="3"/>
        <v>0.36067328346017824</v>
      </c>
      <c r="G14" s="102">
        <f t="shared" si="0"/>
        <v>0.98935148628643788</v>
      </c>
      <c r="H14" s="118">
        <f t="shared" si="1"/>
        <v>0.36455525509339137</v>
      </c>
      <c r="I14" s="102">
        <v>1</v>
      </c>
      <c r="J14" s="102">
        <f t="shared" si="2"/>
        <v>1.3500247697466161</v>
      </c>
    </row>
    <row r="15" spans="1:11">
      <c r="B15" s="102" t="str">
        <v>DE</v>
      </c>
      <c r="C15" s="102">
        <v>6.2221216118806399</v>
      </c>
      <c r="D15" s="102">
        <v>4.6099557854877737</v>
      </c>
      <c r="E15" s="102">
        <f t="shared" si="3"/>
        <v>0.62221216118806399</v>
      </c>
      <c r="F15" s="121">
        <f t="shared" si="3"/>
        <v>0.46099557854877737</v>
      </c>
      <c r="G15" s="102">
        <f t="shared" si="0"/>
        <v>0.62221216118806399</v>
      </c>
      <c r="H15" s="118">
        <f t="shared" si="1"/>
        <v>0.74089773119918367</v>
      </c>
      <c r="I15" s="102">
        <v>1</v>
      </c>
      <c r="J15" s="102">
        <f t="shared" si="2"/>
        <v>1.0832077397368414</v>
      </c>
    </row>
    <row r="16" spans="1:11">
      <c r="B16" s="102" t="str">
        <v>EL</v>
      </c>
      <c r="C16" s="102">
        <v>4.5653286306824894</v>
      </c>
      <c r="D16" s="102">
        <v>3.013558115439551</v>
      </c>
      <c r="E16" s="102">
        <f t="shared" si="3"/>
        <v>0.45653286306824892</v>
      </c>
      <c r="F16" s="121">
        <f t="shared" si="3"/>
        <v>0.30135581154395508</v>
      </c>
      <c r="G16" s="102">
        <f t="shared" si="0"/>
        <v>0.45653286306824892</v>
      </c>
      <c r="H16" s="118">
        <f t="shared" si="1"/>
        <v>0.66009664565791448</v>
      </c>
      <c r="I16" s="102">
        <v>1</v>
      </c>
      <c r="J16" s="102">
        <f t="shared" si="2"/>
        <v>0.75788867461220399</v>
      </c>
    </row>
    <row r="17" spans="2:10">
      <c r="B17" s="102" t="str">
        <v>HU</v>
      </c>
      <c r="C17" s="102">
        <v>6.4994321972627702</v>
      </c>
      <c r="D17" s="102">
        <v>3.2693742574573355</v>
      </c>
      <c r="E17" s="102">
        <f t="shared" si="3"/>
        <v>0.649943219726277</v>
      </c>
      <c r="F17" s="121">
        <f t="shared" si="3"/>
        <v>0.32693742574573353</v>
      </c>
      <c r="G17" s="102">
        <f t="shared" si="0"/>
        <v>0.649943219726277</v>
      </c>
      <c r="H17" s="118">
        <f t="shared" si="1"/>
        <v>0.50302459633846619</v>
      </c>
      <c r="I17" s="102">
        <v>1</v>
      </c>
      <c r="J17" s="102">
        <f t="shared" si="2"/>
        <v>0.97688064547201048</v>
      </c>
    </row>
    <row r="18" spans="2:10">
      <c r="B18" s="102" t="str">
        <v>IE</v>
      </c>
      <c r="C18" s="102">
        <v>3.0438367171027672</v>
      </c>
      <c r="D18" s="102">
        <v>3.2737118886055256</v>
      </c>
      <c r="E18" s="102">
        <f t="shared" si="3"/>
        <v>0.30438367171027669</v>
      </c>
      <c r="F18" s="121">
        <f t="shared" si="3"/>
        <v>0.32737118886055255</v>
      </c>
      <c r="G18" s="102">
        <f t="shared" si="0"/>
        <v>0.30438367171027669</v>
      </c>
      <c r="H18" s="118">
        <f t="shared" si="1"/>
        <v>1.0755215186843405</v>
      </c>
      <c r="I18" s="102">
        <v>1</v>
      </c>
      <c r="J18" s="102">
        <f t="shared" si="2"/>
        <v>0.63175486057082919</v>
      </c>
    </row>
    <row r="19" spans="2:10">
      <c r="B19" s="102" t="str">
        <v>IT</v>
      </c>
      <c r="C19" s="102">
        <v>8.4308536906705687</v>
      </c>
      <c r="D19" s="102">
        <v>4.593390993379673</v>
      </c>
      <c r="E19" s="102">
        <f t="shared" si="3"/>
        <v>0.84308536906705689</v>
      </c>
      <c r="F19" s="121">
        <f t="shared" si="3"/>
        <v>0.45933909933796729</v>
      </c>
      <c r="G19" s="102">
        <f t="shared" si="0"/>
        <v>0.84308536906705689</v>
      </c>
      <c r="H19" s="118">
        <f t="shared" si="1"/>
        <v>0.54483106479034704</v>
      </c>
      <c r="I19" s="102">
        <v>1</v>
      </c>
      <c r="J19" s="102">
        <f t="shared" si="2"/>
        <v>1.3024244684050241</v>
      </c>
    </row>
    <row r="20" spans="2:10">
      <c r="B20" s="102" t="str">
        <v>LV</v>
      </c>
      <c r="C20" s="102">
        <v>6.648584718367049</v>
      </c>
      <c r="D20" s="102">
        <v>1.8001473736535594</v>
      </c>
      <c r="E20" s="102">
        <f t="shared" si="3"/>
        <v>0.66485847183670488</v>
      </c>
      <c r="F20" s="121">
        <f t="shared" si="3"/>
        <v>0.18001473736535595</v>
      </c>
      <c r="G20" s="102">
        <f t="shared" si="0"/>
        <v>0.66485847183670488</v>
      </c>
      <c r="H20" s="118">
        <f t="shared" si="1"/>
        <v>0.27075647674016429</v>
      </c>
      <c r="I20" s="102">
        <v>1</v>
      </c>
      <c r="J20" s="102">
        <f t="shared" si="2"/>
        <v>0.84487320920206077</v>
      </c>
    </row>
    <row r="21" spans="2:10">
      <c r="B21" s="102" t="str">
        <v>LT</v>
      </c>
      <c r="C21" s="102">
        <v>8.5456522713584064</v>
      </c>
      <c r="D21" s="102">
        <v>1.6121324457062338</v>
      </c>
      <c r="E21" s="102">
        <f t="shared" si="3"/>
        <v>0.8545652271358406</v>
      </c>
      <c r="F21" s="121">
        <f t="shared" si="3"/>
        <v>0.16121324457062339</v>
      </c>
      <c r="G21" s="102">
        <f t="shared" si="0"/>
        <v>0.8545652271358406</v>
      </c>
      <c r="H21" s="118">
        <f t="shared" si="1"/>
        <v>0.18864943184143523</v>
      </c>
      <c r="I21" s="102">
        <v>1</v>
      </c>
      <c r="J21" s="102">
        <f t="shared" si="2"/>
        <v>1.015778471706464</v>
      </c>
    </row>
    <row r="22" spans="2:10">
      <c r="B22" s="102" t="str">
        <v>LU</v>
      </c>
      <c r="C22" s="102">
        <v>3.8383771168303893</v>
      </c>
      <c r="D22" s="102">
        <v>1.054264427728496</v>
      </c>
      <c r="E22" s="102">
        <f t="shared" si="3"/>
        <v>0.38383771168303893</v>
      </c>
      <c r="F22" s="121">
        <f t="shared" si="3"/>
        <v>0.1054264427728496</v>
      </c>
      <c r="G22" s="102">
        <f t="shared" si="0"/>
        <v>0.38383771168303893</v>
      </c>
      <c r="H22" s="118">
        <f t="shared" si="1"/>
        <v>0.27466410819973686</v>
      </c>
      <c r="I22" s="102">
        <v>1</v>
      </c>
      <c r="J22" s="102">
        <f t="shared" si="2"/>
        <v>0.48926415445588856</v>
      </c>
    </row>
    <row r="23" spans="2:10">
      <c r="B23" s="102" t="str">
        <v>MT</v>
      </c>
      <c r="C23" s="102">
        <v>3.3213023078579131</v>
      </c>
      <c r="D23" s="102">
        <v>0</v>
      </c>
      <c r="E23" s="102">
        <f t="shared" si="3"/>
        <v>0.33213023078579129</v>
      </c>
      <c r="F23" s="121">
        <f t="shared" si="3"/>
        <v>0</v>
      </c>
      <c r="G23" s="102">
        <f t="shared" si="0"/>
        <v>0.33213023078579129</v>
      </c>
      <c r="H23" s="118">
        <f t="shared" si="1"/>
        <v>0</v>
      </c>
      <c r="I23" s="102">
        <v>1</v>
      </c>
      <c r="J23" s="102">
        <f t="shared" si="2"/>
        <v>0.33213023078579129</v>
      </c>
    </row>
    <row r="24" spans="2:10">
      <c r="B24" s="102" t="str">
        <v>NL</v>
      </c>
      <c r="C24" s="102">
        <v>17.584304354678334</v>
      </c>
      <c r="D24" s="102">
        <v>2.124480316369235</v>
      </c>
      <c r="E24" s="102">
        <f t="shared" si="3"/>
        <v>1.7584304354678335</v>
      </c>
      <c r="F24" s="121">
        <f t="shared" si="3"/>
        <v>0.2124480316369235</v>
      </c>
      <c r="G24" s="102">
        <f t="shared" si="0"/>
        <v>1.7584304354678335</v>
      </c>
      <c r="H24" s="118">
        <f t="shared" si="1"/>
        <v>0.12081685311617194</v>
      </c>
      <c r="I24" s="102">
        <v>1</v>
      </c>
      <c r="J24" s="102">
        <f t="shared" si="2"/>
        <v>1.970878467104757</v>
      </c>
    </row>
    <row r="25" spans="2:10">
      <c r="B25" s="102" t="str">
        <v>PL</v>
      </c>
      <c r="C25" s="102">
        <v>2.3211596146880771</v>
      </c>
      <c r="D25" s="102">
        <v>8.210156774048287E-2</v>
      </c>
      <c r="E25" s="102">
        <f t="shared" si="3"/>
        <v>0.2321159614688077</v>
      </c>
      <c r="F25" s="121">
        <f t="shared" si="3"/>
        <v>8.210156774048287E-3</v>
      </c>
      <c r="G25" s="102">
        <f t="shared" si="0"/>
        <v>0.2321159614688077</v>
      </c>
      <c r="H25" s="118">
        <f t="shared" si="1"/>
        <v>3.5370927195593087E-2</v>
      </c>
      <c r="I25" s="102">
        <v>1</v>
      </c>
      <c r="J25" s="102">
        <f t="shared" si="2"/>
        <v>0.24032611824285599</v>
      </c>
    </row>
    <row r="26" spans="2:10">
      <c r="B26" s="102" t="str">
        <v>PT</v>
      </c>
      <c r="C26" s="102">
        <v>12.936289689877887</v>
      </c>
      <c r="D26" s="102">
        <v>5.6865059730122889</v>
      </c>
      <c r="E26" s="102">
        <f t="shared" si="3"/>
        <v>1.2936289689877887</v>
      </c>
      <c r="F26" s="121">
        <f t="shared" si="3"/>
        <v>0.56865059730122891</v>
      </c>
      <c r="G26" s="102">
        <f t="shared" si="0"/>
        <v>1.2936289689877887</v>
      </c>
      <c r="H26" s="118">
        <f t="shared" si="1"/>
        <v>0.43957781630862408</v>
      </c>
      <c r="I26" s="102">
        <v>1</v>
      </c>
      <c r="J26" s="102">
        <f t="shared" si="2"/>
        <v>1.8622795662890175</v>
      </c>
    </row>
    <row r="27" spans="2:10">
      <c r="B27" s="102" t="str">
        <v>RO</v>
      </c>
      <c r="C27" s="102">
        <v>11.406185771898496</v>
      </c>
      <c r="D27" s="102">
        <v>4.636760151876266</v>
      </c>
      <c r="E27" s="102">
        <f t="shared" si="3"/>
        <v>1.1406185771898496</v>
      </c>
      <c r="F27" s="121">
        <f t="shared" si="3"/>
        <v>0.46367601518762658</v>
      </c>
      <c r="G27" s="102">
        <f t="shared" si="0"/>
        <v>1.1406185771898496</v>
      </c>
      <c r="H27" s="118">
        <f t="shared" si="1"/>
        <v>0.40651276812445802</v>
      </c>
      <c r="I27" s="102">
        <v>1</v>
      </c>
      <c r="J27" s="102">
        <f t="shared" si="2"/>
        <v>1.6042945923774763</v>
      </c>
    </row>
    <row r="28" spans="2:10">
      <c r="B28" s="102" t="str">
        <v>SK</v>
      </c>
      <c r="C28" s="102">
        <v>5.2627466138416379</v>
      </c>
      <c r="D28" s="102">
        <v>2.0824736100945622</v>
      </c>
      <c r="E28" s="102">
        <f t="shared" si="3"/>
        <v>0.52627466138416379</v>
      </c>
      <c r="F28" s="121">
        <f t="shared" si="3"/>
        <v>0.20824736100945623</v>
      </c>
      <c r="G28" s="102">
        <f t="shared" si="0"/>
        <v>0.52627466138416379</v>
      </c>
      <c r="H28" s="118">
        <f t="shared" si="1"/>
        <v>0.39570090732041208</v>
      </c>
      <c r="I28" s="102">
        <v>1</v>
      </c>
      <c r="J28" s="102">
        <f t="shared" si="2"/>
        <v>0.73452202239361997</v>
      </c>
    </row>
    <row r="29" spans="2:10">
      <c r="B29" s="102" t="str">
        <v>SI</v>
      </c>
      <c r="C29" s="102">
        <v>4.7855988919666856</v>
      </c>
      <c r="D29" s="102">
        <v>9.8407787274939409</v>
      </c>
      <c r="E29" s="102">
        <f t="shared" si="3"/>
        <v>0.47855988919666859</v>
      </c>
      <c r="F29" s="121">
        <f t="shared" si="3"/>
        <v>0.98407787274939407</v>
      </c>
      <c r="G29" s="102">
        <f t="shared" si="0"/>
        <v>0.47855988919666859</v>
      </c>
      <c r="H29" s="118">
        <f t="shared" si="1"/>
        <v>2.0563317046928233</v>
      </c>
      <c r="I29" s="102">
        <v>1</v>
      </c>
      <c r="J29" s="102">
        <f t="shared" si="2"/>
        <v>1.4626377619460627</v>
      </c>
    </row>
    <row r="30" spans="2:10">
      <c r="B30" s="102" t="str">
        <v>ES</v>
      </c>
      <c r="C30" s="102">
        <v>6.2602002121916254</v>
      </c>
      <c r="D30" s="102">
        <v>2.36808854082489</v>
      </c>
      <c r="E30" s="102">
        <f t="shared" si="3"/>
        <v>0.62602002121916256</v>
      </c>
      <c r="F30" s="121">
        <f t="shared" si="3"/>
        <v>0.236808854082489</v>
      </c>
      <c r="G30" s="102">
        <f t="shared" si="0"/>
        <v>0.62602002121916256</v>
      </c>
      <c r="H30" s="118">
        <f t="shared" si="1"/>
        <v>0.37827680594193791</v>
      </c>
      <c r="I30" s="102">
        <v>1</v>
      </c>
      <c r="J30" s="102">
        <f t="shared" si="2"/>
        <v>0.86282887530165153</v>
      </c>
    </row>
    <row r="31" spans="2:10">
      <c r="B31" s="102" t="str">
        <v>SE</v>
      </c>
      <c r="C31" s="102">
        <v>9.703903116402147</v>
      </c>
      <c r="D31" s="102">
        <v>1.83839429700974</v>
      </c>
      <c r="E31" s="102">
        <f t="shared" si="3"/>
        <v>0.97039031164021472</v>
      </c>
      <c r="F31" s="121">
        <f t="shared" si="3"/>
        <v>0.183839429700974</v>
      </c>
      <c r="G31" s="102">
        <f t="shared" si="0"/>
        <v>0.97039031164021472</v>
      </c>
      <c r="H31" s="118">
        <f t="shared" si="1"/>
        <v>0.18944895419476832</v>
      </c>
      <c r="I31" s="102">
        <v>1</v>
      </c>
      <c r="J31" s="102">
        <f t="shared" si="2"/>
        <v>1.1542297413411888</v>
      </c>
    </row>
    <row r="32" spans="2:10">
      <c r="B32" s="102" t="str">
        <v>UK</v>
      </c>
      <c r="C32" s="102">
        <v>7.145175807297945</v>
      </c>
      <c r="D32" s="102">
        <v>1.580335531311464</v>
      </c>
      <c r="E32" s="102">
        <f t="shared" si="3"/>
        <v>0.71451758072979454</v>
      </c>
      <c r="F32" s="121">
        <f t="shared" si="3"/>
        <v>0.15803355313114639</v>
      </c>
      <c r="G32" s="102">
        <f t="shared" si="0"/>
        <v>0.71451758072979454</v>
      </c>
      <c r="H32" s="118">
        <f t="shared" si="1"/>
        <v>0.22117517804073339</v>
      </c>
      <c r="I32" s="102">
        <v>1</v>
      </c>
      <c r="J32" s="102">
        <f t="shared" si="2"/>
        <v>0.87255113386094096</v>
      </c>
    </row>
    <row r="33" spans="2:10">
      <c r="B33" s="102" t="str">
        <v>NO</v>
      </c>
      <c r="C33" s="102">
        <v>21.951290538878609</v>
      </c>
      <c r="D33" s="102">
        <v>2.2429331554546628</v>
      </c>
      <c r="E33" s="102">
        <f t="shared" si="3"/>
        <v>2.1951290538878609</v>
      </c>
      <c r="F33" s="121">
        <f t="shared" si="3"/>
        <v>0.22429331554546628</v>
      </c>
      <c r="G33" s="102">
        <f t="shared" si="0"/>
        <v>2.1951290538878609</v>
      </c>
      <c r="H33" s="118">
        <f t="shared" si="1"/>
        <v>0.10217773535829862</v>
      </c>
      <c r="I33" s="102">
        <v>1</v>
      </c>
      <c r="J33" s="102">
        <f t="shared" si="2"/>
        <v>2.4194223694333274</v>
      </c>
    </row>
    <row r="34" spans="2:10">
      <c r="B34" s="102" t="str">
        <v>CH</v>
      </c>
      <c r="C34" s="102">
        <v>30.336171805860193</v>
      </c>
      <c r="D34" s="102">
        <v>29.936466874236736</v>
      </c>
      <c r="E34" s="102">
        <f t="shared" si="3"/>
        <v>3.0336171805860195</v>
      </c>
      <c r="F34" s="121">
        <f t="shared" si="3"/>
        <v>2.9936466874236736</v>
      </c>
      <c r="G34" s="102">
        <f t="shared" si="0"/>
        <v>3.0336171805860195</v>
      </c>
      <c r="H34" s="118">
        <f t="shared" si="1"/>
        <v>0.98682414728590617</v>
      </c>
      <c r="I34" s="102">
        <v>1</v>
      </c>
      <c r="J34" s="102">
        <f t="shared" si="2"/>
        <v>6.027263868009693</v>
      </c>
    </row>
    <row r="35" spans="2:10">
      <c r="B35" s="102" t="str">
        <v>CA-AB</v>
      </c>
      <c r="C35" s="102">
        <v>2.8105115655918724</v>
      </c>
      <c r="D35" s="102">
        <v>0</v>
      </c>
      <c r="E35" s="102">
        <f t="shared" si="3"/>
        <v>0.28105115655918722</v>
      </c>
      <c r="F35" s="121">
        <f t="shared" si="3"/>
        <v>0</v>
      </c>
      <c r="G35" s="102">
        <f t="shared" si="0"/>
        <v>0.28105115655918722</v>
      </c>
      <c r="H35" s="118">
        <f t="shared" si="1"/>
        <v>0</v>
      </c>
      <c r="I35" s="102">
        <v>1</v>
      </c>
      <c r="J35" s="102">
        <f t="shared" si="2"/>
        <v>0.28105115655918722</v>
      </c>
    </row>
    <row r="36" spans="2:10">
      <c r="B36" s="102" t="str">
        <v>CA-BC</v>
      </c>
      <c r="C36" s="102">
        <v>2.8511349355815536</v>
      </c>
      <c r="D36" s="102">
        <v>0</v>
      </c>
      <c r="E36" s="102">
        <f t="shared" si="3"/>
        <v>0.28511349355815535</v>
      </c>
      <c r="F36" s="121">
        <f t="shared" si="3"/>
        <v>0</v>
      </c>
      <c r="G36" s="102">
        <f t="shared" si="0"/>
        <v>0.28511349355815535</v>
      </c>
      <c r="H36" s="118">
        <f t="shared" si="1"/>
        <v>0</v>
      </c>
      <c r="I36" s="102">
        <v>1</v>
      </c>
      <c r="J36" s="102">
        <f t="shared" si="2"/>
        <v>0.28511349355815535</v>
      </c>
    </row>
    <row r="37" spans="2:10">
      <c r="B37" s="102" t="str">
        <v>US-CA</v>
      </c>
      <c r="C37" s="102">
        <v>9.0440477948504228</v>
      </c>
      <c r="D37" s="102">
        <v>0</v>
      </c>
      <c r="E37" s="102">
        <f t="shared" si="3"/>
        <v>0.90440477948504228</v>
      </c>
      <c r="F37" s="121">
        <f t="shared" si="3"/>
        <v>0</v>
      </c>
      <c r="G37" s="102">
        <f t="shared" si="0"/>
        <v>0.90440477948504228</v>
      </c>
      <c r="H37" s="118">
        <f t="shared" si="1"/>
        <v>0</v>
      </c>
      <c r="I37" s="102">
        <v>1</v>
      </c>
      <c r="J37" s="102">
        <f t="shared" si="2"/>
        <v>0.90440477948504228</v>
      </c>
    </row>
    <row r="38" spans="2:10">
      <c r="B38" s="102" t="str">
        <v>US-MO</v>
      </c>
      <c r="C38" s="102">
        <v>15.476920352217606</v>
      </c>
      <c r="D38" s="102">
        <v>0</v>
      </c>
      <c r="E38" s="102">
        <f t="shared" si="3"/>
        <v>1.5476920352217607</v>
      </c>
      <c r="F38" s="121">
        <f t="shared" si="3"/>
        <v>0</v>
      </c>
      <c r="G38" s="102">
        <f t="shared" si="0"/>
        <v>1.5476920352217607</v>
      </c>
      <c r="H38" s="118">
        <f t="shared" si="1"/>
        <v>0</v>
      </c>
      <c r="I38" s="102">
        <v>1</v>
      </c>
      <c r="J38" s="102">
        <f t="shared" si="2"/>
        <v>1.5476920352217607</v>
      </c>
    </row>
    <row r="39" spans="2:10">
      <c r="B39" s="102" t="str">
        <v>JP</v>
      </c>
      <c r="C39" s="102">
        <v>29.040735682630562</v>
      </c>
      <c r="D39" s="102">
        <v>5.2735776944588144</v>
      </c>
      <c r="E39" s="102">
        <f t="shared" si="3"/>
        <v>2.9040735682630561</v>
      </c>
      <c r="F39" s="121">
        <f t="shared" si="3"/>
        <v>0.52735776944588142</v>
      </c>
      <c r="G39" s="102">
        <f t="shared" si="0"/>
        <v>2.9040735682630561</v>
      </c>
      <c r="H39" s="118">
        <f t="shared" si="1"/>
        <v>0.18159242768815162</v>
      </c>
      <c r="I39" s="102">
        <v>1</v>
      </c>
      <c r="J39" s="102">
        <f t="shared" si="2"/>
        <v>3.4314313377089376</v>
      </c>
    </row>
    <row r="40" spans="2:10">
      <c r="B40" s="102" t="str">
        <v>EU28</v>
      </c>
      <c r="C40" s="102">
        <v>7.2261013627591621</v>
      </c>
      <c r="D40" s="102">
        <v>3.1142995698073559</v>
      </c>
      <c r="E40" s="102">
        <f t="shared" si="3"/>
        <v>0.72261013627591619</v>
      </c>
      <c r="F40" s="121">
        <f t="shared" si="3"/>
        <v>0.31142995698073561</v>
      </c>
      <c r="G40" s="102">
        <f t="shared" si="0"/>
        <v>0.72261013627591619</v>
      </c>
      <c r="H40" s="118">
        <f t="shared" si="1"/>
        <v>0.43097922565235297</v>
      </c>
      <c r="I40" s="102">
        <v>1</v>
      </c>
      <c r="J40" s="102">
        <f t="shared" si="2"/>
        <v>1.0340400932566518</v>
      </c>
    </row>
    <row r="41" spans="2:10">
      <c r="E41" s="102">
        <v>0</v>
      </c>
      <c r="F41" s="121">
        <v>0</v>
      </c>
      <c r="G41" s="102">
        <v>0</v>
      </c>
      <c r="J41" s="102">
        <f t="shared" si="2"/>
        <v>0</v>
      </c>
    </row>
    <row r="42" spans="2:10">
      <c r="F42" s="121"/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37.285156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10">
      <c r="A2" s="53" t="s">
        <v>147</v>
      </c>
      <c r="B2" s="52" t="s">
        <v>128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03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TRANSPOSE(Ext_costs_road!C22:'Ext_costs_road'!AL22)</f>
        <v>132.928144521485</v>
      </c>
      <c r="D5" s="102">
        <f t="array" ref="D5:D40">TRANSPOSE(Taxes_road!C40:'Taxes_road'!AL40)</f>
        <v>62.727821291513798</v>
      </c>
      <c r="E5" s="121">
        <f>C5/10</f>
        <v>13.2928144521485</v>
      </c>
      <c r="F5" s="102">
        <f>D5/10</f>
        <v>6.2727821291513797</v>
      </c>
      <c r="G5" s="102">
        <f>E5</f>
        <v>13.2928144521485</v>
      </c>
      <c r="H5" s="54">
        <f>F5/E5</f>
        <v>0.47189270201071065</v>
      </c>
      <c r="I5" s="102">
        <v>1</v>
      </c>
      <c r="J5" s="102">
        <f>SUM(E5:F5)</f>
        <v>19.565596581299879</v>
      </c>
    </row>
    <row r="6" spans="1:10">
      <c r="B6" s="102" t="str">
        <v>BE</v>
      </c>
      <c r="C6" s="102">
        <v>114.48456970859273</v>
      </c>
      <c r="D6" s="102">
        <v>50.124397394929709</v>
      </c>
      <c r="E6" s="121">
        <f t="shared" ref="E6:F40" si="0">C6/10</f>
        <v>11.448456970859272</v>
      </c>
      <c r="F6" s="102">
        <f t="shared" si="0"/>
        <v>5.0124397394929705</v>
      </c>
      <c r="G6" s="102">
        <f t="shared" ref="G6:G41" si="1">E6</f>
        <v>11.448456970859272</v>
      </c>
      <c r="H6" s="54">
        <f t="shared" ref="H6:H39" si="2">F6/E6</f>
        <v>0.43782666539705378</v>
      </c>
      <c r="I6" s="102">
        <v>1</v>
      </c>
      <c r="J6" s="102">
        <f t="shared" ref="J6:J41" si="3">SUM(E6:F6)</f>
        <v>16.460896710352245</v>
      </c>
    </row>
    <row r="7" spans="1:10">
      <c r="B7" s="102" t="str">
        <v>BG</v>
      </c>
      <c r="C7" s="102">
        <v>56.93832655914381</v>
      </c>
      <c r="D7" s="102">
        <v>50.055788092901416</v>
      </c>
      <c r="E7" s="121">
        <f t="shared" si="0"/>
        <v>5.693832655914381</v>
      </c>
      <c r="F7" s="102">
        <f t="shared" si="0"/>
        <v>5.0055788092901414</v>
      </c>
      <c r="G7" s="102">
        <f t="shared" si="1"/>
        <v>5.693832655914381</v>
      </c>
      <c r="H7" s="54">
        <f t="shared" si="2"/>
        <v>0.87912292330732156</v>
      </c>
      <c r="I7" s="102">
        <v>1</v>
      </c>
      <c r="J7" s="102">
        <f t="shared" si="3"/>
        <v>10.699411465204523</v>
      </c>
    </row>
    <row r="8" spans="1:10">
      <c r="B8" s="102" t="str">
        <v>HR</v>
      </c>
      <c r="C8" s="102">
        <v>101.34593207523865</v>
      </c>
      <c r="D8" s="102">
        <v>81.52306345458905</v>
      </c>
      <c r="E8" s="121">
        <f t="shared" si="0"/>
        <v>10.134593207523865</v>
      </c>
      <c r="F8" s="102">
        <f t="shared" si="0"/>
        <v>8.1523063454589053</v>
      </c>
      <c r="G8" s="102">
        <f t="shared" si="1"/>
        <v>10.134593207523865</v>
      </c>
      <c r="H8" s="54">
        <f t="shared" si="2"/>
        <v>0.80440390438233655</v>
      </c>
      <c r="I8" s="102">
        <v>1</v>
      </c>
      <c r="J8" s="102">
        <f t="shared" si="3"/>
        <v>18.286899552982771</v>
      </c>
    </row>
    <row r="9" spans="1:10">
      <c r="B9" s="102" t="str">
        <v>CY</v>
      </c>
      <c r="C9" s="102">
        <v>64.193825426379476</v>
      </c>
      <c r="D9" s="102">
        <v>46.830026229210532</v>
      </c>
      <c r="E9" s="121">
        <f t="shared" si="0"/>
        <v>6.4193825426379476</v>
      </c>
      <c r="F9" s="102">
        <f t="shared" si="0"/>
        <v>4.6830026229210535</v>
      </c>
      <c r="G9" s="102">
        <f t="shared" si="1"/>
        <v>6.4193825426379476</v>
      </c>
      <c r="H9" s="54">
        <f t="shared" si="2"/>
        <v>0.72950982307352019</v>
      </c>
      <c r="I9" s="102">
        <v>1</v>
      </c>
      <c r="J9" s="102">
        <f t="shared" si="3"/>
        <v>11.102385165559001</v>
      </c>
    </row>
    <row r="10" spans="1:10">
      <c r="B10" s="102" t="str">
        <v>CZ</v>
      </c>
      <c r="C10" s="102">
        <v>79.215808897411989</v>
      </c>
      <c r="D10" s="102">
        <v>40.036443502670174</v>
      </c>
      <c r="E10" s="121">
        <f t="shared" si="0"/>
        <v>7.9215808897411986</v>
      </c>
      <c r="F10" s="102">
        <f t="shared" si="0"/>
        <v>4.0036443502670176</v>
      </c>
      <c r="G10" s="102">
        <f t="shared" si="1"/>
        <v>7.9215808897411986</v>
      </c>
      <c r="H10" s="54">
        <f t="shared" si="2"/>
        <v>0.50540976681206606</v>
      </c>
      <c r="I10" s="102">
        <v>1</v>
      </c>
      <c r="J10" s="102">
        <f t="shared" si="3"/>
        <v>11.925225240008217</v>
      </c>
    </row>
    <row r="11" spans="1:10">
      <c r="B11" s="102" t="str">
        <v>DK</v>
      </c>
      <c r="C11" s="102">
        <v>62.472307701281856</v>
      </c>
      <c r="D11" s="102">
        <v>78.730057801804477</v>
      </c>
      <c r="E11" s="121">
        <f t="shared" si="0"/>
        <v>6.2472307701281853</v>
      </c>
      <c r="F11" s="102">
        <f t="shared" si="0"/>
        <v>7.8730057801804474</v>
      </c>
      <c r="G11" s="102">
        <f t="shared" si="1"/>
        <v>6.2472307701281853</v>
      </c>
      <c r="H11" s="54">
        <f t="shared" si="2"/>
        <v>1.2602393076026712</v>
      </c>
      <c r="I11" s="102">
        <v>1</v>
      </c>
      <c r="J11" s="102">
        <f t="shared" si="3"/>
        <v>14.120236550308633</v>
      </c>
    </row>
    <row r="12" spans="1:10">
      <c r="B12" s="102" t="str">
        <v>EE</v>
      </c>
      <c r="C12" s="102">
        <v>62.567634536557918</v>
      </c>
      <c r="D12" s="102">
        <v>37.0434601086803</v>
      </c>
      <c r="E12" s="121">
        <f t="shared" si="0"/>
        <v>6.2567634536557915</v>
      </c>
      <c r="F12" s="102">
        <f t="shared" si="0"/>
        <v>3.7043460108680302</v>
      </c>
      <c r="G12" s="102">
        <f t="shared" si="1"/>
        <v>6.2567634536557915</v>
      </c>
      <c r="H12" s="54">
        <f t="shared" si="2"/>
        <v>0.59205466824922104</v>
      </c>
      <c r="I12" s="102">
        <v>1</v>
      </c>
      <c r="J12" s="102">
        <f t="shared" si="3"/>
        <v>9.9611094645238225</v>
      </c>
    </row>
    <row r="13" spans="1:10">
      <c r="B13" s="102" t="str">
        <v>FI</v>
      </c>
      <c r="C13" s="102">
        <v>54.042040847564593</v>
      </c>
      <c r="D13" s="102">
        <v>59.779814984716943</v>
      </c>
      <c r="E13" s="121">
        <f t="shared" si="0"/>
        <v>5.4042040847564596</v>
      </c>
      <c r="F13" s="102">
        <f t="shared" si="0"/>
        <v>5.9779814984716939</v>
      </c>
      <c r="G13" s="102">
        <f t="shared" si="1"/>
        <v>5.4042040847564596</v>
      </c>
      <c r="H13" s="54">
        <f t="shared" si="2"/>
        <v>1.1061724177541108</v>
      </c>
      <c r="I13" s="102">
        <v>1</v>
      </c>
      <c r="J13" s="102">
        <f t="shared" si="3"/>
        <v>11.382185583228154</v>
      </c>
    </row>
    <row r="14" spans="1:10">
      <c r="B14" s="102" t="str">
        <v>FR</v>
      </c>
      <c r="C14" s="102">
        <v>70.888492816241168</v>
      </c>
      <c r="D14" s="102">
        <v>43.264769946344785</v>
      </c>
      <c r="E14" s="121">
        <f t="shared" si="0"/>
        <v>7.0888492816241166</v>
      </c>
      <c r="F14" s="102">
        <f t="shared" si="0"/>
        <v>4.3264769946344783</v>
      </c>
      <c r="G14" s="102">
        <f t="shared" si="1"/>
        <v>7.0888492816241166</v>
      </c>
      <c r="H14" s="54">
        <f t="shared" si="2"/>
        <v>0.61032148135095421</v>
      </c>
      <c r="I14" s="102">
        <v>1</v>
      </c>
      <c r="J14" s="102">
        <f t="shared" si="3"/>
        <v>11.415326276258595</v>
      </c>
    </row>
    <row r="15" spans="1:10">
      <c r="B15" s="102" t="str">
        <v>DE</v>
      </c>
      <c r="C15" s="102">
        <v>105.62612426562472</v>
      </c>
      <c r="D15" s="102">
        <v>44.893850776339683</v>
      </c>
      <c r="E15" s="121">
        <f t="shared" si="0"/>
        <v>10.562612426562472</v>
      </c>
      <c r="F15" s="102">
        <f t="shared" si="0"/>
        <v>4.4893850776339681</v>
      </c>
      <c r="G15" s="102">
        <f t="shared" si="1"/>
        <v>10.562612426562472</v>
      </c>
      <c r="H15" s="54">
        <f t="shared" si="2"/>
        <v>0.42502601594509198</v>
      </c>
      <c r="I15" s="102">
        <v>1</v>
      </c>
      <c r="J15" s="102">
        <f t="shared" si="3"/>
        <v>15.051997504196439</v>
      </c>
    </row>
    <row r="16" spans="1:10">
      <c r="B16" s="102" t="str">
        <v>EL</v>
      </c>
      <c r="C16" s="102">
        <v>55.837147352599779</v>
      </c>
      <c r="D16" s="102">
        <v>56.383520601448573</v>
      </c>
      <c r="E16" s="121">
        <f t="shared" si="0"/>
        <v>5.5837147352599779</v>
      </c>
      <c r="F16" s="102">
        <f t="shared" si="0"/>
        <v>5.6383520601448573</v>
      </c>
      <c r="G16" s="102">
        <f t="shared" si="1"/>
        <v>5.5837147352599779</v>
      </c>
      <c r="H16" s="54">
        <f t="shared" si="2"/>
        <v>1.0097851211022397</v>
      </c>
      <c r="I16" s="102">
        <v>1</v>
      </c>
      <c r="J16" s="102">
        <f t="shared" si="3"/>
        <v>11.222066795404835</v>
      </c>
    </row>
    <row r="17" spans="2:10">
      <c r="B17" s="102" t="str">
        <v>HU</v>
      </c>
      <c r="C17" s="102">
        <v>81.913025029684349</v>
      </c>
      <c r="D17" s="102">
        <v>35.362182037991154</v>
      </c>
      <c r="E17" s="121">
        <f t="shared" si="0"/>
        <v>8.1913025029684352</v>
      </c>
      <c r="F17" s="102">
        <f t="shared" si="0"/>
        <v>3.5362182037991152</v>
      </c>
      <c r="G17" s="102">
        <f t="shared" si="1"/>
        <v>8.1913025029684352</v>
      </c>
      <c r="H17" s="54">
        <f t="shared" si="2"/>
        <v>0.4317040180749801</v>
      </c>
      <c r="I17" s="102">
        <v>1</v>
      </c>
      <c r="J17" s="102">
        <f t="shared" si="3"/>
        <v>11.72752070676755</v>
      </c>
    </row>
    <row r="18" spans="2:10">
      <c r="B18" s="102" t="str">
        <v>IE</v>
      </c>
      <c r="C18" s="102">
        <v>63.185129945113637</v>
      </c>
      <c r="D18" s="102">
        <v>61.654509945181253</v>
      </c>
      <c r="E18" s="121">
        <f t="shared" si="0"/>
        <v>6.3185129945113641</v>
      </c>
      <c r="F18" s="102">
        <f t="shared" si="0"/>
        <v>6.1654509945181255</v>
      </c>
      <c r="G18" s="102">
        <f t="shared" si="1"/>
        <v>6.3185129945113641</v>
      </c>
      <c r="H18" s="54">
        <f t="shared" si="2"/>
        <v>0.97577562946753493</v>
      </c>
      <c r="I18" s="102">
        <v>1</v>
      </c>
      <c r="J18" s="102">
        <f t="shared" si="3"/>
        <v>12.48396398902949</v>
      </c>
    </row>
    <row r="19" spans="2:10">
      <c r="B19" s="102" t="str">
        <v>IT</v>
      </c>
      <c r="C19" s="102">
        <v>86.984261243996386</v>
      </c>
      <c r="D19" s="102">
        <v>61.07099576390862</v>
      </c>
      <c r="E19" s="121">
        <f t="shared" si="0"/>
        <v>8.6984261243996386</v>
      </c>
      <c r="F19" s="102">
        <f t="shared" si="0"/>
        <v>6.107099576390862</v>
      </c>
      <c r="G19" s="102">
        <f t="shared" si="1"/>
        <v>8.6984261243996386</v>
      </c>
      <c r="H19" s="54">
        <f t="shared" si="2"/>
        <v>0.70209248076040554</v>
      </c>
      <c r="I19" s="102">
        <v>1</v>
      </c>
      <c r="J19" s="102">
        <f t="shared" si="3"/>
        <v>14.805525700790501</v>
      </c>
    </row>
    <row r="20" spans="2:10">
      <c r="B20" s="102" t="str">
        <v>LV</v>
      </c>
      <c r="C20" s="102">
        <v>78.401536847008174</v>
      </c>
      <c r="D20" s="102">
        <v>36.858250880148191</v>
      </c>
      <c r="E20" s="121">
        <f t="shared" si="0"/>
        <v>7.8401536847008177</v>
      </c>
      <c r="F20" s="102">
        <f t="shared" si="0"/>
        <v>3.6858250880148189</v>
      </c>
      <c r="G20" s="102">
        <f t="shared" si="1"/>
        <v>7.8401536847008177</v>
      </c>
      <c r="H20" s="54">
        <f t="shared" si="2"/>
        <v>0.47012153539889073</v>
      </c>
      <c r="I20" s="102">
        <v>1</v>
      </c>
      <c r="J20" s="102">
        <f t="shared" si="3"/>
        <v>11.525978772715636</v>
      </c>
    </row>
    <row r="21" spans="2:10">
      <c r="B21" s="102" t="str">
        <v>LT</v>
      </c>
      <c r="C21" s="102">
        <v>71.244440902650339</v>
      </c>
      <c r="D21" s="102">
        <v>33.863405971402727</v>
      </c>
      <c r="E21" s="121">
        <f t="shared" si="0"/>
        <v>7.1244440902650341</v>
      </c>
      <c r="F21" s="102">
        <f t="shared" si="0"/>
        <v>3.3863405971402729</v>
      </c>
      <c r="G21" s="102">
        <f t="shared" si="1"/>
        <v>7.1244440902650341</v>
      </c>
      <c r="H21" s="54">
        <f t="shared" si="2"/>
        <v>0.47531295834961051</v>
      </c>
      <c r="I21" s="102">
        <v>1</v>
      </c>
      <c r="J21" s="102">
        <f t="shared" si="3"/>
        <v>10.510784687405307</v>
      </c>
    </row>
    <row r="22" spans="2:10">
      <c r="B22" s="102" t="str">
        <v>LU</v>
      </c>
      <c r="C22" s="102">
        <v>128.11246130872655</v>
      </c>
      <c r="D22" s="102">
        <v>24.28156434559882</v>
      </c>
      <c r="E22" s="121">
        <f t="shared" si="0"/>
        <v>12.811246130872656</v>
      </c>
      <c r="F22" s="102">
        <f t="shared" si="0"/>
        <v>2.4281564345598818</v>
      </c>
      <c r="G22" s="102">
        <f t="shared" si="1"/>
        <v>12.811246130872656</v>
      </c>
      <c r="H22" s="54">
        <f t="shared" si="2"/>
        <v>0.18953319682997025</v>
      </c>
      <c r="I22" s="102">
        <v>1</v>
      </c>
      <c r="J22" s="102">
        <f t="shared" si="3"/>
        <v>15.239402565432538</v>
      </c>
    </row>
    <row r="23" spans="2:10">
      <c r="B23" s="102" t="str">
        <v>MT</v>
      </c>
      <c r="C23" s="102">
        <v>88.310603422782322</v>
      </c>
      <c r="D23" s="102">
        <v>71.47253566693982</v>
      </c>
      <c r="E23" s="121">
        <f t="shared" si="0"/>
        <v>8.8310603422782314</v>
      </c>
      <c r="F23" s="102">
        <f t="shared" si="0"/>
        <v>7.1472535666939816</v>
      </c>
      <c r="G23" s="102">
        <f t="shared" si="1"/>
        <v>8.8310603422782314</v>
      </c>
      <c r="H23" s="54">
        <f t="shared" si="2"/>
        <v>0.80933130220805827</v>
      </c>
      <c r="I23" s="102">
        <v>1</v>
      </c>
      <c r="J23" s="102">
        <f t="shared" si="3"/>
        <v>15.978313908972213</v>
      </c>
    </row>
    <row r="24" spans="2:10">
      <c r="B24" s="102" t="str">
        <v>NL</v>
      </c>
      <c r="C24" s="102">
        <v>96.634843898786514</v>
      </c>
      <c r="D24" s="102">
        <v>99.396046682897563</v>
      </c>
      <c r="E24" s="121">
        <f t="shared" si="0"/>
        <v>9.6634843898786507</v>
      </c>
      <c r="F24" s="102">
        <f t="shared" si="0"/>
        <v>9.939604668289757</v>
      </c>
      <c r="G24" s="102">
        <f t="shared" si="1"/>
        <v>9.6634843898786507</v>
      </c>
      <c r="H24" s="54">
        <f t="shared" si="2"/>
        <v>1.0285735731823926</v>
      </c>
      <c r="I24" s="102">
        <v>1</v>
      </c>
      <c r="J24" s="102">
        <f t="shared" si="3"/>
        <v>19.603089058168408</v>
      </c>
    </row>
    <row r="25" spans="2:10">
      <c r="B25" s="102" t="str">
        <v>PL</v>
      </c>
      <c r="C25" s="102">
        <v>78.719653235892778</v>
      </c>
      <c r="D25" s="102">
        <v>34.427153890979362</v>
      </c>
      <c r="E25" s="121">
        <f t="shared" si="0"/>
        <v>7.8719653235892775</v>
      </c>
      <c r="F25" s="102">
        <f t="shared" si="0"/>
        <v>3.4427153890979363</v>
      </c>
      <c r="G25" s="102">
        <f t="shared" si="1"/>
        <v>7.8719653235892775</v>
      </c>
      <c r="H25" s="54">
        <f t="shared" si="2"/>
        <v>0.43733873913054866</v>
      </c>
      <c r="I25" s="102">
        <v>1</v>
      </c>
      <c r="J25" s="102">
        <f t="shared" si="3"/>
        <v>11.314680712687213</v>
      </c>
    </row>
    <row r="26" spans="2:10">
      <c r="B26" s="102" t="str">
        <v>PT</v>
      </c>
      <c r="C26" s="102">
        <v>75.533954435239693</v>
      </c>
      <c r="D26" s="102">
        <v>77.44051034093755</v>
      </c>
      <c r="E26" s="121">
        <f t="shared" si="0"/>
        <v>7.5533954435239696</v>
      </c>
      <c r="F26" s="102">
        <f t="shared" si="0"/>
        <v>7.7440510340937552</v>
      </c>
      <c r="G26" s="102">
        <f t="shared" si="1"/>
        <v>7.5533954435239696</v>
      </c>
      <c r="H26" s="54">
        <f t="shared" si="2"/>
        <v>1.0252410445071094</v>
      </c>
      <c r="I26" s="102">
        <v>1</v>
      </c>
      <c r="J26" s="102">
        <f t="shared" si="3"/>
        <v>15.297446477617726</v>
      </c>
    </row>
    <row r="27" spans="2:10">
      <c r="B27" s="102" t="str">
        <v>RO</v>
      </c>
      <c r="C27" s="102">
        <v>103.91714174066247</v>
      </c>
      <c r="D27" s="102">
        <v>43.291733872946914</v>
      </c>
      <c r="E27" s="121">
        <f t="shared" si="0"/>
        <v>10.391714174066248</v>
      </c>
      <c r="F27" s="102">
        <f t="shared" si="0"/>
        <v>4.3291733872946914</v>
      </c>
      <c r="G27" s="102">
        <f t="shared" si="1"/>
        <v>10.391714174066248</v>
      </c>
      <c r="H27" s="54">
        <f t="shared" si="2"/>
        <v>0.41659858179112119</v>
      </c>
      <c r="I27" s="102">
        <v>1</v>
      </c>
      <c r="J27" s="102">
        <f t="shared" si="3"/>
        <v>14.720887561360939</v>
      </c>
    </row>
    <row r="28" spans="2:10">
      <c r="B28" s="102" t="str">
        <v>SK</v>
      </c>
      <c r="C28" s="102">
        <v>83.468569636775584</v>
      </c>
      <c r="D28" s="102">
        <v>46.169741629997141</v>
      </c>
      <c r="E28" s="121">
        <f t="shared" si="0"/>
        <v>8.346856963677558</v>
      </c>
      <c r="F28" s="102">
        <f t="shared" si="0"/>
        <v>4.6169741629997141</v>
      </c>
      <c r="G28" s="102">
        <f t="shared" si="1"/>
        <v>8.346856963677558</v>
      </c>
      <c r="H28" s="54">
        <f t="shared" si="2"/>
        <v>0.55313924547779869</v>
      </c>
      <c r="I28" s="102">
        <v>1</v>
      </c>
      <c r="J28" s="102">
        <f t="shared" si="3"/>
        <v>12.963831126677272</v>
      </c>
    </row>
    <row r="29" spans="2:10">
      <c r="B29" s="102" t="str">
        <v>SI</v>
      </c>
      <c r="C29" s="102">
        <v>53.404727982665399</v>
      </c>
      <c r="D29" s="102">
        <v>49.182829519889935</v>
      </c>
      <c r="E29" s="121">
        <f t="shared" si="0"/>
        <v>5.3404727982665401</v>
      </c>
      <c r="F29" s="102">
        <f t="shared" si="0"/>
        <v>4.9182829519889939</v>
      </c>
      <c r="G29" s="102">
        <f t="shared" si="1"/>
        <v>5.3404727982665401</v>
      </c>
      <c r="H29" s="54">
        <f t="shared" si="2"/>
        <v>0.92094523046450405</v>
      </c>
      <c r="I29" s="102">
        <v>1</v>
      </c>
      <c r="J29" s="102">
        <f t="shared" si="3"/>
        <v>10.258755750255535</v>
      </c>
    </row>
    <row r="30" spans="2:10">
      <c r="B30" s="102" t="str">
        <v>ES</v>
      </c>
      <c r="C30" s="102">
        <v>91.074952790949496</v>
      </c>
      <c r="D30" s="102">
        <v>49.919786283359322</v>
      </c>
      <c r="E30" s="121">
        <f t="shared" si="0"/>
        <v>9.1074952790949499</v>
      </c>
      <c r="F30" s="102">
        <f t="shared" si="0"/>
        <v>4.9919786283359322</v>
      </c>
      <c r="G30" s="102">
        <f t="shared" si="1"/>
        <v>9.1074952790949499</v>
      </c>
      <c r="H30" s="54">
        <f t="shared" si="2"/>
        <v>0.54811761909933221</v>
      </c>
      <c r="I30" s="102">
        <v>1</v>
      </c>
      <c r="J30" s="102">
        <f t="shared" si="3"/>
        <v>14.099473907430882</v>
      </c>
    </row>
    <row r="31" spans="2:10">
      <c r="B31" s="102" t="str">
        <v>SE</v>
      </c>
      <c r="C31" s="102">
        <v>60.84431974522581</v>
      </c>
      <c r="D31" s="102">
        <v>40.181793342076425</v>
      </c>
      <c r="E31" s="121">
        <f t="shared" si="0"/>
        <v>6.0844319745225812</v>
      </c>
      <c r="F31" s="102">
        <f t="shared" si="0"/>
        <v>4.0181793342076428</v>
      </c>
      <c r="G31" s="102">
        <f t="shared" si="1"/>
        <v>6.0844319745225812</v>
      </c>
      <c r="H31" s="54">
        <f t="shared" si="2"/>
        <v>0.66040336238995123</v>
      </c>
      <c r="I31" s="102">
        <v>1</v>
      </c>
      <c r="J31" s="102">
        <f t="shared" si="3"/>
        <v>10.102611308730225</v>
      </c>
    </row>
    <row r="32" spans="2:10">
      <c r="B32" s="102" t="str">
        <v>UK</v>
      </c>
      <c r="C32" s="102">
        <v>71.720473938315067</v>
      </c>
      <c r="D32" s="102">
        <v>42.452874818435326</v>
      </c>
      <c r="E32" s="121">
        <f t="shared" si="0"/>
        <v>7.172047393831507</v>
      </c>
      <c r="F32" s="102">
        <f t="shared" si="0"/>
        <v>4.2452874818435324</v>
      </c>
      <c r="G32" s="102">
        <f t="shared" si="1"/>
        <v>7.172047393831507</v>
      </c>
      <c r="H32" s="54">
        <f t="shared" si="2"/>
        <v>0.59192128115254716</v>
      </c>
      <c r="I32" s="102">
        <v>1</v>
      </c>
      <c r="J32" s="102">
        <f t="shared" si="3"/>
        <v>11.417334875675039</v>
      </c>
    </row>
    <row r="33" spans="2:10">
      <c r="B33" s="102" t="str">
        <v>NO</v>
      </c>
      <c r="C33" s="102">
        <v>49.352698187757277</v>
      </c>
      <c r="D33" s="102">
        <v>51.407815375652056</v>
      </c>
      <c r="E33" s="121">
        <f t="shared" si="0"/>
        <v>4.935269818775728</v>
      </c>
      <c r="F33" s="102">
        <f t="shared" si="0"/>
        <v>5.1407815375652053</v>
      </c>
      <c r="G33" s="102">
        <f t="shared" si="1"/>
        <v>4.935269818775728</v>
      </c>
      <c r="H33" s="54">
        <f t="shared" si="2"/>
        <v>1.0416414352884271</v>
      </c>
      <c r="I33" s="102">
        <v>1</v>
      </c>
      <c r="J33" s="102">
        <f t="shared" si="3"/>
        <v>10.076051356340933</v>
      </c>
    </row>
    <row r="34" spans="2:10">
      <c r="B34" s="102" t="str">
        <v>CH</v>
      </c>
      <c r="C34" s="102">
        <v>106.30151306350372</v>
      </c>
      <c r="D34" s="102">
        <v>39.917584924595396</v>
      </c>
      <c r="E34" s="121">
        <f t="shared" si="0"/>
        <v>10.630151306350372</v>
      </c>
      <c r="F34" s="102">
        <f t="shared" si="0"/>
        <v>3.9917584924595397</v>
      </c>
      <c r="G34" s="102">
        <f t="shared" si="1"/>
        <v>10.630151306350372</v>
      </c>
      <c r="H34" s="54">
        <f t="shared" si="2"/>
        <v>0.37551285747691038</v>
      </c>
      <c r="I34" s="102">
        <v>1</v>
      </c>
      <c r="J34" s="102">
        <f t="shared" si="3"/>
        <v>14.621909798809913</v>
      </c>
    </row>
    <row r="35" spans="2:10">
      <c r="B35" s="102" t="str">
        <v>CA-AB</v>
      </c>
      <c r="C35" s="102">
        <v>52.220826952050892</v>
      </c>
      <c r="D35" s="102">
        <v>13.432240305331174</v>
      </c>
      <c r="E35" s="121">
        <f t="shared" si="0"/>
        <v>5.2220826952050894</v>
      </c>
      <c r="F35" s="102">
        <f t="shared" si="0"/>
        <v>1.3432240305331173</v>
      </c>
      <c r="G35" s="102">
        <f>E35</f>
        <v>5.2220826952050894</v>
      </c>
      <c r="H35" s="54">
        <f t="shared" si="2"/>
        <v>0.25721998461772044</v>
      </c>
      <c r="I35" s="102">
        <v>1</v>
      </c>
      <c r="J35" s="102">
        <f t="shared" si="3"/>
        <v>6.5653067257382069</v>
      </c>
    </row>
    <row r="36" spans="2:10">
      <c r="B36" s="102" t="str">
        <v>CA-BC</v>
      </c>
      <c r="C36" s="102">
        <v>63.215141587927903</v>
      </c>
      <c r="D36" s="102">
        <v>18.159902696477452</v>
      </c>
      <c r="E36" s="121">
        <f t="shared" si="0"/>
        <v>6.3215141587927901</v>
      </c>
      <c r="F36" s="102">
        <f t="shared" si="0"/>
        <v>1.8159902696477452</v>
      </c>
      <c r="G36" s="102">
        <f t="shared" si="1"/>
        <v>6.3215141587927901</v>
      </c>
      <c r="H36" s="54">
        <f t="shared" si="2"/>
        <v>0.28727140745573243</v>
      </c>
      <c r="I36" s="102">
        <v>1</v>
      </c>
      <c r="J36" s="102">
        <f t="shared" si="3"/>
        <v>8.1375044284405362</v>
      </c>
    </row>
    <row r="37" spans="2:10">
      <c r="B37" s="102" t="str">
        <v>US-CA</v>
      </c>
      <c r="C37" s="102">
        <v>85.439153700097023</v>
      </c>
      <c r="D37" s="102">
        <v>8.070438520929013</v>
      </c>
      <c r="E37" s="121">
        <f t="shared" si="0"/>
        <v>8.543915370009703</v>
      </c>
      <c r="F37" s="102">
        <f t="shared" si="0"/>
        <v>0.8070438520929013</v>
      </c>
      <c r="G37" s="102">
        <f t="shared" si="1"/>
        <v>8.543915370009703</v>
      </c>
      <c r="H37" s="54">
        <f t="shared" si="2"/>
        <v>9.4458315320600464E-2</v>
      </c>
      <c r="I37" s="102">
        <v>1</v>
      </c>
      <c r="J37" s="102">
        <f t="shared" si="3"/>
        <v>9.3509592221026043</v>
      </c>
    </row>
    <row r="38" spans="2:10">
      <c r="B38" s="102" t="str">
        <v>US-MO</v>
      </c>
      <c r="C38" s="102">
        <v>167.8668668086799</v>
      </c>
      <c r="D38" s="102">
        <v>5.2377498422611328</v>
      </c>
      <c r="E38" s="121">
        <f t="shared" si="0"/>
        <v>16.786686680867991</v>
      </c>
      <c r="F38" s="102">
        <f t="shared" si="0"/>
        <v>0.52377498422611324</v>
      </c>
      <c r="G38" s="102">
        <f t="shared" si="1"/>
        <v>16.786686680867991</v>
      </c>
      <c r="H38" s="54">
        <f t="shared" si="2"/>
        <v>3.1201808563155381E-2</v>
      </c>
      <c r="I38" s="102">
        <v>1</v>
      </c>
      <c r="J38" s="102">
        <f t="shared" si="3"/>
        <v>17.310461665094103</v>
      </c>
    </row>
    <row r="39" spans="2:10">
      <c r="B39" s="102" t="str">
        <v>JP</v>
      </c>
      <c r="C39" s="102">
        <v>105.13484200906855</v>
      </c>
      <c r="D39" s="102">
        <v>108.35502604281515</v>
      </c>
      <c r="E39" s="121">
        <f t="shared" si="0"/>
        <v>10.513484200906856</v>
      </c>
      <c r="F39" s="102">
        <f t="shared" si="0"/>
        <v>10.835502604281515</v>
      </c>
      <c r="G39" s="102">
        <f t="shared" si="1"/>
        <v>10.513484200906856</v>
      </c>
      <c r="H39" s="54">
        <f t="shared" si="2"/>
        <v>1.0306290852034461</v>
      </c>
      <c r="I39" s="102">
        <v>1</v>
      </c>
      <c r="J39" s="102">
        <f t="shared" si="3"/>
        <v>21.348986805188371</v>
      </c>
    </row>
    <row r="40" spans="2:10">
      <c r="B40" s="102" t="str">
        <v>EU28</v>
      </c>
      <c r="C40" s="102">
        <v>84.561892922606162</v>
      </c>
      <c r="D40" s="102">
        <v>50.104178565967572</v>
      </c>
      <c r="E40" s="121">
        <f>C40/10</f>
        <v>8.4561892922606159</v>
      </c>
      <c r="F40" s="102">
        <f t="shared" si="0"/>
        <v>5.0104178565967574</v>
      </c>
      <c r="G40" s="102">
        <f t="shared" si="1"/>
        <v>8.4561892922606159</v>
      </c>
      <c r="H40" s="54">
        <f>F40/E40</f>
        <v>0.59251486496198202</v>
      </c>
      <c r="I40" s="102">
        <v>1</v>
      </c>
      <c r="J40" s="102">
        <f t="shared" si="3"/>
        <v>13.466607148857374</v>
      </c>
    </row>
    <row r="41" spans="2:10">
      <c r="C41" s="102">
        <f>AVERAGE(C5:C32)</f>
        <v>81.214658957592704</v>
      </c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30.7109375" style="102" bestFit="1" customWidth="1"/>
    <col min="4" max="4" width="34.42578125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10">
      <c r="A2" s="53" t="s">
        <v>148</v>
      </c>
      <c r="B2" s="52" t="s">
        <v>138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04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TRANSPOSE(Ext_costs_road!C23:'Ext_costs_road'!AL23)</f>
        <v>44.097894259809181</v>
      </c>
      <c r="D5" s="102">
        <f t="array" ref="D5:D40">TRANSPOSE(Taxes_road!C41:'Taxes_road'!AL41)</f>
        <v>15.980538277336965</v>
      </c>
      <c r="E5" s="102">
        <f>C5/10</f>
        <v>4.4097894259809181</v>
      </c>
      <c r="F5" s="121">
        <f>D5/10</f>
        <v>1.5980538277336964</v>
      </c>
      <c r="G5" s="102">
        <f t="shared" ref="G5:G40" si="0">E5</f>
        <v>4.4097894259809181</v>
      </c>
      <c r="H5" s="118">
        <f t="shared" ref="H5:H40" si="1">F5/E5</f>
        <v>0.36238778621004647</v>
      </c>
      <c r="I5" s="102">
        <v>1</v>
      </c>
      <c r="J5" s="102">
        <f>SUM(E5:F5)</f>
        <v>6.0078432537146149</v>
      </c>
    </row>
    <row r="6" spans="1:10">
      <c r="B6" s="102" t="str">
        <v>BE</v>
      </c>
      <c r="C6" s="102">
        <v>59.061398646203642</v>
      </c>
      <c r="D6" s="102">
        <v>17.646649825380081</v>
      </c>
      <c r="E6" s="102">
        <f t="shared" ref="E6:F40" si="2">C6/10</f>
        <v>5.9061398646203642</v>
      </c>
      <c r="F6" s="121">
        <f t="shared" si="2"/>
        <v>1.7646649825380081</v>
      </c>
      <c r="G6" s="102">
        <f t="shared" si="0"/>
        <v>5.9061398646203642</v>
      </c>
      <c r="H6" s="118">
        <f t="shared" si="1"/>
        <v>0.29878482782111315</v>
      </c>
      <c r="I6" s="102">
        <v>1</v>
      </c>
      <c r="J6" s="102">
        <f t="shared" ref="J6:J41" si="3">SUM(E6:F6)</f>
        <v>7.6708048471583723</v>
      </c>
    </row>
    <row r="7" spans="1:10">
      <c r="B7" s="102" t="str">
        <v>BG</v>
      </c>
      <c r="C7" s="102">
        <v>26.52039889854623</v>
      </c>
      <c r="D7" s="102">
        <v>18.277589580068611</v>
      </c>
      <c r="E7" s="102">
        <f t="shared" si="2"/>
        <v>2.6520398898546231</v>
      </c>
      <c r="F7" s="121">
        <f t="shared" si="2"/>
        <v>1.8277589580068612</v>
      </c>
      <c r="G7" s="102">
        <f t="shared" si="0"/>
        <v>2.6520398898546231</v>
      </c>
      <c r="H7" s="118">
        <f t="shared" si="1"/>
        <v>0.68918984401364092</v>
      </c>
      <c r="I7" s="102">
        <v>1</v>
      </c>
      <c r="J7" s="102">
        <f t="shared" si="3"/>
        <v>4.4797988478614847</v>
      </c>
    </row>
    <row r="8" spans="1:10">
      <c r="B8" s="102" t="str">
        <v>HR</v>
      </c>
      <c r="C8" s="102">
        <v>31.386092547780727</v>
      </c>
      <c r="D8" s="102">
        <v>26.945702751660352</v>
      </c>
      <c r="E8" s="102">
        <f t="shared" si="2"/>
        <v>3.1386092547780726</v>
      </c>
      <c r="F8" s="121">
        <f t="shared" si="2"/>
        <v>2.6945702751660354</v>
      </c>
      <c r="G8" s="102">
        <f t="shared" si="0"/>
        <v>3.1386092547780726</v>
      </c>
      <c r="H8" s="118">
        <f t="shared" si="1"/>
        <v>0.85852365058311964</v>
      </c>
      <c r="I8" s="102">
        <v>1</v>
      </c>
      <c r="J8" s="102">
        <f t="shared" si="3"/>
        <v>5.8331795299441076</v>
      </c>
    </row>
    <row r="9" spans="1:10">
      <c r="B9" s="102" t="str">
        <v>CY</v>
      </c>
      <c r="C9" s="102">
        <v>40.018965277921787</v>
      </c>
      <c r="D9" s="102">
        <v>18.356824259610363</v>
      </c>
      <c r="E9" s="102">
        <f t="shared" si="2"/>
        <v>4.0018965277921783</v>
      </c>
      <c r="F9" s="121">
        <f t="shared" si="2"/>
        <v>1.8356824259610363</v>
      </c>
      <c r="G9" s="102">
        <f t="shared" si="0"/>
        <v>4.0018965277921783</v>
      </c>
      <c r="H9" s="118">
        <f t="shared" si="1"/>
        <v>0.45870312068607405</v>
      </c>
      <c r="I9" s="102">
        <v>1</v>
      </c>
      <c r="J9" s="102">
        <f t="shared" si="3"/>
        <v>5.8375789537532148</v>
      </c>
    </row>
    <row r="10" spans="1:10">
      <c r="B10" s="102" t="str">
        <v>CZ</v>
      </c>
      <c r="C10" s="102">
        <v>45.457215598340717</v>
      </c>
      <c r="D10" s="102">
        <v>26.61355752100091</v>
      </c>
      <c r="E10" s="102">
        <f t="shared" si="2"/>
        <v>4.5457215598340719</v>
      </c>
      <c r="F10" s="121">
        <f t="shared" si="2"/>
        <v>2.661355752100091</v>
      </c>
      <c r="G10" s="102">
        <f t="shared" si="0"/>
        <v>4.5457215598340719</v>
      </c>
      <c r="H10" s="118">
        <f t="shared" si="1"/>
        <v>0.58546387346198037</v>
      </c>
      <c r="I10" s="102">
        <v>1</v>
      </c>
      <c r="J10" s="102">
        <f t="shared" si="3"/>
        <v>7.2070773119341629</v>
      </c>
    </row>
    <row r="11" spans="1:10">
      <c r="B11" s="102" t="str">
        <v>DK</v>
      </c>
      <c r="C11" s="102">
        <v>45.529909949992529</v>
      </c>
      <c r="D11" s="102">
        <v>16.031694017409553</v>
      </c>
      <c r="E11" s="102">
        <f t="shared" si="2"/>
        <v>4.5529909949992531</v>
      </c>
      <c r="F11" s="121">
        <f t="shared" si="2"/>
        <v>1.6031694017409552</v>
      </c>
      <c r="G11" s="102">
        <f t="shared" si="0"/>
        <v>4.5529909949992531</v>
      </c>
      <c r="H11" s="118">
        <f t="shared" si="1"/>
        <v>0.35211345761539731</v>
      </c>
      <c r="I11" s="102">
        <v>1</v>
      </c>
      <c r="J11" s="102">
        <f t="shared" si="3"/>
        <v>6.1561603967402085</v>
      </c>
    </row>
    <row r="12" spans="1:10">
      <c r="B12" s="102" t="str">
        <v>EE</v>
      </c>
      <c r="C12" s="102">
        <v>20.340664299983271</v>
      </c>
      <c r="D12" s="102">
        <v>11.089381398857006</v>
      </c>
      <c r="E12" s="102">
        <f t="shared" si="2"/>
        <v>2.0340664299983269</v>
      </c>
      <c r="F12" s="121">
        <f t="shared" si="2"/>
        <v>1.1089381398857006</v>
      </c>
      <c r="G12" s="102">
        <f t="shared" si="0"/>
        <v>2.0340664299983269</v>
      </c>
      <c r="H12" s="118">
        <f t="shared" si="1"/>
        <v>0.54518285319059745</v>
      </c>
      <c r="I12" s="102">
        <v>1</v>
      </c>
      <c r="J12" s="102">
        <f t="shared" si="3"/>
        <v>3.1430045698840274</v>
      </c>
    </row>
    <row r="13" spans="1:10">
      <c r="B13" s="102" t="str">
        <v>FI</v>
      </c>
      <c r="C13" s="102">
        <v>27.835046964674639</v>
      </c>
      <c r="D13" s="102">
        <v>11.735195731290563</v>
      </c>
      <c r="E13" s="102">
        <f t="shared" si="2"/>
        <v>2.7835046964674639</v>
      </c>
      <c r="F13" s="121">
        <f t="shared" si="2"/>
        <v>1.1735195731290564</v>
      </c>
      <c r="G13" s="102">
        <f t="shared" si="0"/>
        <v>2.7835046964674639</v>
      </c>
      <c r="H13" s="118">
        <f t="shared" si="1"/>
        <v>0.42159784196461603</v>
      </c>
      <c r="I13" s="102">
        <v>1</v>
      </c>
      <c r="J13" s="102">
        <f t="shared" si="3"/>
        <v>3.9570242695965203</v>
      </c>
    </row>
    <row r="14" spans="1:10">
      <c r="B14" s="102" t="str">
        <v>FR</v>
      </c>
      <c r="C14" s="102">
        <v>38.523889932732338</v>
      </c>
      <c r="D14" s="102">
        <v>14.40612603592464</v>
      </c>
      <c r="E14" s="102">
        <f t="shared" si="2"/>
        <v>3.8523889932732338</v>
      </c>
      <c r="F14" s="121">
        <f t="shared" si="2"/>
        <v>1.440612603592464</v>
      </c>
      <c r="G14" s="102">
        <f t="shared" si="0"/>
        <v>3.8523889932732338</v>
      </c>
      <c r="H14" s="118">
        <f t="shared" si="1"/>
        <v>0.37395304734489654</v>
      </c>
      <c r="I14" s="102">
        <v>1</v>
      </c>
      <c r="J14" s="102">
        <f t="shared" si="3"/>
        <v>5.2930015968656976</v>
      </c>
    </row>
    <row r="15" spans="1:10">
      <c r="B15" s="102" t="str">
        <v>DE</v>
      </c>
      <c r="C15" s="102">
        <v>45.326592649374291</v>
      </c>
      <c r="D15" s="102">
        <v>15.868081126365459</v>
      </c>
      <c r="E15" s="102">
        <f t="shared" si="2"/>
        <v>4.5326592649374291</v>
      </c>
      <c r="F15" s="121">
        <f t="shared" si="2"/>
        <v>1.5868081126365459</v>
      </c>
      <c r="G15" s="102">
        <f t="shared" si="0"/>
        <v>4.5326592649374291</v>
      </c>
      <c r="H15" s="118">
        <f t="shared" si="1"/>
        <v>0.35008325574158305</v>
      </c>
      <c r="I15" s="102">
        <v>1</v>
      </c>
      <c r="J15" s="102">
        <f t="shared" si="3"/>
        <v>6.119467377573975</v>
      </c>
    </row>
    <row r="16" spans="1:10">
      <c r="B16" s="102" t="str">
        <v>EL</v>
      </c>
      <c r="C16" s="102">
        <v>24.206607637845028</v>
      </c>
      <c r="D16" s="102">
        <v>22.143960767165968</v>
      </c>
      <c r="E16" s="102">
        <f t="shared" si="2"/>
        <v>2.420660763784503</v>
      </c>
      <c r="F16" s="121">
        <f t="shared" si="2"/>
        <v>2.2143960767165969</v>
      </c>
      <c r="G16" s="102">
        <f t="shared" si="0"/>
        <v>2.420660763784503</v>
      </c>
      <c r="H16" s="118">
        <f t="shared" si="1"/>
        <v>0.91478992424141736</v>
      </c>
      <c r="I16" s="102">
        <v>1</v>
      </c>
      <c r="J16" s="102">
        <f t="shared" si="3"/>
        <v>4.6350568405011003</v>
      </c>
    </row>
    <row r="17" spans="2:10">
      <c r="B17" s="102" t="str">
        <v>HU</v>
      </c>
      <c r="C17" s="102">
        <v>35.970641211851444</v>
      </c>
      <c r="D17" s="102">
        <v>18.684272704665553</v>
      </c>
      <c r="E17" s="102">
        <f t="shared" si="2"/>
        <v>3.5970641211851442</v>
      </c>
      <c r="F17" s="121">
        <f t="shared" si="2"/>
        <v>1.8684272704665552</v>
      </c>
      <c r="G17" s="102">
        <f t="shared" si="0"/>
        <v>3.5970641211851442</v>
      </c>
      <c r="H17" s="118">
        <f t="shared" si="1"/>
        <v>0.51943118263094912</v>
      </c>
      <c r="I17" s="102">
        <v>1</v>
      </c>
      <c r="J17" s="102">
        <f t="shared" si="3"/>
        <v>5.4654913916516996</v>
      </c>
    </row>
    <row r="18" spans="2:10">
      <c r="B18" s="102" t="str">
        <v>IE</v>
      </c>
      <c r="C18" s="102">
        <v>28.431269528326045</v>
      </c>
      <c r="D18" s="102">
        <v>11.600659597159463</v>
      </c>
      <c r="E18" s="102">
        <f t="shared" si="2"/>
        <v>2.8431269528326046</v>
      </c>
      <c r="F18" s="121">
        <f t="shared" si="2"/>
        <v>1.1600659597159464</v>
      </c>
      <c r="G18" s="102">
        <f t="shared" si="0"/>
        <v>2.8431269528326046</v>
      </c>
      <c r="H18" s="118">
        <f t="shared" si="1"/>
        <v>0.40802467809612714</v>
      </c>
      <c r="I18" s="102">
        <v>1</v>
      </c>
      <c r="J18" s="102">
        <f t="shared" si="3"/>
        <v>4.0031929125485508</v>
      </c>
    </row>
    <row r="19" spans="2:10">
      <c r="B19" s="102" t="str">
        <v>IT</v>
      </c>
      <c r="C19" s="102">
        <v>47.041974853175461</v>
      </c>
      <c r="D19" s="102">
        <v>20.748973180370381</v>
      </c>
      <c r="E19" s="102">
        <f t="shared" si="2"/>
        <v>4.7041974853175459</v>
      </c>
      <c r="F19" s="121">
        <f t="shared" si="2"/>
        <v>2.074897318037038</v>
      </c>
      <c r="G19" s="102">
        <f t="shared" si="0"/>
        <v>4.7041974853175459</v>
      </c>
      <c r="H19" s="118">
        <f t="shared" si="1"/>
        <v>0.44107359959123332</v>
      </c>
      <c r="I19" s="102">
        <v>1</v>
      </c>
      <c r="J19" s="102">
        <f t="shared" si="3"/>
        <v>6.7790948033545835</v>
      </c>
    </row>
    <row r="20" spans="2:10">
      <c r="B20" s="102" t="str">
        <v>LV</v>
      </c>
      <c r="C20" s="102">
        <v>28.404164963317108</v>
      </c>
      <c r="D20" s="102">
        <v>13.299818103353058</v>
      </c>
      <c r="E20" s="102">
        <f t="shared" si="2"/>
        <v>2.8404164963317107</v>
      </c>
      <c r="F20" s="121">
        <f t="shared" si="2"/>
        <v>1.3299818103353058</v>
      </c>
      <c r="G20" s="102">
        <f t="shared" si="0"/>
        <v>2.8404164963317107</v>
      </c>
      <c r="H20" s="118">
        <f t="shared" si="1"/>
        <v>0.46823478600864571</v>
      </c>
      <c r="I20" s="102">
        <v>1</v>
      </c>
      <c r="J20" s="102">
        <f t="shared" si="3"/>
        <v>4.1703983066670167</v>
      </c>
    </row>
    <row r="21" spans="2:10">
      <c r="B21" s="102" t="str">
        <v>LT</v>
      </c>
      <c r="C21" s="102">
        <v>24.869329916067795</v>
      </c>
      <c r="D21" s="102">
        <v>15.58058070813556</v>
      </c>
      <c r="E21" s="102">
        <f t="shared" si="2"/>
        <v>2.4869329916067793</v>
      </c>
      <c r="F21" s="121">
        <f t="shared" si="2"/>
        <v>1.5580580708135561</v>
      </c>
      <c r="G21" s="102">
        <f t="shared" si="0"/>
        <v>2.4869329916067793</v>
      </c>
      <c r="H21" s="118">
        <f t="shared" si="1"/>
        <v>0.62649780917776654</v>
      </c>
      <c r="I21" s="102">
        <v>1</v>
      </c>
      <c r="J21" s="102">
        <f t="shared" si="3"/>
        <v>4.0449910624203351</v>
      </c>
    </row>
    <row r="22" spans="2:10">
      <c r="B22" s="102" t="str">
        <v>LU</v>
      </c>
      <c r="C22" s="102">
        <v>34.284277014688271</v>
      </c>
      <c r="D22" s="102">
        <v>5.7599471843646723</v>
      </c>
      <c r="E22" s="102">
        <f t="shared" si="2"/>
        <v>3.4284277014688271</v>
      </c>
      <c r="F22" s="121">
        <f t="shared" si="2"/>
        <v>0.57599471843646721</v>
      </c>
      <c r="G22" s="102">
        <f t="shared" si="0"/>
        <v>3.4284277014688271</v>
      </c>
      <c r="H22" s="118">
        <f t="shared" si="1"/>
        <v>0.16800550240266002</v>
      </c>
      <c r="I22" s="102">
        <v>1</v>
      </c>
      <c r="J22" s="102">
        <f t="shared" si="3"/>
        <v>4.0044224199052945</v>
      </c>
    </row>
    <row r="23" spans="2:10">
      <c r="B23" s="102" t="str">
        <v>MT</v>
      </c>
      <c r="C23" s="102">
        <v>25.333095434585442</v>
      </c>
      <c r="D23" s="102">
        <v>21.70826378237231</v>
      </c>
      <c r="E23" s="102">
        <f t="shared" si="2"/>
        <v>2.533309543458544</v>
      </c>
      <c r="F23" s="121">
        <f t="shared" si="2"/>
        <v>2.1708263782372308</v>
      </c>
      <c r="G23" s="102">
        <f t="shared" si="0"/>
        <v>2.533309543458544</v>
      </c>
      <c r="H23" s="118">
        <f t="shared" si="1"/>
        <v>0.85691319635324104</v>
      </c>
      <c r="I23" s="102">
        <v>1</v>
      </c>
      <c r="J23" s="102">
        <f t="shared" si="3"/>
        <v>4.7041359216957748</v>
      </c>
    </row>
    <row r="24" spans="2:10">
      <c r="B24" s="102" t="str">
        <v>NL</v>
      </c>
      <c r="C24" s="102">
        <v>34.448407987083257</v>
      </c>
      <c r="D24" s="102">
        <v>13.564602246068151</v>
      </c>
      <c r="E24" s="102">
        <f t="shared" si="2"/>
        <v>3.4448407987083258</v>
      </c>
      <c r="F24" s="121">
        <f t="shared" si="2"/>
        <v>1.3564602246068151</v>
      </c>
      <c r="G24" s="102">
        <f t="shared" si="0"/>
        <v>3.4448407987083258</v>
      </c>
      <c r="H24" s="118">
        <f t="shared" si="1"/>
        <v>0.39376572209532357</v>
      </c>
      <c r="I24" s="102">
        <v>1</v>
      </c>
      <c r="J24" s="102">
        <f t="shared" si="3"/>
        <v>4.8013010233151405</v>
      </c>
    </row>
    <row r="25" spans="2:10">
      <c r="B25" s="102" t="str">
        <v>PL</v>
      </c>
      <c r="C25" s="102">
        <v>26.441266681691346</v>
      </c>
      <c r="D25" s="102">
        <v>11.379956230578022</v>
      </c>
      <c r="E25" s="102">
        <f t="shared" si="2"/>
        <v>2.6441266681691347</v>
      </c>
      <c r="F25" s="121">
        <f t="shared" si="2"/>
        <v>1.1379956230578023</v>
      </c>
      <c r="G25" s="102">
        <f t="shared" si="0"/>
        <v>2.6441266681691347</v>
      </c>
      <c r="H25" s="118">
        <f t="shared" si="1"/>
        <v>0.43038619774058762</v>
      </c>
      <c r="I25" s="102">
        <v>1</v>
      </c>
      <c r="J25" s="102">
        <f t="shared" si="3"/>
        <v>3.782122291226937</v>
      </c>
    </row>
    <row r="26" spans="2:10">
      <c r="B26" s="102" t="str">
        <v>PT</v>
      </c>
      <c r="C26" s="102">
        <v>26.696190586556469</v>
      </c>
      <c r="D26" s="102">
        <v>17.608076138328723</v>
      </c>
      <c r="E26" s="102">
        <f t="shared" si="2"/>
        <v>2.669619058655647</v>
      </c>
      <c r="F26" s="121">
        <f t="shared" si="2"/>
        <v>1.7608076138328723</v>
      </c>
      <c r="G26" s="102">
        <f t="shared" si="0"/>
        <v>2.669619058655647</v>
      </c>
      <c r="H26" s="118">
        <f t="shared" si="1"/>
        <v>0.65957261135211209</v>
      </c>
      <c r="I26" s="102">
        <v>1</v>
      </c>
      <c r="J26" s="102">
        <f t="shared" si="3"/>
        <v>4.4304266724885188</v>
      </c>
    </row>
    <row r="27" spans="2:10">
      <c r="B27" s="102" t="str">
        <v>RO</v>
      </c>
      <c r="C27" s="102">
        <v>35.162490607040162</v>
      </c>
      <c r="D27" s="102">
        <v>22.206244638885821</v>
      </c>
      <c r="E27" s="102">
        <f t="shared" si="2"/>
        <v>3.5162490607040162</v>
      </c>
      <c r="F27" s="121">
        <f t="shared" si="2"/>
        <v>2.2206244638885821</v>
      </c>
      <c r="G27" s="102">
        <f t="shared" si="0"/>
        <v>3.5162490607040162</v>
      </c>
      <c r="H27" s="118">
        <f t="shared" si="1"/>
        <v>0.63153218829270674</v>
      </c>
      <c r="I27" s="102">
        <v>1</v>
      </c>
      <c r="J27" s="102">
        <f t="shared" si="3"/>
        <v>5.7368735245925979</v>
      </c>
    </row>
    <row r="28" spans="2:10">
      <c r="B28" s="102" t="str">
        <v>SK</v>
      </c>
      <c r="C28" s="102">
        <v>32.736605850083961</v>
      </c>
      <c r="D28" s="102">
        <v>15.419975567786953</v>
      </c>
      <c r="E28" s="102">
        <f t="shared" si="2"/>
        <v>3.273660585008396</v>
      </c>
      <c r="F28" s="121">
        <f t="shared" si="2"/>
        <v>1.5419975567786952</v>
      </c>
      <c r="G28" s="102">
        <f t="shared" si="0"/>
        <v>3.273660585008396</v>
      </c>
      <c r="H28" s="118">
        <f t="shared" si="1"/>
        <v>0.47103159192501948</v>
      </c>
      <c r="I28" s="102">
        <v>1</v>
      </c>
      <c r="J28" s="102">
        <f t="shared" si="3"/>
        <v>4.8156581417870914</v>
      </c>
    </row>
    <row r="29" spans="2:10">
      <c r="B29" s="102" t="str">
        <v>SI</v>
      </c>
      <c r="C29" s="102">
        <v>25.571599230466173</v>
      </c>
      <c r="D29" s="102">
        <v>21.99123561332997</v>
      </c>
      <c r="E29" s="102">
        <f t="shared" si="2"/>
        <v>2.5571599230466173</v>
      </c>
      <c r="F29" s="121">
        <f t="shared" si="2"/>
        <v>2.1991235613329971</v>
      </c>
      <c r="G29" s="102">
        <f t="shared" si="0"/>
        <v>2.5571599230466173</v>
      </c>
      <c r="H29" s="118">
        <f t="shared" si="1"/>
        <v>0.85998671475851485</v>
      </c>
      <c r="I29" s="102">
        <v>1</v>
      </c>
      <c r="J29" s="102">
        <f t="shared" si="3"/>
        <v>4.7562834843796145</v>
      </c>
    </row>
    <row r="30" spans="2:10">
      <c r="B30" s="102" t="str">
        <v>ES</v>
      </c>
      <c r="C30" s="102">
        <v>26.483047784777824</v>
      </c>
      <c r="D30" s="102">
        <v>9.6016364680076336</v>
      </c>
      <c r="E30" s="102">
        <f t="shared" si="2"/>
        <v>2.6483047784777822</v>
      </c>
      <c r="F30" s="121">
        <f t="shared" si="2"/>
        <v>0.96016364680076338</v>
      </c>
      <c r="G30" s="102">
        <f t="shared" si="0"/>
        <v>2.6483047784777822</v>
      </c>
      <c r="H30" s="118">
        <f t="shared" si="1"/>
        <v>0.36255783496061783</v>
      </c>
      <c r="I30" s="102">
        <v>1</v>
      </c>
      <c r="J30" s="102">
        <f t="shared" si="3"/>
        <v>3.6084684252785455</v>
      </c>
    </row>
    <row r="31" spans="2:10">
      <c r="B31" s="102" t="str">
        <v>SE</v>
      </c>
      <c r="C31" s="102">
        <v>27.924533789937804</v>
      </c>
      <c r="D31" s="102">
        <v>14.488044481923966</v>
      </c>
      <c r="E31" s="102">
        <f t="shared" si="2"/>
        <v>2.7924533789937804</v>
      </c>
      <c r="F31" s="121">
        <f t="shared" si="2"/>
        <v>1.4488044481923965</v>
      </c>
      <c r="G31" s="102">
        <f t="shared" si="0"/>
        <v>2.7924533789937804</v>
      </c>
      <c r="H31" s="118">
        <f t="shared" si="1"/>
        <v>0.51882851799461449</v>
      </c>
      <c r="I31" s="102">
        <v>1</v>
      </c>
      <c r="J31" s="102">
        <f t="shared" si="3"/>
        <v>4.2412578271861765</v>
      </c>
    </row>
    <row r="32" spans="2:10">
      <c r="B32" s="102" t="str">
        <v>UK</v>
      </c>
      <c r="C32" s="102">
        <v>32.197160603452133</v>
      </c>
      <c r="D32" s="102">
        <v>18.318726083267098</v>
      </c>
      <c r="E32" s="102">
        <f t="shared" si="2"/>
        <v>3.2197160603452133</v>
      </c>
      <c r="F32" s="121">
        <f t="shared" si="2"/>
        <v>1.8318726083267098</v>
      </c>
      <c r="G32" s="102">
        <f t="shared" si="0"/>
        <v>3.2197160603452133</v>
      </c>
      <c r="H32" s="118">
        <f t="shared" si="1"/>
        <v>0.5689547071831853</v>
      </c>
      <c r="I32" s="102">
        <v>1</v>
      </c>
      <c r="J32" s="102">
        <f t="shared" si="3"/>
        <v>5.0515886686719229</v>
      </c>
    </row>
    <row r="33" spans="2:10">
      <c r="B33" s="102" t="str">
        <v>NO</v>
      </c>
      <c r="C33" s="102">
        <v>29.17830689848169</v>
      </c>
      <c r="D33" s="102">
        <v>8.7269471586094625</v>
      </c>
      <c r="E33" s="102">
        <f t="shared" si="2"/>
        <v>2.9178306898481692</v>
      </c>
      <c r="F33" s="121">
        <f t="shared" si="2"/>
        <v>0.87269471586094627</v>
      </c>
      <c r="G33" s="102">
        <f t="shared" si="0"/>
        <v>2.9178306898481692</v>
      </c>
      <c r="H33" s="118">
        <f t="shared" si="1"/>
        <v>0.29909025184266513</v>
      </c>
      <c r="I33" s="102">
        <v>1</v>
      </c>
      <c r="J33" s="102">
        <f t="shared" si="3"/>
        <v>3.7905254057091153</v>
      </c>
    </row>
    <row r="34" spans="2:10">
      <c r="B34" s="102" t="str">
        <v>CH</v>
      </c>
      <c r="C34" s="102">
        <v>69.036305968430426</v>
      </c>
      <c r="D34" s="102">
        <v>40.706913400906394</v>
      </c>
      <c r="E34" s="102">
        <f t="shared" si="2"/>
        <v>6.9036305968430423</v>
      </c>
      <c r="F34" s="121">
        <f t="shared" si="2"/>
        <v>4.0706913400906393</v>
      </c>
      <c r="G34" s="102">
        <f t="shared" si="0"/>
        <v>6.9036305968430423</v>
      </c>
      <c r="H34" s="118">
        <f t="shared" si="1"/>
        <v>0.58964501112677203</v>
      </c>
      <c r="I34" s="102">
        <v>1</v>
      </c>
      <c r="J34" s="102">
        <f t="shared" si="3"/>
        <v>10.974321936933681</v>
      </c>
    </row>
    <row r="35" spans="2:10">
      <c r="B35" s="102" t="str">
        <v>CA-AB</v>
      </c>
      <c r="C35" s="102">
        <v>19.487164683063746</v>
      </c>
      <c r="D35" s="102">
        <v>2.6311139560275367</v>
      </c>
      <c r="E35" s="102">
        <f t="shared" si="2"/>
        <v>1.9487164683063747</v>
      </c>
      <c r="F35" s="121">
        <f t="shared" si="2"/>
        <v>0.26311139560275365</v>
      </c>
      <c r="G35" s="102">
        <f t="shared" si="0"/>
        <v>1.9487164683063747</v>
      </c>
      <c r="H35" s="118">
        <f t="shared" si="1"/>
        <v>0.13501779241975781</v>
      </c>
      <c r="I35" s="102">
        <v>1</v>
      </c>
      <c r="J35" s="102">
        <f t="shared" si="3"/>
        <v>2.2118278639091282</v>
      </c>
    </row>
    <row r="36" spans="2:10">
      <c r="B36" s="102" t="str">
        <v>CA-BC</v>
      </c>
      <c r="C36" s="102">
        <v>39.164156562956876</v>
      </c>
      <c r="D36" s="102">
        <v>3.8593988297937476</v>
      </c>
      <c r="E36" s="102">
        <f t="shared" si="2"/>
        <v>3.9164156562956878</v>
      </c>
      <c r="F36" s="121">
        <f t="shared" si="2"/>
        <v>0.38593988297937476</v>
      </c>
      <c r="G36" s="102">
        <f t="shared" si="0"/>
        <v>3.9164156562956878</v>
      </c>
      <c r="H36" s="118">
        <f t="shared" si="1"/>
        <v>9.8544157936599888E-2</v>
      </c>
      <c r="I36" s="102">
        <v>1</v>
      </c>
      <c r="J36" s="102">
        <f t="shared" si="3"/>
        <v>4.3023555392750623</v>
      </c>
    </row>
    <row r="37" spans="2:10">
      <c r="B37" s="102" t="str">
        <v>US-CA</v>
      </c>
      <c r="C37" s="102">
        <v>53.612737362080388</v>
      </c>
      <c r="D37" s="102">
        <v>2.0149807130530935</v>
      </c>
      <c r="E37" s="102">
        <f t="shared" si="2"/>
        <v>5.3612737362080392</v>
      </c>
      <c r="F37" s="121">
        <f t="shared" si="2"/>
        <v>0.20149807130530933</v>
      </c>
      <c r="G37" s="102">
        <f t="shared" si="0"/>
        <v>5.3612737362080392</v>
      </c>
      <c r="H37" s="118">
        <f t="shared" si="1"/>
        <v>3.7583992390552018E-2</v>
      </c>
      <c r="I37" s="102">
        <v>1</v>
      </c>
      <c r="J37" s="102">
        <f t="shared" si="3"/>
        <v>5.5627718075133483</v>
      </c>
    </row>
    <row r="38" spans="2:10">
      <c r="B38" s="102" t="str">
        <v>US-MO</v>
      </c>
      <c r="C38" s="102">
        <v>208.92864144634581</v>
      </c>
      <c r="D38" s="102">
        <v>1.3790163269311266</v>
      </c>
      <c r="E38" s="102">
        <f t="shared" si="2"/>
        <v>20.892864144634579</v>
      </c>
      <c r="F38" s="121">
        <f t="shared" si="2"/>
        <v>0.13790163269311267</v>
      </c>
      <c r="G38" s="102">
        <f t="shared" si="0"/>
        <v>20.892864144634579</v>
      </c>
      <c r="H38" s="118">
        <f t="shared" si="1"/>
        <v>6.600417814353457E-3</v>
      </c>
      <c r="I38" s="102">
        <v>1</v>
      </c>
      <c r="J38" s="102">
        <f t="shared" si="3"/>
        <v>21.030765777327691</v>
      </c>
    </row>
    <row r="39" spans="2:10">
      <c r="B39" s="102" t="str">
        <v>JP</v>
      </c>
      <c r="C39" s="102">
        <v>87.248752022584895</v>
      </c>
      <c r="D39" s="102">
        <v>25.056869036407551</v>
      </c>
      <c r="E39" s="102">
        <f t="shared" si="2"/>
        <v>8.7248752022584899</v>
      </c>
      <c r="F39" s="121">
        <f t="shared" si="2"/>
        <v>2.505686903640755</v>
      </c>
      <c r="G39" s="102">
        <f t="shared" si="0"/>
        <v>8.7248752022584899</v>
      </c>
      <c r="H39" s="118">
        <f t="shared" si="1"/>
        <v>0.28718885319897092</v>
      </c>
      <c r="I39" s="102">
        <v>1</v>
      </c>
      <c r="J39" s="102">
        <f t="shared" si="3"/>
        <v>11.230562105899246</v>
      </c>
    </row>
    <row r="40" spans="2:10">
      <c r="B40" s="102" t="str">
        <v>EU28</v>
      </c>
      <c r="C40" s="102">
        <v>34.92272433452014</v>
      </c>
      <c r="D40" s="102">
        <v>15.346973289615431</v>
      </c>
      <c r="E40" s="102">
        <f t="shared" si="2"/>
        <v>3.4922724334520141</v>
      </c>
      <c r="F40" s="121">
        <f t="shared" si="2"/>
        <v>1.5346973289615431</v>
      </c>
      <c r="G40" s="102">
        <f t="shared" si="0"/>
        <v>3.4922724334520141</v>
      </c>
      <c r="H40" s="118">
        <f t="shared" si="1"/>
        <v>0.43945521382034264</v>
      </c>
      <c r="I40" s="102">
        <v>1</v>
      </c>
      <c r="J40" s="102">
        <f t="shared" si="3"/>
        <v>5.0269697624135574</v>
      </c>
    </row>
    <row r="41" spans="2:10">
      <c r="E41" s="102">
        <v>0</v>
      </c>
      <c r="F41" s="121">
        <v>0</v>
      </c>
      <c r="G41" s="102"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34.570312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4</v>
      </c>
      <c r="B1" s="52" t="s">
        <v>155</v>
      </c>
      <c r="C1" s="52"/>
      <c r="D1" s="52"/>
      <c r="E1" s="52"/>
    </row>
    <row r="2" spans="1:10">
      <c r="A2" s="53" t="s">
        <v>154</v>
      </c>
      <c r="B2" s="52" t="s">
        <v>128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05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TRANSPOSE(Ext_costs_road!C55:'Ext_costs_road'!AL55)</f>
        <v>187.091204633601</v>
      </c>
      <c r="D5" s="102">
        <f t="array" ref="D5:D40">TRANSPOSE(Taxes_road!C40:'Taxes_road'!AL40)</f>
        <v>62.727821291513798</v>
      </c>
      <c r="E5" s="121">
        <f>C5/10</f>
        <v>18.709120463360101</v>
      </c>
      <c r="F5" s="102">
        <f>D5/10</f>
        <v>6.2727821291513797</v>
      </c>
      <c r="G5" s="102">
        <f>E5</f>
        <v>18.709120463360101</v>
      </c>
      <c r="H5" s="54">
        <f>F5/E5</f>
        <v>0.33527937037104349</v>
      </c>
      <c r="I5" s="102">
        <v>1</v>
      </c>
      <c r="J5" s="102">
        <f>SUM(E5:F5)</f>
        <v>24.981902592511481</v>
      </c>
    </row>
    <row r="6" spans="1:10">
      <c r="B6" s="102" t="str">
        <v>BE</v>
      </c>
      <c r="C6" s="102">
        <v>134.48684869340812</v>
      </c>
      <c r="D6" s="102">
        <v>50.124397394929709</v>
      </c>
      <c r="E6" s="121">
        <f t="shared" ref="E6:F40" si="0">C6/10</f>
        <v>13.448684869340813</v>
      </c>
      <c r="F6" s="102">
        <f t="shared" si="0"/>
        <v>5.0124397394929705</v>
      </c>
      <c r="G6" s="102">
        <f t="shared" ref="G6:G41" si="1">E6</f>
        <v>13.448684869340813</v>
      </c>
      <c r="H6" s="54">
        <f t="shared" ref="H6:H40" si="2">F6/E6</f>
        <v>0.37270854274531418</v>
      </c>
      <c r="I6" s="102">
        <v>1</v>
      </c>
      <c r="J6" s="102">
        <f t="shared" ref="J6:J41" si="3">SUM(E6:F6)</f>
        <v>18.461124608833785</v>
      </c>
    </row>
    <row r="7" spans="1:10">
      <c r="B7" s="102" t="str">
        <v>BG</v>
      </c>
      <c r="C7" s="102">
        <v>76.211637806954741</v>
      </c>
      <c r="D7" s="102">
        <v>50.055788092901416</v>
      </c>
      <c r="E7" s="121">
        <f t="shared" si="0"/>
        <v>7.6211637806954737</v>
      </c>
      <c r="F7" s="102">
        <f t="shared" si="0"/>
        <v>5.0055788092901414</v>
      </c>
      <c r="G7" s="102">
        <f t="shared" si="1"/>
        <v>7.6211637806954737</v>
      </c>
      <c r="H7" s="54">
        <f t="shared" si="2"/>
        <v>0.65679979506139863</v>
      </c>
      <c r="I7" s="102">
        <v>1</v>
      </c>
      <c r="J7" s="102">
        <f t="shared" si="3"/>
        <v>12.626742589985614</v>
      </c>
    </row>
    <row r="8" spans="1:10">
      <c r="B8" s="102" t="str">
        <v>HR</v>
      </c>
      <c r="C8" s="102">
        <v>149.00258903843815</v>
      </c>
      <c r="D8" s="102">
        <v>81.52306345458905</v>
      </c>
      <c r="E8" s="121">
        <f t="shared" si="0"/>
        <v>14.900258903843815</v>
      </c>
      <c r="F8" s="102">
        <f t="shared" si="0"/>
        <v>8.1523063454589053</v>
      </c>
      <c r="G8" s="102">
        <f t="shared" si="1"/>
        <v>14.900258903843815</v>
      </c>
      <c r="H8" s="54">
        <f t="shared" si="2"/>
        <v>0.54712514715807103</v>
      </c>
      <c r="I8" s="102">
        <v>1</v>
      </c>
      <c r="J8" s="102">
        <f t="shared" si="3"/>
        <v>23.05256524930272</v>
      </c>
    </row>
    <row r="9" spans="1:10">
      <c r="B9" s="102" t="str">
        <v>CY</v>
      </c>
      <c r="C9" s="102">
        <v>102.54995143630241</v>
      </c>
      <c r="D9" s="102">
        <v>46.830026229210532</v>
      </c>
      <c r="E9" s="121">
        <f t="shared" si="0"/>
        <v>10.254995143630241</v>
      </c>
      <c r="F9" s="102">
        <f t="shared" si="0"/>
        <v>4.6830026229210535</v>
      </c>
      <c r="G9" s="102">
        <f t="shared" si="1"/>
        <v>10.254995143630241</v>
      </c>
      <c r="H9" s="54">
        <f t="shared" si="2"/>
        <v>0.45665576212679543</v>
      </c>
      <c r="I9" s="102">
        <v>1</v>
      </c>
      <c r="J9" s="102">
        <f t="shared" si="3"/>
        <v>14.937997766551295</v>
      </c>
    </row>
    <row r="10" spans="1:10">
      <c r="B10" s="102" t="str">
        <v>CZ</v>
      </c>
      <c r="C10" s="102">
        <v>115.56783334849428</v>
      </c>
      <c r="D10" s="102">
        <v>40.036443502670174</v>
      </c>
      <c r="E10" s="121">
        <f t="shared" si="0"/>
        <v>11.556783334849428</v>
      </c>
      <c r="F10" s="102">
        <f t="shared" si="0"/>
        <v>4.0036443502670176</v>
      </c>
      <c r="G10" s="102">
        <f t="shared" si="1"/>
        <v>11.556783334849428</v>
      </c>
      <c r="H10" s="54">
        <f t="shared" si="2"/>
        <v>0.34643241412980774</v>
      </c>
      <c r="I10" s="102">
        <v>1</v>
      </c>
      <c r="J10" s="102">
        <f t="shared" si="3"/>
        <v>15.560427685116444</v>
      </c>
    </row>
    <row r="11" spans="1:10">
      <c r="B11" s="102" t="str">
        <v>DK</v>
      </c>
      <c r="C11" s="102">
        <v>79.275628153041922</v>
      </c>
      <c r="D11" s="102">
        <v>78.730057801804477</v>
      </c>
      <c r="E11" s="121">
        <f t="shared" si="0"/>
        <v>7.9275628153041922</v>
      </c>
      <c r="F11" s="102">
        <f t="shared" si="0"/>
        <v>7.8730057801804474</v>
      </c>
      <c r="G11" s="102">
        <f t="shared" si="1"/>
        <v>7.9275628153041922</v>
      </c>
      <c r="H11" s="54">
        <f t="shared" si="2"/>
        <v>0.99311805703785505</v>
      </c>
      <c r="I11" s="102">
        <v>1</v>
      </c>
      <c r="J11" s="102">
        <f>SUM(E11:F11)</f>
        <v>15.80056859548464</v>
      </c>
    </row>
    <row r="12" spans="1:10">
      <c r="B12" s="102" t="str">
        <v>EE</v>
      </c>
      <c r="C12" s="102">
        <v>103.37797593339087</v>
      </c>
      <c r="D12" s="102">
        <v>37.0434601086803</v>
      </c>
      <c r="E12" s="121">
        <f t="shared" si="0"/>
        <v>10.337797593339086</v>
      </c>
      <c r="F12" s="102">
        <f t="shared" si="0"/>
        <v>3.7043460108680302</v>
      </c>
      <c r="G12" s="102">
        <f t="shared" si="1"/>
        <v>10.337797593339086</v>
      </c>
      <c r="H12" s="54">
        <f t="shared" si="2"/>
        <v>0.35833029012435275</v>
      </c>
      <c r="I12" s="102">
        <v>1</v>
      </c>
      <c r="J12" s="102">
        <f t="shared" si="3"/>
        <v>14.042143604207116</v>
      </c>
    </row>
    <row r="13" spans="1:10">
      <c r="B13" s="102" t="str">
        <v>FI</v>
      </c>
      <c r="C13" s="102">
        <v>74.180533434341541</v>
      </c>
      <c r="D13" s="102">
        <v>59.779814984716943</v>
      </c>
      <c r="E13" s="121">
        <f t="shared" si="0"/>
        <v>7.4180533434341545</v>
      </c>
      <c r="F13" s="102">
        <f t="shared" si="0"/>
        <v>5.9779814984716939</v>
      </c>
      <c r="G13" s="102">
        <f t="shared" si="1"/>
        <v>7.4180533434341545</v>
      </c>
      <c r="H13" s="54">
        <f t="shared" si="2"/>
        <v>0.80586930582844984</v>
      </c>
      <c r="I13" s="102">
        <v>1</v>
      </c>
      <c r="J13" s="102">
        <f t="shared" si="3"/>
        <v>13.396034841905848</v>
      </c>
    </row>
    <row r="14" spans="1:10">
      <c r="B14" s="102" t="str">
        <v>FR</v>
      </c>
      <c r="C14" s="102">
        <v>90.825887866451552</v>
      </c>
      <c r="D14" s="102">
        <v>43.264769946344785</v>
      </c>
      <c r="E14" s="121">
        <f t="shared" si="0"/>
        <v>9.0825887866451556</v>
      </c>
      <c r="F14" s="102">
        <f t="shared" si="0"/>
        <v>4.3264769946344783</v>
      </c>
      <c r="G14" s="102">
        <f t="shared" si="1"/>
        <v>9.0825887866451556</v>
      </c>
      <c r="H14" s="54">
        <f t="shared" si="2"/>
        <v>0.47634843944449379</v>
      </c>
      <c r="I14" s="102">
        <v>1</v>
      </c>
      <c r="J14" s="102">
        <f t="shared" si="3"/>
        <v>13.409065781279633</v>
      </c>
    </row>
    <row r="15" spans="1:10">
      <c r="B15" s="102" t="str">
        <v>DE</v>
      </c>
      <c r="C15" s="102">
        <v>124.74220444283888</v>
      </c>
      <c r="D15" s="102">
        <v>44.893850776339683</v>
      </c>
      <c r="E15" s="121">
        <f t="shared" si="0"/>
        <v>12.474220444283889</v>
      </c>
      <c r="F15" s="102">
        <f t="shared" si="0"/>
        <v>4.4893850776339681</v>
      </c>
      <c r="G15" s="102">
        <f t="shared" si="1"/>
        <v>12.474220444283889</v>
      </c>
      <c r="H15" s="54">
        <f t="shared" si="2"/>
        <v>0.35989303681827722</v>
      </c>
      <c r="I15" s="102">
        <v>1</v>
      </c>
      <c r="J15" s="102">
        <f t="shared" si="3"/>
        <v>16.963605521917856</v>
      </c>
    </row>
    <row r="16" spans="1:10">
      <c r="B16" s="102" t="str">
        <v>EL</v>
      </c>
      <c r="C16" s="102">
        <v>75.794283627858619</v>
      </c>
      <c r="D16" s="102">
        <v>56.383520601448573</v>
      </c>
      <c r="E16" s="121">
        <f t="shared" si="0"/>
        <v>7.5794283627858619</v>
      </c>
      <c r="F16" s="102">
        <f t="shared" si="0"/>
        <v>5.6383520601448573</v>
      </c>
      <c r="G16" s="102">
        <f t="shared" si="1"/>
        <v>7.5794283627858619</v>
      </c>
      <c r="H16" s="54">
        <f t="shared" si="2"/>
        <v>0.74390201876285678</v>
      </c>
      <c r="I16" s="102">
        <v>1</v>
      </c>
      <c r="J16" s="102">
        <f t="shared" si="3"/>
        <v>13.217780422930719</v>
      </c>
    </row>
    <row r="17" spans="2:10">
      <c r="B17" s="102" t="str">
        <v>HU</v>
      </c>
      <c r="C17" s="102">
        <v>111.60024276663617</v>
      </c>
      <c r="D17" s="102">
        <v>35.362182037991154</v>
      </c>
      <c r="E17" s="121">
        <f t="shared" si="0"/>
        <v>11.160024276663616</v>
      </c>
      <c r="F17" s="102">
        <f t="shared" si="0"/>
        <v>3.5362182037991152</v>
      </c>
      <c r="G17" s="102">
        <f t="shared" si="1"/>
        <v>11.160024276663616</v>
      </c>
      <c r="H17" s="54">
        <f t="shared" si="2"/>
        <v>0.31686474116311669</v>
      </c>
      <c r="I17" s="102">
        <v>1</v>
      </c>
      <c r="J17" s="102">
        <f t="shared" si="3"/>
        <v>14.696242480462733</v>
      </c>
    </row>
    <row r="18" spans="2:10">
      <c r="B18" s="102" t="str">
        <v>IE</v>
      </c>
      <c r="C18" s="102">
        <v>83.121259248397706</v>
      </c>
      <c r="D18" s="102">
        <v>61.654509945181253</v>
      </c>
      <c r="E18" s="121">
        <f t="shared" si="0"/>
        <v>8.312125924839771</v>
      </c>
      <c r="F18" s="102">
        <f t="shared" si="0"/>
        <v>6.1654509945181255</v>
      </c>
      <c r="G18" s="102">
        <f t="shared" si="1"/>
        <v>8.312125924839771</v>
      </c>
      <c r="H18" s="54">
        <f t="shared" si="2"/>
        <v>0.74174176982731099</v>
      </c>
      <c r="I18" s="102">
        <v>1</v>
      </c>
      <c r="J18" s="102">
        <f t="shared" si="3"/>
        <v>14.477576919357897</v>
      </c>
    </row>
    <row r="19" spans="2:10">
      <c r="B19" s="102" t="str">
        <v>IT</v>
      </c>
      <c r="C19" s="102">
        <v>109.18285562983728</v>
      </c>
      <c r="D19" s="102">
        <v>61.07099576390862</v>
      </c>
      <c r="E19" s="121">
        <f t="shared" si="0"/>
        <v>10.918285562983728</v>
      </c>
      <c r="F19" s="102">
        <f t="shared" si="0"/>
        <v>6.107099576390862</v>
      </c>
      <c r="G19" s="102">
        <f t="shared" si="1"/>
        <v>10.918285562983728</v>
      </c>
      <c r="H19" s="54">
        <f t="shared" si="2"/>
        <v>0.55934602013852486</v>
      </c>
      <c r="I19" s="102">
        <v>1</v>
      </c>
      <c r="J19" s="102">
        <f t="shared" si="3"/>
        <v>17.025385139374592</v>
      </c>
    </row>
    <row r="20" spans="2:10">
      <c r="B20" s="102" t="str">
        <v>LV</v>
      </c>
      <c r="C20" s="102">
        <v>111.64669030156493</v>
      </c>
      <c r="D20" s="102">
        <v>36.858250880148191</v>
      </c>
      <c r="E20" s="121">
        <f t="shared" si="0"/>
        <v>11.164669030156492</v>
      </c>
      <c r="F20" s="102">
        <f t="shared" si="0"/>
        <v>3.6858250880148189</v>
      </c>
      <c r="G20" s="102">
        <f t="shared" si="1"/>
        <v>11.164669030156492</v>
      </c>
      <c r="H20" s="54">
        <f t="shared" si="2"/>
        <v>0.33013294689338013</v>
      </c>
      <c r="I20" s="102">
        <v>1</v>
      </c>
      <c r="J20" s="102">
        <f t="shared" si="3"/>
        <v>14.850494118171312</v>
      </c>
    </row>
    <row r="21" spans="2:10">
      <c r="B21" s="102" t="str">
        <v>LT</v>
      </c>
      <c r="C21" s="102">
        <v>110.64754665878588</v>
      </c>
      <c r="D21" s="102">
        <v>33.863405971402727</v>
      </c>
      <c r="E21" s="121">
        <f t="shared" si="0"/>
        <v>11.064754665878588</v>
      </c>
      <c r="F21" s="102">
        <f t="shared" si="0"/>
        <v>3.3863405971402729</v>
      </c>
      <c r="G21" s="102">
        <f t="shared" si="1"/>
        <v>11.064754665878588</v>
      </c>
      <c r="H21" s="54">
        <f t="shared" si="2"/>
        <v>0.30604750845339984</v>
      </c>
      <c r="I21" s="102">
        <v>1</v>
      </c>
      <c r="J21" s="102">
        <f t="shared" si="3"/>
        <v>14.45109526301886</v>
      </c>
    </row>
    <row r="22" spans="2:10">
      <c r="B22" s="102" t="str">
        <v>LU</v>
      </c>
      <c r="C22" s="102">
        <v>144.81791345038016</v>
      </c>
      <c r="D22" s="102">
        <v>24.28156434559882</v>
      </c>
      <c r="E22" s="121">
        <f t="shared" si="0"/>
        <v>14.481791345038015</v>
      </c>
      <c r="F22" s="102">
        <f t="shared" si="0"/>
        <v>2.4281564345598818</v>
      </c>
      <c r="G22" s="102">
        <f t="shared" si="1"/>
        <v>14.481791345038015</v>
      </c>
      <c r="H22" s="54">
        <f t="shared" si="2"/>
        <v>0.16766961881354933</v>
      </c>
      <c r="I22" s="102">
        <v>1</v>
      </c>
      <c r="J22" s="102">
        <f t="shared" si="3"/>
        <v>16.909947779597896</v>
      </c>
    </row>
    <row r="23" spans="2:10">
      <c r="B23" s="102" t="str">
        <v>MT</v>
      </c>
      <c r="C23" s="102">
        <v>101.61689913908211</v>
      </c>
      <c r="D23" s="102">
        <v>71.47253566693982</v>
      </c>
      <c r="E23" s="121">
        <f t="shared" si="0"/>
        <v>10.16168991390821</v>
      </c>
      <c r="F23" s="102">
        <f t="shared" si="0"/>
        <v>7.1472535666939816</v>
      </c>
      <c r="G23" s="102">
        <f t="shared" si="1"/>
        <v>10.16168991390821</v>
      </c>
      <c r="H23" s="54">
        <f t="shared" si="2"/>
        <v>0.70335285048519358</v>
      </c>
      <c r="I23" s="102">
        <v>1</v>
      </c>
      <c r="J23" s="102">
        <f t="shared" si="3"/>
        <v>17.308943480602192</v>
      </c>
    </row>
    <row r="24" spans="2:10">
      <c r="B24" s="102" t="str">
        <v>NL</v>
      </c>
      <c r="C24" s="102">
        <v>130.33217388681811</v>
      </c>
      <c r="D24" s="102">
        <v>99.396046682897563</v>
      </c>
      <c r="E24" s="121">
        <f t="shared" si="0"/>
        <v>13.033217388681811</v>
      </c>
      <c r="F24" s="102">
        <f t="shared" si="0"/>
        <v>9.939604668289757</v>
      </c>
      <c r="G24" s="102">
        <f t="shared" si="1"/>
        <v>13.033217388681811</v>
      </c>
      <c r="H24" s="54">
        <f t="shared" si="2"/>
        <v>0.76263629861045812</v>
      </c>
      <c r="I24" s="102">
        <v>1</v>
      </c>
      <c r="J24" s="102">
        <f t="shared" si="3"/>
        <v>22.972822056971566</v>
      </c>
    </row>
    <row r="25" spans="2:10">
      <c r="B25" s="102" t="str">
        <v>PL</v>
      </c>
      <c r="C25" s="102">
        <v>97.430866457074771</v>
      </c>
      <c r="D25" s="102">
        <v>34.427153890979362</v>
      </c>
      <c r="E25" s="121">
        <f t="shared" si="0"/>
        <v>9.7430866457074767</v>
      </c>
      <c r="F25" s="102">
        <f t="shared" si="0"/>
        <v>3.4427153890979363</v>
      </c>
      <c r="G25" s="102">
        <f t="shared" si="1"/>
        <v>9.7430866457074767</v>
      </c>
      <c r="H25" s="54">
        <f t="shared" si="2"/>
        <v>0.35334956100536141</v>
      </c>
      <c r="I25" s="102">
        <v>1</v>
      </c>
      <c r="J25" s="102">
        <f t="shared" si="3"/>
        <v>13.185802034805413</v>
      </c>
    </row>
    <row r="26" spans="2:10">
      <c r="B26" s="102" t="str">
        <v>PT</v>
      </c>
      <c r="C26" s="102">
        <v>114.18495041651452</v>
      </c>
      <c r="D26" s="102">
        <v>77.44051034093755</v>
      </c>
      <c r="E26" s="121">
        <f t="shared" si="0"/>
        <v>11.418495041651452</v>
      </c>
      <c r="F26" s="102">
        <f t="shared" si="0"/>
        <v>7.7440510340937552</v>
      </c>
      <c r="G26" s="102">
        <f t="shared" si="1"/>
        <v>11.418495041651452</v>
      </c>
      <c r="H26" s="54">
        <f t="shared" si="2"/>
        <v>0.67820242561262578</v>
      </c>
      <c r="I26" s="102">
        <v>1</v>
      </c>
      <c r="J26" s="102">
        <f t="shared" si="3"/>
        <v>19.162546075745208</v>
      </c>
    </row>
    <row r="27" spans="2:10">
      <c r="B27" s="102" t="str">
        <v>RO</v>
      </c>
      <c r="C27" s="102">
        <v>151.06225360227214</v>
      </c>
      <c r="D27" s="102">
        <v>43.291733872946914</v>
      </c>
      <c r="E27" s="121">
        <f t="shared" si="0"/>
        <v>15.106225360227214</v>
      </c>
      <c r="F27" s="102">
        <f t="shared" si="0"/>
        <v>4.3291733872946914</v>
      </c>
      <c r="G27" s="102">
        <f t="shared" si="1"/>
        <v>15.106225360227214</v>
      </c>
      <c r="H27" s="54">
        <f t="shared" si="2"/>
        <v>0.28658207355312326</v>
      </c>
      <c r="I27" s="102">
        <v>1</v>
      </c>
      <c r="J27" s="102">
        <f t="shared" si="3"/>
        <v>19.435398747521905</v>
      </c>
    </row>
    <row r="28" spans="2:10">
      <c r="B28" s="102" t="str">
        <v>SK</v>
      </c>
      <c r="C28" s="102">
        <v>109.98199344648494</v>
      </c>
      <c r="D28" s="102">
        <v>46.169741629997141</v>
      </c>
      <c r="E28" s="121">
        <f t="shared" si="0"/>
        <v>10.998199344648494</v>
      </c>
      <c r="F28" s="102">
        <f t="shared" si="0"/>
        <v>4.6169741629997141</v>
      </c>
      <c r="G28" s="102">
        <f t="shared" si="1"/>
        <v>10.998199344648494</v>
      </c>
      <c r="H28" s="54">
        <f t="shared" si="2"/>
        <v>0.4197936424244067</v>
      </c>
      <c r="I28" s="102">
        <v>1</v>
      </c>
      <c r="J28" s="102">
        <f t="shared" si="3"/>
        <v>15.615173507648208</v>
      </c>
    </row>
    <row r="29" spans="2:10">
      <c r="B29" s="102" t="str">
        <v>SI</v>
      </c>
      <c r="C29" s="102">
        <v>72.436509037758597</v>
      </c>
      <c r="D29" s="102">
        <v>49.182829519889935</v>
      </c>
      <c r="E29" s="121">
        <f t="shared" si="0"/>
        <v>7.2436509037758601</v>
      </c>
      <c r="F29" s="102">
        <f t="shared" si="0"/>
        <v>4.9182829519889939</v>
      </c>
      <c r="G29" s="102">
        <f t="shared" si="1"/>
        <v>7.2436509037758601</v>
      </c>
      <c r="H29" s="54">
        <f t="shared" si="2"/>
        <v>0.67897846228692027</v>
      </c>
      <c r="I29" s="102">
        <v>1</v>
      </c>
      <c r="J29" s="102">
        <f t="shared" si="3"/>
        <v>12.161933855764854</v>
      </c>
    </row>
    <row r="30" spans="2:10">
      <c r="B30" s="102" t="str">
        <v>ES</v>
      </c>
      <c r="C30" s="102">
        <v>120.98428312299859</v>
      </c>
      <c r="D30" s="102">
        <v>49.919786283359322</v>
      </c>
      <c r="E30" s="121">
        <f t="shared" si="0"/>
        <v>12.098428312299859</v>
      </c>
      <c r="F30" s="102">
        <f t="shared" si="0"/>
        <v>4.9919786283359322</v>
      </c>
      <c r="G30" s="102">
        <f t="shared" si="1"/>
        <v>12.098428312299859</v>
      </c>
      <c r="H30" s="54">
        <f t="shared" si="2"/>
        <v>0.41261381226360128</v>
      </c>
      <c r="I30" s="102">
        <v>1</v>
      </c>
      <c r="J30" s="102">
        <f t="shared" si="3"/>
        <v>17.090406940635791</v>
      </c>
    </row>
    <row r="31" spans="2:10">
      <c r="B31" s="102" t="str">
        <v>SE</v>
      </c>
      <c r="C31" s="102">
        <v>75.536150015378311</v>
      </c>
      <c r="D31" s="102">
        <v>40.181793342076425</v>
      </c>
      <c r="E31" s="121">
        <f t="shared" si="0"/>
        <v>7.5536150015378309</v>
      </c>
      <c r="F31" s="102">
        <f t="shared" si="0"/>
        <v>4.0181793342076428</v>
      </c>
      <c r="G31" s="102">
        <f t="shared" si="1"/>
        <v>7.5536150015378309</v>
      </c>
      <c r="H31" s="54">
        <f t="shared" si="2"/>
        <v>0.53195447919831584</v>
      </c>
      <c r="I31" s="102">
        <v>1</v>
      </c>
      <c r="J31" s="102">
        <f t="shared" si="3"/>
        <v>11.571794335745473</v>
      </c>
    </row>
    <row r="32" spans="2:10">
      <c r="B32" s="102" t="str">
        <v>UK</v>
      </c>
      <c r="C32" s="102">
        <v>85.039867577134743</v>
      </c>
      <c r="D32" s="102">
        <v>42.452874818435326</v>
      </c>
      <c r="E32" s="121">
        <f t="shared" si="0"/>
        <v>8.5039867577134736</v>
      </c>
      <c r="F32" s="102">
        <f t="shared" si="0"/>
        <v>4.2452874818435324</v>
      </c>
      <c r="G32" s="102">
        <f t="shared" si="1"/>
        <v>8.5039867577134736</v>
      </c>
      <c r="H32" s="54">
        <f t="shared" si="2"/>
        <v>0.49921144079779733</v>
      </c>
      <c r="I32" s="102">
        <v>1</v>
      </c>
      <c r="J32" s="102">
        <f t="shared" si="3"/>
        <v>12.749274239557007</v>
      </c>
    </row>
    <row r="33" spans="2:10">
      <c r="B33" s="102" t="str">
        <v>NO</v>
      </c>
      <c r="C33" s="102">
        <v>81.747025068979994</v>
      </c>
      <c r="D33" s="102">
        <v>51.407815375652056</v>
      </c>
      <c r="E33" s="121">
        <f t="shared" si="0"/>
        <v>8.174702506897999</v>
      </c>
      <c r="F33" s="102">
        <f t="shared" si="0"/>
        <v>5.1407815375652053</v>
      </c>
      <c r="G33" s="102">
        <f t="shared" si="1"/>
        <v>8.174702506897999</v>
      </c>
      <c r="H33" s="54">
        <f t="shared" si="2"/>
        <v>0.62886466305376831</v>
      </c>
      <c r="I33" s="102">
        <v>1</v>
      </c>
      <c r="J33" s="102">
        <f t="shared" si="3"/>
        <v>13.315484044463204</v>
      </c>
    </row>
    <row r="34" spans="2:10">
      <c r="B34" s="102" t="str">
        <v>CH</v>
      </c>
      <c r="C34" s="102">
        <v>153.90110612194306</v>
      </c>
      <c r="D34" s="102">
        <v>39.917584924595396</v>
      </c>
      <c r="E34" s="121">
        <f t="shared" si="0"/>
        <v>15.390110612194306</v>
      </c>
      <c r="F34" s="102">
        <f t="shared" si="0"/>
        <v>3.9917584924595397</v>
      </c>
      <c r="G34" s="102">
        <f t="shared" si="1"/>
        <v>15.390110612194306</v>
      </c>
      <c r="H34" s="54">
        <f t="shared" si="2"/>
        <v>0.25937165710145593</v>
      </c>
      <c r="I34" s="102">
        <v>1</v>
      </c>
      <c r="J34" s="102">
        <f t="shared" si="3"/>
        <v>19.381869104653845</v>
      </c>
    </row>
    <row r="35" spans="2:10">
      <c r="B35" s="102" t="str">
        <v>CA-AB</v>
      </c>
      <c r="C35" s="102">
        <v>68.106622660609332</v>
      </c>
      <c r="D35" s="102">
        <v>13.432240305331174</v>
      </c>
      <c r="E35" s="121">
        <f t="shared" si="0"/>
        <v>6.8106622660609331</v>
      </c>
      <c r="F35" s="102">
        <f t="shared" si="0"/>
        <v>1.3432240305331173</v>
      </c>
      <c r="G35" s="102">
        <f>E35</f>
        <v>6.8106622660609331</v>
      </c>
      <c r="H35" s="54">
        <f t="shared" si="2"/>
        <v>0.19722370278536727</v>
      </c>
      <c r="I35" s="102">
        <v>1</v>
      </c>
      <c r="J35" s="102">
        <f t="shared" si="3"/>
        <v>8.1538862965940506</v>
      </c>
    </row>
    <row r="36" spans="2:10">
      <c r="B36" s="102" t="str">
        <v>CA-BC</v>
      </c>
      <c r="C36" s="102">
        <v>77.867667513349517</v>
      </c>
      <c r="D36" s="102">
        <v>18.159902696477452</v>
      </c>
      <c r="E36" s="121">
        <f t="shared" si="0"/>
        <v>7.7867667513349517</v>
      </c>
      <c r="F36" s="102">
        <f t="shared" si="0"/>
        <v>1.8159902696477452</v>
      </c>
      <c r="G36" s="102">
        <f t="shared" si="1"/>
        <v>7.7867667513349517</v>
      </c>
      <c r="H36" s="54">
        <f t="shared" si="2"/>
        <v>0.23321493087441134</v>
      </c>
      <c r="I36" s="102">
        <v>1</v>
      </c>
      <c r="J36" s="102">
        <f t="shared" si="3"/>
        <v>9.6027570209826969</v>
      </c>
    </row>
    <row r="37" spans="2:10">
      <c r="B37" s="102" t="str">
        <v>US-CA</v>
      </c>
      <c r="C37" s="102">
        <v>110.45650560330651</v>
      </c>
      <c r="D37" s="102">
        <v>8.070438520929013</v>
      </c>
      <c r="E37" s="121">
        <f t="shared" si="0"/>
        <v>11.045650560330651</v>
      </c>
      <c r="F37" s="102">
        <f t="shared" si="0"/>
        <v>0.8070438520929013</v>
      </c>
      <c r="G37" s="102">
        <f t="shared" si="1"/>
        <v>11.045650560330651</v>
      </c>
      <c r="H37" s="54">
        <f t="shared" si="2"/>
        <v>7.3064401927698003E-2</v>
      </c>
      <c r="I37" s="102">
        <v>1</v>
      </c>
      <c r="J37" s="102">
        <f t="shared" si="3"/>
        <v>11.852694412423553</v>
      </c>
    </row>
    <row r="38" spans="2:10">
      <c r="B38" s="102" t="str">
        <v>US-MO</v>
      </c>
      <c r="C38" s="102">
        <v>205.35065021250287</v>
      </c>
      <c r="D38" s="102">
        <v>5.2377498422611328</v>
      </c>
      <c r="E38" s="121">
        <f t="shared" si="0"/>
        <v>20.535065021250286</v>
      </c>
      <c r="F38" s="102">
        <f t="shared" si="0"/>
        <v>0.52377498422611324</v>
      </c>
      <c r="G38" s="102">
        <f t="shared" si="1"/>
        <v>20.535065021250286</v>
      </c>
      <c r="H38" s="54">
        <f t="shared" si="2"/>
        <v>2.5506370867786177E-2</v>
      </c>
      <c r="I38" s="102">
        <v>1</v>
      </c>
      <c r="J38" s="102">
        <f t="shared" si="3"/>
        <v>21.058840005476398</v>
      </c>
    </row>
    <row r="39" spans="2:10">
      <c r="B39" s="102" t="str">
        <v>JP</v>
      </c>
      <c r="C39" s="102">
        <v>218.12768665552903</v>
      </c>
      <c r="D39" s="102">
        <v>108.35502604281515</v>
      </c>
      <c r="E39" s="121">
        <f t="shared" si="0"/>
        <v>21.812768665552902</v>
      </c>
      <c r="F39" s="102">
        <f t="shared" si="0"/>
        <v>10.835502604281515</v>
      </c>
      <c r="G39" s="102">
        <f t="shared" si="1"/>
        <v>21.812768665552902</v>
      </c>
      <c r="H39" s="54">
        <f t="shared" si="2"/>
        <v>0.49675044788757727</v>
      </c>
      <c r="I39" s="102">
        <v>1</v>
      </c>
      <c r="J39" s="102">
        <f t="shared" si="3"/>
        <v>32.648271269834417</v>
      </c>
    </row>
    <row r="40" spans="2:10">
      <c r="B40" s="102" t="str">
        <v>EU28</v>
      </c>
      <c r="C40" s="102">
        <v>106.95389557120849</v>
      </c>
      <c r="D40" s="102">
        <v>50.104178565967572</v>
      </c>
      <c r="E40" s="121">
        <f t="shared" si="0"/>
        <v>10.695389557120849</v>
      </c>
      <c r="F40" s="102">
        <f t="shared" si="0"/>
        <v>5.0104178565967574</v>
      </c>
      <c r="G40" s="102">
        <f t="shared" si="1"/>
        <v>10.695389557120849</v>
      </c>
      <c r="H40" s="54">
        <f t="shared" si="2"/>
        <v>0.4684652045479622</v>
      </c>
      <c r="I40" s="102">
        <v>1</v>
      </c>
      <c r="J40" s="102">
        <f t="shared" si="3"/>
        <v>15.705807413717608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5.140625" style="102" customWidth="1"/>
    <col min="4" max="4" width="34.5703125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4</v>
      </c>
      <c r="B1" s="52" t="s">
        <v>155</v>
      </c>
      <c r="C1" s="52"/>
      <c r="D1" s="52"/>
      <c r="E1" s="52"/>
      <c r="F1" s="102"/>
    </row>
    <row r="2" spans="1:10">
      <c r="A2" s="53" t="s">
        <v>157</v>
      </c>
      <c r="B2" s="52" t="s">
        <v>138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06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TRANSPOSE(Ext_costs_road!C56:'Ext_costs_road'!AL56)</f>
        <v>101.49938245886079</v>
      </c>
      <c r="D5" s="102">
        <f t="array" ref="D5:D40">TRANSPOSE(Taxes_road!C41:'Taxes_road'!AL41)</f>
        <v>15.980538277336965</v>
      </c>
      <c r="E5" s="102">
        <f>C5/10</f>
        <v>10.14993824588608</v>
      </c>
      <c r="F5" s="121">
        <f>D5/10</f>
        <v>1.5980538277336964</v>
      </c>
      <c r="G5" s="102">
        <f t="shared" ref="G5:G40" si="0">E5</f>
        <v>10.14993824588608</v>
      </c>
      <c r="H5" s="118">
        <f t="shared" ref="H5:H40" si="1">F5/E5</f>
        <v>0.15744468478726079</v>
      </c>
      <c r="I5" s="102">
        <v>1</v>
      </c>
      <c r="J5" s="102">
        <f>SUM(E5:F5)</f>
        <v>11.747992073619777</v>
      </c>
    </row>
    <row r="6" spans="1:10">
      <c r="B6" s="102" t="str">
        <v>BE</v>
      </c>
      <c r="C6" s="102">
        <v>78.55045305868984</v>
      </c>
      <c r="D6" s="102">
        <v>17.646649825380081</v>
      </c>
      <c r="E6" s="102">
        <f t="shared" ref="E6:F40" si="2">C6/10</f>
        <v>7.855045305868984</v>
      </c>
      <c r="F6" s="121">
        <f t="shared" si="2"/>
        <v>1.7646649825380081</v>
      </c>
      <c r="G6" s="102">
        <f t="shared" si="0"/>
        <v>7.855045305868984</v>
      </c>
      <c r="H6" s="118">
        <f t="shared" si="1"/>
        <v>0.22465369884238848</v>
      </c>
      <c r="I6" s="102">
        <v>1</v>
      </c>
      <c r="J6" s="102">
        <f t="shared" ref="J6:J41" si="3">SUM(E6:F6)</f>
        <v>9.619710288406992</v>
      </c>
    </row>
    <row r="7" spans="1:10">
      <c r="B7" s="102" t="str">
        <v>BG</v>
      </c>
      <c r="C7" s="102">
        <v>39.977076849891958</v>
      </c>
      <c r="D7" s="102">
        <v>18.277589580068611</v>
      </c>
      <c r="E7" s="102">
        <f t="shared" si="2"/>
        <v>3.9977076849891957</v>
      </c>
      <c r="F7" s="121">
        <f t="shared" si="2"/>
        <v>1.8277589580068612</v>
      </c>
      <c r="G7" s="102">
        <f t="shared" si="0"/>
        <v>3.9977076849891957</v>
      </c>
      <c r="H7" s="118">
        <f t="shared" si="1"/>
        <v>0.45720175211154812</v>
      </c>
      <c r="I7" s="102">
        <v>1</v>
      </c>
      <c r="J7" s="102">
        <f t="shared" si="3"/>
        <v>5.8254666429960569</v>
      </c>
    </row>
    <row r="8" spans="1:10">
      <c r="B8" s="102" t="str">
        <v>HR</v>
      </c>
      <c r="C8" s="102">
        <v>70.039089207059206</v>
      </c>
      <c r="D8" s="102">
        <v>26.945702751660352</v>
      </c>
      <c r="E8" s="102">
        <f t="shared" si="2"/>
        <v>7.0039089207059204</v>
      </c>
      <c r="F8" s="121">
        <f t="shared" si="2"/>
        <v>2.6945702751660354</v>
      </c>
      <c r="G8" s="102">
        <f t="shared" si="0"/>
        <v>7.0039089207059204</v>
      </c>
      <c r="H8" s="118">
        <f t="shared" si="1"/>
        <v>0.38472377434834648</v>
      </c>
      <c r="I8" s="102">
        <v>1</v>
      </c>
      <c r="J8" s="102">
        <f t="shared" si="3"/>
        <v>9.6984791958719558</v>
      </c>
    </row>
    <row r="9" spans="1:10">
      <c r="B9" s="102" t="str">
        <v>CY</v>
      </c>
      <c r="C9" s="102">
        <v>91.680503093306584</v>
      </c>
      <c r="D9" s="102">
        <v>18.356824259610363</v>
      </c>
      <c r="E9" s="102">
        <f t="shared" si="2"/>
        <v>9.168050309330658</v>
      </c>
      <c r="F9" s="121">
        <f t="shared" si="2"/>
        <v>1.8356824259610363</v>
      </c>
      <c r="G9" s="102">
        <f t="shared" si="0"/>
        <v>9.168050309330658</v>
      </c>
      <c r="H9" s="118">
        <f t="shared" si="1"/>
        <v>0.20022604196366545</v>
      </c>
      <c r="I9" s="102">
        <v>1</v>
      </c>
      <c r="J9" s="102">
        <f t="shared" si="3"/>
        <v>11.003732735291694</v>
      </c>
    </row>
    <row r="10" spans="1:10">
      <c r="B10" s="102" t="str">
        <v>CZ</v>
      </c>
      <c r="C10" s="102">
        <v>79.485999031290405</v>
      </c>
      <c r="D10" s="102">
        <v>26.61355752100091</v>
      </c>
      <c r="E10" s="102">
        <f t="shared" si="2"/>
        <v>7.9485999031290406</v>
      </c>
      <c r="F10" s="121">
        <f t="shared" si="2"/>
        <v>2.661355752100091</v>
      </c>
      <c r="G10" s="102">
        <f t="shared" si="0"/>
        <v>7.9485999031290406</v>
      </c>
      <c r="H10" s="118">
        <f t="shared" si="1"/>
        <v>0.33482069603886133</v>
      </c>
      <c r="I10" s="102">
        <v>1</v>
      </c>
      <c r="J10" s="102">
        <f t="shared" si="3"/>
        <v>10.609955655229133</v>
      </c>
    </row>
    <row r="11" spans="1:10">
      <c r="B11" s="102" t="str">
        <v>DK</v>
      </c>
      <c r="C11" s="102">
        <v>66.420711271760752</v>
      </c>
      <c r="D11" s="102">
        <v>16.031694017409553</v>
      </c>
      <c r="E11" s="102">
        <f t="shared" si="2"/>
        <v>6.6420711271760755</v>
      </c>
      <c r="F11" s="121">
        <f t="shared" si="2"/>
        <v>1.6031694017409552</v>
      </c>
      <c r="G11" s="102">
        <f t="shared" si="0"/>
        <v>6.6420711271760755</v>
      </c>
      <c r="H11" s="118">
        <f t="shared" si="1"/>
        <v>0.24136588889895769</v>
      </c>
      <c r="I11" s="102">
        <v>1</v>
      </c>
      <c r="J11" s="102">
        <f t="shared" si="3"/>
        <v>8.2452405289170301</v>
      </c>
    </row>
    <row r="12" spans="1:10">
      <c r="B12" s="102" t="str">
        <v>EE</v>
      </c>
      <c r="C12" s="102">
        <v>55.178100635926654</v>
      </c>
      <c r="D12" s="102">
        <v>11.089381398857006</v>
      </c>
      <c r="E12" s="102">
        <f t="shared" si="2"/>
        <v>5.5178100635926652</v>
      </c>
      <c r="F12" s="121">
        <f t="shared" si="2"/>
        <v>1.1089381398857006</v>
      </c>
      <c r="G12" s="102">
        <f t="shared" si="0"/>
        <v>5.5178100635926652</v>
      </c>
      <c r="H12" s="118">
        <f t="shared" si="1"/>
        <v>0.20097432262169371</v>
      </c>
      <c r="I12" s="102">
        <v>1</v>
      </c>
      <c r="J12" s="102">
        <f t="shared" si="3"/>
        <v>6.6267482034783658</v>
      </c>
    </row>
    <row r="13" spans="1:10">
      <c r="B13" s="102" t="str">
        <v>FI</v>
      </c>
      <c r="C13" s="102">
        <v>44.932066533921336</v>
      </c>
      <c r="D13" s="102">
        <v>11.735195731290563</v>
      </c>
      <c r="E13" s="102">
        <f t="shared" si="2"/>
        <v>4.493206653392134</v>
      </c>
      <c r="F13" s="121">
        <f t="shared" si="2"/>
        <v>1.1735195731290564</v>
      </c>
      <c r="G13" s="102">
        <f t="shared" si="0"/>
        <v>4.493206653392134</v>
      </c>
      <c r="H13" s="118">
        <f t="shared" si="1"/>
        <v>0.261176407776195</v>
      </c>
      <c r="I13" s="102">
        <v>1</v>
      </c>
      <c r="J13" s="102">
        <f t="shared" si="3"/>
        <v>5.66672622652119</v>
      </c>
    </row>
    <row r="14" spans="1:10">
      <c r="B14" s="102" t="str">
        <v>FR</v>
      </c>
      <c r="C14" s="102">
        <v>65.212551153406224</v>
      </c>
      <c r="D14" s="102">
        <v>14.40612603592464</v>
      </c>
      <c r="E14" s="102">
        <f t="shared" si="2"/>
        <v>6.5212551153406224</v>
      </c>
      <c r="F14" s="121">
        <f t="shared" si="2"/>
        <v>1.440612603592464</v>
      </c>
      <c r="G14" s="102">
        <f t="shared" si="0"/>
        <v>6.5212551153406224</v>
      </c>
      <c r="H14" s="118">
        <f t="shared" si="1"/>
        <v>0.22091032755390325</v>
      </c>
      <c r="I14" s="102">
        <v>1</v>
      </c>
      <c r="J14" s="102">
        <f t="shared" si="3"/>
        <v>7.9618677189330862</v>
      </c>
    </row>
    <row r="15" spans="1:10">
      <c r="B15" s="102" t="str">
        <v>DE</v>
      </c>
      <c r="C15" s="102">
        <v>65.698561616004582</v>
      </c>
      <c r="D15" s="102">
        <v>15.868081126365459</v>
      </c>
      <c r="E15" s="102">
        <f t="shared" si="2"/>
        <v>6.569856161600458</v>
      </c>
      <c r="F15" s="121">
        <f t="shared" si="2"/>
        <v>1.5868081126365459</v>
      </c>
      <c r="G15" s="102">
        <f t="shared" si="0"/>
        <v>6.569856161600458</v>
      </c>
      <c r="H15" s="118">
        <f t="shared" si="1"/>
        <v>0.24152859265186552</v>
      </c>
      <c r="I15" s="102">
        <v>1</v>
      </c>
      <c r="J15" s="102">
        <f t="shared" si="3"/>
        <v>8.1566642742370039</v>
      </c>
    </row>
    <row r="16" spans="1:10">
      <c r="B16" s="102" t="str">
        <v>EL</v>
      </c>
      <c r="C16" s="102">
        <v>41.641856279240486</v>
      </c>
      <c r="D16" s="102">
        <v>22.143960767165968</v>
      </c>
      <c r="E16" s="102">
        <f t="shared" si="2"/>
        <v>4.1641856279240486</v>
      </c>
      <c r="F16" s="121">
        <f t="shared" si="2"/>
        <v>2.2143960767165969</v>
      </c>
      <c r="G16" s="102">
        <f t="shared" si="0"/>
        <v>4.1641856279240486</v>
      </c>
      <c r="H16" s="118">
        <f t="shared" si="1"/>
        <v>0.5317717014984582</v>
      </c>
      <c r="I16" s="102">
        <v>1</v>
      </c>
      <c r="J16" s="102">
        <f t="shared" si="3"/>
        <v>6.378581704640645</v>
      </c>
    </row>
    <row r="17" spans="2:10">
      <c r="B17" s="102" t="str">
        <v>HU</v>
      </c>
      <c r="C17" s="102">
        <v>60.977826038071669</v>
      </c>
      <c r="D17" s="102">
        <v>18.684272704665553</v>
      </c>
      <c r="E17" s="102">
        <f t="shared" si="2"/>
        <v>6.0977826038071665</v>
      </c>
      <c r="F17" s="121">
        <f t="shared" si="2"/>
        <v>1.8684272704665552</v>
      </c>
      <c r="G17" s="102">
        <f t="shared" si="0"/>
        <v>6.0977826038071665</v>
      </c>
      <c r="H17" s="118">
        <f t="shared" si="1"/>
        <v>0.30641093523078339</v>
      </c>
      <c r="I17" s="102">
        <v>1</v>
      </c>
      <c r="J17" s="102">
        <f t="shared" si="3"/>
        <v>7.966209874273722</v>
      </c>
    </row>
    <row r="18" spans="2:10">
      <c r="B18" s="102" t="str">
        <v>IE</v>
      </c>
      <c r="C18" s="102">
        <v>46.048465376112816</v>
      </c>
      <c r="D18" s="102">
        <v>11.600659597159463</v>
      </c>
      <c r="E18" s="102">
        <f t="shared" si="2"/>
        <v>4.6048465376112819</v>
      </c>
      <c r="F18" s="121">
        <f t="shared" si="2"/>
        <v>1.1600659597159464</v>
      </c>
      <c r="G18" s="102">
        <f t="shared" si="0"/>
        <v>4.6048465376112819</v>
      </c>
      <c r="H18" s="118">
        <f t="shared" si="1"/>
        <v>0.25192282744730055</v>
      </c>
      <c r="I18" s="102">
        <v>1</v>
      </c>
      <c r="J18" s="102">
        <f t="shared" si="3"/>
        <v>5.7649124973272281</v>
      </c>
    </row>
    <row r="19" spans="2:10">
      <c r="B19" s="102" t="str">
        <v>IT</v>
      </c>
      <c r="C19" s="102">
        <v>73.485685982861412</v>
      </c>
      <c r="D19" s="102">
        <v>20.748973180370381</v>
      </c>
      <c r="E19" s="102">
        <f t="shared" si="2"/>
        <v>7.3485685982861408</v>
      </c>
      <c r="F19" s="121">
        <f t="shared" si="2"/>
        <v>2.074897318037038</v>
      </c>
      <c r="G19" s="102">
        <f t="shared" si="0"/>
        <v>7.3485685982861408</v>
      </c>
      <c r="H19" s="118">
        <f t="shared" si="1"/>
        <v>0.28235394285098636</v>
      </c>
      <c r="I19" s="102">
        <v>1</v>
      </c>
      <c r="J19" s="102">
        <f t="shared" si="3"/>
        <v>9.4234659163231793</v>
      </c>
    </row>
    <row r="20" spans="2:10">
      <c r="B20" s="102" t="str">
        <v>LV</v>
      </c>
      <c r="C20" s="102">
        <v>54.414614664733008</v>
      </c>
      <c r="D20" s="102">
        <v>13.299818103353058</v>
      </c>
      <c r="E20" s="102">
        <f t="shared" si="2"/>
        <v>5.4414614664733012</v>
      </c>
      <c r="F20" s="121">
        <f t="shared" si="2"/>
        <v>1.3299818103353058</v>
      </c>
      <c r="G20" s="102">
        <f t="shared" si="0"/>
        <v>5.4414614664733012</v>
      </c>
      <c r="H20" s="118">
        <f t="shared" si="1"/>
        <v>0.24441628752308125</v>
      </c>
      <c r="I20" s="102">
        <v>1</v>
      </c>
      <c r="J20" s="102">
        <f t="shared" si="3"/>
        <v>6.7714432768086068</v>
      </c>
    </row>
    <row r="21" spans="2:10">
      <c r="B21" s="102" t="str">
        <v>LT</v>
      </c>
      <c r="C21" s="102">
        <v>57.681263572454171</v>
      </c>
      <c r="D21" s="102">
        <v>15.58058070813556</v>
      </c>
      <c r="E21" s="102">
        <f t="shared" si="2"/>
        <v>5.7681263572454169</v>
      </c>
      <c r="F21" s="121">
        <f t="shared" si="2"/>
        <v>1.5580580708135561</v>
      </c>
      <c r="G21" s="102">
        <f t="shared" si="0"/>
        <v>5.7681263572454169</v>
      </c>
      <c r="H21" s="118">
        <f t="shared" si="1"/>
        <v>0.27011510745711376</v>
      </c>
      <c r="I21" s="102">
        <v>1</v>
      </c>
      <c r="J21" s="102">
        <f t="shared" si="3"/>
        <v>7.3261844280589727</v>
      </c>
    </row>
    <row r="22" spans="2:10">
      <c r="B22" s="102" t="str">
        <v>LU</v>
      </c>
      <c r="C22" s="102">
        <v>47.471419229832172</v>
      </c>
      <c r="D22" s="102">
        <v>5.7599471843646723</v>
      </c>
      <c r="E22" s="102">
        <f t="shared" si="2"/>
        <v>4.747141922983217</v>
      </c>
      <c r="F22" s="121">
        <f t="shared" si="2"/>
        <v>0.57599471843646721</v>
      </c>
      <c r="G22" s="102">
        <f t="shared" si="0"/>
        <v>4.747141922983217</v>
      </c>
      <c r="H22" s="118">
        <f t="shared" si="1"/>
        <v>0.12133505333973635</v>
      </c>
      <c r="I22" s="102">
        <v>1</v>
      </c>
      <c r="J22" s="102">
        <f t="shared" si="3"/>
        <v>5.3231366414196843</v>
      </c>
    </row>
    <row r="23" spans="2:10">
      <c r="B23" s="102" t="str">
        <v>MT</v>
      </c>
      <c r="C23" s="102">
        <v>36.813138559870403</v>
      </c>
      <c r="D23" s="102">
        <v>21.70826378237231</v>
      </c>
      <c r="E23" s="102">
        <f t="shared" si="2"/>
        <v>3.6813138559870402</v>
      </c>
      <c r="F23" s="121">
        <f t="shared" si="2"/>
        <v>2.1708263782372308</v>
      </c>
      <c r="G23" s="102">
        <f t="shared" si="0"/>
        <v>3.6813138559870402</v>
      </c>
      <c r="H23" s="118">
        <f t="shared" si="1"/>
        <v>0.58968793837198785</v>
      </c>
      <c r="I23" s="102">
        <v>1</v>
      </c>
      <c r="J23" s="102">
        <f t="shared" si="3"/>
        <v>5.8521402342242705</v>
      </c>
    </row>
    <row r="24" spans="2:10">
      <c r="B24" s="102" t="str">
        <v>NL</v>
      </c>
      <c r="C24" s="102">
        <v>80.16538555659946</v>
      </c>
      <c r="D24" s="102">
        <v>13.564602246068151</v>
      </c>
      <c r="E24" s="102">
        <f t="shared" si="2"/>
        <v>8.0165385556599453</v>
      </c>
      <c r="F24" s="121">
        <f t="shared" si="2"/>
        <v>1.3564602246068151</v>
      </c>
      <c r="G24" s="102">
        <f t="shared" si="0"/>
        <v>8.0165385556599453</v>
      </c>
      <c r="H24" s="118">
        <f t="shared" si="1"/>
        <v>0.16920772166050504</v>
      </c>
      <c r="I24" s="102">
        <v>1</v>
      </c>
      <c r="J24" s="102">
        <f t="shared" si="3"/>
        <v>9.3729987802667605</v>
      </c>
    </row>
    <row r="25" spans="2:10">
      <c r="B25" s="102" t="str">
        <v>PL</v>
      </c>
      <c r="C25" s="102">
        <v>38.56434087290323</v>
      </c>
      <c r="D25" s="102">
        <v>11.379956230578022</v>
      </c>
      <c r="E25" s="102">
        <f t="shared" si="2"/>
        <v>3.8564340872903231</v>
      </c>
      <c r="F25" s="121">
        <f t="shared" si="2"/>
        <v>1.1379956230578023</v>
      </c>
      <c r="G25" s="102">
        <f t="shared" si="0"/>
        <v>3.8564340872903231</v>
      </c>
      <c r="H25" s="118">
        <f t="shared" si="1"/>
        <v>0.29509012660382361</v>
      </c>
      <c r="I25" s="102">
        <v>1</v>
      </c>
      <c r="J25" s="102">
        <f t="shared" si="3"/>
        <v>4.9944297103481254</v>
      </c>
    </row>
    <row r="26" spans="2:10">
      <c r="B26" s="102" t="str">
        <v>PT</v>
      </c>
      <c r="C26" s="102">
        <v>70.092764972255296</v>
      </c>
      <c r="D26" s="102">
        <v>17.608076138328723</v>
      </c>
      <c r="E26" s="102">
        <f t="shared" si="2"/>
        <v>7.0092764972255299</v>
      </c>
      <c r="F26" s="121">
        <f t="shared" si="2"/>
        <v>1.7608076138328723</v>
      </c>
      <c r="G26" s="102">
        <f t="shared" si="0"/>
        <v>7.0092764972255299</v>
      </c>
      <c r="H26" s="118">
        <f t="shared" si="1"/>
        <v>0.25121103647856519</v>
      </c>
      <c r="I26" s="102">
        <v>1</v>
      </c>
      <c r="J26" s="102">
        <f t="shared" si="3"/>
        <v>8.7700841110584022</v>
      </c>
    </row>
    <row r="27" spans="2:10">
      <c r="B27" s="102" t="str">
        <v>RO</v>
      </c>
      <c r="C27" s="102">
        <v>80.60283459448479</v>
      </c>
      <c r="D27" s="102">
        <v>22.206244638885821</v>
      </c>
      <c r="E27" s="102">
        <f t="shared" si="2"/>
        <v>8.0602834594484793</v>
      </c>
      <c r="F27" s="121">
        <f t="shared" si="2"/>
        <v>2.2206244638885821</v>
      </c>
      <c r="G27" s="102">
        <f t="shared" si="0"/>
        <v>8.0602834594484793</v>
      </c>
      <c r="H27" s="118">
        <f t="shared" si="1"/>
        <v>0.27550203104650206</v>
      </c>
      <c r="I27" s="102">
        <v>1</v>
      </c>
      <c r="J27" s="102">
        <f t="shared" si="3"/>
        <v>10.280907923337061</v>
      </c>
    </row>
    <row r="28" spans="2:10">
      <c r="B28" s="102" t="str">
        <v>SK</v>
      </c>
      <c r="C28" s="102">
        <v>51.978030387336865</v>
      </c>
      <c r="D28" s="102">
        <v>15.419975567786953</v>
      </c>
      <c r="E28" s="102">
        <f t="shared" si="2"/>
        <v>5.1978030387336869</v>
      </c>
      <c r="F28" s="121">
        <f t="shared" si="2"/>
        <v>1.5419975567786952</v>
      </c>
      <c r="G28" s="102">
        <f t="shared" si="0"/>
        <v>5.1978030387336869</v>
      </c>
      <c r="H28" s="118">
        <f t="shared" si="1"/>
        <v>0.29666332973524212</v>
      </c>
      <c r="I28" s="102">
        <v>1</v>
      </c>
      <c r="J28" s="102">
        <f t="shared" si="3"/>
        <v>6.7398005955123823</v>
      </c>
    </row>
    <row r="29" spans="2:10">
      <c r="B29" s="102" t="str">
        <v>SI</v>
      </c>
      <c r="C29" s="102">
        <v>41.533462372007484</v>
      </c>
      <c r="D29" s="102">
        <v>21.99123561332997</v>
      </c>
      <c r="E29" s="102">
        <f t="shared" si="2"/>
        <v>4.1533462372007488</v>
      </c>
      <c r="F29" s="121">
        <f t="shared" si="2"/>
        <v>2.1991235613329971</v>
      </c>
      <c r="G29" s="102">
        <f t="shared" si="0"/>
        <v>4.1533462372007488</v>
      </c>
      <c r="H29" s="118">
        <f t="shared" si="1"/>
        <v>0.52948235849827707</v>
      </c>
      <c r="I29" s="102">
        <v>1</v>
      </c>
      <c r="J29" s="102">
        <f t="shared" si="3"/>
        <v>6.3524697985337459</v>
      </c>
    </row>
    <row r="30" spans="2:10">
      <c r="B30" s="102" t="str">
        <v>ES</v>
      </c>
      <c r="C30" s="102">
        <v>48.97226840474891</v>
      </c>
      <c r="D30" s="102">
        <v>9.6016364680076336</v>
      </c>
      <c r="E30" s="102">
        <f t="shared" si="2"/>
        <v>4.8972268404748913</v>
      </c>
      <c r="F30" s="121">
        <f t="shared" si="2"/>
        <v>0.96016364680076338</v>
      </c>
      <c r="G30" s="102">
        <f t="shared" si="0"/>
        <v>4.8972268404748913</v>
      </c>
      <c r="H30" s="118">
        <f t="shared" si="1"/>
        <v>0.19606272653436141</v>
      </c>
      <c r="I30" s="102">
        <v>1</v>
      </c>
      <c r="J30" s="102">
        <f t="shared" si="3"/>
        <v>5.857390487275655</v>
      </c>
    </row>
    <row r="31" spans="2:10">
      <c r="B31" s="102" t="str">
        <v>SE</v>
      </c>
      <c r="C31" s="102">
        <v>49.502161894276021</v>
      </c>
      <c r="D31" s="102">
        <v>14.488044481923966</v>
      </c>
      <c r="E31" s="102">
        <f t="shared" si="2"/>
        <v>4.9502161894276018</v>
      </c>
      <c r="F31" s="121">
        <f t="shared" si="2"/>
        <v>1.4488044481923965</v>
      </c>
      <c r="G31" s="102">
        <f t="shared" si="0"/>
        <v>4.9502161894276018</v>
      </c>
      <c r="H31" s="118">
        <f t="shared" si="1"/>
        <v>0.29267498483938398</v>
      </c>
      <c r="I31" s="102">
        <v>1</v>
      </c>
      <c r="J31" s="102">
        <f t="shared" si="3"/>
        <v>6.3990206376199978</v>
      </c>
    </row>
    <row r="32" spans="2:10">
      <c r="B32" s="102" t="str">
        <v>UK</v>
      </c>
      <c r="C32" s="102">
        <v>52.685278864335075</v>
      </c>
      <c r="D32" s="102">
        <v>18.318726083267098</v>
      </c>
      <c r="E32" s="102">
        <f t="shared" si="2"/>
        <v>5.2685278864335077</v>
      </c>
      <c r="F32" s="121">
        <f t="shared" si="2"/>
        <v>1.8318726083267098</v>
      </c>
      <c r="G32" s="102">
        <f t="shared" si="0"/>
        <v>5.2685278864335077</v>
      </c>
      <c r="H32" s="118">
        <f t="shared" si="1"/>
        <v>0.34770103676281061</v>
      </c>
      <c r="I32" s="102">
        <v>1</v>
      </c>
      <c r="J32" s="102">
        <f t="shared" si="3"/>
        <v>7.1004004947602173</v>
      </c>
    </row>
    <row r="33" spans="2:10">
      <c r="B33" s="102" t="str">
        <v>NO</v>
      </c>
      <c r="C33" s="102">
        <v>78.018829160572267</v>
      </c>
      <c r="D33" s="102">
        <v>8.7269471586094625</v>
      </c>
      <c r="E33" s="102">
        <f t="shared" si="2"/>
        <v>7.8018829160572265</v>
      </c>
      <c r="F33" s="121">
        <f t="shared" si="2"/>
        <v>0.87269471586094627</v>
      </c>
      <c r="G33" s="102">
        <f t="shared" si="0"/>
        <v>7.8018829160572265</v>
      </c>
      <c r="H33" s="118">
        <f t="shared" si="1"/>
        <v>0.11185693572314885</v>
      </c>
      <c r="I33" s="102">
        <v>1</v>
      </c>
      <c r="J33" s="102">
        <f t="shared" si="3"/>
        <v>8.6745776319181722</v>
      </c>
    </row>
    <row r="34" spans="2:10">
      <c r="B34" s="102" t="str">
        <v>CH</v>
      </c>
      <c r="C34" s="102">
        <v>144.24958642351007</v>
      </c>
      <c r="D34" s="102">
        <v>40.706913400906394</v>
      </c>
      <c r="E34" s="102">
        <f t="shared" si="2"/>
        <v>14.424958642351006</v>
      </c>
      <c r="F34" s="121">
        <f t="shared" si="2"/>
        <v>4.0706913400906393</v>
      </c>
      <c r="G34" s="102">
        <f t="shared" si="0"/>
        <v>14.424958642351006</v>
      </c>
      <c r="H34" s="118">
        <f t="shared" si="1"/>
        <v>0.2821977824005179</v>
      </c>
      <c r="I34" s="102">
        <v>1</v>
      </c>
      <c r="J34" s="102">
        <f t="shared" si="3"/>
        <v>18.495649982441645</v>
      </c>
    </row>
    <row r="35" spans="2:10">
      <c r="B35" s="102" t="str">
        <v>CA-AB</v>
      </c>
      <c r="C35" s="102">
        <v>29.757468006924924</v>
      </c>
      <c r="D35" s="102">
        <v>2.6311139560275367</v>
      </c>
      <c r="E35" s="102">
        <f t="shared" si="2"/>
        <v>2.9757468006924923</v>
      </c>
      <c r="F35" s="121">
        <f t="shared" si="2"/>
        <v>0.26311139560275365</v>
      </c>
      <c r="G35" s="102">
        <f t="shared" si="0"/>
        <v>2.9757468006924923</v>
      </c>
      <c r="H35" s="118">
        <f t="shared" si="1"/>
        <v>8.8418609923910346E-2</v>
      </c>
      <c r="I35" s="102">
        <v>1</v>
      </c>
      <c r="J35" s="102">
        <f t="shared" si="3"/>
        <v>3.2388581962952459</v>
      </c>
    </row>
    <row r="36" spans="2:10">
      <c r="B36" s="102" t="str">
        <v>CA-BC</v>
      </c>
      <c r="C36" s="102">
        <v>47.588827833214097</v>
      </c>
      <c r="D36" s="102">
        <v>3.8593988297937476</v>
      </c>
      <c r="E36" s="102">
        <f t="shared" si="2"/>
        <v>4.7588827833214093</v>
      </c>
      <c r="F36" s="121">
        <f t="shared" si="2"/>
        <v>0.38593988297937476</v>
      </c>
      <c r="G36" s="102">
        <f t="shared" si="0"/>
        <v>4.7588827833214093</v>
      </c>
      <c r="H36" s="118">
        <f t="shared" si="1"/>
        <v>8.1098842008042127E-2</v>
      </c>
      <c r="I36" s="102">
        <v>1</v>
      </c>
      <c r="J36" s="102">
        <f t="shared" si="3"/>
        <v>5.1448226663007839</v>
      </c>
    </row>
    <row r="37" spans="2:10">
      <c r="B37" s="102" t="str">
        <v>US-CA</v>
      </c>
      <c r="C37" s="102">
        <v>76.757240934029397</v>
      </c>
      <c r="D37" s="102">
        <v>2.0149807130530935</v>
      </c>
      <c r="E37" s="102">
        <f t="shared" si="2"/>
        <v>7.6757240934029394</v>
      </c>
      <c r="F37" s="121">
        <f t="shared" si="2"/>
        <v>0.20149807130530933</v>
      </c>
      <c r="G37" s="102">
        <f t="shared" si="0"/>
        <v>7.6757240934029394</v>
      </c>
      <c r="H37" s="118">
        <f t="shared" si="1"/>
        <v>2.6251343697787553E-2</v>
      </c>
      <c r="I37" s="102">
        <v>1</v>
      </c>
      <c r="J37" s="102">
        <f t="shared" si="3"/>
        <v>7.8772221647082485</v>
      </c>
    </row>
    <row r="38" spans="2:10">
      <c r="B38" s="102" t="str">
        <v>US-MO</v>
      </c>
      <c r="C38" s="102">
        <v>247.95249015049583</v>
      </c>
      <c r="D38" s="102">
        <v>1.3790163269311266</v>
      </c>
      <c r="E38" s="102">
        <f t="shared" si="2"/>
        <v>24.795249015049585</v>
      </c>
      <c r="F38" s="121">
        <f t="shared" si="2"/>
        <v>0.13790163269311267</v>
      </c>
      <c r="G38" s="102">
        <f t="shared" si="0"/>
        <v>24.795249015049585</v>
      </c>
      <c r="H38" s="118">
        <f t="shared" si="1"/>
        <v>5.561615154960238E-3</v>
      </c>
      <c r="I38" s="102">
        <v>1</v>
      </c>
      <c r="J38" s="102">
        <f t="shared" si="3"/>
        <v>24.933150647742696</v>
      </c>
    </row>
    <row r="39" spans="2:10">
      <c r="B39" s="102" t="str">
        <v>JP</v>
      </c>
      <c r="C39" s="102">
        <v>186.44909199646176</v>
      </c>
      <c r="D39" s="102">
        <v>25.056869036407551</v>
      </c>
      <c r="E39" s="102">
        <f t="shared" si="2"/>
        <v>18.644909199646175</v>
      </c>
      <c r="F39" s="121">
        <f t="shared" si="2"/>
        <v>2.505686903640755</v>
      </c>
      <c r="G39" s="102">
        <f t="shared" si="0"/>
        <v>18.644909199646175</v>
      </c>
      <c r="H39" s="118">
        <f t="shared" si="1"/>
        <v>0.13438986893474952</v>
      </c>
      <c r="I39" s="102">
        <v>1</v>
      </c>
      <c r="J39" s="102">
        <f t="shared" si="3"/>
        <v>21.150596103286929</v>
      </c>
    </row>
    <row r="40" spans="2:10">
      <c r="B40" s="102" t="str">
        <v>EU28</v>
      </c>
      <c r="C40" s="102">
        <v>58.295217564615655</v>
      </c>
      <c r="D40" s="102">
        <v>15.346973289615431</v>
      </c>
      <c r="E40" s="102">
        <f t="shared" si="2"/>
        <v>5.8295217564615651</v>
      </c>
      <c r="F40" s="121">
        <f t="shared" si="2"/>
        <v>1.5346973289615431</v>
      </c>
      <c r="G40" s="102">
        <f t="shared" si="0"/>
        <v>5.8295217564615651</v>
      </c>
      <c r="H40" s="118">
        <f t="shared" si="1"/>
        <v>0.26326299018619359</v>
      </c>
      <c r="I40" s="102">
        <v>1</v>
      </c>
      <c r="J40" s="102">
        <f t="shared" si="3"/>
        <v>7.364219085423108</v>
      </c>
    </row>
    <row r="41" spans="2:10">
      <c r="E41" s="102">
        <v>0</v>
      </c>
      <c r="F41" s="121">
        <v>0</v>
      </c>
      <c r="G41" s="102"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8.5703125" style="102" customWidth="1"/>
    <col min="4" max="4" width="34.570312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5</v>
      </c>
      <c r="B1" s="52" t="s">
        <v>290</v>
      </c>
      <c r="C1" s="52"/>
      <c r="D1" s="52"/>
      <c r="E1" s="52"/>
    </row>
    <row r="2" spans="1:10">
      <c r="A2" s="53" t="s">
        <v>159</v>
      </c>
      <c r="B2" s="52" t="s">
        <v>128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07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TRANSPOSE(Ext_costs_road!C67:'Ext_costs_road'!AL67)</f>
        <v>143.39990751349134</v>
      </c>
      <c r="D5" s="102">
        <f t="array" ref="D5:D40">TRANSPOSE(Taxes_road!C40:'Taxes_road'!AL40)</f>
        <v>62.727821291513798</v>
      </c>
      <c r="E5" s="121">
        <f>C5/10</f>
        <v>14.339990751349134</v>
      </c>
      <c r="F5" s="102">
        <f>D5/10</f>
        <v>6.2727821291513797</v>
      </c>
      <c r="G5" s="102">
        <f>E5</f>
        <v>14.339990751349134</v>
      </c>
      <c r="H5" s="54">
        <f>F5/E5</f>
        <v>0.43743278764396859</v>
      </c>
      <c r="I5" s="102">
        <v>1</v>
      </c>
      <c r="J5" s="102">
        <f>SUM(E5:F5)</f>
        <v>20.612772880500515</v>
      </c>
    </row>
    <row r="6" spans="1:10">
      <c r="B6" s="102" t="str">
        <v>BE</v>
      </c>
      <c r="C6" s="102">
        <v>117.33493837578457</v>
      </c>
      <c r="D6" s="102">
        <v>50.124397394929709</v>
      </c>
      <c r="E6" s="121">
        <f t="shared" ref="E6:F40" si="0">C6/10</f>
        <v>11.733493837578457</v>
      </c>
      <c r="F6" s="102">
        <f t="shared" si="0"/>
        <v>5.0124397394929705</v>
      </c>
      <c r="G6" s="102">
        <f t="shared" ref="G6:G41" si="1">E6</f>
        <v>11.733493837578457</v>
      </c>
      <c r="H6" s="54">
        <f t="shared" ref="H6:H40" si="2">F6/E6</f>
        <v>0.42719072502001082</v>
      </c>
      <c r="I6" s="102">
        <v>1</v>
      </c>
      <c r="J6" s="102">
        <f t="shared" ref="J6:J41" si="3">SUM(E6:F6)</f>
        <v>16.745933577071426</v>
      </c>
    </row>
    <row r="7" spans="1:10">
      <c r="B7" s="102" t="str">
        <v>BG</v>
      </c>
      <c r="C7" s="102">
        <v>59.621345329134542</v>
      </c>
      <c r="D7" s="102">
        <v>50.055788092901416</v>
      </c>
      <c r="E7" s="121">
        <f t="shared" si="0"/>
        <v>5.9621345329134545</v>
      </c>
      <c r="F7" s="102">
        <f t="shared" si="0"/>
        <v>5.0055788092901414</v>
      </c>
      <c r="G7" s="102">
        <f t="shared" si="1"/>
        <v>5.9621345329134545</v>
      </c>
      <c r="H7" s="54">
        <f t="shared" si="2"/>
        <v>0.83956153314845061</v>
      </c>
      <c r="I7" s="102">
        <v>1</v>
      </c>
      <c r="J7" s="102">
        <f t="shared" si="3"/>
        <v>10.967713342203595</v>
      </c>
    </row>
    <row r="8" spans="1:10">
      <c r="B8" s="102" t="str">
        <v>HR</v>
      </c>
      <c r="C8" s="102">
        <v>105.32964491736278</v>
      </c>
      <c r="D8" s="102">
        <v>81.52306345458905</v>
      </c>
      <c r="E8" s="121">
        <f t="shared" si="0"/>
        <v>10.532964491736278</v>
      </c>
      <c r="F8" s="102">
        <f t="shared" si="0"/>
        <v>8.1523063454589053</v>
      </c>
      <c r="G8" s="102">
        <f t="shared" si="1"/>
        <v>10.532964491736278</v>
      </c>
      <c r="H8" s="54">
        <f t="shared" si="2"/>
        <v>0.77398023622455603</v>
      </c>
      <c r="I8" s="102">
        <v>1</v>
      </c>
      <c r="J8" s="102">
        <f t="shared" si="3"/>
        <v>18.685270837195183</v>
      </c>
    </row>
    <row r="9" spans="1:10">
      <c r="B9" s="102" t="str">
        <v>CY</v>
      </c>
      <c r="C9" s="102">
        <v>72.600605629255526</v>
      </c>
      <c r="D9" s="102">
        <v>46.830026229210532</v>
      </c>
      <c r="E9" s="121">
        <f t="shared" si="0"/>
        <v>7.2600605629255526</v>
      </c>
      <c r="F9" s="102">
        <f t="shared" si="0"/>
        <v>4.6830026229210535</v>
      </c>
      <c r="G9" s="102">
        <f t="shared" si="1"/>
        <v>7.2600605629255526</v>
      </c>
      <c r="H9" s="54">
        <f t="shared" si="2"/>
        <v>0.64503630270461076</v>
      </c>
      <c r="I9" s="102">
        <v>1</v>
      </c>
      <c r="J9" s="102">
        <f t="shared" si="3"/>
        <v>11.943063185846606</v>
      </c>
    </row>
    <row r="10" spans="1:10">
      <c r="B10" s="102" t="str">
        <v>CZ</v>
      </c>
      <c r="C10" s="102">
        <v>84.887809798618065</v>
      </c>
      <c r="D10" s="102">
        <v>40.036443502670174</v>
      </c>
      <c r="E10" s="121">
        <f t="shared" si="0"/>
        <v>8.4887809798618061</v>
      </c>
      <c r="F10" s="102">
        <f t="shared" si="0"/>
        <v>4.0036443502670176</v>
      </c>
      <c r="G10" s="102">
        <f t="shared" si="1"/>
        <v>8.4887809798618061</v>
      </c>
      <c r="H10" s="54">
        <f t="shared" si="2"/>
        <v>0.47163949214439449</v>
      </c>
      <c r="I10" s="102">
        <v>1</v>
      </c>
      <c r="J10" s="102">
        <f t="shared" si="3"/>
        <v>12.492425330128825</v>
      </c>
    </row>
    <row r="11" spans="1:10">
      <c r="B11" s="102" t="str">
        <v>DK</v>
      </c>
      <c r="C11" s="102">
        <v>65.123183987401603</v>
      </c>
      <c r="D11" s="102">
        <v>78.730057801804477</v>
      </c>
      <c r="E11" s="121">
        <f t="shared" si="0"/>
        <v>6.5123183987401605</v>
      </c>
      <c r="F11" s="102">
        <f t="shared" si="0"/>
        <v>7.8730057801804474</v>
      </c>
      <c r="G11" s="102">
        <f t="shared" si="1"/>
        <v>6.5123183987401605</v>
      </c>
      <c r="H11" s="54">
        <f t="shared" si="2"/>
        <v>1.208940548991511</v>
      </c>
      <c r="I11" s="102">
        <v>1</v>
      </c>
      <c r="J11" s="102">
        <f t="shared" si="3"/>
        <v>14.385324178920609</v>
      </c>
    </row>
    <row r="12" spans="1:10">
      <c r="B12" s="102" t="str">
        <v>EE</v>
      </c>
      <c r="C12" s="102">
        <v>72.644604543491738</v>
      </c>
      <c r="D12" s="102">
        <v>37.0434601086803</v>
      </c>
      <c r="E12" s="121">
        <f t="shared" si="0"/>
        <v>7.264460454349174</v>
      </c>
      <c r="F12" s="102">
        <f t="shared" si="0"/>
        <v>3.7043460108680302</v>
      </c>
      <c r="G12" s="102">
        <f t="shared" si="1"/>
        <v>7.264460454349174</v>
      </c>
      <c r="H12" s="54">
        <f t="shared" si="2"/>
        <v>0.50992720438725325</v>
      </c>
      <c r="I12" s="102">
        <v>1</v>
      </c>
      <c r="J12" s="102">
        <f t="shared" si="3"/>
        <v>10.968806465217204</v>
      </c>
    </row>
    <row r="13" spans="1:10">
      <c r="B13" s="102" t="str">
        <v>FI</v>
      </c>
      <c r="C13" s="102">
        <v>56.330755927525182</v>
      </c>
      <c r="D13" s="102">
        <v>59.779814984716943</v>
      </c>
      <c r="E13" s="121">
        <f t="shared" si="0"/>
        <v>5.633075592752518</v>
      </c>
      <c r="F13" s="102">
        <f t="shared" si="0"/>
        <v>5.9779814984716939</v>
      </c>
      <c r="G13" s="102">
        <f t="shared" si="1"/>
        <v>5.633075592752518</v>
      </c>
      <c r="H13" s="54">
        <f t="shared" si="2"/>
        <v>1.0612287018059778</v>
      </c>
      <c r="I13" s="102">
        <v>1</v>
      </c>
      <c r="J13" s="102">
        <f t="shared" si="3"/>
        <v>11.611057091224211</v>
      </c>
    </row>
    <row r="14" spans="1:10">
      <c r="B14" s="102" t="str">
        <v>FR</v>
      </c>
      <c r="C14" s="102">
        <v>73.792042337472111</v>
      </c>
      <c r="D14" s="102">
        <v>43.264769946344785</v>
      </c>
      <c r="E14" s="121">
        <f t="shared" si="0"/>
        <v>7.3792042337472115</v>
      </c>
      <c r="F14" s="102">
        <f t="shared" si="0"/>
        <v>4.3264769946344783</v>
      </c>
      <c r="G14" s="102">
        <f t="shared" si="1"/>
        <v>7.3792042337472115</v>
      </c>
      <c r="H14" s="54">
        <f t="shared" si="2"/>
        <v>0.58630671513986043</v>
      </c>
      <c r="I14" s="102">
        <v>1</v>
      </c>
      <c r="J14" s="102">
        <f t="shared" si="3"/>
        <v>11.705681228381689</v>
      </c>
    </row>
    <row r="15" spans="1:10">
      <c r="B15" s="102" t="str">
        <v>DE</v>
      </c>
      <c r="C15" s="102">
        <v>107.59998681532485</v>
      </c>
      <c r="D15" s="102">
        <v>44.893850776339683</v>
      </c>
      <c r="E15" s="121">
        <f t="shared" si="0"/>
        <v>10.759998681532485</v>
      </c>
      <c r="F15" s="102">
        <f t="shared" si="0"/>
        <v>4.4893850776339681</v>
      </c>
      <c r="G15" s="102">
        <f t="shared" si="1"/>
        <v>10.759998681532485</v>
      </c>
      <c r="H15" s="54">
        <f t="shared" si="2"/>
        <v>0.41722914755920498</v>
      </c>
      <c r="I15" s="102">
        <v>1</v>
      </c>
      <c r="J15" s="102">
        <f t="shared" si="3"/>
        <v>15.249383759166452</v>
      </c>
    </row>
    <row r="16" spans="1:10">
      <c r="B16" s="102" t="str">
        <v>EL</v>
      </c>
      <c r="C16" s="102">
        <v>58.768357066432898</v>
      </c>
      <c r="D16" s="102">
        <v>56.383520601448573</v>
      </c>
      <c r="E16" s="121">
        <f t="shared" si="0"/>
        <v>5.8768357066432895</v>
      </c>
      <c r="F16" s="102">
        <f t="shared" si="0"/>
        <v>5.6383520601448573</v>
      </c>
      <c r="G16" s="102">
        <f t="shared" si="1"/>
        <v>5.8768357066432895</v>
      </c>
      <c r="H16" s="54">
        <f t="shared" si="2"/>
        <v>0.95941971863721742</v>
      </c>
      <c r="I16" s="102">
        <v>1</v>
      </c>
      <c r="J16" s="102">
        <f t="shared" si="3"/>
        <v>11.515187766788147</v>
      </c>
    </row>
    <row r="17" spans="2:10">
      <c r="B17" s="102" t="str">
        <v>HU</v>
      </c>
      <c r="C17" s="102">
        <v>87.171464167431054</v>
      </c>
      <c r="D17" s="102">
        <v>35.362182037991154</v>
      </c>
      <c r="E17" s="121">
        <f t="shared" si="0"/>
        <v>8.7171464167431054</v>
      </c>
      <c r="F17" s="102">
        <f t="shared" si="0"/>
        <v>3.5362182037991152</v>
      </c>
      <c r="G17" s="102">
        <f t="shared" si="1"/>
        <v>8.7171464167431054</v>
      </c>
      <c r="H17" s="54">
        <f t="shared" si="2"/>
        <v>0.40566236182600623</v>
      </c>
      <c r="I17" s="102">
        <v>1</v>
      </c>
      <c r="J17" s="102">
        <f t="shared" si="3"/>
        <v>12.253364620542222</v>
      </c>
    </row>
    <row r="18" spans="2:10">
      <c r="B18" s="102" t="str">
        <v>IE</v>
      </c>
      <c r="C18" s="102">
        <v>64.917166901644435</v>
      </c>
      <c r="D18" s="102">
        <v>61.654509945181253</v>
      </c>
      <c r="E18" s="121">
        <f t="shared" si="0"/>
        <v>6.4917166901644432</v>
      </c>
      <c r="F18" s="102">
        <f t="shared" si="0"/>
        <v>6.1654509945181255</v>
      </c>
      <c r="G18" s="102">
        <f t="shared" si="1"/>
        <v>6.4917166901644432</v>
      </c>
      <c r="H18" s="54">
        <f t="shared" si="2"/>
        <v>0.94974123006004862</v>
      </c>
      <c r="I18" s="102">
        <v>1</v>
      </c>
      <c r="J18" s="102">
        <f t="shared" si="3"/>
        <v>12.65716768468257</v>
      </c>
    </row>
    <row r="19" spans="2:10">
      <c r="B19" s="102" t="str">
        <v>IT</v>
      </c>
      <c r="C19" s="102">
        <v>90.361944736629923</v>
      </c>
      <c r="D19" s="102">
        <v>61.07099576390862</v>
      </c>
      <c r="E19" s="121">
        <f t="shared" si="0"/>
        <v>9.0361944736629916</v>
      </c>
      <c r="F19" s="102">
        <f t="shared" si="0"/>
        <v>6.107099576390862</v>
      </c>
      <c r="G19" s="102">
        <f t="shared" si="1"/>
        <v>9.0361944736629916</v>
      </c>
      <c r="H19" s="54">
        <f t="shared" si="2"/>
        <v>0.67584862125208711</v>
      </c>
      <c r="I19" s="102">
        <v>1</v>
      </c>
      <c r="J19" s="102">
        <f t="shared" si="3"/>
        <v>15.143294050053854</v>
      </c>
    </row>
    <row r="20" spans="2:10">
      <c r="B20" s="102" t="str">
        <v>LV</v>
      </c>
      <c r="C20" s="102">
        <v>82.19314774365904</v>
      </c>
      <c r="D20" s="102">
        <v>36.858250880148191</v>
      </c>
      <c r="E20" s="121">
        <f t="shared" si="0"/>
        <v>8.2193147743659036</v>
      </c>
      <c r="F20" s="102">
        <f t="shared" si="0"/>
        <v>3.6858250880148189</v>
      </c>
      <c r="G20" s="102">
        <f t="shared" si="1"/>
        <v>8.2193147743659036</v>
      </c>
      <c r="H20" s="54">
        <f t="shared" si="2"/>
        <v>0.44843459451267575</v>
      </c>
      <c r="I20" s="102">
        <v>1</v>
      </c>
      <c r="J20" s="102">
        <f t="shared" si="3"/>
        <v>11.905139862380722</v>
      </c>
    </row>
    <row r="21" spans="2:10">
      <c r="B21" s="102" t="str">
        <v>LT</v>
      </c>
      <c r="C21" s="102">
        <v>75.098628213016923</v>
      </c>
      <c r="D21" s="102">
        <v>33.863405971402727</v>
      </c>
      <c r="E21" s="121">
        <f t="shared" si="0"/>
        <v>7.5098628213016925</v>
      </c>
      <c r="F21" s="102">
        <f t="shared" si="0"/>
        <v>3.3863405971402729</v>
      </c>
      <c r="G21" s="102">
        <f t="shared" si="1"/>
        <v>7.5098628213016925</v>
      </c>
      <c r="H21" s="54">
        <f t="shared" si="2"/>
        <v>0.45091910168251448</v>
      </c>
      <c r="I21" s="102">
        <v>1</v>
      </c>
      <c r="J21" s="102">
        <f t="shared" si="3"/>
        <v>10.896203418441965</v>
      </c>
    </row>
    <row r="22" spans="2:10">
      <c r="B22" s="102" t="str">
        <v>LU</v>
      </c>
      <c r="C22" s="102">
        <v>130.3344305672357</v>
      </c>
      <c r="D22" s="102">
        <v>24.28156434559882</v>
      </c>
      <c r="E22" s="121">
        <f t="shared" si="0"/>
        <v>13.03344305672357</v>
      </c>
      <c r="F22" s="102">
        <f t="shared" si="0"/>
        <v>2.4281564345598818</v>
      </c>
      <c r="G22" s="102">
        <f t="shared" si="1"/>
        <v>13.03344305672357</v>
      </c>
      <c r="H22" s="54">
        <f t="shared" si="2"/>
        <v>0.18630199433811676</v>
      </c>
      <c r="I22" s="102">
        <v>1</v>
      </c>
      <c r="J22" s="102">
        <f t="shared" si="3"/>
        <v>15.461599491283451</v>
      </c>
    </row>
    <row r="23" spans="2:10">
      <c r="B23" s="102" t="str">
        <v>MT</v>
      </c>
      <c r="C23" s="102">
        <v>90.690363162138794</v>
      </c>
      <c r="D23" s="102">
        <v>71.47253566693982</v>
      </c>
      <c r="E23" s="121">
        <f t="shared" si="0"/>
        <v>9.0690363162138787</v>
      </c>
      <c r="F23" s="102">
        <f t="shared" si="0"/>
        <v>7.1472535666939816</v>
      </c>
      <c r="G23" s="102">
        <f t="shared" si="1"/>
        <v>9.0690363162138787</v>
      </c>
      <c r="H23" s="54">
        <f t="shared" si="2"/>
        <v>0.78809405073347427</v>
      </c>
      <c r="I23" s="102">
        <v>1</v>
      </c>
      <c r="J23" s="102">
        <f t="shared" si="3"/>
        <v>16.216289882907859</v>
      </c>
    </row>
    <row r="24" spans="2:10">
      <c r="B24" s="102" t="str">
        <v>NL</v>
      </c>
      <c r="C24" s="102">
        <v>101.16684085906053</v>
      </c>
      <c r="D24" s="102">
        <v>99.396046682897563</v>
      </c>
      <c r="E24" s="121">
        <f t="shared" si="0"/>
        <v>10.116684085906053</v>
      </c>
      <c r="F24" s="102">
        <f t="shared" si="0"/>
        <v>9.939604668289757</v>
      </c>
      <c r="G24" s="102">
        <f t="shared" si="1"/>
        <v>10.116684085906053</v>
      </c>
      <c r="H24" s="54">
        <f t="shared" si="2"/>
        <v>0.98249629857840548</v>
      </c>
      <c r="I24" s="102">
        <v>1</v>
      </c>
      <c r="J24" s="102">
        <f t="shared" si="3"/>
        <v>20.056288754195812</v>
      </c>
    </row>
    <row r="25" spans="2:10">
      <c r="B25" s="102" t="str">
        <v>PL</v>
      </c>
      <c r="C25" s="102">
        <v>80.610401063819822</v>
      </c>
      <c r="D25" s="102">
        <v>34.427153890979362</v>
      </c>
      <c r="E25" s="121">
        <f t="shared" si="0"/>
        <v>8.0610401063819825</v>
      </c>
      <c r="F25" s="102">
        <f t="shared" si="0"/>
        <v>3.4427153890979363</v>
      </c>
      <c r="G25" s="102">
        <f t="shared" si="1"/>
        <v>8.0610401063819825</v>
      </c>
      <c r="H25" s="54">
        <f t="shared" si="2"/>
        <v>0.4270807915187414</v>
      </c>
      <c r="I25" s="102">
        <v>1</v>
      </c>
      <c r="J25" s="102">
        <f t="shared" si="3"/>
        <v>11.503755495479918</v>
      </c>
    </row>
    <row r="26" spans="2:10">
      <c r="B26" s="102" t="str">
        <v>PT</v>
      </c>
      <c r="C26" s="102">
        <v>80.201888154561047</v>
      </c>
      <c r="D26" s="102">
        <v>77.44051034093755</v>
      </c>
      <c r="E26" s="121">
        <f t="shared" si="0"/>
        <v>8.0201888154561054</v>
      </c>
      <c r="F26" s="102">
        <f t="shared" si="0"/>
        <v>7.7440510340937552</v>
      </c>
      <c r="G26" s="102">
        <f t="shared" si="1"/>
        <v>8.0201888154561054</v>
      </c>
      <c r="H26" s="54">
        <f t="shared" si="2"/>
        <v>0.96556966578764436</v>
      </c>
      <c r="I26" s="102">
        <v>1</v>
      </c>
      <c r="J26" s="102">
        <f t="shared" si="3"/>
        <v>15.76423984954986</v>
      </c>
    </row>
    <row r="27" spans="2:10">
      <c r="B27" s="102" t="str">
        <v>RO</v>
      </c>
      <c r="C27" s="102">
        <v>110.94686400128063</v>
      </c>
      <c r="D27" s="102">
        <v>43.291733872946914</v>
      </c>
      <c r="E27" s="121">
        <f t="shared" si="0"/>
        <v>11.094686400128063</v>
      </c>
      <c r="F27" s="102">
        <f t="shared" si="0"/>
        <v>4.3291733872946914</v>
      </c>
      <c r="G27" s="102">
        <f t="shared" si="1"/>
        <v>11.094686400128063</v>
      </c>
      <c r="H27" s="54">
        <f t="shared" si="2"/>
        <v>0.3902024114214459</v>
      </c>
      <c r="I27" s="102">
        <v>1</v>
      </c>
      <c r="J27" s="102">
        <f t="shared" si="3"/>
        <v>15.423859787422755</v>
      </c>
    </row>
    <row r="28" spans="2:10">
      <c r="B28" s="102" t="str">
        <v>SK</v>
      </c>
      <c r="C28" s="102">
        <v>87.024651592122794</v>
      </c>
      <c r="D28" s="102">
        <v>46.169741629997141</v>
      </c>
      <c r="E28" s="121">
        <f t="shared" si="0"/>
        <v>8.702465159212279</v>
      </c>
      <c r="F28" s="102">
        <f t="shared" si="0"/>
        <v>4.6169741629997141</v>
      </c>
      <c r="G28" s="102">
        <f t="shared" si="1"/>
        <v>8.702465159212279</v>
      </c>
      <c r="H28" s="54">
        <f t="shared" si="2"/>
        <v>0.53053635705881164</v>
      </c>
      <c r="I28" s="102">
        <v>1</v>
      </c>
      <c r="J28" s="102">
        <f t="shared" si="3"/>
        <v>13.319439322211993</v>
      </c>
    </row>
    <row r="29" spans="2:10">
      <c r="B29" s="102" t="str">
        <v>SI</v>
      </c>
      <c r="C29" s="102">
        <v>55.894588110655633</v>
      </c>
      <c r="D29" s="102">
        <v>49.182829519889935</v>
      </c>
      <c r="E29" s="121">
        <f t="shared" si="0"/>
        <v>5.5894588110655636</v>
      </c>
      <c r="F29" s="102">
        <f t="shared" si="0"/>
        <v>4.9182829519889939</v>
      </c>
      <c r="G29" s="102">
        <f t="shared" si="1"/>
        <v>5.5894588110655636</v>
      </c>
      <c r="H29" s="54">
        <f t="shared" si="2"/>
        <v>0.87992113695375496</v>
      </c>
      <c r="I29" s="102">
        <v>1</v>
      </c>
      <c r="J29" s="102">
        <f t="shared" si="3"/>
        <v>10.507741763054558</v>
      </c>
    </row>
    <row r="30" spans="2:10">
      <c r="B30" s="102" t="str">
        <v>ES</v>
      </c>
      <c r="C30" s="102">
        <v>94.931004430327206</v>
      </c>
      <c r="D30" s="102">
        <v>49.919786283359322</v>
      </c>
      <c r="E30" s="121">
        <f t="shared" si="0"/>
        <v>9.4931004430327199</v>
      </c>
      <c r="F30" s="102">
        <f t="shared" si="0"/>
        <v>4.9919786283359322</v>
      </c>
      <c r="G30" s="102">
        <f t="shared" si="1"/>
        <v>9.4931004430327199</v>
      </c>
      <c r="H30" s="54">
        <f t="shared" si="2"/>
        <v>0.52585334562637009</v>
      </c>
      <c r="I30" s="102">
        <v>1</v>
      </c>
      <c r="J30" s="102">
        <f t="shared" si="3"/>
        <v>14.485079071368652</v>
      </c>
    </row>
    <row r="31" spans="2:10">
      <c r="B31" s="102" t="str">
        <v>SE</v>
      </c>
      <c r="C31" s="102">
        <v>63.121025322179882</v>
      </c>
      <c r="D31" s="102">
        <v>40.181793342076425</v>
      </c>
      <c r="E31" s="121">
        <f t="shared" si="0"/>
        <v>6.3121025322179882</v>
      </c>
      <c r="F31" s="102">
        <f t="shared" si="0"/>
        <v>4.0181793342076428</v>
      </c>
      <c r="G31" s="102">
        <f t="shared" si="1"/>
        <v>6.3121025322179882</v>
      </c>
      <c r="H31" s="54">
        <f t="shared" si="2"/>
        <v>0.63658334345777945</v>
      </c>
      <c r="I31" s="102">
        <v>1</v>
      </c>
      <c r="J31" s="102">
        <f t="shared" si="3"/>
        <v>10.330281866425631</v>
      </c>
    </row>
    <row r="32" spans="2:10">
      <c r="B32" s="102" t="str">
        <v>UK</v>
      </c>
      <c r="C32" s="102">
        <v>73.319944810536398</v>
      </c>
      <c r="D32" s="102">
        <v>42.452874818435326</v>
      </c>
      <c r="E32" s="121">
        <f t="shared" si="0"/>
        <v>7.3319944810536395</v>
      </c>
      <c r="F32" s="102">
        <f t="shared" si="0"/>
        <v>4.2452874818435324</v>
      </c>
      <c r="G32" s="102">
        <f t="shared" si="1"/>
        <v>7.3319944810536395</v>
      </c>
      <c r="H32" s="54">
        <f t="shared" si="2"/>
        <v>0.57900854846708316</v>
      </c>
      <c r="I32" s="102">
        <v>1</v>
      </c>
      <c r="J32" s="102">
        <f t="shared" si="3"/>
        <v>11.577281962897171</v>
      </c>
    </row>
    <row r="33" spans="2:10">
      <c r="B33" s="102" t="str">
        <v>NO</v>
      </c>
      <c r="C33" s="102">
        <v>53.72709707112179</v>
      </c>
      <c r="D33" s="102">
        <v>51.407815375652056</v>
      </c>
      <c r="E33" s="121">
        <f t="shared" si="0"/>
        <v>5.372709707112179</v>
      </c>
      <c r="F33" s="102">
        <f t="shared" si="0"/>
        <v>5.1407815375652053</v>
      </c>
      <c r="G33" s="102">
        <f t="shared" si="1"/>
        <v>5.372709707112179</v>
      </c>
      <c r="H33" s="54">
        <f t="shared" si="2"/>
        <v>0.95683217925584996</v>
      </c>
      <c r="I33" s="102">
        <v>1</v>
      </c>
      <c r="J33" s="102">
        <f t="shared" si="3"/>
        <v>10.513491244677384</v>
      </c>
    </row>
    <row r="34" spans="2:10">
      <c r="B34" s="102" t="str">
        <v>CH</v>
      </c>
      <c r="C34" s="102">
        <v>112.72995654076065</v>
      </c>
      <c r="D34" s="102">
        <v>39.917584924595396</v>
      </c>
      <c r="E34" s="121">
        <f t="shared" si="0"/>
        <v>11.272995654076066</v>
      </c>
      <c r="F34" s="102">
        <f t="shared" si="0"/>
        <v>3.9917584924595397</v>
      </c>
      <c r="G34" s="102">
        <f t="shared" si="1"/>
        <v>11.272995654076066</v>
      </c>
      <c r="H34" s="54">
        <f t="shared" si="2"/>
        <v>0.35409917780073019</v>
      </c>
      <c r="I34" s="102">
        <v>1</v>
      </c>
      <c r="J34" s="102">
        <f t="shared" si="3"/>
        <v>15.264754146535605</v>
      </c>
    </row>
    <row r="35" spans="2:10">
      <c r="B35" s="102" t="str">
        <v>CA-AB</v>
      </c>
      <c r="C35" s="102">
        <v>53.725253359847287</v>
      </c>
      <c r="D35" s="102">
        <v>13.432240305331174</v>
      </c>
      <c r="E35" s="121">
        <f t="shared" si="0"/>
        <v>5.3725253359847285</v>
      </c>
      <c r="F35" s="102">
        <f t="shared" si="0"/>
        <v>1.3432240305331173</v>
      </c>
      <c r="G35" s="102">
        <f>E35</f>
        <v>5.3725253359847285</v>
      </c>
      <c r="H35" s="54">
        <f t="shared" si="2"/>
        <v>0.2500172538110364</v>
      </c>
      <c r="I35" s="102">
        <v>1</v>
      </c>
      <c r="J35" s="102">
        <f t="shared" si="3"/>
        <v>6.715749366517846</v>
      </c>
    </row>
    <row r="36" spans="2:10">
      <c r="B36" s="102" t="str">
        <v>CA-BC</v>
      </c>
      <c r="C36" s="102">
        <v>64.818849846437047</v>
      </c>
      <c r="D36" s="102">
        <v>18.159902696477452</v>
      </c>
      <c r="E36" s="121">
        <f t="shared" si="0"/>
        <v>6.4818849846437043</v>
      </c>
      <c r="F36" s="102">
        <f t="shared" si="0"/>
        <v>1.8159902696477452</v>
      </c>
      <c r="G36" s="102">
        <f t="shared" si="1"/>
        <v>6.4818849846437043</v>
      </c>
      <c r="H36" s="54">
        <f t="shared" si="2"/>
        <v>0.28016391434745064</v>
      </c>
      <c r="I36" s="102">
        <v>1</v>
      </c>
      <c r="J36" s="102">
        <f t="shared" si="3"/>
        <v>8.2978752542914496</v>
      </c>
    </row>
    <row r="37" spans="2:10">
      <c r="B37" s="102" t="str">
        <v>US-CA</v>
      </c>
      <c r="C37" s="102">
        <v>88.54697653604191</v>
      </c>
      <c r="D37" s="102">
        <v>8.070438520929013</v>
      </c>
      <c r="E37" s="121">
        <f t="shared" si="0"/>
        <v>8.854697653604191</v>
      </c>
      <c r="F37" s="102">
        <f t="shared" si="0"/>
        <v>0.8070438520929013</v>
      </c>
      <c r="G37" s="102">
        <f t="shared" si="1"/>
        <v>8.854697653604191</v>
      </c>
      <c r="H37" s="54">
        <f t="shared" si="2"/>
        <v>9.1143016245665315E-2</v>
      </c>
      <c r="I37" s="102">
        <v>1</v>
      </c>
      <c r="J37" s="102">
        <f t="shared" si="3"/>
        <v>9.6617415056970923</v>
      </c>
    </row>
    <row r="38" spans="2:10">
      <c r="B38" s="102" t="str">
        <v>US-MO</v>
      </c>
      <c r="C38" s="102">
        <v>173.25220145100113</v>
      </c>
      <c r="D38" s="102">
        <v>5.2377498422611328</v>
      </c>
      <c r="E38" s="121">
        <f t="shared" si="0"/>
        <v>17.325220145100111</v>
      </c>
      <c r="F38" s="102">
        <f t="shared" si="0"/>
        <v>0.52377498422611324</v>
      </c>
      <c r="G38" s="102">
        <f t="shared" si="1"/>
        <v>17.325220145100111</v>
      </c>
      <c r="H38" s="54">
        <f t="shared" si="2"/>
        <v>3.0231938171027879E-2</v>
      </c>
      <c r="I38" s="102">
        <v>1</v>
      </c>
      <c r="J38" s="102">
        <f t="shared" si="3"/>
        <v>17.848995129326223</v>
      </c>
    </row>
    <row r="39" spans="2:10">
      <c r="B39" s="102" t="str">
        <v>JP</v>
      </c>
      <c r="C39" s="102">
        <v>122.46383261947231</v>
      </c>
      <c r="D39" s="102">
        <v>108.35502604281515</v>
      </c>
      <c r="E39" s="121">
        <f t="shared" si="0"/>
        <v>12.246383261947232</v>
      </c>
      <c r="F39" s="102">
        <f t="shared" si="0"/>
        <v>10.835502604281515</v>
      </c>
      <c r="G39" s="102">
        <f t="shared" si="1"/>
        <v>12.246383261947232</v>
      </c>
      <c r="H39" s="54">
        <f t="shared" si="2"/>
        <v>0.88479205431617536</v>
      </c>
      <c r="I39" s="102">
        <v>1</v>
      </c>
      <c r="J39" s="102">
        <f t="shared" si="3"/>
        <v>23.081885866228745</v>
      </c>
    </row>
    <row r="40" spans="2:10">
      <c r="B40" s="102" t="str">
        <v>EU28</v>
      </c>
      <c r="C40" s="102">
        <v>87.579252254515097</v>
      </c>
      <c r="D40" s="102">
        <v>50.104178565967572</v>
      </c>
      <c r="E40" s="121">
        <f t="shared" si="0"/>
        <v>8.7579252254515101</v>
      </c>
      <c r="F40" s="102">
        <f t="shared" si="0"/>
        <v>5.0104178565967574</v>
      </c>
      <c r="G40" s="102">
        <f t="shared" si="1"/>
        <v>8.7579252254515101</v>
      </c>
      <c r="H40" s="54">
        <f t="shared" si="2"/>
        <v>0.57210100881381387</v>
      </c>
      <c r="I40" s="102">
        <v>1</v>
      </c>
      <c r="J40" s="102">
        <f t="shared" si="3"/>
        <v>13.768343082048268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B1" sqref="B1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5</v>
      </c>
      <c r="B1" s="52" t="s">
        <v>290</v>
      </c>
      <c r="C1" s="52"/>
      <c r="D1" s="52"/>
      <c r="E1" s="52"/>
      <c r="F1" s="102"/>
    </row>
    <row r="2" spans="1:10">
      <c r="A2" s="53" t="s">
        <v>160</v>
      </c>
      <c r="B2" s="52" t="s">
        <v>138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08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TRANSPOSE(Ext_costs_road!C68:'Ext_costs_road'!AL68)</f>
        <v>68.19949819215212</v>
      </c>
      <c r="D5" s="102">
        <f t="array" ref="D5:D40">TRANSPOSE(Taxes_road!C41:'Taxes_road'!AL41)</f>
        <v>15.980538277336965</v>
      </c>
      <c r="E5" s="102">
        <f>C5/10</f>
        <v>6.8199498192152124</v>
      </c>
      <c r="F5" s="121">
        <f>D5/10</f>
        <v>1.5980538277336964</v>
      </c>
      <c r="G5" s="102">
        <f t="shared" ref="G5:G40" si="0">E5</f>
        <v>6.8199498192152124</v>
      </c>
      <c r="H5" s="118">
        <f t="shared" ref="H5:H40" si="1">F5/E5</f>
        <v>0.23432046717281979</v>
      </c>
      <c r="I5" s="102">
        <v>1</v>
      </c>
      <c r="J5" s="102">
        <f>SUM(E5:F5)</f>
        <v>8.4180036469489092</v>
      </c>
    </row>
    <row r="6" spans="1:10">
      <c r="B6" s="102" t="str">
        <v>BE</v>
      </c>
      <c r="C6" s="102">
        <v>65.423025601211762</v>
      </c>
      <c r="D6" s="102">
        <v>17.646649825380081</v>
      </c>
      <c r="E6" s="102">
        <f t="shared" ref="E6:F40" si="2">C6/10</f>
        <v>6.5423025601211764</v>
      </c>
      <c r="F6" s="121">
        <f t="shared" si="2"/>
        <v>1.7646649825380081</v>
      </c>
      <c r="G6" s="102">
        <f t="shared" si="0"/>
        <v>6.5423025601211764</v>
      </c>
      <c r="H6" s="118">
        <f t="shared" si="1"/>
        <v>0.26973148464496005</v>
      </c>
      <c r="I6" s="102">
        <v>1</v>
      </c>
      <c r="J6" s="102">
        <f t="shared" ref="J6:J41" si="3">SUM(E6:F6)</f>
        <v>8.3069675426591836</v>
      </c>
    </row>
    <row r="7" spans="1:10">
      <c r="B7" s="102" t="str">
        <v>BG</v>
      </c>
      <c r="C7" s="102">
        <v>29.879932524635585</v>
      </c>
      <c r="D7" s="102">
        <v>18.277589580068611</v>
      </c>
      <c r="E7" s="102">
        <f t="shared" si="2"/>
        <v>2.9879932524635584</v>
      </c>
      <c r="F7" s="121">
        <f t="shared" si="2"/>
        <v>1.8277589580068612</v>
      </c>
      <c r="G7" s="102">
        <f t="shared" si="0"/>
        <v>2.9879932524635584</v>
      </c>
      <c r="H7" s="118">
        <f t="shared" si="1"/>
        <v>0.61170116649356543</v>
      </c>
      <c r="I7" s="102">
        <v>1</v>
      </c>
      <c r="J7" s="102">
        <f t="shared" si="3"/>
        <v>4.8157522104704196</v>
      </c>
    </row>
    <row r="8" spans="1:10">
      <c r="B8" s="102" t="str">
        <v>HR</v>
      </c>
      <c r="C8" s="102">
        <v>42.137894757754665</v>
      </c>
      <c r="D8" s="102">
        <v>26.945702751660352</v>
      </c>
      <c r="E8" s="102">
        <f t="shared" si="2"/>
        <v>4.2137894757754664</v>
      </c>
      <c r="F8" s="121">
        <f t="shared" si="2"/>
        <v>2.6945702751660354</v>
      </c>
      <c r="G8" s="102">
        <f t="shared" si="0"/>
        <v>4.2137894757754664</v>
      </c>
      <c r="H8" s="118">
        <f t="shared" si="1"/>
        <v>0.63946485477188009</v>
      </c>
      <c r="I8" s="102">
        <v>1</v>
      </c>
      <c r="J8" s="102">
        <f t="shared" si="3"/>
        <v>6.9083597509415018</v>
      </c>
    </row>
    <row r="9" spans="1:10">
      <c r="B9" s="102" t="str">
        <v>CY</v>
      </c>
      <c r="C9" s="102">
        <v>54.979458367194013</v>
      </c>
      <c r="D9" s="102">
        <v>18.356824259610363</v>
      </c>
      <c r="E9" s="102">
        <f t="shared" si="2"/>
        <v>5.497945836719401</v>
      </c>
      <c r="F9" s="121">
        <f t="shared" si="2"/>
        <v>1.8356824259610363</v>
      </c>
      <c r="G9" s="102">
        <f t="shared" si="0"/>
        <v>5.497945836719401</v>
      </c>
      <c r="H9" s="118">
        <f t="shared" si="1"/>
        <v>0.33388514191991014</v>
      </c>
      <c r="I9" s="102">
        <v>1</v>
      </c>
      <c r="J9" s="102">
        <f t="shared" si="3"/>
        <v>7.3336282626804374</v>
      </c>
    </row>
    <row r="10" spans="1:10">
      <c r="B10" s="102" t="str">
        <v>CZ</v>
      </c>
      <c r="C10" s="102">
        <v>55.605947620736799</v>
      </c>
      <c r="D10" s="102">
        <v>26.61355752100091</v>
      </c>
      <c r="E10" s="102">
        <f t="shared" si="2"/>
        <v>5.5605947620736798</v>
      </c>
      <c r="F10" s="121">
        <f t="shared" si="2"/>
        <v>2.661355752100091</v>
      </c>
      <c r="G10" s="102">
        <f t="shared" si="0"/>
        <v>5.5605947620736798</v>
      </c>
      <c r="H10" s="118">
        <f t="shared" si="1"/>
        <v>0.47860990882702037</v>
      </c>
      <c r="I10" s="102">
        <v>1</v>
      </c>
      <c r="J10" s="102">
        <f t="shared" si="3"/>
        <v>8.2219505141737699</v>
      </c>
    </row>
    <row r="11" spans="1:10">
      <c r="B11" s="102" t="str">
        <v>DK</v>
      </c>
      <c r="C11" s="102">
        <v>53.233555071891011</v>
      </c>
      <c r="D11" s="102">
        <v>16.031694017409553</v>
      </c>
      <c r="E11" s="102">
        <f t="shared" si="2"/>
        <v>5.3233555071891008</v>
      </c>
      <c r="F11" s="121">
        <f t="shared" si="2"/>
        <v>1.6031694017409552</v>
      </c>
      <c r="G11" s="102">
        <f t="shared" si="0"/>
        <v>5.3233555071891008</v>
      </c>
      <c r="H11" s="118">
        <f t="shared" si="1"/>
        <v>0.30115768138646803</v>
      </c>
      <c r="I11" s="102">
        <v>1</v>
      </c>
      <c r="J11" s="102">
        <f t="shared" si="3"/>
        <v>6.9265249089300562</v>
      </c>
    </row>
    <row r="12" spans="1:10">
      <c r="B12" s="102" t="str">
        <v>EE</v>
      </c>
      <c r="C12" s="102">
        <v>33.859965702563009</v>
      </c>
      <c r="D12" s="102">
        <v>11.089381398857006</v>
      </c>
      <c r="E12" s="102">
        <f t="shared" si="2"/>
        <v>3.3859965702563009</v>
      </c>
      <c r="F12" s="121">
        <f t="shared" si="2"/>
        <v>1.1089381398857006</v>
      </c>
      <c r="G12" s="102">
        <f t="shared" si="0"/>
        <v>3.3859965702563009</v>
      </c>
      <c r="H12" s="118">
        <f t="shared" si="1"/>
        <v>0.32750716572691629</v>
      </c>
      <c r="I12" s="102">
        <v>1</v>
      </c>
      <c r="J12" s="102">
        <f t="shared" si="3"/>
        <v>4.494934710142001</v>
      </c>
    </row>
    <row r="13" spans="1:10">
      <c r="B13" s="102" t="str">
        <v>FI</v>
      </c>
      <c r="C13" s="102">
        <v>33.240145127400737</v>
      </c>
      <c r="D13" s="102">
        <v>11.735195731290563</v>
      </c>
      <c r="E13" s="102">
        <f t="shared" si="2"/>
        <v>3.3240145127400735</v>
      </c>
      <c r="F13" s="121">
        <f t="shared" si="2"/>
        <v>1.1735195731290564</v>
      </c>
      <c r="G13" s="102">
        <f t="shared" si="0"/>
        <v>3.3240145127400735</v>
      </c>
      <c r="H13" s="118">
        <f t="shared" si="1"/>
        <v>0.35304285484653103</v>
      </c>
      <c r="I13" s="102">
        <v>1</v>
      </c>
      <c r="J13" s="102">
        <f t="shared" si="3"/>
        <v>4.4975340858691304</v>
      </c>
    </row>
    <row r="14" spans="1:10">
      <c r="B14" s="102" t="str">
        <v>FR</v>
      </c>
      <c r="C14" s="102">
        <v>48.417404795596717</v>
      </c>
      <c r="D14" s="102">
        <v>14.40612603592464</v>
      </c>
      <c r="E14" s="102">
        <f t="shared" si="2"/>
        <v>4.8417404795596717</v>
      </c>
      <c r="F14" s="121">
        <f t="shared" si="2"/>
        <v>1.440612603592464</v>
      </c>
      <c r="G14" s="102">
        <f t="shared" si="0"/>
        <v>4.8417404795596717</v>
      </c>
      <c r="H14" s="118">
        <f t="shared" si="1"/>
        <v>0.29754023572190291</v>
      </c>
      <c r="I14" s="102">
        <v>1</v>
      </c>
      <c r="J14" s="102">
        <f t="shared" si="3"/>
        <v>6.2823530831521355</v>
      </c>
    </row>
    <row r="15" spans="1:10">
      <c r="B15" s="102" t="str">
        <v>DE</v>
      </c>
      <c r="C15" s="102">
        <v>51.548714261254929</v>
      </c>
      <c r="D15" s="102">
        <v>15.868081126365459</v>
      </c>
      <c r="E15" s="102">
        <f t="shared" si="2"/>
        <v>5.1548714261254931</v>
      </c>
      <c r="F15" s="121">
        <f t="shared" si="2"/>
        <v>1.5868081126365459</v>
      </c>
      <c r="G15" s="102">
        <f t="shared" si="0"/>
        <v>5.1548714261254931</v>
      </c>
      <c r="H15" s="118">
        <f t="shared" si="1"/>
        <v>0.30782690419675962</v>
      </c>
      <c r="I15" s="102">
        <v>1</v>
      </c>
      <c r="J15" s="102">
        <f t="shared" si="3"/>
        <v>6.741679538762039</v>
      </c>
    </row>
    <row r="16" spans="1:10">
      <c r="B16" s="102" t="str">
        <v>EL</v>
      </c>
      <c r="C16" s="102">
        <v>28.771936268527519</v>
      </c>
      <c r="D16" s="102">
        <v>22.143960767165968</v>
      </c>
      <c r="E16" s="102">
        <f t="shared" si="2"/>
        <v>2.877193626852752</v>
      </c>
      <c r="F16" s="121">
        <f t="shared" si="2"/>
        <v>2.2143960767165969</v>
      </c>
      <c r="G16" s="102">
        <f t="shared" si="0"/>
        <v>2.877193626852752</v>
      </c>
      <c r="H16" s="118">
        <f t="shared" si="1"/>
        <v>0.76963748843654878</v>
      </c>
      <c r="I16" s="102">
        <v>1</v>
      </c>
      <c r="J16" s="102">
        <f t="shared" si="3"/>
        <v>5.0915897035693494</v>
      </c>
    </row>
    <row r="17" spans="2:10">
      <c r="B17" s="102" t="str">
        <v>HU</v>
      </c>
      <c r="C17" s="102">
        <v>42.470073409114214</v>
      </c>
      <c r="D17" s="102">
        <v>18.684272704665553</v>
      </c>
      <c r="E17" s="102">
        <f t="shared" si="2"/>
        <v>4.2470073409114217</v>
      </c>
      <c r="F17" s="121">
        <f t="shared" si="2"/>
        <v>1.8684272704665552</v>
      </c>
      <c r="G17" s="102">
        <f t="shared" si="0"/>
        <v>4.2470073409114217</v>
      </c>
      <c r="H17" s="118">
        <f t="shared" si="1"/>
        <v>0.43993973178901652</v>
      </c>
      <c r="I17" s="102">
        <v>1</v>
      </c>
      <c r="J17" s="102">
        <f t="shared" si="3"/>
        <v>6.1154346113779772</v>
      </c>
    </row>
    <row r="18" spans="2:10">
      <c r="B18" s="102" t="str">
        <v>IE</v>
      </c>
      <c r="C18" s="102">
        <v>31.475106245428812</v>
      </c>
      <c r="D18" s="102">
        <v>11.600659597159463</v>
      </c>
      <c r="E18" s="102">
        <f t="shared" si="2"/>
        <v>3.147510624542881</v>
      </c>
      <c r="F18" s="121">
        <f t="shared" si="2"/>
        <v>1.1600659597159464</v>
      </c>
      <c r="G18" s="102">
        <f t="shared" si="0"/>
        <v>3.147510624542881</v>
      </c>
      <c r="H18" s="118">
        <f t="shared" si="1"/>
        <v>0.36856617755958332</v>
      </c>
      <c r="I18" s="102">
        <v>1</v>
      </c>
      <c r="J18" s="102">
        <f t="shared" si="3"/>
        <v>4.3075765842588272</v>
      </c>
    </row>
    <row r="19" spans="2:10">
      <c r="B19" s="102" t="str">
        <v>IT</v>
      </c>
      <c r="C19" s="102">
        <v>55.472828543846028</v>
      </c>
      <c r="D19" s="102">
        <v>20.748973180370381</v>
      </c>
      <c r="E19" s="102">
        <f t="shared" si="2"/>
        <v>5.5472828543846031</v>
      </c>
      <c r="F19" s="121">
        <f t="shared" si="2"/>
        <v>2.074897318037038</v>
      </c>
      <c r="G19" s="102">
        <f t="shared" si="0"/>
        <v>5.5472828543846031</v>
      </c>
      <c r="H19" s="118">
        <f t="shared" si="1"/>
        <v>0.37403849280860585</v>
      </c>
      <c r="I19" s="102">
        <v>1</v>
      </c>
      <c r="J19" s="102">
        <f t="shared" si="3"/>
        <v>7.6221801724216416</v>
      </c>
    </row>
    <row r="20" spans="2:10">
      <c r="B20" s="102" t="str">
        <v>LV</v>
      </c>
      <c r="C20" s="102">
        <v>35.052749681684155</v>
      </c>
      <c r="D20" s="102">
        <v>13.299818103353058</v>
      </c>
      <c r="E20" s="102">
        <f t="shared" si="2"/>
        <v>3.5052749681684157</v>
      </c>
      <c r="F20" s="121">
        <f t="shared" si="2"/>
        <v>1.3299818103353058</v>
      </c>
      <c r="G20" s="102">
        <f t="shared" si="0"/>
        <v>3.5052749681684157</v>
      </c>
      <c r="H20" s="118">
        <f t="shared" si="1"/>
        <v>0.37942296179698876</v>
      </c>
      <c r="I20" s="102">
        <v>1</v>
      </c>
      <c r="J20" s="102">
        <f t="shared" si="3"/>
        <v>4.8352567785037213</v>
      </c>
    </row>
    <row r="21" spans="2:10">
      <c r="B21" s="102" t="str">
        <v>LT</v>
      </c>
      <c r="C21" s="102">
        <v>33.414982187426205</v>
      </c>
      <c r="D21" s="102">
        <v>15.58058070813556</v>
      </c>
      <c r="E21" s="102">
        <f t="shared" si="2"/>
        <v>3.3414982187426205</v>
      </c>
      <c r="F21" s="121">
        <f t="shared" si="2"/>
        <v>1.5580580708135561</v>
      </c>
      <c r="G21" s="102">
        <f t="shared" si="0"/>
        <v>3.3414982187426205</v>
      </c>
      <c r="H21" s="118">
        <f t="shared" si="1"/>
        <v>0.46627529593591732</v>
      </c>
      <c r="I21" s="102">
        <v>1</v>
      </c>
      <c r="J21" s="102">
        <f t="shared" si="3"/>
        <v>4.8995562895561768</v>
      </c>
    </row>
    <row r="22" spans="2:10">
      <c r="B22" s="102" t="str">
        <v>LU</v>
      </c>
      <c r="C22" s="102">
        <v>38.122654131518658</v>
      </c>
      <c r="D22" s="102">
        <v>5.7599471843646723</v>
      </c>
      <c r="E22" s="102">
        <f t="shared" si="2"/>
        <v>3.8122654131518656</v>
      </c>
      <c r="F22" s="121">
        <f t="shared" si="2"/>
        <v>0.57599471843646721</v>
      </c>
      <c r="G22" s="102">
        <f t="shared" si="0"/>
        <v>3.8122654131518656</v>
      </c>
      <c r="H22" s="118">
        <f t="shared" si="1"/>
        <v>0.15108987859275314</v>
      </c>
      <c r="I22" s="102">
        <v>1</v>
      </c>
      <c r="J22" s="102">
        <f t="shared" si="3"/>
        <v>4.3882601315883329</v>
      </c>
    </row>
    <row r="23" spans="2:10">
      <c r="B23" s="102" t="str">
        <v>MT</v>
      </c>
      <c r="C23" s="102">
        <v>28.654397742443354</v>
      </c>
      <c r="D23" s="102">
        <v>21.70826378237231</v>
      </c>
      <c r="E23" s="102">
        <f t="shared" si="2"/>
        <v>2.8654397742443356</v>
      </c>
      <c r="F23" s="121">
        <f t="shared" si="2"/>
        <v>2.1708263782372308</v>
      </c>
      <c r="G23" s="102">
        <f t="shared" si="0"/>
        <v>2.8654397742443356</v>
      </c>
      <c r="H23" s="118">
        <f t="shared" si="1"/>
        <v>0.75758925305268854</v>
      </c>
      <c r="I23" s="102">
        <v>1</v>
      </c>
      <c r="J23" s="102">
        <f t="shared" si="3"/>
        <v>5.0362661524815664</v>
      </c>
    </row>
    <row r="24" spans="2:10">
      <c r="B24" s="102" t="str">
        <v>NL</v>
      </c>
      <c r="C24" s="102">
        <v>52.032712341761595</v>
      </c>
      <c r="D24" s="102">
        <v>13.564602246068151</v>
      </c>
      <c r="E24" s="102">
        <f t="shared" si="2"/>
        <v>5.2032712341761593</v>
      </c>
      <c r="F24" s="121">
        <f t="shared" si="2"/>
        <v>1.3564602246068151</v>
      </c>
      <c r="G24" s="102">
        <f t="shared" si="0"/>
        <v>5.2032712341761593</v>
      </c>
      <c r="H24" s="118">
        <f t="shared" si="1"/>
        <v>0.26069373737377066</v>
      </c>
      <c r="I24" s="102">
        <v>1</v>
      </c>
      <c r="J24" s="102">
        <f t="shared" si="3"/>
        <v>6.5597314587829745</v>
      </c>
    </row>
    <row r="25" spans="2:10">
      <c r="B25" s="102" t="str">
        <v>PL</v>
      </c>
      <c r="C25" s="102">
        <v>28.762426296379424</v>
      </c>
      <c r="D25" s="102">
        <v>11.379956230578022</v>
      </c>
      <c r="E25" s="102">
        <f t="shared" si="2"/>
        <v>2.8762426296379422</v>
      </c>
      <c r="F25" s="121">
        <f t="shared" si="2"/>
        <v>1.1379956230578023</v>
      </c>
      <c r="G25" s="102">
        <f t="shared" si="0"/>
        <v>2.8762426296379422</v>
      </c>
      <c r="H25" s="118">
        <f t="shared" si="1"/>
        <v>0.39565355555593434</v>
      </c>
      <c r="I25" s="102">
        <v>1</v>
      </c>
      <c r="J25" s="102">
        <f t="shared" si="3"/>
        <v>4.0142382526957441</v>
      </c>
    </row>
    <row r="26" spans="2:10">
      <c r="B26" s="102" t="str">
        <v>PT</v>
      </c>
      <c r="C26" s="102">
        <v>39.632480276434357</v>
      </c>
      <c r="D26" s="102">
        <v>17.608076138328723</v>
      </c>
      <c r="E26" s="102">
        <f t="shared" si="2"/>
        <v>3.9632480276434356</v>
      </c>
      <c r="F26" s="121">
        <f t="shared" si="2"/>
        <v>1.7608076138328723</v>
      </c>
      <c r="G26" s="102">
        <f t="shared" si="0"/>
        <v>3.9632480276434356</v>
      </c>
      <c r="H26" s="118">
        <f t="shared" si="1"/>
        <v>0.4442839816108749</v>
      </c>
      <c r="I26" s="102">
        <v>1</v>
      </c>
      <c r="J26" s="102">
        <f t="shared" si="3"/>
        <v>5.7240556414763084</v>
      </c>
    </row>
    <row r="27" spans="2:10">
      <c r="B27" s="102" t="str">
        <v>RO</v>
      </c>
      <c r="C27" s="102">
        <v>46.568676378938662</v>
      </c>
      <c r="D27" s="102">
        <v>22.206244638885821</v>
      </c>
      <c r="E27" s="102">
        <f t="shared" si="2"/>
        <v>4.6568676378938658</v>
      </c>
      <c r="F27" s="121">
        <f t="shared" si="2"/>
        <v>2.2206244638885821</v>
      </c>
      <c r="G27" s="102">
        <f t="shared" si="0"/>
        <v>4.6568676378938658</v>
      </c>
      <c r="H27" s="118">
        <f t="shared" si="1"/>
        <v>0.4768493838688726</v>
      </c>
      <c r="I27" s="102">
        <v>1</v>
      </c>
      <c r="J27" s="102">
        <f t="shared" si="3"/>
        <v>6.8774921017824475</v>
      </c>
    </row>
    <row r="28" spans="2:10">
      <c r="B28" s="102" t="str">
        <v>SK</v>
      </c>
      <c r="C28" s="102">
        <v>37.999352463925597</v>
      </c>
      <c r="D28" s="102">
        <v>15.419975567786953</v>
      </c>
      <c r="E28" s="102">
        <f t="shared" si="2"/>
        <v>3.7999352463925598</v>
      </c>
      <c r="F28" s="121">
        <f t="shared" si="2"/>
        <v>1.5419975567786952</v>
      </c>
      <c r="G28" s="102">
        <f t="shared" si="0"/>
        <v>3.7999352463925598</v>
      </c>
      <c r="H28" s="118">
        <f t="shared" si="1"/>
        <v>0.40579574566239757</v>
      </c>
      <c r="I28" s="102">
        <v>1</v>
      </c>
      <c r="J28" s="102">
        <f t="shared" si="3"/>
        <v>5.3419328031712547</v>
      </c>
    </row>
    <row r="29" spans="2:10">
      <c r="B29" s="102" t="str">
        <v>SI</v>
      </c>
      <c r="C29" s="102">
        <v>30.357198122432859</v>
      </c>
      <c r="D29" s="102">
        <v>21.99123561332997</v>
      </c>
      <c r="E29" s="102">
        <f t="shared" si="2"/>
        <v>3.0357198122432858</v>
      </c>
      <c r="F29" s="121">
        <f t="shared" si="2"/>
        <v>2.1991235613329971</v>
      </c>
      <c r="G29" s="102">
        <f t="shared" si="0"/>
        <v>3.0357198122432858</v>
      </c>
      <c r="H29" s="118">
        <f t="shared" si="1"/>
        <v>0.72441585434326539</v>
      </c>
      <c r="I29" s="102">
        <v>1</v>
      </c>
      <c r="J29" s="102">
        <f t="shared" si="3"/>
        <v>5.2348433735762825</v>
      </c>
    </row>
    <row r="30" spans="2:10">
      <c r="B30" s="102" t="str">
        <v>ES</v>
      </c>
      <c r="C30" s="102">
        <v>32.743247996969451</v>
      </c>
      <c r="D30" s="102">
        <v>9.6016364680076336</v>
      </c>
      <c r="E30" s="102">
        <f t="shared" si="2"/>
        <v>3.2743247996969451</v>
      </c>
      <c r="F30" s="121">
        <f t="shared" si="2"/>
        <v>0.96016364680076338</v>
      </c>
      <c r="G30" s="102">
        <f t="shared" si="0"/>
        <v>3.2743247996969451</v>
      </c>
      <c r="H30" s="118">
        <f t="shared" si="1"/>
        <v>0.29324019623515396</v>
      </c>
      <c r="I30" s="102">
        <v>1</v>
      </c>
      <c r="J30" s="102">
        <f t="shared" si="3"/>
        <v>4.2344884464977088</v>
      </c>
    </row>
    <row r="31" spans="2:10">
      <c r="B31" s="102" t="str">
        <v>SE</v>
      </c>
      <c r="C31" s="102">
        <v>37.62843690633995</v>
      </c>
      <c r="D31" s="102">
        <v>14.488044481923966</v>
      </c>
      <c r="E31" s="102">
        <f t="shared" si="2"/>
        <v>3.762843690633995</v>
      </c>
      <c r="F31" s="121">
        <f t="shared" si="2"/>
        <v>1.4488044481923965</v>
      </c>
      <c r="G31" s="102">
        <f t="shared" si="0"/>
        <v>3.762843690633995</v>
      </c>
      <c r="H31" s="118">
        <f t="shared" si="1"/>
        <v>0.38502913416217138</v>
      </c>
      <c r="I31" s="102">
        <v>1</v>
      </c>
      <c r="J31" s="102">
        <f t="shared" si="3"/>
        <v>5.2116481388263916</v>
      </c>
    </row>
    <row r="32" spans="2:10">
      <c r="B32" s="102" t="str">
        <v>UK</v>
      </c>
      <c r="C32" s="102">
        <v>39.342336410750079</v>
      </c>
      <c r="D32" s="102">
        <v>18.318726083267098</v>
      </c>
      <c r="E32" s="102">
        <f t="shared" si="2"/>
        <v>3.9342336410750081</v>
      </c>
      <c r="F32" s="121">
        <f t="shared" si="2"/>
        <v>1.8318726083267098</v>
      </c>
      <c r="G32" s="102">
        <f t="shared" si="0"/>
        <v>3.9342336410750081</v>
      </c>
      <c r="H32" s="118">
        <f t="shared" si="1"/>
        <v>0.46562374669394585</v>
      </c>
      <c r="I32" s="102">
        <v>1</v>
      </c>
      <c r="J32" s="102">
        <f t="shared" si="3"/>
        <v>5.7661062494017177</v>
      </c>
    </row>
    <row r="33" spans="2:10">
      <c r="B33" s="102" t="str">
        <v>NO</v>
      </c>
      <c r="C33" s="102">
        <v>51.129597437360303</v>
      </c>
      <c r="D33" s="102">
        <v>8.7269471586094625</v>
      </c>
      <c r="E33" s="102">
        <f t="shared" si="2"/>
        <v>5.1129597437360301</v>
      </c>
      <c r="F33" s="121">
        <f t="shared" si="2"/>
        <v>0.87269471586094627</v>
      </c>
      <c r="G33" s="102">
        <f t="shared" si="0"/>
        <v>5.1129597437360301</v>
      </c>
      <c r="H33" s="118">
        <f t="shared" si="1"/>
        <v>0.17068288420031053</v>
      </c>
      <c r="I33" s="102">
        <v>1</v>
      </c>
      <c r="J33" s="102">
        <f t="shared" si="3"/>
        <v>5.9856544595969767</v>
      </c>
    </row>
    <row r="34" spans="2:10">
      <c r="B34" s="102" t="str">
        <v>CH</v>
      </c>
      <c r="C34" s="102">
        <v>99.372477774290616</v>
      </c>
      <c r="D34" s="102">
        <v>40.706913400906394</v>
      </c>
      <c r="E34" s="102">
        <f t="shared" si="2"/>
        <v>9.9372477774290608</v>
      </c>
      <c r="F34" s="121">
        <f t="shared" si="2"/>
        <v>4.0706913400906393</v>
      </c>
      <c r="G34" s="102">
        <f t="shared" si="0"/>
        <v>9.9372477774290608</v>
      </c>
      <c r="H34" s="118">
        <f t="shared" si="1"/>
        <v>0.40963971426138657</v>
      </c>
      <c r="I34" s="102">
        <v>1</v>
      </c>
      <c r="J34" s="102">
        <f t="shared" si="3"/>
        <v>14.007939117519701</v>
      </c>
    </row>
    <row r="35" spans="2:10">
      <c r="B35" s="102" t="str">
        <v>CA-AB</v>
      </c>
      <c r="C35" s="102">
        <v>22.29767624865562</v>
      </c>
      <c r="D35" s="102">
        <v>2.6311139560275367</v>
      </c>
      <c r="E35" s="102">
        <f t="shared" si="2"/>
        <v>2.2297676248655618</v>
      </c>
      <c r="F35" s="121">
        <f t="shared" si="2"/>
        <v>0.26311139560275365</v>
      </c>
      <c r="G35" s="102">
        <f t="shared" si="0"/>
        <v>2.2297676248655618</v>
      </c>
      <c r="H35" s="118">
        <f t="shared" si="1"/>
        <v>0.11799946894404177</v>
      </c>
      <c r="I35" s="102">
        <v>1</v>
      </c>
      <c r="J35" s="102">
        <f t="shared" si="3"/>
        <v>2.4928790204683153</v>
      </c>
    </row>
    <row r="36" spans="2:10">
      <c r="B36" s="102" t="str">
        <v>CA-BC</v>
      </c>
      <c r="C36" s="102">
        <v>42.015291498538431</v>
      </c>
      <c r="D36" s="102">
        <v>3.8593988297937476</v>
      </c>
      <c r="E36" s="102">
        <f t="shared" si="2"/>
        <v>4.201529149853843</v>
      </c>
      <c r="F36" s="121">
        <f t="shared" si="2"/>
        <v>0.38593988297937476</v>
      </c>
      <c r="G36" s="102">
        <f t="shared" si="0"/>
        <v>4.201529149853843</v>
      </c>
      <c r="H36" s="118">
        <f t="shared" si="1"/>
        <v>9.1857004727148042E-2</v>
      </c>
      <c r="I36" s="102">
        <v>1</v>
      </c>
      <c r="J36" s="102">
        <f t="shared" si="3"/>
        <v>4.5874690328332175</v>
      </c>
    </row>
    <row r="37" spans="2:10">
      <c r="B37" s="102" t="str">
        <v>US-CA</v>
      </c>
      <c r="C37" s="102">
        <v>62.656785156930809</v>
      </c>
      <c r="D37" s="102">
        <v>2.0149807130530935</v>
      </c>
      <c r="E37" s="102">
        <f t="shared" si="2"/>
        <v>6.2656785156930805</v>
      </c>
      <c r="F37" s="121">
        <f t="shared" si="2"/>
        <v>0.20149807130530933</v>
      </c>
      <c r="G37" s="102">
        <f t="shared" si="0"/>
        <v>6.2656785156930805</v>
      </c>
      <c r="H37" s="118">
        <f t="shared" si="1"/>
        <v>3.215901850065165E-2</v>
      </c>
      <c r="I37" s="102">
        <v>1</v>
      </c>
      <c r="J37" s="102">
        <f t="shared" si="3"/>
        <v>6.4671765869983897</v>
      </c>
    </row>
    <row r="38" spans="2:10">
      <c r="B38" s="102" t="str">
        <v>US-MO</v>
      </c>
      <c r="C38" s="102">
        <v>224.40556179856341</v>
      </c>
      <c r="D38" s="102">
        <v>1.3790163269311266</v>
      </c>
      <c r="E38" s="102">
        <f t="shared" si="2"/>
        <v>22.44055617985634</v>
      </c>
      <c r="F38" s="121">
        <f t="shared" si="2"/>
        <v>0.13790163269311267</v>
      </c>
      <c r="G38" s="102">
        <f t="shared" si="0"/>
        <v>22.44055617985634</v>
      </c>
      <c r="H38" s="118">
        <f t="shared" si="1"/>
        <v>6.1451967405736331E-3</v>
      </c>
      <c r="I38" s="102">
        <v>1</v>
      </c>
      <c r="J38" s="102">
        <f t="shared" si="3"/>
        <v>22.578457812549452</v>
      </c>
    </row>
    <row r="39" spans="2:10">
      <c r="B39" s="102" t="str">
        <v>JP</v>
      </c>
      <c r="C39" s="102">
        <v>116.28948770521546</v>
      </c>
      <c r="D39" s="102">
        <v>25.056869036407551</v>
      </c>
      <c r="E39" s="102">
        <f t="shared" si="2"/>
        <v>11.628948770521546</v>
      </c>
      <c r="F39" s="121">
        <f t="shared" si="2"/>
        <v>2.505686903640755</v>
      </c>
      <c r="G39" s="102">
        <f t="shared" si="0"/>
        <v>11.628948770521546</v>
      </c>
      <c r="H39" s="118">
        <f t="shared" si="1"/>
        <v>0.21546976885756608</v>
      </c>
      <c r="I39" s="102">
        <v>1</v>
      </c>
      <c r="J39" s="102">
        <f t="shared" si="3"/>
        <v>14.1346356741623</v>
      </c>
    </row>
    <row r="40" spans="2:10">
      <c r="B40" s="102" t="str">
        <v>EU28</v>
      </c>
      <c r="C40" s="102">
        <v>42.1488256972793</v>
      </c>
      <c r="D40" s="102">
        <v>15.346973289615431</v>
      </c>
      <c r="E40" s="102">
        <f t="shared" si="2"/>
        <v>4.21488256972793</v>
      </c>
      <c r="F40" s="121">
        <f t="shared" si="2"/>
        <v>1.5346973289615431</v>
      </c>
      <c r="G40" s="102">
        <f t="shared" si="0"/>
        <v>4.21488256972793</v>
      </c>
      <c r="H40" s="118">
        <f t="shared" si="1"/>
        <v>0.36411389963365159</v>
      </c>
      <c r="I40" s="102">
        <v>1</v>
      </c>
      <c r="J40" s="102">
        <f t="shared" si="3"/>
        <v>5.7495798986894728</v>
      </c>
    </row>
    <row r="41" spans="2:10">
      <c r="E41" s="102">
        <v>0</v>
      </c>
      <c r="F41" s="121">
        <v>0</v>
      </c>
      <c r="G41" s="102"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C3" sqref="C3"/>
    </sheetView>
  </sheetViews>
  <sheetFormatPr defaultColWidth="9.140625" defaultRowHeight="15"/>
  <cols>
    <col min="1" max="2" width="9.140625" style="102"/>
    <col min="3" max="3" width="28.5703125" style="102" customWidth="1"/>
    <col min="4" max="4" width="47.570312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6</v>
      </c>
      <c r="B1" s="52" t="s">
        <v>163</v>
      </c>
      <c r="C1" s="52"/>
      <c r="D1" s="52"/>
      <c r="E1" s="52"/>
    </row>
    <row r="2" spans="1:10">
      <c r="A2" s="53" t="s">
        <v>162</v>
      </c>
      <c r="B2" s="52" t="s">
        <v>128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102" t="s">
        <v>143</v>
      </c>
      <c r="G4" s="209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TRANSPOSE(Ext_costs_road!C43:'Ext_costs_road'!AL43)</f>
        <v>137.00324828434188</v>
      </c>
      <c r="D5" s="102">
        <f t="array" ref="D5:D40">TRANSPOSE(Taxes_road!C52:'Taxes_road'!AL52)</f>
        <v>28.776863587714086</v>
      </c>
      <c r="E5" s="121">
        <f>C5/10</f>
        <v>13.700324828434187</v>
      </c>
      <c r="F5" s="102">
        <f>D5/10</f>
        <v>2.8776863587714088</v>
      </c>
      <c r="G5" s="102">
        <f>E5</f>
        <v>13.700324828434187</v>
      </c>
      <c r="H5" s="54">
        <f>F5/E5</f>
        <v>0.21004511898863495</v>
      </c>
      <c r="I5" s="102">
        <v>1</v>
      </c>
      <c r="J5" s="102">
        <f>SUM(E5:F5)</f>
        <v>16.578011187205597</v>
      </c>
    </row>
    <row r="6" spans="1:10">
      <c r="B6" s="102" t="str">
        <v>BE</v>
      </c>
      <c r="C6" s="102">
        <v>112.05060607536534</v>
      </c>
      <c r="D6" s="102">
        <v>30.137699987245945</v>
      </c>
      <c r="E6" s="121">
        <f t="shared" ref="E6:F40" si="0">C6/10</f>
        <v>11.205060607536534</v>
      </c>
      <c r="F6" s="102">
        <f t="shared" si="0"/>
        <v>3.0137699987245945</v>
      </c>
      <c r="G6" s="102">
        <f t="shared" ref="G6:G41" si="1">E6</f>
        <v>11.205060607536534</v>
      </c>
      <c r="H6" s="54">
        <f t="shared" ref="H6:H39" si="2">F6/E6</f>
        <v>0.26896507785933171</v>
      </c>
      <c r="I6" s="102">
        <v>1</v>
      </c>
      <c r="J6" s="102">
        <f t="shared" ref="J6:J41" si="3">SUM(E6:F6)</f>
        <v>14.218830606261129</v>
      </c>
    </row>
    <row r="7" spans="1:10">
      <c r="B7" s="102" t="str">
        <v>BG</v>
      </c>
      <c r="C7" s="102">
        <v>56.667889980995241</v>
      </c>
      <c r="D7" s="102">
        <v>45.820971047920473</v>
      </c>
      <c r="E7" s="121">
        <f t="shared" si="0"/>
        <v>5.6667889980995243</v>
      </c>
      <c r="F7" s="102">
        <f t="shared" si="0"/>
        <v>4.5820971047920471</v>
      </c>
      <c r="G7" s="102">
        <f t="shared" si="1"/>
        <v>5.6667889980995243</v>
      </c>
      <c r="H7" s="54">
        <f t="shared" si="2"/>
        <v>0.80858791571889277</v>
      </c>
      <c r="I7" s="102">
        <v>1</v>
      </c>
      <c r="J7" s="102">
        <f t="shared" si="3"/>
        <v>10.248886102891571</v>
      </c>
    </row>
    <row r="8" spans="1:10">
      <c r="B8" s="102" t="str">
        <v>HR</v>
      </c>
      <c r="C8" s="102">
        <v>102.12488788436499</v>
      </c>
      <c r="D8" s="102">
        <v>69.103903906240305</v>
      </c>
      <c r="E8" s="121">
        <f t="shared" si="0"/>
        <v>10.212488788436499</v>
      </c>
      <c r="F8" s="102">
        <f t="shared" si="0"/>
        <v>6.9103903906240305</v>
      </c>
      <c r="G8" s="102">
        <f t="shared" si="1"/>
        <v>10.212488788436499</v>
      </c>
      <c r="H8" s="54">
        <f t="shared" si="2"/>
        <v>0.67666075662659209</v>
      </c>
      <c r="I8" s="102">
        <v>1</v>
      </c>
      <c r="J8" s="102">
        <f t="shared" si="3"/>
        <v>17.122879179060529</v>
      </c>
    </row>
    <row r="9" spans="1:10">
      <c r="B9" s="102" t="str">
        <v>CY</v>
      </c>
      <c r="C9" s="102">
        <v>68.632613370096891</v>
      </c>
      <c r="D9" s="102">
        <v>31.271019347558298</v>
      </c>
      <c r="E9" s="121">
        <f t="shared" si="0"/>
        <v>6.8632613370096891</v>
      </c>
      <c r="F9" s="102">
        <f t="shared" si="0"/>
        <v>3.1271019347558298</v>
      </c>
      <c r="G9" s="102">
        <f t="shared" si="1"/>
        <v>6.8632613370096891</v>
      </c>
      <c r="H9" s="54">
        <f t="shared" si="2"/>
        <v>0.45562915080810584</v>
      </c>
      <c r="I9" s="102">
        <v>1</v>
      </c>
      <c r="J9" s="102">
        <f t="shared" si="3"/>
        <v>9.9903632717655189</v>
      </c>
    </row>
    <row r="10" spans="1:10">
      <c r="B10" s="102" t="str">
        <v>CZ</v>
      </c>
      <c r="C10" s="102">
        <v>81.703849419309265</v>
      </c>
      <c r="D10" s="102">
        <v>37.971940147202794</v>
      </c>
      <c r="E10" s="121">
        <f t="shared" si="0"/>
        <v>8.1703849419309265</v>
      </c>
      <c r="F10" s="102">
        <f t="shared" si="0"/>
        <v>3.7971940147202794</v>
      </c>
      <c r="G10" s="102">
        <f t="shared" si="1"/>
        <v>8.1703849419309265</v>
      </c>
      <c r="H10" s="54">
        <f t="shared" si="2"/>
        <v>0.46475093177468813</v>
      </c>
      <c r="I10" s="102">
        <v>1</v>
      </c>
      <c r="J10" s="102">
        <f t="shared" si="3"/>
        <v>11.967578956651206</v>
      </c>
    </row>
    <row r="11" spans="1:10">
      <c r="B11" s="102" t="str">
        <v>DK</v>
      </c>
      <c r="C11" s="102">
        <v>58.81022659071796</v>
      </c>
      <c r="D11" s="102">
        <v>26.655487342551822</v>
      </c>
      <c r="E11" s="121">
        <f t="shared" si="0"/>
        <v>5.881022659071796</v>
      </c>
      <c r="F11" s="102">
        <f t="shared" si="0"/>
        <v>2.6655487342551822</v>
      </c>
      <c r="G11" s="102">
        <f t="shared" si="1"/>
        <v>5.881022659071796</v>
      </c>
      <c r="H11" s="54">
        <f t="shared" si="2"/>
        <v>0.45324578543213551</v>
      </c>
      <c r="I11" s="102">
        <v>1</v>
      </c>
      <c r="J11" s="102">
        <f t="shared" si="3"/>
        <v>8.5465713933269782</v>
      </c>
    </row>
    <row r="12" spans="1:10">
      <c r="B12" s="102" t="str">
        <v>EE</v>
      </c>
      <c r="C12" s="102">
        <v>61.933214185102003</v>
      </c>
      <c r="D12" s="102">
        <v>37.0434601086803</v>
      </c>
      <c r="E12" s="121">
        <f t="shared" si="0"/>
        <v>6.1933214185101999</v>
      </c>
      <c r="F12" s="102">
        <f t="shared" si="0"/>
        <v>3.7043460108680302</v>
      </c>
      <c r="G12" s="102">
        <f t="shared" si="1"/>
        <v>6.1933214185101999</v>
      </c>
      <c r="H12" s="54">
        <f t="shared" si="2"/>
        <v>0.59811945167204139</v>
      </c>
      <c r="I12" s="102">
        <v>1</v>
      </c>
      <c r="J12" s="102">
        <f t="shared" si="3"/>
        <v>9.897667429378231</v>
      </c>
    </row>
    <row r="13" spans="1:10">
      <c r="B13" s="102" t="str">
        <v>FI</v>
      </c>
      <c r="C13" s="102">
        <v>44.762395117552245</v>
      </c>
      <c r="D13" s="102">
        <v>36.245314034142929</v>
      </c>
      <c r="E13" s="121">
        <f t="shared" si="0"/>
        <v>4.4762395117552245</v>
      </c>
      <c r="F13" s="102">
        <f t="shared" si="0"/>
        <v>3.6245314034142928</v>
      </c>
      <c r="G13" s="102">
        <f t="shared" si="1"/>
        <v>4.4762395117552245</v>
      </c>
      <c r="H13" s="54">
        <f t="shared" si="2"/>
        <v>0.8097268687021264</v>
      </c>
      <c r="I13" s="102">
        <v>1</v>
      </c>
      <c r="J13" s="102">
        <f t="shared" si="3"/>
        <v>8.1007709151695177</v>
      </c>
    </row>
    <row r="14" spans="1:10">
      <c r="B14" s="102" t="str">
        <v>FR</v>
      </c>
      <c r="C14" s="102">
        <v>67.706830607948149</v>
      </c>
      <c r="D14" s="102">
        <v>35.171210273238614</v>
      </c>
      <c r="E14" s="121">
        <f t="shared" si="0"/>
        <v>6.7706830607948145</v>
      </c>
      <c r="F14" s="102">
        <f t="shared" si="0"/>
        <v>3.5171210273238613</v>
      </c>
      <c r="G14" s="102">
        <f t="shared" si="1"/>
        <v>6.7706830607948145</v>
      </c>
      <c r="H14" s="54">
        <f t="shared" si="2"/>
        <v>0.51946324997687665</v>
      </c>
      <c r="I14" s="102">
        <v>1</v>
      </c>
      <c r="J14" s="102">
        <f t="shared" si="3"/>
        <v>10.287804088118676</v>
      </c>
    </row>
    <row r="15" spans="1:10">
      <c r="B15" s="102" t="str">
        <v>DE</v>
      </c>
      <c r="C15" s="102">
        <v>101.28490321163343</v>
      </c>
      <c r="D15" s="102">
        <v>32.542982228829075</v>
      </c>
      <c r="E15" s="121">
        <f t="shared" si="0"/>
        <v>10.128490321163344</v>
      </c>
      <c r="F15" s="102">
        <f t="shared" si="0"/>
        <v>3.2542982228829076</v>
      </c>
      <c r="G15" s="102">
        <f t="shared" si="1"/>
        <v>10.128490321163344</v>
      </c>
      <c r="H15" s="54">
        <f t="shared" si="2"/>
        <v>0.32130141015024671</v>
      </c>
      <c r="I15" s="102">
        <v>1</v>
      </c>
      <c r="J15" s="102">
        <f t="shared" si="3"/>
        <v>13.382788544046251</v>
      </c>
    </row>
    <row r="16" spans="1:10">
      <c r="B16" s="102" t="str">
        <v>EL</v>
      </c>
      <c r="C16" s="102">
        <v>55.985344390906732</v>
      </c>
      <c r="D16" s="102">
        <v>43.225681255092567</v>
      </c>
      <c r="E16" s="121">
        <f t="shared" si="0"/>
        <v>5.5985344390906731</v>
      </c>
      <c r="F16" s="102">
        <f t="shared" si="0"/>
        <v>4.3225681255092567</v>
      </c>
      <c r="G16" s="102">
        <f t="shared" si="1"/>
        <v>5.5985344390906731</v>
      </c>
      <c r="H16" s="54">
        <f t="shared" si="2"/>
        <v>0.7720892266604219</v>
      </c>
      <c r="I16" s="102">
        <v>1</v>
      </c>
      <c r="J16" s="102">
        <f t="shared" si="3"/>
        <v>9.9211025645999307</v>
      </c>
    </row>
    <row r="17" spans="2:10">
      <c r="B17" s="102" t="str">
        <v>HU</v>
      </c>
      <c r="C17" s="102">
        <v>81.924027576615615</v>
      </c>
      <c r="D17" s="102">
        <v>28.692056984143868</v>
      </c>
      <c r="E17" s="121">
        <f t="shared" si="0"/>
        <v>8.1924027576615615</v>
      </c>
      <c r="F17" s="102">
        <f t="shared" si="0"/>
        <v>2.8692056984143868</v>
      </c>
      <c r="G17" s="102">
        <f t="shared" si="1"/>
        <v>8.1924027576615615</v>
      </c>
      <c r="H17" s="54">
        <f t="shared" si="2"/>
        <v>0.35022761737770963</v>
      </c>
      <c r="I17" s="102">
        <v>1</v>
      </c>
      <c r="J17" s="102">
        <f t="shared" si="3"/>
        <v>11.061608456075948</v>
      </c>
    </row>
    <row r="18" spans="2:10">
      <c r="B18" s="102" t="str">
        <v>IE</v>
      </c>
      <c r="C18" s="102">
        <v>60.094954539738247</v>
      </c>
      <c r="D18" s="102">
        <v>29.241223730084087</v>
      </c>
      <c r="E18" s="121">
        <f t="shared" si="0"/>
        <v>6.009495453973825</v>
      </c>
      <c r="F18" s="102">
        <f t="shared" si="0"/>
        <v>2.9241223730084087</v>
      </c>
      <c r="G18" s="102">
        <f t="shared" si="1"/>
        <v>6.009495453973825</v>
      </c>
      <c r="H18" s="54">
        <f t="shared" si="2"/>
        <v>0.48658367335560765</v>
      </c>
      <c r="I18" s="102">
        <v>1</v>
      </c>
      <c r="J18" s="102">
        <f t="shared" si="3"/>
        <v>8.9336178269822337</v>
      </c>
    </row>
    <row r="19" spans="2:10">
      <c r="B19" s="102" t="str">
        <v>IT</v>
      </c>
      <c r="C19" s="102">
        <v>86.762237903276926</v>
      </c>
      <c r="D19" s="102">
        <v>47.06587205929651</v>
      </c>
      <c r="E19" s="121">
        <f t="shared" si="0"/>
        <v>8.6762237903276933</v>
      </c>
      <c r="F19" s="102">
        <f t="shared" si="0"/>
        <v>4.706587205929651</v>
      </c>
      <c r="G19" s="102">
        <f t="shared" si="1"/>
        <v>8.6762237903276933</v>
      </c>
      <c r="H19" s="54">
        <f t="shared" si="2"/>
        <v>0.54246954892710153</v>
      </c>
      <c r="I19" s="102">
        <v>1</v>
      </c>
      <c r="J19" s="102">
        <f t="shared" si="3"/>
        <v>13.382810996257344</v>
      </c>
    </row>
    <row r="20" spans="2:10">
      <c r="B20" s="102" t="str">
        <v>LV</v>
      </c>
      <c r="C20" s="102">
        <v>73.30657821700143</v>
      </c>
      <c r="D20" s="102">
        <v>30.279706881299049</v>
      </c>
      <c r="E20" s="121">
        <f t="shared" si="0"/>
        <v>7.330657821700143</v>
      </c>
      <c r="F20" s="102">
        <f t="shared" si="0"/>
        <v>3.0279706881299049</v>
      </c>
      <c r="G20" s="102">
        <f t="shared" si="1"/>
        <v>7.330657821700143</v>
      </c>
      <c r="H20" s="54">
        <f t="shared" si="2"/>
        <v>0.41305579414258503</v>
      </c>
      <c r="I20" s="102">
        <v>1</v>
      </c>
      <c r="J20" s="102">
        <f t="shared" si="3"/>
        <v>10.358628509830048</v>
      </c>
    </row>
    <row r="21" spans="2:10">
      <c r="B21" s="102" t="str">
        <v>LT</v>
      </c>
      <c r="C21" s="102">
        <v>69.139394802306498</v>
      </c>
      <c r="D21" s="102">
        <v>33.863405971402727</v>
      </c>
      <c r="E21" s="121">
        <f t="shared" si="0"/>
        <v>6.91393948023065</v>
      </c>
      <c r="F21" s="102">
        <f t="shared" si="0"/>
        <v>3.3863405971402729</v>
      </c>
      <c r="G21" s="102">
        <f t="shared" si="1"/>
        <v>6.91393948023065</v>
      </c>
      <c r="H21" s="54">
        <f t="shared" si="2"/>
        <v>0.48978452976381914</v>
      </c>
      <c r="I21" s="102">
        <v>1</v>
      </c>
      <c r="J21" s="102">
        <f t="shared" si="3"/>
        <v>10.300280077370923</v>
      </c>
    </row>
    <row r="22" spans="2:10">
      <c r="B22" s="102" t="str">
        <v>LU</v>
      </c>
      <c r="C22" s="102">
        <v>121.87602976747475</v>
      </c>
      <c r="D22" s="102">
        <v>16.969923232711924</v>
      </c>
      <c r="E22" s="121">
        <f t="shared" si="0"/>
        <v>12.187602976747474</v>
      </c>
      <c r="F22" s="102">
        <f t="shared" si="0"/>
        <v>1.6969923232711923</v>
      </c>
      <c r="G22" s="102">
        <f t="shared" si="1"/>
        <v>12.187602976747474</v>
      </c>
      <c r="H22" s="54">
        <f t="shared" si="2"/>
        <v>0.13923921927132479</v>
      </c>
      <c r="I22" s="102">
        <v>1</v>
      </c>
      <c r="J22" s="102">
        <f t="shared" si="3"/>
        <v>13.884595300018667</v>
      </c>
    </row>
    <row r="23" spans="2:10">
      <c r="B23" s="102" t="str">
        <v>MT</v>
      </c>
      <c r="C23" s="102">
        <v>88.716089126136552</v>
      </c>
      <c r="D23" s="102">
        <v>30.559008208167636</v>
      </c>
      <c r="E23" s="121">
        <f t="shared" si="0"/>
        <v>8.8716089126136559</v>
      </c>
      <c r="F23" s="102">
        <f t="shared" si="0"/>
        <v>3.0559008208167637</v>
      </c>
      <c r="G23" s="102">
        <f t="shared" si="1"/>
        <v>8.8716089126136559</v>
      </c>
      <c r="H23" s="54">
        <f t="shared" si="2"/>
        <v>0.34445846868563867</v>
      </c>
      <c r="I23" s="102">
        <v>1</v>
      </c>
      <c r="J23" s="102">
        <f t="shared" si="3"/>
        <v>11.927509733430419</v>
      </c>
    </row>
    <row r="24" spans="2:10">
      <c r="B24" s="102" t="str">
        <v>NL</v>
      </c>
      <c r="C24" s="102">
        <v>96.663651178604283</v>
      </c>
      <c r="D24" s="102">
        <v>50.960561843810481</v>
      </c>
      <c r="E24" s="121">
        <f t="shared" si="0"/>
        <v>9.666365117860428</v>
      </c>
      <c r="F24" s="102">
        <f t="shared" si="0"/>
        <v>5.0960561843810481</v>
      </c>
      <c r="G24" s="102">
        <f t="shared" si="1"/>
        <v>9.666365117860428</v>
      </c>
      <c r="H24" s="54">
        <f t="shared" si="2"/>
        <v>0.52719467165223521</v>
      </c>
      <c r="I24" s="102">
        <v>1</v>
      </c>
      <c r="J24" s="102">
        <f t="shared" si="3"/>
        <v>14.762421302241476</v>
      </c>
    </row>
    <row r="25" spans="2:10">
      <c r="B25" s="102" t="str">
        <v>PL</v>
      </c>
      <c r="C25" s="102">
        <v>78.32739048404656</v>
      </c>
      <c r="D25" s="102">
        <v>33.752899958638608</v>
      </c>
      <c r="E25" s="121">
        <f t="shared" si="0"/>
        <v>7.8327390484046564</v>
      </c>
      <c r="F25" s="102">
        <f t="shared" si="0"/>
        <v>3.3752899958638607</v>
      </c>
      <c r="G25" s="102">
        <f t="shared" si="1"/>
        <v>7.8327390484046564</v>
      </c>
      <c r="H25" s="54">
        <f t="shared" si="2"/>
        <v>0.43092077688344887</v>
      </c>
      <c r="I25" s="102">
        <v>1</v>
      </c>
      <c r="J25" s="102">
        <f t="shared" si="3"/>
        <v>11.208029044268518</v>
      </c>
    </row>
    <row r="26" spans="2:10">
      <c r="B26" s="102" t="str">
        <v>PT</v>
      </c>
      <c r="C26" s="102">
        <v>71.905984998686094</v>
      </c>
      <c r="D26" s="102">
        <v>59.888204303070914</v>
      </c>
      <c r="E26" s="121">
        <f t="shared" si="0"/>
        <v>7.1905984998686092</v>
      </c>
      <c r="F26" s="102">
        <f t="shared" si="0"/>
        <v>5.9888204303070918</v>
      </c>
      <c r="G26" s="102">
        <f t="shared" si="1"/>
        <v>7.1905984998686092</v>
      </c>
      <c r="H26" s="54">
        <f t="shared" si="2"/>
        <v>0.83286814448289981</v>
      </c>
      <c r="I26" s="102">
        <v>1</v>
      </c>
      <c r="J26" s="102">
        <f t="shared" si="3"/>
        <v>13.1794189301757</v>
      </c>
    </row>
    <row r="27" spans="2:10">
      <c r="B27" s="102" t="str">
        <v>RO</v>
      </c>
      <c r="C27" s="102">
        <v>107.45979345029774</v>
      </c>
      <c r="D27" s="102">
        <v>37.34203146755732</v>
      </c>
      <c r="E27" s="121">
        <f t="shared" si="0"/>
        <v>10.745979345029774</v>
      </c>
      <c r="F27" s="102">
        <f t="shared" si="0"/>
        <v>3.734203146755732</v>
      </c>
      <c r="G27" s="102">
        <f t="shared" si="1"/>
        <v>10.745979345029774</v>
      </c>
      <c r="H27" s="54">
        <f t="shared" si="2"/>
        <v>0.34749770373259409</v>
      </c>
      <c r="I27" s="102">
        <v>1</v>
      </c>
      <c r="J27" s="102">
        <f t="shared" si="3"/>
        <v>14.480182491785506</v>
      </c>
    </row>
    <row r="28" spans="2:10">
      <c r="B28" s="102" t="str">
        <v>SK</v>
      </c>
      <c r="C28" s="102">
        <v>83.321905321576892</v>
      </c>
      <c r="D28" s="102">
        <v>40.399693943246781</v>
      </c>
      <c r="E28" s="121">
        <f t="shared" si="0"/>
        <v>8.3321905321576892</v>
      </c>
      <c r="F28" s="102">
        <f t="shared" si="0"/>
        <v>4.0399693943246779</v>
      </c>
      <c r="G28" s="102">
        <f t="shared" si="1"/>
        <v>8.3321905321576892</v>
      </c>
      <c r="H28" s="54">
        <f t="shared" si="2"/>
        <v>0.48486281953498422</v>
      </c>
      <c r="I28" s="102">
        <v>1</v>
      </c>
      <c r="J28" s="102">
        <f t="shared" si="3"/>
        <v>12.372159926482368</v>
      </c>
    </row>
    <row r="29" spans="2:10">
      <c r="B29" s="102" t="str">
        <v>SI</v>
      </c>
      <c r="C29" s="102">
        <v>51.954905494548967</v>
      </c>
      <c r="D29" s="102">
        <v>41.723718535587857</v>
      </c>
      <c r="E29" s="121">
        <f t="shared" si="0"/>
        <v>5.1954905494548971</v>
      </c>
      <c r="F29" s="102">
        <f t="shared" si="0"/>
        <v>4.1723718535587855</v>
      </c>
      <c r="G29" s="102">
        <f t="shared" si="1"/>
        <v>5.1954905494548971</v>
      </c>
      <c r="H29" s="54">
        <f t="shared" si="2"/>
        <v>0.80307563142358984</v>
      </c>
      <c r="I29" s="102">
        <v>1</v>
      </c>
      <c r="J29" s="102">
        <f t="shared" si="3"/>
        <v>9.3678624030136817</v>
      </c>
    </row>
    <row r="30" spans="2:10">
      <c r="B30" s="102" t="str">
        <v>ES</v>
      </c>
      <c r="C30" s="102">
        <v>88.689426855213284</v>
      </c>
      <c r="D30" s="102">
        <v>25.413188503723877</v>
      </c>
      <c r="E30" s="121">
        <f t="shared" si="0"/>
        <v>8.8689426855213291</v>
      </c>
      <c r="F30" s="102">
        <f t="shared" si="0"/>
        <v>2.5413188503723876</v>
      </c>
      <c r="G30" s="102">
        <f t="shared" si="1"/>
        <v>8.8689426855213291</v>
      </c>
      <c r="H30" s="54">
        <f t="shared" si="2"/>
        <v>0.28654135453159774</v>
      </c>
      <c r="I30" s="102">
        <v>1</v>
      </c>
      <c r="J30" s="102">
        <f t="shared" si="3"/>
        <v>11.410261535893717</v>
      </c>
    </row>
    <row r="31" spans="2:10">
      <c r="B31" s="102" t="str">
        <v>SE</v>
      </c>
      <c r="C31" s="102">
        <v>53.117522717073314</v>
      </c>
      <c r="D31" s="102">
        <v>31.237894147186239</v>
      </c>
      <c r="E31" s="121">
        <f t="shared" si="0"/>
        <v>5.3117522717073316</v>
      </c>
      <c r="F31" s="102">
        <f t="shared" si="0"/>
        <v>3.1237894147186238</v>
      </c>
      <c r="G31" s="102">
        <f t="shared" si="1"/>
        <v>5.3117522717073316</v>
      </c>
      <c r="H31" s="54">
        <f t="shared" si="2"/>
        <v>0.58809019226240367</v>
      </c>
      <c r="I31" s="102">
        <v>1</v>
      </c>
      <c r="J31" s="102">
        <f t="shared" si="3"/>
        <v>8.4355416864259549</v>
      </c>
    </row>
    <row r="32" spans="2:10">
      <c r="B32" s="102" t="str">
        <v>UK</v>
      </c>
      <c r="C32" s="102">
        <v>70.902890777134076</v>
      </c>
      <c r="D32" s="102">
        <v>32.078607272020612</v>
      </c>
      <c r="E32" s="121">
        <f t="shared" si="0"/>
        <v>7.0902890777134076</v>
      </c>
      <c r="F32" s="102">
        <f t="shared" si="0"/>
        <v>3.2078607272020614</v>
      </c>
      <c r="G32" s="102">
        <f t="shared" si="1"/>
        <v>7.0902890777134076</v>
      </c>
      <c r="H32" s="54">
        <f t="shared" si="2"/>
        <v>0.45243017485495596</v>
      </c>
      <c r="I32" s="102">
        <v>1</v>
      </c>
      <c r="J32" s="102">
        <f t="shared" si="3"/>
        <v>10.298149804915468</v>
      </c>
    </row>
    <row r="33" spans="2:10">
      <c r="B33" s="102" t="str">
        <v>NO</v>
      </c>
      <c r="C33" s="102">
        <v>47.643203108327796</v>
      </c>
      <c r="D33" s="102">
        <v>27.845324932448566</v>
      </c>
      <c r="E33" s="121">
        <f t="shared" si="0"/>
        <v>4.7643203108327796</v>
      </c>
      <c r="F33" s="102">
        <f t="shared" si="0"/>
        <v>2.7845324932448565</v>
      </c>
      <c r="G33" s="102">
        <f t="shared" si="1"/>
        <v>4.7643203108327796</v>
      </c>
      <c r="H33" s="54">
        <f t="shared" si="2"/>
        <v>0.58445534967780832</v>
      </c>
      <c r="I33" s="102">
        <v>1</v>
      </c>
      <c r="J33" s="102">
        <f t="shared" si="3"/>
        <v>7.5488528040776366</v>
      </c>
    </row>
    <row r="34" spans="2:10">
      <c r="B34" s="102" t="str">
        <v>CH</v>
      </c>
      <c r="C34" s="102">
        <v>106.49383616007061</v>
      </c>
      <c r="D34" s="102">
        <v>26.979284698486232</v>
      </c>
      <c r="E34" s="121">
        <f t="shared" si="0"/>
        <v>10.649383616007061</v>
      </c>
      <c r="F34" s="102">
        <f t="shared" si="0"/>
        <v>2.6979284698486232</v>
      </c>
      <c r="G34" s="102">
        <f t="shared" si="1"/>
        <v>10.649383616007061</v>
      </c>
      <c r="H34" s="54">
        <f t="shared" si="2"/>
        <v>0.25334127937633627</v>
      </c>
      <c r="I34" s="102">
        <v>1</v>
      </c>
      <c r="J34" s="102">
        <f t="shared" si="3"/>
        <v>13.347312085855684</v>
      </c>
    </row>
    <row r="35" spans="2:10">
      <c r="B35" s="102" t="str">
        <v>CA-AB</v>
      </c>
      <c r="C35" s="102">
        <v>39.963411426095753</v>
      </c>
      <c r="D35" s="102">
        <v>6.6821399892907509</v>
      </c>
      <c r="E35" s="121">
        <f t="shared" si="0"/>
        <v>3.9963411426095754</v>
      </c>
      <c r="F35" s="102">
        <f t="shared" si="0"/>
        <v>0.66821399892907507</v>
      </c>
      <c r="G35" s="102">
        <f>E35</f>
        <v>3.9963411426095754</v>
      </c>
      <c r="H35" s="54">
        <f t="shared" si="2"/>
        <v>0.16720644586731584</v>
      </c>
      <c r="I35" s="102">
        <v>1</v>
      </c>
      <c r="J35" s="102">
        <f t="shared" si="3"/>
        <v>4.6645551415386501</v>
      </c>
    </row>
    <row r="36" spans="2:10">
      <c r="B36" s="102" t="str">
        <v>CA-BC</v>
      </c>
      <c r="C36" s="102">
        <v>47.789807957298471</v>
      </c>
      <c r="D36" s="102">
        <v>12.409753283832492</v>
      </c>
      <c r="E36" s="121">
        <f t="shared" si="0"/>
        <v>4.7789807957298471</v>
      </c>
      <c r="F36" s="102">
        <f t="shared" si="0"/>
        <v>1.2409753283832492</v>
      </c>
      <c r="G36" s="102">
        <f t="shared" si="1"/>
        <v>4.7789807957298471</v>
      </c>
      <c r="H36" s="54">
        <f t="shared" si="2"/>
        <v>0.25967363783761077</v>
      </c>
      <c r="I36" s="102">
        <v>1</v>
      </c>
      <c r="J36" s="102">
        <f t="shared" si="3"/>
        <v>6.0199561241130963</v>
      </c>
    </row>
    <row r="37" spans="2:10">
      <c r="B37" s="102" t="str">
        <v>US-CA</v>
      </c>
      <c r="C37" s="102">
        <v>85.181011155276565</v>
      </c>
      <c r="D37" s="102">
        <v>4.3656675052636142</v>
      </c>
      <c r="E37" s="121">
        <f t="shared" si="0"/>
        <v>8.5181011155276565</v>
      </c>
      <c r="F37" s="102">
        <f t="shared" si="0"/>
        <v>0.4365667505263614</v>
      </c>
      <c r="G37" s="102">
        <f t="shared" si="1"/>
        <v>8.5181011155276565</v>
      </c>
      <c r="H37" s="54">
        <f t="shared" si="2"/>
        <v>5.1251651583537013E-2</v>
      </c>
      <c r="I37" s="102">
        <v>1</v>
      </c>
      <c r="J37" s="102">
        <f t="shared" si="3"/>
        <v>8.9546678660540184</v>
      </c>
    </row>
    <row r="38" spans="2:10">
      <c r="B38" s="102" t="str">
        <v>US-MO</v>
      </c>
      <c r="C38" s="102">
        <v>155.33725257314796</v>
      </c>
      <c r="D38" s="102">
        <v>3.1706557608438706</v>
      </c>
      <c r="E38" s="121">
        <f t="shared" si="0"/>
        <v>15.533725257314796</v>
      </c>
      <c r="F38" s="102">
        <f t="shared" si="0"/>
        <v>0.31706557608438707</v>
      </c>
      <c r="G38" s="102">
        <f t="shared" si="1"/>
        <v>15.533725257314796</v>
      </c>
      <c r="H38" s="54">
        <f t="shared" si="2"/>
        <v>2.0411431954165768E-2</v>
      </c>
      <c r="I38" s="102">
        <v>1</v>
      </c>
      <c r="J38" s="102">
        <f t="shared" si="3"/>
        <v>15.850790833399182</v>
      </c>
    </row>
    <row r="39" spans="2:10">
      <c r="B39" s="102" t="str">
        <v>JP</v>
      </c>
      <c r="C39" s="102">
        <v>109.1753430753856</v>
      </c>
      <c r="D39" s="102">
        <v>88.665433704305755</v>
      </c>
      <c r="E39" s="121">
        <f t="shared" si="0"/>
        <v>10.91753430753856</v>
      </c>
      <c r="F39" s="102">
        <f t="shared" si="0"/>
        <v>8.8665433704305752</v>
      </c>
      <c r="G39" s="102">
        <f t="shared" si="1"/>
        <v>10.91753430753856</v>
      </c>
      <c r="H39" s="54">
        <f t="shared" si="2"/>
        <v>0.81213789860117269</v>
      </c>
      <c r="I39" s="102">
        <v>1</v>
      </c>
      <c r="J39" s="102">
        <f t="shared" si="3"/>
        <v>19.784077677969137</v>
      </c>
    </row>
    <row r="40" spans="2:10">
      <c r="B40" s="102" t="str">
        <v>EU28</v>
      </c>
      <c r="C40" s="102">
        <v>82.591869252503855</v>
      </c>
      <c r="D40" s="102">
        <v>36.280322573147039</v>
      </c>
      <c r="E40" s="121">
        <f>C40/10</f>
        <v>8.2591869252503862</v>
      </c>
      <c r="F40" s="102">
        <f t="shared" si="0"/>
        <v>3.6280322573147039</v>
      </c>
      <c r="G40" s="102">
        <f t="shared" si="1"/>
        <v>8.2591869252503862</v>
      </c>
      <c r="H40" s="54">
        <f>F40/E40</f>
        <v>0.43927232670118022</v>
      </c>
      <c r="I40" s="102">
        <v>1</v>
      </c>
      <c r="J40" s="102">
        <f t="shared" si="3"/>
        <v>11.88721918256509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H41" s="158"/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5.140625" style="102" customWidth="1"/>
    <col min="4" max="4" width="20" style="102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6</v>
      </c>
      <c r="B1" s="52" t="s">
        <v>163</v>
      </c>
      <c r="C1" s="52"/>
      <c r="D1" s="52"/>
      <c r="E1" s="52"/>
      <c r="F1" s="102"/>
    </row>
    <row r="2" spans="1:10">
      <c r="A2" s="53" t="s">
        <v>164</v>
      </c>
      <c r="B2" s="52" t="s">
        <v>138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51" t="s">
        <v>143</v>
      </c>
      <c r="G4" s="210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TRANSPOSE(Ext_costs_road!C44:'Ext_costs_road'!AL44)</f>
        <v>66.311576217983202</v>
      </c>
      <c r="D5" s="102">
        <f t="array" ref="D5:D40">TRANSPOSE(Taxes_road!C53:'Taxes_road'!AL53)</f>
        <v>14.04831534541364</v>
      </c>
      <c r="E5" s="102">
        <f>C5/10</f>
        <v>6.6311576217983204</v>
      </c>
      <c r="F5" s="121">
        <f>D5/10</f>
        <v>1.404831534541364</v>
      </c>
      <c r="G5" s="102">
        <f t="shared" ref="G5:G40" si="0">E5</f>
        <v>6.6311576217983204</v>
      </c>
      <c r="H5" s="118">
        <f t="shared" ref="H5:H40" si="1">F5/E5</f>
        <v>0.21185313555559612</v>
      </c>
      <c r="I5" s="102">
        <v>1</v>
      </c>
      <c r="J5" s="102">
        <f>SUM(E5:F5)</f>
        <v>8.035989156339685</v>
      </c>
    </row>
    <row r="6" spans="1:10">
      <c r="B6" s="102" t="str">
        <v>BE</v>
      </c>
      <c r="C6" s="102">
        <v>63.789895580614036</v>
      </c>
      <c r="D6" s="102">
        <v>15.589602019217061</v>
      </c>
      <c r="E6" s="102">
        <f t="shared" ref="E6:F40" si="2">C6/10</f>
        <v>6.378989558061404</v>
      </c>
      <c r="F6" s="121">
        <f t="shared" si="2"/>
        <v>1.5589602019217061</v>
      </c>
      <c r="G6" s="102">
        <f t="shared" si="0"/>
        <v>6.378989558061404</v>
      </c>
      <c r="H6" s="118">
        <f t="shared" si="1"/>
        <v>0.24438983442943263</v>
      </c>
      <c r="I6" s="102">
        <v>1</v>
      </c>
      <c r="J6" s="102">
        <f t="shared" ref="J6:J41" si="3">SUM(E6:F6)</f>
        <v>7.9379497599831099</v>
      </c>
    </row>
    <row r="7" spans="1:10">
      <c r="B7" s="102" t="str">
        <v>BG</v>
      </c>
      <c r="C7" s="102">
        <v>28.53223501636181</v>
      </c>
      <c r="D7" s="102">
        <v>17.828514559812344</v>
      </c>
      <c r="E7" s="102">
        <f t="shared" si="2"/>
        <v>2.8532235016361809</v>
      </c>
      <c r="F7" s="121">
        <f t="shared" si="2"/>
        <v>1.7828514559812345</v>
      </c>
      <c r="G7" s="102">
        <f t="shared" si="0"/>
        <v>2.8532235016361809</v>
      </c>
      <c r="H7" s="118">
        <f t="shared" si="1"/>
        <v>0.62485516993633983</v>
      </c>
      <c r="I7" s="102">
        <v>1</v>
      </c>
      <c r="J7" s="102">
        <f t="shared" si="3"/>
        <v>4.6360749576174154</v>
      </c>
    </row>
    <row r="8" spans="1:10">
      <c r="B8" s="102" t="str">
        <v>HR</v>
      </c>
      <c r="C8" s="102">
        <v>40.925104057423198</v>
      </c>
      <c r="D8" s="102">
        <v>25.529771446677422</v>
      </c>
      <c r="E8" s="102">
        <f t="shared" si="2"/>
        <v>4.0925104057423196</v>
      </c>
      <c r="F8" s="121">
        <f t="shared" si="2"/>
        <v>2.5529771446677421</v>
      </c>
      <c r="G8" s="102">
        <f t="shared" si="0"/>
        <v>4.0925104057423196</v>
      </c>
      <c r="H8" s="118">
        <f t="shared" si="1"/>
        <v>0.62381689759067838</v>
      </c>
      <c r="I8" s="102">
        <v>1</v>
      </c>
      <c r="J8" s="102">
        <f t="shared" si="3"/>
        <v>6.6454875504100617</v>
      </c>
    </row>
    <row r="9" spans="1:10">
      <c r="B9" s="102" t="str">
        <v>CY</v>
      </c>
      <c r="C9" s="102">
        <v>52.208785535800203</v>
      </c>
      <c r="D9" s="102">
        <v>13.872623559953382</v>
      </c>
      <c r="E9" s="102">
        <f t="shared" si="2"/>
        <v>5.22087855358002</v>
      </c>
      <c r="F9" s="121">
        <f t="shared" si="2"/>
        <v>1.3872623559953383</v>
      </c>
      <c r="G9" s="102">
        <f t="shared" si="0"/>
        <v>5.22087855358002</v>
      </c>
      <c r="H9" s="118">
        <f t="shared" si="1"/>
        <v>0.26571435090059231</v>
      </c>
      <c r="I9" s="102">
        <v>1</v>
      </c>
      <c r="J9" s="102">
        <f t="shared" si="3"/>
        <v>6.6081409095753578</v>
      </c>
    </row>
    <row r="10" spans="1:10">
      <c r="B10" s="102" t="str">
        <v>CZ</v>
      </c>
      <c r="C10" s="102">
        <v>53.904155309070475</v>
      </c>
      <c r="D10" s="102">
        <v>23.713467357244454</v>
      </c>
      <c r="E10" s="102">
        <f t="shared" si="2"/>
        <v>5.3904155309070472</v>
      </c>
      <c r="F10" s="121">
        <f t="shared" si="2"/>
        <v>2.3713467357244453</v>
      </c>
      <c r="G10" s="102">
        <f t="shared" si="0"/>
        <v>5.3904155309070472</v>
      </c>
      <c r="H10" s="118">
        <f t="shared" si="1"/>
        <v>0.43991909754041131</v>
      </c>
      <c r="I10" s="102">
        <v>1</v>
      </c>
      <c r="J10" s="102">
        <f t="shared" si="3"/>
        <v>7.7617622666314929</v>
      </c>
    </row>
    <row r="11" spans="1:10">
      <c r="B11" s="102" t="str">
        <v>DK</v>
      </c>
      <c r="C11" s="102">
        <v>50.291313669556573</v>
      </c>
      <c r="D11" s="102">
        <v>15.473498411935811</v>
      </c>
      <c r="E11" s="102">
        <f t="shared" si="2"/>
        <v>5.0291313669556574</v>
      </c>
      <c r="F11" s="121">
        <f t="shared" si="2"/>
        <v>1.5473498411935811</v>
      </c>
      <c r="G11" s="102">
        <f t="shared" si="0"/>
        <v>5.0291313669556574</v>
      </c>
      <c r="H11" s="118">
        <f t="shared" si="1"/>
        <v>0.30767735584728945</v>
      </c>
      <c r="I11" s="102">
        <v>1</v>
      </c>
      <c r="J11" s="102">
        <f t="shared" si="3"/>
        <v>6.5764812081492385</v>
      </c>
    </row>
    <row r="12" spans="1:10">
      <c r="B12" s="102" t="str">
        <v>EE</v>
      </c>
      <c r="C12" s="102">
        <v>30.002567662018038</v>
      </c>
      <c r="D12" s="102">
        <v>10.039343124048584</v>
      </c>
      <c r="E12" s="102">
        <f t="shared" si="2"/>
        <v>3.0002567662018036</v>
      </c>
      <c r="F12" s="121">
        <f t="shared" si="2"/>
        <v>1.0039343124048583</v>
      </c>
      <c r="G12" s="102">
        <f t="shared" si="0"/>
        <v>3.0002567662018036</v>
      </c>
      <c r="H12" s="118">
        <f t="shared" si="1"/>
        <v>0.33461613143057622</v>
      </c>
      <c r="I12" s="102">
        <v>1</v>
      </c>
      <c r="J12" s="102">
        <f t="shared" si="3"/>
        <v>4.0041910786066621</v>
      </c>
    </row>
    <row r="13" spans="1:10">
      <c r="B13" s="102" t="str">
        <v>FI</v>
      </c>
      <c r="C13" s="102">
        <v>29.634970938728387</v>
      </c>
      <c r="D13" s="102">
        <v>10.011922699532215</v>
      </c>
      <c r="E13" s="102">
        <f t="shared" si="2"/>
        <v>2.9634970938728387</v>
      </c>
      <c r="F13" s="121">
        <f t="shared" si="2"/>
        <v>1.0011922699532216</v>
      </c>
      <c r="G13" s="102">
        <f t="shared" si="0"/>
        <v>2.9634970938728387</v>
      </c>
      <c r="H13" s="118">
        <f t="shared" si="1"/>
        <v>0.33784148870037056</v>
      </c>
      <c r="I13" s="102">
        <v>1</v>
      </c>
      <c r="J13" s="102">
        <f t="shared" si="3"/>
        <v>3.9646893638260603</v>
      </c>
    </row>
    <row r="14" spans="1:10">
      <c r="B14" s="102" t="str">
        <v>FR</v>
      </c>
      <c r="C14" s="102">
        <v>46.457303847591355</v>
      </c>
      <c r="D14" s="102">
        <v>12.594717097850063</v>
      </c>
      <c r="E14" s="102">
        <f t="shared" si="2"/>
        <v>4.6457303847591351</v>
      </c>
      <c r="F14" s="121">
        <f t="shared" si="2"/>
        <v>1.2594717097850063</v>
      </c>
      <c r="G14" s="102">
        <f t="shared" si="0"/>
        <v>4.6457303847591351</v>
      </c>
      <c r="H14" s="118">
        <f t="shared" si="1"/>
        <v>0.27110305710310945</v>
      </c>
      <c r="I14" s="102">
        <v>1</v>
      </c>
      <c r="J14" s="102">
        <f t="shared" si="3"/>
        <v>5.9052020945441415</v>
      </c>
    </row>
    <row r="15" spans="1:10">
      <c r="B15" s="102" t="str">
        <v>DE</v>
      </c>
      <c r="C15" s="102">
        <v>49.00753397409008</v>
      </c>
      <c r="D15" s="102">
        <v>13.996614452812373</v>
      </c>
      <c r="E15" s="102">
        <f t="shared" si="2"/>
        <v>4.9007533974090078</v>
      </c>
      <c r="F15" s="121">
        <f t="shared" si="2"/>
        <v>1.3996614452812373</v>
      </c>
      <c r="G15" s="102">
        <f t="shared" si="0"/>
        <v>4.9007533974090078</v>
      </c>
      <c r="H15" s="118">
        <f t="shared" si="1"/>
        <v>0.28560128041154403</v>
      </c>
      <c r="I15" s="102">
        <v>1</v>
      </c>
      <c r="J15" s="102">
        <f t="shared" si="3"/>
        <v>6.3004148426902447</v>
      </c>
    </row>
    <row r="16" spans="1:10">
      <c r="B16" s="102" t="str">
        <v>EL</v>
      </c>
      <c r="C16" s="102">
        <v>27.70989834135553</v>
      </c>
      <c r="D16" s="102">
        <v>9.8913426577429089</v>
      </c>
      <c r="E16" s="102">
        <f t="shared" si="2"/>
        <v>2.7709898341355528</v>
      </c>
      <c r="F16" s="121">
        <f t="shared" si="2"/>
        <v>0.98913426577429087</v>
      </c>
      <c r="G16" s="102">
        <f t="shared" si="0"/>
        <v>2.7709898341355528</v>
      </c>
      <c r="H16" s="118">
        <f t="shared" si="1"/>
        <v>0.35696062597893452</v>
      </c>
      <c r="I16" s="102">
        <v>1</v>
      </c>
      <c r="J16" s="102">
        <f t="shared" si="3"/>
        <v>3.7601240999098438</v>
      </c>
    </row>
    <row r="17" spans="2:10">
      <c r="B17" s="102" t="str">
        <v>HU</v>
      </c>
      <c r="C17" s="102">
        <v>39.569778947918962</v>
      </c>
      <c r="D17" s="102">
        <v>15.970874704707516</v>
      </c>
      <c r="E17" s="102">
        <f t="shared" si="2"/>
        <v>3.9569778947918963</v>
      </c>
      <c r="F17" s="121">
        <f t="shared" si="2"/>
        <v>1.5970874704707516</v>
      </c>
      <c r="G17" s="102">
        <f t="shared" si="0"/>
        <v>3.9569778947918963</v>
      </c>
      <c r="H17" s="118">
        <f t="shared" si="1"/>
        <v>0.40361293717935842</v>
      </c>
      <c r="I17" s="102">
        <v>1</v>
      </c>
      <c r="J17" s="102">
        <f t="shared" si="3"/>
        <v>5.5540653652626482</v>
      </c>
    </row>
    <row r="18" spans="2:10">
      <c r="B18" s="102" t="str">
        <v>IE</v>
      </c>
      <c r="C18" s="102">
        <v>29.624419235731828</v>
      </c>
      <c r="D18" s="102">
        <v>10.027986328737718</v>
      </c>
      <c r="E18" s="102">
        <f t="shared" si="2"/>
        <v>2.9624419235731829</v>
      </c>
      <c r="F18" s="121">
        <f t="shared" si="2"/>
        <v>1.0027986328737719</v>
      </c>
      <c r="G18" s="102">
        <f t="shared" si="0"/>
        <v>2.9624419235731829</v>
      </c>
      <c r="H18" s="118">
        <f t="shared" si="1"/>
        <v>0.33850406480348311</v>
      </c>
      <c r="I18" s="102">
        <v>1</v>
      </c>
      <c r="J18" s="102">
        <f t="shared" si="3"/>
        <v>3.9652405564469548</v>
      </c>
    </row>
    <row r="19" spans="2:10">
      <c r="B19" s="102" t="str">
        <v>IT</v>
      </c>
      <c r="C19" s="102">
        <v>54.04987947537353</v>
      </c>
      <c r="D19" s="102">
        <v>16.007295704268927</v>
      </c>
      <c r="E19" s="102">
        <f t="shared" si="2"/>
        <v>5.4049879475373528</v>
      </c>
      <c r="F19" s="121">
        <f t="shared" si="2"/>
        <v>1.6007295704268927</v>
      </c>
      <c r="G19" s="102">
        <f t="shared" si="0"/>
        <v>5.4049879475373528</v>
      </c>
      <c r="H19" s="118">
        <f t="shared" si="1"/>
        <v>0.29615784271197587</v>
      </c>
      <c r="I19" s="102">
        <v>1</v>
      </c>
      <c r="J19" s="102">
        <f t="shared" si="3"/>
        <v>7.0057175179642455</v>
      </c>
    </row>
    <row r="20" spans="2:10">
      <c r="B20" s="102" t="str">
        <v>LV</v>
      </c>
      <c r="C20" s="102">
        <v>31.613757240268818</v>
      </c>
      <c r="D20" s="102">
        <v>12.468277803389954</v>
      </c>
      <c r="E20" s="102">
        <f t="shared" si="2"/>
        <v>3.1613757240268816</v>
      </c>
      <c r="F20" s="121">
        <f t="shared" si="2"/>
        <v>1.2468277803389953</v>
      </c>
      <c r="G20" s="102">
        <f t="shared" si="0"/>
        <v>3.1613757240268816</v>
      </c>
      <c r="H20" s="118">
        <f t="shared" si="1"/>
        <v>0.39439405157157886</v>
      </c>
      <c r="I20" s="102">
        <v>1</v>
      </c>
      <c r="J20" s="102">
        <f t="shared" si="3"/>
        <v>4.4082035043658774</v>
      </c>
    </row>
    <row r="21" spans="2:10">
      <c r="B21" s="102" t="str">
        <v>LT</v>
      </c>
      <c r="C21" s="102">
        <v>31.079115174879373</v>
      </c>
      <c r="D21" s="102">
        <v>12.203272047627198</v>
      </c>
      <c r="E21" s="102">
        <f t="shared" si="2"/>
        <v>3.1079115174879375</v>
      </c>
      <c r="F21" s="121">
        <f t="shared" si="2"/>
        <v>1.2203272047627198</v>
      </c>
      <c r="G21" s="102">
        <f t="shared" si="0"/>
        <v>3.1079115174879375</v>
      </c>
      <c r="H21" s="118">
        <f t="shared" si="1"/>
        <v>0.39265184928722996</v>
      </c>
      <c r="I21" s="102">
        <v>1</v>
      </c>
      <c r="J21" s="102">
        <f t="shared" si="3"/>
        <v>4.3282387222506573</v>
      </c>
    </row>
    <row r="22" spans="2:10">
      <c r="B22" s="102" t="str">
        <v>LU</v>
      </c>
      <c r="C22" s="102">
        <v>34.907383146282214</v>
      </c>
      <c r="D22" s="102">
        <v>5.3737566547717543</v>
      </c>
      <c r="E22" s="102">
        <f t="shared" si="2"/>
        <v>3.4907383146282216</v>
      </c>
      <c r="F22" s="121">
        <f t="shared" si="2"/>
        <v>0.53737566547717541</v>
      </c>
      <c r="G22" s="102">
        <f t="shared" si="0"/>
        <v>3.4907383146282216</v>
      </c>
      <c r="H22" s="118">
        <f t="shared" si="1"/>
        <v>0.15394326845563278</v>
      </c>
      <c r="I22" s="102">
        <v>1</v>
      </c>
      <c r="J22" s="102">
        <f t="shared" si="3"/>
        <v>4.0281139801053971</v>
      </c>
    </row>
    <row r="23" spans="2:10">
      <c r="B23" s="102" t="str">
        <v>MT</v>
      </c>
      <c r="C23" s="102">
        <v>27.110515867120622</v>
      </c>
      <c r="D23" s="102">
        <v>19.362016913463606</v>
      </c>
      <c r="E23" s="102">
        <f t="shared" si="2"/>
        <v>2.7110515867120624</v>
      </c>
      <c r="F23" s="121">
        <f t="shared" si="2"/>
        <v>1.9362016913463607</v>
      </c>
      <c r="G23" s="102">
        <f t="shared" si="0"/>
        <v>2.7110515867120624</v>
      </c>
      <c r="H23" s="118">
        <f t="shared" si="1"/>
        <v>0.71418843552680888</v>
      </c>
      <c r="I23" s="102">
        <v>1</v>
      </c>
      <c r="J23" s="102">
        <f t="shared" si="3"/>
        <v>4.6472532780584235</v>
      </c>
    </row>
    <row r="24" spans="2:10">
      <c r="B24" s="102" t="str">
        <v>NL</v>
      </c>
      <c r="C24" s="102">
        <v>50.520564665494845</v>
      </c>
      <c r="D24" s="102">
        <v>12.130922903431399</v>
      </c>
      <c r="E24" s="102">
        <f t="shared" si="2"/>
        <v>5.0520564665494847</v>
      </c>
      <c r="F24" s="121">
        <f t="shared" si="2"/>
        <v>1.2130922903431398</v>
      </c>
      <c r="G24" s="102">
        <f t="shared" si="0"/>
        <v>5.0520564665494847</v>
      </c>
      <c r="H24" s="118">
        <f t="shared" si="1"/>
        <v>0.24011851379239876</v>
      </c>
      <c r="I24" s="102">
        <v>1</v>
      </c>
      <c r="J24" s="102">
        <f t="shared" si="3"/>
        <v>6.265148756892625</v>
      </c>
    </row>
    <row r="25" spans="2:10">
      <c r="B25" s="102" t="str">
        <v>PL</v>
      </c>
      <c r="C25" s="102">
        <v>27.911955761131175</v>
      </c>
      <c r="D25" s="102">
        <v>9.2923243374760798</v>
      </c>
      <c r="E25" s="102">
        <f t="shared" si="2"/>
        <v>2.7911955761131173</v>
      </c>
      <c r="F25" s="121">
        <f t="shared" si="2"/>
        <v>0.929232433747608</v>
      </c>
      <c r="G25" s="102">
        <f t="shared" si="0"/>
        <v>2.7911955761131173</v>
      </c>
      <c r="H25" s="118">
        <f t="shared" si="1"/>
        <v>0.33291555837216241</v>
      </c>
      <c r="I25" s="102">
        <v>1</v>
      </c>
      <c r="J25" s="102">
        <f t="shared" si="3"/>
        <v>3.7204280098607252</v>
      </c>
    </row>
    <row r="26" spans="2:10">
      <c r="B26" s="102" t="str">
        <v>PT</v>
      </c>
      <c r="C26" s="102">
        <v>33.483383656742021</v>
      </c>
      <c r="D26" s="102">
        <v>15.094458628422803</v>
      </c>
      <c r="E26" s="102">
        <f t="shared" si="2"/>
        <v>3.3483383656742021</v>
      </c>
      <c r="F26" s="121">
        <f t="shared" si="2"/>
        <v>1.5094458628422802</v>
      </c>
      <c r="G26" s="102">
        <f t="shared" si="0"/>
        <v>3.3483383656742021</v>
      </c>
      <c r="H26" s="118">
        <f t="shared" si="1"/>
        <v>0.45080445821022835</v>
      </c>
      <c r="I26" s="102">
        <v>1</v>
      </c>
      <c r="J26" s="102">
        <f t="shared" si="3"/>
        <v>4.8577842285164827</v>
      </c>
    </row>
    <row r="27" spans="2:10">
      <c r="B27" s="102" t="str">
        <v>RO</v>
      </c>
      <c r="C27" s="102">
        <v>44.975223392590777</v>
      </c>
      <c r="D27" s="102">
        <v>18.368112579301229</v>
      </c>
      <c r="E27" s="102">
        <f t="shared" si="2"/>
        <v>4.4975223392590777</v>
      </c>
      <c r="F27" s="121">
        <f t="shared" si="2"/>
        <v>1.836811257930123</v>
      </c>
      <c r="G27" s="102">
        <f t="shared" si="0"/>
        <v>4.4975223392590777</v>
      </c>
      <c r="H27" s="118">
        <f t="shared" si="1"/>
        <v>0.4084051438492064</v>
      </c>
      <c r="I27" s="102">
        <v>1</v>
      </c>
      <c r="J27" s="102">
        <f t="shared" si="3"/>
        <v>6.3343335971892003</v>
      </c>
    </row>
    <row r="28" spans="2:10">
      <c r="B28" s="102" t="str">
        <v>SK</v>
      </c>
      <c r="C28" s="102">
        <v>36.560676430951993</v>
      </c>
      <c r="D28" s="102">
        <v>11.769347252330851</v>
      </c>
      <c r="E28" s="102">
        <f t="shared" si="2"/>
        <v>3.6560676430951995</v>
      </c>
      <c r="F28" s="121">
        <f t="shared" si="2"/>
        <v>1.1769347252330851</v>
      </c>
      <c r="G28" s="102">
        <f t="shared" si="0"/>
        <v>3.6560676430951995</v>
      </c>
      <c r="H28" s="118">
        <f t="shared" si="1"/>
        <v>0.321912732510797</v>
      </c>
      <c r="I28" s="102">
        <v>1</v>
      </c>
      <c r="J28" s="102">
        <f t="shared" si="3"/>
        <v>4.8330023683282848</v>
      </c>
    </row>
    <row r="29" spans="2:10">
      <c r="B29" s="102" t="str">
        <v>SI</v>
      </c>
      <c r="C29" s="102">
        <v>28.995481586176556</v>
      </c>
      <c r="D29" s="102">
        <v>20.223578285705202</v>
      </c>
      <c r="E29" s="102">
        <f t="shared" si="2"/>
        <v>2.8995481586176557</v>
      </c>
      <c r="F29" s="121">
        <f t="shared" si="2"/>
        <v>2.0223578285705202</v>
      </c>
      <c r="G29" s="102">
        <f t="shared" si="0"/>
        <v>2.8995481586176557</v>
      </c>
      <c r="H29" s="118">
        <f t="shared" si="1"/>
        <v>0.69747343997716826</v>
      </c>
      <c r="I29" s="102">
        <v>1</v>
      </c>
      <c r="J29" s="102">
        <f t="shared" si="3"/>
        <v>4.9219059871881754</v>
      </c>
    </row>
    <row r="30" spans="2:10">
      <c r="B30" s="102" t="str">
        <v>ES</v>
      </c>
      <c r="C30" s="102">
        <v>30.535721658807255</v>
      </c>
      <c r="D30" s="102">
        <v>8.8683308934019678</v>
      </c>
      <c r="E30" s="102">
        <f t="shared" si="2"/>
        <v>3.0535721658807256</v>
      </c>
      <c r="F30" s="121">
        <f t="shared" si="2"/>
        <v>0.88683308934019678</v>
      </c>
      <c r="G30" s="102">
        <f t="shared" si="0"/>
        <v>3.0535721658807256</v>
      </c>
      <c r="H30" s="118">
        <f t="shared" si="1"/>
        <v>0.29042480123747533</v>
      </c>
      <c r="I30" s="102">
        <v>1</v>
      </c>
      <c r="J30" s="102">
        <f t="shared" si="3"/>
        <v>3.9404052552209223</v>
      </c>
    </row>
    <row r="31" spans="2:10">
      <c r="B31" s="102" t="str">
        <v>SE</v>
      </c>
      <c r="C31" s="102">
        <v>33.259118481889949</v>
      </c>
      <c r="D31" s="102">
        <v>13.264174553323899</v>
      </c>
      <c r="E31" s="102">
        <f t="shared" si="2"/>
        <v>3.3259118481889951</v>
      </c>
      <c r="F31" s="121">
        <f t="shared" si="2"/>
        <v>1.32641745533239</v>
      </c>
      <c r="G31" s="102">
        <f t="shared" si="0"/>
        <v>3.3259118481889951</v>
      </c>
      <c r="H31" s="118">
        <f t="shared" si="1"/>
        <v>0.39881317241003922</v>
      </c>
      <c r="I31" s="102">
        <v>1</v>
      </c>
      <c r="J31" s="102">
        <f t="shared" si="3"/>
        <v>4.6523293035213849</v>
      </c>
    </row>
    <row r="32" spans="2:10">
      <c r="B32" s="102" t="str">
        <v>UK</v>
      </c>
      <c r="C32" s="102">
        <v>38.229491571920619</v>
      </c>
      <c r="D32" s="102">
        <v>16.37210701628382</v>
      </c>
      <c r="E32" s="102">
        <f t="shared" si="2"/>
        <v>3.822949157192062</v>
      </c>
      <c r="F32" s="121">
        <f t="shared" si="2"/>
        <v>1.6372107016283821</v>
      </c>
      <c r="G32" s="102">
        <f t="shared" si="0"/>
        <v>3.822949157192062</v>
      </c>
      <c r="H32" s="118">
        <f t="shared" si="1"/>
        <v>0.42825856016115726</v>
      </c>
      <c r="I32" s="102">
        <v>1</v>
      </c>
      <c r="J32" s="102">
        <f t="shared" si="3"/>
        <v>5.4601598588204441</v>
      </c>
    </row>
    <row r="33" spans="2:10">
      <c r="B33" s="102" t="str">
        <v>NO</v>
      </c>
      <c r="C33" s="102">
        <v>48.484034663331371</v>
      </c>
      <c r="D33" s="102">
        <v>7.4019757035892031</v>
      </c>
      <c r="E33" s="102">
        <f t="shared" si="2"/>
        <v>4.8484034663331368</v>
      </c>
      <c r="F33" s="121">
        <f t="shared" si="2"/>
        <v>0.74019757035892031</v>
      </c>
      <c r="G33" s="102">
        <f t="shared" si="0"/>
        <v>4.8484034663331368</v>
      </c>
      <c r="H33" s="118">
        <f t="shared" si="1"/>
        <v>0.15266831143463688</v>
      </c>
      <c r="I33" s="102">
        <v>1</v>
      </c>
      <c r="J33" s="102">
        <f t="shared" si="3"/>
        <v>5.5886010366920571</v>
      </c>
    </row>
    <row r="34" spans="2:10">
      <c r="B34" s="102" t="str">
        <v>CH</v>
      </c>
      <c r="C34" s="102">
        <v>97.439235777168463</v>
      </c>
      <c r="D34" s="102">
        <v>37.963698406387678</v>
      </c>
      <c r="E34" s="102">
        <f t="shared" si="2"/>
        <v>9.7439235777168456</v>
      </c>
      <c r="F34" s="121">
        <f t="shared" si="2"/>
        <v>3.7963698406387678</v>
      </c>
      <c r="G34" s="102">
        <f t="shared" si="0"/>
        <v>9.7439235777168456</v>
      </c>
      <c r="H34" s="118">
        <f t="shared" si="1"/>
        <v>0.38961408208502357</v>
      </c>
      <c r="I34" s="102">
        <v>1</v>
      </c>
      <c r="J34" s="102">
        <f t="shared" si="3"/>
        <v>13.540293418355613</v>
      </c>
    </row>
    <row r="35" spans="2:10">
      <c r="B35" s="102" t="str">
        <v>CA-AB</v>
      </c>
      <c r="C35" s="102">
        <v>18.304630970874424</v>
      </c>
      <c r="D35" s="102">
        <v>1.4722784624047476</v>
      </c>
      <c r="E35" s="102">
        <f t="shared" si="2"/>
        <v>1.8304630970874425</v>
      </c>
      <c r="F35" s="121">
        <f t="shared" si="2"/>
        <v>0.14722784624047475</v>
      </c>
      <c r="G35" s="102">
        <f t="shared" si="0"/>
        <v>1.8304630970874425</v>
      </c>
      <c r="H35" s="118">
        <f t="shared" si="1"/>
        <v>8.0432020986786146E-2</v>
      </c>
      <c r="I35" s="102">
        <v>1</v>
      </c>
      <c r="J35" s="102">
        <f t="shared" si="3"/>
        <v>1.9776909433279173</v>
      </c>
    </row>
    <row r="36" spans="2:10">
      <c r="B36" s="102" t="str">
        <v>CA-BC</v>
      </c>
      <c r="C36" s="102">
        <v>37.357082996727868</v>
      </c>
      <c r="D36" s="102">
        <v>2.8969244020397857</v>
      </c>
      <c r="E36" s="102">
        <f t="shared" si="2"/>
        <v>3.7357082996727868</v>
      </c>
      <c r="F36" s="121">
        <f t="shared" si="2"/>
        <v>0.28969244020397855</v>
      </c>
      <c r="G36" s="102">
        <f t="shared" si="0"/>
        <v>3.7357082996727868</v>
      </c>
      <c r="H36" s="118">
        <f t="shared" si="1"/>
        <v>7.7546857775097941E-2</v>
      </c>
      <c r="I36" s="102">
        <v>1</v>
      </c>
      <c r="J36" s="102">
        <f t="shared" si="3"/>
        <v>4.0254007398767655</v>
      </c>
    </row>
    <row r="37" spans="2:10">
      <c r="B37" s="102" t="str">
        <v>US-CA</v>
      </c>
      <c r="C37" s="102">
        <v>61.781622650764753</v>
      </c>
      <c r="D37" s="102">
        <v>0.96358205586493051</v>
      </c>
      <c r="E37" s="102">
        <f t="shared" si="2"/>
        <v>6.1781622650764749</v>
      </c>
      <c r="F37" s="121">
        <f t="shared" si="2"/>
        <v>9.6358205586493051E-2</v>
      </c>
      <c r="G37" s="102">
        <f t="shared" si="0"/>
        <v>6.1781622650764749</v>
      </c>
      <c r="H37" s="118">
        <f t="shared" si="1"/>
        <v>1.5596580577234209E-2</v>
      </c>
      <c r="I37" s="102">
        <v>1</v>
      </c>
      <c r="J37" s="102">
        <f t="shared" si="3"/>
        <v>6.274520470662968</v>
      </c>
    </row>
    <row r="38" spans="2:10">
      <c r="B38" s="102" t="str">
        <v>US-MO</v>
      </c>
      <c r="C38" s="102">
        <v>219.74404634110718</v>
      </c>
      <c r="D38" s="102">
        <v>0.98743309685168601</v>
      </c>
      <c r="E38" s="102">
        <f t="shared" si="2"/>
        <v>21.974404634110719</v>
      </c>
      <c r="F38" s="121">
        <f t="shared" si="2"/>
        <v>9.8743309685168604E-2</v>
      </c>
      <c r="G38" s="102">
        <f t="shared" si="0"/>
        <v>21.974404634110719</v>
      </c>
      <c r="H38" s="118">
        <f t="shared" si="1"/>
        <v>4.4935601819168303E-3</v>
      </c>
      <c r="I38" s="102">
        <v>1</v>
      </c>
      <c r="J38" s="102">
        <f t="shared" si="3"/>
        <v>22.073147943795888</v>
      </c>
    </row>
    <row r="39" spans="2:10">
      <c r="B39" s="102" t="str">
        <v>JP</v>
      </c>
      <c r="C39" s="102">
        <v>111.63645986338477</v>
      </c>
      <c r="D39" s="102">
        <v>12.451567679156067</v>
      </c>
      <c r="E39" s="102">
        <f t="shared" si="2"/>
        <v>11.163645986338476</v>
      </c>
      <c r="F39" s="121">
        <f t="shared" si="2"/>
        <v>1.2451567679156068</v>
      </c>
      <c r="G39" s="102">
        <f t="shared" si="0"/>
        <v>11.163645986338476</v>
      </c>
      <c r="H39" s="118">
        <f t="shared" si="1"/>
        <v>0.11153674789037279</v>
      </c>
      <c r="I39" s="102">
        <v>1</v>
      </c>
      <c r="J39" s="102">
        <f t="shared" si="3"/>
        <v>12.408802754254083</v>
      </c>
    </row>
    <row r="40" spans="2:10">
      <c r="B40" s="102" t="str">
        <v>EU28</v>
      </c>
      <c r="C40" s="102">
        <v>40.205308878172588</v>
      </c>
      <c r="D40" s="102">
        <v>13.179482106014651</v>
      </c>
      <c r="E40" s="102">
        <f t="shared" si="2"/>
        <v>4.0205308878172588</v>
      </c>
      <c r="F40" s="121">
        <f t="shared" si="2"/>
        <v>1.3179482106014651</v>
      </c>
      <c r="G40" s="102">
        <f t="shared" si="0"/>
        <v>4.0205308878172588</v>
      </c>
      <c r="H40" s="118">
        <f t="shared" si="1"/>
        <v>0.32780452317752928</v>
      </c>
      <c r="I40" s="102">
        <v>1</v>
      </c>
      <c r="J40" s="102">
        <f t="shared" si="3"/>
        <v>5.3384790984187234</v>
      </c>
    </row>
    <row r="41" spans="2:10">
      <c r="E41" s="102">
        <v>0</v>
      </c>
      <c r="F41" s="121">
        <v>0</v>
      </c>
      <c r="G41" s="102"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96" zoomScaleNormal="96" workbookViewId="0">
      <selection activeCell="Q38" sqref="Q38"/>
    </sheetView>
  </sheetViews>
  <sheetFormatPr defaultColWidth="9.140625" defaultRowHeight="15"/>
  <cols>
    <col min="1" max="1" width="9.140625" style="102"/>
    <col min="2" max="7" width="16.7109375" style="102" customWidth="1"/>
    <col min="8" max="12" width="16.7109375" style="102" hidden="1" customWidth="1"/>
    <col min="13" max="16384" width="9.140625" style="102"/>
  </cols>
  <sheetData>
    <row r="1" spans="1:12">
      <c r="A1" s="52">
        <v>1</v>
      </c>
      <c r="B1" s="52" t="s">
        <v>150</v>
      </c>
      <c r="C1" s="52"/>
      <c r="D1" s="52"/>
      <c r="E1" s="52"/>
      <c r="F1" s="52"/>
      <c r="G1" s="52"/>
      <c r="H1" s="52"/>
      <c r="I1" s="52"/>
    </row>
    <row r="2" spans="1:12">
      <c r="D2" s="122"/>
      <c r="E2" s="122"/>
    </row>
    <row r="3" spans="1:12" s="125" customFormat="1">
      <c r="A3" s="129"/>
      <c r="B3" s="26" t="s">
        <v>36</v>
      </c>
      <c r="C3" s="26" t="s">
        <v>39</v>
      </c>
      <c r="D3" s="26" t="s">
        <v>37</v>
      </c>
      <c r="E3" s="26" t="s">
        <v>38</v>
      </c>
      <c r="F3" s="26" t="s">
        <v>45</v>
      </c>
      <c r="G3" s="26" t="s">
        <v>46</v>
      </c>
      <c r="H3" s="26" t="s">
        <v>50</v>
      </c>
      <c r="I3" s="26" t="s">
        <v>200</v>
      </c>
      <c r="J3" s="26" t="s">
        <v>201</v>
      </c>
      <c r="K3" s="26" t="s">
        <v>202</v>
      </c>
      <c r="L3" s="26" t="s">
        <v>203</v>
      </c>
    </row>
    <row r="4" spans="1:12">
      <c r="A4" s="126" t="s">
        <v>0</v>
      </c>
      <c r="B4" s="127">
        <f>'1aa'!H5</f>
        <v>0.14332133640326514</v>
      </c>
      <c r="C4" s="127">
        <f>'1ab'!H5</f>
        <v>0.30537364542669798</v>
      </c>
      <c r="D4" s="127">
        <f>'1ac'!H5</f>
        <v>2.7707372820380799E-2</v>
      </c>
      <c r="E4" s="127">
        <f>'1ad'!H5</f>
        <v>3.3154611270581655E-2</v>
      </c>
      <c r="F4" s="127">
        <f>'1ba'!H5</f>
        <v>6.3705589700409085E-2</v>
      </c>
      <c r="G4" s="128">
        <f>'1bb'!H5</f>
        <v>0.12943626921064166</v>
      </c>
      <c r="H4" s="127" t="e">
        <f>#REF!</f>
        <v>#REF!</v>
      </c>
      <c r="I4" s="127" t="e">
        <f>#REF!</f>
        <v>#REF!</v>
      </c>
      <c r="J4" s="127" t="e">
        <f>#REF!</f>
        <v>#REF!</v>
      </c>
      <c r="K4" s="127" t="e">
        <f>#REF!</f>
        <v>#REF!</v>
      </c>
      <c r="L4" s="127" t="e">
        <f>#REF!</f>
        <v>#REF!</v>
      </c>
    </row>
    <row r="5" spans="1:12">
      <c r="A5" s="126" t="s">
        <v>1</v>
      </c>
      <c r="B5" s="127">
        <f>'1aa'!H6</f>
        <v>2.728379532818441E-2</v>
      </c>
      <c r="C5" s="127">
        <f>'1ab'!H6</f>
        <v>5.1129266212187358E-2</v>
      </c>
      <c r="D5" s="127">
        <f>'1ac'!H6</f>
        <v>3.3989485138842816E-3</v>
      </c>
      <c r="E5" s="127">
        <f>'1ad'!H6</f>
        <v>4.0569866971564075E-3</v>
      </c>
      <c r="F5" s="127">
        <f>'1ba'!H6</f>
        <v>2.2893721084452978E-2</v>
      </c>
      <c r="G5" s="128">
        <f>'1bb'!H6</f>
        <v>0.3203210483642191</v>
      </c>
      <c r="H5" s="127" t="e">
        <f>#REF!</f>
        <v>#REF!</v>
      </c>
      <c r="I5" s="127" t="e">
        <f>#REF!</f>
        <v>#REF!</v>
      </c>
      <c r="J5" s="127" t="e">
        <f>#REF!</f>
        <v>#REF!</v>
      </c>
      <c r="K5" s="127" t="e">
        <f>#REF!</f>
        <v>#REF!</v>
      </c>
      <c r="L5" s="127" t="e">
        <f>#REF!</f>
        <v>#REF!</v>
      </c>
    </row>
    <row r="6" spans="1:12">
      <c r="A6" s="126" t="s">
        <v>2</v>
      </c>
      <c r="B6" s="127">
        <f>'1aa'!H7</f>
        <v>0.16723107203073015</v>
      </c>
      <c r="C6" s="127">
        <f>'1ab'!H7</f>
        <v>1.2540813260853161</v>
      </c>
      <c r="D6" s="127">
        <f>'1ac'!H7</f>
        <v>3.8343255113666201E-2</v>
      </c>
      <c r="E6" s="127">
        <f>'1ad'!H7</f>
        <v>4.5360590218086347E-2</v>
      </c>
      <c r="F6" s="127">
        <f>'1ba'!H7</f>
        <v>0.28960927693559135</v>
      </c>
      <c r="G6" s="128">
        <f>'1bb'!H7</f>
        <v>0.27833727239163475</v>
      </c>
      <c r="H6" s="127" t="e">
        <f>#REF!</f>
        <v>#REF!</v>
      </c>
      <c r="I6" s="127" t="e">
        <f>#REF!</f>
        <v>#REF!</v>
      </c>
      <c r="J6" s="127" t="e">
        <f>#REF!</f>
        <v>#REF!</v>
      </c>
      <c r="K6" s="127" t="e">
        <f>#REF!</f>
        <v>#REF!</v>
      </c>
      <c r="L6" s="127" t="e">
        <f>#REF!</f>
        <v>#REF!</v>
      </c>
    </row>
    <row r="7" spans="1:12">
      <c r="A7" s="126" t="s">
        <v>3</v>
      </c>
      <c r="B7" s="127">
        <f>'1aa'!H8</f>
        <v>0.48441397107025769</v>
      </c>
      <c r="C7" s="127">
        <f>'1ab'!H8</f>
        <v>0.37863465529309309</v>
      </c>
      <c r="D7" s="127">
        <f>'1ac'!H8</f>
        <v>9.0927045300158063E-2</v>
      </c>
      <c r="E7" s="127">
        <f>'1ad'!H8</f>
        <v>0.10823902464055649</v>
      </c>
      <c r="F7" s="127">
        <f>'1ba'!H8</f>
        <v>0.11032410868796487</v>
      </c>
      <c r="G7" s="128">
        <f>'1bb'!H8</f>
        <v>0.39897461005292084</v>
      </c>
      <c r="H7" s="127" t="e">
        <f>#REF!</f>
        <v>#REF!</v>
      </c>
      <c r="I7" s="127" t="e">
        <f>#REF!</f>
        <v>#REF!</v>
      </c>
      <c r="J7" s="127" t="e">
        <f>#REF!</f>
        <v>#REF!</v>
      </c>
      <c r="K7" s="127" t="e">
        <f>#REF!</f>
        <v>#REF!</v>
      </c>
      <c r="L7" s="127" t="e">
        <f>#REF!</f>
        <v>#REF!</v>
      </c>
    </row>
    <row r="8" spans="1:12">
      <c r="A8" s="126" t="s">
        <v>4</v>
      </c>
      <c r="B8" s="127">
        <f>'1aa'!H9</f>
        <v>0</v>
      </c>
      <c r="C8" s="127">
        <f>'1ab'!H9</f>
        <v>0</v>
      </c>
      <c r="D8" s="127">
        <f>'1ac'!H9</f>
        <v>0</v>
      </c>
      <c r="E8" s="127">
        <f>'1ad'!H9</f>
        <v>0</v>
      </c>
      <c r="F8" s="127">
        <f>'1ba'!H9</f>
        <v>0</v>
      </c>
      <c r="G8" s="128">
        <f>'1bb'!H9</f>
        <v>0</v>
      </c>
      <c r="H8" s="127" t="e">
        <f>#REF!</f>
        <v>#REF!</v>
      </c>
      <c r="I8" s="127" t="e">
        <f>#REF!</f>
        <v>#REF!</v>
      </c>
      <c r="J8" s="127" t="e">
        <f>#REF!</f>
        <v>#REF!</v>
      </c>
      <c r="K8" s="127" t="e">
        <f>#REF!</f>
        <v>#REF!</v>
      </c>
      <c r="L8" s="127" t="e">
        <f>#REF!</f>
        <v>#REF!</v>
      </c>
    </row>
    <row r="9" spans="1:12">
      <c r="A9" s="126" t="s">
        <v>5</v>
      </c>
      <c r="B9" s="127">
        <f>'1aa'!H10</f>
        <v>9.6171094771560772E-2</v>
      </c>
      <c r="C9" s="127">
        <f>'1ab'!H10</f>
        <v>0</v>
      </c>
      <c r="D9" s="127">
        <f>'1ac'!H10</f>
        <v>1.9496800311621692E-2</v>
      </c>
      <c r="E9" s="127">
        <f>'1ad'!H10</f>
        <v>2.3118038219663375E-2</v>
      </c>
      <c r="F9" s="127">
        <f>'1ba'!H10</f>
        <v>4.7596780611520645E-2</v>
      </c>
      <c r="G9" s="128">
        <f>'1bb'!H10</f>
        <v>0.21011141428714233</v>
      </c>
      <c r="H9" s="127" t="e">
        <f>#REF!</f>
        <v>#REF!</v>
      </c>
      <c r="I9" s="127" t="e">
        <f>#REF!</f>
        <v>#REF!</v>
      </c>
      <c r="J9" s="127" t="e">
        <f>#REF!</f>
        <v>#REF!</v>
      </c>
      <c r="K9" s="127" t="e">
        <f>#REF!</f>
        <v>#REF!</v>
      </c>
      <c r="L9" s="127" t="e">
        <f>#REF!</f>
        <v>#REF!</v>
      </c>
    </row>
    <row r="10" spans="1:12">
      <c r="A10" s="126" t="s">
        <v>6</v>
      </c>
      <c r="B10" s="127">
        <f>'1aa'!H11</f>
        <v>0.27324477239220452</v>
      </c>
      <c r="C10" s="127">
        <f>'1ab'!H11</f>
        <v>0.48146427835729588</v>
      </c>
      <c r="D10" s="127">
        <f>'1ac'!H11</f>
        <v>3.2047718265166836E-2</v>
      </c>
      <c r="E10" s="127">
        <f>'1ad'!H11</f>
        <v>3.8282318418726473E-2</v>
      </c>
      <c r="F10" s="127">
        <f>'1ba'!H11</f>
        <v>0.528165565669378</v>
      </c>
      <c r="G10" s="128">
        <f>'1bb'!H11</f>
        <v>0.30516073740009869</v>
      </c>
      <c r="H10" s="127" t="e">
        <f>#REF!</f>
        <v>#REF!</v>
      </c>
      <c r="I10" s="127" t="e">
        <f>#REF!</f>
        <v>#REF!</v>
      </c>
      <c r="J10" s="127" t="e">
        <f>#REF!</f>
        <v>#REF!</v>
      </c>
      <c r="K10" s="127" t="e">
        <f>#REF!</f>
        <v>#REF!</v>
      </c>
      <c r="L10" s="127" t="e">
        <f>#REF!</f>
        <v>#REF!</v>
      </c>
    </row>
    <row r="11" spans="1:12">
      <c r="A11" s="126" t="s">
        <v>7</v>
      </c>
      <c r="B11" s="127">
        <f>'1aa'!H12</f>
        <v>0</v>
      </c>
      <c r="C11" s="127">
        <f>'1ab'!H12</f>
        <v>0</v>
      </c>
      <c r="D11" s="127">
        <f>'1ac'!H12</f>
        <v>0</v>
      </c>
      <c r="E11" s="127">
        <f>'1ad'!H12</f>
        <v>0</v>
      </c>
      <c r="F11" s="127">
        <f>'1ba'!H12</f>
        <v>0</v>
      </c>
      <c r="G11" s="128">
        <f>'1bb'!H12</f>
        <v>0</v>
      </c>
      <c r="H11" s="127" t="e">
        <f>#REF!</f>
        <v>#REF!</v>
      </c>
      <c r="I11" s="127" t="e">
        <f>#REF!</f>
        <v>#REF!</v>
      </c>
      <c r="J11" s="127" t="e">
        <f>#REF!</f>
        <v>#REF!</v>
      </c>
      <c r="K11" s="127" t="e">
        <f>#REF!</f>
        <v>#REF!</v>
      </c>
      <c r="L11" s="127" t="e">
        <f>#REF!</f>
        <v>#REF!</v>
      </c>
    </row>
    <row r="12" spans="1:12">
      <c r="A12" s="126" t="s">
        <v>8</v>
      </c>
      <c r="B12" s="127">
        <f>'1aa'!H13</f>
        <v>0</v>
      </c>
      <c r="C12" s="127">
        <f>'1ab'!H13</f>
        <v>0</v>
      </c>
      <c r="D12" s="127">
        <f>'1ac'!H13</f>
        <v>0</v>
      </c>
      <c r="E12" s="127">
        <f>'1ad'!H13</f>
        <v>0</v>
      </c>
      <c r="F12" s="127">
        <f>'1ba'!H13</f>
        <v>0</v>
      </c>
      <c r="G12" s="128">
        <f>'1bb'!H13</f>
        <v>0</v>
      </c>
      <c r="H12" s="127" t="e">
        <f>#REF!</f>
        <v>#REF!</v>
      </c>
      <c r="I12" s="127" t="e">
        <f>#REF!</f>
        <v>#REF!</v>
      </c>
      <c r="J12" s="127" t="e">
        <f>#REF!</f>
        <v>#REF!</v>
      </c>
      <c r="K12" s="127" t="e">
        <f>#REF!</f>
        <v>#REF!</v>
      </c>
      <c r="L12" s="127" t="e">
        <f>#REF!</f>
        <v>#REF!</v>
      </c>
    </row>
    <row r="13" spans="1:12">
      <c r="A13" s="126" t="s">
        <v>9</v>
      </c>
      <c r="B13" s="127">
        <f>'1aa'!H14</f>
        <v>0.55384299786527058</v>
      </c>
      <c r="C13" s="127">
        <f>'1ab'!H14</f>
        <v>0.60621915181968489</v>
      </c>
      <c r="D13" s="127">
        <f>'1ac'!H14</f>
        <v>3.1888444258552015E-2</v>
      </c>
      <c r="E13" s="127">
        <f>'1ad'!H14</f>
        <v>3.8158569338211226E-2</v>
      </c>
      <c r="F13" s="127">
        <f>'1ba'!H14</f>
        <v>0.12814500798480227</v>
      </c>
      <c r="G13" s="128">
        <f>'1bb'!H14</f>
        <v>0.13514101755721983</v>
      </c>
      <c r="H13" s="127" t="e">
        <f>#REF!</f>
        <v>#REF!</v>
      </c>
      <c r="I13" s="127" t="e">
        <f>#REF!</f>
        <v>#REF!</v>
      </c>
      <c r="J13" s="127" t="e">
        <f>#REF!</f>
        <v>#REF!</v>
      </c>
      <c r="K13" s="127" t="e">
        <f>#REF!</f>
        <v>#REF!</v>
      </c>
      <c r="L13" s="127" t="e">
        <f>#REF!</f>
        <v>#REF!</v>
      </c>
    </row>
    <row r="14" spans="1:12">
      <c r="A14" s="126" t="s">
        <v>10</v>
      </c>
      <c r="B14" s="127">
        <f>'1aa'!H15</f>
        <v>0</v>
      </c>
      <c r="C14" s="127">
        <f>'1ab'!H15</f>
        <v>0</v>
      </c>
      <c r="D14" s="127">
        <f>'1ac'!H15</f>
        <v>0</v>
      </c>
      <c r="E14" s="127">
        <f>'1ad'!H15</f>
        <v>0</v>
      </c>
      <c r="F14" s="127">
        <f>'1ba'!H15</f>
        <v>0</v>
      </c>
      <c r="G14" s="128">
        <f>'1bb'!H15</f>
        <v>0.22628916198718821</v>
      </c>
      <c r="H14" s="127" t="e">
        <f>#REF!</f>
        <v>#REF!</v>
      </c>
      <c r="I14" s="127" t="e">
        <f>#REF!</f>
        <v>#REF!</v>
      </c>
      <c r="J14" s="127" t="e">
        <f>#REF!</f>
        <v>#REF!</v>
      </c>
      <c r="K14" s="127" t="e">
        <f>#REF!</f>
        <v>#REF!</v>
      </c>
      <c r="L14" s="127" t="e">
        <f>#REF!</f>
        <v>#REF!</v>
      </c>
    </row>
    <row r="15" spans="1:12">
      <c r="A15" s="126" t="s">
        <v>11</v>
      </c>
      <c r="B15" s="127">
        <f>'1aa'!H16</f>
        <v>0.3685990185432082</v>
      </c>
      <c r="C15" s="127">
        <f>'1ab'!H16</f>
        <v>0.54641338912995663</v>
      </c>
      <c r="D15" s="127">
        <f>'1ac'!H16</f>
        <v>6.4113830587805481E-2</v>
      </c>
      <c r="E15" s="127">
        <f>'1ad'!H16</f>
        <v>7.626355018524679E-2</v>
      </c>
      <c r="F15" s="127">
        <f>'1ba'!H16</f>
        <v>7.5161993664557988E-2</v>
      </c>
      <c r="G15" s="128">
        <f>'1bb'!H16</f>
        <v>0.17284285285640508</v>
      </c>
      <c r="H15" s="127" t="e">
        <f>#REF!</f>
        <v>#REF!</v>
      </c>
      <c r="I15" s="127" t="e">
        <f>#REF!</f>
        <v>#REF!</v>
      </c>
      <c r="J15" s="127" t="e">
        <f>#REF!</f>
        <v>#REF!</v>
      </c>
      <c r="K15" s="127" t="e">
        <f>#REF!</f>
        <v>#REF!</v>
      </c>
      <c r="L15" s="127" t="e">
        <f>#REF!</f>
        <v>#REF!</v>
      </c>
    </row>
    <row r="16" spans="1:12">
      <c r="A16" s="126" t="s">
        <v>12</v>
      </c>
      <c r="B16" s="127">
        <f>'1aa'!H17</f>
        <v>0.14294616414264599</v>
      </c>
      <c r="C16" s="127">
        <f>'1ab'!H17</f>
        <v>0.18749701929979029</v>
      </c>
      <c r="D16" s="127">
        <f>'1ac'!H17</f>
        <v>8.958821943214821E-3</v>
      </c>
      <c r="E16" s="127">
        <f>'1ad'!H17</f>
        <v>1.0564390086290168E-2</v>
      </c>
      <c r="F16" s="127">
        <f>'1ba'!H17</f>
        <v>6.6337935544746388E-2</v>
      </c>
      <c r="G16" s="128">
        <f>'1bb'!H17</f>
        <v>0.130737397279096</v>
      </c>
      <c r="H16" s="127" t="e">
        <f>#REF!</f>
        <v>#REF!</v>
      </c>
      <c r="I16" s="127" t="e">
        <f>#REF!</f>
        <v>#REF!</v>
      </c>
      <c r="J16" s="127" t="e">
        <f>#REF!</f>
        <v>#REF!</v>
      </c>
      <c r="K16" s="127" t="e">
        <f>#REF!</f>
        <v>#REF!</v>
      </c>
      <c r="L16" s="127" t="e">
        <f>#REF!</f>
        <v>#REF!</v>
      </c>
    </row>
    <row r="17" spans="1:12">
      <c r="A17" s="126" t="s">
        <v>13</v>
      </c>
      <c r="B17" s="127">
        <f>'1aa'!H18</f>
        <v>0.13074792055587117</v>
      </c>
      <c r="C17" s="127">
        <f>'1ab'!H18</f>
        <v>0.10093923523094572</v>
      </c>
      <c r="D17" s="127">
        <f>'1ac'!H18</f>
        <v>1.2622279639079716E-2</v>
      </c>
      <c r="E17" s="127">
        <f>'1ad'!H18</f>
        <v>1.4983705565515896E-2</v>
      </c>
      <c r="F17" s="127">
        <f>'1ba'!H18</f>
        <v>0.19598253075714667</v>
      </c>
      <c r="G17" s="128">
        <f>'1bb'!H18</f>
        <v>0.18582479963840548</v>
      </c>
      <c r="H17" s="127" t="e">
        <f>#REF!</f>
        <v>#REF!</v>
      </c>
      <c r="I17" s="127" t="e">
        <f>#REF!</f>
        <v>#REF!</v>
      </c>
      <c r="J17" s="127" t="e">
        <f>#REF!</f>
        <v>#REF!</v>
      </c>
      <c r="K17" s="127" t="e">
        <f>#REF!</f>
        <v>#REF!</v>
      </c>
      <c r="L17" s="127" t="e">
        <f>#REF!</f>
        <v>#REF!</v>
      </c>
    </row>
    <row r="18" spans="1:12">
      <c r="A18" s="126" t="s">
        <v>14</v>
      </c>
      <c r="B18" s="127">
        <f>'1aa'!H19</f>
        <v>0.60066351640175897</v>
      </c>
      <c r="C18" s="127">
        <f>'1ab'!H19</f>
        <v>0.24255936065715583</v>
      </c>
      <c r="D18" s="127">
        <f>'1ac'!H19</f>
        <v>4.2127151762788299E-2</v>
      </c>
      <c r="E18" s="127">
        <f>'1ad'!H19</f>
        <v>5.0310394460475853E-2</v>
      </c>
      <c r="F18" s="127">
        <f>'1ba'!H19</f>
        <v>5.1888622630974116E-2</v>
      </c>
      <c r="G18" s="128">
        <f>'1bb'!H19</f>
        <v>0.17370447630639452</v>
      </c>
      <c r="H18" s="127" t="e">
        <f>#REF!</f>
        <v>#REF!</v>
      </c>
      <c r="I18" s="127" t="e">
        <f>#REF!</f>
        <v>#REF!</v>
      </c>
      <c r="J18" s="127" t="e">
        <f>#REF!</f>
        <v>#REF!</v>
      </c>
      <c r="K18" s="127" t="e">
        <f>#REF!</f>
        <v>#REF!</v>
      </c>
      <c r="L18" s="127" t="e">
        <f>#REF!</f>
        <v>#REF!</v>
      </c>
    </row>
    <row r="19" spans="1:12">
      <c r="A19" s="126" t="s">
        <v>15</v>
      </c>
      <c r="B19" s="127">
        <f>'1aa'!H20</f>
        <v>0</v>
      </c>
      <c r="C19" s="127">
        <f>'1ab'!H20</f>
        <v>0</v>
      </c>
      <c r="D19" s="127">
        <f>'1ac'!H20</f>
        <v>0</v>
      </c>
      <c r="E19" s="127">
        <f>'1ad'!H20</f>
        <v>0</v>
      </c>
      <c r="F19" s="127">
        <f>'1ba'!H20</f>
        <v>0</v>
      </c>
      <c r="G19" s="128">
        <f>'1bb'!H20</f>
        <v>6.9208621700822301E-2</v>
      </c>
      <c r="H19" s="127" t="e">
        <f>#REF!</f>
        <v>#REF!</v>
      </c>
      <c r="I19" s="127" t="e">
        <f>#REF!</f>
        <v>#REF!</v>
      </c>
      <c r="J19" s="127" t="e">
        <f>#REF!</f>
        <v>#REF!</v>
      </c>
      <c r="K19" s="127" t="e">
        <f>#REF!</f>
        <v>#REF!</v>
      </c>
      <c r="L19" s="127" t="e">
        <f>#REF!</f>
        <v>#REF!</v>
      </c>
    </row>
    <row r="20" spans="1:12">
      <c r="A20" s="126" t="s">
        <v>16</v>
      </c>
      <c r="B20" s="127">
        <f>'1aa'!H21</f>
        <v>0</v>
      </c>
      <c r="C20" s="127">
        <f>'1ab'!H21</f>
        <v>0</v>
      </c>
      <c r="D20" s="127">
        <f>'1ac'!H21</f>
        <v>2.763299461527928E-2</v>
      </c>
      <c r="E20" s="127">
        <f>'1ad'!H21</f>
        <v>3.2679761569445832E-2</v>
      </c>
      <c r="F20" s="127">
        <f>'1ba'!H21</f>
        <v>9.6255361133318354E-2</v>
      </c>
      <c r="G20" s="128">
        <f>'1bb'!H21</f>
        <v>4.9132503514996442E-2</v>
      </c>
      <c r="H20" s="127" t="e">
        <f>#REF!</f>
        <v>#REF!</v>
      </c>
      <c r="I20" s="127" t="e">
        <f>#REF!</f>
        <v>#REF!</v>
      </c>
      <c r="J20" s="127" t="e">
        <f>#REF!</f>
        <v>#REF!</v>
      </c>
      <c r="K20" s="127" t="e">
        <f>#REF!</f>
        <v>#REF!</v>
      </c>
      <c r="L20" s="127" t="e">
        <f>#REF!</f>
        <v>#REF!</v>
      </c>
    </row>
    <row r="21" spans="1:12">
      <c r="A21" s="126" t="s">
        <v>17</v>
      </c>
      <c r="B21" s="127">
        <f>'1aa'!H22</f>
        <v>0</v>
      </c>
      <c r="C21" s="127">
        <f>'1ab'!H22</f>
        <v>0</v>
      </c>
      <c r="D21" s="127">
        <f>'1ac'!H22</f>
        <v>0</v>
      </c>
      <c r="E21" s="127">
        <f>'1ad'!H22</f>
        <v>0</v>
      </c>
      <c r="F21" s="127">
        <f>'1ba'!H22</f>
        <v>0</v>
      </c>
      <c r="G21" s="128">
        <f>'1bb'!H22</f>
        <v>7.9946391001819619E-2</v>
      </c>
      <c r="H21" s="127" t="e">
        <f>#REF!</f>
        <v>#REF!</v>
      </c>
      <c r="I21" s="127" t="e">
        <f>#REF!</f>
        <v>#REF!</v>
      </c>
      <c r="J21" s="127" t="e">
        <f>#REF!</f>
        <v>#REF!</v>
      </c>
      <c r="K21" s="127" t="e">
        <f>#REF!</f>
        <v>#REF!</v>
      </c>
      <c r="L21" s="127" t="e">
        <f>#REF!</f>
        <v>#REF!</v>
      </c>
    </row>
    <row r="22" spans="1:12">
      <c r="A22" s="126" t="s">
        <v>18</v>
      </c>
      <c r="B22" s="127">
        <f>'1aa'!H23</f>
        <v>0</v>
      </c>
      <c r="C22" s="127">
        <f>'1ab'!H23</f>
        <v>0</v>
      </c>
      <c r="D22" s="127">
        <f>'1ac'!H23</f>
        <v>0</v>
      </c>
      <c r="E22" s="127">
        <f>'1ad'!H23</f>
        <v>0</v>
      </c>
      <c r="F22" s="127">
        <f>'1ba'!H23</f>
        <v>0</v>
      </c>
      <c r="G22" s="128">
        <f>'1bb'!H23</f>
        <v>0</v>
      </c>
      <c r="H22" s="127" t="e">
        <f>#REF!</f>
        <v>#REF!</v>
      </c>
      <c r="I22" s="127" t="e">
        <f>#REF!</f>
        <v>#REF!</v>
      </c>
      <c r="J22" s="127" t="e">
        <f>#REF!</f>
        <v>#REF!</v>
      </c>
      <c r="K22" s="127" t="e">
        <f>#REF!</f>
        <v>#REF!</v>
      </c>
      <c r="L22" s="127" t="e">
        <f>#REF!</f>
        <v>#REF!</v>
      </c>
    </row>
    <row r="23" spans="1:12">
      <c r="A23" s="126" t="s">
        <v>19</v>
      </c>
      <c r="B23" s="127">
        <f>'1aa'!H24</f>
        <v>4.8732791152034452E-3</v>
      </c>
      <c r="C23" s="127">
        <f>'1ab'!H24</f>
        <v>4.6006106329544933E-3</v>
      </c>
      <c r="D23" s="127">
        <f>'1ac'!H24</f>
        <v>4.7610683148356441E-4</v>
      </c>
      <c r="E23" s="127">
        <f>'1ad'!H24</f>
        <v>5.7041393306995548E-4</v>
      </c>
      <c r="F23" s="127">
        <f>'1ba'!H24</f>
        <v>4.0747151081298606E-3</v>
      </c>
      <c r="G23" s="128">
        <f>'1bb'!H24</f>
        <v>4.6470270549683612E-2</v>
      </c>
      <c r="H23" s="127" t="e">
        <f>#REF!</f>
        <v>#REF!</v>
      </c>
      <c r="I23" s="127" t="e">
        <f>#REF!</f>
        <v>#REF!</v>
      </c>
      <c r="J23" s="127" t="e">
        <f>#REF!</f>
        <v>#REF!</v>
      </c>
      <c r="K23" s="127" t="e">
        <f>#REF!</f>
        <v>#REF!</v>
      </c>
      <c r="L23" s="127" t="e">
        <f>#REF!</f>
        <v>#REF!</v>
      </c>
    </row>
    <row r="24" spans="1:12">
      <c r="A24" s="126" t="s">
        <v>20</v>
      </c>
      <c r="B24" s="127">
        <f>'1aa'!H25</f>
        <v>5.638997277006802E-2</v>
      </c>
      <c r="C24" s="127">
        <f>'1ab'!H25</f>
        <v>0.10867868638295008</v>
      </c>
      <c r="D24" s="127">
        <f>'1ac'!H25</f>
        <v>3.6803386827866744E-3</v>
      </c>
      <c r="E24" s="127">
        <f>'1ad'!H25</f>
        <v>4.3234790779326585E-3</v>
      </c>
      <c r="F24" s="127">
        <f>'1ba'!H25</f>
        <v>7.0063825844518214E-3</v>
      </c>
      <c r="G24" s="128">
        <f>'1bb'!H25</f>
        <v>6.7723389666293514E-3</v>
      </c>
      <c r="H24" s="127" t="e">
        <f>#REF!</f>
        <v>#REF!</v>
      </c>
      <c r="I24" s="127" t="e">
        <f>#REF!</f>
        <v>#REF!</v>
      </c>
      <c r="J24" s="127" t="e">
        <f>#REF!</f>
        <v>#REF!</v>
      </c>
      <c r="K24" s="127" t="e">
        <f>#REF!</f>
        <v>#REF!</v>
      </c>
      <c r="L24" s="127" t="e">
        <f>#REF!</f>
        <v>#REF!</v>
      </c>
    </row>
    <row r="25" spans="1:12">
      <c r="A25" s="126" t="s">
        <v>21</v>
      </c>
      <c r="B25" s="127">
        <f>'1aa'!H26</f>
        <v>0.5078981951062107</v>
      </c>
      <c r="C25" s="127">
        <f>'1ab'!H26</f>
        <v>1.5643154565144253</v>
      </c>
      <c r="D25" s="127">
        <f>'1ac'!H26</f>
        <v>2.6687936995389905E-2</v>
      </c>
      <c r="E25" s="127">
        <f>'1ad'!H26</f>
        <v>3.1914091178828027E-2</v>
      </c>
      <c r="F25" s="127">
        <f>'1ba'!H26</f>
        <v>0.62998093865051663</v>
      </c>
      <c r="G25" s="128">
        <f>'1bb'!H26</f>
        <v>0.13103582606479316</v>
      </c>
      <c r="H25" s="127" t="e">
        <f>#REF!</f>
        <v>#REF!</v>
      </c>
      <c r="I25" s="127" t="e">
        <f>#REF!</f>
        <v>#REF!</v>
      </c>
      <c r="J25" s="127" t="e">
        <f>#REF!</f>
        <v>#REF!</v>
      </c>
      <c r="K25" s="127" t="e">
        <f>#REF!</f>
        <v>#REF!</v>
      </c>
      <c r="L25" s="127" t="e">
        <f>#REF!</f>
        <v>#REF!</v>
      </c>
    </row>
    <row r="26" spans="1:12">
      <c r="A26" s="126" t="s">
        <v>22</v>
      </c>
      <c r="B26" s="127">
        <f>'1aa'!H27</f>
        <v>3.0669580622524294E-2</v>
      </c>
      <c r="C26" s="127">
        <f>'1ab'!H27</f>
        <v>0</v>
      </c>
      <c r="D26" s="127">
        <f>'1ac'!H27</f>
        <v>1.6017343732316468E-2</v>
      </c>
      <c r="E26" s="127">
        <f>'1ad'!H27</f>
        <v>1.8902975729553951E-2</v>
      </c>
      <c r="F26" s="127">
        <f>'1ba'!H27</f>
        <v>0.20271793088044301</v>
      </c>
      <c r="G26" s="128">
        <f>'1bb'!H27</f>
        <v>0.10204060411948956</v>
      </c>
      <c r="H26" s="127" t="e">
        <f>#REF!</f>
        <v>#REF!</v>
      </c>
      <c r="I26" s="127" t="e">
        <f>#REF!</f>
        <v>#REF!</v>
      </c>
      <c r="J26" s="127" t="e">
        <f>#REF!</f>
        <v>#REF!</v>
      </c>
      <c r="K26" s="127" t="e">
        <f>#REF!</f>
        <v>#REF!</v>
      </c>
      <c r="L26" s="127" t="e">
        <f>#REF!</f>
        <v>#REF!</v>
      </c>
    </row>
    <row r="27" spans="1:12">
      <c r="A27" s="126" t="s">
        <v>23</v>
      </c>
      <c r="B27" s="127">
        <f>'1aa'!H28</f>
        <v>0.12064264428436601</v>
      </c>
      <c r="C27" s="127">
        <f>'1ab'!H28</f>
        <v>0.63238841682502878</v>
      </c>
      <c r="D27" s="127">
        <f>'1ac'!H28</f>
        <v>2.5267435380742647E-2</v>
      </c>
      <c r="E27" s="127">
        <f>'1ad'!H28</f>
        <v>2.9861042949592236E-2</v>
      </c>
      <c r="F27" s="127">
        <f>'1ba'!H28</f>
        <v>6.5342181493152005E-2</v>
      </c>
      <c r="G27" s="128">
        <f>'1bb'!H28</f>
        <v>0.10822866082824223</v>
      </c>
      <c r="H27" s="127" t="e">
        <f>#REF!</f>
        <v>#REF!</v>
      </c>
      <c r="I27" s="127" t="e">
        <f>#REF!</f>
        <v>#REF!</v>
      </c>
      <c r="J27" s="127" t="e">
        <f>#REF!</f>
        <v>#REF!</v>
      </c>
      <c r="K27" s="127" t="e">
        <f>#REF!</f>
        <v>#REF!</v>
      </c>
      <c r="L27" s="127" t="e">
        <f>#REF!</f>
        <v>#REF!</v>
      </c>
    </row>
    <row r="28" spans="1:12">
      <c r="A28" s="126" t="s">
        <v>24</v>
      </c>
      <c r="B28" s="127">
        <f>'1aa'!H29</f>
        <v>0.37737730314003215</v>
      </c>
      <c r="C28" s="127">
        <f>'1ab'!H29</f>
        <v>1.1737187065091186</v>
      </c>
      <c r="D28" s="127">
        <f>'1ac'!H29</f>
        <v>0.19399387100009868</v>
      </c>
      <c r="E28" s="127">
        <f>'1ad'!H29</f>
        <v>0.23057298278607341</v>
      </c>
      <c r="F28" s="127">
        <f>'1ba'!H29</f>
        <v>0.25993053671994149</v>
      </c>
      <c r="G28" s="128">
        <f>'1bb'!H29</f>
        <v>0.61651817461603009</v>
      </c>
      <c r="H28" s="127" t="e">
        <f>#REF!</f>
        <v>#REF!</v>
      </c>
      <c r="I28" s="127" t="e">
        <f>#REF!</f>
        <v>#REF!</v>
      </c>
      <c r="J28" s="127" t="e">
        <f>#REF!</f>
        <v>#REF!</v>
      </c>
      <c r="K28" s="127" t="e">
        <f>#REF!</f>
        <v>#REF!</v>
      </c>
      <c r="L28" s="127" t="e">
        <f>#REF!</f>
        <v>#REF!</v>
      </c>
    </row>
    <row r="29" spans="1:12">
      <c r="A29" s="126" t="s">
        <v>25</v>
      </c>
      <c r="B29" s="127">
        <f>'1aa'!H30</f>
        <v>0.10088411523304262</v>
      </c>
      <c r="C29" s="127">
        <f>'1ab'!H30</f>
        <v>0.29534037888386466</v>
      </c>
      <c r="D29" s="127">
        <f>'1ac'!H30</f>
        <v>1.840058131366026E-2</v>
      </c>
      <c r="E29" s="127">
        <f>'1ad'!H30</f>
        <v>2.1881786338222329E-2</v>
      </c>
      <c r="F29" s="127">
        <f>'1ba'!H30</f>
        <v>0.13613770520898677</v>
      </c>
      <c r="G29" s="128">
        <f>'1bb'!H30</f>
        <v>0.10529882652856178</v>
      </c>
      <c r="H29" s="127" t="e">
        <f>#REF!</f>
        <v>#REF!</v>
      </c>
      <c r="I29" s="127" t="e">
        <f>#REF!</f>
        <v>#REF!</v>
      </c>
      <c r="J29" s="127" t="e">
        <f>#REF!</f>
        <v>#REF!</v>
      </c>
      <c r="K29" s="127" t="e">
        <f>#REF!</f>
        <v>#REF!</v>
      </c>
      <c r="L29" s="127" t="e">
        <f>#REF!</f>
        <v>#REF!</v>
      </c>
    </row>
    <row r="30" spans="1:12">
      <c r="A30" s="126" t="s">
        <v>26</v>
      </c>
      <c r="B30" s="127">
        <f>'1aa'!H31</f>
        <v>0.11318030985258594</v>
      </c>
      <c r="C30" s="127">
        <f>'1ab'!H31</f>
        <v>0.16284643292876513</v>
      </c>
      <c r="D30" s="127">
        <f>'1ac'!H31</f>
        <v>6.5564784424229942E-3</v>
      </c>
      <c r="E30" s="127">
        <f>'1ad'!H31</f>
        <v>7.8352706233025399E-3</v>
      </c>
      <c r="F30" s="127">
        <f>'1ba'!H31</f>
        <v>9.6968931177004808E-2</v>
      </c>
      <c r="G30" s="128">
        <f>'1bb'!H31</f>
        <v>8.5199090841691152E-2</v>
      </c>
      <c r="H30" s="127" t="e">
        <f>#REF!</f>
        <v>#REF!</v>
      </c>
      <c r="I30" s="127" t="e">
        <f>#REF!</f>
        <v>#REF!</v>
      </c>
      <c r="J30" s="127" t="e">
        <f>#REF!</f>
        <v>#REF!</v>
      </c>
      <c r="K30" s="127" t="e">
        <f>#REF!</f>
        <v>#REF!</v>
      </c>
      <c r="L30" s="127" t="e">
        <f>#REF!</f>
        <v>#REF!</v>
      </c>
    </row>
    <row r="31" spans="1:12">
      <c r="A31" s="126" t="s">
        <v>27</v>
      </c>
      <c r="B31" s="127">
        <f>'1aa'!H32</f>
        <v>3.479083308662699E-2</v>
      </c>
      <c r="C31" s="127">
        <f>'1ab'!H32</f>
        <v>7.0448758040552784E-2</v>
      </c>
      <c r="D31" s="127">
        <f>'1ac'!H32</f>
        <v>1.7481064600104418E-3</v>
      </c>
      <c r="E31" s="127">
        <f>'1ad'!H32</f>
        <v>2.0920825615806122E-3</v>
      </c>
      <c r="F31" s="127">
        <f>'1ba'!H32</f>
        <v>2.7604796775840507E-2</v>
      </c>
      <c r="G31" s="128">
        <f>'1bb'!H32</f>
        <v>7.7134244892012774E-2</v>
      </c>
      <c r="H31" s="127" t="e">
        <f>#REF!</f>
        <v>#REF!</v>
      </c>
      <c r="I31" s="127" t="e">
        <f>#REF!</f>
        <v>#REF!</v>
      </c>
      <c r="J31" s="127" t="e">
        <f>#REF!</f>
        <v>#REF!</v>
      </c>
      <c r="K31" s="127" t="e">
        <f>#REF!</f>
        <v>#REF!</v>
      </c>
      <c r="L31" s="127" t="e">
        <f>#REF!</f>
        <v>#REF!</v>
      </c>
    </row>
    <row r="32" spans="1:12">
      <c r="A32" s="126" t="s">
        <v>28</v>
      </c>
      <c r="B32" s="127">
        <f>'1aa'!H33</f>
        <v>0.27873379569791934</v>
      </c>
      <c r="C32" s="127">
        <f>'1ab'!H33</f>
        <v>0</v>
      </c>
      <c r="D32" s="127">
        <f>'1ac'!H33</f>
        <v>1.0369630560400986E-2</v>
      </c>
      <c r="E32" s="127">
        <f>'1ad'!H33</f>
        <v>1.2409486590980044E-2</v>
      </c>
      <c r="F32" s="127">
        <f>'1ba'!H33</f>
        <v>0.23464444077497432</v>
      </c>
      <c r="G32" s="128">
        <f>'1bb'!H33</f>
        <v>4.5923611205844948E-2</v>
      </c>
      <c r="H32" s="127" t="e">
        <f>#REF!</f>
        <v>#REF!</v>
      </c>
      <c r="I32" s="127" t="e">
        <f>#REF!</f>
        <v>#REF!</v>
      </c>
      <c r="J32" s="127" t="e">
        <f>#REF!</f>
        <v>#REF!</v>
      </c>
      <c r="K32" s="127" t="e">
        <f>#REF!</f>
        <v>#REF!</v>
      </c>
      <c r="L32" s="127" t="e">
        <f>#REF!</f>
        <v>#REF!</v>
      </c>
    </row>
    <row r="33" spans="1:12">
      <c r="A33" s="126" t="s">
        <v>29</v>
      </c>
      <c r="B33" s="127">
        <f>'1aa'!H34</f>
        <v>3.9289640611312078E-2</v>
      </c>
      <c r="C33" s="127">
        <f>'1ab'!H34</f>
        <v>0.30013620062384555</v>
      </c>
      <c r="D33" s="127">
        <f>'1ac'!H34</f>
        <v>6.8240969709287599E-2</v>
      </c>
      <c r="E33" s="127">
        <f>'1ad'!H34</f>
        <v>8.1798197166010972E-2</v>
      </c>
      <c r="F33" s="127">
        <f>'1ba'!H34</f>
        <v>3.1325098414238813E-2</v>
      </c>
      <c r="G33" s="128">
        <f>'1bb'!H34</f>
        <v>0.39802102358925806</v>
      </c>
      <c r="H33" s="127" t="e">
        <f>#REF!</f>
        <v>#REF!</v>
      </c>
      <c r="I33" s="127" t="e">
        <f>#REF!</f>
        <v>#REF!</v>
      </c>
      <c r="J33" s="127" t="e">
        <f>#REF!</f>
        <v>#REF!</v>
      </c>
      <c r="K33" s="127" t="e">
        <f>#REF!</f>
        <v>#REF!</v>
      </c>
      <c r="L33" s="127" t="e">
        <f>#REF!</f>
        <v>#REF!</v>
      </c>
    </row>
    <row r="34" spans="1:12">
      <c r="A34" s="126" t="s">
        <v>30</v>
      </c>
      <c r="B34" s="127">
        <f>'1aa'!H35</f>
        <v>0</v>
      </c>
      <c r="C34" s="127">
        <f>'1ab'!H35</f>
        <v>0</v>
      </c>
      <c r="D34" s="127">
        <f>'1ac'!H35</f>
        <v>0</v>
      </c>
      <c r="E34" s="127">
        <f>'1ad'!H35</f>
        <v>0</v>
      </c>
      <c r="F34" s="127" t="e">
        <f>'1ba'!H35</f>
        <v>#DIV/0!</v>
      </c>
      <c r="G34" s="128">
        <f>'1bb'!H35</f>
        <v>0</v>
      </c>
      <c r="H34" s="127" t="e">
        <f>#REF!</f>
        <v>#REF!</v>
      </c>
      <c r="I34" s="127" t="e">
        <f>#REF!</f>
        <v>#REF!</v>
      </c>
      <c r="J34" s="127" t="e">
        <f>#REF!</f>
        <v>#REF!</v>
      </c>
      <c r="K34" s="127" t="e">
        <f>#REF!</f>
        <v>#REF!</v>
      </c>
      <c r="L34" s="127" t="e">
        <f>#REF!</f>
        <v>#REF!</v>
      </c>
    </row>
    <row r="35" spans="1:12">
      <c r="A35" s="126" t="s">
        <v>31</v>
      </c>
      <c r="B35" s="127">
        <f>'1aa'!H36</f>
        <v>0</v>
      </c>
      <c r="C35" s="127">
        <f>'1ab'!H36</f>
        <v>0</v>
      </c>
      <c r="D35" s="127">
        <f>'1ac'!H36</f>
        <v>0</v>
      </c>
      <c r="E35" s="127">
        <f>'1ad'!H36</f>
        <v>0</v>
      </c>
      <c r="F35" s="127" t="e">
        <f>'1ba'!H36</f>
        <v>#DIV/0!</v>
      </c>
      <c r="G35" s="128">
        <f>'1bb'!H36</f>
        <v>0</v>
      </c>
      <c r="H35" s="127" t="e">
        <f>#REF!</f>
        <v>#REF!</v>
      </c>
      <c r="I35" s="127" t="e">
        <f>#REF!</f>
        <v>#REF!</v>
      </c>
      <c r="J35" s="127" t="e">
        <f>#REF!</f>
        <v>#REF!</v>
      </c>
      <c r="K35" s="127" t="e">
        <f>#REF!</f>
        <v>#REF!</v>
      </c>
      <c r="L35" s="127" t="e">
        <f>#REF!</f>
        <v>#REF!</v>
      </c>
    </row>
    <row r="36" spans="1:12">
      <c r="A36" s="126" t="s">
        <v>32</v>
      </c>
      <c r="B36" s="127">
        <f>'1aa'!H37</f>
        <v>2.0667094555846227E-2</v>
      </c>
      <c r="C36" s="127">
        <f>'1ab'!H37</f>
        <v>3.697148177329547E-2</v>
      </c>
      <c r="D36" s="127">
        <f>'1ac'!H37</f>
        <v>1.8897992589397116E-3</v>
      </c>
      <c r="E36" s="127">
        <f>'1ad'!H37</f>
        <v>2.1620371131399509E-3</v>
      </c>
      <c r="F36" s="127">
        <f>'1ba'!H37</f>
        <v>1.7451953150018594E-2</v>
      </c>
      <c r="G36" s="128">
        <f>'1bb'!H37</f>
        <v>0</v>
      </c>
      <c r="H36" s="127" t="e">
        <f>#REF!</f>
        <v>#REF!</v>
      </c>
      <c r="I36" s="127" t="e">
        <f>#REF!</f>
        <v>#REF!</v>
      </c>
      <c r="J36" s="127" t="e">
        <f>#REF!</f>
        <v>#REF!</v>
      </c>
      <c r="K36" s="127" t="e">
        <f>#REF!</f>
        <v>#REF!</v>
      </c>
      <c r="L36" s="127" t="e">
        <f>#REF!</f>
        <v>#REF!</v>
      </c>
    </row>
    <row r="37" spans="1:12">
      <c r="A37" s="126" t="s">
        <v>33</v>
      </c>
      <c r="B37" s="127">
        <f>'1aa'!H38</f>
        <v>0</v>
      </c>
      <c r="C37" s="127">
        <f>'1ab'!H38</f>
        <v>0</v>
      </c>
      <c r="D37" s="127">
        <f>'1ac'!H38</f>
        <v>0</v>
      </c>
      <c r="E37" s="127">
        <f>'1ad'!H38</f>
        <v>0</v>
      </c>
      <c r="F37" s="127">
        <f>'1ba'!H38</f>
        <v>0</v>
      </c>
      <c r="G37" s="128">
        <f>'1bb'!H38</f>
        <v>0</v>
      </c>
      <c r="H37" s="127" t="e">
        <f>#REF!</f>
        <v>#REF!</v>
      </c>
      <c r="I37" s="127" t="e">
        <f>#REF!</f>
        <v>#REF!</v>
      </c>
      <c r="J37" s="127" t="e">
        <f>#REF!</f>
        <v>#REF!</v>
      </c>
      <c r="K37" s="127" t="e">
        <f>#REF!</f>
        <v>#REF!</v>
      </c>
      <c r="L37" s="127" t="e">
        <f>#REF!</f>
        <v>#REF!</v>
      </c>
    </row>
    <row r="38" spans="1:12">
      <c r="A38" s="126" t="s">
        <v>34</v>
      </c>
      <c r="B38" s="127">
        <f>'1aa'!H39</f>
        <v>0.7140507548703362</v>
      </c>
      <c r="C38" s="127">
        <f>'1ab'!H39</f>
        <v>0.24445066352749503</v>
      </c>
      <c r="D38" s="127">
        <f>'1ac'!H39</f>
        <v>1.0001589124784698E-2</v>
      </c>
      <c r="E38" s="127">
        <f>'1ad'!H39</f>
        <v>1.1405984355709079E-2</v>
      </c>
      <c r="F38" s="127">
        <f>'1ba'!H39</f>
        <v>0.18540763447268283</v>
      </c>
      <c r="G38" s="128">
        <f>'1bb'!H39</f>
        <v>5.3160883277693832E-2</v>
      </c>
      <c r="H38" s="127" t="e">
        <f>#REF!</f>
        <v>#REF!</v>
      </c>
      <c r="I38" s="127" t="e">
        <f>#REF!</f>
        <v>#REF!</v>
      </c>
      <c r="J38" s="127" t="e">
        <f>#REF!</f>
        <v>#REF!</v>
      </c>
      <c r="K38" s="127" t="e">
        <f>#REF!</f>
        <v>#REF!</v>
      </c>
      <c r="L38" s="127" t="e">
        <f>#REF!</f>
        <v>#REF!</v>
      </c>
    </row>
    <row r="39" spans="1:12">
      <c r="A39" s="126" t="s">
        <v>35</v>
      </c>
      <c r="B39" s="127">
        <f>'1aa'!H40</f>
        <v>0.22223716543178043</v>
      </c>
      <c r="C39" s="127">
        <f>'1ab'!H40</f>
        <v>0.28395671235992437</v>
      </c>
      <c r="D39" s="127">
        <f>'1ac'!H40</f>
        <v>2.591032061217851E-2</v>
      </c>
      <c r="E39" s="127">
        <f>'1ad'!H40</f>
        <v>2.7781983524877402E-2</v>
      </c>
      <c r="F39" s="127">
        <f>'1ba'!H40</f>
        <v>0.1184153919948225</v>
      </c>
      <c r="G39" s="128">
        <f>'1bb'!H40</f>
        <v>0.13324635669579477</v>
      </c>
      <c r="H39" s="127" t="e">
        <f>#REF!</f>
        <v>#REF!</v>
      </c>
      <c r="I39" s="127" t="e">
        <f>#REF!</f>
        <v>#REF!</v>
      </c>
      <c r="J39" s="127" t="e">
        <f>#REF!</f>
        <v>#REF!</v>
      </c>
      <c r="K39" s="127" t="e">
        <f>#REF!</f>
        <v>#REF!</v>
      </c>
      <c r="L39" s="127" t="e">
        <f>#REF!</f>
        <v>#REF!</v>
      </c>
    </row>
  </sheetData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96" zoomScaleNormal="96" workbookViewId="0">
      <selection activeCell="S38" sqref="S38"/>
    </sheetView>
  </sheetViews>
  <sheetFormatPr defaultColWidth="9.140625" defaultRowHeight="15"/>
  <cols>
    <col min="1" max="1" width="9.140625" style="102"/>
    <col min="2" max="7" width="16.7109375" style="102" customWidth="1"/>
    <col min="8" max="12" width="16.7109375" style="102" hidden="1" customWidth="1"/>
    <col min="13" max="16384" width="9.140625" style="102"/>
  </cols>
  <sheetData>
    <row r="1" spans="1:12">
      <c r="A1" s="52">
        <v>2</v>
      </c>
      <c r="B1" s="52" t="s">
        <v>144</v>
      </c>
      <c r="C1" s="52"/>
      <c r="D1" s="52"/>
      <c r="E1" s="52"/>
      <c r="F1" s="52"/>
      <c r="G1" s="52"/>
      <c r="H1" s="52"/>
      <c r="I1" s="52"/>
    </row>
    <row r="2" spans="1:12">
      <c r="D2" s="124"/>
      <c r="E2" s="124"/>
    </row>
    <row r="3" spans="1:12" s="125" customFormat="1">
      <c r="A3" s="129"/>
      <c r="B3" s="26" t="s">
        <v>36</v>
      </c>
      <c r="C3" s="26" t="s">
        <v>39</v>
      </c>
      <c r="D3" s="26" t="s">
        <v>37</v>
      </c>
      <c r="E3" s="26" t="s">
        <v>38</v>
      </c>
      <c r="F3" s="26" t="s">
        <v>45</v>
      </c>
      <c r="G3" s="26" t="s">
        <v>46</v>
      </c>
      <c r="H3" s="26" t="s">
        <v>50</v>
      </c>
      <c r="I3" s="26" t="s">
        <v>200</v>
      </c>
      <c r="J3" s="26" t="s">
        <v>201</v>
      </c>
      <c r="K3" s="26" t="s">
        <v>202</v>
      </c>
      <c r="L3" s="26" t="s">
        <v>203</v>
      </c>
    </row>
    <row r="4" spans="1:12">
      <c r="A4" s="126" t="s">
        <v>0</v>
      </c>
      <c r="B4" s="127">
        <f>'2aa'!H5</f>
        <v>1.9576578099384605</v>
      </c>
      <c r="C4" s="127">
        <f>'2ab'!H5</f>
        <v>4.8809561657067375</v>
      </c>
      <c r="D4" s="127">
        <f>'2ac'!H5</f>
        <v>4.5024287047367127E-2</v>
      </c>
      <c r="E4" s="127">
        <f>'2ad'!H5</f>
        <v>5.432047659004758E-2</v>
      </c>
      <c r="F4" s="127">
        <f>'2ba'!H5</f>
        <v>0.8121699889592261</v>
      </c>
      <c r="G4" s="128">
        <f>'2bb'!H5</f>
        <v>0.30827137067228599</v>
      </c>
      <c r="H4" s="127" t="e">
        <f>#REF!</f>
        <v>#REF!</v>
      </c>
      <c r="I4" s="127" t="e">
        <f>#REF!</f>
        <v>#REF!</v>
      </c>
      <c r="J4" s="127" t="e">
        <f>#REF!</f>
        <v>#REF!</v>
      </c>
      <c r="K4" s="127" t="e">
        <f>#REF!</f>
        <v>#REF!</v>
      </c>
      <c r="L4" s="127" t="e">
        <f>#REF!</f>
        <v>#REF!</v>
      </c>
    </row>
    <row r="5" spans="1:12">
      <c r="A5" s="126" t="s">
        <v>1</v>
      </c>
      <c r="B5" s="127">
        <f>'2aa'!H6</f>
        <v>0.42748045873898249</v>
      </c>
      <c r="C5" s="127">
        <f>'2ab'!H6</f>
        <v>0.87106456934339338</v>
      </c>
      <c r="D5" s="127">
        <f>'2ac'!H6</f>
        <v>6.9375495810164133E-3</v>
      </c>
      <c r="E5" s="127">
        <f>'2ad'!H6</f>
        <v>8.366553896102925E-3</v>
      </c>
      <c r="F5" s="127">
        <f>'2ba'!H6</f>
        <v>0.34291688490735295</v>
      </c>
      <c r="G5" s="128">
        <f>'2bb'!H6</f>
        <v>0.98131411747121511</v>
      </c>
      <c r="H5" s="127" t="e">
        <f>#REF!</f>
        <v>#REF!</v>
      </c>
      <c r="I5" s="127" t="e">
        <f>#REF!</f>
        <v>#REF!</v>
      </c>
      <c r="J5" s="127" t="e">
        <f>#REF!</f>
        <v>#REF!</v>
      </c>
      <c r="K5" s="127" t="e">
        <f>#REF!</f>
        <v>#REF!</v>
      </c>
      <c r="L5" s="127" t="e">
        <f>#REF!</f>
        <v>#REF!</v>
      </c>
    </row>
    <row r="6" spans="1:12">
      <c r="A6" s="126" t="s">
        <v>2</v>
      </c>
      <c r="B6" s="127">
        <f>'2aa'!H7</f>
        <v>2.4468711513296317</v>
      </c>
      <c r="C6" s="127">
        <f>'2ab'!H7</f>
        <v>19.385841543166254</v>
      </c>
      <c r="D6" s="127">
        <f>'2ac'!H7</f>
        <v>8.8828133959548458E-2</v>
      </c>
      <c r="E6" s="127">
        <f>'2ad'!H7</f>
        <v>0.10693313983486559</v>
      </c>
      <c r="F6" s="127">
        <f>'2ba'!H7</f>
        <v>4.1386537489682258</v>
      </c>
      <c r="G6" s="128">
        <f>'2bb'!H7</f>
        <v>1.1148854136608666</v>
      </c>
      <c r="H6" s="127" t="e">
        <f>#REF!</f>
        <v>#REF!</v>
      </c>
      <c r="I6" s="127" t="e">
        <f>#REF!</f>
        <v>#REF!</v>
      </c>
      <c r="J6" s="127" t="e">
        <f>#REF!</f>
        <v>#REF!</v>
      </c>
      <c r="K6" s="127" t="e">
        <f>#REF!</f>
        <v>#REF!</v>
      </c>
      <c r="L6" s="127" t="e">
        <f>#REF!</f>
        <v>#REF!</v>
      </c>
    </row>
    <row r="7" spans="1:12">
      <c r="A7" s="126" t="s">
        <v>3</v>
      </c>
      <c r="B7" s="127">
        <f>'2aa'!H8</f>
        <v>33.646598735168503</v>
      </c>
      <c r="C7" s="127">
        <f>'2ab'!H8</f>
        <v>31.15259131518831</v>
      </c>
      <c r="D7" s="127">
        <f>'2ac'!H8</f>
        <v>0.17449221351169786</v>
      </c>
      <c r="E7" s="127">
        <f>'2ad'!H8</f>
        <v>0.21068497954288032</v>
      </c>
      <c r="F7" s="127">
        <f>'2ba'!H8</f>
        <v>6.5863857689460596</v>
      </c>
      <c r="G7" s="128">
        <f>'2bb'!H8</f>
        <v>1.4343236574056979</v>
      </c>
      <c r="H7" s="127" t="e">
        <f>#REF!</f>
        <v>#REF!</v>
      </c>
      <c r="I7" s="127" t="e">
        <f>#REF!</f>
        <v>#REF!</v>
      </c>
      <c r="J7" s="127" t="e">
        <f>#REF!</f>
        <v>#REF!</v>
      </c>
      <c r="K7" s="127" t="e">
        <f>#REF!</f>
        <v>#REF!</v>
      </c>
      <c r="L7" s="127" t="e">
        <f>#REF!</f>
        <v>#REF!</v>
      </c>
    </row>
    <row r="8" spans="1:12">
      <c r="A8" s="126" t="s">
        <v>4</v>
      </c>
      <c r="B8" s="127">
        <f>'2aa'!H9</f>
        <v>0</v>
      </c>
      <c r="C8" s="127">
        <f>'2ab'!H9</f>
        <v>0</v>
      </c>
      <c r="D8" s="127">
        <f>'2ac'!H9</f>
        <v>0</v>
      </c>
      <c r="E8" s="127">
        <f>'2ad'!H9</f>
        <v>0</v>
      </c>
      <c r="F8" s="127">
        <f>'2ba'!H9</f>
        <v>0</v>
      </c>
      <c r="G8" s="128">
        <f>'2bb'!H9</f>
        <v>0</v>
      </c>
      <c r="H8" s="127" t="e">
        <f>#REF!</f>
        <v>#REF!</v>
      </c>
      <c r="I8" s="127" t="e">
        <f>#REF!</f>
        <v>#REF!</v>
      </c>
      <c r="J8" s="127" t="e">
        <f>#REF!</f>
        <v>#REF!</v>
      </c>
      <c r="K8" s="127" t="e">
        <f>#REF!</f>
        <v>#REF!</v>
      </c>
      <c r="L8" s="127" t="e">
        <f>#REF!</f>
        <v>#REF!</v>
      </c>
    </row>
    <row r="9" spans="1:12">
      <c r="A9" s="126" t="s">
        <v>5</v>
      </c>
      <c r="B9" s="127">
        <f>'2aa'!H10</f>
        <v>1.7258099176718891</v>
      </c>
      <c r="C9" s="127">
        <f>'2ab'!H10</f>
        <v>0</v>
      </c>
      <c r="D9" s="127">
        <f>'2ac'!H10</f>
        <v>3.5584574292527753E-2</v>
      </c>
      <c r="E9" s="127">
        <f>'2ad'!H10</f>
        <v>4.2897135287889895E-2</v>
      </c>
      <c r="F9" s="127">
        <f>'2ba'!H10</f>
        <v>0.81463307992998191</v>
      </c>
      <c r="G9" s="128">
        <f>'2bb'!H10</f>
        <v>0.70450533108863067</v>
      </c>
      <c r="H9" s="127" t="e">
        <f>#REF!</f>
        <v>#REF!</v>
      </c>
      <c r="I9" s="127" t="e">
        <f>#REF!</f>
        <v>#REF!</v>
      </c>
      <c r="J9" s="127" t="e">
        <f>#REF!</f>
        <v>#REF!</v>
      </c>
      <c r="K9" s="127" t="e">
        <f>#REF!</f>
        <v>#REF!</v>
      </c>
      <c r="L9" s="127" t="e">
        <f>#REF!</f>
        <v>#REF!</v>
      </c>
    </row>
    <row r="10" spans="1:12">
      <c r="A10" s="126" t="s">
        <v>6</v>
      </c>
      <c r="B10" s="127">
        <f>'2aa'!H11</f>
        <v>5.4315141464877943</v>
      </c>
      <c r="C10" s="127">
        <f>'2ab'!H11</f>
        <v>11.193939430842978</v>
      </c>
      <c r="D10" s="127">
        <f>'2ac'!H11</f>
        <v>5.3844739152784871E-2</v>
      </c>
      <c r="E10" s="127">
        <f>'2ad'!H11</f>
        <v>6.4974869766184384E-2</v>
      </c>
      <c r="F10" s="127">
        <f>'2ba'!H11</f>
        <v>9.7070459206781123</v>
      </c>
      <c r="G10" s="128">
        <f>'2bb'!H11</f>
        <v>0.82753712500436161</v>
      </c>
      <c r="H10" s="127" t="e">
        <f>#REF!</f>
        <v>#REF!</v>
      </c>
      <c r="I10" s="127" t="e">
        <f>#REF!</f>
        <v>#REF!</v>
      </c>
      <c r="J10" s="127" t="e">
        <f>#REF!</f>
        <v>#REF!</v>
      </c>
      <c r="K10" s="127" t="e">
        <f>#REF!</f>
        <v>#REF!</v>
      </c>
      <c r="L10" s="127" t="e">
        <f>#REF!</f>
        <v>#REF!</v>
      </c>
    </row>
    <row r="11" spans="1:12">
      <c r="A11" s="126" t="s">
        <v>7</v>
      </c>
      <c r="B11" s="127">
        <f>'2aa'!H12</f>
        <v>0</v>
      </c>
      <c r="C11" s="127">
        <f>'2ab'!H12</f>
        <v>0</v>
      </c>
      <c r="D11" s="127">
        <f>'2ac'!H12</f>
        <v>0</v>
      </c>
      <c r="E11" s="127">
        <f>'2ad'!H12</f>
        <v>0</v>
      </c>
      <c r="F11" s="127">
        <f>'2ba'!H12</f>
        <v>0</v>
      </c>
      <c r="G11" s="128">
        <f>'2bb'!H12</f>
        <v>0</v>
      </c>
      <c r="H11" s="127" t="e">
        <f>#REF!</f>
        <v>#REF!</v>
      </c>
      <c r="I11" s="127" t="e">
        <f>#REF!</f>
        <v>#REF!</v>
      </c>
      <c r="J11" s="127" t="e">
        <f>#REF!</f>
        <v>#REF!</v>
      </c>
      <c r="K11" s="127" t="e">
        <f>#REF!</f>
        <v>#REF!</v>
      </c>
      <c r="L11" s="127" t="e">
        <f>#REF!</f>
        <v>#REF!</v>
      </c>
    </row>
    <row r="12" spans="1:12">
      <c r="A12" s="126" t="s">
        <v>8</v>
      </c>
      <c r="B12" s="127">
        <f>'2aa'!H13</f>
        <v>0</v>
      </c>
      <c r="C12" s="127">
        <f>'2ab'!H13</f>
        <v>0</v>
      </c>
      <c r="D12" s="127">
        <f>'2ac'!H13</f>
        <v>0</v>
      </c>
      <c r="E12" s="127">
        <f>'2ad'!H13</f>
        <v>0</v>
      </c>
      <c r="F12" s="127">
        <f>'2ba'!H13</f>
        <v>0</v>
      </c>
      <c r="G12" s="128">
        <f>'2bb'!H13</f>
        <v>0</v>
      </c>
      <c r="H12" s="127" t="e">
        <f>#REF!</f>
        <v>#REF!</v>
      </c>
      <c r="I12" s="127" t="e">
        <f>#REF!</f>
        <v>#REF!</v>
      </c>
      <c r="J12" s="127" t="e">
        <f>#REF!</f>
        <v>#REF!</v>
      </c>
      <c r="K12" s="127" t="e">
        <f>#REF!</f>
        <v>#REF!</v>
      </c>
      <c r="L12" s="127" t="e">
        <f>#REF!</f>
        <v>#REF!</v>
      </c>
    </row>
    <row r="13" spans="1:12">
      <c r="A13" s="126" t="s">
        <v>9</v>
      </c>
      <c r="B13" s="127">
        <f>'2aa'!H14</f>
        <v>9.0196287792592749</v>
      </c>
      <c r="C13" s="127">
        <f>'2ab'!H14</f>
        <v>10.940525032692479</v>
      </c>
      <c r="D13" s="127">
        <f>'2ac'!H14</f>
        <v>6.1382840219371314E-2</v>
      </c>
      <c r="E13" s="127">
        <f>'2ad'!H14</f>
        <v>7.4060249455424665E-2</v>
      </c>
      <c r="F13" s="127">
        <f>'2ba'!H14</f>
        <v>1.9644212290877563</v>
      </c>
      <c r="G13" s="128">
        <f>'2bb'!H14</f>
        <v>0.36455525509339137</v>
      </c>
      <c r="H13" s="127" t="e">
        <f>#REF!</f>
        <v>#REF!</v>
      </c>
      <c r="I13" s="127" t="e">
        <f>#REF!</f>
        <v>#REF!</v>
      </c>
      <c r="J13" s="127" t="e">
        <f>#REF!</f>
        <v>#REF!</v>
      </c>
      <c r="K13" s="127" t="e">
        <f>#REF!</f>
        <v>#REF!</v>
      </c>
      <c r="L13" s="127" t="e">
        <f>#REF!</f>
        <v>#REF!</v>
      </c>
    </row>
    <row r="14" spans="1:12">
      <c r="A14" s="126" t="s">
        <v>10</v>
      </c>
      <c r="B14" s="127">
        <f>'2aa'!H15</f>
        <v>0</v>
      </c>
      <c r="C14" s="127">
        <f>'2ab'!H15</f>
        <v>0</v>
      </c>
      <c r="D14" s="127">
        <f>'2ac'!H15</f>
        <v>0</v>
      </c>
      <c r="E14" s="127">
        <f>'2ad'!H15</f>
        <v>0</v>
      </c>
      <c r="F14" s="127">
        <f>'2ba'!H15</f>
        <v>0</v>
      </c>
      <c r="G14" s="128">
        <f>'2bb'!H15</f>
        <v>0.74089773119918367</v>
      </c>
      <c r="H14" s="127" t="e">
        <f>#REF!</f>
        <v>#REF!</v>
      </c>
      <c r="I14" s="127" t="e">
        <f>#REF!</f>
        <v>#REF!</v>
      </c>
      <c r="J14" s="127" t="e">
        <f>#REF!</f>
        <v>#REF!</v>
      </c>
      <c r="K14" s="127" t="e">
        <f>#REF!</f>
        <v>#REF!</v>
      </c>
      <c r="L14" s="127" t="e">
        <f>#REF!</f>
        <v>#REF!</v>
      </c>
    </row>
    <row r="15" spans="1:12">
      <c r="A15" s="126" t="s">
        <v>11</v>
      </c>
      <c r="B15" s="127">
        <f>'2aa'!H16</f>
        <v>4.9097631825044941</v>
      </c>
      <c r="C15" s="127">
        <f>'2ab'!H16</f>
        <v>7.4384202358951059</v>
      </c>
      <c r="D15" s="127">
        <f>'2ac'!H16</f>
        <v>0.16387828747990602</v>
      </c>
      <c r="E15" s="127">
        <f>'2ad'!H16</f>
        <v>0.19736353260280126</v>
      </c>
      <c r="F15" s="127">
        <f>'2ba'!H16</f>
        <v>0.98210155891875295</v>
      </c>
      <c r="G15" s="128">
        <f>'2bb'!H16</f>
        <v>0.66009664565791448</v>
      </c>
      <c r="H15" s="127" t="e">
        <f>#REF!</f>
        <v>#REF!</v>
      </c>
      <c r="I15" s="127" t="e">
        <f>#REF!</f>
        <v>#REF!</v>
      </c>
      <c r="J15" s="127" t="e">
        <f>#REF!</f>
        <v>#REF!</v>
      </c>
      <c r="K15" s="127" t="e">
        <f>#REF!</f>
        <v>#REF!</v>
      </c>
      <c r="L15" s="127" t="e">
        <f>#REF!</f>
        <v>#REF!</v>
      </c>
    </row>
    <row r="16" spans="1:12">
      <c r="A16" s="126" t="s">
        <v>12</v>
      </c>
      <c r="B16" s="127">
        <f>'2aa'!H17</f>
        <v>3.1219580597075058</v>
      </c>
      <c r="C16" s="127">
        <f>'2ab'!H17</f>
        <v>4.8282591791207645</v>
      </c>
      <c r="D16" s="127">
        <f>'2ac'!H17</f>
        <v>1.6043264314865479E-2</v>
      </c>
      <c r="E16" s="127">
        <f>'2ad'!H17</f>
        <v>1.9337173659651839E-2</v>
      </c>
      <c r="F16" s="127">
        <f>'2ba'!H17</f>
        <v>1.372609610824622</v>
      </c>
      <c r="G16" s="128">
        <f>'2bb'!H17</f>
        <v>0.50302459633846619</v>
      </c>
      <c r="H16" s="127" t="e">
        <f>#REF!</f>
        <v>#REF!</v>
      </c>
      <c r="I16" s="127" t="e">
        <f>#REF!</f>
        <v>#REF!</v>
      </c>
      <c r="J16" s="127" t="e">
        <f>#REF!</f>
        <v>#REF!</v>
      </c>
      <c r="K16" s="127" t="e">
        <f>#REF!</f>
        <v>#REF!</v>
      </c>
      <c r="L16" s="127" t="e">
        <f>#REF!</f>
        <v>#REF!</v>
      </c>
    </row>
    <row r="17" spans="1:12">
      <c r="A17" s="126" t="s">
        <v>13</v>
      </c>
      <c r="B17" s="127">
        <f>'2aa'!H18</f>
        <v>4.2148088875964094</v>
      </c>
      <c r="C17" s="127">
        <f>'2ab'!H18</f>
        <v>3.3838082698423233</v>
      </c>
      <c r="D17" s="127">
        <f>'2ac'!H18</f>
        <v>4.1148889269494178E-2</v>
      </c>
      <c r="E17" s="127">
        <f>'2ad'!H18</f>
        <v>4.9616007007013768E-2</v>
      </c>
      <c r="F17" s="127">
        <f>'2ba'!H18</f>
        <v>6.0990831342323233</v>
      </c>
      <c r="G17" s="128">
        <f>'2bb'!H18</f>
        <v>1.0755215186843405</v>
      </c>
      <c r="H17" s="127" t="e">
        <f>#REF!</f>
        <v>#REF!</v>
      </c>
      <c r="I17" s="127" t="e">
        <f>#REF!</f>
        <v>#REF!</v>
      </c>
      <c r="J17" s="127" t="e">
        <f>#REF!</f>
        <v>#REF!</v>
      </c>
      <c r="K17" s="127" t="e">
        <f>#REF!</f>
        <v>#REF!</v>
      </c>
      <c r="L17" s="127" t="e">
        <f>#REF!</f>
        <v>#REF!</v>
      </c>
    </row>
    <row r="18" spans="1:12">
      <c r="A18" s="126" t="s">
        <v>14</v>
      </c>
      <c r="B18" s="127">
        <f>'2aa'!H19</f>
        <v>8.8640785422513613</v>
      </c>
      <c r="C18" s="127">
        <f>'2ab'!H19</f>
        <v>3.8121822401576178</v>
      </c>
      <c r="D18" s="127">
        <f>'2ac'!H19</f>
        <v>9.1088055887166106E-2</v>
      </c>
      <c r="E18" s="127">
        <f>'2ad'!H19</f>
        <v>0.1098394990746264</v>
      </c>
      <c r="F18" s="127">
        <f>'2ba'!H19</f>
        <v>0.73641392784931159</v>
      </c>
      <c r="G18" s="128">
        <f>'2bb'!H19</f>
        <v>0.54483106479034704</v>
      </c>
      <c r="H18" s="127" t="e">
        <f>#REF!</f>
        <v>#REF!</v>
      </c>
      <c r="I18" s="127" t="e">
        <f>#REF!</f>
        <v>#REF!</v>
      </c>
      <c r="J18" s="127" t="e">
        <f>#REF!</f>
        <v>#REF!</v>
      </c>
      <c r="K18" s="127" t="e">
        <f>#REF!</f>
        <v>#REF!</v>
      </c>
      <c r="L18" s="127" t="e">
        <f>#REF!</f>
        <v>#REF!</v>
      </c>
    </row>
    <row r="19" spans="1:12">
      <c r="A19" s="126" t="s">
        <v>15</v>
      </c>
      <c r="B19" s="127">
        <f>'2aa'!H20</f>
        <v>0</v>
      </c>
      <c r="C19" s="127">
        <f>'2ab'!H20</f>
        <v>0</v>
      </c>
      <c r="D19" s="127">
        <f>'2ac'!H20</f>
        <v>0</v>
      </c>
      <c r="E19" s="127">
        <f>'2ad'!H20</f>
        <v>0</v>
      </c>
      <c r="F19" s="127">
        <f>'2ba'!H20</f>
        <v>0</v>
      </c>
      <c r="G19" s="128">
        <f>'2bb'!H20</f>
        <v>0.27075647674016429</v>
      </c>
      <c r="H19" s="127" t="e">
        <f>#REF!</f>
        <v>#REF!</v>
      </c>
      <c r="I19" s="127" t="e">
        <f>#REF!</f>
        <v>#REF!</v>
      </c>
      <c r="J19" s="127" t="e">
        <f>#REF!</f>
        <v>#REF!</v>
      </c>
      <c r="K19" s="127" t="e">
        <f>#REF!</f>
        <v>#REF!</v>
      </c>
      <c r="L19" s="127" t="e">
        <f>#REF!</f>
        <v>#REF!</v>
      </c>
    </row>
    <row r="20" spans="1:12">
      <c r="A20" s="126" t="s">
        <v>16</v>
      </c>
      <c r="B20" s="127">
        <f>'2aa'!H21</f>
        <v>0</v>
      </c>
      <c r="C20" s="127">
        <f>'2ab'!H21</f>
        <v>0</v>
      </c>
      <c r="D20" s="127">
        <f>'2ac'!H21</f>
        <v>5.4425553727224615E-2</v>
      </c>
      <c r="E20" s="127">
        <f>'2ad'!H21</f>
        <v>6.5604351313173256E-2</v>
      </c>
      <c r="F20" s="127">
        <f>'2ba'!H21</f>
        <v>1.9467777908922086</v>
      </c>
      <c r="G20" s="128">
        <f>'2bb'!H21</f>
        <v>0.18864943184143523</v>
      </c>
      <c r="H20" s="127" t="e">
        <f>#REF!</f>
        <v>#REF!</v>
      </c>
      <c r="I20" s="127" t="e">
        <f>#REF!</f>
        <v>#REF!</v>
      </c>
      <c r="J20" s="127" t="e">
        <f>#REF!</f>
        <v>#REF!</v>
      </c>
      <c r="K20" s="127" t="e">
        <f>#REF!</f>
        <v>#REF!</v>
      </c>
      <c r="L20" s="127" t="e">
        <f>#REF!</f>
        <v>#REF!</v>
      </c>
    </row>
    <row r="21" spans="1:12">
      <c r="A21" s="126" t="s">
        <v>17</v>
      </c>
      <c r="B21" s="127">
        <f>'2aa'!H22</f>
        <v>0</v>
      </c>
      <c r="C21" s="127">
        <f>'2ab'!H22</f>
        <v>0</v>
      </c>
      <c r="D21" s="127">
        <f>'2ac'!H22</f>
        <v>0</v>
      </c>
      <c r="E21" s="127">
        <f>'2ad'!H22</f>
        <v>0</v>
      </c>
      <c r="F21" s="127">
        <f>'2ba'!H22</f>
        <v>0</v>
      </c>
      <c r="G21" s="128">
        <f>'2bb'!H22</f>
        <v>0.27466410819973686</v>
      </c>
      <c r="H21" s="127" t="e">
        <f>#REF!</f>
        <v>#REF!</v>
      </c>
      <c r="I21" s="127" t="e">
        <f>#REF!</f>
        <v>#REF!</v>
      </c>
      <c r="J21" s="127" t="e">
        <f>#REF!</f>
        <v>#REF!</v>
      </c>
      <c r="K21" s="127" t="e">
        <f>#REF!</f>
        <v>#REF!</v>
      </c>
      <c r="L21" s="127" t="e">
        <f>#REF!</f>
        <v>#REF!</v>
      </c>
    </row>
    <row r="22" spans="1:12">
      <c r="A22" s="126" t="s">
        <v>18</v>
      </c>
      <c r="B22" s="127">
        <f>'2aa'!H23</f>
        <v>0</v>
      </c>
      <c r="C22" s="127">
        <f>'2ab'!H23</f>
        <v>0</v>
      </c>
      <c r="D22" s="127">
        <f>'2ac'!H23</f>
        <v>0</v>
      </c>
      <c r="E22" s="127">
        <f>'2ad'!H23</f>
        <v>0</v>
      </c>
      <c r="F22" s="127">
        <f>'2ba'!H23</f>
        <v>0</v>
      </c>
      <c r="G22" s="128">
        <f>'2bb'!H23</f>
        <v>0</v>
      </c>
      <c r="H22" s="127" t="e">
        <f>#REF!</f>
        <v>#REF!</v>
      </c>
      <c r="I22" s="127" t="e">
        <f>#REF!</f>
        <v>#REF!</v>
      </c>
      <c r="J22" s="127" t="e">
        <f>#REF!</f>
        <v>#REF!</v>
      </c>
      <c r="K22" s="127" t="e">
        <f>#REF!</f>
        <v>#REF!</v>
      </c>
      <c r="L22" s="127" t="e">
        <f>#REF!</f>
        <v>#REF!</v>
      </c>
    </row>
    <row r="23" spans="1:12">
      <c r="A23" s="126" t="s">
        <v>19</v>
      </c>
      <c r="B23" s="127">
        <f>'2aa'!H24</f>
        <v>4.6293362699860584E-2</v>
      </c>
      <c r="C23" s="127">
        <f>'2ab'!H24</f>
        <v>4.7084609999786316E-2</v>
      </c>
      <c r="D23" s="127">
        <f>'2ac'!H24</f>
        <v>9.486372697020696E-4</v>
      </c>
      <c r="E23" s="127">
        <f>'2ad'!H24</f>
        <v>1.1438554555674436E-3</v>
      </c>
      <c r="F23" s="127">
        <f>'2ba'!H24</f>
        <v>3.7262448295772986E-2</v>
      </c>
      <c r="G23" s="128">
        <f>'2bb'!H24</f>
        <v>0.12081685311617194</v>
      </c>
      <c r="H23" s="127" t="e">
        <f>#REF!</f>
        <v>#REF!</v>
      </c>
      <c r="I23" s="127" t="e">
        <f>#REF!</f>
        <v>#REF!</v>
      </c>
      <c r="J23" s="127" t="e">
        <f>#REF!</f>
        <v>#REF!</v>
      </c>
      <c r="K23" s="127" t="e">
        <f>#REF!</f>
        <v>#REF!</v>
      </c>
      <c r="L23" s="127" t="e">
        <f>#REF!</f>
        <v>#REF!</v>
      </c>
    </row>
    <row r="24" spans="1:12">
      <c r="A24" s="126" t="s">
        <v>20</v>
      </c>
      <c r="B24" s="127">
        <f>'2aa'!H25</f>
        <v>1.038184717240324</v>
      </c>
      <c r="C24" s="127">
        <f>'2ab'!H25</f>
        <v>2.0910257311510043</v>
      </c>
      <c r="D24" s="127">
        <f>'2ac'!H25</f>
        <v>9.886617412522513E-3</v>
      </c>
      <c r="E24" s="127">
        <f>'2ad'!H25</f>
        <v>1.1892417082102992E-2</v>
      </c>
      <c r="F24" s="127">
        <f>'2ba'!H25</f>
        <v>0.12653306197906039</v>
      </c>
      <c r="G24" s="128">
        <f>'2bb'!H25</f>
        <v>3.5370927195593087E-2</v>
      </c>
      <c r="H24" s="127" t="e">
        <f>#REF!</f>
        <v>#REF!</v>
      </c>
      <c r="I24" s="127" t="e">
        <f>#REF!</f>
        <v>#REF!</v>
      </c>
      <c r="J24" s="127" t="e">
        <f>#REF!</f>
        <v>#REF!</v>
      </c>
      <c r="K24" s="127" t="e">
        <f>#REF!</f>
        <v>#REF!</v>
      </c>
      <c r="L24" s="127" t="e">
        <f>#REF!</f>
        <v>#REF!</v>
      </c>
    </row>
    <row r="25" spans="1:12">
      <c r="A25" s="126" t="s">
        <v>21</v>
      </c>
      <c r="B25" s="127">
        <f>'2aa'!H26</f>
        <v>6.8354670910937934</v>
      </c>
      <c r="C25" s="127">
        <f>'2ab'!H26</f>
        <v>21.770831721905246</v>
      </c>
      <c r="D25" s="127">
        <f>'2ac'!H26</f>
        <v>6.4781262332235759E-2</v>
      </c>
      <c r="E25" s="127">
        <f>'2ad'!H26</f>
        <v>7.8107487093375824E-2</v>
      </c>
      <c r="F25" s="127">
        <f>'2ba'!H26</f>
        <v>8.2193914358400306</v>
      </c>
      <c r="G25" s="128">
        <f>'2bb'!H26</f>
        <v>0.43957781630862408</v>
      </c>
      <c r="H25" s="127" t="e">
        <f>#REF!</f>
        <v>#REF!</v>
      </c>
      <c r="I25" s="127" t="e">
        <f>#REF!</f>
        <v>#REF!</v>
      </c>
      <c r="J25" s="127" t="e">
        <f>#REF!</f>
        <v>#REF!</v>
      </c>
      <c r="K25" s="127" t="e">
        <f>#REF!</f>
        <v>#REF!</v>
      </c>
      <c r="L25" s="127" t="e">
        <f>#REF!</f>
        <v>#REF!</v>
      </c>
    </row>
    <row r="26" spans="1:12">
      <c r="A26" s="126" t="s">
        <v>22</v>
      </c>
      <c r="B26" s="127">
        <f>'2aa'!H27</f>
        <v>0.45563105000705728</v>
      </c>
      <c r="C26" s="127">
        <f>'2ab'!H27</f>
        <v>0</v>
      </c>
      <c r="D26" s="127">
        <f>'2ac'!H27</f>
        <v>3.6446684913817119E-2</v>
      </c>
      <c r="E26" s="127">
        <f>'2ad'!H27</f>
        <v>4.3862586264590955E-2</v>
      </c>
      <c r="F26" s="127">
        <f>'2ba'!H27</f>
        <v>2.941082750585569</v>
      </c>
      <c r="G26" s="128">
        <f>'2bb'!H27</f>
        <v>0.40651276812445802</v>
      </c>
      <c r="H26" s="127" t="e">
        <f>#REF!</f>
        <v>#REF!</v>
      </c>
      <c r="I26" s="127" t="e">
        <f>#REF!</f>
        <v>#REF!</v>
      </c>
      <c r="J26" s="127" t="e">
        <f>#REF!</f>
        <v>#REF!</v>
      </c>
      <c r="K26" s="127" t="e">
        <f>#REF!</f>
        <v>#REF!</v>
      </c>
      <c r="L26" s="127" t="e">
        <f>#REF!</f>
        <v>#REF!</v>
      </c>
    </row>
    <row r="27" spans="1:12">
      <c r="A27" s="126" t="s">
        <v>23</v>
      </c>
      <c r="B27" s="127">
        <f>'2aa'!H28</f>
        <v>2.049303039635054</v>
      </c>
      <c r="C27" s="127">
        <f>'2ab'!H28</f>
        <v>11.996549916846751</v>
      </c>
      <c r="D27" s="127">
        <f>'2ac'!H28</f>
        <v>4.9891118788573476E-2</v>
      </c>
      <c r="E27" s="127">
        <f>'2ad'!H28</f>
        <v>6.0102150465519033E-2</v>
      </c>
      <c r="F27" s="127">
        <f>'2ba'!H28</f>
        <v>1.0683844033486776</v>
      </c>
      <c r="G27" s="128">
        <f>'2bb'!H28</f>
        <v>0.39570090732041208</v>
      </c>
      <c r="H27" s="127" t="e">
        <f>#REF!</f>
        <v>#REF!</v>
      </c>
      <c r="I27" s="127" t="e">
        <f>#REF!</f>
        <v>#REF!</v>
      </c>
      <c r="J27" s="127" t="e">
        <f>#REF!</f>
        <v>#REF!</v>
      </c>
      <c r="K27" s="127" t="e">
        <f>#REF!</f>
        <v>#REF!</v>
      </c>
      <c r="L27" s="127" t="e">
        <f>#REF!</f>
        <v>#REF!</v>
      </c>
    </row>
    <row r="28" spans="1:12">
      <c r="A28" s="126" t="s">
        <v>24</v>
      </c>
      <c r="B28" s="127">
        <f>'2aa'!H29</f>
        <v>5.6178843368582916</v>
      </c>
      <c r="C28" s="127">
        <f>'2ab'!H29</f>
        <v>18.839391624627073</v>
      </c>
      <c r="D28" s="127">
        <f>'2ac'!H29</f>
        <v>0.4017122961322433</v>
      </c>
      <c r="E28" s="127">
        <f>'2ad'!H29</f>
        <v>0.48410729562823906</v>
      </c>
      <c r="F28" s="127">
        <f>'2ba'!H29</f>
        <v>3.7400145747227218</v>
      </c>
      <c r="G28" s="128">
        <f>'2bb'!H29</f>
        <v>2.0563317046928233</v>
      </c>
      <c r="H28" s="127" t="e">
        <f>#REF!</f>
        <v>#REF!</v>
      </c>
      <c r="I28" s="127" t="e">
        <f>#REF!</f>
        <v>#REF!</v>
      </c>
      <c r="J28" s="127" t="e">
        <f>#REF!</f>
        <v>#REF!</v>
      </c>
      <c r="K28" s="127" t="e">
        <f>#REF!</f>
        <v>#REF!</v>
      </c>
      <c r="L28" s="127" t="e">
        <f>#REF!</f>
        <v>#REF!</v>
      </c>
    </row>
    <row r="29" spans="1:12">
      <c r="A29" s="126" t="s">
        <v>25</v>
      </c>
      <c r="B29" s="127">
        <f>'2aa'!H30</f>
        <v>1.5537169515729781</v>
      </c>
      <c r="C29" s="127">
        <f>'2ab'!H30</f>
        <v>4.896653381942266</v>
      </c>
      <c r="D29" s="127">
        <f>'2ac'!H30</f>
        <v>3.9365187969337613E-2</v>
      </c>
      <c r="E29" s="127">
        <f>'2ad'!H30</f>
        <v>4.7443302682770618E-2</v>
      </c>
      <c r="F29" s="127">
        <f>'2ba'!H30</f>
        <v>2.0255195793674896</v>
      </c>
      <c r="G29" s="128">
        <f>'2bb'!H30</f>
        <v>0.37827680594193791</v>
      </c>
      <c r="H29" s="127" t="e">
        <f>#REF!</f>
        <v>#REF!</v>
      </c>
      <c r="I29" s="127" t="e">
        <f>#REF!</f>
        <v>#REF!</v>
      </c>
      <c r="J29" s="127" t="e">
        <f>#REF!</f>
        <v>#REF!</v>
      </c>
      <c r="K29" s="127" t="e">
        <f>#REF!</f>
        <v>#REF!</v>
      </c>
      <c r="L29" s="127" t="e">
        <f>#REF!</f>
        <v>#REF!</v>
      </c>
    </row>
    <row r="30" spans="1:12">
      <c r="A30" s="126" t="s">
        <v>26</v>
      </c>
      <c r="B30" s="127">
        <f>'2aa'!H31</f>
        <v>2.0261742762056087</v>
      </c>
      <c r="C30" s="127">
        <f>'2ab'!H31</f>
        <v>3.5841283887999809</v>
      </c>
      <c r="D30" s="127">
        <f>'2ac'!H31</f>
        <v>9.5738132796993284E-3</v>
      </c>
      <c r="E30" s="127">
        <f>'2ad'!H31</f>
        <v>1.1553294895032875E-2</v>
      </c>
      <c r="F30" s="127">
        <f>'2ba'!H31</f>
        <v>1.5856180403931313</v>
      </c>
      <c r="G30" s="128">
        <f>'2bb'!H31</f>
        <v>0.18944895419476832</v>
      </c>
      <c r="H30" s="127" t="e">
        <f>#REF!</f>
        <v>#REF!</v>
      </c>
      <c r="I30" s="127" t="e">
        <f>#REF!</f>
        <v>#REF!</v>
      </c>
      <c r="J30" s="127" t="e">
        <f>#REF!</f>
        <v>#REF!</v>
      </c>
      <c r="K30" s="127" t="e">
        <f>#REF!</f>
        <v>#REF!</v>
      </c>
      <c r="L30" s="127" t="e">
        <f>#REF!</f>
        <v>#REF!</v>
      </c>
    </row>
    <row r="31" spans="1:12">
      <c r="A31" s="126" t="s">
        <v>27</v>
      </c>
      <c r="B31" s="127">
        <f>'2aa'!H32</f>
        <v>0.53599578991242314</v>
      </c>
      <c r="C31" s="127">
        <f>'2ab'!H32</f>
        <v>1.1809395235681184</v>
      </c>
      <c r="D31" s="127">
        <f>'2ac'!H32</f>
        <v>3.5922393180148238E-3</v>
      </c>
      <c r="E31" s="127">
        <f>'2ad'!H32</f>
        <v>4.3336192300008564E-3</v>
      </c>
      <c r="F31" s="127">
        <f>'2ba'!H32</f>
        <v>0.40348600971287302</v>
      </c>
      <c r="G31" s="128">
        <f>'2bb'!H32</f>
        <v>0.22117517804073339</v>
      </c>
      <c r="H31" s="127" t="e">
        <f>#REF!</f>
        <v>#REF!</v>
      </c>
      <c r="I31" s="127" t="e">
        <f>#REF!</f>
        <v>#REF!</v>
      </c>
      <c r="J31" s="127" t="e">
        <f>#REF!</f>
        <v>#REF!</v>
      </c>
      <c r="K31" s="127" t="e">
        <f>#REF!</f>
        <v>#REF!</v>
      </c>
      <c r="L31" s="127" t="e">
        <f>#REF!</f>
        <v>#REF!</v>
      </c>
    </row>
    <row r="32" spans="1:12">
      <c r="A32" s="126" t="s">
        <v>28</v>
      </c>
      <c r="B32" s="127">
        <f>'2aa'!H33</f>
        <v>6.5169830861001774</v>
      </c>
      <c r="C32" s="127">
        <f>'2ab'!H33</f>
        <v>0</v>
      </c>
      <c r="D32" s="127">
        <f>'2ac'!H33</f>
        <v>1.539659129811438E-2</v>
      </c>
      <c r="E32" s="127">
        <f>'2ad'!H33</f>
        <v>1.8585938376575961E-2</v>
      </c>
      <c r="F32" s="127">
        <f>'2ba'!H33</f>
        <v>4.8813170213752866</v>
      </c>
      <c r="G32" s="128">
        <f>'2bb'!H33</f>
        <v>0.10217773535829862</v>
      </c>
      <c r="H32" s="127" t="e">
        <f>#REF!</f>
        <v>#REF!</v>
      </c>
      <c r="I32" s="127" t="e">
        <f>#REF!</f>
        <v>#REF!</v>
      </c>
      <c r="J32" s="127" t="e">
        <f>#REF!</f>
        <v>#REF!</v>
      </c>
      <c r="K32" s="127" t="e">
        <f>#REF!</f>
        <v>#REF!</v>
      </c>
      <c r="L32" s="127" t="e">
        <f>#REF!</f>
        <v>#REF!</v>
      </c>
    </row>
    <row r="33" spans="1:12">
      <c r="A33" s="126" t="s">
        <v>29</v>
      </c>
      <c r="B33" s="127">
        <f>'2aa'!H34</f>
        <v>0.83460120968321072</v>
      </c>
      <c r="C33" s="127">
        <f>'2ab'!H34</f>
        <v>7.3718054872263998</v>
      </c>
      <c r="D33" s="127">
        <f>'2ac'!H34</f>
        <v>0.11751195282345571</v>
      </c>
      <c r="E33" s="127">
        <f>'2ad'!H34</f>
        <v>0.1418529547136429</v>
      </c>
      <c r="F33" s="127">
        <f>'2ba'!H34</f>
        <v>0.60098118122158128</v>
      </c>
      <c r="G33" s="128">
        <f>'2bb'!H34</f>
        <v>0.98682414728590617</v>
      </c>
      <c r="H33" s="127" t="e">
        <f>#REF!</f>
        <v>#REF!</v>
      </c>
      <c r="I33" s="127" t="e">
        <f>#REF!</f>
        <v>#REF!</v>
      </c>
      <c r="J33" s="127" t="e">
        <f>#REF!</f>
        <v>#REF!</v>
      </c>
      <c r="K33" s="127" t="e">
        <f>#REF!</f>
        <v>#REF!</v>
      </c>
      <c r="L33" s="127" t="e">
        <f>#REF!</f>
        <v>#REF!</v>
      </c>
    </row>
    <row r="34" spans="1:12">
      <c r="A34" s="126" t="s">
        <v>30</v>
      </c>
      <c r="B34" s="127">
        <f>'2aa'!H35</f>
        <v>0</v>
      </c>
      <c r="C34" s="127">
        <f>'2ab'!H35</f>
        <v>0</v>
      </c>
      <c r="D34" s="127">
        <f>'2ac'!H35</f>
        <v>0</v>
      </c>
      <c r="E34" s="127">
        <f>'2ad'!H35</f>
        <v>0</v>
      </c>
      <c r="F34" s="127" t="e">
        <f>'2ba'!H35</f>
        <v>#DIV/0!</v>
      </c>
      <c r="G34" s="128">
        <f>'2bb'!H35</f>
        <v>0</v>
      </c>
      <c r="H34" s="127" t="e">
        <f>#REF!</f>
        <v>#REF!</v>
      </c>
      <c r="I34" s="127" t="e">
        <f>#REF!</f>
        <v>#REF!</v>
      </c>
      <c r="J34" s="127" t="e">
        <f>#REF!</f>
        <v>#REF!</v>
      </c>
      <c r="K34" s="127" t="e">
        <f>#REF!</f>
        <v>#REF!</v>
      </c>
      <c r="L34" s="127" t="e">
        <f>#REF!</f>
        <v>#REF!</v>
      </c>
    </row>
    <row r="35" spans="1:12">
      <c r="A35" s="126" t="s">
        <v>31</v>
      </c>
      <c r="B35" s="127">
        <f>'2aa'!H36</f>
        <v>0</v>
      </c>
      <c r="C35" s="127">
        <f>'2ab'!H36</f>
        <v>0</v>
      </c>
      <c r="D35" s="127">
        <f>'2ac'!H36</f>
        <v>0</v>
      </c>
      <c r="E35" s="127">
        <f>'2ad'!H36</f>
        <v>0</v>
      </c>
      <c r="F35" s="127" t="e">
        <f>'2ba'!H36</f>
        <v>#DIV/0!</v>
      </c>
      <c r="G35" s="128">
        <f>'2bb'!H36</f>
        <v>0</v>
      </c>
      <c r="H35" s="127" t="e">
        <f>#REF!</f>
        <v>#REF!</v>
      </c>
      <c r="I35" s="127" t="e">
        <f>#REF!</f>
        <v>#REF!</v>
      </c>
      <c r="J35" s="127" t="e">
        <f>#REF!</f>
        <v>#REF!</v>
      </c>
      <c r="K35" s="127" t="e">
        <f>#REF!</f>
        <v>#REF!</v>
      </c>
      <c r="L35" s="127" t="e">
        <f>#REF!</f>
        <v>#REF!</v>
      </c>
    </row>
    <row r="36" spans="1:12">
      <c r="A36" s="126" t="s">
        <v>32</v>
      </c>
      <c r="B36" s="127">
        <f>'2aa'!H37</f>
        <v>0.39076444472875377</v>
      </c>
      <c r="C36" s="127">
        <f>'2ab'!H37</f>
        <v>0.80963250567929756</v>
      </c>
      <c r="D36" s="127">
        <f>'2ac'!H37</f>
        <v>3.2986926894074246E-3</v>
      </c>
      <c r="E36" s="127">
        <f>'2ad'!H37</f>
        <v>3.8039091500344196E-3</v>
      </c>
      <c r="F36" s="127">
        <f>'2ba'!H37</f>
        <v>0.30330764476348726</v>
      </c>
      <c r="G36" s="128">
        <f>'2bb'!H37</f>
        <v>0</v>
      </c>
      <c r="H36" s="127" t="e">
        <f>#REF!</f>
        <v>#REF!</v>
      </c>
      <c r="I36" s="127" t="e">
        <f>#REF!</f>
        <v>#REF!</v>
      </c>
      <c r="J36" s="127" t="e">
        <f>#REF!</f>
        <v>#REF!</v>
      </c>
      <c r="K36" s="127" t="e">
        <f>#REF!</f>
        <v>#REF!</v>
      </c>
      <c r="L36" s="127" t="e">
        <f>#REF!</f>
        <v>#REF!</v>
      </c>
    </row>
    <row r="37" spans="1:12">
      <c r="A37" s="126" t="s">
        <v>33</v>
      </c>
      <c r="B37" s="127">
        <f>'2aa'!H38</f>
        <v>0</v>
      </c>
      <c r="C37" s="127">
        <f>'2ab'!H38</f>
        <v>0</v>
      </c>
      <c r="D37" s="127">
        <f>'2ac'!H38</f>
        <v>0</v>
      </c>
      <c r="E37" s="127">
        <f>'2ad'!H38</f>
        <v>0</v>
      </c>
      <c r="F37" s="127">
        <f>'2ba'!H38</f>
        <v>0</v>
      </c>
      <c r="G37" s="128">
        <f>'2bb'!H38</f>
        <v>0</v>
      </c>
      <c r="H37" s="127" t="e">
        <f>#REF!</f>
        <v>#REF!</v>
      </c>
      <c r="I37" s="127" t="e">
        <f>#REF!</f>
        <v>#REF!</v>
      </c>
      <c r="J37" s="127" t="e">
        <f>#REF!</f>
        <v>#REF!</v>
      </c>
      <c r="K37" s="127" t="e">
        <f>#REF!</f>
        <v>#REF!</v>
      </c>
      <c r="L37" s="127" t="e">
        <f>#REF!</f>
        <v>#REF!</v>
      </c>
    </row>
    <row r="38" spans="1:12">
      <c r="A38" s="126" t="s">
        <v>34</v>
      </c>
      <c r="B38" s="127">
        <f>'2aa'!H39</f>
        <v>10.152252881718182</v>
      </c>
      <c r="C38" s="127">
        <f>'2ab'!H39</f>
        <v>3.6518877439363613</v>
      </c>
      <c r="D38" s="127">
        <f>'2ac'!H39</f>
        <v>2.2766248579543603E-2</v>
      </c>
      <c r="E38" s="127">
        <f>'2ad'!H39</f>
        <v>2.6224287620248029E-2</v>
      </c>
      <c r="F38" s="127">
        <f>'2ba'!H39</f>
        <v>2.5509021064213515</v>
      </c>
      <c r="G38" s="128">
        <f>'2bb'!H39</f>
        <v>0.18159242768815162</v>
      </c>
      <c r="H38" s="127" t="e">
        <f>#REF!</f>
        <v>#REF!</v>
      </c>
      <c r="I38" s="127" t="e">
        <f>#REF!</f>
        <v>#REF!</v>
      </c>
      <c r="J38" s="127" t="e">
        <f>#REF!</f>
        <v>#REF!</v>
      </c>
      <c r="K38" s="127" t="e">
        <f>#REF!</f>
        <v>#REF!</v>
      </c>
      <c r="L38" s="127" t="e">
        <f>#REF!</f>
        <v>#REF!</v>
      </c>
    </row>
    <row r="39" spans="1:12">
      <c r="A39" s="126" t="s">
        <v>35</v>
      </c>
      <c r="B39" s="127">
        <f>'2aa'!H40</f>
        <v>3.4740546185050234</v>
      </c>
      <c r="C39" s="127">
        <f>'2ab'!H40</f>
        <v>4.7348535566827659</v>
      </c>
      <c r="D39" s="127">
        <f>'2ac'!H40</f>
        <v>5.3725821142688437E-2</v>
      </c>
      <c r="E39" s="127">
        <f>'2ad'!H40</f>
        <v>5.7451731582642031E-2</v>
      </c>
      <c r="F39" s="127">
        <f>'2ba'!H40</f>
        <v>1.7656157462185338</v>
      </c>
      <c r="G39" s="128">
        <f>'2bb'!H40</f>
        <v>0.43097922565235297</v>
      </c>
      <c r="H39" s="127" t="e">
        <f>#REF!</f>
        <v>#REF!</v>
      </c>
      <c r="I39" s="127" t="e">
        <f>#REF!</f>
        <v>#REF!</v>
      </c>
      <c r="J39" s="127" t="e">
        <f>#REF!</f>
        <v>#REF!</v>
      </c>
      <c r="K39" s="127" t="e">
        <f>#REF!</f>
        <v>#REF!</v>
      </c>
      <c r="L39" s="127" t="e">
        <f>#REF!</f>
        <v>#REF!</v>
      </c>
    </row>
  </sheetData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96" zoomScaleNormal="96" workbookViewId="0">
      <selection activeCell="S29" sqref="S29"/>
    </sheetView>
  </sheetViews>
  <sheetFormatPr defaultColWidth="9.140625" defaultRowHeight="15"/>
  <cols>
    <col min="1" max="1" width="9.140625" style="102"/>
    <col min="2" max="7" width="16.7109375" style="102" customWidth="1"/>
    <col min="8" max="12" width="16.7109375" style="102" hidden="1" customWidth="1"/>
    <col min="13" max="16384" width="9.140625" style="102"/>
  </cols>
  <sheetData>
    <row r="1" spans="1:12">
      <c r="A1" s="52">
        <v>3</v>
      </c>
      <c r="B1" s="52" t="s">
        <v>153</v>
      </c>
      <c r="C1" s="52"/>
      <c r="D1" s="52"/>
      <c r="E1" s="52"/>
      <c r="F1" s="52"/>
      <c r="G1" s="52"/>
      <c r="H1" s="52"/>
      <c r="I1" s="52"/>
    </row>
    <row r="2" spans="1:12">
      <c r="D2" s="124"/>
      <c r="E2" s="124"/>
    </row>
    <row r="3" spans="1:12" s="125" customFormat="1">
      <c r="A3" s="129"/>
      <c r="B3" s="26" t="s">
        <v>36</v>
      </c>
      <c r="C3" s="26" t="s">
        <v>39</v>
      </c>
      <c r="D3" s="26" t="s">
        <v>37</v>
      </c>
      <c r="E3" s="26" t="s">
        <v>38</v>
      </c>
      <c r="F3" s="26" t="s">
        <v>45</v>
      </c>
      <c r="G3" s="26" t="s">
        <v>46</v>
      </c>
      <c r="H3" s="26" t="s">
        <v>50</v>
      </c>
      <c r="I3" s="26" t="s">
        <v>200</v>
      </c>
      <c r="J3" s="26" t="s">
        <v>201</v>
      </c>
      <c r="K3" s="26" t="s">
        <v>202</v>
      </c>
      <c r="L3" s="26" t="s">
        <v>203</v>
      </c>
    </row>
    <row r="4" spans="1:12">
      <c r="A4" s="126" t="s">
        <v>0</v>
      </c>
      <c r="B4" s="127">
        <f>'3aa'!H5</f>
        <v>0.51346434912245964</v>
      </c>
      <c r="C4" s="127">
        <f>'3ab'!H5</f>
        <v>0.15820372023929904</v>
      </c>
      <c r="D4" s="127">
        <f>'3ac'!H5</f>
        <v>0.26425670367497678</v>
      </c>
      <c r="E4" s="127">
        <f>'3ad'!H5</f>
        <v>0.2733925986621224</v>
      </c>
      <c r="F4" s="127">
        <f>'3ba'!H5</f>
        <v>0.29948717713089856</v>
      </c>
      <c r="G4" s="128">
        <f>'3bb'!H5</f>
        <v>0.36238778621004647</v>
      </c>
      <c r="H4" s="127" t="e">
        <f>#REF!</f>
        <v>#REF!</v>
      </c>
      <c r="I4" s="127" t="e">
        <f>#REF!</f>
        <v>#REF!</v>
      </c>
      <c r="J4" s="127" t="e">
        <f>#REF!</f>
        <v>#REF!</v>
      </c>
      <c r="K4" s="127" t="e">
        <f>#REF!</f>
        <v>#REF!</v>
      </c>
      <c r="L4" s="127" t="e">
        <f>#REF!</f>
        <v>#REF!</v>
      </c>
    </row>
    <row r="5" spans="1:12">
      <c r="A5" s="126" t="s">
        <v>1</v>
      </c>
      <c r="B5" s="127">
        <f>'3aa'!H6</f>
        <v>0.464956507114341</v>
      </c>
      <c r="C5" s="127">
        <f>'3ab'!H6</f>
        <v>0.1747522211914066</v>
      </c>
      <c r="D5" s="127">
        <f>'3ac'!H6</f>
        <v>0.19445636935818955</v>
      </c>
      <c r="E5" s="127">
        <f>'3ad'!H6</f>
        <v>0.20041395337085502</v>
      </c>
      <c r="F5" s="127">
        <f>'3ba'!H6</f>
        <v>0.25010062267704808</v>
      </c>
      <c r="G5" s="128">
        <f>'3bb'!H6</f>
        <v>0.29878482782111315</v>
      </c>
      <c r="H5" s="127" t="e">
        <f>#REF!</f>
        <v>#REF!</v>
      </c>
      <c r="I5" s="127" t="e">
        <f>#REF!</f>
        <v>#REF!</v>
      </c>
      <c r="J5" s="127" t="e">
        <f>#REF!</f>
        <v>#REF!</v>
      </c>
      <c r="K5" s="127" t="e">
        <f>#REF!</f>
        <v>#REF!</v>
      </c>
      <c r="L5" s="127" t="e">
        <f>#REF!</f>
        <v>#REF!</v>
      </c>
    </row>
    <row r="6" spans="1:12">
      <c r="A6" s="126" t="s">
        <v>2</v>
      </c>
      <c r="B6" s="127">
        <f>'3aa'!H7</f>
        <v>0.91988865420991928</v>
      </c>
      <c r="C6" s="127">
        <f>'3ab'!H7</f>
        <v>0.19238882920616449</v>
      </c>
      <c r="D6" s="127">
        <f>'3ac'!H7</f>
        <v>0.62356004605295845</v>
      </c>
      <c r="E6" s="127">
        <f>'3ad'!H7</f>
        <v>0.72361717571440776</v>
      </c>
      <c r="F6" s="127">
        <f>'3ba'!H7</f>
        <v>0.91922626299445076</v>
      </c>
      <c r="G6" s="128">
        <f>'3bb'!H7</f>
        <v>0.68918984401364092</v>
      </c>
      <c r="H6" s="127" t="e">
        <f>#REF!</f>
        <v>#REF!</v>
      </c>
      <c r="I6" s="127" t="e">
        <f>#REF!</f>
        <v>#REF!</v>
      </c>
      <c r="J6" s="127" t="e">
        <f>#REF!</f>
        <v>#REF!</v>
      </c>
      <c r="K6" s="127" t="e">
        <f>#REF!</f>
        <v>#REF!</v>
      </c>
      <c r="L6" s="127" t="e">
        <f>#REF!</f>
        <v>#REF!</v>
      </c>
    </row>
    <row r="7" spans="1:12">
      <c r="A7" s="126" t="s">
        <v>3</v>
      </c>
      <c r="B7" s="127">
        <f>'3aa'!H8</f>
        <v>0.84974945003453195</v>
      </c>
      <c r="C7" s="127">
        <f>'3ab'!H8</f>
        <v>0.30455094302096847</v>
      </c>
      <c r="D7" s="127">
        <f>'3ac'!H8</f>
        <v>0.62081662135627891</v>
      </c>
      <c r="E7" s="127">
        <f>'3ad'!H8</f>
        <v>0.63819818756813773</v>
      </c>
      <c r="F7" s="127">
        <f>'3ba'!H8</f>
        <v>0.5798101167475731</v>
      </c>
      <c r="G7" s="128">
        <f>'3bb'!H8</f>
        <v>0.85852365058311964</v>
      </c>
      <c r="H7" s="127" t="e">
        <f>#REF!</f>
        <v>#REF!</v>
      </c>
      <c r="I7" s="127" t="e">
        <f>#REF!</f>
        <v>#REF!</v>
      </c>
      <c r="J7" s="127" t="e">
        <f>#REF!</f>
        <v>#REF!</v>
      </c>
      <c r="K7" s="127" t="e">
        <f>#REF!</f>
        <v>#REF!</v>
      </c>
      <c r="L7" s="127" t="e">
        <f>#REF!</f>
        <v>#REF!</v>
      </c>
    </row>
    <row r="8" spans="1:12">
      <c r="A8" s="126" t="s">
        <v>4</v>
      </c>
      <c r="B8" s="127">
        <f>'3aa'!H9</f>
        <v>0.82990899533114093</v>
      </c>
      <c r="C8" s="127">
        <f>'3ab'!H9</f>
        <v>0.14517141933392089</v>
      </c>
      <c r="D8" s="127">
        <f>'3ac'!H9</f>
        <v>0.42915708280129744</v>
      </c>
      <c r="E8" s="127">
        <f>'3ad'!H9</f>
        <v>0.52450503353825739</v>
      </c>
      <c r="F8" s="127">
        <f>'3ba'!H9</f>
        <v>0.56083051464272038</v>
      </c>
      <c r="G8" s="128">
        <f>'3bb'!H9</f>
        <v>0.45870312068607405</v>
      </c>
      <c r="H8" s="127" t="e">
        <f>#REF!</f>
        <v>#REF!</v>
      </c>
      <c r="I8" s="127" t="e">
        <f>#REF!</f>
        <v>#REF!</v>
      </c>
      <c r="J8" s="127" t="e">
        <f>#REF!</f>
        <v>#REF!</v>
      </c>
      <c r="K8" s="127" t="e">
        <f>#REF!</f>
        <v>#REF!</v>
      </c>
      <c r="L8" s="127" t="e">
        <f>#REF!</f>
        <v>#REF!</v>
      </c>
    </row>
    <row r="9" spans="1:12">
      <c r="A9" s="126" t="s">
        <v>5</v>
      </c>
      <c r="B9" s="127">
        <f>'3aa'!H10</f>
        <v>0.54255321646133048</v>
      </c>
      <c r="C9" s="127">
        <f>'3ab'!H10</f>
        <v>0.20787804386076181</v>
      </c>
      <c r="D9" s="127">
        <f>'3ac'!H10</f>
        <v>0.383219253288063</v>
      </c>
      <c r="E9" s="127">
        <f>'3ad'!H10</f>
        <v>0.4125078840300237</v>
      </c>
      <c r="F9" s="127">
        <f>'3ba'!H10</f>
        <v>0.50537868445885026</v>
      </c>
      <c r="G9" s="128">
        <f>'3bb'!H10</f>
        <v>0.58546387346198037</v>
      </c>
      <c r="H9" s="127" t="e">
        <f>#REF!</f>
        <v>#REF!</v>
      </c>
      <c r="I9" s="127" t="e">
        <f>#REF!</f>
        <v>#REF!</v>
      </c>
      <c r="J9" s="127" t="e">
        <f>#REF!</f>
        <v>#REF!</v>
      </c>
      <c r="K9" s="127" t="e">
        <f>#REF!</f>
        <v>#REF!</v>
      </c>
      <c r="L9" s="127" t="e">
        <f>#REF!</f>
        <v>#REF!</v>
      </c>
    </row>
    <row r="10" spans="1:12">
      <c r="A10" s="126" t="s">
        <v>6</v>
      </c>
      <c r="B10" s="127">
        <f>'3aa'!H11</f>
        <v>1.3436905561558834</v>
      </c>
      <c r="C10" s="127">
        <f>'3ab'!H11</f>
        <v>0.21658896749241052</v>
      </c>
      <c r="D10" s="127">
        <f>'3ac'!H11</f>
        <v>0.65307003112824202</v>
      </c>
      <c r="E10" s="127">
        <f>'3ad'!H11</f>
        <v>0.69295899288443097</v>
      </c>
      <c r="F10" s="127">
        <f>'3ba'!H11</f>
        <v>0.63974149921888457</v>
      </c>
      <c r="G10" s="128">
        <f>'3bb'!H11</f>
        <v>0.35211345761539731</v>
      </c>
      <c r="H10" s="127" t="e">
        <f>#REF!</f>
        <v>#REF!</v>
      </c>
      <c r="I10" s="127" t="e">
        <f>#REF!</f>
        <v>#REF!</v>
      </c>
      <c r="J10" s="127" t="e">
        <f>#REF!</f>
        <v>#REF!</v>
      </c>
      <c r="K10" s="127" t="e">
        <f>#REF!</f>
        <v>#REF!</v>
      </c>
      <c r="L10" s="127" t="e">
        <f>#REF!</f>
        <v>#REF!</v>
      </c>
    </row>
    <row r="11" spans="1:12">
      <c r="A11" s="126" t="s">
        <v>7</v>
      </c>
      <c r="B11" s="127">
        <f>'3aa'!H12</f>
        <v>0.62093272462063764</v>
      </c>
      <c r="C11" s="127">
        <f>'3ab'!H12</f>
        <v>0.21813869666015573</v>
      </c>
      <c r="D11" s="127">
        <f>'3ac'!H12</f>
        <v>0.35532099048370097</v>
      </c>
      <c r="E11" s="127">
        <f>'3ad'!H12</f>
        <v>0.36297930618492102</v>
      </c>
      <c r="F11" s="127">
        <f>'3ba'!H12</f>
        <v>0.68721228098087994</v>
      </c>
      <c r="G11" s="128">
        <f>'3bb'!H12</f>
        <v>0.54518285319059745</v>
      </c>
      <c r="H11" s="127" t="e">
        <f>#REF!</f>
        <v>#REF!</v>
      </c>
      <c r="I11" s="127" t="e">
        <f>#REF!</f>
        <v>#REF!</v>
      </c>
      <c r="J11" s="127" t="e">
        <f>#REF!</f>
        <v>#REF!</v>
      </c>
      <c r="K11" s="127" t="e">
        <f>#REF!</f>
        <v>#REF!</v>
      </c>
      <c r="L11" s="127" t="e">
        <f>#REF!</f>
        <v>#REF!</v>
      </c>
    </row>
    <row r="12" spans="1:12">
      <c r="A12" s="126" t="s">
        <v>8</v>
      </c>
      <c r="B12" s="127">
        <f>'3aa'!H13</f>
        <v>1.15175067943706</v>
      </c>
      <c r="C12" s="127">
        <f>'3ab'!H13</f>
        <v>0.40734117697761046</v>
      </c>
      <c r="D12" s="127">
        <f>'3ac'!H13</f>
        <v>0.47729877828376471</v>
      </c>
      <c r="E12" s="127">
        <f>'3ad'!H13</f>
        <v>0.52046722319450356</v>
      </c>
      <c r="F12" s="127">
        <f>'3ba'!H13</f>
        <v>0.59940561150238925</v>
      </c>
      <c r="G12" s="128">
        <f>'3bb'!H13</f>
        <v>0.42159784196461603</v>
      </c>
      <c r="H12" s="127" t="e">
        <f>#REF!</f>
        <v>#REF!</v>
      </c>
      <c r="I12" s="127" t="e">
        <f>#REF!</f>
        <v>#REF!</v>
      </c>
      <c r="J12" s="127" t="e">
        <f>#REF!</f>
        <v>#REF!</v>
      </c>
      <c r="K12" s="127" t="e">
        <f>#REF!</f>
        <v>#REF!</v>
      </c>
      <c r="L12" s="127" t="e">
        <f>#REF!</f>
        <v>#REF!</v>
      </c>
    </row>
    <row r="13" spans="1:12">
      <c r="A13" s="126" t="s">
        <v>9</v>
      </c>
      <c r="B13" s="127">
        <f>'3aa'!H14</f>
        <v>0.64886308330861842</v>
      </c>
      <c r="C13" s="127">
        <f>'3ab'!H14</f>
        <v>0.20019519160533578</v>
      </c>
      <c r="D13" s="127">
        <f>'3ac'!H14</f>
        <v>0.40328524200682481</v>
      </c>
      <c r="E13" s="127">
        <f>'3ad'!H14</f>
        <v>0.4393319217467348</v>
      </c>
      <c r="F13" s="127">
        <f>'3ba'!H14</f>
        <v>0.42743479286212832</v>
      </c>
      <c r="G13" s="128">
        <f>'3bb'!H14</f>
        <v>0.37395304734489654</v>
      </c>
      <c r="H13" s="127" t="e">
        <f>#REF!</f>
        <v>#REF!</v>
      </c>
      <c r="I13" s="127" t="e">
        <f>#REF!</f>
        <v>#REF!</v>
      </c>
      <c r="J13" s="127" t="e">
        <f>#REF!</f>
        <v>#REF!</v>
      </c>
      <c r="K13" s="127" t="e">
        <f>#REF!</f>
        <v>#REF!</v>
      </c>
      <c r="L13" s="127" t="e">
        <f>#REF!</f>
        <v>#REF!</v>
      </c>
    </row>
    <row r="14" spans="1:12">
      <c r="A14" s="126" t="s">
        <v>10</v>
      </c>
      <c r="B14" s="127">
        <f>'3aa'!H15</f>
        <v>0.44926242018205581</v>
      </c>
      <c r="C14" s="127">
        <f>'3ab'!H15</f>
        <v>0.13456263460192849</v>
      </c>
      <c r="D14" s="127">
        <f>'3ac'!H15</f>
        <v>0.24345277570414872</v>
      </c>
      <c r="E14" s="127">
        <f>'3ad'!H15</f>
        <v>0.25399034396545794</v>
      </c>
      <c r="F14" s="127">
        <f>'3ba'!H15</f>
        <v>0.31105890369857009</v>
      </c>
      <c r="G14" s="128">
        <f>'3bb'!H15</f>
        <v>0.35008325574158305</v>
      </c>
      <c r="H14" s="127" t="e">
        <f>#REF!</f>
        <v>#REF!</v>
      </c>
      <c r="I14" s="127" t="e">
        <f>#REF!</f>
        <v>#REF!</v>
      </c>
      <c r="J14" s="127" t="e">
        <f>#REF!</f>
        <v>#REF!</v>
      </c>
      <c r="K14" s="127" t="e">
        <f>#REF!</f>
        <v>#REF!</v>
      </c>
      <c r="L14" s="127" t="e">
        <f>#REF!</f>
        <v>#REF!</v>
      </c>
    </row>
    <row r="15" spans="1:12">
      <c r="A15" s="126" t="s">
        <v>11</v>
      </c>
      <c r="B15" s="127">
        <f>'3aa'!H16</f>
        <v>1.2395656513087012</v>
      </c>
      <c r="C15" s="127">
        <f>'3ab'!H16</f>
        <v>0.39761006125223342</v>
      </c>
      <c r="D15" s="127">
        <f>'3ac'!H16</f>
        <v>0.60851452657673699</v>
      </c>
      <c r="E15" s="127">
        <f>'3ad'!H16</f>
        <v>0.70349759136857148</v>
      </c>
      <c r="F15" s="127">
        <f>'3ba'!H16</f>
        <v>0.92509998266760585</v>
      </c>
      <c r="G15" s="128">
        <f>'3bb'!H16</f>
        <v>0.91478992424141736</v>
      </c>
      <c r="H15" s="127" t="e">
        <f>#REF!</f>
        <v>#REF!</v>
      </c>
      <c r="I15" s="127" t="e">
        <f>#REF!</f>
        <v>#REF!</v>
      </c>
      <c r="J15" s="127" t="e">
        <f>#REF!</f>
        <v>#REF!</v>
      </c>
      <c r="K15" s="127" t="e">
        <f>#REF!</f>
        <v>#REF!</v>
      </c>
      <c r="L15" s="127" t="e">
        <f>#REF!</f>
        <v>#REF!</v>
      </c>
    </row>
    <row r="16" spans="1:12">
      <c r="A16" s="126" t="s">
        <v>12</v>
      </c>
      <c r="B16" s="127">
        <f>'3aa'!H17</f>
        <v>0.44586837888065706</v>
      </c>
      <c r="C16" s="127">
        <f>'3ab'!H17</f>
        <v>0.20603808475660845</v>
      </c>
      <c r="D16" s="127">
        <f>'3ac'!H17</f>
        <v>0.42248543839007069</v>
      </c>
      <c r="E16" s="127">
        <f>'3ad'!H17</f>
        <v>0.47307061305705822</v>
      </c>
      <c r="F16" s="127">
        <f>'3ba'!H17</f>
        <v>0.39380997571686638</v>
      </c>
      <c r="G16" s="128">
        <f>'3bb'!H17</f>
        <v>0.51943118263094912</v>
      </c>
      <c r="H16" s="127" t="e">
        <f>#REF!</f>
        <v>#REF!</v>
      </c>
      <c r="I16" s="127" t="e">
        <f>#REF!</f>
        <v>#REF!</v>
      </c>
      <c r="J16" s="127" t="e">
        <f>#REF!</f>
        <v>#REF!</v>
      </c>
      <c r="K16" s="127" t="e">
        <f>#REF!</f>
        <v>#REF!</v>
      </c>
      <c r="L16" s="127" t="e">
        <f>#REF!</f>
        <v>#REF!</v>
      </c>
    </row>
    <row r="17" spans="1:12">
      <c r="A17" s="126" t="s">
        <v>13</v>
      </c>
      <c r="B17" s="127">
        <f>'3aa'!H18</f>
        <v>1.0390704794166365</v>
      </c>
      <c r="C17" s="127">
        <f>'3ab'!H18</f>
        <v>0.24593431623947182</v>
      </c>
      <c r="D17" s="127">
        <f>'3ac'!H18</f>
        <v>0.3279310610208106</v>
      </c>
      <c r="E17" s="127">
        <f>'3ad'!H18</f>
        <v>0.38305141760906686</v>
      </c>
      <c r="F17" s="127">
        <f>'3ba'!H18</f>
        <v>0.43801025255119447</v>
      </c>
      <c r="G17" s="128">
        <f>'3bb'!H18</f>
        <v>0.40802467809612714</v>
      </c>
      <c r="H17" s="127" t="e">
        <f>#REF!</f>
        <v>#REF!</v>
      </c>
      <c r="I17" s="127" t="e">
        <f>#REF!</f>
        <v>#REF!</v>
      </c>
      <c r="J17" s="127" t="e">
        <f>#REF!</f>
        <v>#REF!</v>
      </c>
      <c r="K17" s="127" t="e">
        <f>#REF!</f>
        <v>#REF!</v>
      </c>
      <c r="L17" s="127" t="e">
        <f>#REF!</f>
        <v>#REF!</v>
      </c>
    </row>
    <row r="18" spans="1:12">
      <c r="A18" s="126" t="s">
        <v>14</v>
      </c>
      <c r="B18" s="127">
        <f>'3aa'!H19</f>
        <v>0.81268141615064493</v>
      </c>
      <c r="C18" s="127">
        <f>'3ab'!H19</f>
        <v>0.22920899406201944</v>
      </c>
      <c r="D18" s="127">
        <f>'3ac'!H19</f>
        <v>0.48130382401755523</v>
      </c>
      <c r="E18" s="127">
        <f>'3ad'!H19</f>
        <v>0.57171249865055962</v>
      </c>
      <c r="F18" s="127">
        <f>'3ba'!H19</f>
        <v>0.47492185172955237</v>
      </c>
      <c r="G18" s="128">
        <f>'3bb'!H19</f>
        <v>0.44107359959123332</v>
      </c>
      <c r="H18" s="127" t="e">
        <f>#REF!</f>
        <v>#REF!</v>
      </c>
      <c r="I18" s="127" t="e">
        <f>#REF!</f>
        <v>#REF!</v>
      </c>
      <c r="J18" s="127" t="e">
        <f>#REF!</f>
        <v>#REF!</v>
      </c>
      <c r="K18" s="127" t="e">
        <f>#REF!</f>
        <v>#REF!</v>
      </c>
      <c r="L18" s="127" t="e">
        <f>#REF!</f>
        <v>#REF!</v>
      </c>
    </row>
    <row r="19" spans="1:12">
      <c r="A19" s="126" t="s">
        <v>15</v>
      </c>
      <c r="B19" s="127">
        <f>'3aa'!H20</f>
        <v>0.49582982140585957</v>
      </c>
      <c r="C19" s="127">
        <f>'3ab'!H20</f>
        <v>8.8407429002883106E-2</v>
      </c>
      <c r="D19" s="127">
        <f>'3ac'!H20</f>
        <v>0.26641281968506025</v>
      </c>
      <c r="E19" s="127">
        <f>'3ad'!H20</f>
        <v>0.27244499652445486</v>
      </c>
      <c r="F19" s="127">
        <f>'3ba'!H20</f>
        <v>0.51385794845096566</v>
      </c>
      <c r="G19" s="128">
        <f>'3bb'!H20</f>
        <v>0.46823478600864571</v>
      </c>
      <c r="H19" s="127" t="e">
        <f>#REF!</f>
        <v>#REF!</v>
      </c>
      <c r="I19" s="127" t="e">
        <f>#REF!</f>
        <v>#REF!</v>
      </c>
      <c r="J19" s="127" t="e">
        <f>#REF!</f>
        <v>#REF!</v>
      </c>
      <c r="K19" s="127" t="e">
        <f>#REF!</f>
        <v>#REF!</v>
      </c>
      <c r="L19" s="127" t="e">
        <f>#REF!</f>
        <v>#REF!</v>
      </c>
    </row>
    <row r="20" spans="1:12">
      <c r="A20" s="126" t="s">
        <v>16</v>
      </c>
      <c r="B20" s="127">
        <f>'3aa'!H21</f>
        <v>0.48478002966110684</v>
      </c>
      <c r="C20" s="127">
        <f>'3ab'!H21</f>
        <v>0.23486798556520014</v>
      </c>
      <c r="D20" s="127">
        <f>'3ac'!H21</f>
        <v>0.4437228700079569</v>
      </c>
      <c r="E20" s="127">
        <f>'3ad'!H21</f>
        <v>0.45811900374236225</v>
      </c>
      <c r="F20" s="127">
        <f>'3ba'!H21</f>
        <v>0.52587852108311728</v>
      </c>
      <c r="G20" s="128">
        <f>'3bb'!H21</f>
        <v>0.62649780917776654</v>
      </c>
      <c r="H20" s="127" t="e">
        <f>#REF!</f>
        <v>#REF!</v>
      </c>
      <c r="I20" s="127" t="e">
        <f>#REF!</f>
        <v>#REF!</v>
      </c>
      <c r="J20" s="127" t="e">
        <f>#REF!</f>
        <v>#REF!</v>
      </c>
      <c r="K20" s="127" t="e">
        <f>#REF!</f>
        <v>#REF!</v>
      </c>
      <c r="L20" s="127" t="e">
        <f>#REF!</f>
        <v>#REF!</v>
      </c>
    </row>
    <row r="21" spans="1:12">
      <c r="A21" s="126" t="s">
        <v>17</v>
      </c>
      <c r="B21" s="127">
        <f>'3aa'!H22</f>
        <v>0.20884185485613641</v>
      </c>
      <c r="C21" s="127">
        <f>'3ab'!H22</f>
        <v>7.0108796852093813E-2</v>
      </c>
      <c r="D21" s="127">
        <f>'3ac'!H22</f>
        <v>0.11488674338927511</v>
      </c>
      <c r="E21" s="127">
        <f>'3ad'!H22</f>
        <v>0.11941254511050968</v>
      </c>
      <c r="F21" s="127">
        <f>'3ba'!H22</f>
        <v>0.15743592405369244</v>
      </c>
      <c r="G21" s="128">
        <f>'3bb'!H22</f>
        <v>0.16800550240266002</v>
      </c>
      <c r="H21" s="127" t="e">
        <f>#REF!</f>
        <v>#REF!</v>
      </c>
      <c r="I21" s="127" t="e">
        <f>#REF!</f>
        <v>#REF!</v>
      </c>
      <c r="J21" s="127" t="e">
        <f>#REF!</f>
        <v>#REF!</v>
      </c>
      <c r="K21" s="127" t="e">
        <f>#REF!</f>
        <v>#REF!</v>
      </c>
      <c r="L21" s="127" t="e">
        <f>#REF!</f>
        <v>#REF!</v>
      </c>
    </row>
    <row r="22" spans="1:12">
      <c r="A22" s="126" t="s">
        <v>18</v>
      </c>
      <c r="B22" s="127">
        <f>'3aa'!H23</f>
        <v>0.91366845481328551</v>
      </c>
      <c r="C22" s="127">
        <f>'3ab'!H23</f>
        <v>0.18311316984037784</v>
      </c>
      <c r="D22" s="127">
        <f>'3ac'!H23</f>
        <v>0.53532246892992841</v>
      </c>
      <c r="E22" s="127">
        <f>'3ad'!H23</f>
        <v>0.54488740210864983</v>
      </c>
      <c r="F22" s="127">
        <f>'3ba'!H23</f>
        <v>0.46780873964649483</v>
      </c>
      <c r="G22" s="128">
        <f>'3bb'!H23</f>
        <v>0.85691319635324104</v>
      </c>
      <c r="H22" s="127" t="e">
        <f>#REF!</f>
        <v>#REF!</v>
      </c>
      <c r="I22" s="127" t="e">
        <f>#REF!</f>
        <v>#REF!</v>
      </c>
      <c r="J22" s="127" t="e">
        <f>#REF!</f>
        <v>#REF!</v>
      </c>
      <c r="K22" s="127" t="e">
        <f>#REF!</f>
        <v>#REF!</v>
      </c>
      <c r="L22" s="127" t="e">
        <f>#REF!</f>
        <v>#REF!</v>
      </c>
    </row>
    <row r="23" spans="1:12">
      <c r="A23" s="126" t="s">
        <v>19</v>
      </c>
      <c r="B23" s="127">
        <f>'3aa'!H24</f>
        <v>1.080311307489239</v>
      </c>
      <c r="C23" s="127">
        <f>'3ab'!H24</f>
        <v>0.36752266740323553</v>
      </c>
      <c r="D23" s="127">
        <f>'3ac'!H24</f>
        <v>0.25492099533131485</v>
      </c>
      <c r="E23" s="127">
        <f>'3ad'!H24</f>
        <v>0.26105429076103615</v>
      </c>
      <c r="F23" s="127">
        <f>'3ba'!H24</f>
        <v>0.34420041724450778</v>
      </c>
      <c r="G23" s="128">
        <f>'3bb'!H24</f>
        <v>0.39376572209532357</v>
      </c>
      <c r="H23" s="127" t="e">
        <f>#REF!</f>
        <v>#REF!</v>
      </c>
      <c r="I23" s="127" t="e">
        <f>#REF!</f>
        <v>#REF!</v>
      </c>
      <c r="J23" s="127" t="e">
        <f>#REF!</f>
        <v>#REF!</v>
      </c>
      <c r="K23" s="127" t="e">
        <f>#REF!</f>
        <v>#REF!</v>
      </c>
      <c r="L23" s="127" t="e">
        <f>#REF!</f>
        <v>#REF!</v>
      </c>
    </row>
    <row r="24" spans="1:12">
      <c r="A24" s="126" t="s">
        <v>20</v>
      </c>
      <c r="B24" s="127">
        <f>'3aa'!H25</f>
        <v>0.44746993542084668</v>
      </c>
      <c r="C24" s="127">
        <f>'3ab'!H25</f>
        <v>0.16067087903946609</v>
      </c>
      <c r="D24" s="127">
        <f>'3ac'!H25</f>
        <v>0.45309810529432248</v>
      </c>
      <c r="E24" s="127">
        <f>'3ad'!H25</f>
        <v>0.48391045312415215</v>
      </c>
      <c r="F24" s="127">
        <f>'3ba'!H25</f>
        <v>0.61314961662023326</v>
      </c>
      <c r="G24" s="128">
        <f>'3bb'!H25</f>
        <v>0.43038619774058762</v>
      </c>
      <c r="H24" s="127" t="e">
        <f>#REF!</f>
        <v>#REF!</v>
      </c>
      <c r="I24" s="127" t="e">
        <f>#REF!</f>
        <v>#REF!</v>
      </c>
      <c r="J24" s="127" t="e">
        <f>#REF!</f>
        <v>#REF!</v>
      </c>
      <c r="K24" s="127" t="e">
        <f>#REF!</f>
        <v>#REF!</v>
      </c>
      <c r="L24" s="127" t="e">
        <f>#REF!</f>
        <v>#REF!</v>
      </c>
    </row>
    <row r="25" spans="1:12">
      <c r="A25" s="126" t="s">
        <v>21</v>
      </c>
      <c r="B25" s="127">
        <f>'3aa'!H26</f>
        <v>1.0838787913635894</v>
      </c>
      <c r="C25" s="127">
        <f>'3ab'!H26</f>
        <v>0.41696808171556676</v>
      </c>
      <c r="D25" s="127">
        <f>'3ac'!H26</f>
        <v>0.53081248674229786</v>
      </c>
      <c r="E25" s="127">
        <f>'3ad'!H26</f>
        <v>0.52663544643483862</v>
      </c>
      <c r="F25" s="127">
        <f>'3ba'!H26</f>
        <v>0.85252349344564093</v>
      </c>
      <c r="G25" s="128">
        <f>'3bb'!H26</f>
        <v>0.65957261135211209</v>
      </c>
      <c r="H25" s="127" t="e">
        <f>#REF!</f>
        <v>#REF!</v>
      </c>
      <c r="I25" s="127" t="e">
        <f>#REF!</f>
        <v>#REF!</v>
      </c>
      <c r="J25" s="127" t="e">
        <f>#REF!</f>
        <v>#REF!</v>
      </c>
      <c r="K25" s="127" t="e">
        <f>#REF!</f>
        <v>#REF!</v>
      </c>
      <c r="L25" s="127" t="e">
        <f>#REF!</f>
        <v>#REF!</v>
      </c>
    </row>
    <row r="26" spans="1:12">
      <c r="A26" s="126" t="s">
        <v>22</v>
      </c>
      <c r="B26" s="127">
        <f>'3aa'!H27</f>
        <v>0.41936865161354309</v>
      </c>
      <c r="C26" s="127">
        <f>'3ab'!H27</f>
        <v>6.3036717523042712E-2</v>
      </c>
      <c r="D26" s="127">
        <f>'3ac'!H27</f>
        <v>0.46355032922787182</v>
      </c>
      <c r="E26" s="127">
        <f>'3ad'!H27</f>
        <v>0.571797438051034</v>
      </c>
      <c r="F26" s="127">
        <f>'3ba'!H27</f>
        <v>0.37260113764273395</v>
      </c>
      <c r="G26" s="128">
        <f>'3bb'!H27</f>
        <v>0.63153218829270674</v>
      </c>
      <c r="H26" s="127" t="e">
        <f>#REF!</f>
        <v>#REF!</v>
      </c>
      <c r="I26" s="127" t="e">
        <f>#REF!</f>
        <v>#REF!</v>
      </c>
      <c r="J26" s="127" t="e">
        <f>#REF!</f>
        <v>#REF!</v>
      </c>
      <c r="K26" s="127" t="e">
        <f>#REF!</f>
        <v>#REF!</v>
      </c>
      <c r="L26" s="127" t="e">
        <f>#REF!</f>
        <v>#REF!</v>
      </c>
    </row>
    <row r="27" spans="1:12">
      <c r="A27" s="126" t="s">
        <v>23</v>
      </c>
      <c r="B27" s="127">
        <f>'3aa'!H28</f>
        <v>0.58481810738281692</v>
      </c>
      <c r="C27" s="127">
        <f>'3ab'!H28</f>
        <v>0.17176855778958663</v>
      </c>
      <c r="D27" s="127">
        <f>'3ac'!H28</f>
        <v>0.34522362273938711</v>
      </c>
      <c r="E27" s="127">
        <f>'3ad'!H28</f>
        <v>0.36524641916056477</v>
      </c>
      <c r="F27" s="127">
        <f>'3ba'!H28</f>
        <v>0.79178480250337857</v>
      </c>
      <c r="G27" s="128">
        <f>'3bb'!H28</f>
        <v>0.47103159192501948</v>
      </c>
      <c r="H27" s="127" t="e">
        <f>#REF!</f>
        <v>#REF!</v>
      </c>
      <c r="I27" s="127" t="e">
        <f>#REF!</f>
        <v>#REF!</v>
      </c>
      <c r="J27" s="127" t="e">
        <f>#REF!</f>
        <v>#REF!</v>
      </c>
      <c r="K27" s="127" t="e">
        <f>#REF!</f>
        <v>#REF!</v>
      </c>
      <c r="L27" s="127" t="e">
        <f>#REF!</f>
        <v>#REF!</v>
      </c>
    </row>
    <row r="28" spans="1:12">
      <c r="A28" s="126" t="s">
        <v>24</v>
      </c>
      <c r="B28" s="127">
        <f>'3aa'!H29</f>
        <v>0.96114997763177301</v>
      </c>
      <c r="C28" s="127">
        <f>'3ab'!H29</f>
        <v>0.24778763662848202</v>
      </c>
      <c r="D28" s="127">
        <f>'3ac'!H29</f>
        <v>0.82257922688348373</v>
      </c>
      <c r="E28" s="127">
        <f>'3ad'!H29</f>
        <v>0.85929327456654025</v>
      </c>
      <c r="F28" s="127">
        <f>'3ba'!H29</f>
        <v>0.85610898354746179</v>
      </c>
      <c r="G28" s="128">
        <f>'3bb'!H29</f>
        <v>0.85998671475851485</v>
      </c>
      <c r="H28" s="127" t="e">
        <f>#REF!</f>
        <v>#REF!</v>
      </c>
      <c r="I28" s="127" t="e">
        <f>#REF!</f>
        <v>#REF!</v>
      </c>
      <c r="J28" s="127" t="e">
        <f>#REF!</f>
        <v>#REF!</v>
      </c>
      <c r="K28" s="127" t="e">
        <f>#REF!</f>
        <v>#REF!</v>
      </c>
      <c r="L28" s="127" t="e">
        <f>#REF!</f>
        <v>#REF!</v>
      </c>
    </row>
    <row r="29" spans="1:12">
      <c r="A29" s="126" t="s">
        <v>25</v>
      </c>
      <c r="B29" s="127">
        <f>'3aa'!H30</f>
        <v>0.63649167343432733</v>
      </c>
      <c r="C29" s="127">
        <f>'3ab'!H30</f>
        <v>0.1756481763532603</v>
      </c>
      <c r="D29" s="127">
        <f>'3ac'!H30</f>
        <v>0.2599619275511641</v>
      </c>
      <c r="E29" s="127">
        <f>'3ad'!H30</f>
        <v>0.32238161381692343</v>
      </c>
      <c r="F29" s="127">
        <f>'3ba'!H30</f>
        <v>0.3303483947367466</v>
      </c>
      <c r="G29" s="128">
        <f>'3bb'!H30</f>
        <v>0.36255783496061783</v>
      </c>
      <c r="H29" s="127" t="e">
        <f>#REF!</f>
        <v>#REF!</v>
      </c>
      <c r="I29" s="127" t="e">
        <f>#REF!</f>
        <v>#REF!</v>
      </c>
      <c r="J29" s="127" t="e">
        <f>#REF!</f>
        <v>#REF!</v>
      </c>
      <c r="K29" s="127" t="e">
        <f>#REF!</f>
        <v>#REF!</v>
      </c>
      <c r="L29" s="127" t="e">
        <f>#REF!</f>
        <v>#REF!</v>
      </c>
    </row>
    <row r="30" spans="1:12">
      <c r="A30" s="126" t="s">
        <v>26</v>
      </c>
      <c r="B30" s="127">
        <f>'3aa'!H31</f>
        <v>0.68860918631438184</v>
      </c>
      <c r="C30" s="127">
        <f>'3ab'!H31</f>
        <v>0.13601555699079176</v>
      </c>
      <c r="D30" s="127">
        <f>'3ac'!H31</f>
        <v>0.48118480209018849</v>
      </c>
      <c r="E30" s="127">
        <f>'3ad'!H31</f>
        <v>0.52564987618253389</v>
      </c>
      <c r="F30" s="127">
        <f>'3ba'!H31</f>
        <v>0.51552625262363694</v>
      </c>
      <c r="G30" s="128">
        <f>'3bb'!H31</f>
        <v>0.51882851799461449</v>
      </c>
      <c r="H30" s="127" t="e">
        <f>#REF!</f>
        <v>#REF!</v>
      </c>
      <c r="I30" s="127" t="e">
        <f>#REF!</f>
        <v>#REF!</v>
      </c>
      <c r="J30" s="127" t="e">
        <f>#REF!</f>
        <v>#REF!</v>
      </c>
      <c r="K30" s="127" t="e">
        <f>#REF!</f>
        <v>#REF!</v>
      </c>
      <c r="L30" s="127" t="e">
        <f>#REF!</f>
        <v>#REF!</v>
      </c>
    </row>
    <row r="31" spans="1:12">
      <c r="A31" s="126" t="s">
        <v>27</v>
      </c>
      <c r="B31" s="127">
        <f>'3aa'!H32</f>
        <v>0.62311525504843379</v>
      </c>
      <c r="C31" s="127">
        <f>'3ab'!H32</f>
        <v>0.15717889195085522</v>
      </c>
      <c r="D31" s="127">
        <f>'3ac'!H32</f>
        <v>0.36036390562084325</v>
      </c>
      <c r="E31" s="127">
        <f>'3ad'!H32</f>
        <v>0.36804027921317939</v>
      </c>
      <c r="F31" s="127">
        <f>'3ba'!H32</f>
        <v>0.56475063113337953</v>
      </c>
      <c r="G31" s="128">
        <f>'3bb'!H32</f>
        <v>0.5689547071831853</v>
      </c>
      <c r="H31" s="127" t="e">
        <f>#REF!</f>
        <v>#REF!</v>
      </c>
      <c r="I31" s="127" t="e">
        <f>#REF!</f>
        <v>#REF!</v>
      </c>
      <c r="J31" s="127" t="e">
        <f>#REF!</f>
        <v>#REF!</v>
      </c>
      <c r="K31" s="127" t="e">
        <f>#REF!</f>
        <v>#REF!</v>
      </c>
      <c r="L31" s="127" t="e">
        <f>#REF!</f>
        <v>#REF!</v>
      </c>
    </row>
    <row r="32" spans="1:12">
      <c r="A32" s="126" t="s">
        <v>28</v>
      </c>
      <c r="B32" s="127">
        <f>'3aa'!H33</f>
        <v>1.1196676704165793</v>
      </c>
      <c r="C32" s="127">
        <f>'3ab'!H33</f>
        <v>0.31107590368820898</v>
      </c>
      <c r="D32" s="127">
        <f>'3ac'!H33</f>
        <v>0.23356643977807942</v>
      </c>
      <c r="E32" s="127">
        <f>'3ad'!H33</f>
        <v>0.26346201668305497</v>
      </c>
      <c r="F32" s="127">
        <f>'3ba'!H33</f>
        <v>0.59981167827995419</v>
      </c>
      <c r="G32" s="128">
        <f>'3bb'!H33</f>
        <v>0.29909025184266513</v>
      </c>
      <c r="H32" s="127" t="e">
        <f>#REF!</f>
        <v>#REF!</v>
      </c>
      <c r="I32" s="127" t="e">
        <f>#REF!</f>
        <v>#REF!</v>
      </c>
      <c r="J32" s="127" t="e">
        <f>#REF!</f>
        <v>#REF!</v>
      </c>
      <c r="K32" s="127" t="e">
        <f>#REF!</f>
        <v>#REF!</v>
      </c>
      <c r="L32" s="127" t="e">
        <f>#REF!</f>
        <v>#REF!</v>
      </c>
    </row>
    <row r="33" spans="1:12">
      <c r="A33" s="126" t="s">
        <v>29</v>
      </c>
      <c r="B33" s="127">
        <f>'3aa'!H34</f>
        <v>0.41029063122420739</v>
      </c>
      <c r="C33" s="127">
        <f>'3ab'!H34</f>
        <v>7.8867093013670508E-2</v>
      </c>
      <c r="D33" s="127">
        <f>'3ac'!H34</f>
        <v>0.53909496313101446</v>
      </c>
      <c r="E33" s="127">
        <f>'3ad'!H34</f>
        <v>0.5574567216807691</v>
      </c>
      <c r="F33" s="127">
        <f>'3ba'!H34</f>
        <v>0.31282260101911497</v>
      </c>
      <c r="G33" s="128">
        <f>'3bb'!H34</f>
        <v>0.58964501112677203</v>
      </c>
      <c r="H33" s="127" t="e">
        <f>#REF!</f>
        <v>#REF!</v>
      </c>
      <c r="I33" s="127" t="e">
        <f>#REF!</f>
        <v>#REF!</v>
      </c>
      <c r="J33" s="127" t="e">
        <f>#REF!</f>
        <v>#REF!</v>
      </c>
      <c r="K33" s="127" t="e">
        <f>#REF!</f>
        <v>#REF!</v>
      </c>
      <c r="L33" s="127" t="e">
        <f>#REF!</f>
        <v>#REF!</v>
      </c>
    </row>
    <row r="34" spans="1:12">
      <c r="A34" s="126" t="s">
        <v>30</v>
      </c>
      <c r="B34" s="127">
        <f>'3aa'!H35</f>
        <v>0.26331067879173592</v>
      </c>
      <c r="C34" s="127">
        <f>'3ab'!H35</f>
        <v>0.13965245185247935</v>
      </c>
      <c r="D34" s="127">
        <f>'3ac'!H35</f>
        <v>0.14740550504909458</v>
      </c>
      <c r="E34" s="127">
        <f>'3ad'!H35</f>
        <v>0.20001832318105828</v>
      </c>
      <c r="F34" s="127" t="e">
        <f>'3ba'!H35</f>
        <v>#DIV/0!</v>
      </c>
      <c r="G34" s="128">
        <f>'3bb'!H35</f>
        <v>0.13501779241975781</v>
      </c>
      <c r="H34" s="127" t="e">
        <f>#REF!</f>
        <v>#REF!</v>
      </c>
      <c r="I34" s="127" t="e">
        <f>#REF!</f>
        <v>#REF!</v>
      </c>
      <c r="J34" s="127" t="e">
        <f>#REF!</f>
        <v>#REF!</v>
      </c>
      <c r="K34" s="127" t="e">
        <f>#REF!</f>
        <v>#REF!</v>
      </c>
      <c r="L34" s="127" t="e">
        <f>#REF!</f>
        <v>#REF!</v>
      </c>
    </row>
    <row r="35" spans="1:12">
      <c r="A35" s="126" t="s">
        <v>31</v>
      </c>
      <c r="B35" s="127">
        <f>'3aa'!H36</f>
        <v>0.29639059616874075</v>
      </c>
      <c r="C35" s="127">
        <f>'3ab'!H36</f>
        <v>8.1414711850164453E-2</v>
      </c>
      <c r="D35" s="127">
        <f>'3ac'!H36</f>
        <v>0.14450036603563096</v>
      </c>
      <c r="E35" s="127">
        <f>'3ad'!H36</f>
        <v>0.18074043258749334</v>
      </c>
      <c r="F35" s="127" t="e">
        <f>'3ba'!H36</f>
        <v>#DIV/0!</v>
      </c>
      <c r="G35" s="128">
        <f>'3bb'!H36</f>
        <v>9.8544157936599888E-2</v>
      </c>
      <c r="H35" s="127" t="e">
        <f>#REF!</f>
        <v>#REF!</v>
      </c>
      <c r="I35" s="127" t="e">
        <f>#REF!</f>
        <v>#REF!</v>
      </c>
      <c r="J35" s="127" t="e">
        <f>#REF!</f>
        <v>#REF!</v>
      </c>
      <c r="K35" s="127" t="e">
        <f>#REF!</f>
        <v>#REF!</v>
      </c>
      <c r="L35" s="127" t="e">
        <f>#REF!</f>
        <v>#REF!</v>
      </c>
    </row>
    <row r="36" spans="1:12">
      <c r="A36" s="126" t="s">
        <v>32</v>
      </c>
      <c r="B36" s="127">
        <f>'3aa'!H37</f>
        <v>9.8393730581055883E-2</v>
      </c>
      <c r="C36" s="127">
        <f>'3ab'!H37</f>
        <v>2.1919828219416647E-2</v>
      </c>
      <c r="D36" s="127">
        <f>'3ac'!H37</f>
        <v>8.840413739391717E-2</v>
      </c>
      <c r="E36" s="127">
        <f>'3ad'!H37</f>
        <v>8.8741806363318548E-2</v>
      </c>
      <c r="F36" s="127">
        <f>'3ba'!H37</f>
        <v>2.8247317236902873E-2</v>
      </c>
      <c r="G36" s="128">
        <f>'3bb'!H37</f>
        <v>3.7583992390552018E-2</v>
      </c>
      <c r="H36" s="127" t="e">
        <f>#REF!</f>
        <v>#REF!</v>
      </c>
      <c r="I36" s="127" t="e">
        <f>#REF!</f>
        <v>#REF!</v>
      </c>
      <c r="J36" s="127" t="e">
        <f>#REF!</f>
        <v>#REF!</v>
      </c>
      <c r="K36" s="127" t="e">
        <f>#REF!</f>
        <v>#REF!</v>
      </c>
      <c r="L36" s="127" t="e">
        <f>#REF!</f>
        <v>#REF!</v>
      </c>
    </row>
    <row r="37" spans="1:12">
      <c r="A37" s="126" t="s">
        <v>33</v>
      </c>
      <c r="B37" s="127">
        <f>'3aa'!H38</f>
        <v>3.1598272603482816E-2</v>
      </c>
      <c r="C37" s="127">
        <f>'3ab'!H38</f>
        <v>5.9802002710013895E-3</v>
      </c>
      <c r="D37" s="127">
        <f>'3ac'!H38</f>
        <v>4.9156483134065315E-2</v>
      </c>
      <c r="E37" s="127">
        <f>'3ad'!H38</f>
        <v>4.9349961314174101E-2</v>
      </c>
      <c r="F37" s="127">
        <f>'3ba'!H38</f>
        <v>6.711964804961815E-3</v>
      </c>
      <c r="G37" s="128">
        <f>'3bb'!H38</f>
        <v>6.600417814353457E-3</v>
      </c>
      <c r="H37" s="127" t="e">
        <f>#REF!</f>
        <v>#REF!</v>
      </c>
      <c r="I37" s="127" t="e">
        <f>#REF!</f>
        <v>#REF!</v>
      </c>
      <c r="J37" s="127" t="e">
        <f>#REF!</f>
        <v>#REF!</v>
      </c>
      <c r="K37" s="127" t="e">
        <f>#REF!</f>
        <v>#REF!</v>
      </c>
      <c r="L37" s="127" t="e">
        <f>#REF!</f>
        <v>#REF!</v>
      </c>
    </row>
    <row r="38" spans="1:12">
      <c r="A38" s="126" t="s">
        <v>34</v>
      </c>
      <c r="B38" s="127">
        <f>'3aa'!H39</f>
        <v>1.1274790581352443</v>
      </c>
      <c r="C38" s="127">
        <f>'3ab'!H39</f>
        <v>0.28358489291606376</v>
      </c>
      <c r="D38" s="127">
        <f>'3ac'!H39</f>
        <v>0.23133171673417668</v>
      </c>
      <c r="E38" s="127">
        <f>'3ad'!H39</f>
        <v>0.81269810545889565</v>
      </c>
      <c r="F38" s="127">
        <f>'3ba'!H39</f>
        <v>0.80116795256628226</v>
      </c>
      <c r="G38" s="128">
        <f>'3bb'!H39</f>
        <v>0.28718885319897092</v>
      </c>
      <c r="H38" s="127" t="e">
        <f>#REF!</f>
        <v>#REF!</v>
      </c>
      <c r="I38" s="127" t="e">
        <f>#REF!</f>
        <v>#REF!</v>
      </c>
      <c r="J38" s="127" t="e">
        <f>#REF!</f>
        <v>#REF!</v>
      </c>
      <c r="K38" s="127" t="e">
        <f>#REF!</f>
        <v>#REF!</v>
      </c>
      <c r="L38" s="127" t="e">
        <f>#REF!</f>
        <v>#REF!</v>
      </c>
    </row>
    <row r="39" spans="1:12">
      <c r="A39" s="126" t="s">
        <v>35</v>
      </c>
      <c r="B39" s="127">
        <f>'3aa'!H40</f>
        <v>0.63862025070025774</v>
      </c>
      <c r="C39" s="127">
        <f>'3ab'!H40</f>
        <v>0.20417370131469148</v>
      </c>
      <c r="D39" s="127">
        <f>'3ac'!H40</f>
        <v>0.38593529938073995</v>
      </c>
      <c r="E39" s="127">
        <f>'3ad'!H40</f>
        <v>0.42114498389074356</v>
      </c>
      <c r="F39" s="127">
        <f>'3ba'!H40</f>
        <v>0.4530198383449317</v>
      </c>
      <c r="G39" s="128">
        <f>'3bb'!H40</f>
        <v>0.43945521382034264</v>
      </c>
      <c r="H39" s="127" t="e">
        <f>#REF!</f>
        <v>#REF!</v>
      </c>
      <c r="I39" s="127" t="e">
        <f>#REF!</f>
        <v>#REF!</v>
      </c>
      <c r="J39" s="127" t="e">
        <f>#REF!</f>
        <v>#REF!</v>
      </c>
      <c r="K39" s="127" t="e">
        <f>#REF!</f>
        <v>#REF!</v>
      </c>
      <c r="L39" s="127" t="e">
        <f>#REF!</f>
        <v>#REF!</v>
      </c>
    </row>
  </sheetData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96" zoomScaleNormal="96" workbookViewId="0">
      <selection activeCell="V14" sqref="V14"/>
    </sheetView>
  </sheetViews>
  <sheetFormatPr defaultColWidth="9.140625" defaultRowHeight="15"/>
  <cols>
    <col min="1" max="1" width="9.140625" style="102"/>
    <col min="2" max="7" width="16.7109375" style="102" customWidth="1"/>
    <col min="8" max="12" width="16.7109375" style="102" hidden="1" customWidth="1"/>
    <col min="13" max="16384" width="9.140625" style="102"/>
  </cols>
  <sheetData>
    <row r="1" spans="1:12">
      <c r="A1" s="52">
        <v>4</v>
      </c>
      <c r="B1" s="52" t="s">
        <v>155</v>
      </c>
      <c r="C1" s="52"/>
      <c r="D1" s="52"/>
      <c r="E1" s="52"/>
      <c r="F1" s="52"/>
      <c r="G1" s="52"/>
      <c r="H1" s="52"/>
      <c r="I1" s="52"/>
    </row>
    <row r="2" spans="1:12">
      <c r="D2" s="124"/>
      <c r="E2" s="124"/>
    </row>
    <row r="3" spans="1:12" s="125" customFormat="1">
      <c r="A3" s="129"/>
      <c r="B3" s="26" t="s">
        <v>36</v>
      </c>
      <c r="C3" s="26" t="s">
        <v>39</v>
      </c>
      <c r="D3" s="26" t="s">
        <v>37</v>
      </c>
      <c r="E3" s="26" t="s">
        <v>38</v>
      </c>
      <c r="F3" s="26" t="s">
        <v>45</v>
      </c>
      <c r="G3" s="26" t="s">
        <v>46</v>
      </c>
      <c r="H3" s="26" t="s">
        <v>50</v>
      </c>
      <c r="I3" s="26" t="s">
        <v>200</v>
      </c>
      <c r="J3" s="26" t="s">
        <v>201</v>
      </c>
      <c r="K3" s="26" t="s">
        <v>202</v>
      </c>
      <c r="L3" s="26" t="s">
        <v>203</v>
      </c>
    </row>
    <row r="4" spans="1:12">
      <c r="A4" s="126" t="s">
        <v>0</v>
      </c>
      <c r="B4" s="127">
        <f>'4aa'!H5</f>
        <v>0.37864797663040628</v>
      </c>
      <c r="C4" s="127">
        <f>'4ab'!H5</f>
        <v>0.14929537705141818</v>
      </c>
      <c r="D4" s="127">
        <f>'4ac'!H5</f>
        <v>6.3182153649435788E-2</v>
      </c>
      <c r="E4" s="127">
        <f>'4ad'!H5</f>
        <v>7.2874889128815054E-2</v>
      </c>
      <c r="F4" s="127">
        <f>'4ba'!H5</f>
        <v>0.19882989497424911</v>
      </c>
      <c r="G4" s="128">
        <f>'4bb'!H5</f>
        <v>0.15744468478726079</v>
      </c>
      <c r="H4" s="127" t="e">
        <f>#REF!</f>
        <v>#REF!</v>
      </c>
      <c r="I4" s="127" t="e">
        <f>#REF!</f>
        <v>#REF!</v>
      </c>
      <c r="J4" s="127" t="e">
        <f>#REF!</f>
        <v>#REF!</v>
      </c>
      <c r="K4" s="127" t="e">
        <f>#REF!</f>
        <v>#REF!</v>
      </c>
      <c r="L4" s="127" t="e">
        <f>#REF!</f>
        <v>#REF!</v>
      </c>
    </row>
    <row r="5" spans="1:12">
      <c r="A5" s="126" t="s">
        <v>1</v>
      </c>
      <c r="B5" s="127">
        <f>'4aa'!H6</f>
        <v>0.40244200967750771</v>
      </c>
      <c r="C5" s="127">
        <f>'4ab'!H6</f>
        <v>0.16825774750703698</v>
      </c>
      <c r="D5" s="127">
        <f>'4ac'!H6</f>
        <v>0.11000304265912333</v>
      </c>
      <c r="E5" s="127">
        <f>'4ad'!H6</f>
        <v>0.12051955090856337</v>
      </c>
      <c r="F5" s="127">
        <f>'4ba'!H6</f>
        <v>0.22282787461398365</v>
      </c>
      <c r="G5" s="128">
        <f>'4bb'!H6</f>
        <v>0.22465369884238848</v>
      </c>
      <c r="H5" s="127" t="e">
        <f>#REF!</f>
        <v>#REF!</v>
      </c>
      <c r="I5" s="127" t="e">
        <f>#REF!</f>
        <v>#REF!</v>
      </c>
      <c r="J5" s="127" t="e">
        <f>#REF!</f>
        <v>#REF!</v>
      </c>
      <c r="K5" s="127" t="e">
        <f>#REF!</f>
        <v>#REF!</v>
      </c>
      <c r="L5" s="127" t="e">
        <f>#REF!</f>
        <v>#REF!</v>
      </c>
    </row>
    <row r="6" spans="1:12">
      <c r="A6" s="126" t="s">
        <v>2</v>
      </c>
      <c r="B6" s="127">
        <f>'4aa'!H7</f>
        <v>0.70707765532969702</v>
      </c>
      <c r="C6" s="127">
        <f>'4ab'!H7</f>
        <v>0.18592747255692002</v>
      </c>
      <c r="D6" s="127">
        <f>'4ac'!H7</f>
        <v>0.31281205057049993</v>
      </c>
      <c r="E6" s="127">
        <f>'4ad'!H7</f>
        <v>0.36648793469300794</v>
      </c>
      <c r="F6" s="127">
        <f>'4ba'!H7</f>
        <v>0.66319616046506114</v>
      </c>
      <c r="G6" s="128">
        <f>'4bb'!H7</f>
        <v>0.45720175211154812</v>
      </c>
      <c r="H6" s="127" t="e">
        <f>#REF!</f>
        <v>#REF!</v>
      </c>
      <c r="I6" s="127" t="e">
        <f>#REF!</f>
        <v>#REF!</v>
      </c>
      <c r="J6" s="127" t="e">
        <f>#REF!</f>
        <v>#REF!</v>
      </c>
      <c r="K6" s="127" t="e">
        <f>#REF!</f>
        <v>#REF!</v>
      </c>
      <c r="L6" s="127" t="e">
        <f>#REF!</f>
        <v>#REF!</v>
      </c>
    </row>
    <row r="7" spans="1:12">
      <c r="A7" s="126" t="s">
        <v>3</v>
      </c>
      <c r="B7" s="127">
        <f>'4aa'!H8</f>
        <v>0.59186547664492983</v>
      </c>
      <c r="C7" s="127">
        <f>'4ab'!H8</f>
        <v>0.25553612561341904</v>
      </c>
      <c r="D7" s="127">
        <f>'4ac'!H8</f>
        <v>0.18120750219242709</v>
      </c>
      <c r="E7" s="127">
        <f>'4ad'!H8</f>
        <v>0.20620041966371044</v>
      </c>
      <c r="F7" s="127">
        <f>'4ba'!H8</f>
        <v>0.3547373677587824</v>
      </c>
      <c r="G7" s="128">
        <f>'4bb'!H8</f>
        <v>0.38472377434834648</v>
      </c>
      <c r="H7" s="127" t="e">
        <f>#REF!</f>
        <v>#REF!</v>
      </c>
      <c r="I7" s="127" t="e">
        <f>#REF!</f>
        <v>#REF!</v>
      </c>
      <c r="J7" s="127" t="e">
        <f>#REF!</f>
        <v>#REF!</v>
      </c>
      <c r="K7" s="127" t="e">
        <f>#REF!</f>
        <v>#REF!</v>
      </c>
      <c r="L7" s="127" t="e">
        <f>#REF!</f>
        <v>#REF!</v>
      </c>
    </row>
    <row r="8" spans="1:12">
      <c r="A8" s="126" t="s">
        <v>4</v>
      </c>
      <c r="B8" s="127">
        <f>'4aa'!H9</f>
        <v>0.5588894184920955</v>
      </c>
      <c r="C8" s="127">
        <f>'4ab'!H9</f>
        <v>0.12780790181842511</v>
      </c>
      <c r="D8" s="127">
        <f>'4ac'!H9</f>
        <v>0.10133335505802912</v>
      </c>
      <c r="E8" s="127">
        <f>'4ad'!H9</f>
        <v>0.12166989444781014</v>
      </c>
      <c r="F8" s="127">
        <f>'4ba'!H9</f>
        <v>0.36930239088402733</v>
      </c>
      <c r="G8" s="128">
        <f>'4bb'!H9</f>
        <v>0.20022604196366545</v>
      </c>
      <c r="H8" s="127" t="e">
        <f>#REF!</f>
        <v>#REF!</v>
      </c>
      <c r="I8" s="127" t="e">
        <f>#REF!</f>
        <v>#REF!</v>
      </c>
      <c r="J8" s="127" t="e">
        <f>#REF!</f>
        <v>#REF!</v>
      </c>
      <c r="K8" s="127" t="e">
        <f>#REF!</f>
        <v>#REF!</v>
      </c>
      <c r="L8" s="127" t="e">
        <f>#REF!</f>
        <v>#REF!</v>
      </c>
    </row>
    <row r="9" spans="1:12">
      <c r="A9" s="126" t="s">
        <v>5</v>
      </c>
      <c r="B9" s="127">
        <f>'4aa'!H10</f>
        <v>0.38446015137198009</v>
      </c>
      <c r="C9" s="127">
        <f>'4ab'!H10</f>
        <v>0.17626494758046019</v>
      </c>
      <c r="D9" s="127">
        <f>'4ac'!H10</f>
        <v>0.15361514400596804</v>
      </c>
      <c r="E9" s="127">
        <f>'4ad'!H10</f>
        <v>0.17502251852339126</v>
      </c>
      <c r="F9" s="127">
        <f>'4ba'!H10</f>
        <v>0.35375391981987125</v>
      </c>
      <c r="G9" s="128">
        <f>'4bb'!H10</f>
        <v>0.33482069603886133</v>
      </c>
      <c r="H9" s="127" t="e">
        <f>#REF!</f>
        <v>#REF!</v>
      </c>
      <c r="I9" s="127" t="e">
        <f>#REF!</f>
        <v>#REF!</v>
      </c>
      <c r="J9" s="127" t="e">
        <f>#REF!</f>
        <v>#REF!</v>
      </c>
      <c r="K9" s="127" t="e">
        <f>#REF!</f>
        <v>#REF!</v>
      </c>
      <c r="L9" s="127" t="e">
        <f>#REF!</f>
        <v>#REF!</v>
      </c>
    </row>
    <row r="10" spans="1:12">
      <c r="A10" s="126" t="s">
        <v>6</v>
      </c>
      <c r="B10" s="127">
        <f>'4aa'!H11</f>
        <v>1.0892913072178163</v>
      </c>
      <c r="C10" s="127">
        <f>'4ab'!H11</f>
        <v>0.20427077886177528</v>
      </c>
      <c r="D10" s="127">
        <f>'4ac'!H11</f>
        <v>0.2684627871773172</v>
      </c>
      <c r="E10" s="127">
        <f>'4ad'!H11</f>
        <v>0.30492370726168522</v>
      </c>
      <c r="F10" s="127">
        <f>'4ba'!H11</f>
        <v>0.5106667826780984</v>
      </c>
      <c r="G10" s="128">
        <f>'4bb'!H11</f>
        <v>0.24136588889895769</v>
      </c>
      <c r="H10" s="127" t="e">
        <f>#REF!</f>
        <v>#REF!</v>
      </c>
      <c r="I10" s="127" t="e">
        <f>#REF!</f>
        <v>#REF!</v>
      </c>
      <c r="J10" s="127" t="e">
        <f>#REF!</f>
        <v>#REF!</v>
      </c>
      <c r="K10" s="127" t="e">
        <f>#REF!</f>
        <v>#REF!</v>
      </c>
      <c r="L10" s="127" t="e">
        <f>#REF!</f>
        <v>#REF!</v>
      </c>
    </row>
    <row r="11" spans="1:12">
      <c r="A11" s="126" t="s">
        <v>7</v>
      </c>
      <c r="B11" s="127">
        <f>'4aa'!H12</f>
        <v>0.40703755082624266</v>
      </c>
      <c r="C11" s="127">
        <f>'4ab'!H12</f>
        <v>0.17920817817953061</v>
      </c>
      <c r="D11" s="127">
        <f>'4ac'!H12</f>
        <v>0.12263267865338641</v>
      </c>
      <c r="E11" s="127">
        <f>'4ad'!H12</f>
        <v>0.1382080029160698</v>
      </c>
      <c r="F11" s="127">
        <f>'4ba'!H12</f>
        <v>0.41633941304152144</v>
      </c>
      <c r="G11" s="128">
        <f>'4bb'!H12</f>
        <v>0.20097432262169371</v>
      </c>
      <c r="H11" s="127" t="e">
        <f>#REF!</f>
        <v>#REF!</v>
      </c>
      <c r="I11" s="127" t="e">
        <f>#REF!</f>
        <v>#REF!</v>
      </c>
      <c r="J11" s="127" t="e">
        <f>#REF!</f>
        <v>#REF!</v>
      </c>
      <c r="K11" s="127" t="e">
        <f>#REF!</f>
        <v>#REF!</v>
      </c>
      <c r="L11" s="127" t="e">
        <f>#REF!</f>
        <v>#REF!</v>
      </c>
    </row>
    <row r="12" spans="1:12">
      <c r="A12" s="126" t="s">
        <v>8</v>
      </c>
      <c r="B12" s="127">
        <f>'4aa'!H13</f>
        <v>0.86205707360227901</v>
      </c>
      <c r="C12" s="127">
        <f>'4ab'!H13</f>
        <v>0.3632529067821238</v>
      </c>
      <c r="D12" s="127">
        <f>'4ac'!H13</f>
        <v>0.17449981484543589</v>
      </c>
      <c r="E12" s="127">
        <f>'4ad'!H13</f>
        <v>0.20117076627754787</v>
      </c>
      <c r="F12" s="127">
        <f>'4ba'!H13</f>
        <v>0.47157922377139688</v>
      </c>
      <c r="G12" s="128">
        <f>'4bb'!H13</f>
        <v>0.261176407776195</v>
      </c>
      <c r="H12" s="127" t="e">
        <f>#REF!</f>
        <v>#REF!</v>
      </c>
      <c r="I12" s="127" t="e">
        <f>#REF!</f>
        <v>#REF!</v>
      </c>
      <c r="J12" s="127" t="e">
        <f>#REF!</f>
        <v>#REF!</v>
      </c>
      <c r="K12" s="127" t="e">
        <f>#REF!</f>
        <v>#REF!</v>
      </c>
      <c r="L12" s="127" t="e">
        <f>#REF!</f>
        <v>#REF!</v>
      </c>
    </row>
    <row r="13" spans="1:12">
      <c r="A13" s="126" t="s">
        <v>9</v>
      </c>
      <c r="B13" s="127">
        <f>'4aa'!H14</f>
        <v>0.51920771119116693</v>
      </c>
      <c r="C13" s="127">
        <f>'4ab'!H14</f>
        <v>0.18667017836494562</v>
      </c>
      <c r="D13" s="127">
        <f>'4ac'!H14</f>
        <v>0.14962397615628389</v>
      </c>
      <c r="E13" s="127">
        <f>'4ad'!H14</f>
        <v>0.1727350346505129</v>
      </c>
      <c r="F13" s="127">
        <f>'4ba'!H14</f>
        <v>0.33555287661735983</v>
      </c>
      <c r="G13" s="128">
        <f>'4bb'!H14</f>
        <v>0.22091032755390325</v>
      </c>
      <c r="H13" s="127" t="e">
        <f>#REF!</f>
        <v>#REF!</v>
      </c>
      <c r="I13" s="127" t="e">
        <f>#REF!</f>
        <v>#REF!</v>
      </c>
      <c r="J13" s="127" t="e">
        <f>#REF!</f>
        <v>#REF!</v>
      </c>
      <c r="K13" s="127" t="e">
        <f>#REF!</f>
        <v>#REF!</v>
      </c>
      <c r="L13" s="127" t="e">
        <f>#REF!</f>
        <v>#REF!</v>
      </c>
    </row>
    <row r="14" spans="1:12">
      <c r="A14" s="126" t="s">
        <v>10</v>
      </c>
      <c r="B14" s="127">
        <f>'4aa'!H15</f>
        <v>0.3828511690345715</v>
      </c>
      <c r="C14" s="127">
        <f>'4ab'!H15</f>
        <v>0.12972950935969013</v>
      </c>
      <c r="D14" s="127">
        <f>'4ac'!H15</f>
        <v>0.12398071804820342</v>
      </c>
      <c r="E14" s="127">
        <f>'4ad'!H15</f>
        <v>0.1378233954100857</v>
      </c>
      <c r="F14" s="127">
        <f>'4ba'!H15</f>
        <v>0.26824321853919042</v>
      </c>
      <c r="G14" s="128">
        <f>'4bb'!H15</f>
        <v>0.24152859265186552</v>
      </c>
      <c r="H14" s="127" t="e">
        <f>#REF!</f>
        <v>#REF!</v>
      </c>
      <c r="I14" s="127" t="e">
        <f>#REF!</f>
        <v>#REF!</v>
      </c>
      <c r="J14" s="127" t="e">
        <f>#REF!</f>
        <v>#REF!</v>
      </c>
      <c r="K14" s="127" t="e">
        <f>#REF!</f>
        <v>#REF!</v>
      </c>
      <c r="L14" s="127" t="e">
        <f>#REF!</f>
        <v>#REF!</v>
      </c>
    </row>
    <row r="15" spans="1:12">
      <c r="A15" s="126" t="s">
        <v>11</v>
      </c>
      <c r="B15" s="127">
        <f>'4aa'!H16</f>
        <v>0.91437368005896835</v>
      </c>
      <c r="C15" s="127">
        <f>'4ab'!H16</f>
        <v>0.36512773049025221</v>
      </c>
      <c r="D15" s="127">
        <f>'4ac'!H16</f>
        <v>0.20659014415168367</v>
      </c>
      <c r="E15" s="127">
        <f>'4ad'!H16</f>
        <v>0.24335171401850961</v>
      </c>
      <c r="F15" s="127">
        <f>'4ba'!H16</f>
        <v>0.71142111000947672</v>
      </c>
      <c r="G15" s="128">
        <f>'4bb'!H16</f>
        <v>0.5317717014984582</v>
      </c>
      <c r="H15" s="127" t="e">
        <f>#REF!</f>
        <v>#REF!</v>
      </c>
      <c r="I15" s="127" t="e">
        <f>#REF!</f>
        <v>#REF!</v>
      </c>
      <c r="J15" s="127" t="e">
        <f>#REF!</f>
        <v>#REF!</v>
      </c>
      <c r="K15" s="127" t="e">
        <f>#REF!</f>
        <v>#REF!</v>
      </c>
      <c r="L15" s="127" t="e">
        <f>#REF!</f>
        <v>#REF!</v>
      </c>
    </row>
    <row r="16" spans="1:12">
      <c r="A16" s="126" t="s">
        <v>12</v>
      </c>
      <c r="B16" s="127">
        <f>'4aa'!H17</f>
        <v>0.34325039508282801</v>
      </c>
      <c r="C16" s="127">
        <f>'4ab'!H17</f>
        <v>0.17881942108163176</v>
      </c>
      <c r="D16" s="127">
        <f>'4ac'!H17</f>
        <v>0.18024141023257151</v>
      </c>
      <c r="E16" s="127">
        <f>'4ad'!H17</f>
        <v>0.20783337555098691</v>
      </c>
      <c r="F16" s="127">
        <f>'4ba'!H17</f>
        <v>0.29230052372528276</v>
      </c>
      <c r="G16" s="128">
        <f>'4bb'!H17</f>
        <v>0.30641093523078339</v>
      </c>
      <c r="H16" s="127" t="e">
        <f>#REF!</f>
        <v>#REF!</v>
      </c>
      <c r="I16" s="127" t="e">
        <f>#REF!</f>
        <v>#REF!</v>
      </c>
      <c r="J16" s="127" t="e">
        <f>#REF!</f>
        <v>#REF!</v>
      </c>
      <c r="K16" s="127" t="e">
        <f>#REF!</f>
        <v>#REF!</v>
      </c>
      <c r="L16" s="127" t="e">
        <f>#REF!</f>
        <v>#REF!</v>
      </c>
    </row>
    <row r="17" spans="1:12">
      <c r="A17" s="126" t="s">
        <v>13</v>
      </c>
      <c r="B17" s="127">
        <f>'4aa'!H18</f>
        <v>0.81600588590104428</v>
      </c>
      <c r="C17" s="127">
        <f>'4ab'!H18</f>
        <v>0.22523355504485826</v>
      </c>
      <c r="D17" s="127">
        <f>'4ac'!H18</f>
        <v>0.16649074980074929</v>
      </c>
      <c r="E17" s="127">
        <f>'4ad'!H18</f>
        <v>0.19601982744814048</v>
      </c>
      <c r="F17" s="127">
        <f>'4ba'!H18</f>
        <v>0.35110281508885244</v>
      </c>
      <c r="G17" s="128">
        <f>'4bb'!H18</f>
        <v>0.25192282744730055</v>
      </c>
      <c r="H17" s="127" t="e">
        <f>#REF!</f>
        <v>#REF!</v>
      </c>
      <c r="I17" s="127" t="e">
        <f>#REF!</f>
        <v>#REF!</v>
      </c>
      <c r="J17" s="127" t="e">
        <f>#REF!</f>
        <v>#REF!</v>
      </c>
      <c r="K17" s="127" t="e">
        <f>#REF!</f>
        <v>#REF!</v>
      </c>
      <c r="L17" s="127" t="e">
        <f>#REF!</f>
        <v>#REF!</v>
      </c>
    </row>
    <row r="18" spans="1:12">
      <c r="A18" s="126" t="s">
        <v>14</v>
      </c>
      <c r="B18" s="127">
        <f>'4aa'!H19</f>
        <v>0.65732176290292521</v>
      </c>
      <c r="C18" s="127">
        <f>'4ab'!H19</f>
        <v>0.21350223236682431</v>
      </c>
      <c r="D18" s="127">
        <f>'4ac'!H19</f>
        <v>0.18129419849814418</v>
      </c>
      <c r="E18" s="127">
        <f>'4ad'!H19</f>
        <v>0.21607159367039078</v>
      </c>
      <c r="F18" s="127">
        <f>'4ba'!H19</f>
        <v>0.37609617490867947</v>
      </c>
      <c r="G18" s="128">
        <f>'4bb'!H19</f>
        <v>0.28235394285098636</v>
      </c>
      <c r="H18" s="127" t="e">
        <f>#REF!</f>
        <v>#REF!</v>
      </c>
      <c r="I18" s="127" t="e">
        <f>#REF!</f>
        <v>#REF!</v>
      </c>
      <c r="J18" s="127" t="e">
        <f>#REF!</f>
        <v>#REF!</v>
      </c>
      <c r="K18" s="127" t="e">
        <f>#REF!</f>
        <v>#REF!</v>
      </c>
      <c r="L18" s="127" t="e">
        <f>#REF!</f>
        <v>#REF!</v>
      </c>
    </row>
    <row r="19" spans="1:12">
      <c r="A19" s="126" t="s">
        <v>15</v>
      </c>
      <c r="B19" s="127">
        <f>'4aa'!H20</f>
        <v>0.35596944723779539</v>
      </c>
      <c r="C19" s="127">
        <f>'4ab'!H20</f>
        <v>8.5528993343314166E-2</v>
      </c>
      <c r="D19" s="127">
        <f>'4ac'!H20</f>
        <v>0.11783731824504322</v>
      </c>
      <c r="E19" s="127">
        <f>'4ad'!H20</f>
        <v>0.13030506733337702</v>
      </c>
      <c r="F19" s="127">
        <f>'4ba'!H20</f>
        <v>0.35240362763460492</v>
      </c>
      <c r="G19" s="128">
        <f>'4bb'!H20</f>
        <v>0.24441628752308125</v>
      </c>
      <c r="H19" s="127" t="e">
        <f>#REF!</f>
        <v>#REF!</v>
      </c>
      <c r="I19" s="127" t="e">
        <f>#REF!</f>
        <v>#REF!</v>
      </c>
      <c r="J19" s="127" t="e">
        <f>#REF!</f>
        <v>#REF!</v>
      </c>
      <c r="K19" s="127" t="e">
        <f>#REF!</f>
        <v>#REF!</v>
      </c>
      <c r="L19" s="127" t="e">
        <f>#REF!</f>
        <v>#REF!</v>
      </c>
    </row>
    <row r="20" spans="1:12">
      <c r="A20" s="126" t="s">
        <v>16</v>
      </c>
      <c r="B20" s="127">
        <f>'4aa'!H21</f>
        <v>0.31901649559443956</v>
      </c>
      <c r="C20" s="127">
        <f>'4ab'!H21</f>
        <v>0.18999269066617402</v>
      </c>
      <c r="D20" s="127">
        <f>'4ac'!H21</f>
        <v>0.16087517060166964</v>
      </c>
      <c r="E20" s="127">
        <f>'4ad'!H21</f>
        <v>0.18072490877490291</v>
      </c>
      <c r="F20" s="127">
        <f>'4ba'!H21</f>
        <v>0.3310578078079785</v>
      </c>
      <c r="G20" s="128">
        <f>'4bb'!H21</f>
        <v>0.27011510745711376</v>
      </c>
      <c r="H20" s="127" t="e">
        <f>#REF!</f>
        <v>#REF!</v>
      </c>
      <c r="I20" s="127" t="e">
        <f>#REF!</f>
        <v>#REF!</v>
      </c>
      <c r="J20" s="127" t="e">
        <f>#REF!</f>
        <v>#REF!</v>
      </c>
      <c r="K20" s="127" t="e">
        <f>#REF!</f>
        <v>#REF!</v>
      </c>
      <c r="L20" s="127" t="e">
        <f>#REF!</f>
        <v>#REF!</v>
      </c>
    </row>
    <row r="21" spans="1:12">
      <c r="A21" s="126" t="s">
        <v>17</v>
      </c>
      <c r="B21" s="127">
        <f>'4aa'!H22</f>
        <v>0.18611772095989479</v>
      </c>
      <c r="C21" s="127">
        <f>'4ab'!H22</f>
        <v>6.7287346649976293E-2</v>
      </c>
      <c r="D21" s="127">
        <f>'4ac'!H22</f>
        <v>7.525873368751565E-2</v>
      </c>
      <c r="E21" s="127">
        <f>'4ad'!H22</f>
        <v>8.1772793318772366E-2</v>
      </c>
      <c r="F21" s="127">
        <f>'4ba'!H22</f>
        <v>0.13556365883824437</v>
      </c>
      <c r="G21" s="128">
        <f>'4bb'!H22</f>
        <v>0.12133505333973635</v>
      </c>
      <c r="H21" s="127" t="e">
        <f>#REF!</f>
        <v>#REF!</v>
      </c>
      <c r="I21" s="127" t="e">
        <f>#REF!</f>
        <v>#REF!</v>
      </c>
      <c r="J21" s="127" t="e">
        <f>#REF!</f>
        <v>#REF!</v>
      </c>
      <c r="K21" s="127" t="e">
        <f>#REF!</f>
        <v>#REF!</v>
      </c>
      <c r="L21" s="127" t="e">
        <f>#REF!</f>
        <v>#REF!</v>
      </c>
    </row>
    <row r="22" spans="1:12">
      <c r="A22" s="126" t="s">
        <v>18</v>
      </c>
      <c r="B22" s="127">
        <f>'4aa'!H23</f>
        <v>0.80409986865931771</v>
      </c>
      <c r="C22" s="127">
        <f>'4ab'!H23</f>
        <v>0.17740522095060879</v>
      </c>
      <c r="D22" s="127">
        <f>'4ac'!H23</f>
        <v>0.32008705750924021</v>
      </c>
      <c r="E22" s="127">
        <f>'4ad'!H23</f>
        <v>0.34577684451927126</v>
      </c>
      <c r="F22" s="127">
        <f>'4ba'!H23</f>
        <v>0.41993318226127579</v>
      </c>
      <c r="G22" s="128">
        <f>'4bb'!H23</f>
        <v>0.58968793837198785</v>
      </c>
      <c r="H22" s="127" t="e">
        <f>#REF!</f>
        <v>#REF!</v>
      </c>
      <c r="I22" s="127" t="e">
        <f>#REF!</f>
        <v>#REF!</v>
      </c>
      <c r="J22" s="127" t="e">
        <f>#REF!</f>
        <v>#REF!</v>
      </c>
      <c r="K22" s="127" t="e">
        <f>#REF!</f>
        <v>#REF!</v>
      </c>
      <c r="L22" s="127" t="e">
        <f>#REF!</f>
        <v>#REF!</v>
      </c>
    </row>
    <row r="23" spans="1:12">
      <c r="A23" s="126" t="s">
        <v>19</v>
      </c>
      <c r="B23" s="127">
        <f>'4aa'!H24</f>
        <v>0.80523460495653809</v>
      </c>
      <c r="C23" s="127">
        <f>'4ab'!H24</f>
        <v>0.33585262906976193</v>
      </c>
      <c r="D23" s="127">
        <f>'4ac'!H24</f>
        <v>8.8932409469321003E-2</v>
      </c>
      <c r="E23" s="127">
        <f>'4ad'!H24</f>
        <v>0.10058514644492195</v>
      </c>
      <c r="F23" s="127">
        <f>'4ba'!H24</f>
        <v>0.27157385212179491</v>
      </c>
      <c r="G23" s="128">
        <f>'4bb'!H24</f>
        <v>0.16920772166050504</v>
      </c>
      <c r="H23" s="127" t="e">
        <f>#REF!</f>
        <v>#REF!</v>
      </c>
      <c r="I23" s="127" t="e">
        <f>#REF!</f>
        <v>#REF!</v>
      </c>
      <c r="J23" s="127" t="e">
        <f>#REF!</f>
        <v>#REF!</v>
      </c>
      <c r="K23" s="127" t="e">
        <f>#REF!</f>
        <v>#REF!</v>
      </c>
      <c r="L23" s="127" t="e">
        <f>#REF!</f>
        <v>#REF!</v>
      </c>
    </row>
    <row r="24" spans="1:12">
      <c r="A24" s="126" t="s">
        <v>20</v>
      </c>
      <c r="B24" s="127">
        <f>'4aa'!H25</f>
        <v>0.36668419091857102</v>
      </c>
      <c r="C24" s="127">
        <f>'4ab'!H25</f>
        <v>0.15006893465082155</v>
      </c>
      <c r="D24" s="127">
        <f>'4ac'!H25</f>
        <v>0.27247798379808863</v>
      </c>
      <c r="E24" s="127">
        <f>'4ad'!H25</f>
        <v>0.30194479233329413</v>
      </c>
      <c r="F24" s="127">
        <f>'4ba'!H25</f>
        <v>0.44659198610117118</v>
      </c>
      <c r="G24" s="128">
        <f>'4bb'!H25</f>
        <v>0.29509012660382361</v>
      </c>
      <c r="H24" s="127" t="e">
        <f>#REF!</f>
        <v>#REF!</v>
      </c>
      <c r="I24" s="127" t="e">
        <f>#REF!</f>
        <v>#REF!</v>
      </c>
      <c r="J24" s="127" t="e">
        <f>#REF!</f>
        <v>#REF!</v>
      </c>
      <c r="K24" s="127" t="e">
        <f>#REF!</f>
        <v>#REF!</v>
      </c>
      <c r="L24" s="127" t="e">
        <f>#REF!</f>
        <v>#REF!</v>
      </c>
    </row>
    <row r="25" spans="1:12">
      <c r="A25" s="126" t="s">
        <v>21</v>
      </c>
      <c r="B25" s="127">
        <f>'4aa'!H26</f>
        <v>0.73347237257083919</v>
      </c>
      <c r="C25" s="127">
        <f>'4ab'!H26</f>
        <v>0.37962651604910541</v>
      </c>
      <c r="D25" s="127">
        <f>'4ac'!H26</f>
        <v>0.11536946097151264</v>
      </c>
      <c r="E25" s="127">
        <f>'4ad'!H26</f>
        <v>0.13206835597247921</v>
      </c>
      <c r="F25" s="127">
        <f>'4ba'!H26</f>
        <v>0.58369552287745141</v>
      </c>
      <c r="G25" s="128">
        <f>'4bb'!H26</f>
        <v>0.25121103647856519</v>
      </c>
      <c r="H25" s="127" t="e">
        <f>#REF!</f>
        <v>#REF!</v>
      </c>
      <c r="I25" s="127" t="e">
        <f>#REF!</f>
        <v>#REF!</v>
      </c>
      <c r="J25" s="127" t="e">
        <f>#REF!</f>
        <v>#REF!</v>
      </c>
      <c r="K25" s="127" t="e">
        <f>#REF!</f>
        <v>#REF!</v>
      </c>
      <c r="L25" s="127" t="e">
        <f>#REF!</f>
        <v>#REF!</v>
      </c>
    </row>
    <row r="26" spans="1:12">
      <c r="A26" s="126" t="s">
        <v>22</v>
      </c>
      <c r="B26" s="127">
        <f>'4aa'!H27</f>
        <v>0.30286864217105125</v>
      </c>
      <c r="C26" s="127">
        <f>'4ab'!H27</f>
        <v>5.9098561658195679E-2</v>
      </c>
      <c r="D26" s="127">
        <f>'4ac'!H27</f>
        <v>0.18007550825407126</v>
      </c>
      <c r="E26" s="127">
        <f>'4ad'!H27</f>
        <v>0.21614968238867002</v>
      </c>
      <c r="F26" s="127">
        <f>'4ba'!H27</f>
        <v>0.28176830926216528</v>
      </c>
      <c r="G26" s="128">
        <f>'4bb'!H27</f>
        <v>0.27550203104650206</v>
      </c>
      <c r="H26" s="127" t="e">
        <f>#REF!</f>
        <v>#REF!</v>
      </c>
      <c r="I26" s="127" t="e">
        <f>#REF!</f>
        <v>#REF!</v>
      </c>
      <c r="J26" s="127" t="e">
        <f>#REF!</f>
        <v>#REF!</v>
      </c>
      <c r="K26" s="127" t="e">
        <f>#REF!</f>
        <v>#REF!</v>
      </c>
      <c r="L26" s="127" t="e">
        <f>#REF!</f>
        <v>#REF!</v>
      </c>
    </row>
    <row r="27" spans="1:12">
      <c r="A27" s="126" t="s">
        <v>23</v>
      </c>
      <c r="B27" s="127">
        <f>'4aa'!H28</f>
        <v>0.45245092611693161</v>
      </c>
      <c r="C27" s="127">
        <f>'4ab'!H28</f>
        <v>0.16249120623471952</v>
      </c>
      <c r="D27" s="127">
        <f>'4ac'!H28</f>
        <v>0.18747905066620588</v>
      </c>
      <c r="E27" s="127">
        <f>'4ad'!H28</f>
        <v>0.20832448588585914</v>
      </c>
      <c r="F27" s="127">
        <f>'4ba'!H28</f>
        <v>0.54405081471822014</v>
      </c>
      <c r="G27" s="128">
        <f>'4bb'!H28</f>
        <v>0.29666332973524212</v>
      </c>
      <c r="H27" s="127" t="e">
        <f>#REF!</f>
        <v>#REF!</v>
      </c>
      <c r="I27" s="127" t="e">
        <f>#REF!</f>
        <v>#REF!</v>
      </c>
      <c r="J27" s="127" t="e">
        <f>#REF!</f>
        <v>#REF!</v>
      </c>
      <c r="K27" s="127" t="e">
        <f>#REF!</f>
        <v>#REF!</v>
      </c>
      <c r="L27" s="127" t="e">
        <f>#REF!</f>
        <v>#REF!</v>
      </c>
    </row>
    <row r="28" spans="1:12">
      <c r="A28" s="126" t="s">
        <v>24</v>
      </c>
      <c r="B28" s="127">
        <f>'4aa'!H29</f>
        <v>0.72392394969512563</v>
      </c>
      <c r="C28" s="127">
        <f>'4ab'!H29</f>
        <v>0.2353252278690818</v>
      </c>
      <c r="D28" s="127">
        <f>'4ac'!H29</f>
        <v>0.31862782789710653</v>
      </c>
      <c r="E28" s="127">
        <f>'4ad'!H29</f>
        <v>0.35952084495823966</v>
      </c>
      <c r="F28" s="127">
        <f>'4ba'!H29</f>
        <v>0.59161300354160606</v>
      </c>
      <c r="G28" s="128">
        <f>'4bb'!H29</f>
        <v>0.52948235849827707</v>
      </c>
      <c r="H28" s="127" t="e">
        <f>#REF!</f>
        <v>#REF!</v>
      </c>
      <c r="I28" s="127" t="e">
        <f>#REF!</f>
        <v>#REF!</v>
      </c>
      <c r="J28" s="127" t="e">
        <f>#REF!</f>
        <v>#REF!</v>
      </c>
      <c r="K28" s="127" t="e">
        <f>#REF!</f>
        <v>#REF!</v>
      </c>
      <c r="L28" s="127" t="e">
        <f>#REF!</f>
        <v>#REF!</v>
      </c>
    </row>
    <row r="29" spans="1:12">
      <c r="A29" s="126" t="s">
        <v>25</v>
      </c>
      <c r="B29" s="127">
        <f>'4aa'!H30</f>
        <v>0.48116621405725563</v>
      </c>
      <c r="C29" s="127">
        <f>'4ab'!H30</f>
        <v>0.15938803888536018</v>
      </c>
      <c r="D29" s="127">
        <f>'4ac'!H30</f>
        <v>9.768951137170917E-2</v>
      </c>
      <c r="E29" s="127">
        <f>'4ad'!H30</f>
        <v>0.11799203585859785</v>
      </c>
      <c r="F29" s="127">
        <f>'4ba'!H30</f>
        <v>0.26593984443819657</v>
      </c>
      <c r="G29" s="128">
        <f>'4bb'!H30</f>
        <v>0.19606272653436141</v>
      </c>
      <c r="H29" s="127" t="e">
        <f>#REF!</f>
        <v>#REF!</v>
      </c>
      <c r="I29" s="127" t="e">
        <f>#REF!</f>
        <v>#REF!</v>
      </c>
      <c r="J29" s="127" t="e">
        <f>#REF!</f>
        <v>#REF!</v>
      </c>
      <c r="K29" s="127" t="e">
        <f>#REF!</f>
        <v>#REF!</v>
      </c>
      <c r="L29" s="127" t="e">
        <f>#REF!</f>
        <v>#REF!</v>
      </c>
    </row>
    <row r="30" spans="1:12">
      <c r="A30" s="126" t="s">
        <v>26</v>
      </c>
      <c r="B30" s="127">
        <f>'4aa'!H31</f>
        <v>0.56637651111931742</v>
      </c>
      <c r="C30" s="127">
        <f>'4ab'!H31</f>
        <v>0.12994054865355945</v>
      </c>
      <c r="D30" s="127">
        <f>'4ac'!H31</f>
        <v>0.18601180854462437</v>
      </c>
      <c r="E30" s="127">
        <f>'4ad'!H31</f>
        <v>0.21450144151847278</v>
      </c>
      <c r="F30" s="127">
        <f>'4ba'!H31</f>
        <v>0.41875189789819905</v>
      </c>
      <c r="G30" s="128">
        <f>'4bb'!H31</f>
        <v>0.29267498483938398</v>
      </c>
      <c r="H30" s="127" t="e">
        <f>#REF!</f>
        <v>#REF!</v>
      </c>
      <c r="I30" s="127" t="e">
        <f>#REF!</f>
        <v>#REF!</v>
      </c>
      <c r="J30" s="127" t="e">
        <f>#REF!</f>
        <v>#REF!</v>
      </c>
      <c r="K30" s="127" t="e">
        <f>#REF!</f>
        <v>#REF!</v>
      </c>
      <c r="L30" s="127" t="e">
        <f>#REF!</f>
        <v>#REF!</v>
      </c>
    </row>
    <row r="31" spans="1:12">
      <c r="A31" s="126" t="s">
        <v>27</v>
      </c>
      <c r="B31" s="127">
        <f>'4aa'!H32</f>
        <v>0.53084453171549595</v>
      </c>
      <c r="C31" s="127">
        <f>'4ab'!H32</f>
        <v>0.15198502736602146</v>
      </c>
      <c r="D31" s="127">
        <f>'4ac'!H32</f>
        <v>0.19785806928567623</v>
      </c>
      <c r="E31" s="127">
        <f>'4ad'!H32</f>
        <v>0.21637926373799807</v>
      </c>
      <c r="F31" s="127">
        <f>'4ba'!H32</f>
        <v>0.46943253885825953</v>
      </c>
      <c r="G31" s="128">
        <f>'4bb'!H32</f>
        <v>0.34770103676281061</v>
      </c>
      <c r="H31" s="127" t="e">
        <f>#REF!</f>
        <v>#REF!</v>
      </c>
      <c r="I31" s="127" t="e">
        <f>#REF!</f>
        <v>#REF!</v>
      </c>
      <c r="J31" s="127" t="e">
        <f>#REF!</f>
        <v>#REF!</v>
      </c>
      <c r="K31" s="127" t="e">
        <f>#REF!</f>
        <v>#REF!</v>
      </c>
      <c r="L31" s="127" t="e">
        <f>#REF!</f>
        <v>#REF!</v>
      </c>
    </row>
    <row r="32" spans="1:12">
      <c r="A32" s="126" t="s">
        <v>28</v>
      </c>
      <c r="B32" s="127">
        <f>'4aa'!H33</f>
        <v>0.69631494955110396</v>
      </c>
      <c r="C32" s="127">
        <f>'4ab'!H33</f>
        <v>0.27192326802972683</v>
      </c>
      <c r="D32" s="127">
        <f>'4ac'!H33</f>
        <v>5.6017435734251379E-2</v>
      </c>
      <c r="E32" s="127">
        <f>'4ad'!H33</f>
        <v>6.6071506899403651E-2</v>
      </c>
      <c r="F32" s="127">
        <f>'4ba'!H33</f>
        <v>0.38880587431639801</v>
      </c>
      <c r="G32" s="128">
        <f>'4bb'!H33</f>
        <v>0.11185693572314885</v>
      </c>
      <c r="H32" s="127" t="e">
        <f>#REF!</f>
        <v>#REF!</v>
      </c>
      <c r="I32" s="127" t="e">
        <f>#REF!</f>
        <v>#REF!</v>
      </c>
      <c r="J32" s="127" t="e">
        <f>#REF!</f>
        <v>#REF!</v>
      </c>
      <c r="K32" s="127" t="e">
        <f>#REF!</f>
        <v>#REF!</v>
      </c>
      <c r="L32" s="127" t="e">
        <f>#REF!</f>
        <v>#REF!</v>
      </c>
    </row>
    <row r="33" spans="1:12">
      <c r="A33" s="126" t="s">
        <v>29</v>
      </c>
      <c r="B33" s="127">
        <f>'4aa'!H34</f>
        <v>0.28816774258578326</v>
      </c>
      <c r="C33" s="127">
        <f>'4ab'!H34</f>
        <v>7.4127995426522111E-2</v>
      </c>
      <c r="D33" s="127">
        <f>'4ac'!H34</f>
        <v>0.11751584241265446</v>
      </c>
      <c r="E33" s="127">
        <f>'4ad'!H34</f>
        <v>0.13613832605384391</v>
      </c>
      <c r="F33" s="127">
        <f>'4ba'!H34</f>
        <v>0.23178139163963601</v>
      </c>
      <c r="G33" s="128">
        <f>'4bb'!H34</f>
        <v>0.2821977824005179</v>
      </c>
      <c r="H33" s="127" t="e">
        <f>#REF!</f>
        <v>#REF!</v>
      </c>
      <c r="I33" s="127" t="e">
        <f>#REF!</f>
        <v>#REF!</v>
      </c>
      <c r="J33" s="127" t="e">
        <f>#REF!</f>
        <v>#REF!</v>
      </c>
      <c r="K33" s="127" t="e">
        <f>#REF!</f>
        <v>#REF!</v>
      </c>
      <c r="L33" s="127" t="e">
        <f>#REF!</f>
        <v>#REF!</v>
      </c>
    </row>
    <row r="34" spans="1:12">
      <c r="A34" s="126" t="s">
        <v>30</v>
      </c>
      <c r="B34" s="127">
        <f>'4aa'!H35</f>
        <v>0.2035419292038905</v>
      </c>
      <c r="C34" s="127">
        <f>'4ab'!H35</f>
        <v>0.11794112879466363</v>
      </c>
      <c r="D34" s="127">
        <f>'4ac'!H35</f>
        <v>7.5604344558502123E-2</v>
      </c>
      <c r="E34" s="127">
        <f>'4ad'!H35</f>
        <v>9.3401044788927051E-2</v>
      </c>
      <c r="F34" s="127" t="e">
        <f>'4ba'!H35</f>
        <v>#DIV/0!</v>
      </c>
      <c r="G34" s="128">
        <f>'4bb'!H35</f>
        <v>8.8418609923910346E-2</v>
      </c>
      <c r="H34" s="127" t="e">
        <f>#REF!</f>
        <v>#REF!</v>
      </c>
      <c r="I34" s="127" t="e">
        <f>#REF!</f>
        <v>#REF!</v>
      </c>
      <c r="J34" s="127" t="e">
        <f>#REF!</f>
        <v>#REF!</v>
      </c>
      <c r="K34" s="127" t="e">
        <f>#REF!</f>
        <v>#REF!</v>
      </c>
      <c r="L34" s="127" t="e">
        <f>#REF!</f>
        <v>#REF!</v>
      </c>
    </row>
    <row r="35" spans="1:12">
      <c r="A35" s="126" t="s">
        <v>31</v>
      </c>
      <c r="B35" s="127">
        <f>'4aa'!H36</f>
        <v>0.2437625512467391</v>
      </c>
      <c r="C35" s="127">
        <f>'4ab'!H36</f>
        <v>7.6049725027790879E-2</v>
      </c>
      <c r="D35" s="127">
        <f>'4ac'!H36</f>
        <v>6.3691875672802489E-2</v>
      </c>
      <c r="E35" s="127">
        <f>'4ad'!H36</f>
        <v>7.5739328162863551E-2</v>
      </c>
      <c r="F35" s="127" t="e">
        <f>'4ba'!H36</f>
        <v>#DIV/0!</v>
      </c>
      <c r="G35" s="128">
        <f>'4bb'!H36</f>
        <v>8.1098842008042127E-2</v>
      </c>
      <c r="H35" s="127" t="e">
        <f>#REF!</f>
        <v>#REF!</v>
      </c>
      <c r="I35" s="127" t="e">
        <f>#REF!</f>
        <v>#REF!</v>
      </c>
      <c r="J35" s="127" t="e">
        <f>#REF!</f>
        <v>#REF!</v>
      </c>
      <c r="K35" s="127" t="e">
        <f>#REF!</f>
        <v>#REF!</v>
      </c>
      <c r="L35" s="127" t="e">
        <f>#REF!</f>
        <v>#REF!</v>
      </c>
    </row>
    <row r="36" spans="1:12">
      <c r="A36" s="126" t="s">
        <v>32</v>
      </c>
      <c r="B36" s="127">
        <f>'4aa'!H37</f>
        <v>7.7209974064811851E-2</v>
      </c>
      <c r="C36" s="127">
        <f>'4ab'!H37</f>
        <v>2.1609492871987275E-2</v>
      </c>
      <c r="D36" s="127">
        <f>'4ac'!H37</f>
        <v>4.0426455578016988E-2</v>
      </c>
      <c r="E36" s="127">
        <f>'4ad'!H37</f>
        <v>4.3472879217932678E-2</v>
      </c>
      <c r="F36" s="127">
        <f>'4ba'!H37</f>
        <v>2.5968760861271891E-2</v>
      </c>
      <c r="G36" s="128">
        <f>'4bb'!H37</f>
        <v>2.6251343697787553E-2</v>
      </c>
      <c r="H36" s="127" t="e">
        <f>#REF!</f>
        <v>#REF!</v>
      </c>
      <c r="I36" s="127" t="e">
        <f>#REF!</f>
        <v>#REF!</v>
      </c>
      <c r="J36" s="127" t="e">
        <f>#REF!</f>
        <v>#REF!</v>
      </c>
      <c r="K36" s="127" t="e">
        <f>#REF!</f>
        <v>#REF!</v>
      </c>
      <c r="L36" s="127" t="e">
        <f>#REF!</f>
        <v>#REF!</v>
      </c>
    </row>
    <row r="37" spans="1:12">
      <c r="A37" s="126" t="s">
        <v>33</v>
      </c>
      <c r="B37" s="127">
        <f>'4aa'!H38</f>
        <v>2.6461179451701185E-2</v>
      </c>
      <c r="C37" s="127">
        <f>'4ab'!H38</f>
        <v>5.8835016496044572E-3</v>
      </c>
      <c r="D37" s="127">
        <f>'4ac'!H38</f>
        <v>1.5500403850826074E-2</v>
      </c>
      <c r="E37" s="127">
        <f>'4ad'!H38</f>
        <v>1.7000014235624236E-2</v>
      </c>
      <c r="F37" s="127">
        <f>'4ba'!H38</f>
        <v>6.4511243829725225E-3</v>
      </c>
      <c r="G37" s="128">
        <f>'4bb'!H38</f>
        <v>5.561615154960238E-3</v>
      </c>
      <c r="H37" s="127" t="e">
        <f>#REF!</f>
        <v>#REF!</v>
      </c>
      <c r="I37" s="127" t="e">
        <f>#REF!</f>
        <v>#REF!</v>
      </c>
      <c r="J37" s="127" t="e">
        <f>#REF!</f>
        <v>#REF!</v>
      </c>
      <c r="K37" s="127" t="e">
        <f>#REF!</f>
        <v>#REF!</v>
      </c>
      <c r="L37" s="127" t="e">
        <f>#REF!</f>
        <v>#REF!</v>
      </c>
    </row>
    <row r="38" spans="1:12">
      <c r="A38" s="126" t="s">
        <v>34</v>
      </c>
      <c r="B38" s="127">
        <f>'4aa'!H39</f>
        <v>0.58983375615501765</v>
      </c>
      <c r="C38" s="127">
        <f>'4ab'!H39</f>
        <v>0.20115623246942904</v>
      </c>
      <c r="D38" s="127">
        <f>'4ac'!H39</f>
        <v>4.3525691231655582E-2</v>
      </c>
      <c r="E38" s="127">
        <f>'4ad'!H39</f>
        <v>5.6863382519993892E-2</v>
      </c>
      <c r="F38" s="127">
        <f>'4ba'!H39</f>
        <v>0.34016281806839077</v>
      </c>
      <c r="G38" s="128">
        <f>'4bb'!H39</f>
        <v>0.13438986893474952</v>
      </c>
      <c r="H38" s="127" t="e">
        <f>#REF!</f>
        <v>#REF!</v>
      </c>
      <c r="I38" s="127" t="e">
        <f>#REF!</f>
        <v>#REF!</v>
      </c>
      <c r="J38" s="127" t="e">
        <f>#REF!</f>
        <v>#REF!</v>
      </c>
      <c r="K38" s="127" t="e">
        <f>#REF!</f>
        <v>#REF!</v>
      </c>
      <c r="L38" s="127" t="e">
        <f>#REF!</f>
        <v>#REF!</v>
      </c>
    </row>
    <row r="39" spans="1:12">
      <c r="A39" s="126" t="s">
        <v>35</v>
      </c>
      <c r="B39" s="127">
        <f>'4aa'!H40</f>
        <v>0.51362496258976109</v>
      </c>
      <c r="C39" s="127">
        <f>'4ab'!H40</f>
        <v>0.19037917180055902</v>
      </c>
      <c r="D39" s="127">
        <f>'4ac'!H40</f>
        <v>0.16761166929287516</v>
      </c>
      <c r="E39" s="127">
        <f>'4ad'!H40</f>
        <v>0.18108835976579024</v>
      </c>
      <c r="F39" s="127">
        <f>'4ba'!H40</f>
        <v>0.35702091636097566</v>
      </c>
      <c r="G39" s="128">
        <f>'4bb'!H40</f>
        <v>0.26326299018619359</v>
      </c>
      <c r="H39" s="127" t="e">
        <f>#REF!</f>
        <v>#REF!</v>
      </c>
      <c r="I39" s="127" t="e">
        <f>#REF!</f>
        <v>#REF!</v>
      </c>
      <c r="J39" s="127" t="e">
        <f>#REF!</f>
        <v>#REF!</v>
      </c>
      <c r="K39" s="127" t="e">
        <f>#REF!</f>
        <v>#REF!</v>
      </c>
      <c r="L39" s="127" t="e">
        <f>#REF!</f>
        <v>#REF!</v>
      </c>
    </row>
  </sheetData>
  <pageMargins left="0.7" right="0.7" top="0.75" bottom="0.75" header="0.3" footer="0.3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96" zoomScaleNormal="96" workbookViewId="0">
      <selection activeCell="B2" sqref="B2"/>
    </sheetView>
  </sheetViews>
  <sheetFormatPr defaultColWidth="9.140625" defaultRowHeight="15"/>
  <cols>
    <col min="1" max="1" width="9.140625" style="102"/>
    <col min="2" max="7" width="16.7109375" style="102" customWidth="1"/>
    <col min="8" max="12" width="16.7109375" style="102" hidden="1" customWidth="1"/>
    <col min="13" max="16384" width="9.140625" style="102"/>
  </cols>
  <sheetData>
    <row r="1" spans="1:12">
      <c r="A1" s="52">
        <v>5</v>
      </c>
      <c r="B1" s="52" t="s">
        <v>291</v>
      </c>
      <c r="C1" s="52"/>
      <c r="D1" s="52"/>
      <c r="E1" s="52"/>
      <c r="F1" s="52"/>
      <c r="G1" s="52"/>
      <c r="H1" s="52"/>
      <c r="I1" s="52"/>
    </row>
    <row r="2" spans="1:12">
      <c r="D2" s="124"/>
      <c r="E2" s="124"/>
    </row>
    <row r="3" spans="1:12" s="125" customFormat="1">
      <c r="A3" s="129"/>
      <c r="B3" s="26" t="s">
        <v>36</v>
      </c>
      <c r="C3" s="26" t="s">
        <v>39</v>
      </c>
      <c r="D3" s="26" t="s">
        <v>37</v>
      </c>
      <c r="E3" s="26" t="s">
        <v>38</v>
      </c>
      <c r="F3" s="26" t="s">
        <v>45</v>
      </c>
      <c r="G3" s="26" t="s">
        <v>46</v>
      </c>
      <c r="H3" s="26" t="s">
        <v>50</v>
      </c>
      <c r="I3" s="26" t="s">
        <v>200</v>
      </c>
      <c r="J3" s="26" t="s">
        <v>201</v>
      </c>
      <c r="K3" s="26" t="s">
        <v>202</v>
      </c>
      <c r="L3" s="26" t="s">
        <v>203</v>
      </c>
    </row>
    <row r="4" spans="1:12">
      <c r="A4" s="126" t="s">
        <v>0</v>
      </c>
      <c r="B4" s="127">
        <f>'5aa'!H5</f>
        <v>0.50042019584932063</v>
      </c>
      <c r="C4" s="127">
        <f>'5ab'!H5</f>
        <v>0.15761531620281263</v>
      </c>
      <c r="D4" s="127">
        <f>'5ac'!H5</f>
        <v>8.9322864687554696E-2</v>
      </c>
      <c r="E4" s="127">
        <f>'5ad'!H5</f>
        <v>0.10203485302891815</v>
      </c>
      <c r="F4" s="127">
        <f>'5ba'!H5</f>
        <v>0.2880489069441754</v>
      </c>
      <c r="G4" s="128">
        <f>'5bb'!H5</f>
        <v>0.23432046717281979</v>
      </c>
      <c r="H4" s="127" t="e">
        <f>#REF!</f>
        <v>#REF!</v>
      </c>
      <c r="I4" s="127" t="e">
        <f>#REF!</f>
        <v>#REF!</v>
      </c>
      <c r="J4" s="127" t="e">
        <f>#REF!</f>
        <v>#REF!</v>
      </c>
      <c r="K4" s="127" t="e">
        <f>#REF!</f>
        <v>#REF!</v>
      </c>
      <c r="L4" s="127" t="e">
        <f>#REF!</f>
        <v>#REF!</v>
      </c>
    </row>
    <row r="5" spans="1:12">
      <c r="A5" s="126" t="s">
        <v>1</v>
      </c>
      <c r="B5" s="127">
        <f>'5aa'!H6</f>
        <v>0.46039200175365236</v>
      </c>
      <c r="C5" s="127">
        <f>'5ab'!H6</f>
        <v>0.17435719310909606</v>
      </c>
      <c r="D5" s="127">
        <f>'5ac'!H6</f>
        <v>0.14130556727257493</v>
      </c>
      <c r="E5" s="127">
        <f>'5ad'!H6</f>
        <v>0.1516619510524701</v>
      </c>
      <c r="F5" s="127">
        <f>'5ba'!H6</f>
        <v>0.24807355906457892</v>
      </c>
      <c r="G5" s="128">
        <f>'5bb'!H6</f>
        <v>0.26973148464496005</v>
      </c>
      <c r="H5" s="127" t="e">
        <f>#REF!</f>
        <v>#REF!</v>
      </c>
      <c r="I5" s="127" t="e">
        <f>#REF!</f>
        <v>#REF!</v>
      </c>
      <c r="J5" s="127" t="e">
        <f>#REF!</f>
        <v>#REF!</v>
      </c>
      <c r="K5" s="127" t="e">
        <f>#REF!</f>
        <v>#REF!</v>
      </c>
      <c r="L5" s="127" t="e">
        <f>#REF!</f>
        <v>#REF!</v>
      </c>
    </row>
    <row r="6" spans="1:12">
      <c r="A6" s="126" t="s">
        <v>2</v>
      </c>
      <c r="B6" s="127">
        <f>'5aa'!H7</f>
        <v>0.90134798847917164</v>
      </c>
      <c r="C6" s="127">
        <f>'5ab'!H7</f>
        <v>0.19195728450537947</v>
      </c>
      <c r="D6" s="127">
        <f>'5ac'!H7</f>
        <v>0.43641963391092276</v>
      </c>
      <c r="E6" s="127">
        <f>'5ad'!H7</f>
        <v>0.51198236325622304</v>
      </c>
      <c r="F6" s="127">
        <f>'5ba'!H7</f>
        <v>0.89504671893037924</v>
      </c>
      <c r="G6" s="128">
        <f>'5bb'!H7</f>
        <v>0.61170116649356543</v>
      </c>
      <c r="H6" s="127" t="e">
        <f>#REF!</f>
        <v>#REF!</v>
      </c>
      <c r="I6" s="127" t="e">
        <f>#REF!</f>
        <v>#REF!</v>
      </c>
      <c r="J6" s="127" t="e">
        <f>#REF!</f>
        <v>#REF!</v>
      </c>
      <c r="K6" s="127" t="e">
        <f>#REF!</f>
        <v>#REF!</v>
      </c>
      <c r="L6" s="127" t="e">
        <f>#REF!</f>
        <v>#REF!</v>
      </c>
    </row>
    <row r="7" spans="1:12">
      <c r="A7" s="126" t="s">
        <v>3</v>
      </c>
      <c r="B7" s="127">
        <f>'5aa'!H8</f>
        <v>0.844452182605966</v>
      </c>
      <c r="C7" s="127">
        <f>'5ab'!H8</f>
        <v>0.30384258973037342</v>
      </c>
      <c r="D7" s="127">
        <f>'5ac'!H8</f>
        <v>0.27419097178191743</v>
      </c>
      <c r="E7" s="127">
        <f>'5ad'!H8</f>
        <v>0.3073695504913781</v>
      </c>
      <c r="F7" s="127">
        <f>'5ba'!H8</f>
        <v>0.57371286914733222</v>
      </c>
      <c r="G7" s="128">
        <f>'5bb'!H8</f>
        <v>0.63946485477188009</v>
      </c>
      <c r="H7" s="127" t="e">
        <f>#REF!</f>
        <v>#REF!</v>
      </c>
      <c r="I7" s="127" t="e">
        <f>#REF!</f>
        <v>#REF!</v>
      </c>
      <c r="J7" s="127" t="e">
        <f>#REF!</f>
        <v>#REF!</v>
      </c>
      <c r="K7" s="127" t="e">
        <f>#REF!</f>
        <v>#REF!</v>
      </c>
      <c r="L7" s="127" t="e">
        <f>#REF!</f>
        <v>#REF!</v>
      </c>
    </row>
    <row r="8" spans="1:12">
      <c r="A8" s="126" t="s">
        <v>4</v>
      </c>
      <c r="B8" s="127">
        <f>'5aa'!H9</f>
        <v>0.8114324329201188</v>
      </c>
      <c r="C8" s="127">
        <f>'5ab'!H9</f>
        <v>0.14439423982456626</v>
      </c>
      <c r="D8" s="127">
        <f>'5ac'!H9</f>
        <v>0.14265145461782669</v>
      </c>
      <c r="E8" s="127">
        <f>'5ad'!H9</f>
        <v>0.17287477978978447</v>
      </c>
      <c r="F8" s="127">
        <f>'5ba'!H9</f>
        <v>0.54633854550908711</v>
      </c>
      <c r="G8" s="128">
        <f>'5bb'!H9</f>
        <v>0.33388514191991014</v>
      </c>
      <c r="H8" s="127" t="e">
        <f>#REF!</f>
        <v>#REF!</v>
      </c>
      <c r="I8" s="127" t="e">
        <f>#REF!</f>
        <v>#REF!</v>
      </c>
      <c r="J8" s="127" t="e">
        <f>#REF!</f>
        <v>#REF!</v>
      </c>
      <c r="K8" s="127" t="e">
        <f>#REF!</f>
        <v>#REF!</v>
      </c>
      <c r="L8" s="127" t="e">
        <f>#REF!</f>
        <v>#REF!</v>
      </c>
    </row>
    <row r="9" spans="1:12">
      <c r="A9" s="126" t="s">
        <v>5</v>
      </c>
      <c r="B9" s="127">
        <f>'5aa'!H10</f>
        <v>0.53039930597053808</v>
      </c>
      <c r="C9" s="127">
        <f>'5ab'!H10</f>
        <v>0.20605890877513838</v>
      </c>
      <c r="D9" s="127">
        <f>'5ac'!H10</f>
        <v>0.21068380286503482</v>
      </c>
      <c r="E9" s="127">
        <f>'5ad'!H10</f>
        <v>0.23827176425543345</v>
      </c>
      <c r="F9" s="127">
        <f>'5ba'!H10</f>
        <v>0.49303174554109053</v>
      </c>
      <c r="G9" s="128">
        <f>'5bb'!H10</f>
        <v>0.47860990882702037</v>
      </c>
      <c r="H9" s="127" t="e">
        <f>#REF!</f>
        <v>#REF!</v>
      </c>
      <c r="I9" s="127" t="e">
        <f>#REF!</f>
        <v>#REF!</v>
      </c>
      <c r="J9" s="127" t="e">
        <f>#REF!</f>
        <v>#REF!</v>
      </c>
      <c r="K9" s="127" t="e">
        <f>#REF!</f>
        <v>#REF!</v>
      </c>
      <c r="L9" s="127" t="e">
        <f>#REF!</f>
        <v>#REF!</v>
      </c>
    </row>
    <row r="10" spans="1:12">
      <c r="A10" s="126" t="s">
        <v>6</v>
      </c>
      <c r="B10" s="127">
        <f>'5aa'!H11</f>
        <v>1.3280867986062432</v>
      </c>
      <c r="C10" s="127">
        <f>'5ab'!H11</f>
        <v>0.21602865142281255</v>
      </c>
      <c r="D10" s="127">
        <f>'5ac'!H11</f>
        <v>0.35249975840760522</v>
      </c>
      <c r="E10" s="127">
        <f>'5ad'!H11</f>
        <v>0.39602674811493244</v>
      </c>
      <c r="F10" s="127">
        <f>'5ba'!H11</f>
        <v>0.63106271103676126</v>
      </c>
      <c r="G10" s="128">
        <f>'5bb'!H11</f>
        <v>0.30115768138646803</v>
      </c>
      <c r="H10" s="127" t="e">
        <f>#REF!</f>
        <v>#REF!</v>
      </c>
      <c r="I10" s="127" t="e">
        <f>#REF!</f>
        <v>#REF!</v>
      </c>
      <c r="J10" s="127" t="e">
        <f>#REF!</f>
        <v>#REF!</v>
      </c>
      <c r="K10" s="127" t="e">
        <f>#REF!</f>
        <v>#REF!</v>
      </c>
      <c r="L10" s="127" t="e">
        <f>#REF!</f>
        <v>#REF!</v>
      </c>
    </row>
    <row r="11" spans="1:12">
      <c r="A11" s="126" t="s">
        <v>7</v>
      </c>
      <c r="B11" s="127">
        <f>'5aa'!H12</f>
        <v>0.58738989153490395</v>
      </c>
      <c r="C11" s="127">
        <f>'5ab'!H12</f>
        <v>0.21374698584897217</v>
      </c>
      <c r="D11" s="127">
        <f>'5ac'!H12</f>
        <v>0.16527777755346848</v>
      </c>
      <c r="E11" s="127">
        <f>'5ad'!H12</f>
        <v>0.18379164156288588</v>
      </c>
      <c r="F11" s="127">
        <f>'5ba'!H12</f>
        <v>0.63998142780077905</v>
      </c>
      <c r="G11" s="128">
        <f>'5bb'!H12</f>
        <v>0.32750716572691629</v>
      </c>
      <c r="H11" s="127" t="e">
        <f>#REF!</f>
        <v>#REF!</v>
      </c>
      <c r="I11" s="127" t="e">
        <f>#REF!</f>
        <v>#REF!</v>
      </c>
      <c r="J11" s="127" t="e">
        <f>#REF!</f>
        <v>#REF!</v>
      </c>
      <c r="K11" s="127" t="e">
        <f>#REF!</f>
        <v>#REF!</v>
      </c>
      <c r="L11" s="127" t="e">
        <f>#REF!</f>
        <v>#REF!</v>
      </c>
    </row>
    <row r="12" spans="1:12">
      <c r="A12" s="126" t="s">
        <v>8</v>
      </c>
      <c r="B12" s="127">
        <f>'5aa'!H13</f>
        <v>1.135829386785207</v>
      </c>
      <c r="C12" s="127">
        <f>'5ab'!H13</f>
        <v>0.40555140229251446</v>
      </c>
      <c r="D12" s="127">
        <f>'5ac'!H13</f>
        <v>0.24721875284619449</v>
      </c>
      <c r="E12" s="127">
        <f>'5ad'!H13</f>
        <v>0.28269844670174515</v>
      </c>
      <c r="F12" s="127">
        <f>'5ba'!H13</f>
        <v>0.59221183045981607</v>
      </c>
      <c r="G12" s="128">
        <f>'5bb'!H13</f>
        <v>0.35304285484653103</v>
      </c>
      <c r="H12" s="127" t="e">
        <f>#REF!</f>
        <v>#REF!</v>
      </c>
      <c r="I12" s="127" t="e">
        <f>#REF!</f>
        <v>#REF!</v>
      </c>
      <c r="J12" s="127" t="e">
        <f>#REF!</f>
        <v>#REF!</v>
      </c>
      <c r="K12" s="127" t="e">
        <f>#REF!</f>
        <v>#REF!</v>
      </c>
      <c r="L12" s="127" t="e">
        <f>#REF!</f>
        <v>#REF!</v>
      </c>
    </row>
    <row r="13" spans="1:12">
      <c r="A13" s="126" t="s">
        <v>9</v>
      </c>
      <c r="B13" s="127">
        <f>'5aa'!H14</f>
        <v>0.63906386019201222</v>
      </c>
      <c r="C13" s="127">
        <f>'5ab'!H14</f>
        <v>0.19939467967084962</v>
      </c>
      <c r="D13" s="127">
        <f>'5ac'!H14</f>
        <v>0.2144309670328341</v>
      </c>
      <c r="E13" s="127">
        <f>'5ad'!H14</f>
        <v>0.24472459820481984</v>
      </c>
      <c r="F13" s="127">
        <f>'5ba'!H14</f>
        <v>0.41993383001444196</v>
      </c>
      <c r="G13" s="128">
        <f>'5bb'!H14</f>
        <v>0.29754023572190291</v>
      </c>
      <c r="H13" s="127" t="e">
        <f>#REF!</f>
        <v>#REF!</v>
      </c>
      <c r="I13" s="127" t="e">
        <f>#REF!</f>
        <v>#REF!</v>
      </c>
      <c r="J13" s="127" t="e">
        <f>#REF!</f>
        <v>#REF!</v>
      </c>
      <c r="K13" s="127" t="e">
        <f>#REF!</f>
        <v>#REF!</v>
      </c>
      <c r="L13" s="127" t="e">
        <f>#REF!</f>
        <v>#REF!</v>
      </c>
    </row>
    <row r="14" spans="1:12">
      <c r="A14" s="126" t="s">
        <v>10</v>
      </c>
      <c r="B14" s="127">
        <f>'5aa'!H15</f>
        <v>0.44470588402535405</v>
      </c>
      <c r="C14" s="127">
        <f>'5ab'!H15</f>
        <v>0.13429495641723532</v>
      </c>
      <c r="D14" s="127">
        <f>'5ac'!H15</f>
        <v>0.16829566993763612</v>
      </c>
      <c r="E14" s="127">
        <f>'5ad'!H15</f>
        <v>0.1832067699314551</v>
      </c>
      <c r="F14" s="127">
        <f>'5ba'!H15</f>
        <v>0.30801650190976243</v>
      </c>
      <c r="G14" s="128">
        <f>'5bb'!H15</f>
        <v>0.30782690419675962</v>
      </c>
      <c r="H14" s="127" t="e">
        <f>#REF!</f>
        <v>#REF!</v>
      </c>
      <c r="I14" s="127" t="e">
        <f>#REF!</f>
        <v>#REF!</v>
      </c>
      <c r="J14" s="127" t="e">
        <f>#REF!</f>
        <v>#REF!</v>
      </c>
      <c r="K14" s="127" t="e">
        <f>#REF!</f>
        <v>#REF!</v>
      </c>
      <c r="L14" s="127" t="e">
        <f>#REF!</f>
        <v>#REF!</v>
      </c>
    </row>
    <row r="15" spans="1:12">
      <c r="A15" s="126" t="s">
        <v>11</v>
      </c>
      <c r="B15" s="127">
        <f>'5aa'!H16</f>
        <v>1.2073300527351796</v>
      </c>
      <c r="C15" s="127">
        <f>'5ab'!H16</f>
        <v>0.39502856505199563</v>
      </c>
      <c r="D15" s="127">
        <f>'5ac'!H16</f>
        <v>0.3455229076442593</v>
      </c>
      <c r="E15" s="127">
        <f>'5ad'!H16</f>
        <v>0.40649254852851013</v>
      </c>
      <c r="F15" s="127">
        <f>'5ba'!H16</f>
        <v>0.90431281065465763</v>
      </c>
      <c r="G15" s="128">
        <f>'5bb'!H16</f>
        <v>0.76963748843654878</v>
      </c>
      <c r="H15" s="127" t="e">
        <f>#REF!</f>
        <v>#REF!</v>
      </c>
      <c r="I15" s="127" t="e">
        <f>#REF!</f>
        <v>#REF!</v>
      </c>
      <c r="J15" s="127" t="e">
        <f>#REF!</f>
        <v>#REF!</v>
      </c>
      <c r="K15" s="127" t="e">
        <f>#REF!</f>
        <v>#REF!</v>
      </c>
      <c r="L15" s="127" t="e">
        <f>#REF!</f>
        <v>#REF!</v>
      </c>
    </row>
    <row r="16" spans="1:12">
      <c r="A16" s="126" t="s">
        <v>12</v>
      </c>
      <c r="B16" s="127">
        <f>'5aa'!H17</f>
        <v>0.43984749849221022</v>
      </c>
      <c r="C16" s="127">
        <f>'5ab'!H17</f>
        <v>0.20482736428859497</v>
      </c>
      <c r="D16" s="127">
        <f>'5ac'!H17</f>
        <v>0.24134986992762991</v>
      </c>
      <c r="E16" s="127">
        <f>'5ad'!H17</f>
        <v>0.27873243021134891</v>
      </c>
      <c r="F16" s="127">
        <f>'5ba'!H17</f>
        <v>0.3873094291102076</v>
      </c>
      <c r="G16" s="128">
        <f>'5bb'!H17</f>
        <v>0.43993973178901652</v>
      </c>
      <c r="H16" s="127" t="e">
        <f>#REF!</f>
        <v>#REF!</v>
      </c>
      <c r="I16" s="127" t="e">
        <f>#REF!</f>
        <v>#REF!</v>
      </c>
      <c r="J16" s="127" t="e">
        <f>#REF!</f>
        <v>#REF!</v>
      </c>
      <c r="K16" s="127" t="e">
        <f>#REF!</f>
        <v>#REF!</v>
      </c>
      <c r="L16" s="127" t="e">
        <f>#REF!</f>
        <v>#REF!</v>
      </c>
    </row>
    <row r="17" spans="1:12">
      <c r="A17" s="126" t="s">
        <v>13</v>
      </c>
      <c r="B17" s="127">
        <f>'5aa'!H18</f>
        <v>1.0303332853263794</v>
      </c>
      <c r="C17" s="127">
        <f>'5ab'!H18</f>
        <v>0.24526190095584988</v>
      </c>
      <c r="D17" s="127">
        <f>'5ac'!H18</f>
        <v>0.25275209855943931</v>
      </c>
      <c r="E17" s="127">
        <f>'5ad'!H18</f>
        <v>0.29736649361257572</v>
      </c>
      <c r="F17" s="127">
        <f>'5ba'!H18</f>
        <v>0.43455389163977615</v>
      </c>
      <c r="G17" s="128">
        <f>'5bb'!H18</f>
        <v>0.36856617755958332</v>
      </c>
      <c r="H17" s="127" t="e">
        <f>#REF!</f>
        <v>#REF!</v>
      </c>
      <c r="I17" s="127" t="e">
        <f>#REF!</f>
        <v>#REF!</v>
      </c>
      <c r="J17" s="127" t="e">
        <f>#REF!</f>
        <v>#REF!</v>
      </c>
      <c r="K17" s="127" t="e">
        <f>#REF!</f>
        <v>#REF!</v>
      </c>
      <c r="L17" s="127" t="e">
        <f>#REF!</f>
        <v>#REF!</v>
      </c>
    </row>
    <row r="18" spans="1:12">
      <c r="A18" s="126" t="s">
        <v>14</v>
      </c>
      <c r="B18" s="127">
        <f>'5aa'!H19</f>
        <v>0.79987057601575406</v>
      </c>
      <c r="C18" s="127">
        <f>'5ab'!H19</f>
        <v>0.22814109026078117</v>
      </c>
      <c r="D18" s="127">
        <f>'5ac'!H19</f>
        <v>0.27264153569222077</v>
      </c>
      <c r="E18" s="127">
        <f>'5ad'!H19</f>
        <v>0.32596658887008839</v>
      </c>
      <c r="F18" s="127">
        <f>'5ba'!H19</f>
        <v>0.46628857222184683</v>
      </c>
      <c r="G18" s="128">
        <f>'5bb'!H19</f>
        <v>0.37403849280860585</v>
      </c>
      <c r="H18" s="127" t="e">
        <f>#REF!</f>
        <v>#REF!</v>
      </c>
      <c r="I18" s="127" t="e">
        <f>#REF!</f>
        <v>#REF!</v>
      </c>
      <c r="J18" s="127" t="e">
        <f>#REF!</f>
        <v>#REF!</v>
      </c>
      <c r="K18" s="127" t="e">
        <f>#REF!</f>
        <v>#REF!</v>
      </c>
      <c r="L18" s="127" t="e">
        <f>#REF!</f>
        <v>#REF!</v>
      </c>
    </row>
    <row r="19" spans="1:12">
      <c r="A19" s="126" t="s">
        <v>15</v>
      </c>
      <c r="B19" s="127">
        <f>'5aa'!H20</f>
        <v>0.48748880818505769</v>
      </c>
      <c r="C19" s="127">
        <f>'5ab'!H20</f>
        <v>8.8292623101595261E-2</v>
      </c>
      <c r="D19" s="127">
        <f>'5ac'!H20</f>
        <v>0.16181235038919103</v>
      </c>
      <c r="E19" s="127">
        <f>'5ad'!H20</f>
        <v>0.17595846044774605</v>
      </c>
      <c r="F19" s="127">
        <f>'5ba'!H20</f>
        <v>0.50332526409893774</v>
      </c>
      <c r="G19" s="128">
        <f>'5bb'!H20</f>
        <v>0.37942296179698876</v>
      </c>
      <c r="H19" s="127" t="e">
        <f>#REF!</f>
        <v>#REF!</v>
      </c>
      <c r="I19" s="127" t="e">
        <f>#REF!</f>
        <v>#REF!</v>
      </c>
      <c r="J19" s="127" t="e">
        <f>#REF!</f>
        <v>#REF!</v>
      </c>
      <c r="K19" s="127" t="e">
        <f>#REF!</f>
        <v>#REF!</v>
      </c>
      <c r="L19" s="127" t="e">
        <f>#REF!</f>
        <v>#REF!</v>
      </c>
    </row>
    <row r="20" spans="1:12">
      <c r="A20" s="126" t="s">
        <v>16</v>
      </c>
      <c r="B20" s="127">
        <f>'5aa'!H21</f>
        <v>0.47316393703035248</v>
      </c>
      <c r="C20" s="127">
        <f>'5ab'!H21</f>
        <v>0.23256137372196961</v>
      </c>
      <c r="D20" s="127">
        <f>'5ac'!H21</f>
        <v>0.23444337183634278</v>
      </c>
      <c r="E20" s="127">
        <f>'5ad'!H21</f>
        <v>0.25961864132479234</v>
      </c>
      <c r="F20" s="127">
        <f>'5ba'!H21</f>
        <v>0.51100995127140791</v>
      </c>
      <c r="G20" s="128">
        <f>'5bb'!H21</f>
        <v>0.46627529593591732</v>
      </c>
      <c r="H20" s="127" t="e">
        <f>#REF!</f>
        <v>#REF!</v>
      </c>
      <c r="I20" s="127" t="e">
        <f>#REF!</f>
        <v>#REF!</v>
      </c>
      <c r="J20" s="127" t="e">
        <f>#REF!</f>
        <v>#REF!</v>
      </c>
      <c r="K20" s="127" t="e">
        <f>#REF!</f>
        <v>#REF!</v>
      </c>
      <c r="L20" s="127" t="e">
        <f>#REF!</f>
        <v>#REF!</v>
      </c>
    </row>
    <row r="21" spans="1:12">
      <c r="A21" s="126" t="s">
        <v>17</v>
      </c>
      <c r="B21" s="127">
        <f>'5aa'!H22</f>
        <v>0.20717289052036475</v>
      </c>
      <c r="C21" s="127">
        <f>'5ab'!H22</f>
        <v>6.9928739601559139E-2</v>
      </c>
      <c r="D21" s="127">
        <f>'5ac'!H22</f>
        <v>9.2644434189345912E-2</v>
      </c>
      <c r="E21" s="127">
        <f>'5ad'!H22</f>
        <v>9.8927188305072133E-2</v>
      </c>
      <c r="F21" s="127">
        <f>'5ba'!H22</f>
        <v>0.15572256370319743</v>
      </c>
      <c r="G21" s="128">
        <f>'5bb'!H22</f>
        <v>0.15108987859275314</v>
      </c>
      <c r="H21" s="127" t="e">
        <f>#REF!</f>
        <v>#REF!</v>
      </c>
      <c r="I21" s="127" t="e">
        <f>#REF!</f>
        <v>#REF!</v>
      </c>
      <c r="J21" s="127" t="e">
        <f>#REF!</f>
        <v>#REF!</v>
      </c>
      <c r="K21" s="127" t="e">
        <f>#REF!</f>
        <v>#REF!</v>
      </c>
      <c r="L21" s="127" t="e">
        <f>#REF!</f>
        <v>#REF!</v>
      </c>
    </row>
    <row r="22" spans="1:12">
      <c r="A22" s="126" t="s">
        <v>18</v>
      </c>
      <c r="B22" s="127">
        <f>'5aa'!H23</f>
        <v>0.90961088081905261</v>
      </c>
      <c r="C22" s="127">
        <f>'5ab'!H23</f>
        <v>0.1829615372240832</v>
      </c>
      <c r="D22" s="127">
        <f>'5ac'!H23</f>
        <v>0.36538625231245048</v>
      </c>
      <c r="E22" s="127">
        <f>'5ad'!H23</f>
        <v>0.39137298625866268</v>
      </c>
      <c r="F22" s="127">
        <f>'5ba'!H23</f>
        <v>0.46587582693477553</v>
      </c>
      <c r="G22" s="128">
        <f>'5bb'!H23</f>
        <v>0.75758925305268854</v>
      </c>
      <c r="H22" s="127" t="e">
        <f>#REF!</f>
        <v>#REF!</v>
      </c>
      <c r="I22" s="127" t="e">
        <f>#REF!</f>
        <v>#REF!</v>
      </c>
      <c r="J22" s="127" t="e">
        <f>#REF!</f>
        <v>#REF!</v>
      </c>
      <c r="K22" s="127" t="e">
        <f>#REF!</f>
        <v>#REF!</v>
      </c>
      <c r="L22" s="127" t="e">
        <f>#REF!</f>
        <v>#REF!</v>
      </c>
    </row>
    <row r="23" spans="1:12">
      <c r="A23" s="126" t="s">
        <v>19</v>
      </c>
      <c r="B23" s="127">
        <f>'5aa'!H24</f>
        <v>1.0428106072876557</v>
      </c>
      <c r="C23" s="127">
        <f>'5ab'!H24</f>
        <v>0.36416732141137093</v>
      </c>
      <c r="D23" s="127">
        <f>'5ac'!H24</f>
        <v>0.1316232688924375</v>
      </c>
      <c r="E23" s="127">
        <f>'5ad'!H24</f>
        <v>0.14538823507170801</v>
      </c>
      <c r="F23" s="127">
        <f>'5ba'!H24</f>
        <v>0.33442069412786929</v>
      </c>
      <c r="G23" s="128">
        <f>'5bb'!H24</f>
        <v>0.26069373737377066</v>
      </c>
      <c r="H23" s="127" t="e">
        <f>#REF!</f>
        <v>#REF!</v>
      </c>
      <c r="I23" s="127" t="e">
        <f>#REF!</f>
        <v>#REF!</v>
      </c>
      <c r="J23" s="127" t="e">
        <f>#REF!</f>
        <v>#REF!</v>
      </c>
      <c r="K23" s="127" t="e">
        <f>#REF!</f>
        <v>#REF!</v>
      </c>
      <c r="L23" s="127" t="e">
        <f>#REF!</f>
        <v>#REF!</v>
      </c>
    </row>
    <row r="24" spans="1:12">
      <c r="A24" s="126" t="s">
        <v>20</v>
      </c>
      <c r="B24" s="127">
        <f>'5aa'!H25</f>
        <v>0.4421785731942724</v>
      </c>
      <c r="C24" s="127">
        <f>'5ab'!H25</f>
        <v>0.16008308500941074</v>
      </c>
      <c r="D24" s="127">
        <f>'5ac'!H25</f>
        <v>0.36342046852260423</v>
      </c>
      <c r="E24" s="127">
        <f>'5ad'!H25</f>
        <v>0.39694357151189236</v>
      </c>
      <c r="F24" s="127">
        <f>'5ba'!H25</f>
        <v>0.60074359347760842</v>
      </c>
      <c r="G24" s="128">
        <f>'5bb'!H25</f>
        <v>0.39565355555593434</v>
      </c>
      <c r="H24" s="127" t="e">
        <f>#REF!</f>
        <v>#REF!</v>
      </c>
      <c r="I24" s="127" t="e">
        <f>#REF!</f>
        <v>#REF!</v>
      </c>
      <c r="J24" s="127" t="e">
        <f>#REF!</f>
        <v>#REF!</v>
      </c>
      <c r="K24" s="127" t="e">
        <f>#REF!</f>
        <v>#REF!</v>
      </c>
      <c r="L24" s="127" t="e">
        <f>#REF!</f>
        <v>#REF!</v>
      </c>
    </row>
    <row r="25" spans="1:12">
      <c r="A25" s="126" t="s">
        <v>21</v>
      </c>
      <c r="B25" s="127">
        <f>'5aa'!H26</f>
        <v>1.0467228333277199</v>
      </c>
      <c r="C25" s="127">
        <f>'5ab'!H26</f>
        <v>0.4140417106526782</v>
      </c>
      <c r="D25" s="127">
        <f>'5ac'!H26</f>
        <v>0.21373604517661537</v>
      </c>
      <c r="E25" s="127">
        <f>'5ad'!H26</f>
        <v>0.23714750939930457</v>
      </c>
      <c r="F25" s="127">
        <f>'5ba'!H26</f>
        <v>0.82345544065119103</v>
      </c>
      <c r="G25" s="128">
        <f>'5bb'!H26</f>
        <v>0.4442839816108749</v>
      </c>
      <c r="H25" s="127" t="e">
        <f>#REF!</f>
        <v>#REF!</v>
      </c>
      <c r="I25" s="127" t="e">
        <f>#REF!</f>
        <v>#REF!</v>
      </c>
      <c r="J25" s="127" t="e">
        <f>#REF!</f>
        <v>#REF!</v>
      </c>
      <c r="K25" s="127" t="e">
        <f>#REF!</f>
        <v>#REF!</v>
      </c>
      <c r="L25" s="127" t="e">
        <f>#REF!</f>
        <v>#REF!</v>
      </c>
    </row>
    <row r="26" spans="1:12">
      <c r="A26" s="126" t="s">
        <v>22</v>
      </c>
      <c r="B26" s="127">
        <f>'5aa'!H27</f>
        <v>0.40878439207749817</v>
      </c>
      <c r="C26" s="127">
        <f>'5ab'!H27</f>
        <v>6.2771885439187311E-2</v>
      </c>
      <c r="D26" s="127">
        <f>'5ac'!H27</f>
        <v>0.27399527277997232</v>
      </c>
      <c r="E26" s="127">
        <f>'5ad'!H27</f>
        <v>0.33456249233329816</v>
      </c>
      <c r="F26" s="127">
        <f>'5ba'!H27</f>
        <v>0.36450205932496155</v>
      </c>
      <c r="G26" s="128">
        <f>'5bb'!H27</f>
        <v>0.4768493838688726</v>
      </c>
      <c r="H26" s="127" t="e">
        <f>#REF!</f>
        <v>#REF!</v>
      </c>
      <c r="I26" s="127" t="e">
        <f>#REF!</f>
        <v>#REF!</v>
      </c>
      <c r="J26" s="127" t="e">
        <f>#REF!</f>
        <v>#REF!</v>
      </c>
      <c r="K26" s="127" t="e">
        <f>#REF!</f>
        <v>#REF!</v>
      </c>
      <c r="L26" s="127" t="e">
        <f>#REF!</f>
        <v>#REF!</v>
      </c>
    </row>
    <row r="27" spans="1:12">
      <c r="A27" s="126" t="s">
        <v>23</v>
      </c>
      <c r="B27" s="127">
        <f>'5aa'!H28</f>
        <v>0.57491644231039718</v>
      </c>
      <c r="C27" s="127">
        <f>'5ab'!H28</f>
        <v>0.17125313901597908</v>
      </c>
      <c r="D27" s="127">
        <f>'5ac'!H28</f>
        <v>0.24207065210634171</v>
      </c>
      <c r="E27" s="127">
        <f>'5ad'!H28</f>
        <v>0.26577931575019365</v>
      </c>
      <c r="F27" s="127">
        <f>'5ba'!H28</f>
        <v>0.77033170572624055</v>
      </c>
      <c r="G27" s="128">
        <f>'5bb'!H28</f>
        <v>0.40579574566239757</v>
      </c>
      <c r="H27" s="127" t="e">
        <f>#REF!</f>
        <v>#REF!</v>
      </c>
      <c r="I27" s="127" t="e">
        <f>#REF!</f>
        <v>#REF!</v>
      </c>
      <c r="J27" s="127" t="e">
        <f>#REF!</f>
        <v>#REF!</v>
      </c>
      <c r="K27" s="127" t="e">
        <f>#REF!</f>
        <v>#REF!</v>
      </c>
      <c r="L27" s="127" t="e">
        <f>#REF!</f>
        <v>#REF!</v>
      </c>
    </row>
    <row r="28" spans="1:12">
      <c r="A28" s="126" t="s">
        <v>24</v>
      </c>
      <c r="B28" s="127">
        <f>'5aa'!H29</f>
        <v>0.94044821792239164</v>
      </c>
      <c r="C28" s="127">
        <f>'5ab'!H29</f>
        <v>0.2469727827234367</v>
      </c>
      <c r="D28" s="127">
        <f>'5ac'!H29</f>
        <v>0.46636847606850684</v>
      </c>
      <c r="E28" s="127">
        <f>'5ad'!H29</f>
        <v>0.51699659257587394</v>
      </c>
      <c r="F28" s="127">
        <f>'5ba'!H29</f>
        <v>0.8303098244841618</v>
      </c>
      <c r="G28" s="128">
        <f>'5bb'!H29</f>
        <v>0.72441585434326539</v>
      </c>
      <c r="H28" s="127" t="e">
        <f>#REF!</f>
        <v>#REF!</v>
      </c>
      <c r="I28" s="127" t="e">
        <f>#REF!</f>
        <v>#REF!</v>
      </c>
      <c r="J28" s="127" t="e">
        <f>#REF!</f>
        <v>#REF!</v>
      </c>
      <c r="K28" s="127" t="e">
        <f>#REF!</f>
        <v>#REF!</v>
      </c>
      <c r="L28" s="127" t="e">
        <f>#REF!</f>
        <v>#REF!</v>
      </c>
    </row>
    <row r="29" spans="1:12">
      <c r="A29" s="126" t="s">
        <v>25</v>
      </c>
      <c r="B29" s="127">
        <f>'5aa'!H30</f>
        <v>0.62342448180098964</v>
      </c>
      <c r="C29" s="127">
        <f>'5ab'!H30</f>
        <v>0.17457401001483433</v>
      </c>
      <c r="D29" s="127">
        <f>'5ac'!H30</f>
        <v>0.14633751436273287</v>
      </c>
      <c r="E29" s="127">
        <f>'5ad'!H30</f>
        <v>0.17920647576957618</v>
      </c>
      <c r="F29" s="127">
        <f>'5ba'!H30</f>
        <v>0.32505710243302538</v>
      </c>
      <c r="G29" s="128">
        <f>'5bb'!H30</f>
        <v>0.29324019623515396</v>
      </c>
      <c r="H29" s="127" t="e">
        <f>#REF!</f>
        <v>#REF!</v>
      </c>
      <c r="I29" s="127" t="e">
        <f>#REF!</f>
        <v>#REF!</v>
      </c>
      <c r="J29" s="127" t="e">
        <f>#REF!</f>
        <v>#REF!</v>
      </c>
      <c r="K29" s="127" t="e">
        <f>#REF!</f>
        <v>#REF!</v>
      </c>
      <c r="L29" s="127" t="e">
        <f>#REF!</f>
        <v>#REF!</v>
      </c>
    </row>
    <row r="30" spans="1:12">
      <c r="A30" s="126" t="s">
        <v>26</v>
      </c>
      <c r="B30" s="127">
        <f>'5aa'!H31</f>
        <v>0.68040671434729993</v>
      </c>
      <c r="C30" s="127">
        <f>'5ab'!H31</f>
        <v>0.1357272442032619</v>
      </c>
      <c r="D30" s="127">
        <f>'5ac'!H31</f>
        <v>0.23059270988671884</v>
      </c>
      <c r="E30" s="127">
        <f>'5ad'!H31</f>
        <v>0.26497764060336421</v>
      </c>
      <c r="F30" s="127">
        <f>'5ba'!H31</f>
        <v>0.50834180549256602</v>
      </c>
      <c r="G30" s="128">
        <f>'5bb'!H31</f>
        <v>0.38502913416217138</v>
      </c>
      <c r="H30" s="127" t="e">
        <f>#REF!</f>
        <v>#REF!</v>
      </c>
      <c r="I30" s="127" t="e">
        <f>#REF!</f>
        <v>#REF!</v>
      </c>
      <c r="J30" s="127" t="e">
        <f>#REF!</f>
        <v>#REF!</v>
      </c>
      <c r="K30" s="127" t="e">
        <f>#REF!</f>
        <v>#REF!</v>
      </c>
      <c r="L30" s="127" t="e">
        <f>#REF!</f>
        <v>#REF!</v>
      </c>
    </row>
    <row r="31" spans="1:12">
      <c r="A31" s="126" t="s">
        <v>27</v>
      </c>
      <c r="B31" s="127">
        <f>'5aa'!H32</f>
        <v>0.61616347571458596</v>
      </c>
      <c r="C31" s="127">
        <f>'5ab'!H32</f>
        <v>0.15685911639381783</v>
      </c>
      <c r="D31" s="127">
        <f>'5ac'!H32</f>
        <v>0.2574607247828995</v>
      </c>
      <c r="E31" s="127">
        <f>'5ad'!H32</f>
        <v>0.27499230347351472</v>
      </c>
      <c r="F31" s="127">
        <f>'5ba'!H32</f>
        <v>0.55701272701671201</v>
      </c>
      <c r="G31" s="128">
        <f>'5bb'!H32</f>
        <v>0.46562374669394585</v>
      </c>
      <c r="H31" s="127" t="e">
        <f>#REF!</f>
        <v>#REF!</v>
      </c>
      <c r="I31" s="127" t="e">
        <f>#REF!</f>
        <v>#REF!</v>
      </c>
      <c r="J31" s="127" t="e">
        <f>#REF!</f>
        <v>#REF!</v>
      </c>
      <c r="K31" s="127" t="e">
        <f>#REF!</f>
        <v>#REF!</v>
      </c>
      <c r="L31" s="127" t="e">
        <f>#REF!</f>
        <v>#REF!</v>
      </c>
    </row>
    <row r="32" spans="1:12">
      <c r="A32" s="126" t="s">
        <v>28</v>
      </c>
      <c r="B32" s="127">
        <f>'5aa'!H33</f>
        <v>1.0912898021818089</v>
      </c>
      <c r="C32" s="127">
        <f>'5ab'!H33</f>
        <v>0.30953043391453033</v>
      </c>
      <c r="D32" s="127">
        <f>'5ac'!H33</f>
        <v>7.4510347644672487E-2</v>
      </c>
      <c r="E32" s="127">
        <f>'5ad'!H33</f>
        <v>8.7975585244460017E-2</v>
      </c>
      <c r="F32" s="127">
        <f>'5ba'!H33</f>
        <v>0.58456183788962812</v>
      </c>
      <c r="G32" s="128">
        <f>'5bb'!H33</f>
        <v>0.17068288420031053</v>
      </c>
      <c r="H32" s="127" t="e">
        <f>#REF!</f>
        <v>#REF!</v>
      </c>
      <c r="I32" s="127" t="e">
        <f>#REF!</f>
        <v>#REF!</v>
      </c>
      <c r="J32" s="127" t="e">
        <f>#REF!</f>
        <v>#REF!</v>
      </c>
      <c r="K32" s="127" t="e">
        <f>#REF!</f>
        <v>#REF!</v>
      </c>
      <c r="L32" s="127" t="e">
        <f>#REF!</f>
        <v>#REF!</v>
      </c>
    </row>
    <row r="33" spans="1:12">
      <c r="A33" s="126" t="s">
        <v>29</v>
      </c>
      <c r="B33" s="127">
        <f>'5aa'!H34</f>
        <v>0.40226529355241608</v>
      </c>
      <c r="C33" s="127">
        <f>'5ab'!H34</f>
        <v>7.8662342601523647E-2</v>
      </c>
      <c r="D33" s="127">
        <f>'5ac'!H34</f>
        <v>0.17484512987498477</v>
      </c>
      <c r="E33" s="127">
        <f>'5ad'!H34</f>
        <v>0.2001943793881002</v>
      </c>
      <c r="F33" s="127">
        <f>'5ba'!H34</f>
        <v>0.30722356270276091</v>
      </c>
      <c r="G33" s="128">
        <f>'5bb'!H34</f>
        <v>0.40963971426138657</v>
      </c>
      <c r="H33" s="127" t="e">
        <f>#REF!</f>
        <v>#REF!</v>
      </c>
      <c r="I33" s="127" t="e">
        <f>#REF!</f>
        <v>#REF!</v>
      </c>
      <c r="J33" s="127" t="e">
        <f>#REF!</f>
        <v>#REF!</v>
      </c>
      <c r="K33" s="127" t="e">
        <f>#REF!</f>
        <v>#REF!</v>
      </c>
      <c r="L33" s="127" t="e">
        <f>#REF!</f>
        <v>#REF!</v>
      </c>
    </row>
    <row r="34" spans="1:12">
      <c r="A34" s="126" t="s">
        <v>30</v>
      </c>
      <c r="B34" s="127">
        <f>'5aa'!H35</f>
        <v>0.25818287174163562</v>
      </c>
      <c r="C34" s="127">
        <f>'5ab'!H35</f>
        <v>0.13805123622778975</v>
      </c>
      <c r="D34" s="127">
        <f>'5ac'!H35</f>
        <v>0.10117554797803943</v>
      </c>
      <c r="E34" s="127">
        <f>'5ad'!H35</f>
        <v>0.12997078820445376</v>
      </c>
      <c r="F34" s="127" t="e">
        <f>'5ba'!H35</f>
        <v>#DIV/0!</v>
      </c>
      <c r="G34" s="128">
        <f>'5bb'!H35</f>
        <v>0.11799946894404177</v>
      </c>
      <c r="H34" s="127" t="e">
        <f>#REF!</f>
        <v>#REF!</v>
      </c>
      <c r="I34" s="127" t="e">
        <f>#REF!</f>
        <v>#REF!</v>
      </c>
      <c r="J34" s="127" t="e">
        <f>#REF!</f>
        <v>#REF!</v>
      </c>
      <c r="K34" s="127" t="e">
        <f>#REF!</f>
        <v>#REF!</v>
      </c>
      <c r="L34" s="127" t="e">
        <f>#REF!</f>
        <v>#REF!</v>
      </c>
    </row>
    <row r="35" spans="1:12">
      <c r="A35" s="126" t="s">
        <v>31</v>
      </c>
      <c r="B35" s="127">
        <f>'5aa'!H36</f>
        <v>0.29272725137377587</v>
      </c>
      <c r="C35" s="127">
        <f>'5ab'!H36</f>
        <v>8.1122597516085318E-2</v>
      </c>
      <c r="D35" s="127">
        <f>'5ac'!H36</f>
        <v>8.5024506479896039E-2</v>
      </c>
      <c r="E35" s="127">
        <f>'5ad'!H36</f>
        <v>0.10276466639157875</v>
      </c>
      <c r="F35" s="127" t="e">
        <f>'5ba'!H36</f>
        <v>#DIV/0!</v>
      </c>
      <c r="G35" s="128">
        <f>'5bb'!H36</f>
        <v>9.1857004727148042E-2</v>
      </c>
      <c r="H35" s="127" t="e">
        <f>#REF!</f>
        <v>#REF!</v>
      </c>
      <c r="I35" s="127" t="e">
        <f>#REF!</f>
        <v>#REF!</v>
      </c>
      <c r="J35" s="127" t="e">
        <f>#REF!</f>
        <v>#REF!</v>
      </c>
      <c r="K35" s="127" t="e">
        <f>#REF!</f>
        <v>#REF!</v>
      </c>
      <c r="L35" s="127" t="e">
        <f>#REF!</f>
        <v>#REF!</v>
      </c>
    </row>
    <row r="36" spans="1:12">
      <c r="A36" s="126" t="s">
        <v>32</v>
      </c>
      <c r="B36" s="127">
        <f>'5aa'!H37</f>
        <v>9.6986372308279195E-2</v>
      </c>
      <c r="C36" s="127">
        <f>'5ab'!H37</f>
        <v>2.1905462809477919E-2</v>
      </c>
      <c r="D36" s="127">
        <f>'5ac'!H37</f>
        <v>5.262452658164251E-2</v>
      </c>
      <c r="E36" s="127">
        <f>'5ad'!H37</f>
        <v>5.5747442743234343E-2</v>
      </c>
      <c r="F36" s="127">
        <f>'5ba'!H37</f>
        <v>2.8105424754717535E-2</v>
      </c>
      <c r="G36" s="128">
        <f>'5bb'!H37</f>
        <v>3.215901850065165E-2</v>
      </c>
      <c r="H36" s="127" t="e">
        <f>#REF!</f>
        <v>#REF!</v>
      </c>
      <c r="I36" s="127" t="e">
        <f>#REF!</f>
        <v>#REF!</v>
      </c>
      <c r="J36" s="127" t="e">
        <f>#REF!</f>
        <v>#REF!</v>
      </c>
      <c r="K36" s="127" t="e">
        <f>#REF!</f>
        <v>#REF!</v>
      </c>
      <c r="L36" s="127" t="e">
        <f>#REF!</f>
        <v>#REF!</v>
      </c>
    </row>
    <row r="37" spans="1:12">
      <c r="A37" s="126" t="s">
        <v>33</v>
      </c>
      <c r="B37" s="127">
        <f>'5aa'!H38</f>
        <v>3.1253144289075135E-2</v>
      </c>
      <c r="C37" s="127">
        <f>'5ab'!H38</f>
        <v>5.9753243151930988E-3</v>
      </c>
      <c r="D37" s="127">
        <f>'5ac'!H38</f>
        <v>2.1851781799124621E-2</v>
      </c>
      <c r="E37" s="127">
        <f>'5ad'!H38</f>
        <v>2.3637750264491338E-2</v>
      </c>
      <c r="F37" s="127">
        <f>'5ba'!H38</f>
        <v>6.6951601168176392E-3</v>
      </c>
      <c r="G37" s="128">
        <f>'5bb'!H38</f>
        <v>6.1451967405736331E-3</v>
      </c>
      <c r="H37" s="127" t="e">
        <f>#REF!</f>
        <v>#REF!</v>
      </c>
      <c r="I37" s="127" t="e">
        <f>#REF!</f>
        <v>#REF!</v>
      </c>
      <c r="J37" s="127" t="e">
        <f>#REF!</f>
        <v>#REF!</v>
      </c>
      <c r="K37" s="127" t="e">
        <f>#REF!</f>
        <v>#REF!</v>
      </c>
      <c r="L37" s="127" t="e">
        <f>#REF!</f>
        <v>#REF!</v>
      </c>
    </row>
    <row r="38" spans="1:12">
      <c r="A38" s="126" t="s">
        <v>34</v>
      </c>
      <c r="B38" s="127">
        <f>'5aa'!H39</f>
        <v>1.0595501837217525</v>
      </c>
      <c r="C38" s="127">
        <f>'5ab'!H39</f>
        <v>0.27601395660009598</v>
      </c>
      <c r="D38" s="127">
        <f>'5ac'!H39</f>
        <v>7.9891411646421009E-2</v>
      </c>
      <c r="E38" s="127">
        <f>'5ad'!H39</f>
        <v>0.11984453576223138</v>
      </c>
      <c r="F38" s="127">
        <f>'5ba'!H39</f>
        <v>0.72932655551355752</v>
      </c>
      <c r="G38" s="128">
        <f>'5bb'!H39</f>
        <v>0.21546976885756608</v>
      </c>
      <c r="H38" s="127" t="e">
        <f>#REF!</f>
        <v>#REF!</v>
      </c>
      <c r="I38" s="127" t="e">
        <f>#REF!</f>
        <v>#REF!</v>
      </c>
      <c r="J38" s="127" t="e">
        <f>#REF!</f>
        <v>#REF!</v>
      </c>
      <c r="K38" s="127" t="e">
        <f>#REF!</f>
        <v>#REF!</v>
      </c>
      <c r="L38" s="127" t="e">
        <f>#REF!</f>
        <v>#REF!</v>
      </c>
    </row>
    <row r="39" spans="1:12">
      <c r="A39" s="126" t="s">
        <v>35</v>
      </c>
      <c r="B39" s="127">
        <f>'5aa'!H40</f>
        <v>0.62883073234937525</v>
      </c>
      <c r="C39" s="127">
        <f>'5ab'!H40</f>
        <v>0.20329031688484256</v>
      </c>
      <c r="D39" s="127">
        <f>'5ac'!H40</f>
        <v>0.23703434214958502</v>
      </c>
      <c r="E39" s="127">
        <f>'5ad'!H40</f>
        <v>0.25663340460896711</v>
      </c>
      <c r="F39" s="127">
        <f>'5ba'!H40</f>
        <v>0.44499493650672778</v>
      </c>
      <c r="G39" s="128">
        <f>'5bb'!H40</f>
        <v>0.36411389963365159</v>
      </c>
      <c r="H39" s="127" t="e">
        <f>#REF!</f>
        <v>#REF!</v>
      </c>
      <c r="I39" s="127" t="e">
        <f>#REF!</f>
        <v>#REF!</v>
      </c>
      <c r="J39" s="127" t="e">
        <f>#REF!</f>
        <v>#REF!</v>
      </c>
      <c r="K39" s="127" t="e">
        <f>#REF!</f>
        <v>#REF!</v>
      </c>
      <c r="L39" s="127" t="e">
        <f>#REF!</f>
        <v>#REF!</v>
      </c>
    </row>
  </sheetData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96" zoomScaleNormal="96" workbookViewId="0">
      <selection activeCell="Y36" sqref="Y36"/>
    </sheetView>
  </sheetViews>
  <sheetFormatPr defaultColWidth="9.140625" defaultRowHeight="15"/>
  <cols>
    <col min="1" max="1" width="9.140625" style="102"/>
    <col min="2" max="7" width="16.7109375" style="102" customWidth="1"/>
    <col min="8" max="12" width="16.7109375" style="102" hidden="1" customWidth="1"/>
    <col min="13" max="16384" width="9.140625" style="102"/>
  </cols>
  <sheetData>
    <row r="1" spans="1:12">
      <c r="A1" s="52">
        <v>6</v>
      </c>
      <c r="B1" s="52" t="s">
        <v>163</v>
      </c>
      <c r="C1" s="52"/>
      <c r="D1" s="52"/>
      <c r="E1" s="52"/>
      <c r="F1" s="52"/>
      <c r="G1" s="52"/>
      <c r="H1" s="52"/>
      <c r="I1" s="52"/>
    </row>
    <row r="2" spans="1:12">
      <c r="D2" s="124"/>
      <c r="E2" s="124"/>
    </row>
    <row r="3" spans="1:12" s="125" customFormat="1">
      <c r="A3" s="129"/>
      <c r="B3" s="26" t="s">
        <v>36</v>
      </c>
      <c r="C3" s="26" t="s">
        <v>39</v>
      </c>
      <c r="D3" s="26" t="s">
        <v>37</v>
      </c>
      <c r="E3" s="26" t="s">
        <v>38</v>
      </c>
      <c r="F3" s="26" t="s">
        <v>45</v>
      </c>
      <c r="G3" s="26" t="s">
        <v>46</v>
      </c>
      <c r="H3" s="26" t="s">
        <v>50</v>
      </c>
      <c r="I3" s="26" t="s">
        <v>200</v>
      </c>
      <c r="J3" s="26" t="s">
        <v>201</v>
      </c>
      <c r="K3" s="26" t="s">
        <v>202</v>
      </c>
      <c r="L3" s="26" t="s">
        <v>203</v>
      </c>
    </row>
    <row r="4" spans="1:12">
      <c r="A4" s="126" t="s">
        <v>0</v>
      </c>
      <c r="B4" s="127">
        <f>'6aa'!H5</f>
        <v>0.23961546452292426</v>
      </c>
      <c r="C4" s="127">
        <f>'6ab'!H5</f>
        <v>5.4393563263253522E-2</v>
      </c>
      <c r="D4" s="127">
        <f>'6ac'!H5</f>
        <v>8.1210855847976923E-2</v>
      </c>
      <c r="E4" s="127">
        <f>'6ad'!H5</f>
        <v>9.2876154923730234E-2</v>
      </c>
      <c r="F4" s="127">
        <f>'6ba'!H5</f>
        <v>0.24409826686603023</v>
      </c>
      <c r="G4" s="128">
        <f>'6bb'!H5</f>
        <v>0.21185313555559612</v>
      </c>
      <c r="H4" s="127" t="e">
        <f>#REF!</f>
        <v>#REF!</v>
      </c>
      <c r="I4" s="127" t="e">
        <f>#REF!</f>
        <v>#REF!</v>
      </c>
      <c r="J4" s="127" t="e">
        <f>#REF!</f>
        <v>#REF!</v>
      </c>
      <c r="K4" s="127" t="e">
        <f>#REF!</f>
        <v>#REF!</v>
      </c>
      <c r="L4" s="127" t="e">
        <f>#REF!</f>
        <v>#REF!</v>
      </c>
    </row>
    <row r="5" spans="1:12">
      <c r="A5" s="126" t="s">
        <v>1</v>
      </c>
      <c r="B5" s="127">
        <f>'6aa'!H6</f>
        <v>0.28852749351646734</v>
      </c>
      <c r="C5" s="127">
        <f>'6ab'!H6</f>
        <v>9.9889348703679895E-2</v>
      </c>
      <c r="D5" s="127">
        <f>'6ac'!H6</f>
        <v>0.12556573299259521</v>
      </c>
      <c r="E5" s="127">
        <f>'6ad'!H6</f>
        <v>0.13483240257036783</v>
      </c>
      <c r="F5" s="127">
        <f>'6ba'!H6</f>
        <v>0.18595679079966282</v>
      </c>
      <c r="G5" s="128">
        <f>'6bb'!H6</f>
        <v>0.24438983442943263</v>
      </c>
      <c r="H5" s="127" t="e">
        <f>#REF!</f>
        <v>#REF!</v>
      </c>
      <c r="I5" s="127" t="e">
        <f>#REF!</f>
        <v>#REF!</v>
      </c>
      <c r="J5" s="127" t="e">
        <f>#REF!</f>
        <v>#REF!</v>
      </c>
      <c r="K5" s="127" t="e">
        <f>#REF!</f>
        <v>#REF!</v>
      </c>
      <c r="L5" s="127" t="e">
        <f>#REF!</f>
        <v>#REF!</v>
      </c>
    </row>
    <row r="6" spans="1:12">
      <c r="A6" s="126" t="s">
        <v>2</v>
      </c>
      <c r="B6" s="127">
        <f>'6aa'!H7</f>
        <v>0.86955250704538622</v>
      </c>
      <c r="C6" s="127">
        <f>'6ab'!H7</f>
        <v>0.13286734629394562</v>
      </c>
      <c r="D6" s="127">
        <f>'6ac'!H7</f>
        <v>0.43687991968398926</v>
      </c>
      <c r="E6" s="127">
        <f>'6ad'!H7</f>
        <v>0.52732678029672553</v>
      </c>
      <c r="F6" s="127">
        <f>'6ba'!H7</f>
        <v>0.9633384474065636</v>
      </c>
      <c r="G6" s="128">
        <f>'6bb'!H7</f>
        <v>0.62485516993633983</v>
      </c>
      <c r="H6" s="127" t="e">
        <f>#REF!</f>
        <v>#REF!</v>
      </c>
      <c r="I6" s="127" t="e">
        <f>#REF!</f>
        <v>#REF!</v>
      </c>
      <c r="J6" s="127" t="e">
        <f>#REF!</f>
        <v>#REF!</v>
      </c>
      <c r="K6" s="127" t="e">
        <f>#REF!</f>
        <v>#REF!</v>
      </c>
      <c r="L6" s="127" t="e">
        <f>#REF!</f>
        <v>#REF!</v>
      </c>
    </row>
    <row r="7" spans="1:12">
      <c r="A7" s="126" t="s">
        <v>3</v>
      </c>
      <c r="B7" s="127">
        <f>'6aa'!H8</f>
        <v>0.73805606778744659</v>
      </c>
      <c r="C7" s="127">
        <f>'6ab'!H8</f>
        <v>0.27597522927494805</v>
      </c>
      <c r="D7" s="127">
        <f>'6ac'!H8</f>
        <v>0.24991488762165612</v>
      </c>
      <c r="E7" s="127">
        <f>'6ad'!H8</f>
        <v>0.28036232423991814</v>
      </c>
      <c r="F7" s="127">
        <f>'6ba'!H8</f>
        <v>0.57088057985554796</v>
      </c>
      <c r="G7" s="128">
        <f>'6bb'!H8</f>
        <v>0.62381689759067838</v>
      </c>
      <c r="H7" s="127" t="e">
        <f>#REF!</f>
        <v>#REF!</v>
      </c>
      <c r="I7" s="127" t="e">
        <f>#REF!</f>
        <v>#REF!</v>
      </c>
      <c r="J7" s="127" t="e">
        <f>#REF!</f>
        <v>#REF!</v>
      </c>
      <c r="K7" s="127" t="e">
        <f>#REF!</f>
        <v>#REF!</v>
      </c>
      <c r="L7" s="127" t="e">
        <f>#REF!</f>
        <v>#REF!</v>
      </c>
    </row>
    <row r="8" spans="1:12">
      <c r="A8" s="126" t="s">
        <v>4</v>
      </c>
      <c r="B8" s="127">
        <f>'6aa'!H9</f>
        <v>0.57426049518422417</v>
      </c>
      <c r="C8" s="127">
        <f>'6ab'!H9</f>
        <v>9.7360620694896427E-2</v>
      </c>
      <c r="D8" s="127">
        <f>'6ac'!H9</f>
        <v>0.12647475066860689</v>
      </c>
      <c r="E8" s="127">
        <f>'6ad'!H9</f>
        <v>0.15543845284971283</v>
      </c>
      <c r="F8" s="127">
        <f>'6ba'!H9</f>
        <v>0.46052605167586758</v>
      </c>
      <c r="G8" s="128">
        <f>'6bb'!H9</f>
        <v>0.26571435090059231</v>
      </c>
      <c r="H8" s="127" t="e">
        <f>#REF!</f>
        <v>#REF!</v>
      </c>
      <c r="I8" s="127" t="e">
        <f>#REF!</f>
        <v>#REF!</v>
      </c>
      <c r="J8" s="127" t="e">
        <f>#REF!</f>
        <v>#REF!</v>
      </c>
      <c r="K8" s="127" t="e">
        <f>#REF!</f>
        <v>#REF!</v>
      </c>
      <c r="L8" s="127" t="e">
        <f>#REF!</f>
        <v>#REF!</v>
      </c>
    </row>
    <row r="9" spans="1:12">
      <c r="A9" s="126" t="s">
        <v>5</v>
      </c>
      <c r="B9" s="127">
        <f>'6aa'!H10</f>
        <v>0.52468172801947655</v>
      </c>
      <c r="C9" s="127">
        <f>'6ab'!H10</f>
        <v>0.20121146630804276</v>
      </c>
      <c r="D9" s="127">
        <f>'6ac'!H10</f>
        <v>0.20664908074193816</v>
      </c>
      <c r="E9" s="127">
        <f>'6ad'!H10</f>
        <v>0.23373477620995903</v>
      </c>
      <c r="F9" s="127">
        <f>'6ba'!H10</f>
        <v>0.44947169713341273</v>
      </c>
      <c r="G9" s="128">
        <f>'6bb'!H10</f>
        <v>0.43991909754041131</v>
      </c>
      <c r="H9" s="127" t="e">
        <f>#REF!</f>
        <v>#REF!</v>
      </c>
      <c r="I9" s="127" t="e">
        <f>#REF!</f>
        <v>#REF!</v>
      </c>
      <c r="J9" s="127" t="e">
        <f>#REF!</f>
        <v>#REF!</v>
      </c>
      <c r="K9" s="127" t="e">
        <f>#REF!</f>
        <v>#REF!</v>
      </c>
      <c r="L9" s="127" t="e">
        <f>#REF!</f>
        <v>#REF!</v>
      </c>
    </row>
    <row r="10" spans="1:12">
      <c r="A10" s="126" t="s">
        <v>6</v>
      </c>
      <c r="B10" s="127">
        <f>'6aa'!H11</f>
        <v>0.49723583004959004</v>
      </c>
      <c r="C10" s="127">
        <f>'6ab'!H11</f>
        <v>0.14227311017186409</v>
      </c>
      <c r="D10" s="127">
        <f>'6ac'!H11</f>
        <v>0.14231734219115791</v>
      </c>
      <c r="E10" s="127">
        <f>'6ad'!H11</f>
        <v>0.16075255720806572</v>
      </c>
      <c r="F10" s="127">
        <f>'6ba'!H11</f>
        <v>0.41681798332638115</v>
      </c>
      <c r="G10" s="128">
        <f>'6bb'!H11</f>
        <v>0.30767735584728945</v>
      </c>
      <c r="H10" s="127" t="e">
        <f>#REF!</f>
        <v>#REF!</v>
      </c>
      <c r="I10" s="127" t="e">
        <f>#REF!</f>
        <v>#REF!</v>
      </c>
      <c r="J10" s="127" t="e">
        <f>#REF!</f>
        <v>#REF!</v>
      </c>
      <c r="K10" s="127" t="e">
        <f>#REF!</f>
        <v>#REF!</v>
      </c>
      <c r="L10" s="127" t="e">
        <f>#REF!</f>
        <v>#REF!</v>
      </c>
    </row>
    <row r="11" spans="1:12">
      <c r="A11" s="126" t="s">
        <v>7</v>
      </c>
      <c r="B11" s="127">
        <f>'6aa'!H12</f>
        <v>0.71040707089960697</v>
      </c>
      <c r="C11" s="127">
        <f>'6ab'!H12</f>
        <v>0.22657479720186094</v>
      </c>
      <c r="D11" s="127">
        <f>'6ac'!H12</f>
        <v>0.17121710164604675</v>
      </c>
      <c r="E11" s="127">
        <f>'6ad'!H12</f>
        <v>0.19082491071677121</v>
      </c>
      <c r="F11" s="127">
        <f>'6ba'!H12</f>
        <v>0.78564487560305396</v>
      </c>
      <c r="G11" s="128">
        <f>'6bb'!H12</f>
        <v>0.33461613143057622</v>
      </c>
      <c r="H11" s="127" t="e">
        <f>#REF!</f>
        <v>#REF!</v>
      </c>
      <c r="I11" s="127" t="e">
        <f>#REF!</f>
        <v>#REF!</v>
      </c>
      <c r="J11" s="127" t="e">
        <f>#REF!</f>
        <v>#REF!</v>
      </c>
      <c r="K11" s="127" t="e">
        <f>#REF!</f>
        <v>#REF!</v>
      </c>
      <c r="L11" s="127" t="e">
        <f>#REF!</f>
        <v>#REF!</v>
      </c>
    </row>
    <row r="12" spans="1:12">
      <c r="A12" s="126" t="s">
        <v>8</v>
      </c>
      <c r="B12" s="127">
        <f>'6aa'!H13</f>
        <v>0.88089432641552534</v>
      </c>
      <c r="C12" s="127">
        <f>'6ab'!H13</f>
        <v>0.25376351723994617</v>
      </c>
      <c r="D12" s="127">
        <f>'6ac'!H13</f>
        <v>0.19060238746687405</v>
      </c>
      <c r="E12" s="127">
        <f>'6ad'!H13</f>
        <v>0.21910246537675362</v>
      </c>
      <c r="F12" s="127">
        <f>'6ba'!H13</f>
        <v>0.4002684743575613</v>
      </c>
      <c r="G12" s="128">
        <f>'6bb'!H13</f>
        <v>0.33784148870037056</v>
      </c>
      <c r="H12" s="127" t="e">
        <f>#REF!</f>
        <v>#REF!</v>
      </c>
      <c r="I12" s="127" t="e">
        <f>#REF!</f>
        <v>#REF!</v>
      </c>
      <c r="J12" s="127" t="e">
        <f>#REF!</f>
        <v>#REF!</v>
      </c>
      <c r="K12" s="127" t="e">
        <f>#REF!</f>
        <v>#REF!</v>
      </c>
      <c r="L12" s="127" t="e">
        <f>#REF!</f>
        <v>#REF!</v>
      </c>
    </row>
    <row r="13" spans="1:12">
      <c r="A13" s="126" t="s">
        <v>9</v>
      </c>
      <c r="B13" s="127">
        <f>'6aa'!H14</f>
        <v>0.56887593473268872</v>
      </c>
      <c r="C13" s="127">
        <f>'6ab'!H14</f>
        <v>0.18212182807950705</v>
      </c>
      <c r="D13" s="127">
        <f>'6ac'!H14</f>
        <v>0.19359383718387202</v>
      </c>
      <c r="E13" s="127">
        <f>'6ad'!H14</f>
        <v>0.22132953261785315</v>
      </c>
      <c r="F13" s="127">
        <f>'6ba'!H14</f>
        <v>0.40401663085016054</v>
      </c>
      <c r="G13" s="128">
        <f>'6bb'!H14</f>
        <v>0.27110305710310945</v>
      </c>
      <c r="H13" s="127" t="e">
        <f>#REF!</f>
        <v>#REF!</v>
      </c>
      <c r="I13" s="127" t="e">
        <f>#REF!</f>
        <v>#REF!</v>
      </c>
      <c r="J13" s="127" t="e">
        <f>#REF!</f>
        <v>#REF!</v>
      </c>
      <c r="K13" s="127" t="e">
        <f>#REF!</f>
        <v>#REF!</v>
      </c>
      <c r="L13" s="127" t="e">
        <f>#REF!</f>
        <v>#REF!</v>
      </c>
    </row>
    <row r="14" spans="1:12">
      <c r="A14" s="126" t="s">
        <v>10</v>
      </c>
      <c r="B14" s="127">
        <f>'6aa'!H15</f>
        <v>0.34549624409069701</v>
      </c>
      <c r="C14" s="127">
        <f>'6ab'!H15</f>
        <v>7.2774922425956456E-2</v>
      </c>
      <c r="D14" s="127">
        <f>'6ac'!H15</f>
        <v>0.13781750176633725</v>
      </c>
      <c r="E14" s="127">
        <f>'6ad'!H15</f>
        <v>0.15131328316298373</v>
      </c>
      <c r="F14" s="127">
        <f>'6ba'!H15</f>
        <v>0.2140897035035054</v>
      </c>
      <c r="G14" s="128">
        <f>'6bb'!H15</f>
        <v>0.28560128041154403</v>
      </c>
      <c r="H14" s="127" t="e">
        <f>#REF!</f>
        <v>#REF!</v>
      </c>
      <c r="I14" s="127" t="e">
        <f>#REF!</f>
        <v>#REF!</v>
      </c>
      <c r="J14" s="127" t="e">
        <f>#REF!</f>
        <v>#REF!</v>
      </c>
      <c r="K14" s="127" t="e">
        <f>#REF!</f>
        <v>#REF!</v>
      </c>
      <c r="L14" s="127" t="e">
        <f>#REF!</f>
        <v>#REF!</v>
      </c>
    </row>
    <row r="15" spans="1:12">
      <c r="A15" s="126" t="s">
        <v>11</v>
      </c>
      <c r="B15" s="127">
        <f>'6aa'!H16</f>
        <v>0.99313200535096458</v>
      </c>
      <c r="C15" s="127">
        <f>'6ab'!H16</f>
        <v>0.27892496082534257</v>
      </c>
      <c r="D15" s="127">
        <f>'6ac'!H16</f>
        <v>0.28889626446955058</v>
      </c>
      <c r="E15" s="127">
        <f>'6ad'!H16</f>
        <v>0.34284547507742191</v>
      </c>
      <c r="F15" s="127">
        <f>'6ba'!H16</f>
        <v>0.80593537252284431</v>
      </c>
      <c r="G15" s="128">
        <f>'6bb'!H16</f>
        <v>0.35696062597893452</v>
      </c>
      <c r="H15" s="127" t="e">
        <f>#REF!</f>
        <v>#REF!</v>
      </c>
      <c r="I15" s="127" t="e">
        <f>#REF!</f>
        <v>#REF!</v>
      </c>
      <c r="J15" s="127" t="e">
        <f>#REF!</f>
        <v>#REF!</v>
      </c>
      <c r="K15" s="127" t="e">
        <f>#REF!</f>
        <v>#REF!</v>
      </c>
      <c r="L15" s="127" t="e">
        <f>#REF!</f>
        <v>#REF!</v>
      </c>
    </row>
    <row r="16" spans="1:12">
      <c r="A16" s="126" t="s">
        <v>12</v>
      </c>
      <c r="B16" s="127">
        <f>'6aa'!H17</f>
        <v>0.38092851074473294</v>
      </c>
      <c r="C16" s="127">
        <f>'6ab'!H17</f>
        <v>0.15921782840638884</v>
      </c>
      <c r="D16" s="127">
        <f>'6ac'!H17</f>
        <v>0.21487447342398813</v>
      </c>
      <c r="E16" s="127">
        <f>'6ad'!H17</f>
        <v>0.24934994974010546</v>
      </c>
      <c r="F16" s="127">
        <f>'6ba'!H17</f>
        <v>0.33290819091097817</v>
      </c>
      <c r="G16" s="128">
        <f>'6bb'!H17</f>
        <v>0.40361293717935842</v>
      </c>
      <c r="H16" s="127" t="e">
        <f>#REF!</f>
        <v>#REF!</v>
      </c>
      <c r="I16" s="127" t="e">
        <f>#REF!</f>
        <v>#REF!</v>
      </c>
      <c r="J16" s="127" t="e">
        <f>#REF!</f>
        <v>#REF!</v>
      </c>
      <c r="K16" s="127" t="e">
        <f>#REF!</f>
        <v>#REF!</v>
      </c>
      <c r="L16" s="127" t="e">
        <f>#REF!</f>
        <v>#REF!</v>
      </c>
    </row>
    <row r="17" spans="1:12">
      <c r="A17" s="126" t="s">
        <v>13</v>
      </c>
      <c r="B17" s="127">
        <f>'6aa'!H18</f>
        <v>0.51566978327197455</v>
      </c>
      <c r="C17" s="127">
        <f>'6ab'!H18</f>
        <v>0.21290203964666382</v>
      </c>
      <c r="D17" s="127">
        <f>'6ac'!H18</f>
        <v>0.24319396841285038</v>
      </c>
      <c r="E17" s="127">
        <f>'6ad'!H18</f>
        <v>0.28624077093254385</v>
      </c>
      <c r="F17" s="127">
        <f>'6ba'!H18</f>
        <v>0.38379967937564669</v>
      </c>
      <c r="G17" s="128">
        <f>'6bb'!H18</f>
        <v>0.33850406480348311</v>
      </c>
      <c r="H17" s="127" t="e">
        <f>#REF!</f>
        <v>#REF!</v>
      </c>
      <c r="I17" s="127" t="e">
        <f>#REF!</f>
        <v>#REF!</v>
      </c>
      <c r="J17" s="127" t="e">
        <f>#REF!</f>
        <v>#REF!</v>
      </c>
      <c r="K17" s="127" t="e">
        <f>#REF!</f>
        <v>#REF!</v>
      </c>
      <c r="L17" s="127" t="e">
        <f>#REF!</f>
        <v>#REF!</v>
      </c>
    </row>
    <row r="18" spans="1:12">
      <c r="A18" s="126" t="s">
        <v>14</v>
      </c>
      <c r="B18" s="127">
        <f>'6aa'!H19</f>
        <v>0.6474394930183166</v>
      </c>
      <c r="C18" s="127">
        <f>'6ab'!H19</f>
        <v>0.16588442014297741</v>
      </c>
      <c r="D18" s="127">
        <f>'6ac'!H19</f>
        <v>0.24049530350127088</v>
      </c>
      <c r="E18" s="127">
        <f>'6ad'!H19</f>
        <v>0.29070921484249357</v>
      </c>
      <c r="F18" s="127">
        <f>'6ba'!H19</f>
        <v>0.42421496111205764</v>
      </c>
      <c r="G18" s="128">
        <f>'6bb'!H19</f>
        <v>0.29615784271197587</v>
      </c>
      <c r="H18" s="127" t="e">
        <f>#REF!</f>
        <v>#REF!</v>
      </c>
      <c r="I18" s="127" t="e">
        <f>#REF!</f>
        <v>#REF!</v>
      </c>
      <c r="J18" s="127" t="e">
        <f>#REF!</f>
        <v>#REF!</v>
      </c>
      <c r="K18" s="127" t="e">
        <f>#REF!</f>
        <v>#REF!</v>
      </c>
      <c r="L18" s="127" t="e">
        <f>#REF!</f>
        <v>#REF!</v>
      </c>
    </row>
    <row r="19" spans="1:12">
      <c r="A19" s="126" t="s">
        <v>15</v>
      </c>
      <c r="B19" s="127">
        <f>'6aa'!H20</f>
        <v>0.45355408846909229</v>
      </c>
      <c r="C19" s="127">
        <f>'6ab'!H20</f>
        <v>3.4390310821786556E-2</v>
      </c>
      <c r="D19" s="127">
        <f>'6ac'!H20</f>
        <v>0.15702788313788762</v>
      </c>
      <c r="E19" s="127">
        <f>'6ad'!H20</f>
        <v>0.17104942713323998</v>
      </c>
      <c r="F19" s="127">
        <f>'6ba'!H20</f>
        <v>0.36932613646629153</v>
      </c>
      <c r="G19" s="128">
        <f>'6bb'!H20</f>
        <v>0.39439405157157886</v>
      </c>
      <c r="H19" s="127" t="e">
        <f>#REF!</f>
        <v>#REF!</v>
      </c>
      <c r="I19" s="127" t="e">
        <f>#REF!</f>
        <v>#REF!</v>
      </c>
      <c r="J19" s="127" t="e">
        <f>#REF!</f>
        <v>#REF!</v>
      </c>
      <c r="K19" s="127" t="e">
        <f>#REF!</f>
        <v>#REF!</v>
      </c>
      <c r="L19" s="127" t="e">
        <f>#REF!</f>
        <v>#REF!</v>
      </c>
    </row>
    <row r="20" spans="1:12">
      <c r="A20" s="126" t="s">
        <v>16</v>
      </c>
      <c r="B20" s="127">
        <f>'6aa'!H21</f>
        <v>0.51690740835011428</v>
      </c>
      <c r="C20" s="127">
        <f>'6ab'!H21</f>
        <v>0.23992883466777185</v>
      </c>
      <c r="D20" s="127">
        <f>'6ac'!H21</f>
        <v>0.24096699961437903</v>
      </c>
      <c r="E20" s="127">
        <f>'6ad'!H21</f>
        <v>0.26727475642266574</v>
      </c>
      <c r="F20" s="127">
        <f>'6ba'!H21</f>
        <v>0.56112979206256353</v>
      </c>
      <c r="G20" s="128">
        <f>'6bb'!H21</f>
        <v>0.39265184928722996</v>
      </c>
      <c r="H20" s="127" t="e">
        <f>#REF!</f>
        <v>#REF!</v>
      </c>
      <c r="I20" s="127" t="e">
        <f>#REF!</f>
        <v>#REF!</v>
      </c>
      <c r="J20" s="127" t="e">
        <f>#REF!</f>
        <v>#REF!</v>
      </c>
      <c r="K20" s="127" t="e">
        <f>#REF!</f>
        <v>#REF!</v>
      </c>
      <c r="L20" s="127" t="e">
        <f>#REF!</f>
        <v>#REF!</v>
      </c>
    </row>
    <row r="21" spans="1:12">
      <c r="A21" s="126" t="s">
        <v>17</v>
      </c>
      <c r="B21" s="127">
        <f>'6aa'!H22</f>
        <v>0.15321980314731262</v>
      </c>
      <c r="C21" s="127">
        <f>'6ab'!H22</f>
        <v>6.3427031312059026E-2</v>
      </c>
      <c r="D21" s="127">
        <f>'6ac'!H22</f>
        <v>8.297034400606873E-2</v>
      </c>
      <c r="E21" s="127">
        <f>'6ad'!H22</f>
        <v>8.8650089692515227E-2</v>
      </c>
      <c r="F21" s="127">
        <f>'6ba'!H22</f>
        <v>0.16521495960482493</v>
      </c>
      <c r="G21" s="128">
        <f>'6bb'!H22</f>
        <v>0.15394326845563278</v>
      </c>
      <c r="H21" s="127" t="e">
        <f>#REF!</f>
        <v>#REF!</v>
      </c>
      <c r="I21" s="127" t="e">
        <f>#REF!</f>
        <v>#REF!</v>
      </c>
      <c r="J21" s="127" t="e">
        <f>#REF!</f>
        <v>#REF!</v>
      </c>
      <c r="K21" s="127" t="e">
        <f>#REF!</f>
        <v>#REF!</v>
      </c>
      <c r="L21" s="127" t="e">
        <f>#REF!</f>
        <v>#REF!</v>
      </c>
    </row>
    <row r="22" spans="1:12">
      <c r="A22" s="126" t="s">
        <v>18</v>
      </c>
      <c r="B22" s="127">
        <f>'6aa'!H23</f>
        <v>0.38856414236723824</v>
      </c>
      <c r="C22" s="127">
        <f>'6ab'!H23</f>
        <v>7.6263166735972332E-2</v>
      </c>
      <c r="D22" s="127">
        <f>'6ac'!H23</f>
        <v>0.27311404312470328</v>
      </c>
      <c r="E22" s="127">
        <f>'6ad'!H23</f>
        <v>0.29262235427860361</v>
      </c>
      <c r="F22" s="127">
        <f>'6ba'!H23</f>
        <v>0.29396127305795378</v>
      </c>
      <c r="G22" s="128">
        <f>'6bb'!H23</f>
        <v>0.71418843552680888</v>
      </c>
      <c r="H22" s="127" t="e">
        <f>#REF!</f>
        <v>#REF!</v>
      </c>
      <c r="I22" s="127" t="e">
        <f>#REF!</f>
        <v>#REF!</v>
      </c>
      <c r="J22" s="127" t="e">
        <f>#REF!</f>
        <v>#REF!</v>
      </c>
      <c r="K22" s="127" t="e">
        <f>#REF!</f>
        <v>#REF!</v>
      </c>
      <c r="L22" s="127" t="e">
        <f>#REF!</f>
        <v>#REF!</v>
      </c>
    </row>
    <row r="23" spans="1:12">
      <c r="A23" s="126" t="s">
        <v>19</v>
      </c>
      <c r="B23" s="127">
        <f>'6aa'!H24</f>
        <v>0.56120979928550185</v>
      </c>
      <c r="C23" s="127">
        <f>'6ab'!H24</f>
        <v>0.18063129565323338</v>
      </c>
      <c r="D23" s="127">
        <f>'6ac'!H24</f>
        <v>8.5051574615409242E-2</v>
      </c>
      <c r="E23" s="127">
        <f>'6ad'!H24</f>
        <v>9.3995221881720395E-2</v>
      </c>
      <c r="F23" s="127">
        <f>'6ba'!H24</f>
        <v>0.25341345814113958</v>
      </c>
      <c r="G23" s="128">
        <f>'6bb'!H24</f>
        <v>0.24011851379239876</v>
      </c>
      <c r="H23" s="127" t="e">
        <f>#REF!</f>
        <v>#REF!</v>
      </c>
      <c r="I23" s="127" t="e">
        <f>#REF!</f>
        <v>#REF!</v>
      </c>
      <c r="J23" s="127" t="e">
        <f>#REF!</f>
        <v>#REF!</v>
      </c>
      <c r="K23" s="127" t="e">
        <f>#REF!</f>
        <v>#REF!</v>
      </c>
      <c r="L23" s="127" t="e">
        <f>#REF!</f>
        <v>#REF!</v>
      </c>
    </row>
    <row r="24" spans="1:12">
      <c r="A24" s="126" t="s">
        <v>20</v>
      </c>
      <c r="B24" s="127">
        <f>'6aa'!H25</f>
        <v>0.44978006591787822</v>
      </c>
      <c r="C24" s="127">
        <f>'6ab'!H25</f>
        <v>0.15525864056430422</v>
      </c>
      <c r="D24" s="127">
        <f>'6ac'!H25</f>
        <v>0.32740038703205621</v>
      </c>
      <c r="E24" s="127">
        <f>'6ad'!H25</f>
        <v>0.35813537180459093</v>
      </c>
      <c r="F24" s="127">
        <f>'6ba'!H25</f>
        <v>0.62194551782524055</v>
      </c>
      <c r="G24" s="128">
        <f>'6bb'!H25</f>
        <v>0.33291555837216241</v>
      </c>
      <c r="H24" s="127" t="e">
        <f>#REF!</f>
        <v>#REF!</v>
      </c>
      <c r="I24" s="127" t="e">
        <f>#REF!</f>
        <v>#REF!</v>
      </c>
      <c r="J24" s="127" t="e">
        <f>#REF!</f>
        <v>#REF!</v>
      </c>
      <c r="K24" s="127" t="e">
        <f>#REF!</f>
        <v>#REF!</v>
      </c>
      <c r="L24" s="127" t="e">
        <f>#REF!</f>
        <v>#REF!</v>
      </c>
    </row>
    <row r="25" spans="1:12">
      <c r="A25" s="126" t="s">
        <v>21</v>
      </c>
      <c r="B25" s="127">
        <f>'6aa'!H26</f>
        <v>0.91084066431146316</v>
      </c>
      <c r="C25" s="127">
        <f>'6ab'!H26</f>
        <v>0.33195815601871648</v>
      </c>
      <c r="D25" s="127">
        <f>'6ac'!H26</f>
        <v>0.1788055820142273</v>
      </c>
      <c r="E25" s="127">
        <f>'6ad'!H26</f>
        <v>0.20988593988859144</v>
      </c>
      <c r="F25" s="127">
        <f>'6ba'!H26</f>
        <v>0.72920810946598713</v>
      </c>
      <c r="G25" s="128">
        <f>'6bb'!H26</f>
        <v>0.45080445821022835</v>
      </c>
      <c r="H25" s="127" t="e">
        <f>#REF!</f>
        <v>#REF!</v>
      </c>
      <c r="I25" s="127" t="e">
        <f>#REF!</f>
        <v>#REF!</v>
      </c>
      <c r="J25" s="127" t="e">
        <f>#REF!</f>
        <v>#REF!</v>
      </c>
      <c r="K25" s="127" t="e">
        <f>#REF!</f>
        <v>#REF!</v>
      </c>
      <c r="L25" s="127" t="e">
        <f>#REF!</f>
        <v>#REF!</v>
      </c>
    </row>
    <row r="26" spans="1:12">
      <c r="A26" s="126" t="s">
        <v>22</v>
      </c>
      <c r="B26" s="127">
        <f>'6aa'!H27</f>
        <v>0.3650701979311991</v>
      </c>
      <c r="C26" s="127">
        <f>'6ab'!H27</f>
        <v>5.0164087085080418E-2</v>
      </c>
      <c r="D26" s="127">
        <f>'6ac'!H27</f>
        <v>0.23999671122879557</v>
      </c>
      <c r="E26" s="127">
        <f>'6ad'!H27</f>
        <v>0.29346810818347552</v>
      </c>
      <c r="F26" s="127">
        <f>'6ba'!H27</f>
        <v>0.32203146825311374</v>
      </c>
      <c r="G26" s="128">
        <f>'6bb'!H27</f>
        <v>0.4084051438492064</v>
      </c>
      <c r="H26" s="127" t="e">
        <f>#REF!</f>
        <v>#REF!</v>
      </c>
      <c r="I26" s="127" t="e">
        <f>#REF!</f>
        <v>#REF!</v>
      </c>
      <c r="J26" s="127" t="e">
        <f>#REF!</f>
        <v>#REF!</v>
      </c>
      <c r="K26" s="127" t="e">
        <f>#REF!</f>
        <v>#REF!</v>
      </c>
      <c r="L26" s="127" t="e">
        <f>#REF!</f>
        <v>#REF!</v>
      </c>
    </row>
    <row r="27" spans="1:12">
      <c r="A27" s="126" t="s">
        <v>23</v>
      </c>
      <c r="B27" s="127">
        <f>'6aa'!H28</f>
        <v>0.52772553401498112</v>
      </c>
      <c r="C27" s="127">
        <f>'6ab'!H28</f>
        <v>0.14638970306062402</v>
      </c>
      <c r="D27" s="127">
        <f>'6ac'!H28</f>
        <v>0.21694970972734323</v>
      </c>
      <c r="E27" s="127">
        <f>'6ad'!H28</f>
        <v>0.23837216554575541</v>
      </c>
      <c r="F27" s="127">
        <f>'6ba'!H28</f>
        <v>0.64488119587403292</v>
      </c>
      <c r="G27" s="128">
        <f>'6bb'!H28</f>
        <v>0.321912732510797</v>
      </c>
      <c r="H27" s="127" t="e">
        <f>#REF!</f>
        <v>#REF!</v>
      </c>
      <c r="I27" s="127" t="e">
        <f>#REF!</f>
        <v>#REF!</v>
      </c>
      <c r="J27" s="127" t="e">
        <f>#REF!</f>
        <v>#REF!</v>
      </c>
      <c r="K27" s="127" t="e">
        <f>#REF!</f>
        <v>#REF!</v>
      </c>
      <c r="L27" s="127" t="e">
        <f>#REF!</f>
        <v>#REF!</v>
      </c>
    </row>
    <row r="28" spans="1:12">
      <c r="A28" s="126" t="s">
        <v>24</v>
      </c>
      <c r="B28" s="127">
        <f>'6aa'!H29</f>
        <v>0.86132357966041373</v>
      </c>
      <c r="C28" s="127">
        <f>'6ab'!H29</f>
        <v>0.18392604062309831</v>
      </c>
      <c r="D28" s="127">
        <f>'6ac'!H29</f>
        <v>0.46061627508196379</v>
      </c>
      <c r="E28" s="127">
        <f>'6ad'!H29</f>
        <v>0.51149285431543556</v>
      </c>
      <c r="F28" s="127">
        <f>'6ba'!H29</f>
        <v>0.85990931205694543</v>
      </c>
      <c r="G28" s="128">
        <f>'6bb'!H29</f>
        <v>0.69747343997716826</v>
      </c>
      <c r="H28" s="127" t="e">
        <f>#REF!</f>
        <v>#REF!</v>
      </c>
      <c r="I28" s="127" t="e">
        <f>#REF!</f>
        <v>#REF!</v>
      </c>
      <c r="J28" s="127" t="e">
        <f>#REF!</f>
        <v>#REF!</v>
      </c>
      <c r="K28" s="127" t="e">
        <f>#REF!</f>
        <v>#REF!</v>
      </c>
      <c r="L28" s="127" t="e">
        <f>#REF!</f>
        <v>#REF!</v>
      </c>
    </row>
    <row r="29" spans="1:12">
      <c r="A29" s="126" t="s">
        <v>25</v>
      </c>
      <c r="B29" s="127">
        <f>'6aa'!H30</f>
        <v>0.32917229057385133</v>
      </c>
      <c r="C29" s="127">
        <f>'6ab'!H30</f>
        <v>0.13557692209525804</v>
      </c>
      <c r="D29" s="127">
        <f>'6ac'!H30</f>
        <v>0.13484483876510089</v>
      </c>
      <c r="E29" s="127">
        <f>'6ad'!H30</f>
        <v>0.16568741966826189</v>
      </c>
      <c r="F29" s="127">
        <f>'6ba'!H30</f>
        <v>0.21553544891282406</v>
      </c>
      <c r="G29" s="128">
        <f>'6bb'!H30</f>
        <v>0.29042480123747533</v>
      </c>
      <c r="H29" s="127" t="e">
        <f>#REF!</f>
        <v>#REF!</v>
      </c>
      <c r="I29" s="127" t="e">
        <f>#REF!</f>
        <v>#REF!</v>
      </c>
      <c r="J29" s="127" t="e">
        <f>#REF!</f>
        <v>#REF!</v>
      </c>
      <c r="K29" s="127" t="e">
        <f>#REF!</f>
        <v>#REF!</v>
      </c>
      <c r="L29" s="127" t="e">
        <f>#REF!</f>
        <v>#REF!</v>
      </c>
    </row>
    <row r="30" spans="1:12">
      <c r="A30" s="126" t="s">
        <v>26</v>
      </c>
      <c r="B30" s="127">
        <f>'6aa'!H31</f>
        <v>0.63711753963023465</v>
      </c>
      <c r="C30" s="127">
        <f>'6ab'!H31</f>
        <v>0.1109124934659516</v>
      </c>
      <c r="D30" s="127">
        <f>'6ac'!H31</f>
        <v>0.18905600213813806</v>
      </c>
      <c r="E30" s="127">
        <f>'6ad'!H31</f>
        <v>0.21850171350478245</v>
      </c>
      <c r="F30" s="127">
        <f>'6ba'!H31</f>
        <v>0.45738964334454862</v>
      </c>
      <c r="G30" s="128">
        <f>'6bb'!H31</f>
        <v>0.39881317241003922</v>
      </c>
      <c r="H30" s="127" t="e">
        <f>#REF!</f>
        <v>#REF!</v>
      </c>
      <c r="I30" s="127" t="e">
        <f>#REF!</f>
        <v>#REF!</v>
      </c>
      <c r="J30" s="127" t="e">
        <f>#REF!</f>
        <v>#REF!</v>
      </c>
      <c r="K30" s="127" t="e">
        <f>#REF!</f>
        <v>#REF!</v>
      </c>
      <c r="L30" s="127" t="e">
        <f>#REF!</f>
        <v>#REF!</v>
      </c>
    </row>
    <row r="31" spans="1:12">
      <c r="A31" s="126" t="s">
        <v>27</v>
      </c>
      <c r="B31" s="127">
        <f>'6aa'!H32</f>
        <v>0.48212339767058526</v>
      </c>
      <c r="C31" s="127">
        <f>'6ab'!H32</f>
        <v>0.10560942153318652</v>
      </c>
      <c r="D31" s="127">
        <f>'6ac'!H32</f>
        <v>0.2221345617921219</v>
      </c>
      <c r="E31" s="127">
        <f>'6ad'!H32</f>
        <v>0.23730580787879194</v>
      </c>
      <c r="F31" s="127">
        <f>'6ba'!H32</f>
        <v>0.48514476169188386</v>
      </c>
      <c r="G31" s="128">
        <f>'6bb'!H32</f>
        <v>0.42825856016115726</v>
      </c>
      <c r="H31" s="127" t="e">
        <f>#REF!</f>
        <v>#REF!</v>
      </c>
      <c r="I31" s="127" t="e">
        <f>#REF!</f>
        <v>#REF!</v>
      </c>
      <c r="J31" s="127" t="e">
        <f>#REF!</f>
        <v>#REF!</v>
      </c>
      <c r="K31" s="127" t="e">
        <f>#REF!</f>
        <v>#REF!</v>
      </c>
      <c r="L31" s="127" t="e">
        <f>#REF!</f>
        <v>#REF!</v>
      </c>
    </row>
    <row r="32" spans="1:12">
      <c r="A32" s="126" t="s">
        <v>28</v>
      </c>
      <c r="B32" s="127">
        <f>'6aa'!H33</f>
        <v>0.68050249220183456</v>
      </c>
      <c r="C32" s="127">
        <f>'6ab'!H33</f>
        <v>0.10115094751353905</v>
      </c>
      <c r="D32" s="127">
        <f>'6ac'!H33</f>
        <v>6.9224042665050806E-2</v>
      </c>
      <c r="E32" s="127">
        <f>'6ad'!H33</f>
        <v>8.1927046836260675E-2</v>
      </c>
      <c r="F32" s="127">
        <f>'6ba'!H33</f>
        <v>0.40638019309058382</v>
      </c>
      <c r="G32" s="128">
        <f>'6bb'!H33</f>
        <v>0.15266831143463688</v>
      </c>
      <c r="H32" s="127" t="e">
        <f>#REF!</f>
        <v>#REF!</v>
      </c>
      <c r="I32" s="127" t="e">
        <f>#REF!</f>
        <v>#REF!</v>
      </c>
      <c r="J32" s="127" t="e">
        <f>#REF!</f>
        <v>#REF!</v>
      </c>
      <c r="K32" s="127" t="e">
        <f>#REF!</f>
        <v>#REF!</v>
      </c>
      <c r="L32" s="127" t="e">
        <f>#REF!</f>
        <v>#REF!</v>
      </c>
    </row>
    <row r="33" spans="1:12">
      <c r="A33" s="126" t="s">
        <v>29</v>
      </c>
      <c r="B33" s="127">
        <f>'6aa'!H34</f>
        <v>0.28835888272606375</v>
      </c>
      <c r="C33" s="127">
        <f>'6ab'!H34</f>
        <v>5.6232017829341029E-2</v>
      </c>
      <c r="D33" s="127">
        <f>'6ac'!H34</f>
        <v>0.14358574645544067</v>
      </c>
      <c r="E33" s="127">
        <f>'6ad'!H34</f>
        <v>0.1645824589068087</v>
      </c>
      <c r="F33" s="127">
        <f>'6ba'!H34</f>
        <v>0.21527674716835152</v>
      </c>
      <c r="G33" s="128">
        <f>'6bb'!H34</f>
        <v>0.38961408208502357</v>
      </c>
      <c r="H33" s="127" t="e">
        <f>#REF!</f>
        <v>#REF!</v>
      </c>
      <c r="I33" s="127" t="e">
        <f>#REF!</f>
        <v>#REF!</v>
      </c>
      <c r="J33" s="127" t="e">
        <f>#REF!</f>
        <v>#REF!</v>
      </c>
      <c r="K33" s="127" t="e">
        <f>#REF!</f>
        <v>#REF!</v>
      </c>
      <c r="L33" s="127" t="e">
        <f>#REF!</f>
        <v>#REF!</v>
      </c>
    </row>
    <row r="34" spans="1:12">
      <c r="A34" s="126" t="s">
        <v>30</v>
      </c>
      <c r="B34" s="127">
        <f>'6aa'!H35</f>
        <v>0.17262297880146435</v>
      </c>
      <c r="C34" s="127">
        <f>'6ab'!H35</f>
        <v>8.3782027210221682E-2</v>
      </c>
      <c r="D34" s="127">
        <f>'6ac'!H35</f>
        <v>0.10455993221925534</v>
      </c>
      <c r="E34" s="127">
        <f>'6ad'!H35</f>
        <v>0.11985874414828052</v>
      </c>
      <c r="F34" s="127" t="e">
        <f>'6ba'!H35</f>
        <v>#DIV/0!</v>
      </c>
      <c r="G34" s="128">
        <f>'6bb'!H35</f>
        <v>8.0432020986786146E-2</v>
      </c>
      <c r="H34" s="127" t="e">
        <f>#REF!</f>
        <v>#REF!</v>
      </c>
      <c r="I34" s="127" t="e">
        <f>#REF!</f>
        <v>#REF!</v>
      </c>
      <c r="J34" s="127" t="e">
        <f>#REF!</f>
        <v>#REF!</v>
      </c>
      <c r="K34" s="127" t="e">
        <f>#REF!</f>
        <v>#REF!</v>
      </c>
      <c r="L34" s="127" t="e">
        <f>#REF!</f>
        <v>#REF!</v>
      </c>
    </row>
    <row r="35" spans="1:12">
      <c r="A35" s="126" t="s">
        <v>31</v>
      </c>
      <c r="B35" s="127">
        <f>'6aa'!H36</f>
        <v>0.27462893139551936</v>
      </c>
      <c r="C35" s="127">
        <f>'6ab'!H36</f>
        <v>6.1388723224495637E-2</v>
      </c>
      <c r="D35" s="127">
        <f>'6ac'!H36</f>
        <v>9.0968123220042843E-2</v>
      </c>
      <c r="E35" s="127">
        <f>'6ad'!H36</f>
        <v>0.10276466639157875</v>
      </c>
      <c r="F35" s="127" t="e">
        <f>'6ba'!H36</f>
        <v>#DIV/0!</v>
      </c>
      <c r="G35" s="128">
        <f>'6bb'!H36</f>
        <v>7.7546857775097941E-2</v>
      </c>
      <c r="H35" s="127" t="e">
        <f>#REF!</f>
        <v>#REF!</v>
      </c>
      <c r="I35" s="127" t="e">
        <f>#REF!</f>
        <v>#REF!</v>
      </c>
      <c r="J35" s="127" t="e">
        <f>#REF!</f>
        <v>#REF!</v>
      </c>
      <c r="K35" s="127" t="e">
        <f>#REF!</f>
        <v>#REF!</v>
      </c>
      <c r="L35" s="127" t="e">
        <f>#REF!</f>
        <v>#REF!</v>
      </c>
    </row>
    <row r="36" spans="1:12">
      <c r="A36" s="126" t="s">
        <v>32</v>
      </c>
      <c r="B36" s="127">
        <f>'6aa'!H37</f>
        <v>5.6096932838255502E-2</v>
      </c>
      <c r="C36" s="127">
        <f>'6ab'!H37</f>
        <v>2.7184374682727159E-3</v>
      </c>
      <c r="D36" s="127">
        <f>'6ac'!H37</f>
        <v>1.5441477788517127E-2</v>
      </c>
      <c r="E36" s="127">
        <f>'6ad'!H37</f>
        <v>1.6365629442806454E-2</v>
      </c>
      <c r="F36" s="127">
        <f>'6ba'!H37</f>
        <v>2.0699696471911225E-2</v>
      </c>
      <c r="G36" s="128">
        <f>'6bb'!H37</f>
        <v>1.5596580577234209E-2</v>
      </c>
      <c r="H36" s="127" t="e">
        <f>#REF!</f>
        <v>#REF!</v>
      </c>
      <c r="I36" s="127" t="e">
        <f>#REF!</f>
        <v>#REF!</v>
      </c>
      <c r="J36" s="127" t="e">
        <f>#REF!</f>
        <v>#REF!</v>
      </c>
      <c r="K36" s="127" t="e">
        <f>#REF!</f>
        <v>#REF!</v>
      </c>
      <c r="L36" s="127" t="e">
        <f>#REF!</f>
        <v>#REF!</v>
      </c>
    </row>
    <row r="37" spans="1:12">
      <c r="A37" s="126" t="s">
        <v>33</v>
      </c>
      <c r="B37" s="127">
        <f>'6aa'!H38</f>
        <v>2.138340885379952E-2</v>
      </c>
      <c r="C37" s="127">
        <f>'6ab'!H38</f>
        <v>1.4083154215870492E-3</v>
      </c>
      <c r="D37" s="127">
        <f>'6ac'!H38</f>
        <v>1.1834647754257792E-2</v>
      </c>
      <c r="E37" s="127">
        <f>'6ad'!H38</f>
        <v>1.2838754416446075E-2</v>
      </c>
      <c r="F37" s="127">
        <f>'6ba'!H38</f>
        <v>4.7534396123451433E-3</v>
      </c>
      <c r="G37" s="128">
        <f>'6bb'!H38</f>
        <v>4.4935601819168303E-3</v>
      </c>
      <c r="H37" s="127" t="e">
        <f>#REF!</f>
        <v>#REF!</v>
      </c>
      <c r="I37" s="127" t="e">
        <f>#REF!</f>
        <v>#REF!</v>
      </c>
      <c r="J37" s="127" t="e">
        <f>#REF!</f>
        <v>#REF!</v>
      </c>
      <c r="K37" s="127" t="e">
        <f>#REF!</f>
        <v>#REF!</v>
      </c>
      <c r="L37" s="127" t="e">
        <f>#REF!</f>
        <v>#REF!</v>
      </c>
    </row>
    <row r="38" spans="1:12">
      <c r="A38" s="126" t="s">
        <v>34</v>
      </c>
      <c r="B38" s="127">
        <f>'6aa'!H39</f>
        <v>0.99446883443378675</v>
      </c>
      <c r="C38" s="127">
        <f>'6ab'!H39</f>
        <v>0.20402442414487293</v>
      </c>
      <c r="D38" s="127">
        <f>'6ac'!H39</f>
        <v>7.1291952465246305E-2</v>
      </c>
      <c r="E38" s="127">
        <f>'6ad'!H39</f>
        <v>0.10468717552265985</v>
      </c>
      <c r="F38" s="127">
        <f>'6ba'!H39</f>
        <v>0.65727670453280362</v>
      </c>
      <c r="G38" s="128">
        <f>'6bb'!H39</f>
        <v>0.11153674789037279</v>
      </c>
      <c r="H38" s="127" t="e">
        <f>#REF!</f>
        <v>#REF!</v>
      </c>
      <c r="I38" s="127" t="e">
        <f>#REF!</f>
        <v>#REF!</v>
      </c>
      <c r="J38" s="127" t="e">
        <f>#REF!</f>
        <v>#REF!</v>
      </c>
      <c r="K38" s="127" t="e">
        <f>#REF!</f>
        <v>#REF!</v>
      </c>
      <c r="L38" s="127" t="e">
        <f>#REF!</f>
        <v>#REF!</v>
      </c>
    </row>
    <row r="39" spans="1:12">
      <c r="A39" s="126" t="s">
        <v>35</v>
      </c>
      <c r="B39" s="127">
        <f>'6aa'!H40</f>
        <v>0.48419022048442278</v>
      </c>
      <c r="C39" s="127">
        <f>'6ab'!H40</f>
        <v>0.14616431975141561</v>
      </c>
      <c r="D39" s="127">
        <f>'6ac'!H40</f>
        <v>0.20828242112600062</v>
      </c>
      <c r="E39" s="127">
        <f>'6ad'!H40</f>
        <v>0.22646237916886799</v>
      </c>
      <c r="F39" s="127">
        <f>'6ba'!H40</f>
        <v>0.38623014147588597</v>
      </c>
      <c r="G39" s="128">
        <f>'6bb'!H40</f>
        <v>0.32780452317752928</v>
      </c>
      <c r="H39" s="127" t="e">
        <f>#REF!</f>
        <v>#REF!</v>
      </c>
      <c r="I39" s="127" t="e">
        <f>#REF!</f>
        <v>#REF!</v>
      </c>
      <c r="J39" s="127" t="e">
        <f>#REF!</f>
        <v>#REF!</v>
      </c>
      <c r="K39" s="127" t="e">
        <f>#REF!</f>
        <v>#REF!</v>
      </c>
      <c r="L39" s="127" t="e">
        <f>#REF!</f>
        <v>#REF!</v>
      </c>
    </row>
  </sheetData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="70" zoomScaleNormal="70" workbookViewId="0">
      <selection activeCell="G4" sqref="G4"/>
    </sheetView>
  </sheetViews>
  <sheetFormatPr defaultColWidth="9.140625" defaultRowHeight="15"/>
  <cols>
    <col min="1" max="2" width="9.140625" style="102"/>
    <col min="3" max="3" width="34.5703125" style="102" bestFit="1" customWidth="1"/>
    <col min="4" max="4" width="38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1</v>
      </c>
      <c r="B1" s="52" t="s">
        <v>150</v>
      </c>
      <c r="C1" s="52"/>
      <c r="D1" s="52"/>
      <c r="E1" s="52"/>
      <c r="F1" s="52"/>
      <c r="G1" s="52"/>
      <c r="H1" s="52"/>
    </row>
    <row r="2" spans="1:10">
      <c r="A2" s="53" t="s">
        <v>180</v>
      </c>
      <c r="B2" s="52" t="s">
        <v>177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1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TRANSPOSE(Infra_costs_road!C15:'Infra_costs_road'!AL15)</f>
        <v>47.600845023026778</v>
      </c>
      <c r="D5" s="102">
        <f t="array" ref="D5:D40">TRANSPOSE(Taxes_road!C57:'Taxes_road'!AL57)</f>
        <v>6.8222167226249093</v>
      </c>
      <c r="E5" s="121">
        <f>C5/10</f>
        <v>4.7600845023026777</v>
      </c>
      <c r="F5" s="102">
        <f>D5/10</f>
        <v>0.68222167226249097</v>
      </c>
      <c r="G5" s="102">
        <f>E5</f>
        <v>4.7600845023026777</v>
      </c>
      <c r="H5" s="54">
        <f>F5/E5</f>
        <v>0.14332133640326514</v>
      </c>
      <c r="I5" s="102">
        <v>1</v>
      </c>
      <c r="J5" s="102">
        <f>SUM(E5:F5)</f>
        <v>5.4423061745651689</v>
      </c>
    </row>
    <row r="6" spans="1:10">
      <c r="B6" s="102" t="str">
        <v>BE</v>
      </c>
      <c r="C6" s="102">
        <v>18.659073352883844</v>
      </c>
      <c r="D6" s="102">
        <v>0.50909033837366247</v>
      </c>
      <c r="E6" s="121">
        <f t="shared" ref="E6:F40" si="0">C6/10</f>
        <v>1.8659073352883844</v>
      </c>
      <c r="F6" s="102">
        <f t="shared" si="0"/>
        <v>5.0909033837366245E-2</v>
      </c>
      <c r="G6" s="102">
        <f t="shared" ref="G6:G41" si="1">E6</f>
        <v>1.8659073352883844</v>
      </c>
      <c r="H6" s="54">
        <f t="shared" ref="H6:H40" si="2">F6/E6</f>
        <v>2.728379532818441E-2</v>
      </c>
      <c r="I6" s="102">
        <v>1</v>
      </c>
      <c r="J6" s="102">
        <f t="shared" ref="J6:J41" si="3">SUM(E6:F6)</f>
        <v>1.9168163691257507</v>
      </c>
    </row>
    <row r="7" spans="1:10">
      <c r="B7" s="102" t="str">
        <v>BG</v>
      </c>
      <c r="C7" s="102">
        <v>18.883258970497568</v>
      </c>
      <c r="D7" s="102">
        <v>3.1578676410702098</v>
      </c>
      <c r="E7" s="121">
        <f t="shared" si="0"/>
        <v>1.8883258970497567</v>
      </c>
      <c r="F7" s="102">
        <f t="shared" si="0"/>
        <v>0.315786764107021</v>
      </c>
      <c r="G7" s="102">
        <f t="shared" si="1"/>
        <v>1.8883258970497567</v>
      </c>
      <c r="H7" s="54">
        <f t="shared" si="2"/>
        <v>0.16723107203073015</v>
      </c>
      <c r="I7" s="102">
        <v>1</v>
      </c>
      <c r="J7" s="102">
        <f t="shared" si="3"/>
        <v>2.2041126611567776</v>
      </c>
    </row>
    <row r="8" spans="1:10">
      <c r="B8" s="102" t="str">
        <v>HR</v>
      </c>
      <c r="C8" s="102">
        <v>46.649557415500325</v>
      </c>
      <c r="D8" s="102">
        <v>22.597697356312501</v>
      </c>
      <c r="E8" s="121">
        <f t="shared" si="0"/>
        <v>4.6649557415500329</v>
      </c>
      <c r="F8" s="102">
        <f t="shared" si="0"/>
        <v>2.2597697356312501</v>
      </c>
      <c r="G8" s="102">
        <f t="shared" si="1"/>
        <v>4.6649557415500329</v>
      </c>
      <c r="H8" s="54">
        <f t="shared" si="2"/>
        <v>0.48441397107025769</v>
      </c>
      <c r="I8" s="102">
        <v>1</v>
      </c>
      <c r="J8" s="102">
        <f t="shared" si="3"/>
        <v>6.9247254771812834</v>
      </c>
    </row>
    <row r="9" spans="1:10">
      <c r="B9" s="102" t="str">
        <v>CY</v>
      </c>
      <c r="C9" s="102">
        <v>32.852792747531723</v>
      </c>
      <c r="D9" s="102">
        <v>0</v>
      </c>
      <c r="E9" s="121">
        <f t="shared" si="0"/>
        <v>3.2852792747531723</v>
      </c>
      <c r="F9" s="102">
        <f t="shared" si="0"/>
        <v>0</v>
      </c>
      <c r="G9" s="102">
        <f t="shared" si="1"/>
        <v>3.2852792747531723</v>
      </c>
      <c r="H9" s="54">
        <f t="shared" si="2"/>
        <v>0</v>
      </c>
      <c r="I9" s="102">
        <v>1</v>
      </c>
      <c r="J9" s="102">
        <f t="shared" si="3"/>
        <v>3.2852792747531723</v>
      </c>
    </row>
    <row r="10" spans="1:10">
      <c r="B10" s="102" t="str">
        <v>CZ</v>
      </c>
      <c r="C10" s="102">
        <v>35.489790086501152</v>
      </c>
      <c r="D10" s="102">
        <v>3.4130919658317005</v>
      </c>
      <c r="E10" s="121">
        <f t="shared" si="0"/>
        <v>3.5489790086501154</v>
      </c>
      <c r="F10" s="102">
        <f t="shared" si="0"/>
        <v>0.34130919658317005</v>
      </c>
      <c r="G10" s="102">
        <f t="shared" si="1"/>
        <v>3.5489790086501154</v>
      </c>
      <c r="H10" s="54">
        <f t="shared" si="2"/>
        <v>9.6171094771560772E-2</v>
      </c>
      <c r="I10" s="102">
        <v>1</v>
      </c>
      <c r="J10" s="102">
        <f t="shared" si="3"/>
        <v>3.8902882052332854</v>
      </c>
    </row>
    <row r="11" spans="1:10">
      <c r="B11" s="102" t="str">
        <v>DK</v>
      </c>
      <c r="C11" s="102">
        <v>15.129593496826624</v>
      </c>
      <c r="D11" s="102">
        <v>4.1340823314269679</v>
      </c>
      <c r="E11" s="121">
        <f t="shared" si="0"/>
        <v>1.5129593496826623</v>
      </c>
      <c r="F11" s="102">
        <f t="shared" si="0"/>
        <v>0.41340823314269681</v>
      </c>
      <c r="G11" s="102">
        <f t="shared" si="1"/>
        <v>1.5129593496826623</v>
      </c>
      <c r="H11" s="54">
        <f t="shared" si="2"/>
        <v>0.27324477239220452</v>
      </c>
      <c r="I11" s="102">
        <v>1</v>
      </c>
      <c r="J11" s="102">
        <f t="shared" si="3"/>
        <v>1.926367582825359</v>
      </c>
    </row>
    <row r="12" spans="1:10">
      <c r="B12" s="102" t="str">
        <v>EE</v>
      </c>
      <c r="C12" s="102">
        <v>36.899548656486679</v>
      </c>
      <c r="D12" s="102">
        <v>0</v>
      </c>
      <c r="E12" s="121">
        <f t="shared" si="0"/>
        <v>3.689954865648668</v>
      </c>
      <c r="F12" s="102">
        <f t="shared" si="0"/>
        <v>0</v>
      </c>
      <c r="G12" s="102">
        <f t="shared" si="1"/>
        <v>3.689954865648668</v>
      </c>
      <c r="H12" s="54">
        <f t="shared" si="2"/>
        <v>0</v>
      </c>
      <c r="I12" s="102">
        <v>1</v>
      </c>
      <c r="J12" s="102">
        <f t="shared" si="3"/>
        <v>3.689954865648668</v>
      </c>
    </row>
    <row r="13" spans="1:10">
      <c r="B13" s="102" t="str">
        <v>FI</v>
      </c>
      <c r="C13" s="102">
        <v>19.196988414524601</v>
      </c>
      <c r="D13" s="102">
        <v>0</v>
      </c>
      <c r="E13" s="121">
        <f t="shared" si="0"/>
        <v>1.9196988414524601</v>
      </c>
      <c r="F13" s="102">
        <f t="shared" si="0"/>
        <v>0</v>
      </c>
      <c r="G13" s="102">
        <f t="shared" si="1"/>
        <v>1.9196988414524601</v>
      </c>
      <c r="H13" s="54">
        <f t="shared" si="2"/>
        <v>0</v>
      </c>
      <c r="I13" s="102">
        <v>1</v>
      </c>
      <c r="J13" s="102">
        <f t="shared" si="3"/>
        <v>1.9196988414524601</v>
      </c>
    </row>
    <row r="14" spans="1:10">
      <c r="B14" s="102" t="str">
        <v>FR</v>
      </c>
      <c r="C14" s="102">
        <v>17.853721695581854</v>
      </c>
      <c r="D14" s="102">
        <v>9.888158746933275</v>
      </c>
      <c r="E14" s="121">
        <f t="shared" si="0"/>
        <v>1.7853721695581855</v>
      </c>
      <c r="F14" s="102">
        <f t="shared" si="0"/>
        <v>0.98881587469332755</v>
      </c>
      <c r="G14" s="102">
        <f t="shared" si="1"/>
        <v>1.7853721695581855</v>
      </c>
      <c r="H14" s="54">
        <f t="shared" si="2"/>
        <v>0.55384299786527058</v>
      </c>
      <c r="I14" s="102">
        <v>1</v>
      </c>
      <c r="J14" s="102">
        <f t="shared" si="3"/>
        <v>2.7741880442515132</v>
      </c>
    </row>
    <row r="15" spans="1:10">
      <c r="B15" s="102" t="str">
        <v>DE</v>
      </c>
      <c r="C15" s="102">
        <v>18.237370511233536</v>
      </c>
      <c r="D15" s="102">
        <v>0</v>
      </c>
      <c r="E15" s="121">
        <f t="shared" si="0"/>
        <v>1.8237370511233535</v>
      </c>
      <c r="F15" s="102">
        <f t="shared" si="0"/>
        <v>0</v>
      </c>
      <c r="G15" s="102">
        <f t="shared" si="1"/>
        <v>1.8237370511233535</v>
      </c>
      <c r="H15" s="54">
        <f t="shared" si="2"/>
        <v>0</v>
      </c>
      <c r="I15" s="102">
        <v>1</v>
      </c>
      <c r="J15" s="102">
        <f t="shared" si="3"/>
        <v>1.8237370511233535</v>
      </c>
    </row>
    <row r="16" spans="1:10">
      <c r="B16" s="102" t="str">
        <v>EL</v>
      </c>
      <c r="C16" s="102">
        <v>18.783764673245518</v>
      </c>
      <c r="D16" s="102">
        <v>6.9236772231048835</v>
      </c>
      <c r="E16" s="121">
        <f t="shared" si="0"/>
        <v>1.8783764673245518</v>
      </c>
      <c r="F16" s="102">
        <f t="shared" si="0"/>
        <v>0.69236772231048838</v>
      </c>
      <c r="G16" s="102">
        <f t="shared" si="1"/>
        <v>1.8783764673245518</v>
      </c>
      <c r="H16" s="54">
        <f t="shared" si="2"/>
        <v>0.3685990185432082</v>
      </c>
      <c r="I16" s="102">
        <v>1</v>
      </c>
      <c r="J16" s="102">
        <f t="shared" si="3"/>
        <v>2.57074418963504</v>
      </c>
    </row>
    <row r="17" spans="2:10">
      <c r="B17" s="102" t="str">
        <v>HU</v>
      </c>
      <c r="C17" s="102">
        <v>28.744796197176015</v>
      </c>
      <c r="D17" s="102">
        <v>4.1089583554484292</v>
      </c>
      <c r="E17" s="121">
        <f t="shared" si="0"/>
        <v>2.8744796197176017</v>
      </c>
      <c r="F17" s="102">
        <f t="shared" si="0"/>
        <v>0.41089583554484294</v>
      </c>
      <c r="G17" s="102">
        <f t="shared" si="1"/>
        <v>2.8744796197176017</v>
      </c>
      <c r="H17" s="54">
        <f t="shared" si="2"/>
        <v>0.14294616414264599</v>
      </c>
      <c r="I17" s="102">
        <v>1</v>
      </c>
      <c r="J17" s="102">
        <f t="shared" si="3"/>
        <v>3.2853754552624448</v>
      </c>
    </row>
    <row r="18" spans="2:10">
      <c r="B18" s="102" t="str">
        <v>IE</v>
      </c>
      <c r="C18" s="102">
        <v>19.181063306593472</v>
      </c>
      <c r="D18" s="102">
        <v>2.5078841413876192</v>
      </c>
      <c r="E18" s="121">
        <f t="shared" si="0"/>
        <v>1.9181063306593473</v>
      </c>
      <c r="F18" s="102">
        <f t="shared" si="0"/>
        <v>0.25078841413876191</v>
      </c>
      <c r="G18" s="102">
        <f t="shared" si="1"/>
        <v>1.9181063306593473</v>
      </c>
      <c r="H18" s="54">
        <f t="shared" si="2"/>
        <v>0.13074792055587117</v>
      </c>
      <c r="I18" s="102">
        <v>1</v>
      </c>
      <c r="J18" s="102">
        <f t="shared" si="3"/>
        <v>2.1688947447981093</v>
      </c>
    </row>
    <row r="19" spans="2:10">
      <c r="B19" s="102" t="str">
        <v>IT</v>
      </c>
      <c r="C19" s="102">
        <v>20.153831079812658</v>
      </c>
      <c r="D19" s="102">
        <v>12.10567104536733</v>
      </c>
      <c r="E19" s="121">
        <f t="shared" si="0"/>
        <v>2.0153831079812656</v>
      </c>
      <c r="F19" s="102">
        <f t="shared" si="0"/>
        <v>1.210567104536733</v>
      </c>
      <c r="G19" s="102">
        <f t="shared" si="1"/>
        <v>2.0153831079812656</v>
      </c>
      <c r="H19" s="54">
        <f t="shared" si="2"/>
        <v>0.60066351640175897</v>
      </c>
      <c r="I19" s="102">
        <v>1</v>
      </c>
      <c r="J19" s="102">
        <f t="shared" si="3"/>
        <v>3.2259502125179988</v>
      </c>
    </row>
    <row r="20" spans="2:10">
      <c r="B20" s="102" t="str">
        <v>LV</v>
      </c>
      <c r="C20" s="102">
        <v>33.020541351737698</v>
      </c>
      <c r="D20" s="102">
        <v>0</v>
      </c>
      <c r="E20" s="121">
        <f t="shared" si="0"/>
        <v>3.30205413517377</v>
      </c>
      <c r="F20" s="102">
        <f t="shared" si="0"/>
        <v>0</v>
      </c>
      <c r="G20" s="102">
        <f t="shared" si="1"/>
        <v>3.30205413517377</v>
      </c>
      <c r="H20" s="54">
        <f t="shared" si="2"/>
        <v>0</v>
      </c>
      <c r="I20" s="102">
        <v>1</v>
      </c>
      <c r="J20" s="102">
        <f t="shared" si="3"/>
        <v>3.30205413517377</v>
      </c>
    </row>
    <row r="21" spans="2:10">
      <c r="B21" s="102" t="str">
        <v>LT</v>
      </c>
      <c r="C21" s="102">
        <v>38.968345204626978</v>
      </c>
      <c r="D21" s="102">
        <v>0</v>
      </c>
      <c r="E21" s="121">
        <f t="shared" si="0"/>
        <v>3.896834520462698</v>
      </c>
      <c r="F21" s="102">
        <f t="shared" si="0"/>
        <v>0</v>
      </c>
      <c r="G21" s="102">
        <f t="shared" si="1"/>
        <v>3.896834520462698</v>
      </c>
      <c r="H21" s="54">
        <f t="shared" si="2"/>
        <v>0</v>
      </c>
      <c r="I21" s="102">
        <v>1</v>
      </c>
      <c r="J21" s="102">
        <f t="shared" si="3"/>
        <v>3.896834520462698</v>
      </c>
    </row>
    <row r="22" spans="2:10">
      <c r="B22" s="102" t="str">
        <v>LU</v>
      </c>
      <c r="C22" s="102">
        <v>15.918831871618357</v>
      </c>
      <c r="D22" s="102">
        <v>0</v>
      </c>
      <c r="E22" s="121">
        <f t="shared" si="0"/>
        <v>1.5918831871618357</v>
      </c>
      <c r="F22" s="102">
        <f t="shared" si="0"/>
        <v>0</v>
      </c>
      <c r="G22" s="102">
        <f t="shared" si="1"/>
        <v>1.5918831871618357</v>
      </c>
      <c r="H22" s="54">
        <f t="shared" si="2"/>
        <v>0</v>
      </c>
      <c r="I22" s="102">
        <v>1</v>
      </c>
      <c r="J22" s="102">
        <f t="shared" si="3"/>
        <v>1.5918831871618357</v>
      </c>
    </row>
    <row r="23" spans="2:10">
      <c r="B23" s="102" t="str">
        <v>MT</v>
      </c>
      <c r="C23" s="102">
        <v>12.521411902552467</v>
      </c>
      <c r="D23" s="102">
        <v>0</v>
      </c>
      <c r="E23" s="121">
        <f t="shared" si="0"/>
        <v>1.2521411902552466</v>
      </c>
      <c r="F23" s="102">
        <f t="shared" si="0"/>
        <v>0</v>
      </c>
      <c r="G23" s="102">
        <f t="shared" si="1"/>
        <v>1.2521411902552466</v>
      </c>
      <c r="H23" s="54">
        <f t="shared" si="2"/>
        <v>0</v>
      </c>
      <c r="I23" s="102">
        <v>1</v>
      </c>
      <c r="J23" s="102">
        <f t="shared" si="3"/>
        <v>1.2521411902552466</v>
      </c>
    </row>
    <row r="24" spans="2:10">
      <c r="B24" s="102" t="str">
        <v>NL</v>
      </c>
      <c r="C24" s="102">
        <v>32.519008661212453</v>
      </c>
      <c r="D24" s="102">
        <v>0.15847420575580662</v>
      </c>
      <c r="E24" s="121">
        <f t="shared" si="0"/>
        <v>3.2519008661212454</v>
      </c>
      <c r="F24" s="102">
        <f t="shared" si="0"/>
        <v>1.584742057558066E-2</v>
      </c>
      <c r="G24" s="102">
        <f t="shared" si="1"/>
        <v>3.2519008661212454</v>
      </c>
      <c r="H24" s="54">
        <f t="shared" si="2"/>
        <v>4.8732791152034452E-3</v>
      </c>
      <c r="I24" s="102">
        <v>1</v>
      </c>
      <c r="J24" s="102">
        <f t="shared" si="3"/>
        <v>3.2677482866968259</v>
      </c>
    </row>
    <row r="25" spans="2:10">
      <c r="B25" s="102" t="str">
        <v>PL</v>
      </c>
      <c r="C25" s="102">
        <v>18.911501869868079</v>
      </c>
      <c r="D25" s="102">
        <v>1.0664190754829515</v>
      </c>
      <c r="E25" s="121">
        <f t="shared" si="0"/>
        <v>1.8911501869868079</v>
      </c>
      <c r="F25" s="102">
        <f t="shared" si="0"/>
        <v>0.10664190754829514</v>
      </c>
      <c r="G25" s="102">
        <f t="shared" si="1"/>
        <v>1.8911501869868079</v>
      </c>
      <c r="H25" s="54">
        <f t="shared" si="2"/>
        <v>5.638997277006802E-2</v>
      </c>
      <c r="I25" s="102">
        <v>1</v>
      </c>
      <c r="J25" s="102">
        <f t="shared" si="3"/>
        <v>1.9977920945351031</v>
      </c>
    </row>
    <row r="26" spans="2:10">
      <c r="B26" s="102" t="str">
        <v>PT</v>
      </c>
      <c r="C26" s="102">
        <v>35.790718625652723</v>
      </c>
      <c r="D26" s="102">
        <v>18.178041391523259</v>
      </c>
      <c r="E26" s="121">
        <f t="shared" si="0"/>
        <v>3.5790718625652724</v>
      </c>
      <c r="F26" s="102">
        <f t="shared" si="0"/>
        <v>1.8178041391523259</v>
      </c>
      <c r="G26" s="102">
        <f t="shared" si="1"/>
        <v>3.5790718625652724</v>
      </c>
      <c r="H26" s="54">
        <f t="shared" si="2"/>
        <v>0.5078981951062107</v>
      </c>
      <c r="I26" s="102">
        <v>1</v>
      </c>
      <c r="J26" s="102">
        <f t="shared" si="3"/>
        <v>5.3968760017175983</v>
      </c>
    </row>
    <row r="27" spans="2:10">
      <c r="B27" s="102" t="str">
        <v>RO</v>
      </c>
      <c r="C27" s="102">
        <v>43.747434879980162</v>
      </c>
      <c r="D27" s="102">
        <v>1.341715481080183</v>
      </c>
      <c r="E27" s="121">
        <f t="shared" si="0"/>
        <v>4.3747434879980158</v>
      </c>
      <c r="F27" s="102">
        <f t="shared" si="0"/>
        <v>0.13417154810801829</v>
      </c>
      <c r="G27" s="102">
        <f t="shared" si="1"/>
        <v>4.3747434879980158</v>
      </c>
      <c r="H27" s="54">
        <f t="shared" si="2"/>
        <v>3.0669580622524294E-2</v>
      </c>
      <c r="I27" s="102">
        <v>1</v>
      </c>
      <c r="J27" s="102">
        <f t="shared" si="3"/>
        <v>4.5089150361060337</v>
      </c>
    </row>
    <row r="28" spans="2:10">
      <c r="B28" s="102" t="str">
        <v>SK</v>
      </c>
      <c r="C28" s="102">
        <v>26.309280232936676</v>
      </c>
      <c r="D28" s="102">
        <v>3.1740211365198809</v>
      </c>
      <c r="E28" s="121">
        <f t="shared" si="0"/>
        <v>2.6309280232936674</v>
      </c>
      <c r="F28" s="102">
        <f t="shared" si="0"/>
        <v>0.31740211365198812</v>
      </c>
      <c r="G28" s="102">
        <f t="shared" si="1"/>
        <v>2.6309280232936674</v>
      </c>
      <c r="H28" s="54">
        <f t="shared" si="2"/>
        <v>0.12064264428436601</v>
      </c>
      <c r="I28" s="102">
        <v>1</v>
      </c>
      <c r="J28" s="102">
        <f t="shared" si="3"/>
        <v>2.9483301369456556</v>
      </c>
    </row>
    <row r="29" spans="2:10">
      <c r="B29" s="102" t="str">
        <v>SI</v>
      </c>
      <c r="C29" s="102">
        <v>18.302269003681054</v>
      </c>
      <c r="D29" s="102">
        <v>6.9068609179525593</v>
      </c>
      <c r="E29" s="121">
        <f t="shared" si="0"/>
        <v>1.8302269003681055</v>
      </c>
      <c r="F29" s="102">
        <f t="shared" si="0"/>
        <v>0.69068609179525597</v>
      </c>
      <c r="G29" s="102">
        <f t="shared" si="1"/>
        <v>1.8302269003681055</v>
      </c>
      <c r="H29" s="54">
        <f t="shared" si="2"/>
        <v>0.37737730314003215</v>
      </c>
      <c r="I29" s="102">
        <v>1</v>
      </c>
      <c r="J29" s="102">
        <f t="shared" si="3"/>
        <v>2.5209129921633613</v>
      </c>
    </row>
    <row r="30" spans="2:10">
      <c r="B30" s="102" t="str">
        <v>ES</v>
      </c>
      <c r="C30" s="102">
        <v>28.877456697787075</v>
      </c>
      <c r="D30" s="102">
        <v>2.9132766691367493</v>
      </c>
      <c r="E30" s="121">
        <f t="shared" si="0"/>
        <v>2.8877456697787074</v>
      </c>
      <c r="F30" s="102">
        <f t="shared" si="0"/>
        <v>0.29132766691367495</v>
      </c>
      <c r="G30" s="102">
        <f t="shared" si="1"/>
        <v>2.8877456697787074</v>
      </c>
      <c r="H30" s="54">
        <f t="shared" si="2"/>
        <v>0.10088411523304262</v>
      </c>
      <c r="I30" s="102">
        <v>1</v>
      </c>
      <c r="J30" s="102">
        <f t="shared" si="3"/>
        <v>3.1790733366923822</v>
      </c>
    </row>
    <row r="31" spans="2:10">
      <c r="B31" s="102" t="str">
        <v>SE</v>
      </c>
      <c r="C31" s="102">
        <v>13.444332375849818</v>
      </c>
      <c r="D31" s="102">
        <v>1.5216337040598353</v>
      </c>
      <c r="E31" s="121">
        <f t="shared" si="0"/>
        <v>1.3444332375849819</v>
      </c>
      <c r="F31" s="102">
        <f t="shared" si="0"/>
        <v>0.15216337040598354</v>
      </c>
      <c r="G31" s="102">
        <f t="shared" si="1"/>
        <v>1.3444332375849819</v>
      </c>
      <c r="H31" s="54">
        <f t="shared" si="2"/>
        <v>0.11318030985258594</v>
      </c>
      <c r="I31" s="102">
        <v>1</v>
      </c>
      <c r="J31" s="102">
        <f t="shared" si="3"/>
        <v>1.4965966079909654</v>
      </c>
    </row>
    <row r="32" spans="2:10">
      <c r="B32" s="102" t="str">
        <v>UK</v>
      </c>
      <c r="C32" s="102">
        <v>12.29743327217861</v>
      </c>
      <c r="D32" s="102">
        <v>0.42783794836629924</v>
      </c>
      <c r="E32" s="121">
        <f t="shared" si="0"/>
        <v>1.2297433272178611</v>
      </c>
      <c r="F32" s="102">
        <f t="shared" si="0"/>
        <v>4.2783794836629925E-2</v>
      </c>
      <c r="G32" s="102">
        <f t="shared" si="1"/>
        <v>1.2297433272178611</v>
      </c>
      <c r="H32" s="54">
        <f t="shared" si="2"/>
        <v>3.479083308662699E-2</v>
      </c>
      <c r="I32" s="102">
        <v>1</v>
      </c>
      <c r="J32" s="102">
        <f t="shared" si="3"/>
        <v>1.2725271220544909</v>
      </c>
    </row>
    <row r="33" spans="2:10">
      <c r="B33" s="102" t="str">
        <v>NO</v>
      </c>
      <c r="C33" s="102">
        <v>29.326373410013446</v>
      </c>
      <c r="D33" s="102">
        <v>8.1742513746275822</v>
      </c>
      <c r="E33" s="121">
        <f t="shared" si="0"/>
        <v>2.9326373410013447</v>
      </c>
      <c r="F33" s="102">
        <f t="shared" si="0"/>
        <v>0.81742513746275824</v>
      </c>
      <c r="G33" s="102">
        <f t="shared" si="1"/>
        <v>2.9326373410013447</v>
      </c>
      <c r="H33" s="54">
        <f t="shared" si="2"/>
        <v>0.27873379569791934</v>
      </c>
      <c r="I33" s="102">
        <v>1</v>
      </c>
      <c r="J33" s="102">
        <f t="shared" si="3"/>
        <v>3.7500624784641028</v>
      </c>
    </row>
    <row r="34" spans="2:10">
      <c r="B34" s="102" t="str">
        <v>CH</v>
      </c>
      <c r="C34" s="102">
        <v>42.438266793088864</v>
      </c>
      <c r="D34" s="102">
        <v>1.667384250467441</v>
      </c>
      <c r="E34" s="121">
        <f t="shared" si="0"/>
        <v>4.2438266793088868</v>
      </c>
      <c r="F34" s="102">
        <f t="shared" si="0"/>
        <v>0.1667384250467441</v>
      </c>
      <c r="G34" s="102">
        <f t="shared" si="1"/>
        <v>4.2438266793088868</v>
      </c>
      <c r="H34" s="54">
        <f t="shared" si="2"/>
        <v>3.9289640611312078E-2</v>
      </c>
      <c r="I34" s="102">
        <v>1</v>
      </c>
      <c r="J34" s="102">
        <f t="shared" si="3"/>
        <v>4.4105651043556309</v>
      </c>
    </row>
    <row r="35" spans="2:10">
      <c r="B35" s="102" t="str">
        <v>CA-AB</v>
      </c>
      <c r="C35" s="102">
        <v>15.698389350807442</v>
      </c>
      <c r="D35" s="102">
        <v>0</v>
      </c>
      <c r="E35" s="121">
        <f t="shared" si="0"/>
        <v>1.5698389350807442</v>
      </c>
      <c r="F35" s="102">
        <f t="shared" si="0"/>
        <v>0</v>
      </c>
      <c r="G35" s="102">
        <f>E35</f>
        <v>1.5698389350807442</v>
      </c>
      <c r="H35" s="54">
        <f t="shared" si="2"/>
        <v>0</v>
      </c>
      <c r="I35" s="102">
        <v>1</v>
      </c>
      <c r="J35" s="102">
        <f t="shared" si="3"/>
        <v>1.5698389350807442</v>
      </c>
    </row>
    <row r="36" spans="2:10">
      <c r="B36" s="102" t="str">
        <v>CA-BC</v>
      </c>
      <c r="C36" s="102">
        <v>13.605916219376484</v>
      </c>
      <c r="D36" s="102">
        <v>0</v>
      </c>
      <c r="E36" s="121">
        <f t="shared" si="0"/>
        <v>1.3605916219376484</v>
      </c>
      <c r="F36" s="102">
        <f t="shared" si="0"/>
        <v>0</v>
      </c>
      <c r="G36" s="102">
        <f t="shared" si="1"/>
        <v>1.3605916219376484</v>
      </c>
      <c r="H36" s="54">
        <f t="shared" si="2"/>
        <v>0</v>
      </c>
      <c r="I36" s="102">
        <v>1</v>
      </c>
      <c r="J36" s="102">
        <f t="shared" si="3"/>
        <v>1.3605916219376484</v>
      </c>
    </row>
    <row r="37" spans="2:10">
      <c r="B37" s="102" t="str">
        <v>US-CA</v>
      </c>
      <c r="C37" s="102">
        <v>22.353659397997234</v>
      </c>
      <c r="D37" s="102">
        <v>0.4619851924475894</v>
      </c>
      <c r="E37" s="121">
        <f t="shared" si="0"/>
        <v>2.2353659397997232</v>
      </c>
      <c r="F37" s="102">
        <f t="shared" si="0"/>
        <v>4.6198519244758943E-2</v>
      </c>
      <c r="G37" s="102">
        <f t="shared" si="1"/>
        <v>2.2353659397997232</v>
      </c>
      <c r="H37" s="54">
        <f t="shared" si="2"/>
        <v>2.0667094555846227E-2</v>
      </c>
      <c r="I37" s="102">
        <v>1</v>
      </c>
      <c r="J37" s="102">
        <f t="shared" si="3"/>
        <v>2.2815644590444824</v>
      </c>
    </row>
    <row r="38" spans="2:10">
      <c r="B38" s="102" t="str">
        <v>US-MO</v>
      </c>
      <c r="C38" s="102">
        <v>32.373142201115193</v>
      </c>
      <c r="D38" s="102">
        <v>0</v>
      </c>
      <c r="E38" s="121">
        <f t="shared" si="0"/>
        <v>3.2373142201115193</v>
      </c>
      <c r="F38" s="102">
        <f t="shared" si="0"/>
        <v>0</v>
      </c>
      <c r="G38" s="102">
        <f t="shared" si="1"/>
        <v>3.2373142201115193</v>
      </c>
      <c r="H38" s="54">
        <f t="shared" si="2"/>
        <v>0</v>
      </c>
      <c r="I38" s="102">
        <v>1</v>
      </c>
      <c r="J38" s="102">
        <f t="shared" si="3"/>
        <v>3.2373142201115193</v>
      </c>
    </row>
    <row r="39" spans="2:10">
      <c r="B39" s="102" t="str">
        <v>JP</v>
      </c>
      <c r="C39" s="102">
        <v>100.52502578464612</v>
      </c>
      <c r="D39" s="102">
        <v>71.779970544886567</v>
      </c>
      <c r="E39" s="121">
        <f t="shared" si="0"/>
        <v>10.052502578464612</v>
      </c>
      <c r="F39" s="102">
        <f t="shared" si="0"/>
        <v>7.1779970544886567</v>
      </c>
      <c r="G39" s="102">
        <f t="shared" si="1"/>
        <v>10.052502578464612</v>
      </c>
      <c r="H39" s="54">
        <f t="shared" si="2"/>
        <v>0.7140507548703362</v>
      </c>
      <c r="I39" s="102">
        <v>1</v>
      </c>
      <c r="J39" s="102">
        <f t="shared" si="3"/>
        <v>17.230499632953268</v>
      </c>
    </row>
    <row r="40" spans="2:10">
      <c r="B40" s="102" t="str">
        <v>EU28</v>
      </c>
      <c r="C40" s="102">
        <v>20.777725563349264</v>
      </c>
      <c r="D40" s="102">
        <v>4.6175828333181839</v>
      </c>
      <c r="E40" s="121">
        <f t="shared" si="0"/>
        <v>2.0777725563349265</v>
      </c>
      <c r="F40" s="102">
        <f t="shared" si="0"/>
        <v>0.4617582833318184</v>
      </c>
      <c r="G40" s="102">
        <f t="shared" si="1"/>
        <v>2.0777725563349265</v>
      </c>
      <c r="H40" s="54">
        <f t="shared" si="2"/>
        <v>0.22223716543178043</v>
      </c>
      <c r="I40" s="102">
        <v>1</v>
      </c>
      <c r="J40" s="102">
        <f t="shared" si="3"/>
        <v>2.5395308396667451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34.57031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1</v>
      </c>
      <c r="B1" s="52" t="s">
        <v>150</v>
      </c>
      <c r="C1" s="52"/>
      <c r="D1" s="52"/>
      <c r="E1" s="52"/>
      <c r="F1" s="52"/>
      <c r="G1" s="52"/>
      <c r="H1" s="52"/>
    </row>
    <row r="2" spans="1:10">
      <c r="A2" s="53" t="s">
        <v>181</v>
      </c>
      <c r="B2" s="52" t="s">
        <v>178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2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TRANSPOSE(Infra_costs_road!C18:'Infra_costs_road'!AL18)</f>
        <v>41.325776779351834</v>
      </c>
      <c r="D5" s="102">
        <f t="array" ref="D5:D40">TRANSPOSE(Taxes_road!C60:'Taxes_road'!AL60)</f>
        <v>12.619803105200656</v>
      </c>
      <c r="E5" s="121">
        <f>C5/10</f>
        <v>4.132577677935183</v>
      </c>
      <c r="F5" s="102">
        <f>D5/10</f>
        <v>1.2619803105200655</v>
      </c>
      <c r="G5" s="102">
        <f>E5</f>
        <v>4.132577677935183</v>
      </c>
      <c r="H5" s="54">
        <f>F5/E5</f>
        <v>0.30537364542669798</v>
      </c>
      <c r="I5" s="102">
        <v>1</v>
      </c>
      <c r="J5" s="102">
        <f>SUM(E5:F5)</f>
        <v>5.394557988455249</v>
      </c>
    </row>
    <row r="6" spans="1:10">
      <c r="B6" s="102" t="str">
        <v>BE</v>
      </c>
      <c r="C6" s="102">
        <v>12.896496336783333</v>
      </c>
      <c r="D6" s="102">
        <v>0.6593883944078941</v>
      </c>
      <c r="E6" s="121">
        <f t="shared" ref="E6:F40" si="0">C6/10</f>
        <v>1.2896496336783332</v>
      </c>
      <c r="F6" s="102">
        <f t="shared" si="0"/>
        <v>6.5938839440789404E-2</v>
      </c>
      <c r="G6" s="102">
        <f t="shared" ref="G6:G41" si="1">E6</f>
        <v>1.2896496336783332</v>
      </c>
      <c r="H6" s="54">
        <f t="shared" ref="H6:H40" si="2">F6/E6</f>
        <v>5.1129266212187358E-2</v>
      </c>
      <c r="I6" s="102">
        <v>1</v>
      </c>
      <c r="J6" s="102">
        <f t="shared" ref="J6:J41" si="3">SUM(E6:F6)</f>
        <v>1.3555884731191226</v>
      </c>
    </row>
    <row r="7" spans="1:10">
      <c r="B7" s="102" t="str">
        <v>BG</v>
      </c>
      <c r="C7" s="102">
        <v>15.045298213564392</v>
      </c>
      <c r="D7" s="102">
        <v>18.868027535015869</v>
      </c>
      <c r="E7" s="121">
        <f t="shared" si="0"/>
        <v>1.5045298213564391</v>
      </c>
      <c r="F7" s="102">
        <f t="shared" si="0"/>
        <v>1.886802753501587</v>
      </c>
      <c r="G7" s="102">
        <f t="shared" si="1"/>
        <v>1.5045298213564391</v>
      </c>
      <c r="H7" s="54">
        <f t="shared" si="2"/>
        <v>1.2540813260853161</v>
      </c>
      <c r="I7" s="102">
        <v>1</v>
      </c>
      <c r="J7" s="102">
        <f t="shared" si="3"/>
        <v>3.3913325748580263</v>
      </c>
    </row>
    <row r="8" spans="1:10">
      <c r="B8" s="102" t="str">
        <v>HR</v>
      </c>
      <c r="C8" s="102">
        <v>34.250762330133099</v>
      </c>
      <c r="D8" s="102">
        <v>12.968525588395604</v>
      </c>
      <c r="E8" s="121">
        <f t="shared" si="0"/>
        <v>3.4250762330133098</v>
      </c>
      <c r="F8" s="102">
        <f t="shared" si="0"/>
        <v>1.2968525588395603</v>
      </c>
      <c r="G8" s="102">
        <f t="shared" si="1"/>
        <v>3.4250762330133098</v>
      </c>
      <c r="H8" s="54">
        <f t="shared" si="2"/>
        <v>0.37863465529309309</v>
      </c>
      <c r="I8" s="102">
        <v>1</v>
      </c>
      <c r="J8" s="102">
        <f t="shared" si="3"/>
        <v>4.7219287918528696</v>
      </c>
    </row>
    <row r="9" spans="1:10">
      <c r="B9" s="102" t="str">
        <v>CY</v>
      </c>
      <c r="C9" s="102">
        <v>28.673602313048203</v>
      </c>
      <c r="D9" s="102">
        <v>0</v>
      </c>
      <c r="E9" s="121">
        <f t="shared" si="0"/>
        <v>2.8673602313048203</v>
      </c>
      <c r="F9" s="102">
        <f t="shared" si="0"/>
        <v>0</v>
      </c>
      <c r="G9" s="102">
        <f t="shared" si="1"/>
        <v>2.8673602313048203</v>
      </c>
      <c r="H9" s="54">
        <f t="shared" si="2"/>
        <v>0</v>
      </c>
      <c r="I9" s="102">
        <v>1</v>
      </c>
      <c r="J9" s="102">
        <f t="shared" si="3"/>
        <v>2.8673602313048203</v>
      </c>
    </row>
    <row r="10" spans="1:10">
      <c r="B10" s="102" t="str">
        <v>CZ</v>
      </c>
      <c r="C10" s="102">
        <v>30.112977178066284</v>
      </c>
      <c r="D10" s="102">
        <v>0</v>
      </c>
      <c r="E10" s="121">
        <f t="shared" si="0"/>
        <v>3.0112977178066282</v>
      </c>
      <c r="F10" s="102">
        <f t="shared" si="0"/>
        <v>0</v>
      </c>
      <c r="G10" s="102">
        <f t="shared" si="1"/>
        <v>3.0112977178066282</v>
      </c>
      <c r="H10" s="54">
        <f t="shared" si="2"/>
        <v>0</v>
      </c>
      <c r="I10" s="102">
        <v>1</v>
      </c>
      <c r="J10" s="102">
        <f t="shared" si="3"/>
        <v>3.0112977178066282</v>
      </c>
    </row>
    <row r="11" spans="1:10">
      <c r="B11" s="102" t="str">
        <v>DK</v>
      </c>
      <c r="C11" s="102">
        <v>13.064191983115157</v>
      </c>
      <c r="D11" s="102">
        <v>6.2899417654717089</v>
      </c>
      <c r="E11" s="121">
        <f t="shared" si="0"/>
        <v>1.3064191983115157</v>
      </c>
      <c r="F11" s="102">
        <f t="shared" si="0"/>
        <v>0.62899417654717094</v>
      </c>
      <c r="G11" s="102">
        <f t="shared" si="1"/>
        <v>1.3064191983115157</v>
      </c>
      <c r="H11" s="54">
        <f t="shared" si="2"/>
        <v>0.48146427835729588</v>
      </c>
      <c r="I11" s="102">
        <v>1</v>
      </c>
      <c r="J11" s="102">
        <f t="shared" si="3"/>
        <v>1.9354133748586866</v>
      </c>
    </row>
    <row r="12" spans="1:10">
      <c r="B12" s="102" t="str">
        <v>EE</v>
      </c>
      <c r="C12" s="102">
        <v>29.036500060376781</v>
      </c>
      <c r="D12" s="102">
        <v>0</v>
      </c>
      <c r="E12" s="121">
        <f t="shared" si="0"/>
        <v>2.9036500060376782</v>
      </c>
      <c r="F12" s="102">
        <f t="shared" si="0"/>
        <v>0</v>
      </c>
      <c r="G12" s="102">
        <f t="shared" si="1"/>
        <v>2.9036500060376782</v>
      </c>
      <c r="H12" s="54">
        <f t="shared" si="2"/>
        <v>0</v>
      </c>
      <c r="I12" s="102">
        <v>1</v>
      </c>
      <c r="J12" s="102">
        <f t="shared" si="3"/>
        <v>2.9036500060376782</v>
      </c>
    </row>
    <row r="13" spans="1:10">
      <c r="B13" s="102" t="str">
        <v>FI</v>
      </c>
      <c r="C13" s="102">
        <v>14.277265199965237</v>
      </c>
      <c r="D13" s="102">
        <v>0</v>
      </c>
      <c r="E13" s="121">
        <f t="shared" si="0"/>
        <v>1.4277265199965237</v>
      </c>
      <c r="F13" s="102">
        <f t="shared" si="0"/>
        <v>0</v>
      </c>
      <c r="G13" s="102">
        <f t="shared" si="1"/>
        <v>1.4277265199965237</v>
      </c>
      <c r="H13" s="54">
        <f t="shared" si="2"/>
        <v>0</v>
      </c>
      <c r="I13" s="102">
        <v>1</v>
      </c>
      <c r="J13" s="102">
        <f t="shared" si="3"/>
        <v>1.4277265199965237</v>
      </c>
    </row>
    <row r="14" spans="1:10">
      <c r="B14" s="102" t="str">
        <v>FR</v>
      </c>
      <c r="C14" s="102">
        <v>14.989626103289563</v>
      </c>
      <c r="D14" s="102">
        <v>9.0869984224304083</v>
      </c>
      <c r="E14" s="121">
        <f t="shared" si="0"/>
        <v>1.4989626103289564</v>
      </c>
      <c r="F14" s="102">
        <f t="shared" si="0"/>
        <v>0.90869984224304079</v>
      </c>
      <c r="G14" s="102">
        <f t="shared" si="1"/>
        <v>1.4989626103289564</v>
      </c>
      <c r="H14" s="54">
        <f t="shared" si="2"/>
        <v>0.60621915181968489</v>
      </c>
      <c r="I14" s="102">
        <v>1</v>
      </c>
      <c r="J14" s="102">
        <f t="shared" si="3"/>
        <v>2.407662452571997</v>
      </c>
    </row>
    <row r="15" spans="1:10">
      <c r="B15" s="102" t="str">
        <v>DE</v>
      </c>
      <c r="C15" s="102">
        <v>15.046681431570638</v>
      </c>
      <c r="D15" s="102">
        <v>0</v>
      </c>
      <c r="E15" s="121">
        <f t="shared" si="0"/>
        <v>1.5046681431570639</v>
      </c>
      <c r="F15" s="102">
        <f t="shared" si="0"/>
        <v>0</v>
      </c>
      <c r="G15" s="102">
        <f t="shared" si="1"/>
        <v>1.5046681431570639</v>
      </c>
      <c r="H15" s="54">
        <f t="shared" si="2"/>
        <v>0</v>
      </c>
      <c r="I15" s="102">
        <v>1</v>
      </c>
      <c r="J15" s="102">
        <f t="shared" si="3"/>
        <v>1.5046681431570639</v>
      </c>
    </row>
    <row r="16" spans="1:10">
      <c r="B16" s="102" t="str">
        <v>EL</v>
      </c>
      <c r="C16" s="102">
        <v>14.459199405917007</v>
      </c>
      <c r="D16" s="102">
        <v>7.900700151492968</v>
      </c>
      <c r="E16" s="121">
        <f t="shared" si="0"/>
        <v>1.4459199405917007</v>
      </c>
      <c r="F16" s="102">
        <f t="shared" si="0"/>
        <v>0.79007001514929676</v>
      </c>
      <c r="G16" s="102">
        <f t="shared" si="1"/>
        <v>1.4459199405917007</v>
      </c>
      <c r="H16" s="54">
        <f t="shared" si="2"/>
        <v>0.54641338912995663</v>
      </c>
      <c r="I16" s="102">
        <v>1</v>
      </c>
      <c r="J16" s="102">
        <f t="shared" si="3"/>
        <v>2.2359899557409975</v>
      </c>
    </row>
    <row r="17" spans="2:10">
      <c r="B17" s="102" t="str">
        <v>HU</v>
      </c>
      <c r="C17" s="102">
        <v>32.543712770557967</v>
      </c>
      <c r="D17" s="102">
        <v>6.1018491414281399</v>
      </c>
      <c r="E17" s="121">
        <f t="shared" si="0"/>
        <v>3.2543712770557969</v>
      </c>
      <c r="F17" s="102">
        <f t="shared" si="0"/>
        <v>0.61018491414281395</v>
      </c>
      <c r="G17" s="102">
        <f t="shared" si="1"/>
        <v>3.2543712770557969</v>
      </c>
      <c r="H17" s="54">
        <f t="shared" si="2"/>
        <v>0.18749701929979029</v>
      </c>
      <c r="I17" s="102">
        <v>1</v>
      </c>
      <c r="J17" s="102">
        <f t="shared" si="3"/>
        <v>3.864556191198611</v>
      </c>
    </row>
    <row r="18" spans="2:10">
      <c r="B18" s="102" t="str">
        <v>IE</v>
      </c>
      <c r="C18" s="102">
        <v>13.658964600205859</v>
      </c>
      <c r="D18" s="102">
        <v>1.3787254407913396</v>
      </c>
      <c r="E18" s="121">
        <f t="shared" si="0"/>
        <v>1.3658964600205858</v>
      </c>
      <c r="F18" s="102">
        <f t="shared" si="0"/>
        <v>0.13787254407913396</v>
      </c>
      <c r="G18" s="102">
        <f t="shared" si="1"/>
        <v>1.3658964600205858</v>
      </c>
      <c r="H18" s="54">
        <f t="shared" si="2"/>
        <v>0.10093923523094572</v>
      </c>
      <c r="I18" s="102">
        <v>1</v>
      </c>
      <c r="J18" s="102">
        <f t="shared" si="3"/>
        <v>1.5037690040997198</v>
      </c>
    </row>
    <row r="19" spans="2:10">
      <c r="B19" s="102" t="str">
        <v>IT</v>
      </c>
      <c r="C19" s="102">
        <v>16.044452678188286</v>
      </c>
      <c r="D19" s="102">
        <v>3.8917321837153422</v>
      </c>
      <c r="E19" s="121">
        <f t="shared" si="0"/>
        <v>1.6044452678188286</v>
      </c>
      <c r="F19" s="102">
        <f t="shared" si="0"/>
        <v>0.38917321837153424</v>
      </c>
      <c r="G19" s="102">
        <f t="shared" si="1"/>
        <v>1.6044452678188286</v>
      </c>
      <c r="H19" s="54">
        <f t="shared" si="2"/>
        <v>0.24255936065715583</v>
      </c>
      <c r="I19" s="102">
        <v>1</v>
      </c>
      <c r="J19" s="102">
        <f t="shared" si="3"/>
        <v>1.9936184861903627</v>
      </c>
    </row>
    <row r="20" spans="2:10">
      <c r="B20" s="102" t="str">
        <v>LV</v>
      </c>
      <c r="C20" s="102">
        <v>27.88406606050301</v>
      </c>
      <c r="D20" s="102">
        <v>0</v>
      </c>
      <c r="E20" s="121">
        <f t="shared" si="0"/>
        <v>2.7884066060503008</v>
      </c>
      <c r="F20" s="102">
        <f t="shared" si="0"/>
        <v>0</v>
      </c>
      <c r="G20" s="102">
        <f t="shared" si="1"/>
        <v>2.7884066060503008</v>
      </c>
      <c r="H20" s="54">
        <f t="shared" si="2"/>
        <v>0</v>
      </c>
      <c r="I20" s="102">
        <v>1</v>
      </c>
      <c r="J20" s="102">
        <f t="shared" si="3"/>
        <v>2.7884066060503008</v>
      </c>
    </row>
    <row r="21" spans="2:10">
      <c r="B21" s="102" t="str">
        <v>LT</v>
      </c>
      <c r="C21" s="102">
        <v>32.984884993462963</v>
      </c>
      <c r="D21" s="102">
        <v>0</v>
      </c>
      <c r="E21" s="121">
        <f t="shared" si="0"/>
        <v>3.2984884993462962</v>
      </c>
      <c r="F21" s="102">
        <f t="shared" si="0"/>
        <v>0</v>
      </c>
      <c r="G21" s="102">
        <f t="shared" si="1"/>
        <v>3.2984884993462962</v>
      </c>
      <c r="H21" s="54">
        <f t="shared" si="2"/>
        <v>0</v>
      </c>
      <c r="I21" s="102">
        <v>1</v>
      </c>
      <c r="J21" s="102">
        <f t="shared" si="3"/>
        <v>3.2984884993462962</v>
      </c>
    </row>
    <row r="22" spans="2:10">
      <c r="B22" s="102" t="str">
        <v>LU</v>
      </c>
      <c r="C22" s="102">
        <v>12.848884586933345</v>
      </c>
      <c r="D22" s="102">
        <v>0</v>
      </c>
      <c r="E22" s="121">
        <f t="shared" si="0"/>
        <v>1.2848884586933345</v>
      </c>
      <c r="F22" s="102">
        <f t="shared" si="0"/>
        <v>0</v>
      </c>
      <c r="G22" s="102">
        <f t="shared" si="1"/>
        <v>1.2848884586933345</v>
      </c>
      <c r="H22" s="54">
        <f t="shared" si="2"/>
        <v>0</v>
      </c>
      <c r="I22" s="102">
        <v>1</v>
      </c>
      <c r="J22" s="102">
        <f t="shared" si="3"/>
        <v>1.2848884586933345</v>
      </c>
    </row>
    <row r="23" spans="2:10">
      <c r="B23" s="102" t="str">
        <v>MT</v>
      </c>
      <c r="C23" s="102">
        <v>11.723234011574363</v>
      </c>
      <c r="D23" s="102">
        <v>0</v>
      </c>
      <c r="E23" s="121">
        <f t="shared" si="0"/>
        <v>1.1723234011574362</v>
      </c>
      <c r="F23" s="102">
        <f t="shared" si="0"/>
        <v>0</v>
      </c>
      <c r="G23" s="102">
        <f t="shared" si="1"/>
        <v>1.1723234011574362</v>
      </c>
      <c r="H23" s="54">
        <f t="shared" si="2"/>
        <v>0</v>
      </c>
      <c r="I23" s="102">
        <v>1</v>
      </c>
      <c r="J23" s="102">
        <f t="shared" si="3"/>
        <v>1.1723234011574362</v>
      </c>
    </row>
    <row r="24" spans="2:10">
      <c r="B24" s="102" t="str">
        <v>NL</v>
      </c>
      <c r="C24" s="102">
        <v>21.746031692582207</v>
      </c>
      <c r="D24" s="102">
        <v>0.10004502462945909</v>
      </c>
      <c r="E24" s="121">
        <f t="shared" si="0"/>
        <v>2.1746031692582206</v>
      </c>
      <c r="F24" s="102">
        <f t="shared" si="0"/>
        <v>1.0004502462945909E-2</v>
      </c>
      <c r="G24" s="102">
        <f t="shared" si="1"/>
        <v>2.1746031692582206</v>
      </c>
      <c r="H24" s="54">
        <f t="shared" si="2"/>
        <v>4.6006106329544933E-3</v>
      </c>
      <c r="I24" s="102">
        <v>1</v>
      </c>
      <c r="J24" s="102">
        <f t="shared" si="3"/>
        <v>2.1846076717211664</v>
      </c>
    </row>
    <row r="25" spans="2:10">
      <c r="B25" s="102" t="str">
        <v>PL</v>
      </c>
      <c r="C25" s="102">
        <v>16.354311824694257</v>
      </c>
      <c r="D25" s="102">
        <v>1.7773651258049192</v>
      </c>
      <c r="E25" s="121">
        <f t="shared" si="0"/>
        <v>1.6354311824694256</v>
      </c>
      <c r="F25" s="102">
        <f t="shared" si="0"/>
        <v>0.17773651258049192</v>
      </c>
      <c r="G25" s="102">
        <f t="shared" si="1"/>
        <v>1.6354311824694256</v>
      </c>
      <c r="H25" s="54">
        <f t="shared" si="2"/>
        <v>0.10867868638295008</v>
      </c>
      <c r="I25" s="102">
        <v>1</v>
      </c>
      <c r="J25" s="102">
        <f t="shared" si="3"/>
        <v>1.8131676950499176</v>
      </c>
    </row>
    <row r="26" spans="2:10">
      <c r="B26" s="102" t="str">
        <v>PT</v>
      </c>
      <c r="C26" s="102">
        <v>27.699176515961245</v>
      </c>
      <c r="D26" s="102">
        <v>43.33024995663957</v>
      </c>
      <c r="E26" s="121">
        <f t="shared" si="0"/>
        <v>2.7699176515961246</v>
      </c>
      <c r="F26" s="102">
        <f t="shared" si="0"/>
        <v>4.3330249956639566</v>
      </c>
      <c r="G26" s="102">
        <f t="shared" si="1"/>
        <v>2.7699176515961246</v>
      </c>
      <c r="H26" s="54">
        <f t="shared" si="2"/>
        <v>1.5643154565144253</v>
      </c>
      <c r="I26" s="102">
        <v>1</v>
      </c>
      <c r="J26" s="102">
        <f t="shared" si="3"/>
        <v>7.1029426472600807</v>
      </c>
    </row>
    <row r="27" spans="2:10">
      <c r="B27" s="102" t="str">
        <v>RO</v>
      </c>
      <c r="C27" s="102">
        <v>51.482696070215709</v>
      </c>
      <c r="D27" s="102">
        <v>0</v>
      </c>
      <c r="E27" s="121">
        <f t="shared" si="0"/>
        <v>5.1482696070215708</v>
      </c>
      <c r="F27" s="102">
        <f t="shared" si="0"/>
        <v>0</v>
      </c>
      <c r="G27" s="102">
        <f t="shared" si="1"/>
        <v>5.1482696070215708</v>
      </c>
      <c r="H27" s="54">
        <f t="shared" si="2"/>
        <v>0</v>
      </c>
      <c r="I27" s="102">
        <v>1</v>
      </c>
      <c r="J27" s="102">
        <f t="shared" si="3"/>
        <v>5.1482696070215708</v>
      </c>
    </row>
    <row r="28" spans="2:10">
      <c r="B28" s="102" t="str">
        <v>SK</v>
      </c>
      <c r="C28" s="102">
        <v>22.106839813160214</v>
      </c>
      <c r="D28" s="102">
        <v>13.980109430448902</v>
      </c>
      <c r="E28" s="121">
        <f t="shared" si="0"/>
        <v>2.2106839813160213</v>
      </c>
      <c r="F28" s="102">
        <f t="shared" si="0"/>
        <v>1.3980109430448902</v>
      </c>
      <c r="G28" s="102">
        <f t="shared" si="1"/>
        <v>2.2106839813160213</v>
      </c>
      <c r="H28" s="54">
        <f t="shared" si="2"/>
        <v>0.63238841682502878</v>
      </c>
      <c r="I28" s="102">
        <v>1</v>
      </c>
      <c r="J28" s="102">
        <f t="shared" si="3"/>
        <v>3.6086949243609112</v>
      </c>
    </row>
    <row r="29" spans="2:10">
      <c r="B29" s="102" t="str">
        <v>SI</v>
      </c>
      <c r="C29" s="102">
        <v>14.821438295175049</v>
      </c>
      <c r="D29" s="102">
        <v>17.396199384417574</v>
      </c>
      <c r="E29" s="121">
        <f t="shared" si="0"/>
        <v>1.4821438295175049</v>
      </c>
      <c r="F29" s="102">
        <f t="shared" si="0"/>
        <v>1.7396199384417574</v>
      </c>
      <c r="G29" s="102">
        <f t="shared" si="1"/>
        <v>1.4821438295175049</v>
      </c>
      <c r="H29" s="54">
        <f t="shared" si="2"/>
        <v>1.1737187065091186</v>
      </c>
      <c r="I29" s="102">
        <v>1</v>
      </c>
      <c r="J29" s="102">
        <f t="shared" si="3"/>
        <v>3.2217637679592626</v>
      </c>
    </row>
    <row r="30" spans="2:10">
      <c r="B30" s="102" t="str">
        <v>ES</v>
      </c>
      <c r="C30" s="102">
        <v>23.410850639525759</v>
      </c>
      <c r="D30" s="102">
        <v>6.9141694978711037</v>
      </c>
      <c r="E30" s="121">
        <f t="shared" si="0"/>
        <v>2.3410850639525758</v>
      </c>
      <c r="F30" s="102">
        <f t="shared" si="0"/>
        <v>0.69141694978711032</v>
      </c>
      <c r="G30" s="102">
        <f t="shared" si="1"/>
        <v>2.3410850639525758</v>
      </c>
      <c r="H30" s="54">
        <f t="shared" si="2"/>
        <v>0.29534037888386466</v>
      </c>
      <c r="I30" s="102">
        <v>1</v>
      </c>
      <c r="J30" s="102">
        <f t="shared" si="3"/>
        <v>3.0325020137396859</v>
      </c>
    </row>
    <row r="31" spans="2:10">
      <c r="B31" s="102" t="str">
        <v>SE</v>
      </c>
      <c r="C31" s="102">
        <v>12.964251283079651</v>
      </c>
      <c r="D31" s="102">
        <v>2.1111820770416876</v>
      </c>
      <c r="E31" s="121">
        <f t="shared" si="0"/>
        <v>1.2964251283079651</v>
      </c>
      <c r="F31" s="102">
        <f t="shared" si="0"/>
        <v>0.21111820770416875</v>
      </c>
      <c r="G31" s="102">
        <f t="shared" si="1"/>
        <v>1.2964251283079651</v>
      </c>
      <c r="H31" s="54">
        <f t="shared" si="2"/>
        <v>0.16284643292876513</v>
      </c>
      <c r="I31" s="102">
        <v>1</v>
      </c>
      <c r="J31" s="102">
        <f t="shared" si="3"/>
        <v>1.5075433360121338</v>
      </c>
    </row>
    <row r="32" spans="2:10">
      <c r="B32" s="102" t="str">
        <v>UK</v>
      </c>
      <c r="C32" s="102">
        <v>10.265727209999259</v>
      </c>
      <c r="D32" s="102">
        <v>0.72320773232755664</v>
      </c>
      <c r="E32" s="121">
        <f t="shared" si="0"/>
        <v>1.0265727209999258</v>
      </c>
      <c r="F32" s="102">
        <f t="shared" si="0"/>
        <v>7.2320773232755667E-2</v>
      </c>
      <c r="G32" s="102">
        <f t="shared" si="1"/>
        <v>1.0265727209999258</v>
      </c>
      <c r="H32" s="54">
        <f t="shared" si="2"/>
        <v>7.0448758040552784E-2</v>
      </c>
      <c r="I32" s="102">
        <v>1</v>
      </c>
      <c r="J32" s="102">
        <f t="shared" si="3"/>
        <v>1.0988934942326816</v>
      </c>
    </row>
    <row r="33" spans="2:10">
      <c r="B33" s="102" t="str">
        <v>NO</v>
      </c>
      <c r="C33" s="102">
        <v>30.87826394755611</v>
      </c>
      <c r="D33" s="102">
        <v>0</v>
      </c>
      <c r="E33" s="121">
        <f t="shared" si="0"/>
        <v>3.087826394755611</v>
      </c>
      <c r="F33" s="102">
        <f t="shared" si="0"/>
        <v>0</v>
      </c>
      <c r="G33" s="102">
        <f t="shared" si="1"/>
        <v>3.087826394755611</v>
      </c>
      <c r="H33" s="54">
        <f t="shared" si="2"/>
        <v>0</v>
      </c>
      <c r="I33" s="102">
        <v>1</v>
      </c>
      <c r="J33" s="102">
        <f t="shared" si="3"/>
        <v>3.087826394755611</v>
      </c>
    </row>
    <row r="34" spans="2:10">
      <c r="B34" s="102" t="str">
        <v>CH</v>
      </c>
      <c r="C34" s="102">
        <v>35.863047867977322</v>
      </c>
      <c r="D34" s="102">
        <v>10.763798929885818</v>
      </c>
      <c r="E34" s="121">
        <f t="shared" si="0"/>
        <v>3.586304786797732</v>
      </c>
      <c r="F34" s="102">
        <f t="shared" si="0"/>
        <v>1.0763798929885817</v>
      </c>
      <c r="G34" s="102">
        <f t="shared" si="1"/>
        <v>3.586304786797732</v>
      </c>
      <c r="H34" s="54">
        <f t="shared" si="2"/>
        <v>0.30013620062384555</v>
      </c>
      <c r="I34" s="102">
        <v>1</v>
      </c>
      <c r="J34" s="102">
        <f t="shared" si="3"/>
        <v>4.662684679786314</v>
      </c>
    </row>
    <row r="35" spans="2:10">
      <c r="B35" s="102" t="str">
        <v>CA-AB</v>
      </c>
      <c r="C35" s="102">
        <v>11.688677729164054</v>
      </c>
      <c r="D35" s="102">
        <v>0</v>
      </c>
      <c r="E35" s="121">
        <f t="shared" si="0"/>
        <v>1.1688677729164054</v>
      </c>
      <c r="F35" s="102">
        <f t="shared" si="0"/>
        <v>0</v>
      </c>
      <c r="G35" s="102">
        <f>E35</f>
        <v>1.1688677729164054</v>
      </c>
      <c r="H35" s="54">
        <f t="shared" si="2"/>
        <v>0</v>
      </c>
      <c r="I35" s="102">
        <v>1</v>
      </c>
      <c r="J35" s="102">
        <f t="shared" si="3"/>
        <v>1.1688677729164054</v>
      </c>
    </row>
    <row r="36" spans="2:10">
      <c r="B36" s="102" t="str">
        <v>CA-BC</v>
      </c>
      <c r="C36" s="102">
        <v>10.024390855222846</v>
      </c>
      <c r="D36" s="102">
        <v>0</v>
      </c>
      <c r="E36" s="121">
        <f t="shared" si="0"/>
        <v>1.0024390855222847</v>
      </c>
      <c r="F36" s="102">
        <f t="shared" si="0"/>
        <v>0</v>
      </c>
      <c r="G36" s="102">
        <f t="shared" si="1"/>
        <v>1.0024390855222847</v>
      </c>
      <c r="H36" s="54">
        <f t="shared" si="2"/>
        <v>0</v>
      </c>
      <c r="I36" s="102">
        <v>1</v>
      </c>
      <c r="J36" s="102">
        <f t="shared" si="3"/>
        <v>1.0024390855222847</v>
      </c>
    </row>
    <row r="37" spans="2:10">
      <c r="B37" s="102" t="str">
        <v>US-CA</v>
      </c>
      <c r="C37" s="102">
        <v>16.036170814301656</v>
      </c>
      <c r="D37" s="102">
        <v>0.59288099697440644</v>
      </c>
      <c r="E37" s="121">
        <f t="shared" si="0"/>
        <v>1.6036170814301656</v>
      </c>
      <c r="F37" s="102">
        <f t="shared" si="0"/>
        <v>5.9288099697440644E-2</v>
      </c>
      <c r="G37" s="102">
        <f t="shared" si="1"/>
        <v>1.6036170814301656</v>
      </c>
      <c r="H37" s="54">
        <f t="shared" si="2"/>
        <v>3.697148177329547E-2</v>
      </c>
      <c r="I37" s="102">
        <v>1</v>
      </c>
      <c r="J37" s="102">
        <f t="shared" si="3"/>
        <v>1.6629051811276061</v>
      </c>
    </row>
    <row r="38" spans="2:10">
      <c r="B38" s="102" t="str">
        <v>US-MO</v>
      </c>
      <c r="C38" s="102">
        <v>22.887696496193612</v>
      </c>
      <c r="D38" s="102">
        <v>0</v>
      </c>
      <c r="E38" s="121">
        <f t="shared" si="0"/>
        <v>2.2887696496193612</v>
      </c>
      <c r="F38" s="102">
        <f t="shared" si="0"/>
        <v>0</v>
      </c>
      <c r="G38" s="102">
        <f t="shared" si="1"/>
        <v>2.2887696496193612</v>
      </c>
      <c r="H38" s="54">
        <f t="shared" si="2"/>
        <v>0</v>
      </c>
      <c r="I38" s="102">
        <v>1</v>
      </c>
      <c r="J38" s="102">
        <f t="shared" si="3"/>
        <v>2.2887696496193612</v>
      </c>
    </row>
    <row r="39" spans="2:10">
      <c r="B39" s="102" t="str">
        <v>JP</v>
      </c>
      <c r="C39" s="102">
        <v>71.737915138528308</v>
      </c>
      <c r="D39" s="102">
        <v>17.536380955692376</v>
      </c>
      <c r="E39" s="121">
        <f t="shared" si="0"/>
        <v>7.173791513852831</v>
      </c>
      <c r="F39" s="102">
        <f t="shared" si="0"/>
        <v>1.7536380955692377</v>
      </c>
      <c r="G39" s="102">
        <f t="shared" si="1"/>
        <v>7.173791513852831</v>
      </c>
      <c r="H39" s="54">
        <f t="shared" si="2"/>
        <v>0.24445066352749503</v>
      </c>
      <c r="I39" s="102">
        <v>1</v>
      </c>
      <c r="J39" s="102">
        <f t="shared" si="3"/>
        <v>8.9274296094220684</v>
      </c>
    </row>
    <row r="40" spans="2:10">
      <c r="B40" s="102" t="str">
        <v>EU28</v>
      </c>
      <c r="C40" s="102">
        <v>17.761566494256595</v>
      </c>
      <c r="D40" s="102">
        <v>5.0435160280712896</v>
      </c>
      <c r="E40" s="121">
        <f t="shared" si="0"/>
        <v>1.7761566494256595</v>
      </c>
      <c r="F40" s="102">
        <f t="shared" si="0"/>
        <v>0.50435160280712898</v>
      </c>
      <c r="G40" s="102">
        <f t="shared" si="1"/>
        <v>1.7761566494256595</v>
      </c>
      <c r="H40" s="54">
        <f t="shared" si="2"/>
        <v>0.28395671235992437</v>
      </c>
      <c r="I40" s="102">
        <v>1</v>
      </c>
      <c r="J40" s="102">
        <f t="shared" si="3"/>
        <v>2.2805082522327886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34.57031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1</v>
      </c>
      <c r="B1" s="52" t="s">
        <v>150</v>
      </c>
      <c r="C1" s="52"/>
      <c r="D1" s="52"/>
      <c r="E1" s="52"/>
      <c r="F1" s="52"/>
      <c r="G1" s="52"/>
      <c r="H1" s="52"/>
    </row>
    <row r="2" spans="1:10">
      <c r="A2" s="53" t="s">
        <v>182</v>
      </c>
      <c r="B2" s="52" t="s">
        <v>179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3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TRANSPOSE(Infra_costs_road!C16:'Infra_costs_road'!AL16)</f>
        <v>122.68639074265096</v>
      </c>
      <c r="D5" s="102">
        <f t="array" ref="D5:D40">TRANSPOSE(Taxes_road!C58:'Taxes_road'!AL58)</f>
        <v>3.3993175682935455</v>
      </c>
      <c r="E5" s="121">
        <f>C5/10</f>
        <v>12.268639074265096</v>
      </c>
      <c r="F5" s="102">
        <f>D5/10</f>
        <v>0.33993175682935456</v>
      </c>
      <c r="G5" s="102">
        <f>E5</f>
        <v>12.268639074265096</v>
      </c>
      <c r="H5" s="54">
        <f>F5/E5</f>
        <v>2.7707372820380799E-2</v>
      </c>
      <c r="I5" s="102">
        <v>1</v>
      </c>
      <c r="J5" s="102">
        <f>SUM(E5:F5)</f>
        <v>12.60857083109445</v>
      </c>
    </row>
    <row r="6" spans="1:10">
      <c r="B6" s="102" t="str">
        <v>BE</v>
      </c>
      <c r="C6" s="102">
        <v>33.592718020225433</v>
      </c>
      <c r="D6" s="102">
        <v>0.11417991899217896</v>
      </c>
      <c r="E6" s="121">
        <f t="shared" ref="E6:F40" si="0">C6/10</f>
        <v>3.3592718020225432</v>
      </c>
      <c r="F6" s="102">
        <f t="shared" si="0"/>
        <v>1.1417991899217895E-2</v>
      </c>
      <c r="G6" s="102">
        <f t="shared" ref="G6:G41" si="1">E6</f>
        <v>3.3592718020225432</v>
      </c>
      <c r="H6" s="54">
        <f t="shared" ref="H6:H40" si="2">F6/E6</f>
        <v>3.3989485138842816E-3</v>
      </c>
      <c r="I6" s="102">
        <v>1</v>
      </c>
      <c r="J6" s="102">
        <f t="shared" ref="J6:J41" si="3">SUM(E6:F6)</f>
        <v>3.3706897939217613</v>
      </c>
    </row>
    <row r="7" spans="1:10">
      <c r="B7" s="102" t="str">
        <v>BG</v>
      </c>
      <c r="C7" s="102">
        <v>23.01392588329794</v>
      </c>
      <c r="D7" s="102">
        <v>0.88242883131029881</v>
      </c>
      <c r="E7" s="121">
        <f t="shared" si="0"/>
        <v>2.3013925883297941</v>
      </c>
      <c r="F7" s="102">
        <f t="shared" si="0"/>
        <v>8.8242883131029876E-2</v>
      </c>
      <c r="G7" s="102">
        <f t="shared" si="1"/>
        <v>2.3013925883297941</v>
      </c>
      <c r="H7" s="54">
        <f t="shared" si="2"/>
        <v>3.8343255113666201E-2</v>
      </c>
      <c r="I7" s="102">
        <v>1</v>
      </c>
      <c r="J7" s="102">
        <f t="shared" si="3"/>
        <v>2.3896354714608239</v>
      </c>
    </row>
    <row r="8" spans="1:10">
      <c r="B8" s="102" t="str">
        <v>HR</v>
      </c>
      <c r="C8" s="102">
        <v>69.249754196950875</v>
      </c>
      <c r="D8" s="102">
        <v>6.2966755368909633</v>
      </c>
      <c r="E8" s="121">
        <f t="shared" si="0"/>
        <v>6.9249754196950875</v>
      </c>
      <c r="F8" s="102">
        <f t="shared" si="0"/>
        <v>0.62966755368909633</v>
      </c>
      <c r="G8" s="102">
        <f t="shared" si="1"/>
        <v>6.9249754196950875</v>
      </c>
      <c r="H8" s="54">
        <f t="shared" si="2"/>
        <v>9.0927045300158063E-2</v>
      </c>
      <c r="I8" s="102">
        <v>1</v>
      </c>
      <c r="J8" s="102">
        <f t="shared" si="3"/>
        <v>7.5546429733841833</v>
      </c>
    </row>
    <row r="9" spans="1:10">
      <c r="B9" s="102" t="str">
        <v>CY</v>
      </c>
      <c r="C9" s="102">
        <v>69.539436312338324</v>
      </c>
      <c r="D9" s="102">
        <v>0</v>
      </c>
      <c r="E9" s="121">
        <f t="shared" si="0"/>
        <v>6.9539436312338321</v>
      </c>
      <c r="F9" s="102">
        <f t="shared" si="0"/>
        <v>0</v>
      </c>
      <c r="G9" s="102">
        <f t="shared" si="1"/>
        <v>6.9539436312338321</v>
      </c>
      <c r="H9" s="54">
        <f t="shared" si="2"/>
        <v>0</v>
      </c>
      <c r="I9" s="102">
        <v>1</v>
      </c>
      <c r="J9" s="102">
        <f t="shared" si="3"/>
        <v>6.9539436312338321</v>
      </c>
    </row>
    <row r="10" spans="1:10">
      <c r="B10" s="102" t="str">
        <v>CZ</v>
      </c>
      <c r="C10" s="102">
        <v>46.967409468709675</v>
      </c>
      <c r="D10" s="102">
        <v>0.9157142035656024</v>
      </c>
      <c r="E10" s="121">
        <f t="shared" si="0"/>
        <v>4.6967409468709675</v>
      </c>
      <c r="F10" s="102">
        <f t="shared" si="0"/>
        <v>9.157142035656024E-2</v>
      </c>
      <c r="G10" s="102">
        <f t="shared" si="1"/>
        <v>4.6967409468709675</v>
      </c>
      <c r="H10" s="54">
        <f t="shared" si="2"/>
        <v>1.9496800311621692E-2</v>
      </c>
      <c r="I10" s="102">
        <v>1</v>
      </c>
      <c r="J10" s="102">
        <f t="shared" si="3"/>
        <v>4.7883123672275278</v>
      </c>
    </row>
    <row r="11" spans="1:10">
      <c r="B11" s="102" t="str">
        <v>DK</v>
      </c>
      <c r="C11" s="102">
        <v>33.065174688240461</v>
      </c>
      <c r="D11" s="102">
        <v>1.059663402797256</v>
      </c>
      <c r="E11" s="121">
        <f t="shared" si="0"/>
        <v>3.3065174688240462</v>
      </c>
      <c r="F11" s="102">
        <f t="shared" si="0"/>
        <v>0.1059663402797256</v>
      </c>
      <c r="G11" s="102">
        <f t="shared" si="1"/>
        <v>3.3065174688240462</v>
      </c>
      <c r="H11" s="54">
        <f t="shared" si="2"/>
        <v>3.2047718265166836E-2</v>
      </c>
      <c r="I11" s="102">
        <v>1</v>
      </c>
      <c r="J11" s="102">
        <f t="shared" si="3"/>
        <v>3.4124838091037719</v>
      </c>
    </row>
    <row r="12" spans="1:10">
      <c r="B12" s="102" t="str">
        <v>EE</v>
      </c>
      <c r="C12" s="102">
        <v>61.00854281102648</v>
      </c>
      <c r="D12" s="102">
        <v>0</v>
      </c>
      <c r="E12" s="121">
        <f t="shared" si="0"/>
        <v>6.1008542811026478</v>
      </c>
      <c r="F12" s="102">
        <f t="shared" si="0"/>
        <v>0</v>
      </c>
      <c r="G12" s="102">
        <f t="shared" si="1"/>
        <v>6.1008542811026478</v>
      </c>
      <c r="H12" s="54">
        <f t="shared" si="2"/>
        <v>0</v>
      </c>
      <c r="I12" s="102">
        <v>1</v>
      </c>
      <c r="J12" s="102">
        <f t="shared" si="3"/>
        <v>6.1008542811026478</v>
      </c>
    </row>
    <row r="13" spans="1:10">
      <c r="B13" s="102" t="str">
        <v>FI</v>
      </c>
      <c r="C13" s="102">
        <v>31.477600965511616</v>
      </c>
      <c r="D13" s="102">
        <v>0</v>
      </c>
      <c r="E13" s="121">
        <f t="shared" si="0"/>
        <v>3.1477600965511616</v>
      </c>
      <c r="F13" s="102">
        <f t="shared" si="0"/>
        <v>0</v>
      </c>
      <c r="G13" s="102">
        <f t="shared" si="1"/>
        <v>3.1477600965511616</v>
      </c>
      <c r="H13" s="54">
        <f t="shared" si="2"/>
        <v>0</v>
      </c>
      <c r="I13" s="102">
        <v>1</v>
      </c>
      <c r="J13" s="102">
        <f t="shared" si="3"/>
        <v>3.1477600965511616</v>
      </c>
    </row>
    <row r="14" spans="1:10">
      <c r="B14" s="102" t="str">
        <v>FR</v>
      </c>
      <c r="C14" s="102">
        <v>48.722343614038934</v>
      </c>
      <c r="D14" s="102">
        <v>1.553679738482298</v>
      </c>
      <c r="E14" s="121">
        <f t="shared" si="0"/>
        <v>4.8722343614038932</v>
      </c>
      <c r="F14" s="102">
        <f t="shared" si="0"/>
        <v>0.15536797384822981</v>
      </c>
      <c r="G14" s="102">
        <f t="shared" si="1"/>
        <v>4.8722343614038932</v>
      </c>
      <c r="H14" s="54">
        <f t="shared" si="2"/>
        <v>3.1888444258552015E-2</v>
      </c>
      <c r="I14" s="102">
        <v>1</v>
      </c>
      <c r="J14" s="102">
        <f t="shared" si="3"/>
        <v>5.0276023352521229</v>
      </c>
    </row>
    <row r="15" spans="1:10">
      <c r="B15" s="102" t="str">
        <v>DE</v>
      </c>
      <c r="C15" s="102">
        <v>36.097245255832867</v>
      </c>
      <c r="D15" s="102">
        <v>0</v>
      </c>
      <c r="E15" s="121">
        <f t="shared" si="0"/>
        <v>3.6097245255832866</v>
      </c>
      <c r="F15" s="102">
        <f t="shared" si="0"/>
        <v>0</v>
      </c>
      <c r="G15" s="102">
        <f t="shared" si="1"/>
        <v>3.6097245255832866</v>
      </c>
      <c r="H15" s="54">
        <f t="shared" si="2"/>
        <v>0</v>
      </c>
      <c r="I15" s="102">
        <v>1</v>
      </c>
      <c r="J15" s="102">
        <f t="shared" si="3"/>
        <v>3.6097245255832866</v>
      </c>
    </row>
    <row r="16" spans="1:10">
      <c r="B16" s="102" t="str">
        <v>EL</v>
      </c>
      <c r="C16" s="102">
        <v>31.677931865287885</v>
      </c>
      <c r="D16" s="102">
        <v>2.0309935569831126</v>
      </c>
      <c r="E16" s="121">
        <f t="shared" si="0"/>
        <v>3.1677931865287885</v>
      </c>
      <c r="F16" s="102">
        <f t="shared" si="0"/>
        <v>0.20309935569831125</v>
      </c>
      <c r="G16" s="102">
        <f t="shared" si="1"/>
        <v>3.1677931865287885</v>
      </c>
      <c r="H16" s="54">
        <f t="shared" si="2"/>
        <v>6.4113830587805481E-2</v>
      </c>
      <c r="I16" s="102">
        <v>1</v>
      </c>
      <c r="J16" s="102">
        <f t="shared" si="3"/>
        <v>3.3708925422270997</v>
      </c>
    </row>
    <row r="17" spans="2:10">
      <c r="B17" s="102" t="str">
        <v>HU</v>
      </c>
      <c r="C17" s="102">
        <v>36.489726414519012</v>
      </c>
      <c r="D17" s="102">
        <v>0.32690496170429839</v>
      </c>
      <c r="E17" s="121">
        <f t="shared" si="0"/>
        <v>3.648972641451901</v>
      </c>
      <c r="F17" s="102">
        <f t="shared" si="0"/>
        <v>3.2690496170429836E-2</v>
      </c>
      <c r="G17" s="102">
        <f t="shared" si="1"/>
        <v>3.648972641451901</v>
      </c>
      <c r="H17" s="54">
        <f t="shared" si="2"/>
        <v>8.958821943214821E-3</v>
      </c>
      <c r="I17" s="102">
        <v>1</v>
      </c>
      <c r="J17" s="102">
        <f t="shared" si="3"/>
        <v>3.6816631376223308</v>
      </c>
    </row>
    <row r="18" spans="2:10">
      <c r="B18" s="102" t="str">
        <v>IE</v>
      </c>
      <c r="C18" s="102">
        <v>25.984667604550317</v>
      </c>
      <c r="D18" s="102">
        <v>0.32798574083316978</v>
      </c>
      <c r="E18" s="121">
        <f t="shared" si="0"/>
        <v>2.5984667604550316</v>
      </c>
      <c r="F18" s="102">
        <f t="shared" si="0"/>
        <v>3.2798574083316975E-2</v>
      </c>
      <c r="G18" s="102">
        <f t="shared" si="1"/>
        <v>2.5984667604550316</v>
      </c>
      <c r="H18" s="54">
        <f t="shared" si="2"/>
        <v>1.2622279639079716E-2</v>
      </c>
      <c r="I18" s="102">
        <v>1</v>
      </c>
      <c r="J18" s="102">
        <f t="shared" si="3"/>
        <v>2.6312653345383485</v>
      </c>
    </row>
    <row r="19" spans="2:10">
      <c r="B19" s="102" t="str">
        <v>IT</v>
      </c>
      <c r="C19" s="102">
        <v>45.14971826134034</v>
      </c>
      <c r="D19" s="102">
        <v>1.9020290332426188</v>
      </c>
      <c r="E19" s="121">
        <f t="shared" si="0"/>
        <v>4.5149718261340341</v>
      </c>
      <c r="F19" s="102">
        <f t="shared" si="0"/>
        <v>0.19020290332426187</v>
      </c>
      <c r="G19" s="102">
        <f t="shared" si="1"/>
        <v>4.5149718261340341</v>
      </c>
      <c r="H19" s="54">
        <f t="shared" si="2"/>
        <v>4.2127151762788299E-2</v>
      </c>
      <c r="I19" s="102">
        <v>1</v>
      </c>
      <c r="J19" s="102">
        <f t="shared" si="3"/>
        <v>4.705174729458296</v>
      </c>
    </row>
    <row r="20" spans="2:10">
      <c r="B20" s="102" t="str">
        <v>LV</v>
      </c>
      <c r="C20" s="102">
        <v>37.4619056100519</v>
      </c>
      <c r="D20" s="102">
        <v>0</v>
      </c>
      <c r="E20" s="121">
        <f t="shared" si="0"/>
        <v>3.7461905610051902</v>
      </c>
      <c r="F20" s="102">
        <f t="shared" si="0"/>
        <v>0</v>
      </c>
      <c r="G20" s="102">
        <f t="shared" si="1"/>
        <v>3.7461905610051902</v>
      </c>
      <c r="H20" s="54">
        <f t="shared" si="2"/>
        <v>0</v>
      </c>
      <c r="I20" s="102">
        <v>1</v>
      </c>
      <c r="J20" s="102">
        <f t="shared" si="3"/>
        <v>3.7461905610051902</v>
      </c>
    </row>
    <row r="21" spans="2:10">
      <c r="B21" s="102" t="str">
        <v>LT</v>
      </c>
      <c r="C21" s="102">
        <v>45.429244081125674</v>
      </c>
      <c r="D21" s="102">
        <v>1.2553460570699537</v>
      </c>
      <c r="E21" s="121">
        <f t="shared" si="0"/>
        <v>4.542924408112567</v>
      </c>
      <c r="F21" s="102">
        <f t="shared" si="0"/>
        <v>0.12553460570699537</v>
      </c>
      <c r="G21" s="102">
        <f t="shared" si="1"/>
        <v>4.542924408112567</v>
      </c>
      <c r="H21" s="54">
        <f t="shared" si="2"/>
        <v>2.763299461527928E-2</v>
      </c>
      <c r="I21" s="102">
        <v>1</v>
      </c>
      <c r="J21" s="102">
        <f t="shared" si="3"/>
        <v>4.6684590138195627</v>
      </c>
    </row>
    <row r="22" spans="2:10">
      <c r="B22" s="102" t="str">
        <v>LU</v>
      </c>
      <c r="C22" s="102">
        <v>25.499241987293271</v>
      </c>
      <c r="D22" s="102">
        <v>0</v>
      </c>
      <c r="E22" s="121">
        <f t="shared" si="0"/>
        <v>2.5499241987293271</v>
      </c>
      <c r="F22" s="102">
        <f t="shared" si="0"/>
        <v>0</v>
      </c>
      <c r="G22" s="102">
        <f t="shared" si="1"/>
        <v>2.5499241987293271</v>
      </c>
      <c r="H22" s="54">
        <f t="shared" si="2"/>
        <v>0</v>
      </c>
      <c r="I22" s="102">
        <v>1</v>
      </c>
      <c r="J22" s="102">
        <f t="shared" si="3"/>
        <v>2.5499241987293271</v>
      </c>
    </row>
    <row r="23" spans="2:10">
      <c r="B23" s="102" t="str">
        <v>MT</v>
      </c>
      <c r="C23" s="102">
        <v>18.005097337599</v>
      </c>
      <c r="D23" s="102">
        <v>0</v>
      </c>
      <c r="E23" s="121">
        <f t="shared" si="0"/>
        <v>1.8005097337599001</v>
      </c>
      <c r="F23" s="102">
        <f t="shared" si="0"/>
        <v>0</v>
      </c>
      <c r="G23" s="102">
        <f t="shared" si="1"/>
        <v>1.8005097337599001</v>
      </c>
      <c r="H23" s="54">
        <f t="shared" si="2"/>
        <v>0</v>
      </c>
      <c r="I23" s="102">
        <v>1</v>
      </c>
      <c r="J23" s="102">
        <f t="shared" si="3"/>
        <v>1.8005097337599001</v>
      </c>
    </row>
    <row r="24" spans="2:10">
      <c r="B24" s="102" t="str">
        <v>NL</v>
      </c>
      <c r="C24" s="102">
        <v>83.613678974988986</v>
      </c>
      <c r="D24" s="102">
        <v>3.9809043765465929E-2</v>
      </c>
      <c r="E24" s="121">
        <f t="shared" si="0"/>
        <v>8.3613678974988979</v>
      </c>
      <c r="F24" s="102">
        <f t="shared" si="0"/>
        <v>3.9809043765465929E-3</v>
      </c>
      <c r="G24" s="102">
        <f t="shared" si="1"/>
        <v>8.3613678974988979</v>
      </c>
      <c r="H24" s="54">
        <f t="shared" si="2"/>
        <v>4.7610683148356441E-4</v>
      </c>
      <c r="I24" s="102">
        <v>1</v>
      </c>
      <c r="J24" s="102">
        <f t="shared" si="3"/>
        <v>8.3653488018754452</v>
      </c>
    </row>
    <row r="25" spans="2:10">
      <c r="B25" s="102" t="str">
        <v>PL</v>
      </c>
      <c r="C25" s="102">
        <v>18.924560937980495</v>
      </c>
      <c r="D25" s="102">
        <v>6.9648793674803283E-2</v>
      </c>
      <c r="E25" s="121">
        <f t="shared" si="0"/>
        <v>1.8924560937980495</v>
      </c>
      <c r="F25" s="102">
        <f t="shared" si="0"/>
        <v>6.9648793674803285E-3</v>
      </c>
      <c r="G25" s="102">
        <f t="shared" si="1"/>
        <v>1.8924560937980495</v>
      </c>
      <c r="H25" s="54">
        <f t="shared" si="2"/>
        <v>3.6803386827866744E-3</v>
      </c>
      <c r="I25" s="102">
        <v>1</v>
      </c>
      <c r="J25" s="102">
        <f t="shared" si="3"/>
        <v>1.8994209731655298</v>
      </c>
    </row>
    <row r="26" spans="2:10">
      <c r="B26" s="102" t="str">
        <v>PT</v>
      </c>
      <c r="C26" s="102">
        <v>92.054933185752276</v>
      </c>
      <c r="D26" s="102">
        <v>2.4567562569761838</v>
      </c>
      <c r="E26" s="121">
        <f t="shared" si="0"/>
        <v>9.2054933185752272</v>
      </c>
      <c r="F26" s="102">
        <f t="shared" si="0"/>
        <v>0.24567562569761839</v>
      </c>
      <c r="G26" s="102">
        <f t="shared" si="1"/>
        <v>9.2054933185752272</v>
      </c>
      <c r="H26" s="54">
        <f t="shared" si="2"/>
        <v>2.6687936995389905E-2</v>
      </c>
      <c r="I26" s="102">
        <v>1</v>
      </c>
      <c r="J26" s="102">
        <f t="shared" si="3"/>
        <v>9.4511689442728457</v>
      </c>
    </row>
    <row r="27" spans="2:10">
      <c r="B27" s="102" t="str">
        <v>RO</v>
      </c>
      <c r="C27" s="102">
        <v>69.729769240179039</v>
      </c>
      <c r="D27" s="102">
        <v>1.1168856822950555</v>
      </c>
      <c r="E27" s="121">
        <f t="shared" si="0"/>
        <v>6.972976924017904</v>
      </c>
      <c r="F27" s="102">
        <f t="shared" si="0"/>
        <v>0.11168856822950554</v>
      </c>
      <c r="G27" s="102">
        <f t="shared" si="1"/>
        <v>6.972976924017904</v>
      </c>
      <c r="H27" s="54">
        <f t="shared" si="2"/>
        <v>1.6017343732316468E-2</v>
      </c>
      <c r="I27" s="102">
        <v>1</v>
      </c>
      <c r="J27" s="102">
        <f t="shared" si="3"/>
        <v>7.0846654922474093</v>
      </c>
    </row>
    <row r="28" spans="2:10">
      <c r="B28" s="102" t="str">
        <v>SK</v>
      </c>
      <c r="C28" s="102">
        <v>29.649898824297949</v>
      </c>
      <c r="D28" s="102">
        <v>0.74917690258850589</v>
      </c>
      <c r="E28" s="121">
        <f t="shared" si="0"/>
        <v>2.9649898824297951</v>
      </c>
      <c r="F28" s="102">
        <f t="shared" si="0"/>
        <v>7.4917690258850589E-2</v>
      </c>
      <c r="G28" s="102">
        <f t="shared" si="1"/>
        <v>2.9649898824297951</v>
      </c>
      <c r="H28" s="54">
        <f t="shared" si="2"/>
        <v>2.5267435380742647E-2</v>
      </c>
      <c r="I28" s="102">
        <v>1</v>
      </c>
      <c r="J28" s="102">
        <f t="shared" si="3"/>
        <v>3.0399075726886458</v>
      </c>
    </row>
    <row r="29" spans="2:10">
      <c r="B29" s="102" t="str">
        <v>SI</v>
      </c>
      <c r="C29" s="102">
        <v>28.563200204458116</v>
      </c>
      <c r="D29" s="102">
        <v>5.5410857758136398</v>
      </c>
      <c r="E29" s="121">
        <f t="shared" si="0"/>
        <v>2.8563200204458115</v>
      </c>
      <c r="F29" s="102">
        <f t="shared" si="0"/>
        <v>0.554108577581364</v>
      </c>
      <c r="G29" s="102">
        <f t="shared" si="1"/>
        <v>2.8563200204458115</v>
      </c>
      <c r="H29" s="54">
        <f t="shared" si="2"/>
        <v>0.19399387100009868</v>
      </c>
      <c r="I29" s="102">
        <v>1</v>
      </c>
      <c r="J29" s="102">
        <f t="shared" si="3"/>
        <v>3.4104285980271754</v>
      </c>
    </row>
    <row r="30" spans="2:10">
      <c r="B30" s="102" t="str">
        <v>ES</v>
      </c>
      <c r="C30" s="102">
        <v>46.808321592685047</v>
      </c>
      <c r="D30" s="102">
        <v>0.86130032762216047</v>
      </c>
      <c r="E30" s="121">
        <f t="shared" si="0"/>
        <v>4.6808321592685047</v>
      </c>
      <c r="F30" s="102">
        <f t="shared" si="0"/>
        <v>8.6130032762216049E-2</v>
      </c>
      <c r="G30" s="102">
        <f t="shared" si="1"/>
        <v>4.6808321592685047</v>
      </c>
      <c r="H30" s="54">
        <f t="shared" si="2"/>
        <v>1.840058131366026E-2</v>
      </c>
      <c r="I30" s="102">
        <v>1</v>
      </c>
      <c r="J30" s="102">
        <f t="shared" si="3"/>
        <v>4.7669621920307206</v>
      </c>
    </row>
    <row r="31" spans="2:10">
      <c r="B31" s="102" t="str">
        <v>SE</v>
      </c>
      <c r="C31" s="102">
        <v>31.504314709345849</v>
      </c>
      <c r="D31" s="102">
        <v>0.20655736023513571</v>
      </c>
      <c r="E31" s="121">
        <f t="shared" si="0"/>
        <v>3.1504314709345849</v>
      </c>
      <c r="F31" s="102">
        <f t="shared" si="0"/>
        <v>2.065573602351357E-2</v>
      </c>
      <c r="G31" s="102">
        <f t="shared" si="1"/>
        <v>3.1504314709345849</v>
      </c>
      <c r="H31" s="54">
        <f t="shared" si="2"/>
        <v>6.5564784424229942E-3</v>
      </c>
      <c r="I31" s="102">
        <v>1</v>
      </c>
      <c r="J31" s="102">
        <f t="shared" si="3"/>
        <v>3.1710872069580986</v>
      </c>
    </row>
    <row r="32" spans="2:10">
      <c r="B32" s="102" t="str">
        <v>UK</v>
      </c>
      <c r="C32" s="102">
        <v>34.641064445266927</v>
      </c>
      <c r="D32" s="102">
        <v>6.0556268538409154E-2</v>
      </c>
      <c r="E32" s="121">
        <f t="shared" si="0"/>
        <v>3.4641064445266929</v>
      </c>
      <c r="F32" s="102">
        <f t="shared" si="0"/>
        <v>6.0556268538409152E-3</v>
      </c>
      <c r="G32" s="102">
        <f t="shared" si="1"/>
        <v>3.4641064445266929</v>
      </c>
      <c r="H32" s="54">
        <f t="shared" si="2"/>
        <v>1.7481064600104418E-3</v>
      </c>
      <c r="I32" s="102">
        <v>1</v>
      </c>
      <c r="J32" s="102">
        <f t="shared" si="3"/>
        <v>3.4701620713805337</v>
      </c>
    </row>
    <row r="33" spans="2:10">
      <c r="B33" s="102" t="str">
        <v>NO</v>
      </c>
      <c r="C33" s="102">
        <v>88.135287886307353</v>
      </c>
      <c r="D33" s="102">
        <v>0.91393037471559146</v>
      </c>
      <c r="E33" s="121">
        <f t="shared" si="0"/>
        <v>8.8135287886307356</v>
      </c>
      <c r="F33" s="102">
        <f t="shared" si="0"/>
        <v>9.1393037471559149E-2</v>
      </c>
      <c r="G33" s="102">
        <f t="shared" si="1"/>
        <v>8.8135287886307356</v>
      </c>
      <c r="H33" s="54">
        <f t="shared" si="2"/>
        <v>1.0369630560400986E-2</v>
      </c>
      <c r="I33" s="102">
        <v>1</v>
      </c>
      <c r="J33" s="102">
        <f t="shared" si="3"/>
        <v>8.904921826102294</v>
      </c>
    </row>
    <row r="34" spans="2:10">
      <c r="B34" s="102" t="str">
        <v>CH</v>
      </c>
      <c r="C34" s="102">
        <v>137.57362520775939</v>
      </c>
      <c r="D34" s="102">
        <v>9.3881575905995938</v>
      </c>
      <c r="E34" s="121">
        <f t="shared" si="0"/>
        <v>13.757362520775938</v>
      </c>
      <c r="F34" s="102">
        <f t="shared" si="0"/>
        <v>0.9388157590599594</v>
      </c>
      <c r="G34" s="102">
        <f t="shared" si="1"/>
        <v>13.757362520775938</v>
      </c>
      <c r="H34" s="54">
        <f t="shared" si="2"/>
        <v>6.8240969709287599E-2</v>
      </c>
      <c r="I34" s="102">
        <v>1</v>
      </c>
      <c r="J34" s="102">
        <f t="shared" si="3"/>
        <v>14.696178279835898</v>
      </c>
    </row>
    <row r="35" spans="2:10">
      <c r="B35" s="102" t="str">
        <v>CA-AB</v>
      </c>
      <c r="C35" s="102">
        <v>21.59589011099154</v>
      </c>
      <c r="D35" s="102">
        <v>0</v>
      </c>
      <c r="E35" s="121">
        <f t="shared" si="0"/>
        <v>2.159589011099154</v>
      </c>
      <c r="F35" s="102">
        <f t="shared" si="0"/>
        <v>0</v>
      </c>
      <c r="G35" s="102">
        <f>E35</f>
        <v>2.159589011099154</v>
      </c>
      <c r="H35" s="54">
        <f t="shared" si="2"/>
        <v>0</v>
      </c>
      <c r="I35" s="102">
        <v>1</v>
      </c>
      <c r="J35" s="102">
        <f t="shared" si="3"/>
        <v>2.159589011099154</v>
      </c>
    </row>
    <row r="36" spans="2:10">
      <c r="B36" s="102" t="str">
        <v>CA-BC</v>
      </c>
      <c r="C36" s="102">
        <v>47.542114426664426</v>
      </c>
      <c r="D36" s="102">
        <v>0</v>
      </c>
      <c r="E36" s="121">
        <f t="shared" si="0"/>
        <v>4.7542114426664428</v>
      </c>
      <c r="F36" s="102">
        <f t="shared" si="0"/>
        <v>0</v>
      </c>
      <c r="G36" s="102">
        <f t="shared" si="1"/>
        <v>4.7542114426664428</v>
      </c>
      <c r="H36" s="54">
        <f t="shared" si="2"/>
        <v>0</v>
      </c>
      <c r="I36" s="102">
        <v>1</v>
      </c>
      <c r="J36" s="102">
        <f t="shared" si="3"/>
        <v>4.7542114426664428</v>
      </c>
    </row>
    <row r="37" spans="2:10">
      <c r="B37" s="102" t="str">
        <v>US-CA</v>
      </c>
      <c r="C37" s="102">
        <v>105.55299952989247</v>
      </c>
      <c r="D37" s="102">
        <v>0.19947398029045454</v>
      </c>
      <c r="E37" s="121">
        <f t="shared" si="0"/>
        <v>10.555299952989248</v>
      </c>
      <c r="F37" s="102">
        <f t="shared" si="0"/>
        <v>1.9947398029045455E-2</v>
      </c>
      <c r="G37" s="102">
        <f t="shared" si="1"/>
        <v>10.555299952989248</v>
      </c>
      <c r="H37" s="54">
        <f t="shared" si="2"/>
        <v>1.8897992589397116E-3</v>
      </c>
      <c r="I37" s="102">
        <v>1</v>
      </c>
      <c r="J37" s="102">
        <f t="shared" si="3"/>
        <v>10.575247351018294</v>
      </c>
    </row>
    <row r="38" spans="2:10">
      <c r="B38" s="102" t="str">
        <v>US-MO</v>
      </c>
      <c r="C38" s="102">
        <v>180.45784686648815</v>
      </c>
      <c r="D38" s="102">
        <v>0</v>
      </c>
      <c r="E38" s="121">
        <f t="shared" si="0"/>
        <v>18.045784686648815</v>
      </c>
      <c r="F38" s="102">
        <f t="shared" si="0"/>
        <v>0</v>
      </c>
      <c r="G38" s="102">
        <f t="shared" si="1"/>
        <v>18.045784686648815</v>
      </c>
      <c r="H38" s="54">
        <f t="shared" si="2"/>
        <v>0</v>
      </c>
      <c r="I38" s="102">
        <v>1</v>
      </c>
      <c r="J38" s="102">
        <f t="shared" si="3"/>
        <v>18.045784686648815</v>
      </c>
    </row>
    <row r="39" spans="2:10">
      <c r="B39" s="102" t="str">
        <v>JP</v>
      </c>
      <c r="C39" s="102">
        <v>212.72103134456813</v>
      </c>
      <c r="D39" s="102">
        <v>2.1275483537088173</v>
      </c>
      <c r="E39" s="121">
        <f t="shared" si="0"/>
        <v>21.272103134456813</v>
      </c>
      <c r="F39" s="102">
        <f t="shared" si="0"/>
        <v>0.21275483537088175</v>
      </c>
      <c r="G39" s="102">
        <f t="shared" si="1"/>
        <v>21.272103134456813</v>
      </c>
      <c r="H39" s="54">
        <f t="shared" si="2"/>
        <v>1.0001589124784698E-2</v>
      </c>
      <c r="I39" s="102">
        <v>1</v>
      </c>
      <c r="J39" s="102">
        <f t="shared" si="3"/>
        <v>21.484857969827694</v>
      </c>
    </row>
    <row r="40" spans="2:10">
      <c r="B40" s="102" t="str">
        <v>EU28</v>
      </c>
      <c r="C40" s="102">
        <v>39.607810026606792</v>
      </c>
      <c r="D40" s="102">
        <v>1.0262510565356406</v>
      </c>
      <c r="E40" s="121">
        <f t="shared" si="0"/>
        <v>3.9607810026606791</v>
      </c>
      <c r="F40" s="102">
        <f t="shared" si="0"/>
        <v>0.10262510565356406</v>
      </c>
      <c r="G40" s="102">
        <f t="shared" si="1"/>
        <v>3.9607810026606791</v>
      </c>
      <c r="H40" s="54">
        <f t="shared" si="2"/>
        <v>2.591032061217851E-2</v>
      </c>
      <c r="I40" s="102">
        <v>1</v>
      </c>
      <c r="J40" s="102">
        <f t="shared" si="3"/>
        <v>4.0634061083142434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I36" sqref="I36"/>
    </sheetView>
  </sheetViews>
  <sheetFormatPr defaultColWidth="9.140625" defaultRowHeight="15"/>
  <cols>
    <col min="1" max="2" width="9.140625" style="102"/>
    <col min="3" max="3" width="34.57031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1</v>
      </c>
      <c r="B1" s="52" t="s">
        <v>150</v>
      </c>
      <c r="C1" s="52"/>
      <c r="D1" s="52"/>
      <c r="E1" s="52"/>
      <c r="F1" s="52"/>
      <c r="G1" s="52"/>
      <c r="H1" s="52"/>
    </row>
    <row r="2" spans="1:10">
      <c r="A2" s="53" t="s">
        <v>183</v>
      </c>
      <c r="B2" s="52" t="s">
        <v>184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4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TRANSPOSE(Infra_costs_road!C17:'Infra_costs_road'!AL17)</f>
        <v>102.52925424312807</v>
      </c>
      <c r="D5" s="102">
        <f t="array" ref="D5:D40">TRANSPOSE(Taxes_road!C59:'Taxes_road'!AL59)</f>
        <v>3.3993175682935455</v>
      </c>
      <c r="E5" s="121">
        <f>C5/10</f>
        <v>10.252925424312807</v>
      </c>
      <c r="F5" s="102">
        <f>D5/10</f>
        <v>0.33993175682935456</v>
      </c>
      <c r="G5" s="102">
        <f>E5</f>
        <v>10.252925424312807</v>
      </c>
      <c r="H5" s="54">
        <f>F5/E5</f>
        <v>3.3154611270581655E-2</v>
      </c>
      <c r="I5" s="102">
        <v>1</v>
      </c>
      <c r="J5" s="102">
        <f>SUM(E5:F5)</f>
        <v>10.592857181142161</v>
      </c>
    </row>
    <row r="6" spans="1:10">
      <c r="B6" s="102" t="str">
        <v>BE</v>
      </c>
      <c r="C6" s="102">
        <v>28.144021047002465</v>
      </c>
      <c r="D6" s="102">
        <v>0.11417991899217896</v>
      </c>
      <c r="E6" s="121">
        <f t="shared" ref="E6:F40" si="0">C6/10</f>
        <v>2.8144021047002465</v>
      </c>
      <c r="F6" s="102">
        <f t="shared" si="0"/>
        <v>1.1417991899217895E-2</v>
      </c>
      <c r="G6" s="102">
        <f t="shared" ref="G6:G41" si="1">E6</f>
        <v>2.8144021047002465</v>
      </c>
      <c r="H6" s="54">
        <f t="shared" ref="H6:H40" si="2">F6/E6</f>
        <v>4.0569866971564075E-3</v>
      </c>
      <c r="I6" s="102">
        <v>1</v>
      </c>
      <c r="J6" s="102">
        <f t="shared" ref="J6:J41" si="3">SUM(E6:F6)</f>
        <v>2.8258200965994646</v>
      </c>
    </row>
    <row r="7" spans="1:10">
      <c r="B7" s="102" t="str">
        <v>BG</v>
      </c>
      <c r="C7" s="102">
        <v>19.453645269334555</v>
      </c>
      <c r="D7" s="102">
        <v>0.88242883131029881</v>
      </c>
      <c r="E7" s="121">
        <f t="shared" si="0"/>
        <v>1.9453645269334554</v>
      </c>
      <c r="F7" s="102">
        <f t="shared" si="0"/>
        <v>8.8242883131029876E-2</v>
      </c>
      <c r="G7" s="102">
        <f t="shared" si="1"/>
        <v>1.9453645269334554</v>
      </c>
      <c r="H7" s="54">
        <f t="shared" si="2"/>
        <v>4.5360590218086347E-2</v>
      </c>
      <c r="I7" s="102">
        <v>1</v>
      </c>
      <c r="J7" s="102">
        <f t="shared" si="3"/>
        <v>2.0336074100644854</v>
      </c>
    </row>
    <row r="8" spans="1:10">
      <c r="B8" s="102" t="str">
        <v>HR</v>
      </c>
      <c r="C8" s="102">
        <v>58.173801526770575</v>
      </c>
      <c r="D8" s="102">
        <v>6.2966755368909633</v>
      </c>
      <c r="E8" s="121">
        <f t="shared" si="0"/>
        <v>5.8173801526770577</v>
      </c>
      <c r="F8" s="102">
        <f t="shared" si="0"/>
        <v>0.62966755368909633</v>
      </c>
      <c r="G8" s="102">
        <f t="shared" si="1"/>
        <v>5.8173801526770577</v>
      </c>
      <c r="H8" s="54">
        <f t="shared" si="2"/>
        <v>0.10823902464055649</v>
      </c>
      <c r="I8" s="102">
        <v>1</v>
      </c>
      <c r="J8" s="102">
        <f t="shared" si="3"/>
        <v>6.4470477063661544</v>
      </c>
    </row>
    <row r="9" spans="1:10">
      <c r="B9" s="102" t="str">
        <v>CY</v>
      </c>
      <c r="C9" s="102">
        <v>58.230972499500375</v>
      </c>
      <c r="D9" s="102">
        <v>0</v>
      </c>
      <c r="E9" s="121">
        <f t="shared" si="0"/>
        <v>5.8230972499500373</v>
      </c>
      <c r="F9" s="102">
        <f t="shared" si="0"/>
        <v>0</v>
      </c>
      <c r="G9" s="102">
        <f t="shared" si="1"/>
        <v>5.8230972499500373</v>
      </c>
      <c r="H9" s="54">
        <f t="shared" si="2"/>
        <v>0</v>
      </c>
      <c r="I9" s="102">
        <v>1</v>
      </c>
      <c r="J9" s="102">
        <f t="shared" si="3"/>
        <v>5.8230972499500373</v>
      </c>
    </row>
    <row r="10" spans="1:10">
      <c r="B10" s="102" t="str">
        <v>CZ</v>
      </c>
      <c r="C10" s="102">
        <v>39.610376748435719</v>
      </c>
      <c r="D10" s="102">
        <v>0.9157142035656024</v>
      </c>
      <c r="E10" s="121">
        <f t="shared" si="0"/>
        <v>3.9610376748435718</v>
      </c>
      <c r="F10" s="102">
        <f t="shared" si="0"/>
        <v>9.157142035656024E-2</v>
      </c>
      <c r="G10" s="102">
        <f t="shared" si="1"/>
        <v>3.9610376748435718</v>
      </c>
      <c r="H10" s="54">
        <f t="shared" si="2"/>
        <v>2.3118038219663375E-2</v>
      </c>
      <c r="I10" s="102">
        <v>1</v>
      </c>
      <c r="J10" s="102">
        <f t="shared" si="3"/>
        <v>4.0526090952001317</v>
      </c>
    </row>
    <row r="11" spans="1:10">
      <c r="B11" s="102" t="str">
        <v>DK</v>
      </c>
      <c r="C11" s="102">
        <v>27.680230627800817</v>
      </c>
      <c r="D11" s="102">
        <v>1.059663402797256</v>
      </c>
      <c r="E11" s="121">
        <f t="shared" si="0"/>
        <v>2.7680230627800819</v>
      </c>
      <c r="F11" s="102">
        <f t="shared" si="0"/>
        <v>0.1059663402797256</v>
      </c>
      <c r="G11" s="102">
        <f t="shared" si="1"/>
        <v>2.7680230627800819</v>
      </c>
      <c r="H11" s="54">
        <f t="shared" si="2"/>
        <v>3.8282318418726473E-2</v>
      </c>
      <c r="I11" s="102">
        <v>1</v>
      </c>
      <c r="J11" s="102">
        <f t="shared" si="3"/>
        <v>2.8739894030598077</v>
      </c>
    </row>
    <row r="12" spans="1:10">
      <c r="B12" s="102" t="str">
        <v>EE</v>
      </c>
      <c r="C12" s="102">
        <v>51.188095072677378</v>
      </c>
      <c r="D12" s="102">
        <v>0</v>
      </c>
      <c r="E12" s="121">
        <f t="shared" si="0"/>
        <v>5.1188095072677378</v>
      </c>
      <c r="F12" s="102">
        <f t="shared" si="0"/>
        <v>0</v>
      </c>
      <c r="G12" s="102">
        <f t="shared" si="1"/>
        <v>5.1188095072677378</v>
      </c>
      <c r="H12" s="54">
        <f t="shared" si="2"/>
        <v>0</v>
      </c>
      <c r="I12" s="102">
        <v>1</v>
      </c>
      <c r="J12" s="102">
        <f t="shared" si="3"/>
        <v>5.1188095072677378</v>
      </c>
    </row>
    <row r="13" spans="1:10">
      <c r="B13" s="102" t="str">
        <v>FI</v>
      </c>
      <c r="C13" s="102">
        <v>26.403918236648934</v>
      </c>
      <c r="D13" s="102">
        <v>0</v>
      </c>
      <c r="E13" s="121">
        <f t="shared" si="0"/>
        <v>2.6403918236648933</v>
      </c>
      <c r="F13" s="102">
        <f t="shared" si="0"/>
        <v>0</v>
      </c>
      <c r="G13" s="102">
        <f t="shared" si="1"/>
        <v>2.6403918236648933</v>
      </c>
      <c r="H13" s="54">
        <f t="shared" si="2"/>
        <v>0</v>
      </c>
      <c r="I13" s="102">
        <v>1</v>
      </c>
      <c r="J13" s="102">
        <f t="shared" si="3"/>
        <v>2.6403918236648933</v>
      </c>
    </row>
    <row r="14" spans="1:10">
      <c r="B14" s="102" t="str">
        <v>FR</v>
      </c>
      <c r="C14" s="102">
        <v>40.716404347121959</v>
      </c>
      <c r="D14" s="102">
        <v>1.553679738482298</v>
      </c>
      <c r="E14" s="121">
        <f t="shared" si="0"/>
        <v>4.0716404347121955</v>
      </c>
      <c r="F14" s="102">
        <f t="shared" si="0"/>
        <v>0.15536797384822981</v>
      </c>
      <c r="G14" s="102">
        <f t="shared" si="1"/>
        <v>4.0716404347121955</v>
      </c>
      <c r="H14" s="54">
        <f t="shared" si="2"/>
        <v>3.8158569338211226E-2</v>
      </c>
      <c r="I14" s="102">
        <v>1</v>
      </c>
      <c r="J14" s="102">
        <f t="shared" si="3"/>
        <v>4.2270084085604251</v>
      </c>
    </row>
    <row r="15" spans="1:10">
      <c r="B15" s="102" t="str">
        <v>DE</v>
      </c>
      <c r="C15" s="102">
        <v>30.263491055772452</v>
      </c>
      <c r="D15" s="102">
        <v>0</v>
      </c>
      <c r="E15" s="121">
        <f t="shared" si="0"/>
        <v>3.0263491055772453</v>
      </c>
      <c r="F15" s="102">
        <f t="shared" si="0"/>
        <v>0</v>
      </c>
      <c r="G15" s="102">
        <f t="shared" si="1"/>
        <v>3.0263491055772453</v>
      </c>
      <c r="H15" s="54">
        <f t="shared" si="2"/>
        <v>0</v>
      </c>
      <c r="I15" s="102">
        <v>1</v>
      </c>
      <c r="J15" s="102">
        <f t="shared" si="3"/>
        <v>3.0263491055772453</v>
      </c>
    </row>
    <row r="16" spans="1:10">
      <c r="B16" s="102" t="str">
        <v>EL</v>
      </c>
      <c r="C16" s="102">
        <v>26.631248506655659</v>
      </c>
      <c r="D16" s="102">
        <v>2.0309935569831126</v>
      </c>
      <c r="E16" s="121">
        <f t="shared" si="0"/>
        <v>2.6631248506655658</v>
      </c>
      <c r="F16" s="102">
        <f t="shared" si="0"/>
        <v>0.20309935569831125</v>
      </c>
      <c r="G16" s="102">
        <f t="shared" si="1"/>
        <v>2.6631248506655658</v>
      </c>
      <c r="H16" s="54">
        <f t="shared" si="2"/>
        <v>7.626355018524679E-2</v>
      </c>
      <c r="I16" s="102">
        <v>1</v>
      </c>
      <c r="J16" s="102">
        <f t="shared" si="3"/>
        <v>2.866224206363877</v>
      </c>
    </row>
    <row r="17" spans="2:10">
      <c r="B17" s="102" t="str">
        <v>HU</v>
      </c>
      <c r="C17" s="102">
        <v>30.944044950454455</v>
      </c>
      <c r="D17" s="102">
        <v>0.32690496170429839</v>
      </c>
      <c r="E17" s="121">
        <f t="shared" si="0"/>
        <v>3.0944044950454455</v>
      </c>
      <c r="F17" s="102">
        <f t="shared" si="0"/>
        <v>3.2690496170429836E-2</v>
      </c>
      <c r="G17" s="102">
        <f t="shared" si="1"/>
        <v>3.0944044950454455</v>
      </c>
      <c r="H17" s="54">
        <f t="shared" si="2"/>
        <v>1.0564390086290168E-2</v>
      </c>
      <c r="I17" s="102">
        <v>1</v>
      </c>
      <c r="J17" s="102">
        <f t="shared" si="3"/>
        <v>3.1270949912158752</v>
      </c>
    </row>
    <row r="18" spans="2:10">
      <c r="B18" s="102" t="str">
        <v>IE</v>
      </c>
      <c r="C18" s="102">
        <v>21.889494517832048</v>
      </c>
      <c r="D18" s="102">
        <v>0.32798574083316978</v>
      </c>
      <c r="E18" s="121">
        <f t="shared" si="0"/>
        <v>2.1889494517832047</v>
      </c>
      <c r="F18" s="102">
        <f t="shared" si="0"/>
        <v>3.2798574083316975E-2</v>
      </c>
      <c r="G18" s="102">
        <f t="shared" si="1"/>
        <v>2.1889494517832047</v>
      </c>
      <c r="H18" s="54">
        <f t="shared" si="2"/>
        <v>1.4983705565515896E-2</v>
      </c>
      <c r="I18" s="102">
        <v>1</v>
      </c>
      <c r="J18" s="102">
        <f t="shared" si="3"/>
        <v>2.2217480258665216</v>
      </c>
    </row>
    <row r="19" spans="2:10">
      <c r="B19" s="102" t="str">
        <v>IT</v>
      </c>
      <c r="C19" s="102">
        <v>37.805885913632899</v>
      </c>
      <c r="D19" s="102">
        <v>1.9020290332426188</v>
      </c>
      <c r="E19" s="121">
        <f t="shared" si="0"/>
        <v>3.7805885913632897</v>
      </c>
      <c r="F19" s="102">
        <f t="shared" si="0"/>
        <v>0.19020290332426187</v>
      </c>
      <c r="G19" s="102">
        <f t="shared" si="1"/>
        <v>3.7805885913632897</v>
      </c>
      <c r="H19" s="54">
        <f t="shared" si="2"/>
        <v>5.0310394460475853E-2</v>
      </c>
      <c r="I19" s="102">
        <v>1</v>
      </c>
      <c r="J19" s="102">
        <f t="shared" si="3"/>
        <v>3.9707914946875515</v>
      </c>
    </row>
    <row r="20" spans="2:10">
      <c r="B20" s="102" t="str">
        <v>LV</v>
      </c>
      <c r="C20" s="102">
        <v>31.692506146272535</v>
      </c>
      <c r="D20" s="102">
        <v>0</v>
      </c>
      <c r="E20" s="121">
        <f t="shared" si="0"/>
        <v>3.1692506146272534</v>
      </c>
      <c r="F20" s="102">
        <f t="shared" si="0"/>
        <v>0</v>
      </c>
      <c r="G20" s="102">
        <f t="shared" si="1"/>
        <v>3.1692506146272534</v>
      </c>
      <c r="H20" s="54">
        <f t="shared" si="2"/>
        <v>0</v>
      </c>
      <c r="I20" s="102">
        <v>1</v>
      </c>
      <c r="J20" s="102">
        <f t="shared" si="3"/>
        <v>3.1692506146272534</v>
      </c>
    </row>
    <row r="21" spans="2:10">
      <c r="B21" s="102" t="str">
        <v>LT</v>
      </c>
      <c r="C21" s="102">
        <v>38.413562302230751</v>
      </c>
      <c r="D21" s="102">
        <v>1.2553460570699537</v>
      </c>
      <c r="E21" s="121">
        <f t="shared" si="0"/>
        <v>3.841356230223075</v>
      </c>
      <c r="F21" s="102">
        <f t="shared" si="0"/>
        <v>0.12553460570699537</v>
      </c>
      <c r="G21" s="102">
        <f t="shared" si="1"/>
        <v>3.841356230223075</v>
      </c>
      <c r="H21" s="54">
        <f t="shared" si="2"/>
        <v>3.2679761569445832E-2</v>
      </c>
      <c r="I21" s="102">
        <v>1</v>
      </c>
      <c r="J21" s="102">
        <f t="shared" si="3"/>
        <v>3.9668908359300703</v>
      </c>
    </row>
    <row r="22" spans="2:10">
      <c r="B22" s="102" t="str">
        <v>LU</v>
      </c>
      <c r="C22" s="102">
        <v>21.445678848088022</v>
      </c>
      <c r="D22" s="102">
        <v>0</v>
      </c>
      <c r="E22" s="121">
        <f t="shared" si="0"/>
        <v>2.1445678848088021</v>
      </c>
      <c r="F22" s="102">
        <f t="shared" si="0"/>
        <v>0</v>
      </c>
      <c r="G22" s="102">
        <f t="shared" si="1"/>
        <v>2.1445678848088021</v>
      </c>
      <c r="H22" s="54">
        <f t="shared" si="2"/>
        <v>0</v>
      </c>
      <c r="I22" s="102">
        <v>1</v>
      </c>
      <c r="J22" s="102">
        <f t="shared" si="3"/>
        <v>2.1445678848088021</v>
      </c>
    </row>
    <row r="23" spans="2:10">
      <c r="B23" s="102" t="str">
        <v>MT</v>
      </c>
      <c r="C23" s="102">
        <v>15.148057673402738</v>
      </c>
      <c r="D23" s="102">
        <v>0</v>
      </c>
      <c r="E23" s="121">
        <f t="shared" si="0"/>
        <v>1.5148057673402737</v>
      </c>
      <c r="F23" s="102">
        <f t="shared" si="0"/>
        <v>0</v>
      </c>
      <c r="G23" s="102">
        <f t="shared" si="1"/>
        <v>1.5148057673402737</v>
      </c>
      <c r="H23" s="54">
        <f t="shared" si="2"/>
        <v>0</v>
      </c>
      <c r="I23" s="102">
        <v>1</v>
      </c>
      <c r="J23" s="102">
        <f t="shared" si="3"/>
        <v>1.5148057673402737</v>
      </c>
    </row>
    <row r="24" spans="2:10">
      <c r="B24" s="102" t="str">
        <v>NL</v>
      </c>
      <c r="C24" s="102">
        <v>69.789746458706773</v>
      </c>
      <c r="D24" s="102">
        <v>3.9809043765465929E-2</v>
      </c>
      <c r="E24" s="121">
        <f t="shared" si="0"/>
        <v>6.978974645870677</v>
      </c>
      <c r="F24" s="102">
        <f t="shared" si="0"/>
        <v>3.9809043765465929E-3</v>
      </c>
      <c r="G24" s="102">
        <f t="shared" si="1"/>
        <v>6.978974645870677</v>
      </c>
      <c r="H24" s="54">
        <f t="shared" si="2"/>
        <v>5.7041393306995548E-4</v>
      </c>
      <c r="I24" s="102">
        <v>1</v>
      </c>
      <c r="J24" s="102">
        <f t="shared" si="3"/>
        <v>6.9829555502472234</v>
      </c>
    </row>
    <row r="25" spans="2:10">
      <c r="B25" s="102" t="str">
        <v>PL</v>
      </c>
      <c r="C25" s="102">
        <v>16.109432338945648</v>
      </c>
      <c r="D25" s="102">
        <v>6.9648793674803283E-2</v>
      </c>
      <c r="E25" s="121">
        <f t="shared" si="0"/>
        <v>1.6109432338945648</v>
      </c>
      <c r="F25" s="102">
        <f t="shared" si="0"/>
        <v>6.9648793674803285E-3</v>
      </c>
      <c r="G25" s="102">
        <f t="shared" si="1"/>
        <v>1.6109432338945648</v>
      </c>
      <c r="H25" s="54">
        <f t="shared" si="2"/>
        <v>4.3234790779326585E-3</v>
      </c>
      <c r="I25" s="102">
        <v>1</v>
      </c>
      <c r="J25" s="102">
        <f t="shared" si="3"/>
        <v>1.6179081132620452</v>
      </c>
    </row>
    <row r="26" spans="2:10">
      <c r="B26" s="102" t="str">
        <v>PT</v>
      </c>
      <c r="C26" s="102">
        <v>76.98029823910538</v>
      </c>
      <c r="D26" s="102">
        <v>2.4567562569761838</v>
      </c>
      <c r="E26" s="121">
        <f t="shared" si="0"/>
        <v>7.698029823910538</v>
      </c>
      <c r="F26" s="102">
        <f t="shared" si="0"/>
        <v>0.24567562569761839</v>
      </c>
      <c r="G26" s="102">
        <f t="shared" si="1"/>
        <v>7.698029823910538</v>
      </c>
      <c r="H26" s="54">
        <f t="shared" si="2"/>
        <v>3.1914091178828027E-2</v>
      </c>
      <c r="I26" s="102">
        <v>1</v>
      </c>
      <c r="J26" s="102">
        <f t="shared" si="3"/>
        <v>7.9437054496081565</v>
      </c>
    </row>
    <row r="27" spans="2:10">
      <c r="B27" s="102" t="str">
        <v>RO</v>
      </c>
      <c r="C27" s="102">
        <v>59.085177819323704</v>
      </c>
      <c r="D27" s="102">
        <v>1.1168856822950555</v>
      </c>
      <c r="E27" s="121">
        <f t="shared" si="0"/>
        <v>5.9085177819323702</v>
      </c>
      <c r="F27" s="102">
        <f t="shared" si="0"/>
        <v>0.11168856822950554</v>
      </c>
      <c r="G27" s="102">
        <f t="shared" si="1"/>
        <v>5.9085177819323702</v>
      </c>
      <c r="H27" s="54">
        <f t="shared" si="2"/>
        <v>1.8902975729553951E-2</v>
      </c>
      <c r="I27" s="102">
        <v>1</v>
      </c>
      <c r="J27" s="102">
        <f t="shared" si="3"/>
        <v>6.0202063501618754</v>
      </c>
    </row>
    <row r="28" spans="2:10">
      <c r="B28" s="102" t="str">
        <v>SK</v>
      </c>
      <c r="C28" s="102">
        <v>25.088772145473111</v>
      </c>
      <c r="D28" s="102">
        <v>0.74917690258850589</v>
      </c>
      <c r="E28" s="121">
        <f t="shared" si="0"/>
        <v>2.5088772145473111</v>
      </c>
      <c r="F28" s="102">
        <f t="shared" si="0"/>
        <v>7.4917690258850589E-2</v>
      </c>
      <c r="G28" s="102">
        <f t="shared" si="1"/>
        <v>2.5088772145473111</v>
      </c>
      <c r="H28" s="54">
        <f t="shared" si="2"/>
        <v>2.9861042949592236E-2</v>
      </c>
      <c r="I28" s="102">
        <v>1</v>
      </c>
      <c r="J28" s="102">
        <f t="shared" si="3"/>
        <v>2.5837949048061617</v>
      </c>
    </row>
    <row r="29" spans="2:10">
      <c r="B29" s="102" t="str">
        <v>SI</v>
      </c>
      <c r="C29" s="102">
        <v>24.031808535671686</v>
      </c>
      <c r="D29" s="102">
        <v>5.5410857758136398</v>
      </c>
      <c r="E29" s="121">
        <f t="shared" si="0"/>
        <v>2.4031808535671688</v>
      </c>
      <c r="F29" s="102">
        <f t="shared" si="0"/>
        <v>0.554108577581364</v>
      </c>
      <c r="G29" s="102">
        <f t="shared" si="1"/>
        <v>2.4031808535671688</v>
      </c>
      <c r="H29" s="54">
        <f t="shared" si="2"/>
        <v>0.23057298278607341</v>
      </c>
      <c r="I29" s="102">
        <v>1</v>
      </c>
      <c r="J29" s="102">
        <f t="shared" si="3"/>
        <v>2.9572894311485327</v>
      </c>
    </row>
    <row r="30" spans="2:10">
      <c r="B30" s="102" t="str">
        <v>ES</v>
      </c>
      <c r="C30" s="102">
        <v>39.361518036471807</v>
      </c>
      <c r="D30" s="102">
        <v>0.86130032762216047</v>
      </c>
      <c r="E30" s="121">
        <f t="shared" si="0"/>
        <v>3.9361518036471805</v>
      </c>
      <c r="F30" s="102">
        <f t="shared" si="0"/>
        <v>8.6130032762216049E-2</v>
      </c>
      <c r="G30" s="102">
        <f t="shared" si="1"/>
        <v>3.9361518036471805</v>
      </c>
      <c r="H30" s="54">
        <f t="shared" si="2"/>
        <v>2.1881786338222329E-2</v>
      </c>
      <c r="I30" s="102">
        <v>1</v>
      </c>
      <c r="J30" s="102">
        <f t="shared" si="3"/>
        <v>4.0222818364093964</v>
      </c>
    </row>
    <row r="31" spans="2:10">
      <c r="B31" s="102" t="str">
        <v>SE</v>
      </c>
      <c r="C31" s="102">
        <v>26.362504904530343</v>
      </c>
      <c r="D31" s="102">
        <v>0.20655736023513571</v>
      </c>
      <c r="E31" s="121">
        <f t="shared" si="0"/>
        <v>2.6362504904530342</v>
      </c>
      <c r="F31" s="102">
        <f t="shared" si="0"/>
        <v>2.065573602351357E-2</v>
      </c>
      <c r="G31" s="102">
        <f t="shared" si="1"/>
        <v>2.6362504904530342</v>
      </c>
      <c r="H31" s="54">
        <f t="shared" si="2"/>
        <v>7.8352706233025399E-3</v>
      </c>
      <c r="I31" s="102">
        <v>1</v>
      </c>
      <c r="J31" s="102">
        <f t="shared" si="3"/>
        <v>2.6569062264765479</v>
      </c>
    </row>
    <row r="32" spans="2:10">
      <c r="B32" s="102" t="str">
        <v>UK</v>
      </c>
      <c r="C32" s="102">
        <v>28.945448736333628</v>
      </c>
      <c r="D32" s="102">
        <v>6.0556268538409154E-2</v>
      </c>
      <c r="E32" s="121">
        <f t="shared" si="0"/>
        <v>2.8945448736333628</v>
      </c>
      <c r="F32" s="102">
        <f t="shared" si="0"/>
        <v>6.0556268538409152E-3</v>
      </c>
      <c r="G32" s="102">
        <f t="shared" si="1"/>
        <v>2.8945448736333628</v>
      </c>
      <c r="H32" s="54">
        <f t="shared" si="2"/>
        <v>2.0920825615806122E-3</v>
      </c>
      <c r="I32" s="102">
        <v>1</v>
      </c>
      <c r="J32" s="102">
        <f t="shared" si="3"/>
        <v>2.9006005004872035</v>
      </c>
    </row>
    <row r="33" spans="2:10">
      <c r="B33" s="102" t="str">
        <v>NO</v>
      </c>
      <c r="C33" s="102">
        <v>73.647718462413323</v>
      </c>
      <c r="D33" s="102">
        <v>0.91393037471559146</v>
      </c>
      <c r="E33" s="121">
        <f t="shared" si="0"/>
        <v>7.3647718462413323</v>
      </c>
      <c r="F33" s="102">
        <f t="shared" si="0"/>
        <v>9.1393037471559149E-2</v>
      </c>
      <c r="G33" s="102">
        <f t="shared" si="1"/>
        <v>7.3647718462413323</v>
      </c>
      <c r="H33" s="54">
        <f t="shared" si="2"/>
        <v>1.2409486590980044E-2</v>
      </c>
      <c r="I33" s="102">
        <v>1</v>
      </c>
      <c r="J33" s="102">
        <f t="shared" si="3"/>
        <v>7.4561648837128915</v>
      </c>
    </row>
    <row r="34" spans="2:10">
      <c r="B34" s="102" t="str">
        <v>CH</v>
      </c>
      <c r="C34" s="102">
        <v>114.7721822223802</v>
      </c>
      <c r="D34" s="102">
        <v>9.3881575905995938</v>
      </c>
      <c r="E34" s="121">
        <f t="shared" si="0"/>
        <v>11.477218222238019</v>
      </c>
      <c r="F34" s="102">
        <f t="shared" si="0"/>
        <v>0.9388157590599594</v>
      </c>
      <c r="G34" s="102">
        <f t="shared" si="1"/>
        <v>11.477218222238019</v>
      </c>
      <c r="H34" s="54">
        <f t="shared" si="2"/>
        <v>8.1798197166010972E-2</v>
      </c>
      <c r="I34" s="102">
        <v>1</v>
      </c>
      <c r="J34" s="102">
        <f t="shared" si="3"/>
        <v>12.416033981297979</v>
      </c>
    </row>
    <row r="35" spans="2:10">
      <c r="B35" s="102" t="str">
        <v>CA-AB</v>
      </c>
      <c r="C35" s="102">
        <v>19.12961267795059</v>
      </c>
      <c r="D35" s="102">
        <v>0</v>
      </c>
      <c r="E35" s="121">
        <f t="shared" si="0"/>
        <v>1.9129612677950589</v>
      </c>
      <c r="F35" s="102">
        <f t="shared" si="0"/>
        <v>0</v>
      </c>
      <c r="G35" s="102">
        <f>E35</f>
        <v>1.9129612677950589</v>
      </c>
      <c r="H35" s="54">
        <f t="shared" si="2"/>
        <v>0</v>
      </c>
      <c r="I35" s="102">
        <v>1</v>
      </c>
      <c r="J35" s="102">
        <f t="shared" si="3"/>
        <v>1.9129612677950589</v>
      </c>
    </row>
    <row r="36" spans="2:10">
      <c r="B36" s="102" t="str">
        <v>CA-BC</v>
      </c>
      <c r="C36" s="102">
        <v>41.532835948017691</v>
      </c>
      <c r="D36" s="102">
        <v>0</v>
      </c>
      <c r="E36" s="121">
        <f t="shared" si="0"/>
        <v>4.1532835948017688</v>
      </c>
      <c r="F36" s="102">
        <f t="shared" si="0"/>
        <v>0</v>
      </c>
      <c r="G36" s="102">
        <f t="shared" si="1"/>
        <v>4.1532835948017688</v>
      </c>
      <c r="H36" s="54">
        <f t="shared" si="2"/>
        <v>0</v>
      </c>
      <c r="I36" s="102">
        <v>1</v>
      </c>
      <c r="J36" s="102">
        <f t="shared" si="3"/>
        <v>4.1532835948017688</v>
      </c>
    </row>
    <row r="37" spans="2:10">
      <c r="B37" s="102" t="str">
        <v>US-CA</v>
      </c>
      <c r="C37" s="102">
        <v>92.262051876045845</v>
      </c>
      <c r="D37" s="102">
        <v>0.19947398029045454</v>
      </c>
      <c r="E37" s="121">
        <f t="shared" si="0"/>
        <v>9.2262051876045845</v>
      </c>
      <c r="F37" s="102">
        <f t="shared" si="0"/>
        <v>1.9947398029045455E-2</v>
      </c>
      <c r="G37" s="102">
        <f t="shared" si="1"/>
        <v>9.2262051876045845</v>
      </c>
      <c r="H37" s="54">
        <f t="shared" si="2"/>
        <v>2.1620371131399509E-3</v>
      </c>
      <c r="I37" s="102">
        <v>1</v>
      </c>
      <c r="J37" s="102">
        <f t="shared" si="3"/>
        <v>9.2461525856336308</v>
      </c>
    </row>
    <row r="38" spans="2:10">
      <c r="B38" s="102" t="str">
        <v>US-MO</v>
      </c>
      <c r="C38" s="102">
        <v>157.53372403769379</v>
      </c>
      <c r="D38" s="102">
        <v>0</v>
      </c>
      <c r="E38" s="121">
        <f t="shared" si="0"/>
        <v>15.753372403769379</v>
      </c>
      <c r="F38" s="102">
        <f t="shared" si="0"/>
        <v>0</v>
      </c>
      <c r="G38" s="102">
        <f t="shared" si="1"/>
        <v>15.753372403769379</v>
      </c>
      <c r="H38" s="54">
        <f t="shared" si="2"/>
        <v>0</v>
      </c>
      <c r="I38" s="102">
        <v>1</v>
      </c>
      <c r="J38" s="102">
        <f t="shared" si="3"/>
        <v>15.753372403769379</v>
      </c>
    </row>
    <row r="39" spans="2:10">
      <c r="B39" s="102" t="str">
        <v>JP</v>
      </c>
      <c r="C39" s="102">
        <v>186.52913131902622</v>
      </c>
      <c r="D39" s="102">
        <v>2.1275483537088173</v>
      </c>
      <c r="E39" s="121">
        <f t="shared" si="0"/>
        <v>18.652913131902622</v>
      </c>
      <c r="F39" s="102">
        <f t="shared" si="0"/>
        <v>0.21275483537088175</v>
      </c>
      <c r="G39" s="102">
        <f t="shared" si="1"/>
        <v>18.652913131902622</v>
      </c>
      <c r="H39" s="54">
        <f t="shared" si="2"/>
        <v>1.1405984355709079E-2</v>
      </c>
      <c r="I39" s="102">
        <v>1</v>
      </c>
      <c r="J39" s="102">
        <f t="shared" si="3"/>
        <v>18.865667967273502</v>
      </c>
    </row>
    <row r="40" spans="2:10">
      <c r="B40" s="102" t="str">
        <v>EU28</v>
      </c>
      <c r="C40" s="102">
        <v>36.939445148568431</v>
      </c>
      <c r="D40" s="102">
        <v>1.0262510565356406</v>
      </c>
      <c r="E40" s="121">
        <f t="shared" si="0"/>
        <v>3.6939445148568431</v>
      </c>
      <c r="F40" s="102">
        <f t="shared" si="0"/>
        <v>0.10262510565356406</v>
      </c>
      <c r="G40" s="102">
        <f t="shared" si="1"/>
        <v>3.6939445148568431</v>
      </c>
      <c r="H40" s="54">
        <f t="shared" si="2"/>
        <v>2.7781983524877402E-2</v>
      </c>
      <c r="I40" s="102">
        <v>1</v>
      </c>
      <c r="J40" s="102">
        <f t="shared" si="3"/>
        <v>3.7965696205104069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41"/>
  <sheetViews>
    <sheetView zoomScale="85" zoomScaleNormal="85" workbookViewId="0">
      <selection activeCell="G4" sqref="G4"/>
    </sheetView>
  </sheetViews>
  <sheetFormatPr defaultColWidth="9.140625" defaultRowHeight="15"/>
  <cols>
    <col min="1" max="2" width="9.140625" style="102"/>
    <col min="3" max="3" width="36.85546875" style="102" bestFit="1" customWidth="1"/>
    <col min="4" max="4" width="39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1</v>
      </c>
      <c r="B1" s="52" t="s">
        <v>150</v>
      </c>
      <c r="C1" s="52"/>
      <c r="D1" s="52"/>
      <c r="E1" s="52"/>
      <c r="F1" s="120"/>
      <c r="G1" s="52"/>
      <c r="H1" s="52"/>
      <c r="I1" s="52"/>
      <c r="J1" s="52"/>
    </row>
    <row r="2" spans="1:10">
      <c r="A2" s="53" t="s">
        <v>185</v>
      </c>
      <c r="B2" s="52" t="s">
        <v>186</v>
      </c>
      <c r="C2" s="52"/>
      <c r="D2" s="52"/>
      <c r="E2" s="52"/>
      <c r="F2" s="120"/>
      <c r="G2" s="52"/>
      <c r="H2" s="52"/>
      <c r="I2" s="52"/>
      <c r="J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s="102" t="s">
        <v>91</v>
      </c>
      <c r="F4" s="51" t="s">
        <v>143</v>
      </c>
      <c r="G4" s="215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TRANSPOSE(Infra_costs_road!C19:'Infra_costs_road'!AL19)</f>
        <v>89.597686944266982</v>
      </c>
      <c r="D5" s="102">
        <f t="array" ref="D5:D40">TRANSPOSE(Taxes_road!C61:'Taxes_road'!AL61)</f>
        <v>5.7078734825771713</v>
      </c>
      <c r="E5" s="102">
        <f>C5/10</f>
        <v>8.9597686944266979</v>
      </c>
      <c r="F5" s="121">
        <f>D5/10</f>
        <v>0.57078734825771715</v>
      </c>
      <c r="G5" s="102">
        <f t="shared" ref="G5:G40" si="0">E5</f>
        <v>8.9597686944266979</v>
      </c>
      <c r="H5" s="118">
        <f t="shared" ref="H5:H40" si="1">F5/E5</f>
        <v>6.3705589700409085E-2</v>
      </c>
      <c r="I5" s="102">
        <v>1</v>
      </c>
      <c r="J5" s="102">
        <f>SUM(E5:F5)</f>
        <v>9.5305560426844149</v>
      </c>
    </row>
    <row r="6" spans="1:10">
      <c r="B6" s="102" t="str">
        <v>BE</v>
      </c>
      <c r="C6" s="102">
        <v>30.242257760293324</v>
      </c>
      <c r="D6" s="102">
        <v>0.6923578141282889</v>
      </c>
      <c r="E6" s="102">
        <f t="shared" ref="E6:F40" si="2">C6/10</f>
        <v>3.0242257760293323</v>
      </c>
      <c r="F6" s="121">
        <f t="shared" si="2"/>
        <v>6.9235781412828892E-2</v>
      </c>
      <c r="G6" s="102">
        <f t="shared" si="0"/>
        <v>3.0242257760293323</v>
      </c>
      <c r="H6" s="118">
        <f t="shared" si="1"/>
        <v>2.2893721084452978E-2</v>
      </c>
      <c r="I6" s="102">
        <v>1</v>
      </c>
      <c r="J6" s="102">
        <f t="shared" ref="J6:J40" si="3">SUM(E6:F6)</f>
        <v>3.0934615574421613</v>
      </c>
    </row>
    <row r="7" spans="1:10">
      <c r="B7" s="102" t="str">
        <v>BG</v>
      </c>
      <c r="C7" s="102">
        <v>35.999711563181798</v>
      </c>
      <c r="D7" s="102">
        <v>10.425850435702928</v>
      </c>
      <c r="E7" s="102">
        <f t="shared" si="2"/>
        <v>3.5999711563181798</v>
      </c>
      <c r="F7" s="121">
        <f t="shared" si="2"/>
        <v>1.0425850435702928</v>
      </c>
      <c r="G7" s="102">
        <f t="shared" si="0"/>
        <v>3.5999711563181798</v>
      </c>
      <c r="H7" s="118">
        <f t="shared" si="1"/>
        <v>0.28960927693559135</v>
      </c>
      <c r="I7" s="102">
        <v>1</v>
      </c>
      <c r="J7" s="102">
        <f t="shared" si="3"/>
        <v>4.6425561998884728</v>
      </c>
    </row>
    <row r="8" spans="1:10">
      <c r="B8" s="102" t="str">
        <v>HR</v>
      </c>
      <c r="C8" s="102">
        <v>77.325442560306143</v>
      </c>
      <c r="D8" s="102">
        <v>8.5308605293681996</v>
      </c>
      <c r="E8" s="102">
        <f t="shared" si="2"/>
        <v>7.7325442560306143</v>
      </c>
      <c r="F8" s="121">
        <f t="shared" si="2"/>
        <v>0.85308605293681994</v>
      </c>
      <c r="G8" s="102">
        <f t="shared" si="0"/>
        <v>7.7325442560306143</v>
      </c>
      <c r="H8" s="118">
        <f t="shared" si="1"/>
        <v>0.11032410868796487</v>
      </c>
      <c r="I8" s="102">
        <v>1</v>
      </c>
      <c r="J8" s="102">
        <f t="shared" si="3"/>
        <v>8.5856303089674348</v>
      </c>
    </row>
    <row r="9" spans="1:10">
      <c r="B9" s="102" t="str">
        <v>CY</v>
      </c>
      <c r="C9" s="102">
        <v>61.709632847518755</v>
      </c>
      <c r="D9" s="102">
        <v>0</v>
      </c>
      <c r="E9" s="102">
        <f t="shared" si="2"/>
        <v>6.1709632847518758</v>
      </c>
      <c r="F9" s="121">
        <f t="shared" si="2"/>
        <v>0</v>
      </c>
      <c r="G9" s="102">
        <f t="shared" si="0"/>
        <v>6.1709632847518758</v>
      </c>
      <c r="H9" s="118">
        <f t="shared" si="1"/>
        <v>0</v>
      </c>
      <c r="I9" s="102">
        <v>1</v>
      </c>
      <c r="J9" s="102">
        <f t="shared" si="3"/>
        <v>6.1709632847518758</v>
      </c>
    </row>
    <row r="10" spans="1:10">
      <c r="B10" s="102" t="str">
        <v>CZ</v>
      </c>
      <c r="C10" s="102">
        <v>66.90444222621629</v>
      </c>
      <c r="D10" s="102">
        <v>3.1844360585773748</v>
      </c>
      <c r="E10" s="102">
        <f t="shared" si="2"/>
        <v>6.690444222621629</v>
      </c>
      <c r="F10" s="121">
        <f t="shared" si="2"/>
        <v>0.31844360585773746</v>
      </c>
      <c r="G10" s="102">
        <f t="shared" si="0"/>
        <v>6.690444222621629</v>
      </c>
      <c r="H10" s="118">
        <f t="shared" si="1"/>
        <v>4.7596780611520645E-2</v>
      </c>
      <c r="I10" s="102">
        <v>1</v>
      </c>
      <c r="J10" s="102">
        <f t="shared" si="3"/>
        <v>7.0088878284793665</v>
      </c>
    </row>
    <row r="11" spans="1:10">
      <c r="B11" s="102" t="str">
        <v>DK</v>
      </c>
      <c r="C11" s="102">
        <v>28.482440040724079</v>
      </c>
      <c r="D11" s="102">
        <v>15.043444055753175</v>
      </c>
      <c r="E11" s="102">
        <f t="shared" si="2"/>
        <v>2.848244004072408</v>
      </c>
      <c r="F11" s="121">
        <f t="shared" si="2"/>
        <v>1.5043444055753175</v>
      </c>
      <c r="G11" s="102">
        <f t="shared" si="0"/>
        <v>2.848244004072408</v>
      </c>
      <c r="H11" s="118">
        <f t="shared" si="1"/>
        <v>0.528165565669378</v>
      </c>
      <c r="I11" s="102">
        <v>1</v>
      </c>
      <c r="J11" s="102">
        <f t="shared" si="3"/>
        <v>4.3525884096477254</v>
      </c>
    </row>
    <row r="12" spans="1:10">
      <c r="B12" s="102" t="str">
        <v>EE</v>
      </c>
      <c r="C12" s="102">
        <v>63.202728187534397</v>
      </c>
      <c r="D12" s="102">
        <v>0</v>
      </c>
      <c r="E12" s="102">
        <f t="shared" si="2"/>
        <v>6.3202728187534394</v>
      </c>
      <c r="F12" s="121">
        <f t="shared" si="2"/>
        <v>0</v>
      </c>
      <c r="G12" s="102">
        <f t="shared" si="0"/>
        <v>6.3202728187534394</v>
      </c>
      <c r="H12" s="118">
        <f t="shared" si="1"/>
        <v>0</v>
      </c>
      <c r="I12" s="102">
        <v>1</v>
      </c>
      <c r="J12" s="102">
        <f t="shared" si="3"/>
        <v>6.3202728187534394</v>
      </c>
    </row>
    <row r="13" spans="1:10">
      <c r="B13" s="102" t="str">
        <v>FI</v>
      </c>
      <c r="C13" s="102">
        <v>31.751290397525093</v>
      </c>
      <c r="D13" s="102">
        <v>0</v>
      </c>
      <c r="E13" s="102">
        <f t="shared" si="2"/>
        <v>3.1751290397525094</v>
      </c>
      <c r="F13" s="121">
        <f t="shared" si="2"/>
        <v>0</v>
      </c>
      <c r="G13" s="102">
        <f t="shared" si="0"/>
        <v>3.1751290397525094</v>
      </c>
      <c r="H13" s="118">
        <f t="shared" si="1"/>
        <v>0</v>
      </c>
      <c r="I13" s="102">
        <v>1</v>
      </c>
      <c r="J13" s="102">
        <f t="shared" si="3"/>
        <v>3.1751290397525094</v>
      </c>
    </row>
    <row r="14" spans="1:10">
      <c r="B14" s="102" t="str">
        <v>FR</v>
      </c>
      <c r="C14" s="102">
        <v>34.720350033899273</v>
      </c>
      <c r="D14" s="102">
        <v>4.4492395323291527</v>
      </c>
      <c r="E14" s="102">
        <f t="shared" si="2"/>
        <v>3.4720350033899274</v>
      </c>
      <c r="F14" s="121">
        <f t="shared" si="2"/>
        <v>0.44492395323291528</v>
      </c>
      <c r="G14" s="102">
        <f t="shared" si="0"/>
        <v>3.4720350033899274</v>
      </c>
      <c r="H14" s="118">
        <f t="shared" si="1"/>
        <v>0.12814500798480227</v>
      </c>
      <c r="I14" s="102">
        <v>1</v>
      </c>
      <c r="J14" s="102">
        <f t="shared" si="3"/>
        <v>3.9169589566228429</v>
      </c>
    </row>
    <row r="15" spans="1:10">
      <c r="B15" s="102" t="str">
        <v>DE</v>
      </c>
      <c r="C15" s="102">
        <v>34.611085115013545</v>
      </c>
      <c r="D15" s="102">
        <v>0</v>
      </c>
      <c r="E15" s="102">
        <f t="shared" si="2"/>
        <v>3.4611085115013545</v>
      </c>
      <c r="F15" s="121">
        <f t="shared" si="2"/>
        <v>0</v>
      </c>
      <c r="G15" s="102">
        <f t="shared" si="0"/>
        <v>3.4611085115013545</v>
      </c>
      <c r="H15" s="118">
        <f t="shared" si="1"/>
        <v>0</v>
      </c>
      <c r="I15" s="102">
        <v>1</v>
      </c>
      <c r="J15" s="102">
        <f t="shared" si="3"/>
        <v>3.4611085115013545</v>
      </c>
    </row>
    <row r="16" spans="1:10">
      <c r="B16" s="102" t="str">
        <v>EL</v>
      </c>
      <c r="C16" s="102">
        <v>36.060146078244067</v>
      </c>
      <c r="D16" s="102">
        <v>2.7103524710760163</v>
      </c>
      <c r="E16" s="102">
        <f t="shared" si="2"/>
        <v>3.6060146078244069</v>
      </c>
      <c r="F16" s="121">
        <f t="shared" si="2"/>
        <v>0.27103524710760163</v>
      </c>
      <c r="G16" s="102">
        <f t="shared" si="0"/>
        <v>3.6060146078244069</v>
      </c>
      <c r="H16" s="118">
        <f t="shared" si="1"/>
        <v>7.5161993664557988E-2</v>
      </c>
      <c r="I16" s="102">
        <v>1</v>
      </c>
      <c r="J16" s="102">
        <f t="shared" si="3"/>
        <v>3.8770498549320083</v>
      </c>
    </row>
    <row r="17" spans="2:10">
      <c r="B17" s="102" t="str">
        <v>HU</v>
      </c>
      <c r="C17" s="102">
        <v>68.739165853149615</v>
      </c>
      <c r="D17" s="102">
        <v>4.5600143537658706</v>
      </c>
      <c r="E17" s="102">
        <f t="shared" si="2"/>
        <v>6.8739165853149613</v>
      </c>
      <c r="F17" s="121">
        <f t="shared" si="2"/>
        <v>0.45600143537658705</v>
      </c>
      <c r="G17" s="102">
        <f t="shared" si="0"/>
        <v>6.8739165853149613</v>
      </c>
      <c r="H17" s="118">
        <f t="shared" si="1"/>
        <v>6.6337935544746388E-2</v>
      </c>
      <c r="I17" s="102">
        <v>1</v>
      </c>
      <c r="J17" s="102">
        <f t="shared" si="3"/>
        <v>7.3299180206915482</v>
      </c>
    </row>
    <row r="18" spans="2:10">
      <c r="B18" s="102" t="str">
        <v>IE</v>
      </c>
      <c r="C18" s="102">
        <v>33.630730889223102</v>
      </c>
      <c r="D18" s="102">
        <v>6.5910357508824893</v>
      </c>
      <c r="E18" s="102">
        <f t="shared" si="2"/>
        <v>3.3630730889223104</v>
      </c>
      <c r="F18" s="121">
        <f t="shared" si="2"/>
        <v>0.65910357508824891</v>
      </c>
      <c r="G18" s="102">
        <f t="shared" si="0"/>
        <v>3.3630730889223104</v>
      </c>
      <c r="H18" s="118">
        <f t="shared" si="1"/>
        <v>0.19598253075714667</v>
      </c>
      <c r="I18" s="102">
        <v>1</v>
      </c>
      <c r="J18" s="102">
        <f t="shared" si="3"/>
        <v>4.0221766640105594</v>
      </c>
    </row>
    <row r="19" spans="2:10">
      <c r="B19" s="102" t="str">
        <v>IT</v>
      </c>
      <c r="C19" s="102">
        <v>38.51535602514317</v>
      </c>
      <c r="D19" s="102">
        <v>1.9985087742862688</v>
      </c>
      <c r="E19" s="102">
        <f t="shared" si="2"/>
        <v>3.8515356025143168</v>
      </c>
      <c r="F19" s="121">
        <f t="shared" si="2"/>
        <v>0.19985087742862689</v>
      </c>
      <c r="G19" s="102">
        <f t="shared" si="0"/>
        <v>3.8515356025143168</v>
      </c>
      <c r="H19" s="118">
        <f t="shared" si="1"/>
        <v>5.1888622630974116E-2</v>
      </c>
      <c r="I19" s="102">
        <v>1</v>
      </c>
      <c r="J19" s="102">
        <f t="shared" si="3"/>
        <v>4.051386479942944</v>
      </c>
    </row>
    <row r="20" spans="2:10">
      <c r="B20" s="102" t="str">
        <v>LV</v>
      </c>
      <c r="C20" s="102">
        <v>62.278975314581999</v>
      </c>
      <c r="D20" s="102">
        <v>0</v>
      </c>
      <c r="E20" s="102">
        <f t="shared" si="2"/>
        <v>6.2278975314581997</v>
      </c>
      <c r="F20" s="121">
        <f t="shared" si="2"/>
        <v>0</v>
      </c>
      <c r="G20" s="102">
        <f t="shared" si="0"/>
        <v>6.2278975314581997</v>
      </c>
      <c r="H20" s="118">
        <f t="shared" si="1"/>
        <v>0</v>
      </c>
      <c r="I20" s="102">
        <v>1</v>
      </c>
      <c r="J20" s="102">
        <f t="shared" si="3"/>
        <v>6.2278975314581997</v>
      </c>
    </row>
    <row r="21" spans="2:10">
      <c r="B21" s="102" t="str">
        <v>LT</v>
      </c>
      <c r="C21" s="102">
        <v>73.742629002804151</v>
      </c>
      <c r="D21" s="102">
        <v>7.0981233855852297</v>
      </c>
      <c r="E21" s="102">
        <f t="shared" si="2"/>
        <v>7.3742629002804154</v>
      </c>
      <c r="F21" s="121">
        <f t="shared" si="2"/>
        <v>0.70981233855852299</v>
      </c>
      <c r="G21" s="102">
        <f t="shared" si="0"/>
        <v>7.3742629002804154</v>
      </c>
      <c r="H21" s="118">
        <f t="shared" si="1"/>
        <v>9.6255361133318354E-2</v>
      </c>
      <c r="I21" s="102">
        <v>1</v>
      </c>
      <c r="J21" s="102">
        <f t="shared" si="3"/>
        <v>8.0840752388389383</v>
      </c>
    </row>
    <row r="22" spans="2:10">
      <c r="B22" s="102" t="str">
        <v>LU</v>
      </c>
      <c r="C22" s="102">
        <v>30.30481389022442</v>
      </c>
      <c r="D22" s="102">
        <v>0</v>
      </c>
      <c r="E22" s="102">
        <f t="shared" si="2"/>
        <v>3.0304813890224418</v>
      </c>
      <c r="F22" s="121">
        <f t="shared" si="2"/>
        <v>0</v>
      </c>
      <c r="G22" s="102">
        <f t="shared" si="0"/>
        <v>3.0304813890224418</v>
      </c>
      <c r="H22" s="118">
        <f t="shared" si="1"/>
        <v>0</v>
      </c>
      <c r="I22" s="102">
        <v>1</v>
      </c>
      <c r="J22" s="102">
        <f t="shared" si="3"/>
        <v>3.0304813890224418</v>
      </c>
    </row>
    <row r="23" spans="2:10">
      <c r="B23" s="102" t="str">
        <v>MT</v>
      </c>
      <c r="C23" s="102">
        <v>23.237990521346333</v>
      </c>
      <c r="D23" s="102">
        <v>0</v>
      </c>
      <c r="E23" s="102">
        <f t="shared" si="2"/>
        <v>2.3237990521346332</v>
      </c>
      <c r="F23" s="121">
        <f t="shared" si="2"/>
        <v>0</v>
      </c>
      <c r="G23" s="102">
        <f t="shared" si="0"/>
        <v>2.3237990521346332</v>
      </c>
      <c r="H23" s="118">
        <f t="shared" si="1"/>
        <v>0</v>
      </c>
      <c r="I23" s="102">
        <v>1</v>
      </c>
      <c r="J23" s="102">
        <f t="shared" si="3"/>
        <v>2.3237990521346332</v>
      </c>
    </row>
    <row r="24" spans="2:10">
      <c r="B24" s="102" t="str">
        <v>NL</v>
      </c>
      <c r="C24" s="102">
        <v>51.560549914933695</v>
      </c>
      <c r="D24" s="102">
        <v>0.21009455172186411</v>
      </c>
      <c r="E24" s="102">
        <f t="shared" si="2"/>
        <v>5.1560549914933693</v>
      </c>
      <c r="F24" s="121">
        <f t="shared" si="2"/>
        <v>2.1009455172186411E-2</v>
      </c>
      <c r="G24" s="102">
        <f t="shared" si="0"/>
        <v>5.1560549914933693</v>
      </c>
      <c r="H24" s="118">
        <f t="shared" si="1"/>
        <v>4.0747151081298606E-3</v>
      </c>
      <c r="I24" s="102">
        <v>1</v>
      </c>
      <c r="J24" s="102">
        <f t="shared" si="3"/>
        <v>5.1770644466655558</v>
      </c>
    </row>
    <row r="25" spans="2:10">
      <c r="B25" s="102" t="str">
        <v>PL</v>
      </c>
      <c r="C25" s="102">
        <v>39.530320613062727</v>
      </c>
      <c r="D25" s="102">
        <v>0.27696454990115954</v>
      </c>
      <c r="E25" s="102">
        <f t="shared" si="2"/>
        <v>3.9530320613062728</v>
      </c>
      <c r="F25" s="121">
        <f t="shared" si="2"/>
        <v>2.7696454990115953E-2</v>
      </c>
      <c r="G25" s="102">
        <f t="shared" si="0"/>
        <v>3.9530320613062728</v>
      </c>
      <c r="H25" s="118">
        <f t="shared" si="1"/>
        <v>7.0063825844518214E-3</v>
      </c>
      <c r="I25" s="102">
        <v>1</v>
      </c>
      <c r="J25" s="102">
        <f t="shared" si="3"/>
        <v>3.9807285162963888</v>
      </c>
    </row>
    <row r="26" spans="2:10">
      <c r="B26" s="102" t="str">
        <v>PT</v>
      </c>
      <c r="C26" s="102">
        <v>68.782208238535318</v>
      </c>
      <c r="D26" s="102">
        <v>43.331480108567781</v>
      </c>
      <c r="E26" s="102">
        <f t="shared" si="2"/>
        <v>6.8782208238535318</v>
      </c>
      <c r="F26" s="121">
        <f t="shared" si="2"/>
        <v>4.3331480108567781</v>
      </c>
      <c r="G26" s="102">
        <f t="shared" si="0"/>
        <v>6.8782208238535318</v>
      </c>
      <c r="H26" s="118">
        <f t="shared" si="1"/>
        <v>0.62998093865051663</v>
      </c>
      <c r="I26" s="102">
        <v>1</v>
      </c>
      <c r="J26" s="102">
        <f t="shared" si="3"/>
        <v>11.21136883471031</v>
      </c>
    </row>
    <row r="27" spans="2:10">
      <c r="B27" s="102" t="str">
        <v>RO</v>
      </c>
      <c r="C27" s="102">
        <v>122.13813949654283</v>
      </c>
      <c r="D27" s="102">
        <v>24.75959092032608</v>
      </c>
      <c r="E27" s="102">
        <f t="shared" si="2"/>
        <v>12.213813949654284</v>
      </c>
      <c r="F27" s="121">
        <f t="shared" si="2"/>
        <v>2.4759590920326078</v>
      </c>
      <c r="G27" s="102">
        <f t="shared" si="0"/>
        <v>12.213813949654284</v>
      </c>
      <c r="H27" s="118">
        <f t="shared" si="1"/>
        <v>0.20271793088044301</v>
      </c>
      <c r="I27" s="102">
        <v>1</v>
      </c>
      <c r="J27" s="102">
        <f t="shared" si="3"/>
        <v>14.689773041686891</v>
      </c>
    </row>
    <row r="28" spans="2:10">
      <c r="B28" s="102" t="str">
        <v>SK</v>
      </c>
      <c r="C28" s="102">
        <v>49.666354772557462</v>
      </c>
      <c r="D28" s="102">
        <v>3.2453079676517262</v>
      </c>
      <c r="E28" s="102">
        <f t="shared" si="2"/>
        <v>4.9666354772557462</v>
      </c>
      <c r="F28" s="121">
        <f t="shared" si="2"/>
        <v>0.3245307967651726</v>
      </c>
      <c r="G28" s="102">
        <f t="shared" si="0"/>
        <v>4.9666354772557462</v>
      </c>
      <c r="H28" s="118">
        <f t="shared" si="1"/>
        <v>6.5342181493152005E-2</v>
      </c>
      <c r="I28" s="102">
        <v>1</v>
      </c>
      <c r="J28" s="102">
        <f t="shared" si="3"/>
        <v>5.2911662740209184</v>
      </c>
    </row>
    <row r="29" spans="2:10">
      <c r="B29" s="102" t="str">
        <v>SI</v>
      </c>
      <c r="C29" s="102">
        <v>34.818509130993377</v>
      </c>
      <c r="D29" s="102">
        <v>9.0503937662072911</v>
      </c>
      <c r="E29" s="102">
        <f t="shared" si="2"/>
        <v>3.4818509130993376</v>
      </c>
      <c r="F29" s="121">
        <f t="shared" si="2"/>
        <v>0.90503937662072909</v>
      </c>
      <c r="G29" s="102">
        <f t="shared" si="0"/>
        <v>3.4818509130993376</v>
      </c>
      <c r="H29" s="118">
        <f t="shared" si="1"/>
        <v>0.25993053671994149</v>
      </c>
      <c r="I29" s="102">
        <v>1</v>
      </c>
      <c r="J29" s="102">
        <f t="shared" si="3"/>
        <v>4.3868902897200668</v>
      </c>
    </row>
    <row r="30" spans="2:10">
      <c r="B30" s="102" t="str">
        <v>ES</v>
      </c>
      <c r="C30" s="102">
        <v>55.136177808893997</v>
      </c>
      <c r="D30" s="102">
        <v>7.5061127208974892</v>
      </c>
      <c r="E30" s="102">
        <f t="shared" si="2"/>
        <v>5.5136177808893994</v>
      </c>
      <c r="F30" s="121">
        <f t="shared" si="2"/>
        <v>0.75061127208974887</v>
      </c>
      <c r="G30" s="102">
        <f t="shared" si="0"/>
        <v>5.5136177808893994</v>
      </c>
      <c r="H30" s="118">
        <f t="shared" si="1"/>
        <v>0.13613770520898677</v>
      </c>
      <c r="I30" s="102">
        <v>1</v>
      </c>
      <c r="J30" s="102">
        <f t="shared" si="3"/>
        <v>6.2642290529791484</v>
      </c>
    </row>
    <row r="31" spans="2:10">
      <c r="B31" s="102" t="str">
        <v>SE</v>
      </c>
      <c r="C31" s="102">
        <v>26.670377954927467</v>
      </c>
      <c r="D31" s="102">
        <v>2.5861980443760677</v>
      </c>
      <c r="E31" s="102">
        <f t="shared" si="2"/>
        <v>2.6670377954927469</v>
      </c>
      <c r="F31" s="121">
        <f t="shared" si="2"/>
        <v>0.25861980443760679</v>
      </c>
      <c r="G31" s="102">
        <f t="shared" si="0"/>
        <v>2.6670377954927469</v>
      </c>
      <c r="H31" s="118">
        <f t="shared" si="1"/>
        <v>9.6968931177004808E-2</v>
      </c>
      <c r="I31" s="102">
        <v>1</v>
      </c>
      <c r="J31" s="102">
        <f t="shared" si="3"/>
        <v>2.9256575999303536</v>
      </c>
    </row>
    <row r="32" spans="2:10">
      <c r="B32" s="102" t="str">
        <v>UK</v>
      </c>
      <c r="C32" s="102">
        <v>24.228463063979127</v>
      </c>
      <c r="D32" s="102">
        <v>0.66882179907210182</v>
      </c>
      <c r="E32" s="102">
        <f t="shared" si="2"/>
        <v>2.4228463063979127</v>
      </c>
      <c r="F32" s="121">
        <f t="shared" si="2"/>
        <v>6.6882179907210182E-2</v>
      </c>
      <c r="G32" s="102">
        <f t="shared" si="0"/>
        <v>2.4228463063979127</v>
      </c>
      <c r="H32" s="118">
        <f t="shared" si="1"/>
        <v>2.7604796775840507E-2</v>
      </c>
      <c r="I32" s="102">
        <v>1</v>
      </c>
      <c r="J32" s="102">
        <f t="shared" si="3"/>
        <v>2.4897284863051228</v>
      </c>
    </row>
    <row r="33" spans="2:10">
      <c r="B33" s="102" t="str">
        <v>NO</v>
      </c>
      <c r="C33" s="102">
        <v>64.545341197360329</v>
      </c>
      <c r="D33" s="102">
        <v>15.145205489884527</v>
      </c>
      <c r="E33" s="102">
        <f t="shared" si="2"/>
        <v>6.4545341197360333</v>
      </c>
      <c r="F33" s="121">
        <f t="shared" si="2"/>
        <v>1.5145205489884526</v>
      </c>
      <c r="G33" s="102">
        <f t="shared" si="0"/>
        <v>6.4545341197360333</v>
      </c>
      <c r="H33" s="118">
        <f t="shared" si="1"/>
        <v>0.23464444077497432</v>
      </c>
      <c r="I33" s="102">
        <v>1</v>
      </c>
      <c r="J33" s="102">
        <f t="shared" si="3"/>
        <v>7.9690546687244854</v>
      </c>
    </row>
    <row r="34" spans="2:10">
      <c r="B34" s="102" t="str">
        <v>CH</v>
      </c>
      <c r="C34" s="102">
        <v>81.033204776681956</v>
      </c>
      <c r="D34" s="102">
        <v>2.5383731144507289</v>
      </c>
      <c r="E34" s="102">
        <f t="shared" si="2"/>
        <v>8.1033204776681949</v>
      </c>
      <c r="F34" s="121">
        <f t="shared" si="2"/>
        <v>0.25383731144507288</v>
      </c>
      <c r="G34" s="102">
        <f t="shared" si="0"/>
        <v>8.1033204776681949</v>
      </c>
      <c r="H34" s="118">
        <f t="shared" si="1"/>
        <v>3.1325098414238813E-2</v>
      </c>
      <c r="I34" s="102">
        <v>1</v>
      </c>
      <c r="J34" s="102">
        <f t="shared" si="3"/>
        <v>8.357157789113268</v>
      </c>
    </row>
    <row r="35" spans="2:10" hidden="1">
      <c r="B35" s="102" t="str">
        <v>CA-AB</v>
      </c>
      <c r="C35" s="102">
        <v>0</v>
      </c>
      <c r="D35" s="102">
        <v>0</v>
      </c>
      <c r="E35" s="102">
        <f t="shared" si="2"/>
        <v>0</v>
      </c>
      <c r="F35" s="121">
        <f t="shared" si="2"/>
        <v>0</v>
      </c>
      <c r="G35" s="102">
        <f t="shared" si="0"/>
        <v>0</v>
      </c>
      <c r="H35" s="118" t="e">
        <f t="shared" si="1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02">
        <f t="shared" si="2"/>
        <v>0</v>
      </c>
      <c r="F36" s="121">
        <f t="shared" si="2"/>
        <v>0</v>
      </c>
      <c r="G36" s="102">
        <f t="shared" si="0"/>
        <v>0</v>
      </c>
      <c r="H36" s="118" t="e">
        <f t="shared" si="1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40.739838474111068</v>
      </c>
      <c r="D37" s="102">
        <v>0.71098975238951134</v>
      </c>
      <c r="E37" s="102">
        <f t="shared" si="2"/>
        <v>4.0739838474111068</v>
      </c>
      <c r="F37" s="121">
        <f t="shared" si="2"/>
        <v>7.1098975238951131E-2</v>
      </c>
      <c r="G37" s="102">
        <f t="shared" si="0"/>
        <v>4.0739838474111068</v>
      </c>
      <c r="H37" s="118">
        <f t="shared" si="1"/>
        <v>1.7451953150018594E-2</v>
      </c>
      <c r="I37" s="102">
        <v>1</v>
      </c>
      <c r="J37" s="102">
        <f t="shared" si="3"/>
        <v>4.1450828226500578</v>
      </c>
    </row>
    <row r="38" spans="2:10">
      <c r="B38" s="102" t="str">
        <v>US-MO</v>
      </c>
      <c r="C38" s="102">
        <v>59.229025966841462</v>
      </c>
      <c r="D38" s="102">
        <v>0</v>
      </c>
      <c r="E38" s="102">
        <f t="shared" si="2"/>
        <v>5.9229025966841462</v>
      </c>
      <c r="F38" s="121">
        <f t="shared" si="2"/>
        <v>0</v>
      </c>
      <c r="G38" s="102">
        <f t="shared" si="0"/>
        <v>5.9229025966841462</v>
      </c>
      <c r="H38" s="118">
        <f t="shared" si="1"/>
        <v>0</v>
      </c>
      <c r="I38" s="102">
        <v>1</v>
      </c>
      <c r="J38" s="102">
        <f t="shared" si="3"/>
        <v>5.9229025966841462</v>
      </c>
    </row>
    <row r="39" spans="2:10">
      <c r="B39" s="102" t="str">
        <v>JP</v>
      </c>
      <c r="C39" s="102">
        <v>174.46524940258851</v>
      </c>
      <c r="D39" s="102">
        <v>32.347189189420575</v>
      </c>
      <c r="E39" s="102">
        <f t="shared" si="2"/>
        <v>17.44652494025885</v>
      </c>
      <c r="F39" s="121">
        <f t="shared" si="2"/>
        <v>3.2347189189420575</v>
      </c>
      <c r="G39" s="102">
        <f t="shared" si="0"/>
        <v>17.44652494025885</v>
      </c>
      <c r="H39" s="118">
        <f t="shared" si="1"/>
        <v>0.18540763447268283</v>
      </c>
      <c r="I39" s="102">
        <v>1</v>
      </c>
      <c r="J39" s="102">
        <f t="shared" si="3"/>
        <v>20.681243859200908</v>
      </c>
    </row>
    <row r="40" spans="2:10">
      <c r="B40" s="102" t="str">
        <v>EU28</v>
      </c>
      <c r="C40" s="102">
        <v>40.629923146489801</v>
      </c>
      <c r="D40" s="102">
        <v>4.8112082761111017</v>
      </c>
      <c r="E40" s="102">
        <f t="shared" si="2"/>
        <v>4.0629923146489801</v>
      </c>
      <c r="F40" s="121">
        <f t="shared" si="2"/>
        <v>0.48112082761111019</v>
      </c>
      <c r="G40" s="102">
        <f t="shared" si="0"/>
        <v>4.0629923146489801</v>
      </c>
      <c r="H40" s="118">
        <f t="shared" si="1"/>
        <v>0.1184153919948225</v>
      </c>
      <c r="I40" s="102">
        <v>1</v>
      </c>
      <c r="J40" s="102">
        <f t="shared" si="3"/>
        <v>4.5441131422600902</v>
      </c>
    </row>
    <row r="41" spans="2:10">
      <c r="E41" s="102">
        <v>0</v>
      </c>
      <c r="F41" s="121">
        <v>0</v>
      </c>
      <c r="G41" s="102">
        <v>0</v>
      </c>
    </row>
  </sheetData>
  <autoFilter ref="A4:J41">
    <filterColumn colId="9">
      <filters blank="1">
        <filter val="14.68977304"/>
        <filter val="2.323799052"/>
        <filter val="2.489728486"/>
        <filter val="2.9256576"/>
        <filter val="20.68124386"/>
        <filter val="3.030481389"/>
        <filter val="3.093461557"/>
        <filter val="3.17512904"/>
        <filter val="3.461108512"/>
        <filter val="3.807307404"/>
        <filter val="3.877049855"/>
        <filter val="3.980728516"/>
        <filter val="4.022176664"/>
        <filter val="4.05138648"/>
        <filter val="4.145082823"/>
        <filter val="4.35258841"/>
        <filter val="4.38689029"/>
        <filter val="4.457266232"/>
        <filter val="4.6425562"/>
        <filter val="5.177064447"/>
        <filter val="5.291166274"/>
        <filter val="5.922902597"/>
        <filter val="6.170963285"/>
        <filter val="6.227897531"/>
        <filter val="6.264229053"/>
        <filter val="6.320272819"/>
        <filter val="7.008887828"/>
        <filter val="7.329918021"/>
        <filter val="7.969054669"/>
        <filter val="8.084075239"/>
        <filter val="8.357157789"/>
        <filter val="8.644935756"/>
        <filter val="9.52700237"/>
        <filter val="9.530556043"/>
      </filters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34.5703125" style="102" bestFit="1" customWidth="1"/>
    <col min="4" max="4" width="36.7109375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1</v>
      </c>
      <c r="B1" s="52" t="s">
        <v>150</v>
      </c>
      <c r="C1" s="52"/>
      <c r="D1" s="52"/>
      <c r="E1" s="52"/>
      <c r="F1" s="120"/>
      <c r="G1" s="52"/>
      <c r="H1" s="52"/>
      <c r="I1" s="52"/>
      <c r="J1" s="52"/>
    </row>
    <row r="2" spans="1:10">
      <c r="A2" s="53" t="s">
        <v>185</v>
      </c>
      <c r="B2" s="52" t="s">
        <v>194</v>
      </c>
      <c r="C2" s="52"/>
      <c r="D2" s="52"/>
      <c r="E2" s="52"/>
      <c r="F2" s="120"/>
      <c r="G2" s="52"/>
      <c r="H2" s="52"/>
      <c r="I2" s="52"/>
      <c r="J2" s="52"/>
    </row>
    <row r="3" spans="1:10">
      <c r="E3" s="266" t="s">
        <v>140</v>
      </c>
      <c r="F3" s="266"/>
    </row>
    <row r="4" spans="1:10">
      <c r="C4" s="102" t="str">
        <f>Infra_costs_road!A13</f>
        <v>Average infrastructure costs - all roads</v>
      </c>
      <c r="D4" s="102" t="str">
        <f>Taxes_road!A55</f>
        <v>Average infrastructure charges - all roads</v>
      </c>
      <c r="E4" s="102" t="s">
        <v>91</v>
      </c>
      <c r="F4" s="51" t="s">
        <v>143</v>
      </c>
      <c r="G4" s="216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TRANSPOSE(Infra_costs_road!C20:'Infra_costs_road'!AL20)</f>
        <v>57.40148819905162</v>
      </c>
      <c r="D5" s="102">
        <f t="array" ref="D5:D40">TRANSPOSE(Taxes_road!C62:'Taxes_road'!AL62)</f>
        <v>7.4298344796239153</v>
      </c>
      <c r="E5" s="102">
        <f>C5/10</f>
        <v>5.740148819905162</v>
      </c>
      <c r="F5" s="121">
        <f>D5/10</f>
        <v>0.74298344796239157</v>
      </c>
      <c r="G5" s="102">
        <f t="shared" ref="G5:G40" si="0">E5</f>
        <v>5.740148819905162</v>
      </c>
      <c r="H5" s="118">
        <f t="shared" ref="H5:H40" si="1">F5/E5</f>
        <v>0.12943626921064166</v>
      </c>
      <c r="I5" s="102">
        <v>1</v>
      </c>
      <c r="J5" s="102">
        <f>SUM(E5:F5)</f>
        <v>6.4831322678675534</v>
      </c>
    </row>
    <row r="6" spans="1:10">
      <c r="B6" s="102" t="str">
        <v>BE</v>
      </c>
      <c r="C6" s="102">
        <v>19.489054412486198</v>
      </c>
      <c r="D6" s="102">
        <v>6.2427543410348889</v>
      </c>
      <c r="E6" s="102">
        <f t="shared" ref="E6:F40" si="2">C6/10</f>
        <v>1.9489054412486198</v>
      </c>
      <c r="F6" s="121">
        <f t="shared" si="2"/>
        <v>0.62427543410348885</v>
      </c>
      <c r="G6" s="102">
        <f t="shared" si="0"/>
        <v>1.9489054412486198</v>
      </c>
      <c r="H6" s="118">
        <f t="shared" si="1"/>
        <v>0.3203210483642191</v>
      </c>
      <c r="I6" s="102">
        <v>1</v>
      </c>
      <c r="J6" s="102">
        <f t="shared" ref="J6:J41" si="3">SUM(E6:F6)</f>
        <v>2.5731808753521088</v>
      </c>
    </row>
    <row r="7" spans="1:10">
      <c r="B7" s="102" t="str">
        <v>BG</v>
      </c>
      <c r="C7" s="102">
        <v>13.456677951345728</v>
      </c>
      <c r="D7" s="102">
        <v>3.7454950364302215</v>
      </c>
      <c r="E7" s="102">
        <f t="shared" si="2"/>
        <v>1.3456677951345728</v>
      </c>
      <c r="F7" s="121">
        <f t="shared" si="2"/>
        <v>0.37454950364302214</v>
      </c>
      <c r="G7" s="102">
        <f t="shared" si="0"/>
        <v>1.3456677951345728</v>
      </c>
      <c r="H7" s="118">
        <f t="shared" si="1"/>
        <v>0.27833727239163475</v>
      </c>
      <c r="I7" s="102">
        <v>1</v>
      </c>
      <c r="J7" s="102">
        <f t="shared" si="3"/>
        <v>1.720217298777595</v>
      </c>
    </row>
    <row r="8" spans="1:10">
      <c r="B8" s="102" t="str">
        <v>HR</v>
      </c>
      <c r="C8" s="102">
        <v>38.652996659278479</v>
      </c>
      <c r="D8" s="102">
        <v>15.421564269512482</v>
      </c>
      <c r="E8" s="102">
        <f t="shared" si="2"/>
        <v>3.8652996659278478</v>
      </c>
      <c r="F8" s="121">
        <f t="shared" si="2"/>
        <v>1.5421564269512482</v>
      </c>
      <c r="G8" s="102">
        <f t="shared" si="0"/>
        <v>3.8652996659278478</v>
      </c>
      <c r="H8" s="118">
        <f t="shared" si="1"/>
        <v>0.39897461005292084</v>
      </c>
      <c r="I8" s="102">
        <v>1</v>
      </c>
      <c r="J8" s="102">
        <f t="shared" si="3"/>
        <v>5.4074560928790962</v>
      </c>
    </row>
    <row r="9" spans="1:10">
      <c r="B9" s="102" t="str">
        <v>CY</v>
      </c>
      <c r="C9" s="102">
        <v>51.66153781538479</v>
      </c>
      <c r="D9" s="102">
        <v>0</v>
      </c>
      <c r="E9" s="102">
        <f t="shared" si="2"/>
        <v>5.1661537815384788</v>
      </c>
      <c r="F9" s="121">
        <f t="shared" si="2"/>
        <v>0</v>
      </c>
      <c r="G9" s="102">
        <f t="shared" si="0"/>
        <v>5.1661537815384788</v>
      </c>
      <c r="H9" s="118">
        <f t="shared" si="1"/>
        <v>0</v>
      </c>
      <c r="I9" s="102">
        <v>1</v>
      </c>
      <c r="J9" s="102">
        <f t="shared" si="3"/>
        <v>5.1661537815384788</v>
      </c>
    </row>
    <row r="10" spans="1:10">
      <c r="B10" s="102" t="str">
        <v>CZ</v>
      </c>
      <c r="C10" s="102">
        <v>34.028783432949687</v>
      </c>
      <c r="D10" s="102">
        <v>7.1498358135679378</v>
      </c>
      <c r="E10" s="102">
        <f t="shared" si="2"/>
        <v>3.4028783432949687</v>
      </c>
      <c r="F10" s="121">
        <f t="shared" si="2"/>
        <v>0.71498358135679374</v>
      </c>
      <c r="G10" s="102">
        <f t="shared" si="0"/>
        <v>3.4028783432949687</v>
      </c>
      <c r="H10" s="118">
        <f t="shared" si="1"/>
        <v>0.21011141428714233</v>
      </c>
      <c r="I10" s="102">
        <v>1</v>
      </c>
      <c r="J10" s="102">
        <f t="shared" si="3"/>
        <v>4.1178619246517627</v>
      </c>
    </row>
    <row r="11" spans="1:10">
      <c r="B11" s="102" t="str">
        <v>DK</v>
      </c>
      <c r="C11" s="102">
        <v>20.890801321768215</v>
      </c>
      <c r="D11" s="102">
        <v>6.3750523362297455</v>
      </c>
      <c r="E11" s="102">
        <f t="shared" si="2"/>
        <v>2.0890801321768215</v>
      </c>
      <c r="F11" s="121">
        <f t="shared" si="2"/>
        <v>0.63750523362297451</v>
      </c>
      <c r="G11" s="102">
        <f t="shared" si="0"/>
        <v>2.0890801321768215</v>
      </c>
      <c r="H11" s="118">
        <f t="shared" si="1"/>
        <v>0.30516073740009869</v>
      </c>
      <c r="I11" s="102">
        <v>1</v>
      </c>
      <c r="J11" s="102">
        <f t="shared" si="3"/>
        <v>2.7265853657997958</v>
      </c>
    </row>
    <row r="12" spans="1:10">
      <c r="B12" s="102" t="str">
        <v>EE</v>
      </c>
      <c r="C12" s="102">
        <v>34.837436335943387</v>
      </c>
      <c r="D12" s="102">
        <v>0</v>
      </c>
      <c r="E12" s="102">
        <f t="shared" si="2"/>
        <v>3.4837436335943388</v>
      </c>
      <c r="F12" s="121">
        <f t="shared" si="2"/>
        <v>0</v>
      </c>
      <c r="G12" s="102">
        <f t="shared" si="0"/>
        <v>3.4837436335943388</v>
      </c>
      <c r="H12" s="118">
        <f t="shared" si="1"/>
        <v>0</v>
      </c>
      <c r="I12" s="102">
        <v>1</v>
      </c>
      <c r="J12" s="102">
        <f t="shared" si="3"/>
        <v>3.4837436335943388</v>
      </c>
    </row>
    <row r="13" spans="1:10">
      <c r="B13" s="102" t="str">
        <v>FI</v>
      </c>
      <c r="C13" s="102">
        <v>17.097019569246697</v>
      </c>
      <c r="D13" s="102">
        <v>0</v>
      </c>
      <c r="E13" s="102">
        <f t="shared" si="2"/>
        <v>1.7097019569246696</v>
      </c>
      <c r="F13" s="121">
        <f t="shared" si="2"/>
        <v>0</v>
      </c>
      <c r="G13" s="102">
        <f t="shared" si="0"/>
        <v>1.7097019569246696</v>
      </c>
      <c r="H13" s="118">
        <f t="shared" si="1"/>
        <v>0</v>
      </c>
      <c r="I13" s="102">
        <v>1</v>
      </c>
      <c r="J13" s="102">
        <f t="shared" si="3"/>
        <v>1.7097019569246696</v>
      </c>
    </row>
    <row r="14" spans="1:10">
      <c r="B14" s="102" t="str">
        <v>FR</v>
      </c>
      <c r="C14" s="102">
        <v>26.68866122067389</v>
      </c>
      <c r="D14" s="102">
        <v>3.6067328346017824</v>
      </c>
      <c r="E14" s="102">
        <f t="shared" si="2"/>
        <v>2.668866122067389</v>
      </c>
      <c r="F14" s="121">
        <f t="shared" si="2"/>
        <v>0.36067328346017824</v>
      </c>
      <c r="G14" s="102">
        <f t="shared" si="0"/>
        <v>2.668866122067389</v>
      </c>
      <c r="H14" s="118">
        <f t="shared" si="1"/>
        <v>0.13514101755721983</v>
      </c>
      <c r="I14" s="102">
        <v>1</v>
      </c>
      <c r="J14" s="102">
        <f t="shared" si="3"/>
        <v>3.0295394055275673</v>
      </c>
    </row>
    <row r="15" spans="1:10">
      <c r="B15" s="102" t="str">
        <v>DE</v>
      </c>
      <c r="C15" s="102">
        <v>20.371968966630295</v>
      </c>
      <c r="D15" s="102">
        <v>4.6099557854877737</v>
      </c>
      <c r="E15" s="102">
        <f t="shared" si="2"/>
        <v>2.0371968966630294</v>
      </c>
      <c r="F15" s="121">
        <f t="shared" si="2"/>
        <v>0.46099557854877737</v>
      </c>
      <c r="G15" s="102">
        <f t="shared" si="0"/>
        <v>2.0371968966630294</v>
      </c>
      <c r="H15" s="118">
        <f t="shared" si="1"/>
        <v>0.22628916198718821</v>
      </c>
      <c r="I15" s="102">
        <v>1</v>
      </c>
      <c r="J15" s="102">
        <f t="shared" si="3"/>
        <v>2.4981924752118068</v>
      </c>
    </row>
    <row r="16" spans="1:10">
      <c r="B16" s="102" t="str">
        <v>EL</v>
      </c>
      <c r="C16" s="102">
        <v>17.435248641395454</v>
      </c>
      <c r="D16" s="102">
        <v>3.013558115439551</v>
      </c>
      <c r="E16" s="102">
        <f t="shared" si="2"/>
        <v>1.7435248641395453</v>
      </c>
      <c r="F16" s="121">
        <f t="shared" si="2"/>
        <v>0.30135581154395508</v>
      </c>
      <c r="G16" s="102">
        <f t="shared" si="0"/>
        <v>1.7435248641395453</v>
      </c>
      <c r="H16" s="118">
        <f t="shared" si="1"/>
        <v>0.17284285285640508</v>
      </c>
      <c r="I16" s="102">
        <v>1</v>
      </c>
      <c r="J16" s="102">
        <f t="shared" si="3"/>
        <v>2.0448806756835003</v>
      </c>
    </row>
    <row r="17" spans="2:10">
      <c r="B17" s="102" t="str">
        <v>HU</v>
      </c>
      <c r="C17" s="102">
        <v>25.007184826220229</v>
      </c>
      <c r="D17" s="102">
        <v>3.2693742574573355</v>
      </c>
      <c r="E17" s="102">
        <f t="shared" si="2"/>
        <v>2.5007184826220228</v>
      </c>
      <c r="F17" s="121">
        <f t="shared" si="2"/>
        <v>0.32693742574573353</v>
      </c>
      <c r="G17" s="102">
        <f t="shared" si="0"/>
        <v>2.5007184826220228</v>
      </c>
      <c r="H17" s="118">
        <f t="shared" si="1"/>
        <v>0.130737397279096</v>
      </c>
      <c r="I17" s="102">
        <v>1</v>
      </c>
      <c r="J17" s="102">
        <f t="shared" si="3"/>
        <v>2.8276559083677562</v>
      </c>
    </row>
    <row r="18" spans="2:10">
      <c r="B18" s="102" t="str">
        <v>IE</v>
      </c>
      <c r="C18" s="102">
        <v>17.617195847786771</v>
      </c>
      <c r="D18" s="102">
        <v>3.2737118886055256</v>
      </c>
      <c r="E18" s="102">
        <f t="shared" si="2"/>
        <v>1.7617195847786771</v>
      </c>
      <c r="F18" s="121">
        <f t="shared" si="2"/>
        <v>0.32737118886055255</v>
      </c>
      <c r="G18" s="102">
        <f t="shared" si="0"/>
        <v>1.7617195847786771</v>
      </c>
      <c r="H18" s="118">
        <f t="shared" si="1"/>
        <v>0.18582479963840548</v>
      </c>
      <c r="I18" s="102">
        <v>1</v>
      </c>
      <c r="J18" s="102">
        <f t="shared" si="3"/>
        <v>2.0890907736392297</v>
      </c>
    </row>
    <row r="19" spans="2:10">
      <c r="B19" s="102" t="str">
        <v>IT</v>
      </c>
      <c r="C19" s="102">
        <v>26.443711129685944</v>
      </c>
      <c r="D19" s="102">
        <v>4.593390993379673</v>
      </c>
      <c r="E19" s="102">
        <f t="shared" si="2"/>
        <v>2.6443711129685945</v>
      </c>
      <c r="F19" s="121">
        <f t="shared" si="2"/>
        <v>0.45933909933796729</v>
      </c>
      <c r="G19" s="102">
        <f t="shared" si="0"/>
        <v>2.6443711129685945</v>
      </c>
      <c r="H19" s="118">
        <f t="shared" si="1"/>
        <v>0.17370447630639452</v>
      </c>
      <c r="I19" s="102">
        <v>1</v>
      </c>
      <c r="J19" s="102">
        <f t="shared" si="3"/>
        <v>3.1037102123065616</v>
      </c>
    </row>
    <row r="20" spans="2:10">
      <c r="B20" s="102" t="str">
        <v>LV</v>
      </c>
      <c r="C20" s="102">
        <v>26.010449701415901</v>
      </c>
      <c r="D20" s="102">
        <v>1.8001473736535594</v>
      </c>
      <c r="E20" s="102">
        <f t="shared" si="2"/>
        <v>2.6010449701415901</v>
      </c>
      <c r="F20" s="121">
        <f t="shared" si="2"/>
        <v>0.18001473736535595</v>
      </c>
      <c r="G20" s="102">
        <f t="shared" si="0"/>
        <v>2.6010449701415901</v>
      </c>
      <c r="H20" s="118">
        <f t="shared" si="1"/>
        <v>6.9208621700822301E-2</v>
      </c>
      <c r="I20" s="102">
        <v>1</v>
      </c>
      <c r="J20" s="102">
        <f t="shared" si="3"/>
        <v>2.7810597075069459</v>
      </c>
    </row>
    <row r="21" spans="2:10">
      <c r="B21" s="102" t="str">
        <v>LT</v>
      </c>
      <c r="C21" s="102">
        <v>32.81193365638638</v>
      </c>
      <c r="D21" s="102">
        <v>1.6121324457062338</v>
      </c>
      <c r="E21" s="102">
        <f t="shared" si="2"/>
        <v>3.2811933656386381</v>
      </c>
      <c r="F21" s="121">
        <f t="shared" si="2"/>
        <v>0.16121324457062339</v>
      </c>
      <c r="G21" s="102">
        <f t="shared" si="0"/>
        <v>3.2811933656386381</v>
      </c>
      <c r="H21" s="118">
        <f t="shared" si="1"/>
        <v>4.9132503514996442E-2</v>
      </c>
      <c r="I21" s="102">
        <v>1</v>
      </c>
      <c r="J21" s="102">
        <f t="shared" si="3"/>
        <v>3.4424066102092614</v>
      </c>
    </row>
    <row r="22" spans="2:10">
      <c r="B22" s="102" t="str">
        <v>LU</v>
      </c>
      <c r="C22" s="102">
        <v>13.187142215143901</v>
      </c>
      <c r="D22" s="102">
        <v>1.054264427728496</v>
      </c>
      <c r="E22" s="102">
        <f t="shared" si="2"/>
        <v>1.3187142215143901</v>
      </c>
      <c r="F22" s="121">
        <f t="shared" si="2"/>
        <v>0.1054264427728496</v>
      </c>
      <c r="G22" s="102">
        <f t="shared" si="0"/>
        <v>1.3187142215143901</v>
      </c>
      <c r="H22" s="118">
        <f t="shared" si="1"/>
        <v>7.9946391001819619E-2</v>
      </c>
      <c r="I22" s="102">
        <v>1</v>
      </c>
      <c r="J22" s="102">
        <f t="shared" si="3"/>
        <v>1.4241406642872396</v>
      </c>
    </row>
    <row r="23" spans="2:10">
      <c r="B23" s="102" t="str">
        <v>MT</v>
      </c>
      <c r="C23" s="102">
        <v>11.480043125284963</v>
      </c>
      <c r="D23" s="102">
        <v>0</v>
      </c>
      <c r="E23" s="102">
        <f t="shared" si="2"/>
        <v>1.1480043125284962</v>
      </c>
      <c r="F23" s="121">
        <f t="shared" si="2"/>
        <v>0</v>
      </c>
      <c r="G23" s="102">
        <f t="shared" si="0"/>
        <v>1.1480043125284962</v>
      </c>
      <c r="H23" s="118">
        <f t="shared" si="1"/>
        <v>0</v>
      </c>
      <c r="I23" s="102">
        <v>1</v>
      </c>
      <c r="J23" s="102">
        <f t="shared" si="3"/>
        <v>1.1480043125284962</v>
      </c>
    </row>
    <row r="24" spans="2:10">
      <c r="B24" s="102" t="str">
        <v>NL</v>
      </c>
      <c r="C24" s="102">
        <v>45.716977569516196</v>
      </c>
      <c r="D24" s="102">
        <v>2.124480316369235</v>
      </c>
      <c r="E24" s="102">
        <f t="shared" si="2"/>
        <v>4.57169775695162</v>
      </c>
      <c r="F24" s="121">
        <f t="shared" si="2"/>
        <v>0.2124480316369235</v>
      </c>
      <c r="G24" s="102">
        <f t="shared" si="0"/>
        <v>4.57169775695162</v>
      </c>
      <c r="H24" s="118">
        <f t="shared" si="1"/>
        <v>4.6470270549683612E-2</v>
      </c>
      <c r="I24" s="102">
        <v>1</v>
      </c>
      <c r="J24" s="102">
        <f t="shared" si="3"/>
        <v>4.7841457885885434</v>
      </c>
    </row>
    <row r="25" spans="2:10">
      <c r="B25" s="102" t="str">
        <v>PL</v>
      </c>
      <c r="C25" s="102">
        <v>12.123074191211886</v>
      </c>
      <c r="D25" s="102">
        <v>8.210156774048287E-2</v>
      </c>
      <c r="E25" s="102">
        <f t="shared" si="2"/>
        <v>1.2123074191211887</v>
      </c>
      <c r="F25" s="121">
        <f t="shared" si="2"/>
        <v>8.210156774048287E-3</v>
      </c>
      <c r="G25" s="102">
        <f t="shared" si="0"/>
        <v>1.2123074191211887</v>
      </c>
      <c r="H25" s="118">
        <f t="shared" si="1"/>
        <v>6.7723389666293514E-3</v>
      </c>
      <c r="I25" s="102">
        <v>1</v>
      </c>
      <c r="J25" s="102">
        <f t="shared" si="3"/>
        <v>1.2205175758952369</v>
      </c>
    </row>
    <row r="26" spans="2:10">
      <c r="B26" s="102" t="str">
        <v>PT</v>
      </c>
      <c r="C26" s="102">
        <v>43.396574385698827</v>
      </c>
      <c r="D26" s="102">
        <v>5.6865059730122889</v>
      </c>
      <c r="E26" s="102">
        <f t="shared" si="2"/>
        <v>4.3396574385698825</v>
      </c>
      <c r="F26" s="121">
        <f t="shared" si="2"/>
        <v>0.56865059730122891</v>
      </c>
      <c r="G26" s="102">
        <f t="shared" si="0"/>
        <v>4.3396574385698825</v>
      </c>
      <c r="H26" s="118">
        <f t="shared" si="1"/>
        <v>0.13103582606479316</v>
      </c>
      <c r="I26" s="102">
        <v>1</v>
      </c>
      <c r="J26" s="102">
        <f t="shared" si="3"/>
        <v>4.9083080358711113</v>
      </c>
    </row>
    <row r="27" spans="2:10">
      <c r="B27" s="102" t="str">
        <v>RO</v>
      </c>
      <c r="C27" s="102">
        <v>45.440343987444635</v>
      </c>
      <c r="D27" s="102">
        <v>4.636760151876266</v>
      </c>
      <c r="E27" s="102">
        <f t="shared" si="2"/>
        <v>4.5440343987444631</v>
      </c>
      <c r="F27" s="121">
        <f t="shared" si="2"/>
        <v>0.46367601518762658</v>
      </c>
      <c r="G27" s="102">
        <f t="shared" si="0"/>
        <v>4.5440343987444631</v>
      </c>
      <c r="H27" s="118">
        <f t="shared" si="1"/>
        <v>0.10204060411948956</v>
      </c>
      <c r="I27" s="102">
        <v>1</v>
      </c>
      <c r="J27" s="102">
        <f t="shared" si="3"/>
        <v>5.0077104139320898</v>
      </c>
    </row>
    <row r="28" spans="2:10">
      <c r="B28" s="102" t="str">
        <v>SK</v>
      </c>
      <c r="C28" s="102">
        <v>19.241424537252904</v>
      </c>
      <c r="D28" s="102">
        <v>2.0824736100945622</v>
      </c>
      <c r="E28" s="102">
        <f t="shared" si="2"/>
        <v>1.9241424537252905</v>
      </c>
      <c r="F28" s="121">
        <f t="shared" si="2"/>
        <v>0.20824736100945623</v>
      </c>
      <c r="G28" s="102">
        <f t="shared" si="0"/>
        <v>1.9241424537252905</v>
      </c>
      <c r="H28" s="118">
        <f t="shared" si="1"/>
        <v>0.10822866082824223</v>
      </c>
      <c r="I28" s="102">
        <v>1</v>
      </c>
      <c r="J28" s="102">
        <f t="shared" si="3"/>
        <v>2.1323898147347466</v>
      </c>
    </row>
    <row r="29" spans="2:10">
      <c r="B29" s="102" t="str">
        <v>SI</v>
      </c>
      <c r="C29" s="102">
        <v>15.961863141541311</v>
      </c>
      <c r="D29" s="102">
        <v>9.8407787274939409</v>
      </c>
      <c r="E29" s="102">
        <f t="shared" si="2"/>
        <v>1.596186314154131</v>
      </c>
      <c r="F29" s="121">
        <f t="shared" si="2"/>
        <v>0.98407787274939407</v>
      </c>
      <c r="G29" s="102">
        <f t="shared" si="0"/>
        <v>1.596186314154131</v>
      </c>
      <c r="H29" s="118">
        <f t="shared" si="1"/>
        <v>0.61651817461603009</v>
      </c>
      <c r="I29" s="102">
        <v>1</v>
      </c>
      <c r="J29" s="102">
        <f t="shared" si="3"/>
        <v>2.5802641869035252</v>
      </c>
    </row>
    <row r="30" spans="2:10">
      <c r="B30" s="102" t="str">
        <v>ES</v>
      </c>
      <c r="C30" s="102">
        <v>22.489220619971086</v>
      </c>
      <c r="D30" s="102">
        <v>2.36808854082489</v>
      </c>
      <c r="E30" s="102">
        <f t="shared" si="2"/>
        <v>2.2489220619971086</v>
      </c>
      <c r="F30" s="121">
        <f t="shared" si="2"/>
        <v>0.236808854082489</v>
      </c>
      <c r="G30" s="102">
        <f t="shared" si="0"/>
        <v>2.2489220619971086</v>
      </c>
      <c r="H30" s="118">
        <f t="shared" si="1"/>
        <v>0.10529882652856178</v>
      </c>
      <c r="I30" s="102">
        <v>1</v>
      </c>
      <c r="J30" s="102">
        <f t="shared" si="3"/>
        <v>2.4857309160795977</v>
      </c>
    </row>
    <row r="31" spans="2:10">
      <c r="B31" s="102" t="str">
        <v>SE</v>
      </c>
      <c r="C31" s="102">
        <v>21.577628104338217</v>
      </c>
      <c r="D31" s="102">
        <v>1.83839429700974</v>
      </c>
      <c r="E31" s="102">
        <f t="shared" si="2"/>
        <v>2.1577628104338218</v>
      </c>
      <c r="F31" s="121">
        <f t="shared" si="2"/>
        <v>0.183839429700974</v>
      </c>
      <c r="G31" s="102">
        <f t="shared" si="0"/>
        <v>2.1577628104338218</v>
      </c>
      <c r="H31" s="118">
        <f t="shared" si="1"/>
        <v>8.5199090841691152E-2</v>
      </c>
      <c r="I31" s="102">
        <v>1</v>
      </c>
      <c r="J31" s="102">
        <f t="shared" si="3"/>
        <v>2.3416022401347956</v>
      </c>
    </row>
    <row r="32" spans="2:10">
      <c r="B32" s="102" t="str">
        <v>UK</v>
      </c>
      <c r="C32" s="102">
        <v>20.488118260882942</v>
      </c>
      <c r="D32" s="102">
        <v>1.580335531311464</v>
      </c>
      <c r="E32" s="102">
        <f t="shared" si="2"/>
        <v>2.0488118260882944</v>
      </c>
      <c r="F32" s="121">
        <f t="shared" si="2"/>
        <v>0.15803355313114639</v>
      </c>
      <c r="G32" s="102">
        <f t="shared" si="0"/>
        <v>2.0488118260882944</v>
      </c>
      <c r="H32" s="118">
        <f t="shared" si="1"/>
        <v>7.7134244892012774E-2</v>
      </c>
      <c r="I32" s="102">
        <v>1</v>
      </c>
      <c r="J32" s="102">
        <f t="shared" si="3"/>
        <v>2.2068453792194407</v>
      </c>
    </row>
    <row r="33" spans="2:10">
      <c r="B33" s="102" t="str">
        <v>NO</v>
      </c>
      <c r="C33" s="102">
        <v>48.84052226209058</v>
      </c>
      <c r="D33" s="102">
        <v>2.2429331554546628</v>
      </c>
      <c r="E33" s="102">
        <f t="shared" si="2"/>
        <v>4.8840522262090582</v>
      </c>
      <c r="F33" s="121">
        <f t="shared" si="2"/>
        <v>0.22429331554546628</v>
      </c>
      <c r="G33" s="102">
        <f t="shared" si="0"/>
        <v>4.8840522262090582</v>
      </c>
      <c r="H33" s="118">
        <f t="shared" si="1"/>
        <v>4.5923611205844948E-2</v>
      </c>
      <c r="I33" s="102">
        <v>1</v>
      </c>
      <c r="J33" s="102">
        <f t="shared" si="3"/>
        <v>5.1083455417545247</v>
      </c>
    </row>
    <row r="34" spans="2:10">
      <c r="B34" s="102" t="str">
        <v>CH</v>
      </c>
      <c r="C34" s="102">
        <v>75.213280455079641</v>
      </c>
      <c r="D34" s="102">
        <v>29.936466874236736</v>
      </c>
      <c r="E34" s="102">
        <f t="shared" si="2"/>
        <v>7.5213280455079641</v>
      </c>
      <c r="F34" s="121">
        <f t="shared" si="2"/>
        <v>2.9936466874236736</v>
      </c>
      <c r="G34" s="102">
        <f t="shared" si="0"/>
        <v>7.5213280455079641</v>
      </c>
      <c r="H34" s="118">
        <f t="shared" si="1"/>
        <v>0.39802102358925806</v>
      </c>
      <c r="I34" s="102">
        <v>1</v>
      </c>
      <c r="J34" s="102">
        <f t="shared" si="3"/>
        <v>10.514974732931638</v>
      </c>
    </row>
    <row r="35" spans="2:10">
      <c r="B35" s="102" t="str">
        <v>CA-AB</v>
      </c>
      <c r="C35" s="102">
        <v>10.27030332386118</v>
      </c>
      <c r="D35" s="102">
        <v>0</v>
      </c>
      <c r="E35" s="102">
        <f t="shared" si="2"/>
        <v>1.0270303323861181</v>
      </c>
      <c r="F35" s="121">
        <f t="shared" si="2"/>
        <v>0</v>
      </c>
      <c r="G35" s="102">
        <f t="shared" si="0"/>
        <v>1.0270303323861181</v>
      </c>
      <c r="H35" s="118">
        <f t="shared" si="1"/>
        <v>0</v>
      </c>
      <c r="I35" s="102">
        <v>1</v>
      </c>
      <c r="J35" s="102">
        <f t="shared" si="3"/>
        <v>1.0270303323861181</v>
      </c>
    </row>
    <row r="36" spans="2:10">
      <c r="B36" s="102" t="str">
        <v>CA-BC</v>
      </c>
      <c r="C36" s="102">
        <v>8.4246712702572228</v>
      </c>
      <c r="D36" s="102">
        <v>0</v>
      </c>
      <c r="E36" s="102">
        <f t="shared" si="2"/>
        <v>0.84246712702572224</v>
      </c>
      <c r="F36" s="121">
        <f t="shared" si="2"/>
        <v>0</v>
      </c>
      <c r="G36" s="102">
        <f t="shared" si="0"/>
        <v>0.84246712702572224</v>
      </c>
      <c r="H36" s="118">
        <f t="shared" si="1"/>
        <v>0</v>
      </c>
      <c r="I36" s="102">
        <v>1</v>
      </c>
      <c r="J36" s="102">
        <f t="shared" si="3"/>
        <v>0.84246712702572224</v>
      </c>
    </row>
    <row r="37" spans="2:10">
      <c r="B37" s="102" t="str">
        <v>US-CA</v>
      </c>
      <c r="C37" s="102">
        <v>23.144503571949006</v>
      </c>
      <c r="D37" s="102">
        <v>0</v>
      </c>
      <c r="E37" s="102">
        <f t="shared" si="2"/>
        <v>2.3144503571949007</v>
      </c>
      <c r="F37" s="121">
        <f t="shared" si="2"/>
        <v>0</v>
      </c>
      <c r="G37" s="102">
        <f t="shared" si="0"/>
        <v>2.3144503571949007</v>
      </c>
      <c r="H37" s="118">
        <f t="shared" si="1"/>
        <v>0</v>
      </c>
      <c r="I37" s="102">
        <v>1</v>
      </c>
      <c r="J37" s="102">
        <f t="shared" si="3"/>
        <v>2.3144503571949007</v>
      </c>
    </row>
    <row r="38" spans="2:10">
      <c r="B38" s="102" t="str">
        <v>US-MO</v>
      </c>
      <c r="C38" s="102">
        <v>39.023848704150019</v>
      </c>
      <c r="D38" s="102">
        <v>0</v>
      </c>
      <c r="E38" s="102">
        <f t="shared" si="2"/>
        <v>3.9023848704150019</v>
      </c>
      <c r="F38" s="121">
        <f t="shared" si="2"/>
        <v>0</v>
      </c>
      <c r="G38" s="102">
        <f t="shared" si="0"/>
        <v>3.9023848704150019</v>
      </c>
      <c r="H38" s="118">
        <f t="shared" si="1"/>
        <v>0</v>
      </c>
      <c r="I38" s="102">
        <v>1</v>
      </c>
      <c r="J38" s="102">
        <f t="shared" si="3"/>
        <v>3.9023848704150019</v>
      </c>
    </row>
    <row r="39" spans="2:10">
      <c r="B39" s="102" t="str">
        <v>JP</v>
      </c>
      <c r="C39" s="102">
        <v>99.200339973876865</v>
      </c>
      <c r="D39" s="102">
        <v>5.2735776944588144</v>
      </c>
      <c r="E39" s="102">
        <f t="shared" si="2"/>
        <v>9.9200339973876872</v>
      </c>
      <c r="F39" s="121">
        <f t="shared" si="2"/>
        <v>0.52735776944588142</v>
      </c>
      <c r="G39" s="102">
        <f t="shared" si="0"/>
        <v>9.9200339973876872</v>
      </c>
      <c r="H39" s="118">
        <f t="shared" si="1"/>
        <v>5.3160883277693832E-2</v>
      </c>
      <c r="I39" s="102">
        <v>1</v>
      </c>
      <c r="J39" s="102">
        <f t="shared" si="3"/>
        <v>10.447391766833569</v>
      </c>
    </row>
    <row r="40" spans="2:10">
      <c r="B40" s="102" t="str">
        <v>EU28</v>
      </c>
      <c r="C40" s="102">
        <v>23.372493230095518</v>
      </c>
      <c r="D40" s="102">
        <v>3.1142995698073559</v>
      </c>
      <c r="E40" s="102">
        <f t="shared" si="2"/>
        <v>2.3372493230095519</v>
      </c>
      <c r="F40" s="121">
        <f t="shared" si="2"/>
        <v>0.31142995698073561</v>
      </c>
      <c r="G40" s="102">
        <f t="shared" si="0"/>
        <v>2.3372493230095519</v>
      </c>
      <c r="H40" s="118">
        <f t="shared" si="1"/>
        <v>0.13324635669579477</v>
      </c>
      <c r="I40" s="102">
        <v>1</v>
      </c>
      <c r="J40" s="102">
        <f t="shared" si="3"/>
        <v>2.6486792799902874</v>
      </c>
    </row>
    <row r="41" spans="2:10">
      <c r="E41" s="102">
        <v>0</v>
      </c>
      <c r="F41" s="121">
        <v>0</v>
      </c>
      <c r="G41" s="102"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="70" zoomScaleNormal="70" workbookViewId="0">
      <selection activeCell="G4" sqref="G4"/>
    </sheetView>
  </sheetViews>
  <sheetFormatPr defaultColWidth="9.140625" defaultRowHeight="15"/>
  <cols>
    <col min="1" max="2" width="9.140625" style="102"/>
    <col min="3" max="3" width="42.1406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2</v>
      </c>
      <c r="B1" s="52" t="s">
        <v>144</v>
      </c>
      <c r="C1" s="52"/>
      <c r="D1" s="52"/>
      <c r="E1" s="52"/>
      <c r="F1" s="52"/>
      <c r="G1" s="52"/>
      <c r="H1" s="52"/>
    </row>
    <row r="2" spans="1:10">
      <c r="A2" s="53" t="s">
        <v>187</v>
      </c>
      <c r="B2" s="52" t="s">
        <v>188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19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7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TRANSPOSE(Infra_costs_road!C27:'Infra_costs_road'!AL27)</f>
        <v>3.4848872402472466</v>
      </c>
      <c r="D5" s="102">
        <f t="array" ref="D5:D40">TRANSPOSE(Taxes_road!C57:'Taxes_road'!AL57)</f>
        <v>6.8222167226249093</v>
      </c>
      <c r="E5" s="121">
        <f>C5/10</f>
        <v>0.34848872402472464</v>
      </c>
      <c r="F5" s="102">
        <f>D5/10</f>
        <v>0.68222167226249097</v>
      </c>
      <c r="G5" s="102">
        <f>E5</f>
        <v>0.34848872402472464</v>
      </c>
      <c r="H5" s="54">
        <f>F5/E5</f>
        <v>1.9576578099384605</v>
      </c>
      <c r="I5" s="102">
        <v>1</v>
      </c>
      <c r="J5" s="102">
        <f>SUM(E5:F5)</f>
        <v>1.0307103962872155</v>
      </c>
    </row>
    <row r="6" spans="1:10">
      <c r="B6" s="102" t="str">
        <v>BE</v>
      </c>
      <c r="C6" s="102">
        <v>1.190909029796168</v>
      </c>
      <c r="D6" s="102">
        <v>0.50909033837366247</v>
      </c>
      <c r="E6" s="121">
        <f t="shared" ref="E6:F40" si="0">C6/10</f>
        <v>0.1190909029796168</v>
      </c>
      <c r="F6" s="102">
        <f t="shared" si="0"/>
        <v>5.0909033837366245E-2</v>
      </c>
      <c r="G6" s="102">
        <f t="shared" ref="G6:G41" si="1">E6</f>
        <v>0.1190909029796168</v>
      </c>
      <c r="H6" s="54">
        <f t="shared" ref="H6:H40" si="2">F6/E6</f>
        <v>0.42748045873898249</v>
      </c>
      <c r="I6" s="102">
        <v>1</v>
      </c>
      <c r="J6" s="102">
        <f t="shared" ref="J6:J41" si="3">SUM(E6:F6)</f>
        <v>0.16999993681698305</v>
      </c>
    </row>
    <row r="7" spans="1:10">
      <c r="B7" s="102" t="str">
        <v>BG</v>
      </c>
      <c r="C7" s="102">
        <v>1.2905737350960316</v>
      </c>
      <c r="D7" s="102">
        <v>3.1578676410702098</v>
      </c>
      <c r="E7" s="121">
        <f t="shared" si="0"/>
        <v>0.12905737350960317</v>
      </c>
      <c r="F7" s="102">
        <f t="shared" si="0"/>
        <v>0.315786764107021</v>
      </c>
      <c r="G7" s="102">
        <f t="shared" si="1"/>
        <v>0.12905737350960317</v>
      </c>
      <c r="H7" s="54">
        <f t="shared" si="2"/>
        <v>2.4468711513296317</v>
      </c>
      <c r="I7" s="102">
        <v>1</v>
      </c>
      <c r="J7" s="102">
        <f t="shared" si="3"/>
        <v>0.44484413761662417</v>
      </c>
    </row>
    <row r="8" spans="1:10">
      <c r="B8" s="102" t="str">
        <v>HR</v>
      </c>
      <c r="C8" s="102">
        <v>0.67161907015262923</v>
      </c>
      <c r="D8" s="102">
        <v>22.597697356312501</v>
      </c>
      <c r="E8" s="121">
        <f t="shared" si="0"/>
        <v>6.7161907015262923E-2</v>
      </c>
      <c r="F8" s="102">
        <f t="shared" si="0"/>
        <v>2.2597697356312501</v>
      </c>
      <c r="G8" s="102">
        <f t="shared" si="1"/>
        <v>6.7161907015262923E-2</v>
      </c>
      <c r="H8" s="54">
        <f t="shared" si="2"/>
        <v>33.646598735168503</v>
      </c>
      <c r="I8" s="102">
        <v>1</v>
      </c>
      <c r="J8" s="102">
        <f t="shared" si="3"/>
        <v>2.326931642646513</v>
      </c>
    </row>
    <row r="9" spans="1:10">
      <c r="B9" s="102" t="str">
        <v>CY</v>
      </c>
      <c r="C9" s="102">
        <v>1.5426461837208547</v>
      </c>
      <c r="D9" s="102">
        <v>0</v>
      </c>
      <c r="E9" s="121">
        <f t="shared" si="0"/>
        <v>0.15426461837208547</v>
      </c>
      <c r="F9" s="102">
        <f t="shared" si="0"/>
        <v>0</v>
      </c>
      <c r="G9" s="102">
        <f t="shared" si="1"/>
        <v>0.15426461837208547</v>
      </c>
      <c r="H9" s="54">
        <f t="shared" si="2"/>
        <v>0</v>
      </c>
      <c r="I9" s="102">
        <v>1</v>
      </c>
      <c r="J9" s="102">
        <f t="shared" si="3"/>
        <v>0.15426461837208547</v>
      </c>
    </row>
    <row r="10" spans="1:10">
      <c r="B10" s="102" t="str">
        <v>CZ</v>
      </c>
      <c r="C10" s="102">
        <v>1.9776754849317058</v>
      </c>
      <c r="D10" s="102">
        <v>3.4130919658317005</v>
      </c>
      <c r="E10" s="121">
        <f t="shared" si="0"/>
        <v>0.19776754849317058</v>
      </c>
      <c r="F10" s="102">
        <f t="shared" si="0"/>
        <v>0.34130919658317005</v>
      </c>
      <c r="G10" s="102">
        <f t="shared" si="1"/>
        <v>0.19776754849317058</v>
      </c>
      <c r="H10" s="54">
        <f t="shared" si="2"/>
        <v>1.7258099176718891</v>
      </c>
      <c r="I10" s="102">
        <v>1</v>
      </c>
      <c r="J10" s="102">
        <f t="shared" si="3"/>
        <v>0.53907674507634062</v>
      </c>
    </row>
    <row r="11" spans="1:10">
      <c r="B11" s="102" t="str">
        <v>DK</v>
      </c>
      <c r="C11" s="102">
        <v>0.76112888964860914</v>
      </c>
      <c r="D11" s="102">
        <v>4.1340823314269679</v>
      </c>
      <c r="E11" s="121">
        <f t="shared" si="0"/>
        <v>7.6112888964860917E-2</v>
      </c>
      <c r="F11" s="102">
        <f t="shared" si="0"/>
        <v>0.41340823314269681</v>
      </c>
      <c r="G11" s="102">
        <f t="shared" si="1"/>
        <v>7.6112888964860917E-2</v>
      </c>
      <c r="H11" s="54">
        <f t="shared" si="2"/>
        <v>5.4315141464877943</v>
      </c>
      <c r="I11" s="102">
        <v>1</v>
      </c>
      <c r="J11" s="102">
        <f t="shared" si="3"/>
        <v>0.48952112210755772</v>
      </c>
    </row>
    <row r="12" spans="1:10">
      <c r="B12" s="102" t="str">
        <v>EE</v>
      </c>
      <c r="C12" s="102">
        <v>4.0098471447469155</v>
      </c>
      <c r="D12" s="102">
        <v>0</v>
      </c>
      <c r="E12" s="121">
        <f t="shared" si="0"/>
        <v>0.40098471447469153</v>
      </c>
      <c r="F12" s="102">
        <f t="shared" si="0"/>
        <v>0</v>
      </c>
      <c r="G12" s="102">
        <f t="shared" si="1"/>
        <v>0.40098471447469153</v>
      </c>
      <c r="H12" s="54">
        <f t="shared" si="2"/>
        <v>0</v>
      </c>
      <c r="I12" s="102">
        <v>1</v>
      </c>
      <c r="J12" s="102">
        <f t="shared" si="3"/>
        <v>0.40098471447469153</v>
      </c>
    </row>
    <row r="13" spans="1:10">
      <c r="B13" s="102" t="str">
        <v>FI</v>
      </c>
      <c r="C13" s="102">
        <v>0.80074721630901924</v>
      </c>
      <c r="D13" s="102">
        <v>0</v>
      </c>
      <c r="E13" s="121">
        <f t="shared" si="0"/>
        <v>8.0074721630901929E-2</v>
      </c>
      <c r="F13" s="102">
        <f t="shared" si="0"/>
        <v>0</v>
      </c>
      <c r="G13" s="102">
        <f t="shared" si="1"/>
        <v>8.0074721630901929E-2</v>
      </c>
      <c r="H13" s="54">
        <f t="shared" si="2"/>
        <v>0</v>
      </c>
      <c r="I13" s="102">
        <v>1</v>
      </c>
      <c r="J13" s="102">
        <f t="shared" si="3"/>
        <v>8.0074721630901929E-2</v>
      </c>
    </row>
    <row r="14" spans="1:10">
      <c r="B14" s="102" t="str">
        <v>FR</v>
      </c>
      <c r="C14" s="102">
        <v>1.0962933163802921</v>
      </c>
      <c r="D14" s="102">
        <v>9.888158746933275</v>
      </c>
      <c r="E14" s="121">
        <f t="shared" si="0"/>
        <v>0.10962933163802921</v>
      </c>
      <c r="F14" s="102">
        <f t="shared" si="0"/>
        <v>0.98881587469332755</v>
      </c>
      <c r="G14" s="102">
        <f t="shared" si="1"/>
        <v>0.10962933163802921</v>
      </c>
      <c r="H14" s="54">
        <f t="shared" si="2"/>
        <v>9.0196287792592749</v>
      </c>
      <c r="I14" s="102">
        <v>1</v>
      </c>
      <c r="J14" s="102">
        <f t="shared" si="3"/>
        <v>1.0984452063313568</v>
      </c>
    </row>
    <row r="15" spans="1:10">
      <c r="B15" s="102" t="str">
        <v>DE</v>
      </c>
      <c r="C15" s="102">
        <v>1.0772400261630404</v>
      </c>
      <c r="D15" s="102">
        <v>0</v>
      </c>
      <c r="E15" s="121">
        <f t="shared" si="0"/>
        <v>0.10772400261630403</v>
      </c>
      <c r="F15" s="102">
        <f t="shared" si="0"/>
        <v>0</v>
      </c>
      <c r="G15" s="102">
        <f t="shared" si="1"/>
        <v>0.10772400261630403</v>
      </c>
      <c r="H15" s="54">
        <f t="shared" si="2"/>
        <v>0</v>
      </c>
      <c r="I15" s="102">
        <v>1</v>
      </c>
      <c r="J15" s="102">
        <f t="shared" si="3"/>
        <v>0.10772400261630403</v>
      </c>
    </row>
    <row r="16" spans="1:10">
      <c r="B16" s="102" t="str">
        <v>EL</v>
      </c>
      <c r="C16" s="102">
        <v>1.4101855763179769</v>
      </c>
      <c r="D16" s="102">
        <v>6.9236772231048835</v>
      </c>
      <c r="E16" s="121">
        <f t="shared" si="0"/>
        <v>0.14101855763179769</v>
      </c>
      <c r="F16" s="102">
        <f t="shared" si="0"/>
        <v>0.69236772231048838</v>
      </c>
      <c r="G16" s="102">
        <f t="shared" si="1"/>
        <v>0.14101855763179769</v>
      </c>
      <c r="H16" s="54">
        <f t="shared" si="2"/>
        <v>4.9097631825044941</v>
      </c>
      <c r="I16" s="102">
        <v>1</v>
      </c>
      <c r="J16" s="102">
        <f t="shared" si="3"/>
        <v>0.83338627994228609</v>
      </c>
    </row>
    <row r="17" spans="2:10">
      <c r="B17" s="102" t="str">
        <v>HU</v>
      </c>
      <c r="C17" s="102">
        <v>1.3161478395495789</v>
      </c>
      <c r="D17" s="102">
        <v>4.1089583554484292</v>
      </c>
      <c r="E17" s="121">
        <f t="shared" si="0"/>
        <v>0.1316147839549579</v>
      </c>
      <c r="F17" s="102">
        <f t="shared" si="0"/>
        <v>0.41089583554484294</v>
      </c>
      <c r="G17" s="102">
        <f t="shared" si="1"/>
        <v>0.1316147839549579</v>
      </c>
      <c r="H17" s="54">
        <f t="shared" si="2"/>
        <v>3.1219580597075058</v>
      </c>
      <c r="I17" s="102">
        <v>1</v>
      </c>
      <c r="J17" s="102">
        <f t="shared" si="3"/>
        <v>0.54251061949980084</v>
      </c>
    </row>
    <row r="18" spans="2:10">
      <c r="B18" s="102" t="str">
        <v>IE</v>
      </c>
      <c r="C18" s="102">
        <v>0.59501728507026019</v>
      </c>
      <c r="D18" s="102">
        <v>2.5078841413876192</v>
      </c>
      <c r="E18" s="121">
        <f t="shared" si="0"/>
        <v>5.9501728507026022E-2</v>
      </c>
      <c r="F18" s="102">
        <f t="shared" si="0"/>
        <v>0.25078841413876191</v>
      </c>
      <c r="G18" s="102">
        <f t="shared" si="1"/>
        <v>5.9501728507026022E-2</v>
      </c>
      <c r="H18" s="54">
        <f t="shared" si="2"/>
        <v>4.2148088875964094</v>
      </c>
      <c r="I18" s="102">
        <v>1</v>
      </c>
      <c r="J18" s="102">
        <f t="shared" si="3"/>
        <v>0.31029014264578791</v>
      </c>
    </row>
    <row r="19" spans="2:10">
      <c r="B19" s="102" t="str">
        <v>IT</v>
      </c>
      <c r="C19" s="102">
        <v>1.3656998849530328</v>
      </c>
      <c r="D19" s="102">
        <v>12.10567104536733</v>
      </c>
      <c r="E19" s="121">
        <f t="shared" si="0"/>
        <v>0.13656998849530327</v>
      </c>
      <c r="F19" s="102">
        <f t="shared" si="0"/>
        <v>1.210567104536733</v>
      </c>
      <c r="G19" s="102">
        <f t="shared" si="1"/>
        <v>0.13656998849530327</v>
      </c>
      <c r="H19" s="54">
        <f t="shared" si="2"/>
        <v>8.8640785422513613</v>
      </c>
      <c r="I19" s="102">
        <v>1</v>
      </c>
      <c r="J19" s="102">
        <f t="shared" si="3"/>
        <v>1.3471370930320363</v>
      </c>
    </row>
    <row r="20" spans="2:10">
      <c r="B20" s="102" t="str">
        <v>LV</v>
      </c>
      <c r="C20" s="102">
        <v>1.4379917266899671</v>
      </c>
      <c r="D20" s="102">
        <v>0</v>
      </c>
      <c r="E20" s="121">
        <f t="shared" si="0"/>
        <v>0.14379917266899672</v>
      </c>
      <c r="F20" s="102">
        <f t="shared" si="0"/>
        <v>0</v>
      </c>
      <c r="G20" s="102">
        <f t="shared" si="1"/>
        <v>0.14379917266899672</v>
      </c>
      <c r="H20" s="54">
        <f t="shared" si="2"/>
        <v>0</v>
      </c>
      <c r="I20" s="102">
        <v>1</v>
      </c>
      <c r="J20" s="102">
        <f t="shared" si="3"/>
        <v>0.14379917266899672</v>
      </c>
    </row>
    <row r="21" spans="2:10">
      <c r="B21" s="102" t="str">
        <v>LT</v>
      </c>
      <c r="C21" s="102">
        <v>1.8411303465555409</v>
      </c>
      <c r="D21" s="102">
        <v>0</v>
      </c>
      <c r="E21" s="121">
        <f t="shared" si="0"/>
        <v>0.18411303465555409</v>
      </c>
      <c r="F21" s="102">
        <f t="shared" si="0"/>
        <v>0</v>
      </c>
      <c r="G21" s="102">
        <f t="shared" si="1"/>
        <v>0.18411303465555409</v>
      </c>
      <c r="H21" s="54">
        <f t="shared" si="2"/>
        <v>0</v>
      </c>
      <c r="I21" s="102">
        <v>1</v>
      </c>
      <c r="J21" s="102">
        <f t="shared" si="3"/>
        <v>0.18411303465555409</v>
      </c>
    </row>
    <row r="22" spans="2:10">
      <c r="B22" s="102" t="str">
        <v>LU</v>
      </c>
      <c r="C22" s="102">
        <v>1.0503298619011177</v>
      </c>
      <c r="D22" s="102">
        <v>0</v>
      </c>
      <c r="E22" s="121">
        <f t="shared" si="0"/>
        <v>0.10503298619011177</v>
      </c>
      <c r="F22" s="102">
        <f t="shared" si="0"/>
        <v>0</v>
      </c>
      <c r="G22" s="102">
        <f t="shared" si="1"/>
        <v>0.10503298619011177</v>
      </c>
      <c r="H22" s="54">
        <f t="shared" si="2"/>
        <v>0</v>
      </c>
      <c r="I22" s="102">
        <v>1</v>
      </c>
      <c r="J22" s="102">
        <f t="shared" si="3"/>
        <v>0.10503298619011177</v>
      </c>
    </row>
    <row r="23" spans="2:10">
      <c r="B23" s="102" t="str">
        <v>MT</v>
      </c>
      <c r="C23" s="102">
        <v>0.40990955082491437</v>
      </c>
      <c r="D23" s="102">
        <v>0</v>
      </c>
      <c r="E23" s="121">
        <f t="shared" si="0"/>
        <v>4.099095508249144E-2</v>
      </c>
      <c r="F23" s="102">
        <f t="shared" si="0"/>
        <v>0</v>
      </c>
      <c r="G23" s="102">
        <f t="shared" si="1"/>
        <v>4.099095508249144E-2</v>
      </c>
      <c r="H23" s="54">
        <f t="shared" si="2"/>
        <v>0</v>
      </c>
      <c r="I23" s="102">
        <v>1</v>
      </c>
      <c r="J23" s="102">
        <f t="shared" si="3"/>
        <v>4.099095508249144E-2</v>
      </c>
    </row>
    <row r="24" spans="2:10">
      <c r="B24" s="102" t="str">
        <v>NL</v>
      </c>
      <c r="C24" s="102">
        <v>3.4232597615183371</v>
      </c>
      <c r="D24" s="102">
        <v>0.15847420575580662</v>
      </c>
      <c r="E24" s="121">
        <f t="shared" si="0"/>
        <v>0.34232597615183369</v>
      </c>
      <c r="F24" s="102">
        <f t="shared" si="0"/>
        <v>1.584742057558066E-2</v>
      </c>
      <c r="G24" s="102">
        <f t="shared" si="1"/>
        <v>0.34232597615183369</v>
      </c>
      <c r="H24" s="54">
        <f t="shared" si="2"/>
        <v>4.6293362699860584E-2</v>
      </c>
      <c r="I24" s="102">
        <v>1</v>
      </c>
      <c r="J24" s="102">
        <f t="shared" si="3"/>
        <v>0.35817339672741433</v>
      </c>
    </row>
    <row r="25" spans="2:10">
      <c r="B25" s="102" t="str">
        <v>PL</v>
      </c>
      <c r="C25" s="102">
        <v>1.0271958908407737</v>
      </c>
      <c r="D25" s="102">
        <v>1.0664190754829515</v>
      </c>
      <c r="E25" s="121">
        <f t="shared" si="0"/>
        <v>0.10271958908407737</v>
      </c>
      <c r="F25" s="102">
        <f t="shared" si="0"/>
        <v>0.10664190754829514</v>
      </c>
      <c r="G25" s="102">
        <f t="shared" si="1"/>
        <v>0.10271958908407737</v>
      </c>
      <c r="H25" s="54">
        <f t="shared" si="2"/>
        <v>1.038184717240324</v>
      </c>
      <c r="I25" s="102">
        <v>1</v>
      </c>
      <c r="J25" s="102">
        <f t="shared" si="3"/>
        <v>0.20936149663237252</v>
      </c>
    </row>
    <row r="26" spans="2:10">
      <c r="B26" s="102" t="str">
        <v>PT</v>
      </c>
      <c r="C26" s="102">
        <v>2.6593707714880472</v>
      </c>
      <c r="D26" s="102">
        <v>18.178041391523259</v>
      </c>
      <c r="E26" s="121">
        <f t="shared" si="0"/>
        <v>0.26593707714880471</v>
      </c>
      <c r="F26" s="102">
        <f t="shared" si="0"/>
        <v>1.8178041391523259</v>
      </c>
      <c r="G26" s="102">
        <f t="shared" si="1"/>
        <v>0.26593707714880471</v>
      </c>
      <c r="H26" s="54">
        <f t="shared" si="2"/>
        <v>6.8354670910937934</v>
      </c>
      <c r="I26" s="102">
        <v>1</v>
      </c>
      <c r="J26" s="102">
        <f t="shared" si="3"/>
        <v>2.0837412163011306</v>
      </c>
    </row>
    <row r="27" spans="2:10">
      <c r="B27" s="102" t="str">
        <v>RO</v>
      </c>
      <c r="C27" s="102">
        <v>2.944741103705292</v>
      </c>
      <c r="D27" s="102">
        <v>1.341715481080183</v>
      </c>
      <c r="E27" s="121">
        <f t="shared" si="0"/>
        <v>0.29447411037052917</v>
      </c>
      <c r="F27" s="102">
        <f t="shared" si="0"/>
        <v>0.13417154810801829</v>
      </c>
      <c r="G27" s="102">
        <f t="shared" si="1"/>
        <v>0.29447411037052917</v>
      </c>
      <c r="H27" s="54">
        <f t="shared" si="2"/>
        <v>0.45563105000705728</v>
      </c>
      <c r="I27" s="102">
        <v>1</v>
      </c>
      <c r="J27" s="102">
        <f t="shared" si="3"/>
        <v>0.42864565847854746</v>
      </c>
    </row>
    <row r="28" spans="2:10">
      <c r="B28" s="102" t="str">
        <v>SK</v>
      </c>
      <c r="C28" s="102">
        <v>1.5488295655312747</v>
      </c>
      <c r="D28" s="102">
        <v>3.1740211365198809</v>
      </c>
      <c r="E28" s="121">
        <f t="shared" si="0"/>
        <v>0.15488295655312748</v>
      </c>
      <c r="F28" s="102">
        <f t="shared" si="0"/>
        <v>0.31740211365198812</v>
      </c>
      <c r="G28" s="102">
        <f t="shared" si="1"/>
        <v>0.15488295655312748</v>
      </c>
      <c r="H28" s="54">
        <f t="shared" si="2"/>
        <v>2.049303039635054</v>
      </c>
      <c r="I28" s="102">
        <v>1</v>
      </c>
      <c r="J28" s="102">
        <f t="shared" si="3"/>
        <v>0.47228507020511556</v>
      </c>
    </row>
    <row r="29" spans="2:10">
      <c r="B29" s="102" t="str">
        <v>SI</v>
      </c>
      <c r="C29" s="102">
        <v>1.229441637421661</v>
      </c>
      <c r="D29" s="102">
        <v>6.9068609179525593</v>
      </c>
      <c r="E29" s="121">
        <f t="shared" si="0"/>
        <v>0.1229441637421661</v>
      </c>
      <c r="F29" s="102">
        <f t="shared" si="0"/>
        <v>0.69068609179525597</v>
      </c>
      <c r="G29" s="102">
        <f t="shared" si="1"/>
        <v>0.1229441637421661</v>
      </c>
      <c r="H29" s="54">
        <f t="shared" si="2"/>
        <v>5.6178843368582916</v>
      </c>
      <c r="I29" s="102">
        <v>1</v>
      </c>
      <c r="J29" s="102">
        <f t="shared" si="3"/>
        <v>0.81363025553742208</v>
      </c>
    </row>
    <row r="30" spans="2:10">
      <c r="B30" s="102" t="str">
        <v>ES</v>
      </c>
      <c r="C30" s="102">
        <v>1.8750369339713759</v>
      </c>
      <c r="D30" s="102">
        <v>2.9132766691367493</v>
      </c>
      <c r="E30" s="121">
        <f t="shared" si="0"/>
        <v>0.1875036933971376</v>
      </c>
      <c r="F30" s="102">
        <f t="shared" si="0"/>
        <v>0.29132766691367495</v>
      </c>
      <c r="G30" s="102">
        <f t="shared" si="1"/>
        <v>0.1875036933971376</v>
      </c>
      <c r="H30" s="54">
        <f t="shared" si="2"/>
        <v>1.5537169515729781</v>
      </c>
      <c r="I30" s="102">
        <v>1</v>
      </c>
      <c r="J30" s="102">
        <f t="shared" si="3"/>
        <v>0.47883136031081253</v>
      </c>
    </row>
    <row r="31" spans="2:10">
      <c r="B31" s="102" t="str">
        <v>SE</v>
      </c>
      <c r="C31" s="102">
        <v>0.75098856101824563</v>
      </c>
      <c r="D31" s="102">
        <v>1.5216337040598353</v>
      </c>
      <c r="E31" s="121">
        <f t="shared" si="0"/>
        <v>7.5098856101824568E-2</v>
      </c>
      <c r="F31" s="102">
        <f t="shared" si="0"/>
        <v>0.15216337040598354</v>
      </c>
      <c r="G31" s="102">
        <f t="shared" si="1"/>
        <v>7.5098856101824568E-2</v>
      </c>
      <c r="H31" s="54">
        <f t="shared" si="2"/>
        <v>2.0261742762056087</v>
      </c>
      <c r="I31" s="102">
        <v>1</v>
      </c>
      <c r="J31" s="102">
        <f t="shared" si="3"/>
        <v>0.22726222650780811</v>
      </c>
    </row>
    <row r="32" spans="2:10">
      <c r="B32" s="102" t="str">
        <v>UK</v>
      </c>
      <c r="C32" s="102">
        <v>0.79821139721303436</v>
      </c>
      <c r="D32" s="102">
        <v>0.42783794836629924</v>
      </c>
      <c r="E32" s="121">
        <f t="shared" si="0"/>
        <v>7.9821139721303433E-2</v>
      </c>
      <c r="F32" s="102">
        <f t="shared" si="0"/>
        <v>4.2783794836629925E-2</v>
      </c>
      <c r="G32" s="102">
        <f t="shared" si="1"/>
        <v>7.9821139721303433E-2</v>
      </c>
      <c r="H32" s="54">
        <f t="shared" si="2"/>
        <v>0.53599578991242314</v>
      </c>
      <c r="I32" s="102">
        <v>1</v>
      </c>
      <c r="J32" s="102">
        <f t="shared" si="3"/>
        <v>0.12260493455793336</v>
      </c>
    </row>
    <row r="33" spans="2:10">
      <c r="B33" s="102" t="str">
        <v>NO</v>
      </c>
      <c r="C33" s="102">
        <v>1.2542999217018269</v>
      </c>
      <c r="D33" s="102">
        <v>8.1742513746275822</v>
      </c>
      <c r="E33" s="121">
        <f t="shared" si="0"/>
        <v>0.12542999217018269</v>
      </c>
      <c r="F33" s="102">
        <f t="shared" si="0"/>
        <v>0.81742513746275824</v>
      </c>
      <c r="G33" s="102">
        <f t="shared" si="1"/>
        <v>0.12542999217018269</v>
      </c>
      <c r="H33" s="54">
        <f t="shared" si="2"/>
        <v>6.5169830861001774</v>
      </c>
      <c r="I33" s="102">
        <v>1</v>
      </c>
      <c r="J33" s="102">
        <f t="shared" si="3"/>
        <v>0.94285512963294094</v>
      </c>
    </row>
    <row r="34" spans="2:10">
      <c r="B34" s="102" t="str">
        <v>CH</v>
      </c>
      <c r="C34" s="102">
        <v>1.9978215117856459</v>
      </c>
      <c r="D34" s="102">
        <v>1.667384250467441</v>
      </c>
      <c r="E34" s="121">
        <f t="shared" si="0"/>
        <v>0.1997821511785646</v>
      </c>
      <c r="F34" s="102">
        <f t="shared" si="0"/>
        <v>0.1667384250467441</v>
      </c>
      <c r="G34" s="102">
        <f t="shared" si="1"/>
        <v>0.1997821511785646</v>
      </c>
      <c r="H34" s="54">
        <f t="shared" si="2"/>
        <v>0.83460120968321072</v>
      </c>
      <c r="I34" s="102">
        <v>1</v>
      </c>
      <c r="J34" s="102">
        <f t="shared" si="3"/>
        <v>0.3665205762253087</v>
      </c>
    </row>
    <row r="35" spans="2:10">
      <c r="B35" s="102" t="str">
        <v>CA-AB</v>
      </c>
      <c r="C35" s="102">
        <v>1.0617910508623443</v>
      </c>
      <c r="D35" s="102">
        <v>0</v>
      </c>
      <c r="E35" s="121">
        <f t="shared" si="0"/>
        <v>0.10617910508623443</v>
      </c>
      <c r="F35" s="102">
        <f t="shared" si="0"/>
        <v>0</v>
      </c>
      <c r="G35" s="102">
        <f>E35</f>
        <v>0.10617910508623443</v>
      </c>
      <c r="H35" s="54">
        <f t="shared" si="2"/>
        <v>0</v>
      </c>
      <c r="I35" s="102">
        <v>1</v>
      </c>
      <c r="J35" s="102">
        <f t="shared" si="3"/>
        <v>0.10617910508623443</v>
      </c>
    </row>
    <row r="36" spans="2:10">
      <c r="B36" s="102" t="str">
        <v>CA-BC</v>
      </c>
      <c r="C36" s="102">
        <v>0.78866430292006762</v>
      </c>
      <c r="D36" s="102">
        <v>0</v>
      </c>
      <c r="E36" s="121">
        <f t="shared" si="0"/>
        <v>7.8866430292006767E-2</v>
      </c>
      <c r="F36" s="102">
        <f t="shared" si="0"/>
        <v>0</v>
      </c>
      <c r="G36" s="102">
        <f t="shared" si="1"/>
        <v>7.8866430292006767E-2</v>
      </c>
      <c r="H36" s="54">
        <f t="shared" si="2"/>
        <v>0</v>
      </c>
      <c r="I36" s="102">
        <v>1</v>
      </c>
      <c r="J36" s="102">
        <f t="shared" si="3"/>
        <v>7.8866430292006767E-2</v>
      </c>
    </row>
    <row r="37" spans="2:10">
      <c r="B37" s="102" t="str">
        <v>US-CA</v>
      </c>
      <c r="C37" s="102">
        <v>1.1822600512394954</v>
      </c>
      <c r="D37" s="102">
        <v>0.4619851924475894</v>
      </c>
      <c r="E37" s="121">
        <f t="shared" si="0"/>
        <v>0.11822600512394954</v>
      </c>
      <c r="F37" s="102">
        <f t="shared" si="0"/>
        <v>4.6198519244758943E-2</v>
      </c>
      <c r="G37" s="102">
        <f t="shared" si="1"/>
        <v>0.11822600512394954</v>
      </c>
      <c r="H37" s="54">
        <f t="shared" si="2"/>
        <v>0.39076444472875377</v>
      </c>
      <c r="I37" s="102">
        <v>1</v>
      </c>
      <c r="J37" s="102">
        <f t="shared" si="3"/>
        <v>0.16442452436870847</v>
      </c>
    </row>
    <row r="38" spans="2:10">
      <c r="B38" s="102" t="str">
        <v>US-MO</v>
      </c>
      <c r="C38" s="102">
        <v>1.841465070463473</v>
      </c>
      <c r="D38" s="102">
        <v>0</v>
      </c>
      <c r="E38" s="121">
        <f t="shared" si="0"/>
        <v>0.1841465070463473</v>
      </c>
      <c r="F38" s="102">
        <f t="shared" si="0"/>
        <v>0</v>
      </c>
      <c r="G38" s="102">
        <f t="shared" si="1"/>
        <v>0.1841465070463473</v>
      </c>
      <c r="H38" s="54">
        <f t="shared" si="2"/>
        <v>0</v>
      </c>
      <c r="I38" s="102">
        <v>1</v>
      </c>
      <c r="J38" s="102">
        <f t="shared" si="3"/>
        <v>0.1841465070463473</v>
      </c>
    </row>
    <row r="39" spans="2:10">
      <c r="B39" s="102" t="str">
        <v>JP</v>
      </c>
      <c r="C39" s="102">
        <v>7.0703489541858637</v>
      </c>
      <c r="D39" s="102">
        <v>71.779970544886567</v>
      </c>
      <c r="E39" s="121">
        <f t="shared" si="0"/>
        <v>0.70703489541858633</v>
      </c>
      <c r="F39" s="102">
        <f t="shared" si="0"/>
        <v>7.1779970544886567</v>
      </c>
      <c r="G39" s="102">
        <f t="shared" si="1"/>
        <v>0.70703489541858633</v>
      </c>
      <c r="H39" s="54">
        <f t="shared" si="2"/>
        <v>10.152252881718182</v>
      </c>
      <c r="I39" s="102">
        <v>1</v>
      </c>
      <c r="J39" s="102">
        <f t="shared" si="3"/>
        <v>7.8850319499072432</v>
      </c>
    </row>
    <row r="40" spans="2:10">
      <c r="B40" s="102" t="str">
        <v>EU28</v>
      </c>
      <c r="C40" s="102">
        <v>1.3291624169412888</v>
      </c>
      <c r="D40" s="102">
        <v>4.6175828333181839</v>
      </c>
      <c r="E40" s="121">
        <f t="shared" si="0"/>
        <v>0.13291624169412888</v>
      </c>
      <c r="F40" s="102">
        <f t="shared" si="0"/>
        <v>0.4617582833318184</v>
      </c>
      <c r="G40" s="102">
        <f t="shared" si="1"/>
        <v>0.13291624169412888</v>
      </c>
      <c r="H40" s="54">
        <f t="shared" si="2"/>
        <v>3.4740546185050234</v>
      </c>
      <c r="I40" s="102">
        <v>1</v>
      </c>
      <c r="J40" s="102">
        <f t="shared" si="3"/>
        <v>0.59467452502594731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="85" zoomScaleNormal="85" workbookViewId="0">
      <selection activeCell="G4" sqref="G4"/>
    </sheetView>
  </sheetViews>
  <sheetFormatPr defaultColWidth="9.140625" defaultRowHeight="15"/>
  <cols>
    <col min="1" max="2" width="9.140625" style="102"/>
    <col min="3" max="3" width="42.1406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2</v>
      </c>
      <c r="B1" s="52" t="s">
        <v>144</v>
      </c>
      <c r="C1" s="52"/>
      <c r="D1" s="52"/>
      <c r="E1" s="52"/>
      <c r="F1" s="52"/>
      <c r="G1" s="52"/>
      <c r="H1" s="52"/>
    </row>
    <row r="2" spans="1:10">
      <c r="A2" s="53" t="s">
        <v>189</v>
      </c>
      <c r="B2" s="52" t="s">
        <v>178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19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8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TRANSPOSE(Infra_costs_road!C30:'Infra_costs_road'!AL30)</f>
        <v>2.5855186313424663</v>
      </c>
      <c r="D5" s="102">
        <f t="array" ref="D5:D40">TRANSPOSE(Taxes_road!C60:'Taxes_road'!AL60)</f>
        <v>12.619803105200656</v>
      </c>
      <c r="E5" s="121">
        <f>C5/10</f>
        <v>0.25855186313424661</v>
      </c>
      <c r="F5" s="102">
        <f>D5/10</f>
        <v>1.2619803105200655</v>
      </c>
      <c r="G5" s="102">
        <f>E5</f>
        <v>0.25855186313424661</v>
      </c>
      <c r="H5" s="54">
        <f>F5/E5</f>
        <v>4.8809561657067375</v>
      </c>
      <c r="I5" s="102">
        <v>1</v>
      </c>
      <c r="J5" s="102">
        <f>SUM(E5:F5)</f>
        <v>1.520532173654312</v>
      </c>
    </row>
    <row r="6" spans="1:10">
      <c r="B6" s="102" t="str">
        <v>BE</v>
      </c>
      <c r="C6" s="102">
        <v>0.75699140754277217</v>
      </c>
      <c r="D6" s="102">
        <v>0.6593883944078941</v>
      </c>
      <c r="E6" s="121">
        <f t="shared" ref="E6:F40" si="0">C6/10</f>
        <v>7.5699140754277222E-2</v>
      </c>
      <c r="F6" s="102">
        <f t="shared" si="0"/>
        <v>6.5938839440789404E-2</v>
      </c>
      <c r="G6" s="102">
        <f t="shared" ref="G6:G41" si="1">E6</f>
        <v>7.5699140754277222E-2</v>
      </c>
      <c r="H6" s="54">
        <f t="shared" ref="H6:H40" si="2">F6/E6</f>
        <v>0.87106456934339338</v>
      </c>
      <c r="I6" s="102">
        <v>1</v>
      </c>
      <c r="J6" s="102">
        <f t="shared" ref="J6:J41" si="3">SUM(E6:F6)</f>
        <v>0.14163798019506663</v>
      </c>
    </row>
    <row r="7" spans="1:10">
      <c r="B7" s="102" t="str">
        <v>BG</v>
      </c>
      <c r="C7" s="102">
        <v>0.97328906217471278</v>
      </c>
      <c r="D7" s="102">
        <v>18.868027535015869</v>
      </c>
      <c r="E7" s="121">
        <f t="shared" si="0"/>
        <v>9.7328906217471284E-2</v>
      </c>
      <c r="F7" s="102">
        <f t="shared" si="0"/>
        <v>1.886802753501587</v>
      </c>
      <c r="G7" s="102">
        <f t="shared" si="1"/>
        <v>9.7328906217471284E-2</v>
      </c>
      <c r="H7" s="54">
        <f t="shared" si="2"/>
        <v>19.385841543166254</v>
      </c>
      <c r="I7" s="102">
        <v>1</v>
      </c>
      <c r="J7" s="102">
        <f t="shared" si="3"/>
        <v>1.9841316597190584</v>
      </c>
    </row>
    <row r="8" spans="1:10">
      <c r="B8" s="102" t="str">
        <v>HR</v>
      </c>
      <c r="C8" s="102">
        <v>0.41629042852922654</v>
      </c>
      <c r="D8" s="102">
        <v>12.968525588395604</v>
      </c>
      <c r="E8" s="121">
        <f t="shared" si="0"/>
        <v>4.1629042852922654E-2</v>
      </c>
      <c r="F8" s="102">
        <f t="shared" si="0"/>
        <v>1.2968525588395603</v>
      </c>
      <c r="G8" s="102">
        <f t="shared" si="1"/>
        <v>4.1629042852922654E-2</v>
      </c>
      <c r="H8" s="54">
        <f t="shared" si="2"/>
        <v>31.15259131518831</v>
      </c>
      <c r="I8" s="102">
        <v>1</v>
      </c>
      <c r="J8" s="102">
        <f t="shared" si="3"/>
        <v>1.338481601692483</v>
      </c>
    </row>
    <row r="9" spans="1:10">
      <c r="B9" s="102" t="str">
        <v>CY</v>
      </c>
      <c r="C9" s="102">
        <v>1.1359879544053197</v>
      </c>
      <c r="D9" s="102">
        <v>0</v>
      </c>
      <c r="E9" s="121">
        <f t="shared" si="0"/>
        <v>0.11359879544053197</v>
      </c>
      <c r="F9" s="102">
        <f t="shared" si="0"/>
        <v>0</v>
      </c>
      <c r="G9" s="102">
        <f t="shared" si="1"/>
        <v>0.11359879544053197</v>
      </c>
      <c r="H9" s="54">
        <f t="shared" si="2"/>
        <v>0</v>
      </c>
      <c r="I9" s="102">
        <v>1</v>
      </c>
      <c r="J9" s="102">
        <f t="shared" si="3"/>
        <v>0.11359879544053197</v>
      </c>
    </row>
    <row r="10" spans="1:10">
      <c r="B10" s="102" t="str">
        <v>CZ</v>
      </c>
      <c r="C10" s="102">
        <v>1.4822660845949542</v>
      </c>
      <c r="D10" s="102">
        <v>0</v>
      </c>
      <c r="E10" s="121">
        <f t="shared" si="0"/>
        <v>0.14822660845949542</v>
      </c>
      <c r="F10" s="102">
        <f t="shared" si="0"/>
        <v>0</v>
      </c>
      <c r="G10" s="102">
        <f t="shared" si="1"/>
        <v>0.14822660845949542</v>
      </c>
      <c r="H10" s="54">
        <f t="shared" si="2"/>
        <v>0</v>
      </c>
      <c r="I10" s="102">
        <v>1</v>
      </c>
      <c r="J10" s="102">
        <f t="shared" si="3"/>
        <v>0.14822660845949542</v>
      </c>
    </row>
    <row r="11" spans="1:10">
      <c r="B11" s="102" t="str">
        <v>DK</v>
      </c>
      <c r="C11" s="102">
        <v>0.56190600318426376</v>
      </c>
      <c r="D11" s="102">
        <v>6.2899417654717089</v>
      </c>
      <c r="E11" s="121">
        <f t="shared" si="0"/>
        <v>5.6190600318426376E-2</v>
      </c>
      <c r="F11" s="102">
        <f t="shared" si="0"/>
        <v>0.62899417654717094</v>
      </c>
      <c r="G11" s="102">
        <f t="shared" si="1"/>
        <v>5.6190600318426376E-2</v>
      </c>
      <c r="H11" s="54">
        <f t="shared" si="2"/>
        <v>11.193939430842978</v>
      </c>
      <c r="I11" s="102">
        <v>1</v>
      </c>
      <c r="J11" s="102">
        <f t="shared" si="3"/>
        <v>0.68518477686559731</v>
      </c>
    </row>
    <row r="12" spans="1:10">
      <c r="B12" s="102" t="str">
        <v>EE</v>
      </c>
      <c r="C12" s="102">
        <v>2.7462852199308654</v>
      </c>
      <c r="D12" s="102">
        <v>0</v>
      </c>
      <c r="E12" s="121">
        <f t="shared" si="0"/>
        <v>0.27462852199308652</v>
      </c>
      <c r="F12" s="102">
        <f t="shared" si="0"/>
        <v>0</v>
      </c>
      <c r="G12" s="102">
        <f t="shared" si="1"/>
        <v>0.27462852199308652</v>
      </c>
      <c r="H12" s="54">
        <f t="shared" si="2"/>
        <v>0</v>
      </c>
      <c r="I12" s="102">
        <v>1</v>
      </c>
      <c r="J12" s="102">
        <f t="shared" si="3"/>
        <v>0.27462852199308652</v>
      </c>
    </row>
    <row r="13" spans="1:10">
      <c r="B13" s="102" t="str">
        <v>FI</v>
      </c>
      <c r="C13" s="102">
        <v>0.51913883583677012</v>
      </c>
      <c r="D13" s="102">
        <v>0</v>
      </c>
      <c r="E13" s="121">
        <f t="shared" si="0"/>
        <v>5.191388358367701E-2</v>
      </c>
      <c r="F13" s="102">
        <f t="shared" si="0"/>
        <v>0</v>
      </c>
      <c r="G13" s="102">
        <f t="shared" si="1"/>
        <v>5.191388358367701E-2</v>
      </c>
      <c r="H13" s="54">
        <f t="shared" si="2"/>
        <v>0</v>
      </c>
      <c r="I13" s="102">
        <v>1</v>
      </c>
      <c r="J13" s="102">
        <f t="shared" si="3"/>
        <v>5.191388358367701E-2</v>
      </c>
    </row>
    <row r="14" spans="1:10">
      <c r="B14" s="102" t="str">
        <v>FR</v>
      </c>
      <c r="C14" s="102">
        <v>0.83058156672341021</v>
      </c>
      <c r="D14" s="102">
        <v>9.0869984224304083</v>
      </c>
      <c r="E14" s="121">
        <f t="shared" si="0"/>
        <v>8.3058156672341024E-2</v>
      </c>
      <c r="F14" s="102">
        <f t="shared" si="0"/>
        <v>0.90869984224304079</v>
      </c>
      <c r="G14" s="102">
        <f t="shared" si="1"/>
        <v>8.3058156672341024E-2</v>
      </c>
      <c r="H14" s="54">
        <f t="shared" si="2"/>
        <v>10.940525032692479</v>
      </c>
      <c r="I14" s="102">
        <v>1</v>
      </c>
      <c r="J14" s="102">
        <f t="shared" si="3"/>
        <v>0.99175799891538186</v>
      </c>
    </row>
    <row r="15" spans="1:10">
      <c r="B15" s="102" t="str">
        <v>DE</v>
      </c>
      <c r="C15" s="102">
        <v>0.80501640043230838</v>
      </c>
      <c r="D15" s="102">
        <v>0</v>
      </c>
      <c r="E15" s="121">
        <f t="shared" si="0"/>
        <v>8.0501640043230835E-2</v>
      </c>
      <c r="F15" s="102">
        <f t="shared" si="0"/>
        <v>0</v>
      </c>
      <c r="G15" s="102">
        <f t="shared" si="1"/>
        <v>8.0501640043230835E-2</v>
      </c>
      <c r="H15" s="54">
        <f t="shared" si="2"/>
        <v>0</v>
      </c>
      <c r="I15" s="102">
        <v>1</v>
      </c>
      <c r="J15" s="102">
        <f t="shared" si="3"/>
        <v>8.0501640043230835E-2</v>
      </c>
    </row>
    <row r="16" spans="1:10">
      <c r="B16" s="102" t="str">
        <v>EL</v>
      </c>
      <c r="C16" s="102">
        <v>1.0621475932977096</v>
      </c>
      <c r="D16" s="102">
        <v>7.900700151492968</v>
      </c>
      <c r="E16" s="121">
        <f t="shared" si="0"/>
        <v>0.10621475932977095</v>
      </c>
      <c r="F16" s="102">
        <f t="shared" si="0"/>
        <v>0.79007001514929676</v>
      </c>
      <c r="G16" s="102">
        <f t="shared" si="1"/>
        <v>0.10621475932977095</v>
      </c>
      <c r="H16" s="54">
        <f t="shared" si="2"/>
        <v>7.4384202358951059</v>
      </c>
      <c r="I16" s="102">
        <v>1</v>
      </c>
      <c r="J16" s="102">
        <f t="shared" si="3"/>
        <v>0.89628477447906774</v>
      </c>
    </row>
    <row r="17" spans="2:10">
      <c r="B17" s="102" t="str">
        <v>HU</v>
      </c>
      <c r="C17" s="102">
        <v>1.2637782925603629</v>
      </c>
      <c r="D17" s="102">
        <v>6.1018491414281399</v>
      </c>
      <c r="E17" s="121">
        <f t="shared" si="0"/>
        <v>0.1263778292560363</v>
      </c>
      <c r="F17" s="102">
        <f t="shared" si="0"/>
        <v>0.61018491414281395</v>
      </c>
      <c r="G17" s="102">
        <f t="shared" si="1"/>
        <v>0.1263778292560363</v>
      </c>
      <c r="H17" s="54">
        <f t="shared" si="2"/>
        <v>4.8282591791207645</v>
      </c>
      <c r="I17" s="102">
        <v>1</v>
      </c>
      <c r="J17" s="102">
        <f t="shared" si="3"/>
        <v>0.73656274339885019</v>
      </c>
    </row>
    <row r="18" spans="2:10">
      <c r="B18" s="102" t="str">
        <v>IE</v>
      </c>
      <c r="C18" s="102">
        <v>0.40744786076652756</v>
      </c>
      <c r="D18" s="102">
        <v>1.3787254407913396</v>
      </c>
      <c r="E18" s="121">
        <f t="shared" si="0"/>
        <v>4.0744786076652759E-2</v>
      </c>
      <c r="F18" s="102">
        <f t="shared" si="0"/>
        <v>0.13787254407913396</v>
      </c>
      <c r="G18" s="102">
        <f t="shared" si="1"/>
        <v>4.0744786076652759E-2</v>
      </c>
      <c r="H18" s="54">
        <f t="shared" si="2"/>
        <v>3.3838082698423233</v>
      </c>
      <c r="I18" s="102">
        <v>1</v>
      </c>
      <c r="J18" s="102">
        <f t="shared" si="3"/>
        <v>0.17861733015578674</v>
      </c>
    </row>
    <row r="19" spans="2:10">
      <c r="B19" s="102" t="str">
        <v>IT</v>
      </c>
      <c r="C19" s="102">
        <v>1.0208672981894054</v>
      </c>
      <c r="D19" s="102">
        <v>3.8917321837153422</v>
      </c>
      <c r="E19" s="121">
        <f t="shared" si="0"/>
        <v>0.10208672981894054</v>
      </c>
      <c r="F19" s="102">
        <f t="shared" si="0"/>
        <v>0.38917321837153424</v>
      </c>
      <c r="G19" s="102">
        <f t="shared" si="1"/>
        <v>0.10208672981894054</v>
      </c>
      <c r="H19" s="54">
        <f t="shared" si="2"/>
        <v>3.8121822401576178</v>
      </c>
      <c r="I19" s="102">
        <v>1</v>
      </c>
      <c r="J19" s="102">
        <f t="shared" si="3"/>
        <v>0.4912599481904748</v>
      </c>
    </row>
    <row r="20" spans="2:10">
      <c r="B20" s="102" t="str">
        <v>LV</v>
      </c>
      <c r="C20" s="102">
        <v>1.0773398639506679</v>
      </c>
      <c r="D20" s="102">
        <v>0</v>
      </c>
      <c r="E20" s="121">
        <f t="shared" si="0"/>
        <v>0.10773398639506679</v>
      </c>
      <c r="F20" s="102">
        <f t="shared" si="0"/>
        <v>0</v>
      </c>
      <c r="G20" s="102">
        <f t="shared" si="1"/>
        <v>0.10773398639506679</v>
      </c>
      <c r="H20" s="54">
        <f t="shared" si="2"/>
        <v>0</v>
      </c>
      <c r="I20" s="102">
        <v>1</v>
      </c>
      <c r="J20" s="102">
        <f t="shared" si="3"/>
        <v>0.10773398639506679</v>
      </c>
    </row>
    <row r="21" spans="2:10">
      <c r="B21" s="102" t="str">
        <v>LT</v>
      </c>
      <c r="C21" s="102">
        <v>1.3851011355484082</v>
      </c>
      <c r="D21" s="102">
        <v>0</v>
      </c>
      <c r="E21" s="121">
        <f t="shared" si="0"/>
        <v>0.13851011355484083</v>
      </c>
      <c r="F21" s="102">
        <f t="shared" si="0"/>
        <v>0</v>
      </c>
      <c r="G21" s="102">
        <f t="shared" si="1"/>
        <v>0.13851011355484083</v>
      </c>
      <c r="H21" s="54">
        <f t="shared" si="2"/>
        <v>0</v>
      </c>
      <c r="I21" s="102">
        <v>1</v>
      </c>
      <c r="J21" s="102">
        <f t="shared" si="3"/>
        <v>0.13851011355484083</v>
      </c>
    </row>
    <row r="22" spans="2:10">
      <c r="B22" s="102" t="str">
        <v>LU</v>
      </c>
      <c r="C22" s="102">
        <v>0.7890079067545529</v>
      </c>
      <c r="D22" s="102">
        <v>0</v>
      </c>
      <c r="E22" s="121">
        <f t="shared" si="0"/>
        <v>7.8900790675455287E-2</v>
      </c>
      <c r="F22" s="102">
        <f t="shared" si="0"/>
        <v>0</v>
      </c>
      <c r="G22" s="102">
        <f t="shared" si="1"/>
        <v>7.8900790675455287E-2</v>
      </c>
      <c r="H22" s="54">
        <f t="shared" si="2"/>
        <v>0</v>
      </c>
      <c r="I22" s="102">
        <v>1</v>
      </c>
      <c r="J22" s="102">
        <f t="shared" si="3"/>
        <v>7.8900790675455287E-2</v>
      </c>
    </row>
    <row r="23" spans="2:10">
      <c r="B23" s="102" t="str">
        <v>MT</v>
      </c>
      <c r="C23" s="102">
        <v>0.30197193588260096</v>
      </c>
      <c r="D23" s="102">
        <v>0</v>
      </c>
      <c r="E23" s="121">
        <f t="shared" si="0"/>
        <v>3.0197193588260098E-2</v>
      </c>
      <c r="F23" s="102">
        <f t="shared" si="0"/>
        <v>0</v>
      </c>
      <c r="G23" s="102">
        <f t="shared" si="1"/>
        <v>3.0197193588260098E-2</v>
      </c>
      <c r="H23" s="54">
        <f t="shared" si="2"/>
        <v>0</v>
      </c>
      <c r="I23" s="102">
        <v>1</v>
      </c>
      <c r="J23" s="102">
        <f t="shared" si="3"/>
        <v>3.0197193588260098E-2</v>
      </c>
    </row>
    <row r="24" spans="2:10">
      <c r="B24" s="102" t="str">
        <v>NL</v>
      </c>
      <c r="C24" s="102">
        <v>2.1247924667935685</v>
      </c>
      <c r="D24" s="102">
        <v>0.10004502462945909</v>
      </c>
      <c r="E24" s="121">
        <f t="shared" si="0"/>
        <v>0.21247924667935686</v>
      </c>
      <c r="F24" s="102">
        <f t="shared" si="0"/>
        <v>1.0004502462945909E-2</v>
      </c>
      <c r="G24" s="102">
        <f t="shared" si="1"/>
        <v>0.21247924667935686</v>
      </c>
      <c r="H24" s="54">
        <f t="shared" si="2"/>
        <v>4.7084609999786316E-2</v>
      </c>
      <c r="I24" s="102">
        <v>1</v>
      </c>
      <c r="J24" s="102">
        <f t="shared" si="3"/>
        <v>0.22248374914230276</v>
      </c>
    </row>
    <row r="25" spans="2:10">
      <c r="B25" s="102" t="str">
        <v>PL</v>
      </c>
      <c r="C25" s="102">
        <v>0.84999677398831874</v>
      </c>
      <c r="D25" s="102">
        <v>1.7773651258049192</v>
      </c>
      <c r="E25" s="121">
        <f t="shared" si="0"/>
        <v>8.499967739883188E-2</v>
      </c>
      <c r="F25" s="102">
        <f t="shared" si="0"/>
        <v>0.17773651258049192</v>
      </c>
      <c r="G25" s="102">
        <f t="shared" si="1"/>
        <v>8.499967739883188E-2</v>
      </c>
      <c r="H25" s="54">
        <f t="shared" si="2"/>
        <v>2.0910257311510043</v>
      </c>
      <c r="I25" s="102">
        <v>1</v>
      </c>
      <c r="J25" s="102">
        <f t="shared" si="3"/>
        <v>0.2627361899793238</v>
      </c>
    </row>
    <row r="26" spans="2:10">
      <c r="B26" s="102" t="str">
        <v>PT</v>
      </c>
      <c r="C26" s="102">
        <v>1.9902891405403587</v>
      </c>
      <c r="D26" s="102">
        <v>43.33024995663957</v>
      </c>
      <c r="E26" s="121">
        <f t="shared" si="0"/>
        <v>0.19902891405403586</v>
      </c>
      <c r="F26" s="102">
        <f t="shared" si="0"/>
        <v>4.3330249956639566</v>
      </c>
      <c r="G26" s="102">
        <f t="shared" si="1"/>
        <v>0.19902891405403586</v>
      </c>
      <c r="H26" s="54">
        <f t="shared" si="2"/>
        <v>21.770831721905246</v>
      </c>
      <c r="I26" s="102">
        <v>1</v>
      </c>
      <c r="J26" s="102">
        <f t="shared" si="3"/>
        <v>4.5320539097179928</v>
      </c>
    </row>
    <row r="27" spans="2:10">
      <c r="B27" s="102" t="str">
        <v>RO</v>
      </c>
      <c r="C27" s="102">
        <v>3.2594979854456136</v>
      </c>
      <c r="D27" s="102">
        <v>0</v>
      </c>
      <c r="E27" s="121">
        <f t="shared" si="0"/>
        <v>0.32594979854456135</v>
      </c>
      <c r="F27" s="102">
        <f t="shared" si="0"/>
        <v>0</v>
      </c>
      <c r="G27" s="102">
        <f t="shared" si="1"/>
        <v>0.32594979854456135</v>
      </c>
      <c r="H27" s="54">
        <f t="shared" si="2"/>
        <v>0</v>
      </c>
      <c r="I27" s="102">
        <v>1</v>
      </c>
      <c r="J27" s="102">
        <f t="shared" si="3"/>
        <v>0.32594979854456135</v>
      </c>
    </row>
    <row r="28" spans="2:10">
      <c r="B28" s="102" t="str">
        <v>SK</v>
      </c>
      <c r="C28" s="102">
        <v>1.1653441637263258</v>
      </c>
      <c r="D28" s="102">
        <v>13.980109430448902</v>
      </c>
      <c r="E28" s="121">
        <f t="shared" si="0"/>
        <v>0.11653441637263258</v>
      </c>
      <c r="F28" s="102">
        <f t="shared" si="0"/>
        <v>1.3980109430448902</v>
      </c>
      <c r="G28" s="102">
        <f t="shared" si="1"/>
        <v>0.11653441637263258</v>
      </c>
      <c r="H28" s="54">
        <f t="shared" si="2"/>
        <v>11.996549916846751</v>
      </c>
      <c r="I28" s="102">
        <v>1</v>
      </c>
      <c r="J28" s="102">
        <f t="shared" si="3"/>
        <v>1.5145453594175227</v>
      </c>
    </row>
    <row r="29" spans="2:10">
      <c r="B29" s="102" t="str">
        <v>SI</v>
      </c>
      <c r="C29" s="102">
        <v>0.92339496577357927</v>
      </c>
      <c r="D29" s="102">
        <v>17.396199384417574</v>
      </c>
      <c r="E29" s="121">
        <f t="shared" si="0"/>
        <v>9.2339496577357932E-2</v>
      </c>
      <c r="F29" s="102">
        <f t="shared" si="0"/>
        <v>1.7396199384417574</v>
      </c>
      <c r="G29" s="102">
        <f t="shared" si="1"/>
        <v>9.2339496577357932E-2</v>
      </c>
      <c r="H29" s="54">
        <f t="shared" si="2"/>
        <v>18.839391624627073</v>
      </c>
      <c r="I29" s="102">
        <v>1</v>
      </c>
      <c r="J29" s="102">
        <f t="shared" si="3"/>
        <v>1.8319594350191153</v>
      </c>
    </row>
    <row r="30" spans="2:10">
      <c r="B30" s="102" t="str">
        <v>ES</v>
      </c>
      <c r="C30" s="102">
        <v>1.4120193851925429</v>
      </c>
      <c r="D30" s="102">
        <v>6.9141694978711037</v>
      </c>
      <c r="E30" s="121">
        <f t="shared" si="0"/>
        <v>0.14120193851925428</v>
      </c>
      <c r="F30" s="102">
        <f t="shared" si="0"/>
        <v>0.69141694978711032</v>
      </c>
      <c r="G30" s="102">
        <f t="shared" si="1"/>
        <v>0.14120193851925428</v>
      </c>
      <c r="H30" s="54">
        <f t="shared" si="2"/>
        <v>4.896653381942266</v>
      </c>
      <c r="I30" s="102">
        <v>1</v>
      </c>
      <c r="J30" s="102">
        <f t="shared" si="3"/>
        <v>0.83261888830636455</v>
      </c>
    </row>
    <row r="31" spans="2:10">
      <c r="B31" s="102" t="str">
        <v>SE</v>
      </c>
      <c r="C31" s="102">
        <v>0.58903639826042686</v>
      </c>
      <c r="D31" s="102">
        <v>2.1111820770416876</v>
      </c>
      <c r="E31" s="121">
        <f t="shared" si="0"/>
        <v>5.8903639826042686E-2</v>
      </c>
      <c r="F31" s="102">
        <f t="shared" si="0"/>
        <v>0.21111820770416875</v>
      </c>
      <c r="G31" s="102">
        <f t="shared" si="1"/>
        <v>5.8903639826042686E-2</v>
      </c>
      <c r="H31" s="54">
        <f t="shared" si="2"/>
        <v>3.5841283887999809</v>
      </c>
      <c r="I31" s="102">
        <v>1</v>
      </c>
      <c r="J31" s="102">
        <f t="shared" si="3"/>
        <v>0.27002184753021141</v>
      </c>
    </row>
    <row r="32" spans="2:10">
      <c r="B32" s="102" t="str">
        <v>UK</v>
      </c>
      <c r="C32" s="102">
        <v>0.61240031169626696</v>
      </c>
      <c r="D32" s="102">
        <v>0.72320773232755664</v>
      </c>
      <c r="E32" s="121">
        <f t="shared" si="0"/>
        <v>6.1240031169626695E-2</v>
      </c>
      <c r="F32" s="102">
        <f t="shared" si="0"/>
        <v>7.2320773232755667E-2</v>
      </c>
      <c r="G32" s="102">
        <f t="shared" si="1"/>
        <v>6.1240031169626695E-2</v>
      </c>
      <c r="H32" s="54">
        <f t="shared" si="2"/>
        <v>1.1809395235681184</v>
      </c>
      <c r="I32" s="102">
        <v>1</v>
      </c>
      <c r="J32" s="102">
        <f t="shared" si="3"/>
        <v>0.13356080440238235</v>
      </c>
    </row>
    <row r="33" spans="2:10">
      <c r="B33" s="102" t="str">
        <v>NO</v>
      </c>
      <c r="C33" s="102">
        <v>1.0707680456561286</v>
      </c>
      <c r="D33" s="102">
        <v>0</v>
      </c>
      <c r="E33" s="121">
        <f t="shared" si="0"/>
        <v>0.10707680456561286</v>
      </c>
      <c r="F33" s="102">
        <f t="shared" si="0"/>
        <v>0</v>
      </c>
      <c r="G33" s="102">
        <f t="shared" si="1"/>
        <v>0.10707680456561286</v>
      </c>
      <c r="H33" s="54">
        <f t="shared" si="2"/>
        <v>0</v>
      </c>
      <c r="I33" s="102">
        <v>1</v>
      </c>
      <c r="J33" s="102">
        <f t="shared" si="3"/>
        <v>0.10707680456561286</v>
      </c>
    </row>
    <row r="34" spans="2:10">
      <c r="B34" s="102" t="str">
        <v>CH</v>
      </c>
      <c r="C34" s="102">
        <v>1.4601306218045149</v>
      </c>
      <c r="D34" s="102">
        <v>10.763798929885818</v>
      </c>
      <c r="E34" s="121">
        <f t="shared" si="0"/>
        <v>0.14601306218045149</v>
      </c>
      <c r="F34" s="102">
        <f t="shared" si="0"/>
        <v>1.0763798929885817</v>
      </c>
      <c r="G34" s="102">
        <f t="shared" si="1"/>
        <v>0.14601306218045149</v>
      </c>
      <c r="H34" s="54">
        <f t="shared" si="2"/>
        <v>7.3718054872263998</v>
      </c>
      <c r="I34" s="102">
        <v>1</v>
      </c>
      <c r="J34" s="102">
        <f t="shared" si="3"/>
        <v>1.2223929551690331</v>
      </c>
    </row>
    <row r="35" spans="2:10">
      <c r="B35" s="102" t="str">
        <v>CA-AB</v>
      </c>
      <c r="C35" s="102">
        <v>0.73646802254139199</v>
      </c>
      <c r="D35" s="102">
        <v>0</v>
      </c>
      <c r="E35" s="121">
        <f t="shared" si="0"/>
        <v>7.3646802254139193E-2</v>
      </c>
      <c r="F35" s="102">
        <f t="shared" si="0"/>
        <v>0</v>
      </c>
      <c r="G35" s="102">
        <f>E35</f>
        <v>7.3646802254139193E-2</v>
      </c>
      <c r="H35" s="54">
        <f t="shared" si="2"/>
        <v>0</v>
      </c>
      <c r="I35" s="102">
        <v>1</v>
      </c>
      <c r="J35" s="102">
        <f t="shared" si="3"/>
        <v>7.3646802254139193E-2</v>
      </c>
    </row>
    <row r="36" spans="2:10">
      <c r="B36" s="102" t="str">
        <v>CA-BC</v>
      </c>
      <c r="C36" s="102">
        <v>0.51167947962038041</v>
      </c>
      <c r="D36" s="102">
        <v>0</v>
      </c>
      <c r="E36" s="121">
        <f t="shared" si="0"/>
        <v>5.1167947962038038E-2</v>
      </c>
      <c r="F36" s="102">
        <f t="shared" si="0"/>
        <v>0</v>
      </c>
      <c r="G36" s="102">
        <f t="shared" si="1"/>
        <v>5.1167947962038038E-2</v>
      </c>
      <c r="H36" s="54">
        <f t="shared" si="2"/>
        <v>0</v>
      </c>
      <c r="I36" s="102">
        <v>1</v>
      </c>
      <c r="J36" s="102">
        <f t="shared" si="3"/>
        <v>5.1167947962038038E-2</v>
      </c>
    </row>
    <row r="37" spans="2:10">
      <c r="B37" s="102" t="str">
        <v>US-CA</v>
      </c>
      <c r="C37" s="102">
        <v>0.7322840829827697</v>
      </c>
      <c r="D37" s="102">
        <v>0.59288099697440644</v>
      </c>
      <c r="E37" s="121">
        <f t="shared" si="0"/>
        <v>7.3228408298276967E-2</v>
      </c>
      <c r="F37" s="102">
        <f t="shared" si="0"/>
        <v>5.9288099697440644E-2</v>
      </c>
      <c r="G37" s="102">
        <f t="shared" si="1"/>
        <v>7.3228408298276967E-2</v>
      </c>
      <c r="H37" s="54">
        <f t="shared" si="2"/>
        <v>0.80963250567929756</v>
      </c>
      <c r="I37" s="102">
        <v>1</v>
      </c>
      <c r="J37" s="102">
        <f t="shared" si="3"/>
        <v>0.13251650799571763</v>
      </c>
    </row>
    <row r="38" spans="2:10">
      <c r="B38" s="102" t="str">
        <v>US-MO</v>
      </c>
      <c r="C38" s="102">
        <v>1.1363600620855834</v>
      </c>
      <c r="D38" s="102">
        <v>0</v>
      </c>
      <c r="E38" s="121">
        <f t="shared" si="0"/>
        <v>0.11363600620855834</v>
      </c>
      <c r="F38" s="102">
        <f t="shared" si="0"/>
        <v>0</v>
      </c>
      <c r="G38" s="102">
        <f t="shared" si="1"/>
        <v>0.11363600620855834</v>
      </c>
      <c r="H38" s="54">
        <f t="shared" si="2"/>
        <v>0</v>
      </c>
      <c r="I38" s="102">
        <v>1</v>
      </c>
      <c r="J38" s="102">
        <f t="shared" si="3"/>
        <v>0.11363600620855834</v>
      </c>
    </row>
    <row r="39" spans="2:10">
      <c r="B39" s="102" t="str">
        <v>JP</v>
      </c>
      <c r="C39" s="102">
        <v>4.8020043838450395</v>
      </c>
      <c r="D39" s="102">
        <v>17.536380955692376</v>
      </c>
      <c r="E39" s="121">
        <f t="shared" si="0"/>
        <v>0.48020043838450394</v>
      </c>
      <c r="F39" s="102">
        <f t="shared" si="0"/>
        <v>1.7536380955692377</v>
      </c>
      <c r="G39" s="102">
        <f t="shared" si="1"/>
        <v>0.48020043838450394</v>
      </c>
      <c r="H39" s="54">
        <f t="shared" si="2"/>
        <v>3.6518877439363613</v>
      </c>
      <c r="I39" s="102">
        <v>1</v>
      </c>
      <c r="J39" s="102">
        <f t="shared" si="3"/>
        <v>2.2338385339537417</v>
      </c>
    </row>
    <row r="40" spans="2:10">
      <c r="B40" s="102" t="str">
        <v>EU28</v>
      </c>
      <c r="C40" s="102">
        <v>1.0651894441281882</v>
      </c>
      <c r="D40" s="102">
        <v>5.0435160280712896</v>
      </c>
      <c r="E40" s="121">
        <f t="shared" si="0"/>
        <v>0.10651894441281881</v>
      </c>
      <c r="F40" s="102">
        <f t="shared" si="0"/>
        <v>0.50435160280712898</v>
      </c>
      <c r="G40" s="102">
        <f t="shared" si="1"/>
        <v>0.10651894441281881</v>
      </c>
      <c r="H40" s="54">
        <f t="shared" si="2"/>
        <v>4.7348535566827659</v>
      </c>
      <c r="I40" s="102">
        <v>1</v>
      </c>
      <c r="J40" s="102">
        <f t="shared" si="3"/>
        <v>0.61087054721994782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42.1406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0">
      <c r="A1" s="52">
        <v>2</v>
      </c>
      <c r="B1" s="52" t="s">
        <v>144</v>
      </c>
      <c r="C1" s="52"/>
      <c r="D1" s="52"/>
      <c r="E1" s="52"/>
      <c r="F1" s="52"/>
      <c r="G1" s="52"/>
      <c r="H1" s="52"/>
    </row>
    <row r="2" spans="1:10">
      <c r="A2" s="53" t="s">
        <v>190</v>
      </c>
      <c r="B2" s="52" t="s">
        <v>179</v>
      </c>
      <c r="C2" s="52"/>
      <c r="D2" s="52"/>
      <c r="E2" s="52"/>
      <c r="F2" s="52"/>
      <c r="G2" s="52"/>
      <c r="H2" s="52"/>
    </row>
    <row r="3" spans="1:10">
      <c r="E3" s="266" t="s">
        <v>140</v>
      </c>
      <c r="F3" s="266"/>
    </row>
    <row r="4" spans="1:10">
      <c r="C4" s="102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19" t="s">
        <v>287</v>
      </c>
      <c r="H4" s="102" t="s">
        <v>131</v>
      </c>
    </row>
    <row r="5" spans="1:10">
      <c r="B5" s="102" t="str">
        <f t="array" ref="B5:B40">TRANSPOSE(Taxes_road!C56:'Taxes_road'!AL56)</f>
        <v>AT</v>
      </c>
      <c r="C5" s="102">
        <f t="array" ref="C5:C40">TRANSPOSE(Infra_costs_road!C28:'Infra_costs_road'!AL28)</f>
        <v>75.499642331201031</v>
      </c>
      <c r="D5" s="102">
        <f t="array" ref="D5:D40">TRANSPOSE(Taxes_road!C58:'Taxes_road'!AL58)</f>
        <v>3.3993175682935455</v>
      </c>
      <c r="E5" s="121">
        <f>C5/10</f>
        <v>7.5499642331201029</v>
      </c>
      <c r="F5" s="102">
        <f>D5/10</f>
        <v>0.33993175682935456</v>
      </c>
      <c r="G5" s="102">
        <f>E5</f>
        <v>7.5499642331201029</v>
      </c>
      <c r="H5" s="54">
        <f>F5/E5</f>
        <v>4.5024287047367127E-2</v>
      </c>
      <c r="I5" s="102">
        <v>1</v>
      </c>
      <c r="J5" s="102">
        <f>SUM(E5:F5)</f>
        <v>7.8898959899494576</v>
      </c>
    </row>
    <row r="6" spans="1:10">
      <c r="B6" s="102" t="str">
        <v>BE</v>
      </c>
      <c r="C6" s="102">
        <v>16.458249077543972</v>
      </c>
      <c r="D6" s="102">
        <v>0.11417991899217896</v>
      </c>
      <c r="E6" s="121">
        <f t="shared" ref="E6:F40" si="0">C6/10</f>
        <v>1.6458249077543972</v>
      </c>
      <c r="F6" s="102">
        <f t="shared" si="0"/>
        <v>1.1417991899217895E-2</v>
      </c>
      <c r="G6" s="102">
        <f t="shared" ref="G6:G41" si="1">E6</f>
        <v>1.6458249077543972</v>
      </c>
      <c r="H6" s="54">
        <f t="shared" ref="H6:H40" si="2">F6/E6</f>
        <v>6.9375495810164133E-3</v>
      </c>
      <c r="I6" s="102">
        <v>1</v>
      </c>
      <c r="J6" s="102">
        <f t="shared" ref="J6:J41" si="3">SUM(E6:F6)</f>
        <v>1.657242899653615</v>
      </c>
    </row>
    <row r="7" spans="1:10">
      <c r="B7" s="102" t="str">
        <v>BG</v>
      </c>
      <c r="C7" s="102">
        <v>9.9341142493452459</v>
      </c>
      <c r="D7" s="102">
        <v>0.88242883131029881</v>
      </c>
      <c r="E7" s="121">
        <f t="shared" si="0"/>
        <v>0.99341142493452461</v>
      </c>
      <c r="F7" s="102">
        <f t="shared" si="0"/>
        <v>8.8242883131029876E-2</v>
      </c>
      <c r="G7" s="102">
        <f t="shared" si="1"/>
        <v>0.99341142493452461</v>
      </c>
      <c r="H7" s="54">
        <f t="shared" si="2"/>
        <v>8.8828133959548458E-2</v>
      </c>
      <c r="I7" s="102">
        <v>1</v>
      </c>
      <c r="J7" s="102">
        <f t="shared" si="3"/>
        <v>1.0816543080655545</v>
      </c>
    </row>
    <row r="8" spans="1:10">
      <c r="B8" s="102" t="str">
        <v>HR</v>
      </c>
      <c r="C8" s="102">
        <v>36.08571070404146</v>
      </c>
      <c r="D8" s="102">
        <v>6.2966755368909633</v>
      </c>
      <c r="E8" s="121">
        <f t="shared" si="0"/>
        <v>3.608571070404146</v>
      </c>
      <c r="F8" s="102">
        <f t="shared" si="0"/>
        <v>0.62966755368909633</v>
      </c>
      <c r="G8" s="102">
        <f t="shared" si="1"/>
        <v>3.608571070404146</v>
      </c>
      <c r="H8" s="54">
        <f t="shared" si="2"/>
        <v>0.17449221351169786</v>
      </c>
      <c r="I8" s="102">
        <v>1</v>
      </c>
      <c r="J8" s="102">
        <f t="shared" si="3"/>
        <v>4.2382386240932419</v>
      </c>
    </row>
    <row r="9" spans="1:10">
      <c r="B9" s="102" t="str">
        <v>CY</v>
      </c>
      <c r="C9" s="102">
        <v>43.171800032813167</v>
      </c>
      <c r="D9" s="102">
        <v>0</v>
      </c>
      <c r="E9" s="121">
        <f t="shared" si="0"/>
        <v>4.317180003281317</v>
      </c>
      <c r="F9" s="102">
        <f t="shared" si="0"/>
        <v>0</v>
      </c>
      <c r="G9" s="102">
        <f t="shared" si="1"/>
        <v>4.317180003281317</v>
      </c>
      <c r="H9" s="54">
        <f t="shared" si="2"/>
        <v>0</v>
      </c>
      <c r="I9" s="102">
        <v>1</v>
      </c>
      <c r="J9" s="102">
        <f t="shared" si="3"/>
        <v>4.317180003281317</v>
      </c>
    </row>
    <row r="10" spans="1:10">
      <c r="B10" s="102" t="str">
        <v>CZ</v>
      </c>
      <c r="C10" s="102">
        <v>25.733459561377671</v>
      </c>
      <c r="D10" s="102">
        <v>0.9157142035656024</v>
      </c>
      <c r="E10" s="121">
        <f t="shared" si="0"/>
        <v>2.573345956137767</v>
      </c>
      <c r="F10" s="102">
        <f t="shared" si="0"/>
        <v>9.157142035656024E-2</v>
      </c>
      <c r="G10" s="102">
        <f t="shared" si="1"/>
        <v>2.573345956137767</v>
      </c>
      <c r="H10" s="54">
        <f t="shared" si="2"/>
        <v>3.5584574292527753E-2</v>
      </c>
      <c r="I10" s="102">
        <v>1</v>
      </c>
      <c r="J10" s="102">
        <f t="shared" si="3"/>
        <v>2.6649173764943273</v>
      </c>
    </row>
    <row r="11" spans="1:10">
      <c r="B11" s="102" t="str">
        <v>DK</v>
      </c>
      <c r="C11" s="102">
        <v>19.679980244503604</v>
      </c>
      <c r="D11" s="102">
        <v>1.059663402797256</v>
      </c>
      <c r="E11" s="121">
        <f t="shared" si="0"/>
        <v>1.9679980244503603</v>
      </c>
      <c r="F11" s="102">
        <f t="shared" si="0"/>
        <v>0.1059663402797256</v>
      </c>
      <c r="G11" s="102">
        <f t="shared" si="1"/>
        <v>1.9679980244503603</v>
      </c>
      <c r="H11" s="54">
        <f t="shared" si="2"/>
        <v>5.3844739152784871E-2</v>
      </c>
      <c r="I11" s="102">
        <v>1</v>
      </c>
      <c r="J11" s="102">
        <f t="shared" si="3"/>
        <v>2.0739643647300858</v>
      </c>
    </row>
    <row r="12" spans="1:10">
      <c r="B12" s="102" t="str">
        <v>EE</v>
      </c>
      <c r="C12" s="102">
        <v>36.9709148675121</v>
      </c>
      <c r="D12" s="102">
        <v>0</v>
      </c>
      <c r="E12" s="121">
        <f t="shared" si="0"/>
        <v>3.6970914867512099</v>
      </c>
      <c r="F12" s="102">
        <f t="shared" si="0"/>
        <v>0</v>
      </c>
      <c r="G12" s="102">
        <f t="shared" si="1"/>
        <v>3.6970914867512099</v>
      </c>
      <c r="H12" s="54">
        <f t="shared" si="2"/>
        <v>0</v>
      </c>
      <c r="I12" s="102">
        <v>1</v>
      </c>
      <c r="J12" s="102">
        <f t="shared" si="3"/>
        <v>3.6970914867512099</v>
      </c>
    </row>
    <row r="13" spans="1:10">
      <c r="B13" s="102" t="str">
        <v>FI</v>
      </c>
      <c r="C13" s="102">
        <v>16.882615031111698</v>
      </c>
      <c r="D13" s="102">
        <v>0</v>
      </c>
      <c r="E13" s="121">
        <f t="shared" si="0"/>
        <v>1.6882615031111698</v>
      </c>
      <c r="F13" s="102">
        <f t="shared" si="0"/>
        <v>0</v>
      </c>
      <c r="G13" s="102">
        <f t="shared" si="1"/>
        <v>1.6882615031111698</v>
      </c>
      <c r="H13" s="54">
        <f t="shared" si="2"/>
        <v>0</v>
      </c>
      <c r="I13" s="102">
        <v>1</v>
      </c>
      <c r="J13" s="102">
        <f t="shared" si="3"/>
        <v>1.6882615031111698</v>
      </c>
    </row>
    <row r="14" spans="1:10">
      <c r="B14" s="102" t="str">
        <v>FR</v>
      </c>
      <c r="C14" s="102">
        <v>25.311304151611822</v>
      </c>
      <c r="D14" s="102">
        <v>1.553679738482298</v>
      </c>
      <c r="E14" s="121">
        <f t="shared" si="0"/>
        <v>2.531130415161182</v>
      </c>
      <c r="F14" s="102">
        <f t="shared" si="0"/>
        <v>0.15536797384822981</v>
      </c>
      <c r="G14" s="102">
        <f t="shared" si="1"/>
        <v>2.531130415161182</v>
      </c>
      <c r="H14" s="54">
        <f t="shared" si="2"/>
        <v>6.1382840219371314E-2</v>
      </c>
      <c r="I14" s="102">
        <v>1</v>
      </c>
      <c r="J14" s="102">
        <f t="shared" si="3"/>
        <v>2.6864983890094116</v>
      </c>
    </row>
    <row r="15" spans="1:10">
      <c r="B15" s="102" t="str">
        <v>DE</v>
      </c>
      <c r="C15" s="102">
        <v>16.728575823854079</v>
      </c>
      <c r="D15" s="102">
        <v>0</v>
      </c>
      <c r="E15" s="121">
        <f t="shared" si="0"/>
        <v>1.6728575823854079</v>
      </c>
      <c r="F15" s="102">
        <f t="shared" si="0"/>
        <v>0</v>
      </c>
      <c r="G15" s="102">
        <f t="shared" si="1"/>
        <v>1.6728575823854079</v>
      </c>
      <c r="H15" s="54">
        <f t="shared" si="2"/>
        <v>0</v>
      </c>
      <c r="I15" s="102">
        <v>1</v>
      </c>
      <c r="J15" s="102">
        <f t="shared" si="3"/>
        <v>1.6728575823854079</v>
      </c>
    </row>
    <row r="16" spans="1:10">
      <c r="B16" s="102" t="str">
        <v>EL</v>
      </c>
      <c r="C16" s="102">
        <v>12.393304739849341</v>
      </c>
      <c r="D16" s="102">
        <v>2.0309935569831126</v>
      </c>
      <c r="E16" s="121">
        <f t="shared" si="0"/>
        <v>1.2393304739849342</v>
      </c>
      <c r="F16" s="102">
        <f t="shared" si="0"/>
        <v>0.20309935569831125</v>
      </c>
      <c r="G16" s="102">
        <f t="shared" si="1"/>
        <v>1.2393304739849342</v>
      </c>
      <c r="H16" s="54">
        <f t="shared" si="2"/>
        <v>0.16387828747990602</v>
      </c>
      <c r="I16" s="102">
        <v>1</v>
      </c>
      <c r="J16" s="102">
        <f t="shared" si="3"/>
        <v>1.4424298296832454</v>
      </c>
    </row>
    <row r="17" spans="2:10">
      <c r="B17" s="102" t="str">
        <v>HU</v>
      </c>
      <c r="C17" s="102">
        <v>20.376461752948401</v>
      </c>
      <c r="D17" s="102">
        <v>0.32690496170429839</v>
      </c>
      <c r="E17" s="121">
        <f t="shared" si="0"/>
        <v>2.03764617529484</v>
      </c>
      <c r="F17" s="102">
        <f t="shared" si="0"/>
        <v>3.2690496170429836E-2</v>
      </c>
      <c r="G17" s="102">
        <f t="shared" si="1"/>
        <v>2.03764617529484</v>
      </c>
      <c r="H17" s="54">
        <f t="shared" si="2"/>
        <v>1.6043264314865479E-2</v>
      </c>
      <c r="I17" s="102">
        <v>1</v>
      </c>
      <c r="J17" s="102">
        <f t="shared" si="3"/>
        <v>2.0703366714652698</v>
      </c>
    </row>
    <row r="18" spans="2:10">
      <c r="B18" s="102" t="str">
        <v>IE</v>
      </c>
      <c r="C18" s="102">
        <v>7.9707070265034519</v>
      </c>
      <c r="D18" s="102">
        <v>0.32798574083316978</v>
      </c>
      <c r="E18" s="121">
        <f t="shared" si="0"/>
        <v>0.79707070265034519</v>
      </c>
      <c r="F18" s="102">
        <f t="shared" si="0"/>
        <v>3.2798574083316975E-2</v>
      </c>
      <c r="G18" s="102">
        <f t="shared" si="1"/>
        <v>0.79707070265034519</v>
      </c>
      <c r="H18" s="54">
        <f t="shared" si="2"/>
        <v>4.1148889269494178E-2</v>
      </c>
      <c r="I18" s="102">
        <v>1</v>
      </c>
      <c r="J18" s="102">
        <f t="shared" si="3"/>
        <v>0.82986927673366218</v>
      </c>
    </row>
    <row r="19" spans="2:10">
      <c r="B19" s="102" t="str">
        <v>IT</v>
      </c>
      <c r="C19" s="102">
        <v>20.88121230294702</v>
      </c>
      <c r="D19" s="102">
        <v>1.9020290332426188</v>
      </c>
      <c r="E19" s="121">
        <f t="shared" si="0"/>
        <v>2.0881212302947021</v>
      </c>
      <c r="F19" s="102">
        <f t="shared" si="0"/>
        <v>0.19020290332426187</v>
      </c>
      <c r="G19" s="102">
        <f t="shared" si="1"/>
        <v>2.0881212302947021</v>
      </c>
      <c r="H19" s="54">
        <f t="shared" si="2"/>
        <v>9.1088055887166106E-2</v>
      </c>
      <c r="I19" s="102">
        <v>1</v>
      </c>
      <c r="J19" s="102">
        <f t="shared" si="3"/>
        <v>2.2783241336189639</v>
      </c>
    </row>
    <row r="20" spans="2:10">
      <c r="B20" s="102" t="str">
        <v>LV</v>
      </c>
      <c r="C20" s="102">
        <v>19.20646669943406</v>
      </c>
      <c r="D20" s="102">
        <v>0</v>
      </c>
      <c r="E20" s="121">
        <f t="shared" si="0"/>
        <v>1.9206466699434059</v>
      </c>
      <c r="F20" s="102">
        <f t="shared" si="0"/>
        <v>0</v>
      </c>
      <c r="G20" s="102">
        <f t="shared" si="1"/>
        <v>1.9206466699434059</v>
      </c>
      <c r="H20" s="54">
        <f t="shared" si="2"/>
        <v>0</v>
      </c>
      <c r="I20" s="102">
        <v>1</v>
      </c>
      <c r="J20" s="102">
        <f t="shared" si="3"/>
        <v>1.9206466699434059</v>
      </c>
    </row>
    <row r="21" spans="2:10">
      <c r="B21" s="102" t="str">
        <v>LT</v>
      </c>
      <c r="C21" s="102">
        <v>23.065379607557539</v>
      </c>
      <c r="D21" s="102">
        <v>1.2553460570699537</v>
      </c>
      <c r="E21" s="121">
        <f t="shared" si="0"/>
        <v>2.3065379607557537</v>
      </c>
      <c r="F21" s="102">
        <f t="shared" si="0"/>
        <v>0.12553460570699537</v>
      </c>
      <c r="G21" s="102">
        <f t="shared" si="1"/>
        <v>2.3065379607557537</v>
      </c>
      <c r="H21" s="54">
        <f t="shared" si="2"/>
        <v>5.4425553727224615E-2</v>
      </c>
      <c r="I21" s="102">
        <v>1</v>
      </c>
      <c r="J21" s="102">
        <f t="shared" si="3"/>
        <v>2.4320725664627489</v>
      </c>
    </row>
    <row r="22" spans="2:10">
      <c r="B22" s="102" t="str">
        <v>LU</v>
      </c>
      <c r="C22" s="102">
        <v>11.62632494213968</v>
      </c>
      <c r="D22" s="102">
        <v>0</v>
      </c>
      <c r="E22" s="121">
        <f t="shared" si="0"/>
        <v>1.1626324942139681</v>
      </c>
      <c r="F22" s="102">
        <f t="shared" si="0"/>
        <v>0</v>
      </c>
      <c r="G22" s="102">
        <f t="shared" si="1"/>
        <v>1.1626324942139681</v>
      </c>
      <c r="H22" s="54">
        <f t="shared" si="2"/>
        <v>0</v>
      </c>
      <c r="I22" s="102">
        <v>1</v>
      </c>
      <c r="J22" s="102">
        <f t="shared" si="3"/>
        <v>1.1626324942139681</v>
      </c>
    </row>
    <row r="23" spans="2:10">
      <c r="B23" s="102" t="str">
        <v>MT</v>
      </c>
      <c r="C23" s="102">
        <v>12.453275759128459</v>
      </c>
      <c r="D23" s="102">
        <v>0</v>
      </c>
      <c r="E23" s="121">
        <f t="shared" si="0"/>
        <v>1.2453275759128459</v>
      </c>
      <c r="F23" s="102">
        <f t="shared" si="0"/>
        <v>0</v>
      </c>
      <c r="G23" s="102">
        <f t="shared" si="1"/>
        <v>1.2453275759128459</v>
      </c>
      <c r="H23" s="54">
        <f t="shared" si="2"/>
        <v>0</v>
      </c>
      <c r="I23" s="102">
        <v>1</v>
      </c>
      <c r="J23" s="102">
        <f t="shared" si="3"/>
        <v>1.2453275759128459</v>
      </c>
    </row>
    <row r="24" spans="2:10">
      <c r="B24" s="102" t="str">
        <v>NL</v>
      </c>
      <c r="C24" s="102">
        <v>41.964452627892655</v>
      </c>
      <c r="D24" s="102">
        <v>3.9809043765465929E-2</v>
      </c>
      <c r="E24" s="121">
        <f t="shared" si="0"/>
        <v>4.1964452627892657</v>
      </c>
      <c r="F24" s="102">
        <f t="shared" si="0"/>
        <v>3.9809043765465929E-3</v>
      </c>
      <c r="G24" s="102">
        <f t="shared" si="1"/>
        <v>4.1964452627892657</v>
      </c>
      <c r="H24" s="54">
        <f t="shared" si="2"/>
        <v>9.486372697020696E-4</v>
      </c>
      <c r="I24" s="102">
        <v>1</v>
      </c>
      <c r="J24" s="102">
        <f t="shared" si="3"/>
        <v>4.2004261671658121</v>
      </c>
    </row>
    <row r="25" spans="2:10">
      <c r="B25" s="102" t="str">
        <v>PL</v>
      </c>
      <c r="C25" s="102">
        <v>7.0447546181553724</v>
      </c>
      <c r="D25" s="102">
        <v>6.9648793674803283E-2</v>
      </c>
      <c r="E25" s="121">
        <f t="shared" si="0"/>
        <v>0.70447546181553722</v>
      </c>
      <c r="F25" s="102">
        <f t="shared" si="0"/>
        <v>6.9648793674803285E-3</v>
      </c>
      <c r="G25" s="102">
        <f t="shared" si="1"/>
        <v>0.70447546181553722</v>
      </c>
      <c r="H25" s="54">
        <f t="shared" si="2"/>
        <v>9.886617412522513E-3</v>
      </c>
      <c r="I25" s="102">
        <v>1</v>
      </c>
      <c r="J25" s="102">
        <f t="shared" si="3"/>
        <v>0.71144034118301758</v>
      </c>
    </row>
    <row r="26" spans="2:10">
      <c r="B26" s="102" t="str">
        <v>PT</v>
      </c>
      <c r="C26" s="102">
        <v>37.923871325268678</v>
      </c>
      <c r="D26" s="102">
        <v>2.4567562569761838</v>
      </c>
      <c r="E26" s="121">
        <f t="shared" si="0"/>
        <v>3.7923871325268679</v>
      </c>
      <c r="F26" s="102">
        <f t="shared" si="0"/>
        <v>0.24567562569761839</v>
      </c>
      <c r="G26" s="102">
        <f t="shared" si="1"/>
        <v>3.7923871325268679</v>
      </c>
      <c r="H26" s="54">
        <f t="shared" si="2"/>
        <v>6.4781262332235759E-2</v>
      </c>
      <c r="I26" s="102">
        <v>1</v>
      </c>
      <c r="J26" s="102">
        <f t="shared" si="3"/>
        <v>4.0380627582244859</v>
      </c>
    </row>
    <row r="27" spans="2:10">
      <c r="B27" s="102" t="str">
        <v>RO</v>
      </c>
      <c r="C27" s="102">
        <v>30.644369575342051</v>
      </c>
      <c r="D27" s="102">
        <v>1.1168856822950555</v>
      </c>
      <c r="E27" s="121">
        <f t="shared" si="0"/>
        <v>3.064436957534205</v>
      </c>
      <c r="F27" s="102">
        <f t="shared" si="0"/>
        <v>0.11168856822950554</v>
      </c>
      <c r="G27" s="102">
        <f t="shared" si="1"/>
        <v>3.064436957534205</v>
      </c>
      <c r="H27" s="54">
        <f t="shared" si="2"/>
        <v>3.6446684913817119E-2</v>
      </c>
      <c r="I27" s="102">
        <v>1</v>
      </c>
      <c r="J27" s="102">
        <f t="shared" si="3"/>
        <v>3.1761255257637107</v>
      </c>
    </row>
    <row r="28" spans="2:10">
      <c r="B28" s="102" t="str">
        <v>SK</v>
      </c>
      <c r="C28" s="102">
        <v>15.016237774970268</v>
      </c>
      <c r="D28" s="102">
        <v>0.74917690258850589</v>
      </c>
      <c r="E28" s="121">
        <f t="shared" si="0"/>
        <v>1.5016237774970267</v>
      </c>
      <c r="F28" s="102">
        <f t="shared" si="0"/>
        <v>7.4917690258850589E-2</v>
      </c>
      <c r="G28" s="102">
        <f t="shared" si="1"/>
        <v>1.5016237774970267</v>
      </c>
      <c r="H28" s="54">
        <f t="shared" si="2"/>
        <v>4.9891118788573476E-2</v>
      </c>
      <c r="I28" s="102">
        <v>1</v>
      </c>
      <c r="J28" s="102">
        <f t="shared" si="3"/>
        <v>1.5765414677558773</v>
      </c>
    </row>
    <row r="29" spans="2:10">
      <c r="B29" s="102" t="str">
        <v>SI</v>
      </c>
      <c r="C29" s="102">
        <v>13.793667331481235</v>
      </c>
      <c r="D29" s="102">
        <v>5.5410857758136398</v>
      </c>
      <c r="E29" s="121">
        <f t="shared" si="0"/>
        <v>1.3793667331481234</v>
      </c>
      <c r="F29" s="102">
        <f t="shared" si="0"/>
        <v>0.554108577581364</v>
      </c>
      <c r="G29" s="102">
        <f t="shared" si="1"/>
        <v>1.3793667331481234</v>
      </c>
      <c r="H29" s="54">
        <f t="shared" si="2"/>
        <v>0.4017122961322433</v>
      </c>
      <c r="I29" s="102">
        <v>1</v>
      </c>
      <c r="J29" s="102">
        <f t="shared" si="3"/>
        <v>1.9334753107294875</v>
      </c>
    </row>
    <row r="30" spans="2:10">
      <c r="B30" s="102" t="str">
        <v>ES</v>
      </c>
      <c r="C30" s="102">
        <v>21.879746345757216</v>
      </c>
      <c r="D30" s="102">
        <v>0.86130032762216047</v>
      </c>
      <c r="E30" s="121">
        <f t="shared" si="0"/>
        <v>2.1879746345757214</v>
      </c>
      <c r="F30" s="102">
        <f t="shared" si="0"/>
        <v>8.6130032762216049E-2</v>
      </c>
      <c r="G30" s="102">
        <f t="shared" si="1"/>
        <v>2.1879746345757214</v>
      </c>
      <c r="H30" s="54">
        <f t="shared" si="2"/>
        <v>3.9365187969337613E-2</v>
      </c>
      <c r="I30" s="102">
        <v>1</v>
      </c>
      <c r="J30" s="102">
        <f t="shared" si="3"/>
        <v>2.2741046673379373</v>
      </c>
    </row>
    <row r="31" spans="2:10">
      <c r="B31" s="102" t="str">
        <v>SE</v>
      </c>
      <c r="C31" s="102">
        <v>21.575244283605119</v>
      </c>
      <c r="D31" s="102">
        <v>0.20655736023513571</v>
      </c>
      <c r="E31" s="121">
        <f t="shared" si="0"/>
        <v>2.1575244283605119</v>
      </c>
      <c r="F31" s="102">
        <f t="shared" si="0"/>
        <v>2.065573602351357E-2</v>
      </c>
      <c r="G31" s="102">
        <f t="shared" si="1"/>
        <v>2.1575244283605119</v>
      </c>
      <c r="H31" s="54">
        <f t="shared" si="2"/>
        <v>9.5738132796993284E-3</v>
      </c>
      <c r="I31" s="102">
        <v>1</v>
      </c>
      <c r="J31" s="102">
        <f t="shared" si="3"/>
        <v>2.1781801643840257</v>
      </c>
    </row>
    <row r="32" spans="2:10">
      <c r="B32" s="102" t="str">
        <v>UK</v>
      </c>
      <c r="C32" s="102">
        <v>16.857526232933253</v>
      </c>
      <c r="D32" s="102">
        <v>6.0556268538409154E-2</v>
      </c>
      <c r="E32" s="121">
        <f t="shared" si="0"/>
        <v>1.6857526232933253</v>
      </c>
      <c r="F32" s="102">
        <f t="shared" si="0"/>
        <v>6.0556268538409152E-3</v>
      </c>
      <c r="G32" s="102">
        <f t="shared" si="1"/>
        <v>1.6857526232933253</v>
      </c>
      <c r="H32" s="54">
        <f t="shared" si="2"/>
        <v>3.5922393180148238E-3</v>
      </c>
      <c r="I32" s="102">
        <v>1</v>
      </c>
      <c r="J32" s="102">
        <f t="shared" si="3"/>
        <v>1.6918082501471663</v>
      </c>
    </row>
    <row r="33" spans="2:10">
      <c r="B33" s="102" t="str">
        <v>NO</v>
      </c>
      <c r="C33" s="102">
        <v>59.359267062412741</v>
      </c>
      <c r="D33" s="102">
        <v>0.91393037471559146</v>
      </c>
      <c r="E33" s="121">
        <f t="shared" si="0"/>
        <v>5.9359267062412737</v>
      </c>
      <c r="F33" s="102">
        <f t="shared" si="0"/>
        <v>9.1393037471559149E-2</v>
      </c>
      <c r="G33" s="102">
        <f t="shared" si="1"/>
        <v>5.9359267062412737</v>
      </c>
      <c r="H33" s="54">
        <f t="shared" si="2"/>
        <v>1.539659129811438E-2</v>
      </c>
      <c r="I33" s="102">
        <v>1</v>
      </c>
      <c r="J33" s="102">
        <f t="shared" si="3"/>
        <v>6.027319743712833</v>
      </c>
    </row>
    <row r="34" spans="2:10">
      <c r="B34" s="102" t="str">
        <v>CH</v>
      </c>
      <c r="C34" s="102">
        <v>79.891086523801619</v>
      </c>
      <c r="D34" s="102">
        <v>9.3881575905995938</v>
      </c>
      <c r="E34" s="121">
        <f t="shared" si="0"/>
        <v>7.9891086523801622</v>
      </c>
      <c r="F34" s="102">
        <f t="shared" si="0"/>
        <v>0.9388157590599594</v>
      </c>
      <c r="G34" s="102">
        <f t="shared" si="1"/>
        <v>7.9891086523801622</v>
      </c>
      <c r="H34" s="54">
        <f t="shared" si="2"/>
        <v>0.11751195282345571</v>
      </c>
      <c r="I34" s="102">
        <v>1</v>
      </c>
      <c r="J34" s="102">
        <f t="shared" si="3"/>
        <v>8.9279244114401219</v>
      </c>
    </row>
    <row r="35" spans="2:10">
      <c r="B35" s="102" t="str">
        <v>CA-AB</v>
      </c>
      <c r="C35" s="102">
        <v>10.390449188594324</v>
      </c>
      <c r="D35" s="102">
        <v>0</v>
      </c>
      <c r="E35" s="121">
        <f t="shared" si="0"/>
        <v>1.0390449188594324</v>
      </c>
      <c r="F35" s="102">
        <f t="shared" si="0"/>
        <v>0</v>
      </c>
      <c r="G35" s="102">
        <f>E35</f>
        <v>1.0390449188594324</v>
      </c>
      <c r="H35" s="54">
        <f t="shared" si="2"/>
        <v>0</v>
      </c>
      <c r="I35" s="102">
        <v>1</v>
      </c>
      <c r="J35" s="102">
        <f t="shared" si="3"/>
        <v>1.0390449188594324</v>
      </c>
    </row>
    <row r="36" spans="2:10">
      <c r="B36" s="102" t="str">
        <v>CA-BC</v>
      </c>
      <c r="C36" s="102">
        <v>26.212119888603631</v>
      </c>
      <c r="D36" s="102">
        <v>0</v>
      </c>
      <c r="E36" s="121">
        <f t="shared" si="0"/>
        <v>2.6212119888603631</v>
      </c>
      <c r="F36" s="102">
        <f t="shared" si="0"/>
        <v>0</v>
      </c>
      <c r="G36" s="102">
        <f t="shared" si="1"/>
        <v>2.6212119888603631</v>
      </c>
      <c r="H36" s="54">
        <f t="shared" si="2"/>
        <v>0</v>
      </c>
      <c r="I36" s="102">
        <v>1</v>
      </c>
      <c r="J36" s="102">
        <f t="shared" si="3"/>
        <v>2.6212119888603631</v>
      </c>
    </row>
    <row r="37" spans="2:10">
      <c r="B37" s="102" t="str">
        <v>US-CA</v>
      </c>
      <c r="C37" s="102">
        <v>60.470616414494785</v>
      </c>
      <c r="D37" s="102">
        <v>0.19947398029045454</v>
      </c>
      <c r="E37" s="121">
        <f t="shared" si="0"/>
        <v>6.0470616414494787</v>
      </c>
      <c r="F37" s="102">
        <f t="shared" si="0"/>
        <v>1.9947398029045455E-2</v>
      </c>
      <c r="G37" s="102">
        <f t="shared" si="1"/>
        <v>6.0470616414494787</v>
      </c>
      <c r="H37" s="54">
        <f t="shared" si="2"/>
        <v>3.2986926894074246E-3</v>
      </c>
      <c r="I37" s="102">
        <v>1</v>
      </c>
      <c r="J37" s="102">
        <f t="shared" si="3"/>
        <v>6.0670090394785241</v>
      </c>
    </row>
    <row r="38" spans="2:10">
      <c r="B38" s="102" t="str">
        <v>US-MO</v>
      </c>
      <c r="C38" s="102">
        <v>103.84984148948044</v>
      </c>
      <c r="D38" s="102">
        <v>0</v>
      </c>
      <c r="E38" s="121">
        <f t="shared" si="0"/>
        <v>10.384984148948044</v>
      </c>
      <c r="F38" s="102">
        <f t="shared" si="0"/>
        <v>0</v>
      </c>
      <c r="G38" s="102">
        <f t="shared" si="1"/>
        <v>10.384984148948044</v>
      </c>
      <c r="H38" s="54">
        <f t="shared" si="2"/>
        <v>0</v>
      </c>
      <c r="I38" s="102">
        <v>1</v>
      </c>
      <c r="J38" s="102">
        <f t="shared" si="3"/>
        <v>10.384984148948044</v>
      </c>
    </row>
    <row r="39" spans="2:10">
      <c r="B39" s="102" t="str">
        <v>JP</v>
      </c>
      <c r="C39" s="102">
        <v>93.451863458106388</v>
      </c>
      <c r="D39" s="102">
        <v>2.1275483537088173</v>
      </c>
      <c r="E39" s="121">
        <f t="shared" si="0"/>
        <v>9.3451863458106388</v>
      </c>
      <c r="F39" s="102">
        <f t="shared" si="0"/>
        <v>0.21275483537088175</v>
      </c>
      <c r="G39" s="102">
        <f t="shared" si="1"/>
        <v>9.3451863458106388</v>
      </c>
      <c r="H39" s="54">
        <f t="shared" si="2"/>
        <v>2.2766248579543603E-2</v>
      </c>
      <c r="I39" s="102">
        <v>1</v>
      </c>
      <c r="J39" s="102">
        <f t="shared" si="3"/>
        <v>9.5579411811815209</v>
      </c>
    </row>
    <row r="40" spans="2:10">
      <c r="B40" s="102" t="str">
        <v>EU28</v>
      </c>
      <c r="C40" s="102">
        <v>19.101635576868301</v>
      </c>
      <c r="D40" s="102">
        <v>1.0262510565356406</v>
      </c>
      <c r="E40" s="121">
        <f t="shared" si="0"/>
        <v>1.9101635576868301</v>
      </c>
      <c r="F40" s="102">
        <f t="shared" si="0"/>
        <v>0.10262510565356406</v>
      </c>
      <c r="G40" s="102">
        <f t="shared" si="1"/>
        <v>1.9101635576868301</v>
      </c>
      <c r="H40" s="54">
        <f t="shared" si="2"/>
        <v>5.3725821142688437E-2</v>
      </c>
      <c r="I40" s="102">
        <v>1</v>
      </c>
      <c r="J40" s="102">
        <f t="shared" si="3"/>
        <v>2.0127886633403942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42.140625" style="102" bestFit="1" customWidth="1"/>
    <col min="4" max="4" width="36.710937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2</v>
      </c>
      <c r="B1" s="52" t="s">
        <v>144</v>
      </c>
      <c r="C1" s="52"/>
      <c r="D1" s="52"/>
      <c r="E1" s="52"/>
      <c r="F1" s="52"/>
      <c r="G1" s="52"/>
      <c r="H1" s="52"/>
    </row>
    <row r="2" spans="1:9">
      <c r="A2" s="53" t="s">
        <v>191</v>
      </c>
      <c r="B2" s="52" t="s">
        <v>184</v>
      </c>
      <c r="C2" s="52"/>
      <c r="D2" s="52"/>
      <c r="E2" s="52"/>
      <c r="F2" s="52"/>
      <c r="G2" s="52"/>
      <c r="H2" s="52"/>
    </row>
    <row r="3" spans="1:9">
      <c r="E3" s="266" t="s">
        <v>140</v>
      </c>
      <c r="F3" s="266"/>
    </row>
    <row r="4" spans="1:9">
      <c r="C4" s="102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102" t="s">
        <v>143</v>
      </c>
      <c r="G4" s="220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TRANSPOSE(Infra_costs_road!C29:'Infra_costs_road'!AL29)</f>
        <v>62.578934900515165</v>
      </c>
      <c r="D5" s="102">
        <f t="array" ref="D5:D40">TRANSPOSE(Taxes_road!C59:'Taxes_road'!AL59)</f>
        <v>3.3993175682935455</v>
      </c>
      <c r="E5" s="121">
        <f>C5/10</f>
        <v>6.2578934900515168</v>
      </c>
      <c r="F5" s="102">
        <f>D5/10</f>
        <v>0.33993175682935456</v>
      </c>
      <c r="G5" s="102">
        <f>E5</f>
        <v>6.2578934900515168</v>
      </c>
      <c r="H5" s="54">
        <f>F5/E5</f>
        <v>5.432047659004758E-2</v>
      </c>
      <c r="I5" s="102">
        <v>1</v>
      </c>
    </row>
    <row r="6" spans="1:9">
      <c r="B6" s="102" t="str">
        <v>BE</v>
      </c>
      <c r="C6" s="102">
        <v>13.647186214310178</v>
      </c>
      <c r="D6" s="102">
        <v>0.11417991899217896</v>
      </c>
      <c r="E6" s="121">
        <f t="shared" ref="E6:F40" si="0">C6/10</f>
        <v>1.3647186214310179</v>
      </c>
      <c r="F6" s="102">
        <f t="shared" si="0"/>
        <v>1.1417991899217895E-2</v>
      </c>
      <c r="G6" s="102">
        <f t="shared" ref="G6:G41" si="1">E6</f>
        <v>1.3647186214310179</v>
      </c>
      <c r="H6" s="54">
        <f t="shared" ref="H6:H40" si="2">F6/E6</f>
        <v>8.366553896102925E-3</v>
      </c>
      <c r="I6" s="102">
        <v>1</v>
      </c>
    </row>
    <row r="7" spans="1:9">
      <c r="B7" s="102" t="str">
        <v>BG</v>
      </c>
      <c r="C7" s="102">
        <v>8.2521548761498398</v>
      </c>
      <c r="D7" s="102">
        <v>0.88242883131029881</v>
      </c>
      <c r="E7" s="121">
        <f t="shared" si="0"/>
        <v>0.82521548761498398</v>
      </c>
      <c r="F7" s="102">
        <f t="shared" si="0"/>
        <v>8.8242883131029876E-2</v>
      </c>
      <c r="G7" s="102">
        <f t="shared" si="1"/>
        <v>0.82521548761498398</v>
      </c>
      <c r="H7" s="54">
        <f t="shared" si="2"/>
        <v>0.10693313983486559</v>
      </c>
      <c r="I7" s="102">
        <v>1</v>
      </c>
    </row>
    <row r="8" spans="1:9">
      <c r="B8" s="102" t="str">
        <v>HR</v>
      </c>
      <c r="C8" s="102">
        <v>29.886684615831442</v>
      </c>
      <c r="D8" s="102">
        <v>6.2966755368909633</v>
      </c>
      <c r="E8" s="121">
        <f t="shared" si="0"/>
        <v>2.9886684615831443</v>
      </c>
      <c r="F8" s="102">
        <f t="shared" si="0"/>
        <v>0.62966755368909633</v>
      </c>
      <c r="G8" s="102">
        <f t="shared" si="1"/>
        <v>2.9886684615831443</v>
      </c>
      <c r="H8" s="54">
        <f t="shared" si="2"/>
        <v>0.21068497954288032</v>
      </c>
      <c r="I8" s="102">
        <v>1</v>
      </c>
    </row>
    <row r="9" spans="1:9">
      <c r="B9" s="102" t="str">
        <v>CY</v>
      </c>
      <c r="C9" s="102">
        <v>35.773746226334623</v>
      </c>
      <c r="D9" s="102">
        <v>0</v>
      </c>
      <c r="E9" s="121">
        <f t="shared" si="0"/>
        <v>3.5773746226334624</v>
      </c>
      <c r="F9" s="102">
        <f t="shared" si="0"/>
        <v>0</v>
      </c>
      <c r="G9" s="102">
        <f t="shared" si="1"/>
        <v>3.5773746226334624</v>
      </c>
      <c r="H9" s="54">
        <f t="shared" si="2"/>
        <v>0</v>
      </c>
      <c r="I9" s="102">
        <v>1</v>
      </c>
    </row>
    <row r="10" spans="1:9">
      <c r="B10" s="102" t="str">
        <v>CZ</v>
      </c>
      <c r="C10" s="102">
        <v>21.346744891473293</v>
      </c>
      <c r="D10" s="102">
        <v>0.9157142035656024</v>
      </c>
      <c r="E10" s="121">
        <f t="shared" si="0"/>
        <v>2.1346744891473293</v>
      </c>
      <c r="F10" s="102">
        <f t="shared" si="0"/>
        <v>9.157142035656024E-2</v>
      </c>
      <c r="G10" s="102">
        <f t="shared" si="1"/>
        <v>2.1346744891473293</v>
      </c>
      <c r="H10" s="54">
        <f t="shared" si="2"/>
        <v>4.2897135287889895E-2</v>
      </c>
      <c r="I10" s="102">
        <v>1</v>
      </c>
    </row>
    <row r="11" spans="1:9">
      <c r="B11" s="102" t="str">
        <v>DK</v>
      </c>
      <c r="C11" s="102">
        <v>16.308819188257129</v>
      </c>
      <c r="D11" s="102">
        <v>1.059663402797256</v>
      </c>
      <c r="E11" s="121">
        <f t="shared" si="0"/>
        <v>1.6308819188257129</v>
      </c>
      <c r="F11" s="102">
        <f t="shared" si="0"/>
        <v>0.1059663402797256</v>
      </c>
      <c r="G11" s="102">
        <f t="shared" si="1"/>
        <v>1.6308819188257129</v>
      </c>
      <c r="H11" s="54">
        <f t="shared" si="2"/>
        <v>6.4974869766184384E-2</v>
      </c>
      <c r="I11" s="102">
        <v>1</v>
      </c>
    </row>
    <row r="12" spans="1:9">
      <c r="B12" s="102" t="str">
        <v>EE</v>
      </c>
      <c r="C12" s="102">
        <v>30.686237942217094</v>
      </c>
      <c r="D12" s="102">
        <v>0</v>
      </c>
      <c r="E12" s="121">
        <f t="shared" si="0"/>
        <v>3.0686237942217094</v>
      </c>
      <c r="F12" s="102">
        <f t="shared" si="0"/>
        <v>0</v>
      </c>
      <c r="G12" s="102">
        <f t="shared" si="1"/>
        <v>3.0686237942217094</v>
      </c>
      <c r="H12" s="54">
        <f t="shared" si="2"/>
        <v>0</v>
      </c>
      <c r="I12" s="102">
        <v>1</v>
      </c>
    </row>
    <row r="13" spans="1:9">
      <c r="B13" s="102" t="str">
        <v>FI</v>
      </c>
      <c r="C13" s="102">
        <v>13.991702127237932</v>
      </c>
      <c r="D13" s="102">
        <v>0</v>
      </c>
      <c r="E13" s="121">
        <f t="shared" si="0"/>
        <v>1.3991702127237933</v>
      </c>
      <c r="F13" s="102">
        <f t="shared" si="0"/>
        <v>0</v>
      </c>
      <c r="G13" s="102">
        <f t="shared" si="1"/>
        <v>1.3991702127237933</v>
      </c>
      <c r="H13" s="54">
        <f t="shared" si="2"/>
        <v>0</v>
      </c>
      <c r="I13" s="102">
        <v>1</v>
      </c>
    </row>
    <row r="14" spans="1:9">
      <c r="B14" s="102" t="str">
        <v>FR</v>
      </c>
      <c r="C14" s="102">
        <v>20.978591753426727</v>
      </c>
      <c r="D14" s="102">
        <v>1.553679738482298</v>
      </c>
      <c r="E14" s="121">
        <f t="shared" si="0"/>
        <v>2.0978591753426725</v>
      </c>
      <c r="F14" s="102">
        <f t="shared" si="0"/>
        <v>0.15536797384822981</v>
      </c>
      <c r="G14" s="102">
        <f t="shared" si="1"/>
        <v>2.0978591753426725</v>
      </c>
      <c r="H14" s="54">
        <f t="shared" si="2"/>
        <v>7.4060249455424665E-2</v>
      </c>
      <c r="I14" s="102">
        <v>1</v>
      </c>
    </row>
    <row r="15" spans="1:9">
      <c r="B15" s="102" t="str">
        <v>DE</v>
      </c>
      <c r="C15" s="102">
        <v>13.87236022827709</v>
      </c>
      <c r="D15" s="102">
        <v>0</v>
      </c>
      <c r="E15" s="121">
        <f t="shared" si="0"/>
        <v>1.387236022827709</v>
      </c>
      <c r="F15" s="102">
        <f t="shared" si="0"/>
        <v>0</v>
      </c>
      <c r="G15" s="102">
        <f t="shared" si="1"/>
        <v>1.387236022827709</v>
      </c>
      <c r="H15" s="54">
        <f t="shared" si="2"/>
        <v>0</v>
      </c>
      <c r="I15" s="102">
        <v>1</v>
      </c>
    </row>
    <row r="16" spans="1:9">
      <c r="B16" s="102" t="str">
        <v>EL</v>
      </c>
      <c r="C16" s="102">
        <v>10.290622235013064</v>
      </c>
      <c r="D16" s="102">
        <v>2.0309935569831126</v>
      </c>
      <c r="E16" s="121">
        <f t="shared" si="0"/>
        <v>1.0290622235013065</v>
      </c>
      <c r="F16" s="102">
        <f t="shared" si="0"/>
        <v>0.20309935569831125</v>
      </c>
      <c r="G16" s="102">
        <f t="shared" si="1"/>
        <v>1.0290622235013065</v>
      </c>
      <c r="H16" s="54">
        <f t="shared" si="2"/>
        <v>0.19736353260280126</v>
      </c>
      <c r="I16" s="102">
        <v>1</v>
      </c>
    </row>
    <row r="17" spans="2:9">
      <c r="B17" s="102" t="str">
        <v>HU</v>
      </c>
      <c r="C17" s="102">
        <v>16.905519258298071</v>
      </c>
      <c r="D17" s="102">
        <v>0.32690496170429839</v>
      </c>
      <c r="E17" s="121">
        <f t="shared" si="0"/>
        <v>1.6905519258298072</v>
      </c>
      <c r="F17" s="102">
        <f t="shared" si="0"/>
        <v>3.2690496170429836E-2</v>
      </c>
      <c r="G17" s="102">
        <f t="shared" si="1"/>
        <v>1.6905519258298072</v>
      </c>
      <c r="H17" s="54">
        <f t="shared" si="2"/>
        <v>1.9337173659651839E-2</v>
      </c>
      <c r="I17" s="102">
        <v>1</v>
      </c>
    </row>
    <row r="18" spans="2:9">
      <c r="B18" s="102" t="str">
        <v>IE</v>
      </c>
      <c r="C18" s="102">
        <v>6.6104823950626539</v>
      </c>
      <c r="D18" s="102">
        <v>0.32798574083316978</v>
      </c>
      <c r="E18" s="121">
        <f t="shared" si="0"/>
        <v>0.66104823950626534</v>
      </c>
      <c r="F18" s="102">
        <f t="shared" si="0"/>
        <v>3.2798574083316975E-2</v>
      </c>
      <c r="G18" s="102">
        <f t="shared" si="1"/>
        <v>0.66104823950626534</v>
      </c>
      <c r="H18" s="54">
        <f t="shared" si="2"/>
        <v>4.9616007007013768E-2</v>
      </c>
      <c r="I18" s="102">
        <v>1</v>
      </c>
    </row>
    <row r="19" spans="2:9">
      <c r="B19" s="102" t="str">
        <v>IT</v>
      </c>
      <c r="C19" s="102">
        <v>17.316439434509395</v>
      </c>
      <c r="D19" s="102">
        <v>1.9020290332426188</v>
      </c>
      <c r="E19" s="121">
        <f t="shared" si="0"/>
        <v>1.7316439434509394</v>
      </c>
      <c r="F19" s="102">
        <f t="shared" si="0"/>
        <v>0.19020290332426187</v>
      </c>
      <c r="G19" s="102">
        <f t="shared" si="1"/>
        <v>1.7316439434509394</v>
      </c>
      <c r="H19" s="54">
        <f t="shared" si="2"/>
        <v>0.1098394990746264</v>
      </c>
      <c r="I19" s="102">
        <v>1</v>
      </c>
    </row>
    <row r="20" spans="2:9">
      <c r="B20" s="102" t="str">
        <v>LV</v>
      </c>
      <c r="C20" s="102">
        <v>15.931561898630909</v>
      </c>
      <c r="D20" s="102">
        <v>0</v>
      </c>
      <c r="E20" s="121">
        <f t="shared" si="0"/>
        <v>1.5931561898630908</v>
      </c>
      <c r="F20" s="102">
        <f t="shared" si="0"/>
        <v>0</v>
      </c>
      <c r="G20" s="102">
        <f t="shared" si="1"/>
        <v>1.5931561898630908</v>
      </c>
      <c r="H20" s="54">
        <f t="shared" si="2"/>
        <v>0</v>
      </c>
      <c r="I20" s="102">
        <v>1</v>
      </c>
    </row>
    <row r="21" spans="2:9">
      <c r="B21" s="102" t="str">
        <v>LT</v>
      </c>
      <c r="C21" s="102">
        <v>19.135103570757845</v>
      </c>
      <c r="D21" s="102">
        <v>1.2553460570699537</v>
      </c>
      <c r="E21" s="121">
        <f t="shared" si="0"/>
        <v>1.9135103570757845</v>
      </c>
      <c r="F21" s="102">
        <f t="shared" si="0"/>
        <v>0.12553460570699537</v>
      </c>
      <c r="G21" s="102">
        <f t="shared" si="1"/>
        <v>1.9135103570757845</v>
      </c>
      <c r="H21" s="54">
        <f t="shared" si="2"/>
        <v>6.5604351313173256E-2</v>
      </c>
      <c r="I21" s="102">
        <v>1</v>
      </c>
    </row>
    <row r="22" spans="2:9">
      <c r="B22" s="102" t="str">
        <v>LU</v>
      </c>
      <c r="C22" s="102">
        <v>9.6478323336206593</v>
      </c>
      <c r="D22" s="102">
        <v>0</v>
      </c>
      <c r="E22" s="121">
        <f t="shared" si="0"/>
        <v>0.96478323336206595</v>
      </c>
      <c r="F22" s="102">
        <f t="shared" si="0"/>
        <v>0</v>
      </c>
      <c r="G22" s="102">
        <f t="shared" si="1"/>
        <v>0.96478323336206595</v>
      </c>
      <c r="H22" s="54">
        <f t="shared" si="2"/>
        <v>0</v>
      </c>
      <c r="I22" s="102">
        <v>1</v>
      </c>
    </row>
    <row r="23" spans="2:9">
      <c r="B23" s="102" t="str">
        <v>MT</v>
      </c>
      <c r="C23" s="102">
        <v>10.31850755354403</v>
      </c>
      <c r="D23" s="102">
        <v>0</v>
      </c>
      <c r="E23" s="121">
        <f t="shared" si="0"/>
        <v>1.031850755354403</v>
      </c>
      <c r="F23" s="102">
        <f t="shared" si="0"/>
        <v>0</v>
      </c>
      <c r="G23" s="102">
        <f t="shared" si="1"/>
        <v>1.031850755354403</v>
      </c>
      <c r="H23" s="54">
        <f t="shared" si="2"/>
        <v>0</v>
      </c>
      <c r="I23" s="102">
        <v>1</v>
      </c>
    </row>
    <row r="24" spans="2:9">
      <c r="B24" s="102" t="str">
        <v>NL</v>
      </c>
      <c r="C24" s="102">
        <v>34.802512478045109</v>
      </c>
      <c r="D24" s="102">
        <v>3.9809043765465929E-2</v>
      </c>
      <c r="E24" s="121">
        <f t="shared" si="0"/>
        <v>3.4802512478045111</v>
      </c>
      <c r="F24" s="102">
        <f t="shared" si="0"/>
        <v>3.9809043765465929E-3</v>
      </c>
      <c r="G24" s="102">
        <f t="shared" si="1"/>
        <v>3.4802512478045111</v>
      </c>
      <c r="H24" s="54">
        <f t="shared" si="2"/>
        <v>1.1438554555674436E-3</v>
      </c>
      <c r="I24" s="102">
        <v>1</v>
      </c>
    </row>
    <row r="25" spans="2:9">
      <c r="B25" s="102" t="str">
        <v>PL</v>
      </c>
      <c r="C25" s="102">
        <v>5.8565717291919057</v>
      </c>
      <c r="D25" s="102">
        <v>6.9648793674803283E-2</v>
      </c>
      <c r="E25" s="121">
        <f t="shared" si="0"/>
        <v>0.58565717291919062</v>
      </c>
      <c r="F25" s="102">
        <f t="shared" si="0"/>
        <v>6.9648793674803285E-3</v>
      </c>
      <c r="G25" s="102">
        <f t="shared" si="1"/>
        <v>0.58565717291919062</v>
      </c>
      <c r="H25" s="54">
        <f t="shared" si="2"/>
        <v>1.1892417082102992E-2</v>
      </c>
      <c r="I25" s="102">
        <v>1</v>
      </c>
    </row>
    <row r="26" spans="2:9">
      <c r="B26" s="102" t="str">
        <v>PT</v>
      </c>
      <c r="C26" s="102">
        <v>31.453530876485431</v>
      </c>
      <c r="D26" s="102">
        <v>2.4567562569761838</v>
      </c>
      <c r="E26" s="121">
        <f t="shared" si="0"/>
        <v>3.1453530876485432</v>
      </c>
      <c r="F26" s="102">
        <f t="shared" si="0"/>
        <v>0.24567562569761839</v>
      </c>
      <c r="G26" s="102">
        <f t="shared" si="1"/>
        <v>3.1453530876485432</v>
      </c>
      <c r="H26" s="54">
        <f t="shared" si="2"/>
        <v>7.8107487093375824E-2</v>
      </c>
      <c r="I26" s="102">
        <v>1</v>
      </c>
    </row>
    <row r="27" spans="2:9">
      <c r="B27" s="102" t="str">
        <v>RO</v>
      </c>
      <c r="C27" s="102">
        <v>25.463288360556302</v>
      </c>
      <c r="D27" s="102">
        <v>1.1168856822950555</v>
      </c>
      <c r="E27" s="121">
        <f t="shared" si="0"/>
        <v>2.54632883605563</v>
      </c>
      <c r="F27" s="102">
        <f t="shared" si="0"/>
        <v>0.11168856822950554</v>
      </c>
      <c r="G27" s="102">
        <f t="shared" si="1"/>
        <v>2.54632883605563</v>
      </c>
      <c r="H27" s="54">
        <f t="shared" si="2"/>
        <v>4.3862586264590955E-2</v>
      </c>
      <c r="I27" s="102">
        <v>1</v>
      </c>
    </row>
    <row r="28" spans="2:9">
      <c r="B28" s="102" t="str">
        <v>SK</v>
      </c>
      <c r="C28" s="102">
        <v>12.465059848703969</v>
      </c>
      <c r="D28" s="102">
        <v>0.74917690258850589</v>
      </c>
      <c r="E28" s="121">
        <f t="shared" si="0"/>
        <v>1.246505984870397</v>
      </c>
      <c r="F28" s="102">
        <f t="shared" si="0"/>
        <v>7.4917690258850589E-2</v>
      </c>
      <c r="G28" s="102">
        <f t="shared" si="1"/>
        <v>1.246505984870397</v>
      </c>
      <c r="H28" s="54">
        <f t="shared" si="2"/>
        <v>6.0102150465519033E-2</v>
      </c>
      <c r="I28" s="102">
        <v>1</v>
      </c>
    </row>
    <row r="29" spans="2:9">
      <c r="B29" s="102" t="str">
        <v>SI</v>
      </c>
      <c r="C29" s="102">
        <v>11.445986924495372</v>
      </c>
      <c r="D29" s="102">
        <v>5.5410857758136398</v>
      </c>
      <c r="E29" s="121">
        <f t="shared" si="0"/>
        <v>1.1445986924495373</v>
      </c>
      <c r="F29" s="102">
        <f t="shared" si="0"/>
        <v>0.554108577581364</v>
      </c>
      <c r="G29" s="102">
        <f t="shared" si="1"/>
        <v>1.1445986924495373</v>
      </c>
      <c r="H29" s="54">
        <f t="shared" si="2"/>
        <v>0.48410729562823906</v>
      </c>
      <c r="I29" s="102">
        <v>1</v>
      </c>
    </row>
    <row r="30" spans="2:9">
      <c r="B30" s="102" t="str">
        <v>ES</v>
      </c>
      <c r="C30" s="102">
        <v>18.154307961678814</v>
      </c>
      <c r="D30" s="102">
        <v>0.86130032762216047</v>
      </c>
      <c r="E30" s="121">
        <f t="shared" si="0"/>
        <v>1.8154307961678815</v>
      </c>
      <c r="F30" s="102">
        <f t="shared" si="0"/>
        <v>8.6130032762216049E-2</v>
      </c>
      <c r="G30" s="102">
        <f t="shared" si="1"/>
        <v>1.8154307961678815</v>
      </c>
      <c r="H30" s="54">
        <f t="shared" si="2"/>
        <v>4.7443302682770618E-2</v>
      </c>
      <c r="I30" s="102">
        <v>1</v>
      </c>
    </row>
    <row r="31" spans="2:9">
      <c r="B31" s="102" t="str">
        <v>SE</v>
      </c>
      <c r="C31" s="102">
        <v>17.878653848257713</v>
      </c>
      <c r="D31" s="102">
        <v>0.20655736023513571</v>
      </c>
      <c r="E31" s="121">
        <f t="shared" si="0"/>
        <v>1.7878653848257713</v>
      </c>
      <c r="F31" s="102">
        <f t="shared" si="0"/>
        <v>2.065573602351357E-2</v>
      </c>
      <c r="G31" s="102">
        <f t="shared" si="1"/>
        <v>1.7878653848257713</v>
      </c>
      <c r="H31" s="54">
        <f t="shared" si="2"/>
        <v>1.1553294895032875E-2</v>
      </c>
      <c r="I31" s="102">
        <v>1</v>
      </c>
    </row>
    <row r="32" spans="2:9">
      <c r="B32" s="102" t="str">
        <v>UK</v>
      </c>
      <c r="C32" s="102">
        <v>13.973601584372975</v>
      </c>
      <c r="D32" s="102">
        <v>6.0556268538409154E-2</v>
      </c>
      <c r="E32" s="121">
        <f t="shared" si="0"/>
        <v>1.3973601584372974</v>
      </c>
      <c r="F32" s="102">
        <f t="shared" si="0"/>
        <v>6.0556268538409152E-3</v>
      </c>
      <c r="G32" s="102">
        <f t="shared" si="1"/>
        <v>1.3973601584372974</v>
      </c>
      <c r="H32" s="54">
        <f t="shared" si="2"/>
        <v>4.3336192300008564E-3</v>
      </c>
      <c r="I32" s="102">
        <v>1</v>
      </c>
    </row>
    <row r="33" spans="2:9">
      <c r="B33" s="102" t="str">
        <v>NO</v>
      </c>
      <c r="C33" s="102">
        <v>49.173216665101336</v>
      </c>
      <c r="D33" s="102">
        <v>0.91393037471559146</v>
      </c>
      <c r="E33" s="121">
        <f t="shared" si="0"/>
        <v>4.9173216665101336</v>
      </c>
      <c r="F33" s="102">
        <f t="shared" si="0"/>
        <v>9.1393037471559149E-2</v>
      </c>
      <c r="G33" s="102">
        <f t="shared" si="1"/>
        <v>4.9173216665101336</v>
      </c>
      <c r="H33" s="54">
        <f t="shared" si="2"/>
        <v>1.8585938376575961E-2</v>
      </c>
      <c r="I33" s="102">
        <v>1</v>
      </c>
    </row>
    <row r="34" spans="2:9">
      <c r="B34" s="102" t="str">
        <v>CH</v>
      </c>
      <c r="C34" s="102">
        <v>66.182319639033054</v>
      </c>
      <c r="D34" s="102">
        <v>9.3881575905995938</v>
      </c>
      <c r="E34" s="121">
        <f t="shared" si="0"/>
        <v>6.6182319639033054</v>
      </c>
      <c r="F34" s="102">
        <f t="shared" si="0"/>
        <v>0.9388157590599594</v>
      </c>
      <c r="G34" s="102">
        <f t="shared" si="1"/>
        <v>6.6182319639033054</v>
      </c>
      <c r="H34" s="54">
        <f t="shared" si="2"/>
        <v>0.1418529547136429</v>
      </c>
      <c r="I34" s="102">
        <v>1</v>
      </c>
    </row>
    <row r="35" spans="2:9">
      <c r="B35" s="102" t="str">
        <v>CA-AB</v>
      </c>
      <c r="C35" s="102">
        <v>9.0318646987194366</v>
      </c>
      <c r="D35" s="102">
        <v>0</v>
      </c>
      <c r="E35" s="121">
        <f t="shared" si="0"/>
        <v>0.90318646987194362</v>
      </c>
      <c r="F35" s="102">
        <f t="shared" si="0"/>
        <v>0</v>
      </c>
      <c r="G35" s="102">
        <f>E35</f>
        <v>0.90318646987194362</v>
      </c>
      <c r="H35" s="54">
        <f t="shared" si="2"/>
        <v>0</v>
      </c>
      <c r="I35" s="102">
        <v>1</v>
      </c>
    </row>
    <row r="36" spans="2:9">
      <c r="B36" s="102" t="str">
        <v>CA-BC</v>
      </c>
      <c r="C36" s="102">
        <v>22.731861542734453</v>
      </c>
      <c r="D36" s="102">
        <v>0</v>
      </c>
      <c r="E36" s="121">
        <f t="shared" si="0"/>
        <v>2.2731861542734455</v>
      </c>
      <c r="F36" s="102">
        <f t="shared" si="0"/>
        <v>0</v>
      </c>
      <c r="G36" s="102">
        <f t="shared" si="1"/>
        <v>2.2731861542734455</v>
      </c>
      <c r="H36" s="54">
        <f t="shared" si="2"/>
        <v>0</v>
      </c>
      <c r="I36" s="102">
        <v>1</v>
      </c>
    </row>
    <row r="37" spans="2:9">
      <c r="B37" s="102" t="str">
        <v>US-CA</v>
      </c>
      <c r="C37" s="102">
        <v>52.439207253056928</v>
      </c>
      <c r="D37" s="102">
        <v>0.19947398029045454</v>
      </c>
      <c r="E37" s="121">
        <f t="shared" si="0"/>
        <v>5.243920725305693</v>
      </c>
      <c r="F37" s="102">
        <f t="shared" si="0"/>
        <v>1.9947398029045455E-2</v>
      </c>
      <c r="G37" s="102">
        <f t="shared" si="1"/>
        <v>5.243920725305693</v>
      </c>
      <c r="H37" s="54">
        <f t="shared" si="2"/>
        <v>3.8039091500344196E-3</v>
      </c>
      <c r="I37" s="102">
        <v>1</v>
      </c>
    </row>
    <row r="38" spans="2:9">
      <c r="B38" s="102" t="str">
        <v>US-MO</v>
      </c>
      <c r="C38" s="102">
        <v>90.049754762315374</v>
      </c>
      <c r="D38" s="102">
        <v>0</v>
      </c>
      <c r="E38" s="121">
        <f t="shared" si="0"/>
        <v>9.0049754762315377</v>
      </c>
      <c r="F38" s="102">
        <f t="shared" si="0"/>
        <v>0</v>
      </c>
      <c r="G38" s="102">
        <f t="shared" si="1"/>
        <v>9.0049754762315377</v>
      </c>
      <c r="H38" s="54">
        <f t="shared" si="2"/>
        <v>0</v>
      </c>
      <c r="I38" s="102">
        <v>1</v>
      </c>
    </row>
    <row r="39" spans="2:9">
      <c r="B39" s="102" t="str">
        <v>JP</v>
      </c>
      <c r="C39" s="102">
        <v>81.128928439074798</v>
      </c>
      <c r="D39" s="102">
        <v>2.1275483537088173</v>
      </c>
      <c r="E39" s="121">
        <f t="shared" si="0"/>
        <v>8.1128928439074794</v>
      </c>
      <c r="F39" s="102">
        <f t="shared" si="0"/>
        <v>0.21275483537088175</v>
      </c>
      <c r="G39" s="102">
        <f t="shared" si="1"/>
        <v>8.1128928439074794</v>
      </c>
      <c r="H39" s="54">
        <f t="shared" si="2"/>
        <v>2.6224287620248029E-2</v>
      </c>
      <c r="I39" s="102">
        <v>1</v>
      </c>
    </row>
    <row r="40" spans="2:9">
      <c r="B40" s="102" t="str">
        <v>EU28</v>
      </c>
      <c r="C40" s="102">
        <v>17.862839435212134</v>
      </c>
      <c r="D40" s="102">
        <v>1.0262510565356406</v>
      </c>
      <c r="E40" s="121">
        <f t="shared" si="0"/>
        <v>1.7862839435212134</v>
      </c>
      <c r="F40" s="102">
        <f t="shared" si="0"/>
        <v>0.10262510565356406</v>
      </c>
      <c r="G40" s="102">
        <f t="shared" si="1"/>
        <v>1.7862839435212134</v>
      </c>
      <c r="H40" s="54">
        <f t="shared" si="2"/>
        <v>5.7451731582642031E-2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44.42578125" style="102" bestFit="1" customWidth="1"/>
    <col min="4" max="4" width="39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1">
      <c r="A1" s="52">
        <v>2</v>
      </c>
      <c r="B1" s="52" t="s">
        <v>144</v>
      </c>
      <c r="C1" s="52"/>
      <c r="D1" s="52"/>
      <c r="E1" s="52"/>
      <c r="F1" s="120"/>
      <c r="G1" s="52"/>
      <c r="H1" s="52"/>
      <c r="I1" s="52"/>
      <c r="J1" s="52"/>
      <c r="K1" s="52"/>
    </row>
    <row r="2" spans="1:11">
      <c r="A2" s="53" t="s">
        <v>192</v>
      </c>
      <c r="B2" s="52" t="s">
        <v>186</v>
      </c>
      <c r="C2" s="52"/>
      <c r="D2" s="52"/>
      <c r="E2" s="52"/>
      <c r="F2" s="120"/>
      <c r="G2" s="52"/>
      <c r="H2" s="52"/>
      <c r="I2" s="52"/>
      <c r="J2" s="52"/>
    </row>
    <row r="3" spans="1:11">
      <c r="E3" s="266" t="s">
        <v>140</v>
      </c>
      <c r="F3" s="266"/>
    </row>
    <row r="4" spans="1:11">
      <c r="C4" s="102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51" t="s">
        <v>143</v>
      </c>
      <c r="G4" s="221" t="s">
        <v>287</v>
      </c>
      <c r="H4" s="102" t="s">
        <v>131</v>
      </c>
    </row>
    <row r="5" spans="1:11">
      <c r="B5" s="102" t="str">
        <f t="array" ref="B5:B40">TRANSPOSE(Infra_costs_road!C14:'Infra_costs_road'!AL14)</f>
        <v>AT</v>
      </c>
      <c r="C5" s="102">
        <f t="array" ref="C5:C40">TRANSPOSE(Infra_costs_road!C31:'Infra_costs_road'!AL31)</f>
        <v>7.0279295716056405</v>
      </c>
      <c r="D5" s="102">
        <f t="array" ref="D5:D40">TRANSPOSE(Taxes_road!C61:'Taxes_road'!AL61)</f>
        <v>5.7078734825771713</v>
      </c>
      <c r="E5" s="102">
        <f>C5/10</f>
        <v>0.702792957160564</v>
      </c>
      <c r="F5" s="121">
        <f>D5/10</f>
        <v>0.57078734825771715</v>
      </c>
      <c r="G5" s="102">
        <f t="shared" ref="G5:G40" si="0">E5</f>
        <v>0.702792957160564</v>
      </c>
      <c r="H5" s="118">
        <f t="shared" ref="H5:H40" si="1">F5/E5</f>
        <v>0.8121699889592261</v>
      </c>
      <c r="I5" s="102">
        <v>1</v>
      </c>
      <c r="J5" s="102">
        <f>SUM(E5:F5)</f>
        <v>1.2735803054182813</v>
      </c>
    </row>
    <row r="6" spans="1:11">
      <c r="B6" s="102" t="str">
        <v>BE</v>
      </c>
      <c r="C6" s="102">
        <v>2.0190251474941094</v>
      </c>
      <c r="D6" s="102">
        <v>0.6923578141282889</v>
      </c>
      <c r="E6" s="102">
        <f t="shared" ref="E6:F40" si="2">C6/10</f>
        <v>0.20190251474941096</v>
      </c>
      <c r="F6" s="121">
        <f t="shared" si="2"/>
        <v>6.9235781412828892E-2</v>
      </c>
      <c r="G6" s="102">
        <f t="shared" si="0"/>
        <v>0.20190251474941096</v>
      </c>
      <c r="H6" s="118">
        <f t="shared" si="1"/>
        <v>0.34291688490735295</v>
      </c>
      <c r="I6" s="102">
        <v>1</v>
      </c>
      <c r="J6" s="102">
        <f t="shared" ref="J6:J40" si="3">SUM(E6:F6)</f>
        <v>0.27113829616223983</v>
      </c>
    </row>
    <row r="7" spans="1:11">
      <c r="B7" s="102" t="str">
        <v>BG</v>
      </c>
      <c r="C7" s="102">
        <v>2.5191405389499213</v>
      </c>
      <c r="D7" s="102">
        <v>10.425850435702928</v>
      </c>
      <c r="E7" s="102">
        <f t="shared" si="2"/>
        <v>0.25191405389499211</v>
      </c>
      <c r="F7" s="121">
        <f t="shared" si="2"/>
        <v>1.0425850435702928</v>
      </c>
      <c r="G7" s="102">
        <f t="shared" si="0"/>
        <v>0.25191405389499211</v>
      </c>
      <c r="H7" s="118">
        <f t="shared" si="1"/>
        <v>4.1386537489682258</v>
      </c>
      <c r="I7" s="102">
        <v>1</v>
      </c>
      <c r="J7" s="102">
        <f t="shared" si="3"/>
        <v>1.2944990974652848</v>
      </c>
    </row>
    <row r="8" spans="1:11">
      <c r="B8" s="102" t="str">
        <v>HR</v>
      </c>
      <c r="C8" s="102">
        <v>1.2952263697626218</v>
      </c>
      <c r="D8" s="102">
        <v>8.5308605293681996</v>
      </c>
      <c r="E8" s="102">
        <f t="shared" si="2"/>
        <v>0.12952263697626218</v>
      </c>
      <c r="F8" s="121">
        <f t="shared" si="2"/>
        <v>0.85308605293681994</v>
      </c>
      <c r="G8" s="102">
        <f t="shared" si="0"/>
        <v>0.12952263697626218</v>
      </c>
      <c r="H8" s="118">
        <f t="shared" si="1"/>
        <v>6.5863857689460596</v>
      </c>
      <c r="I8" s="102">
        <v>1</v>
      </c>
      <c r="J8" s="102">
        <f t="shared" si="3"/>
        <v>0.98260868991308215</v>
      </c>
    </row>
    <row r="9" spans="1:11">
      <c r="B9" s="102" t="str">
        <v>CY</v>
      </c>
      <c r="C9" s="102">
        <v>3.1562259469222198</v>
      </c>
      <c r="D9" s="102">
        <v>0</v>
      </c>
      <c r="E9" s="102">
        <f t="shared" si="2"/>
        <v>0.31562259469222198</v>
      </c>
      <c r="F9" s="121">
        <f t="shared" si="2"/>
        <v>0</v>
      </c>
      <c r="G9" s="102">
        <f t="shared" si="0"/>
        <v>0.31562259469222198</v>
      </c>
      <c r="H9" s="118">
        <f t="shared" si="1"/>
        <v>0</v>
      </c>
      <c r="I9" s="102">
        <v>1</v>
      </c>
      <c r="J9" s="102">
        <f t="shared" si="3"/>
        <v>0.31562259469222198</v>
      </c>
    </row>
    <row r="10" spans="1:11">
      <c r="B10" s="102" t="str">
        <v>CZ</v>
      </c>
      <c r="C10" s="102">
        <v>3.9090433927027344</v>
      </c>
      <c r="D10" s="102">
        <v>3.1844360585773748</v>
      </c>
      <c r="E10" s="102">
        <f t="shared" si="2"/>
        <v>0.39090433927027346</v>
      </c>
      <c r="F10" s="121">
        <f t="shared" si="2"/>
        <v>0.31844360585773746</v>
      </c>
      <c r="G10" s="102">
        <f t="shared" si="0"/>
        <v>0.39090433927027346</v>
      </c>
      <c r="H10" s="118">
        <f t="shared" si="1"/>
        <v>0.81463307992998191</v>
      </c>
      <c r="I10" s="102">
        <v>1</v>
      </c>
      <c r="J10" s="102">
        <f t="shared" si="3"/>
        <v>0.70934794512801091</v>
      </c>
    </row>
    <row r="11" spans="1:11">
      <c r="B11" s="102" t="str">
        <v>DK</v>
      </c>
      <c r="C11" s="102">
        <v>1.5497448120346662</v>
      </c>
      <c r="D11" s="102">
        <v>15.043444055753175</v>
      </c>
      <c r="E11" s="102">
        <f t="shared" si="2"/>
        <v>0.15497448120346663</v>
      </c>
      <c r="F11" s="121">
        <f t="shared" si="2"/>
        <v>1.5043444055753175</v>
      </c>
      <c r="G11" s="102">
        <f t="shared" si="0"/>
        <v>0.15497448120346663</v>
      </c>
      <c r="H11" s="118">
        <f t="shared" si="1"/>
        <v>9.7070459206781123</v>
      </c>
      <c r="I11" s="102">
        <v>1</v>
      </c>
      <c r="J11" s="102">
        <f t="shared" si="3"/>
        <v>1.659318886778784</v>
      </c>
    </row>
    <row r="12" spans="1:11">
      <c r="B12" s="102" t="str">
        <v>EE</v>
      </c>
      <c r="C12" s="102">
        <v>7.1692919250174345</v>
      </c>
      <c r="D12" s="102">
        <v>0</v>
      </c>
      <c r="E12" s="102">
        <f t="shared" si="2"/>
        <v>0.71692919250174347</v>
      </c>
      <c r="F12" s="121">
        <f t="shared" si="2"/>
        <v>0</v>
      </c>
      <c r="G12" s="102">
        <f t="shared" si="0"/>
        <v>0.71692919250174347</v>
      </c>
      <c r="H12" s="118">
        <f t="shared" si="1"/>
        <v>0</v>
      </c>
      <c r="I12" s="102">
        <v>1</v>
      </c>
      <c r="J12" s="102">
        <f t="shared" si="3"/>
        <v>0.71692919250174347</v>
      </c>
    </row>
    <row r="13" spans="1:11">
      <c r="B13" s="102" t="str">
        <v>FI</v>
      </c>
      <c r="C13" s="102">
        <v>1.4229042060997101</v>
      </c>
      <c r="D13" s="102">
        <v>0</v>
      </c>
      <c r="E13" s="102">
        <f t="shared" si="2"/>
        <v>0.14229042060997102</v>
      </c>
      <c r="F13" s="121">
        <f t="shared" si="2"/>
        <v>0</v>
      </c>
      <c r="G13" s="102">
        <f t="shared" si="0"/>
        <v>0.14229042060997102</v>
      </c>
      <c r="H13" s="118">
        <f t="shared" si="1"/>
        <v>0</v>
      </c>
      <c r="I13" s="102">
        <v>1</v>
      </c>
      <c r="J13" s="102">
        <f t="shared" si="3"/>
        <v>0.14229042060997102</v>
      </c>
    </row>
    <row r="14" spans="1:11">
      <c r="B14" s="102" t="str">
        <v>FR</v>
      </c>
      <c r="C14" s="102">
        <v>2.2649111435205289</v>
      </c>
      <c r="D14" s="102">
        <v>4.4492395323291527</v>
      </c>
      <c r="E14" s="102">
        <f t="shared" si="2"/>
        <v>0.22649111435205288</v>
      </c>
      <c r="F14" s="121">
        <f t="shared" si="2"/>
        <v>0.44492395323291528</v>
      </c>
      <c r="G14" s="102">
        <f t="shared" si="0"/>
        <v>0.22649111435205288</v>
      </c>
      <c r="H14" s="118">
        <f t="shared" si="1"/>
        <v>1.9644212290877563</v>
      </c>
      <c r="I14" s="102">
        <v>1</v>
      </c>
      <c r="J14" s="102">
        <f t="shared" si="3"/>
        <v>0.67141506758496816</v>
      </c>
    </row>
    <row r="15" spans="1:11">
      <c r="B15" s="102" t="str">
        <v>DE</v>
      </c>
      <c r="C15" s="102">
        <v>2.141823364843817</v>
      </c>
      <c r="D15" s="102">
        <v>0</v>
      </c>
      <c r="E15" s="102">
        <f t="shared" si="2"/>
        <v>0.2141823364843817</v>
      </c>
      <c r="F15" s="121">
        <f t="shared" si="2"/>
        <v>0</v>
      </c>
      <c r="G15" s="102">
        <f t="shared" si="0"/>
        <v>0.2141823364843817</v>
      </c>
      <c r="H15" s="118">
        <f t="shared" si="1"/>
        <v>0</v>
      </c>
      <c r="I15" s="102">
        <v>1</v>
      </c>
      <c r="J15" s="102">
        <f t="shared" si="3"/>
        <v>0.2141823364843817</v>
      </c>
    </row>
    <row r="16" spans="1:11">
      <c r="B16" s="102" t="str">
        <v>EL</v>
      </c>
      <c r="C16" s="102">
        <v>2.7597476518212489</v>
      </c>
      <c r="D16" s="102">
        <v>2.7103524710760163</v>
      </c>
      <c r="E16" s="102">
        <f t="shared" si="2"/>
        <v>0.27597476518212488</v>
      </c>
      <c r="F16" s="121">
        <f t="shared" si="2"/>
        <v>0.27103524710760163</v>
      </c>
      <c r="G16" s="102">
        <f t="shared" si="0"/>
        <v>0.27597476518212488</v>
      </c>
      <c r="H16" s="118">
        <f t="shared" si="1"/>
        <v>0.98210155891875295</v>
      </c>
      <c r="I16" s="102">
        <v>1</v>
      </c>
      <c r="J16" s="102">
        <f t="shared" si="3"/>
        <v>0.54701001228972657</v>
      </c>
    </row>
    <row r="17" spans="2:10">
      <c r="B17" s="102" t="str">
        <v>HU</v>
      </c>
      <c r="C17" s="102">
        <v>3.3221495156414886</v>
      </c>
      <c r="D17" s="102">
        <v>4.5600143537658706</v>
      </c>
      <c r="E17" s="102">
        <f t="shared" si="2"/>
        <v>0.33221495156414887</v>
      </c>
      <c r="F17" s="121">
        <f t="shared" si="2"/>
        <v>0.45600143537658705</v>
      </c>
      <c r="G17" s="102">
        <f t="shared" si="0"/>
        <v>0.33221495156414887</v>
      </c>
      <c r="H17" s="118">
        <f t="shared" si="1"/>
        <v>1.372609610824622</v>
      </c>
      <c r="I17" s="102">
        <v>1</v>
      </c>
      <c r="J17" s="102">
        <f t="shared" si="3"/>
        <v>0.78821638694073592</v>
      </c>
    </row>
    <row r="18" spans="2:10">
      <c r="B18" s="102" t="str">
        <v>IE</v>
      </c>
      <c r="C18" s="102">
        <v>1.0806600936276771</v>
      </c>
      <c r="D18" s="102">
        <v>6.5910357508824893</v>
      </c>
      <c r="E18" s="102">
        <f t="shared" si="2"/>
        <v>0.10806600936276771</v>
      </c>
      <c r="F18" s="121">
        <f t="shared" si="2"/>
        <v>0.65910357508824891</v>
      </c>
      <c r="G18" s="102">
        <f t="shared" si="0"/>
        <v>0.10806600936276771</v>
      </c>
      <c r="H18" s="118">
        <f t="shared" si="1"/>
        <v>6.0990831342323233</v>
      </c>
      <c r="I18" s="102">
        <v>1</v>
      </c>
      <c r="J18" s="102">
        <f t="shared" si="3"/>
        <v>0.76716958445101657</v>
      </c>
    </row>
    <row r="19" spans="2:10">
      <c r="B19" s="102" t="str">
        <v>IT</v>
      </c>
      <c r="C19" s="102">
        <v>2.713838914104858</v>
      </c>
      <c r="D19" s="102">
        <v>1.9985087742862688</v>
      </c>
      <c r="E19" s="102">
        <f t="shared" si="2"/>
        <v>0.2713838914104858</v>
      </c>
      <c r="F19" s="121">
        <f t="shared" si="2"/>
        <v>0.19985087742862689</v>
      </c>
      <c r="G19" s="102">
        <f t="shared" si="0"/>
        <v>0.2713838914104858</v>
      </c>
      <c r="H19" s="118">
        <f t="shared" si="1"/>
        <v>0.73641392784931159</v>
      </c>
      <c r="I19" s="102">
        <v>1</v>
      </c>
      <c r="J19" s="102">
        <f t="shared" si="3"/>
        <v>0.47123476883911269</v>
      </c>
    </row>
    <row r="20" spans="2:10">
      <c r="B20" s="102" t="str">
        <v>LV</v>
      </c>
      <c r="C20" s="102">
        <v>2.8446084511224838</v>
      </c>
      <c r="D20" s="102">
        <v>0</v>
      </c>
      <c r="E20" s="102">
        <f t="shared" si="2"/>
        <v>0.28446084511224839</v>
      </c>
      <c r="F20" s="121">
        <f t="shared" si="2"/>
        <v>0</v>
      </c>
      <c r="G20" s="102">
        <f t="shared" si="0"/>
        <v>0.28446084511224839</v>
      </c>
      <c r="H20" s="118">
        <f t="shared" si="1"/>
        <v>0</v>
      </c>
      <c r="I20" s="102">
        <v>1</v>
      </c>
      <c r="J20" s="102">
        <f t="shared" si="3"/>
        <v>0.28446084511224839</v>
      </c>
    </row>
    <row r="21" spans="2:10">
      <c r="B21" s="102" t="str">
        <v>LT</v>
      </c>
      <c r="C21" s="102">
        <v>3.6460881251024335</v>
      </c>
      <c r="D21" s="102">
        <v>7.0981233855852297</v>
      </c>
      <c r="E21" s="102">
        <f t="shared" si="2"/>
        <v>0.36460881251024335</v>
      </c>
      <c r="F21" s="121">
        <f t="shared" si="2"/>
        <v>0.70981233855852299</v>
      </c>
      <c r="G21" s="102">
        <f t="shared" si="0"/>
        <v>0.36460881251024335</v>
      </c>
      <c r="H21" s="118">
        <f t="shared" si="1"/>
        <v>1.9467777908922086</v>
      </c>
      <c r="I21" s="102">
        <v>1</v>
      </c>
      <c r="J21" s="102">
        <f t="shared" si="3"/>
        <v>1.0744211510687665</v>
      </c>
    </row>
    <row r="22" spans="2:10">
      <c r="B22" s="102" t="str">
        <v>LU</v>
      </c>
      <c r="C22" s="102">
        <v>2.0666089563969972</v>
      </c>
      <c r="D22" s="102">
        <v>0</v>
      </c>
      <c r="E22" s="102">
        <f t="shared" si="2"/>
        <v>0.20666089563969972</v>
      </c>
      <c r="F22" s="121">
        <f t="shared" si="2"/>
        <v>0</v>
      </c>
      <c r="G22" s="102">
        <f t="shared" si="0"/>
        <v>0.20666089563969972</v>
      </c>
      <c r="H22" s="118">
        <f t="shared" si="1"/>
        <v>0</v>
      </c>
      <c r="I22" s="102">
        <v>1</v>
      </c>
      <c r="J22" s="102">
        <f t="shared" si="3"/>
        <v>0.20666089563969972</v>
      </c>
    </row>
    <row r="23" spans="2:10">
      <c r="B23" s="102" t="str">
        <v>MT</v>
      </c>
      <c r="C23" s="102">
        <v>0.84568180274547511</v>
      </c>
      <c r="D23" s="102">
        <v>0</v>
      </c>
      <c r="E23" s="102">
        <f t="shared" si="2"/>
        <v>8.4568180274547516E-2</v>
      </c>
      <c r="F23" s="121">
        <f t="shared" si="2"/>
        <v>0</v>
      </c>
      <c r="G23" s="102">
        <f t="shared" si="0"/>
        <v>8.4568180274547516E-2</v>
      </c>
      <c r="H23" s="118">
        <f t="shared" si="1"/>
        <v>0</v>
      </c>
      <c r="I23" s="102">
        <v>1</v>
      </c>
      <c r="J23" s="102">
        <f t="shared" si="3"/>
        <v>8.4568180274547516E-2</v>
      </c>
    </row>
    <row r="24" spans="2:10">
      <c r="B24" s="102" t="str">
        <v>NL</v>
      </c>
      <c r="C24" s="102">
        <v>5.6382379937632008</v>
      </c>
      <c r="D24" s="102">
        <v>0.21009455172186411</v>
      </c>
      <c r="E24" s="102">
        <f t="shared" si="2"/>
        <v>0.5638237993763201</v>
      </c>
      <c r="F24" s="121">
        <f t="shared" si="2"/>
        <v>2.1009455172186411E-2</v>
      </c>
      <c r="G24" s="102">
        <f t="shared" si="0"/>
        <v>0.5638237993763201</v>
      </c>
      <c r="H24" s="118">
        <f t="shared" si="1"/>
        <v>3.7262448295772986E-2</v>
      </c>
      <c r="I24" s="102">
        <v>1</v>
      </c>
      <c r="J24" s="102">
        <f t="shared" si="3"/>
        <v>0.58483325454850654</v>
      </c>
    </row>
    <row r="25" spans="2:10">
      <c r="B25" s="102" t="str">
        <v>PL</v>
      </c>
      <c r="C25" s="102">
        <v>2.1888709999525156</v>
      </c>
      <c r="D25" s="102">
        <v>0.27696454990115954</v>
      </c>
      <c r="E25" s="102">
        <f t="shared" si="2"/>
        <v>0.21888709999525155</v>
      </c>
      <c r="F25" s="121">
        <f t="shared" si="2"/>
        <v>2.7696454990115953E-2</v>
      </c>
      <c r="G25" s="102">
        <f t="shared" si="0"/>
        <v>0.21888709999525155</v>
      </c>
      <c r="H25" s="118">
        <f t="shared" si="1"/>
        <v>0.12653306197906039</v>
      </c>
      <c r="I25" s="102">
        <v>1</v>
      </c>
      <c r="J25" s="102">
        <f t="shared" si="3"/>
        <v>0.24658355498536749</v>
      </c>
    </row>
    <row r="26" spans="2:10">
      <c r="B26" s="102" t="str">
        <v>PT</v>
      </c>
      <c r="C26" s="102">
        <v>5.271859899459729</v>
      </c>
      <c r="D26" s="102">
        <v>43.331480108567781</v>
      </c>
      <c r="E26" s="102">
        <f t="shared" si="2"/>
        <v>0.52718598994597288</v>
      </c>
      <c r="F26" s="121">
        <f t="shared" si="2"/>
        <v>4.3331480108567781</v>
      </c>
      <c r="G26" s="102">
        <f t="shared" si="0"/>
        <v>0.52718598994597288</v>
      </c>
      <c r="H26" s="118">
        <f t="shared" si="1"/>
        <v>8.2193914358400306</v>
      </c>
      <c r="I26" s="102">
        <v>1</v>
      </c>
      <c r="J26" s="102">
        <f t="shared" si="3"/>
        <v>4.8603340008027507</v>
      </c>
    </row>
    <row r="27" spans="2:10">
      <c r="B27" s="102" t="str">
        <v>RO</v>
      </c>
      <c r="C27" s="102">
        <v>8.4185291676667209</v>
      </c>
      <c r="D27" s="102">
        <v>24.75959092032608</v>
      </c>
      <c r="E27" s="102">
        <f t="shared" si="2"/>
        <v>0.84185291676667207</v>
      </c>
      <c r="F27" s="121">
        <f t="shared" si="2"/>
        <v>2.4759590920326078</v>
      </c>
      <c r="G27" s="102">
        <f t="shared" si="0"/>
        <v>0.84185291676667207</v>
      </c>
      <c r="H27" s="118">
        <f t="shared" si="1"/>
        <v>2.941082750585569</v>
      </c>
      <c r="I27" s="102">
        <v>1</v>
      </c>
      <c r="J27" s="102">
        <f t="shared" si="3"/>
        <v>3.31781200879928</v>
      </c>
    </row>
    <row r="28" spans="2:10">
      <c r="B28" s="102" t="str">
        <v>SK</v>
      </c>
      <c r="C28" s="102">
        <v>3.0375845599016933</v>
      </c>
      <c r="D28" s="102">
        <v>3.2453079676517262</v>
      </c>
      <c r="E28" s="102">
        <f t="shared" si="2"/>
        <v>0.30375845599016932</v>
      </c>
      <c r="F28" s="121">
        <f t="shared" si="2"/>
        <v>0.3245307967651726</v>
      </c>
      <c r="G28" s="102">
        <f t="shared" si="0"/>
        <v>0.30375845599016932</v>
      </c>
      <c r="H28" s="118">
        <f t="shared" si="1"/>
        <v>1.0683844033486776</v>
      </c>
      <c r="I28" s="102">
        <v>1</v>
      </c>
      <c r="J28" s="102">
        <f t="shared" si="3"/>
        <v>0.62828925275534186</v>
      </c>
    </row>
    <row r="29" spans="2:10">
      <c r="B29" s="102" t="str">
        <v>SI</v>
      </c>
      <c r="C29" s="102">
        <v>2.4198819510959448</v>
      </c>
      <c r="D29" s="102">
        <v>9.0503937662072911</v>
      </c>
      <c r="E29" s="102">
        <f t="shared" si="2"/>
        <v>0.24198819510959449</v>
      </c>
      <c r="F29" s="121">
        <f t="shared" si="2"/>
        <v>0.90503937662072909</v>
      </c>
      <c r="G29" s="102">
        <f t="shared" si="0"/>
        <v>0.24198819510959449</v>
      </c>
      <c r="H29" s="118">
        <f t="shared" si="1"/>
        <v>3.7400145747227218</v>
      </c>
      <c r="I29" s="102">
        <v>1</v>
      </c>
      <c r="J29" s="102">
        <f t="shared" si="3"/>
        <v>1.1470275717303235</v>
      </c>
    </row>
    <row r="30" spans="2:10">
      <c r="B30" s="102" t="str">
        <v>ES</v>
      </c>
      <c r="C30" s="102">
        <v>3.705771495549516</v>
      </c>
      <c r="D30" s="102">
        <v>7.5061127208974892</v>
      </c>
      <c r="E30" s="102">
        <f t="shared" si="2"/>
        <v>0.37057714955495158</v>
      </c>
      <c r="F30" s="121">
        <f t="shared" si="2"/>
        <v>0.75061127208974887</v>
      </c>
      <c r="G30" s="102">
        <f t="shared" si="0"/>
        <v>0.37057714955495158</v>
      </c>
      <c r="H30" s="118">
        <f t="shared" si="1"/>
        <v>2.0255195793674896</v>
      </c>
      <c r="I30" s="102">
        <v>1</v>
      </c>
      <c r="J30" s="102">
        <f t="shared" si="3"/>
        <v>1.1211884216447006</v>
      </c>
    </row>
    <row r="31" spans="2:10">
      <c r="B31" s="102" t="str">
        <v>SE</v>
      </c>
      <c r="C31" s="102">
        <v>1.6310346997154859</v>
      </c>
      <c r="D31" s="102">
        <v>2.5861980443760677</v>
      </c>
      <c r="E31" s="102">
        <f t="shared" si="2"/>
        <v>0.16310346997154859</v>
      </c>
      <c r="F31" s="121">
        <f t="shared" si="2"/>
        <v>0.25861980443760679</v>
      </c>
      <c r="G31" s="102">
        <f t="shared" si="0"/>
        <v>0.16310346997154859</v>
      </c>
      <c r="H31" s="118">
        <f t="shared" si="1"/>
        <v>1.5856180403931313</v>
      </c>
      <c r="I31" s="102">
        <v>1</v>
      </c>
      <c r="J31" s="102">
        <f t="shared" si="3"/>
        <v>0.42172327440915536</v>
      </c>
    </row>
    <row r="32" spans="2:10">
      <c r="B32" s="102" t="str">
        <v>UK</v>
      </c>
      <c r="C32" s="102">
        <v>1.6576084002219704</v>
      </c>
      <c r="D32" s="102">
        <v>0.66882179907210182</v>
      </c>
      <c r="E32" s="102">
        <f t="shared" si="2"/>
        <v>0.16576084002219704</v>
      </c>
      <c r="F32" s="121">
        <f t="shared" si="2"/>
        <v>6.6882179907210182E-2</v>
      </c>
      <c r="G32" s="102">
        <f t="shared" si="0"/>
        <v>0.16576084002219704</v>
      </c>
      <c r="H32" s="118">
        <f t="shared" si="1"/>
        <v>0.40348600971287302</v>
      </c>
      <c r="I32" s="102">
        <v>1</v>
      </c>
      <c r="J32" s="102">
        <f t="shared" si="3"/>
        <v>0.23264301992940722</v>
      </c>
    </row>
    <row r="33" spans="2:10">
      <c r="B33" s="102" t="str">
        <v>NO</v>
      </c>
      <c r="C33" s="102">
        <v>3.1026883571715738</v>
      </c>
      <c r="D33" s="102">
        <v>15.145205489884527</v>
      </c>
      <c r="E33" s="102">
        <f t="shared" si="2"/>
        <v>0.31026883571715735</v>
      </c>
      <c r="F33" s="121">
        <f t="shared" si="2"/>
        <v>1.5145205489884526</v>
      </c>
      <c r="G33" s="102">
        <f t="shared" si="0"/>
        <v>0.31026883571715735</v>
      </c>
      <c r="H33" s="118">
        <f t="shared" si="1"/>
        <v>4.8813170213752866</v>
      </c>
      <c r="I33" s="102">
        <v>1</v>
      </c>
      <c r="J33" s="102">
        <f t="shared" si="3"/>
        <v>1.82478938470561</v>
      </c>
    </row>
    <row r="34" spans="2:10">
      <c r="B34" s="102" t="str">
        <v>CH</v>
      </c>
      <c r="C34" s="102">
        <v>4.2237148079930185</v>
      </c>
      <c r="D34" s="102">
        <v>2.5383731144507289</v>
      </c>
      <c r="E34" s="102">
        <f t="shared" si="2"/>
        <v>0.42237148079930187</v>
      </c>
      <c r="F34" s="121">
        <f t="shared" si="2"/>
        <v>0.25383731144507288</v>
      </c>
      <c r="G34" s="102">
        <f t="shared" si="0"/>
        <v>0.42237148079930187</v>
      </c>
      <c r="H34" s="118">
        <f t="shared" si="1"/>
        <v>0.60098118122158128</v>
      </c>
      <c r="I34" s="102">
        <v>1</v>
      </c>
      <c r="J34" s="102">
        <f t="shared" si="3"/>
        <v>0.67620879224437469</v>
      </c>
    </row>
    <row r="35" spans="2:10" hidden="1">
      <c r="B35" s="102" t="str">
        <v>CA-AB</v>
      </c>
      <c r="C35" s="102">
        <v>0</v>
      </c>
      <c r="D35" s="102">
        <v>0</v>
      </c>
      <c r="E35" s="102">
        <f t="shared" si="2"/>
        <v>0</v>
      </c>
      <c r="F35" s="121">
        <f t="shared" si="2"/>
        <v>0</v>
      </c>
      <c r="G35" s="102">
        <f t="shared" si="0"/>
        <v>0</v>
      </c>
      <c r="H35" s="118" t="e">
        <f t="shared" si="1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02">
        <f t="shared" si="2"/>
        <v>0</v>
      </c>
      <c r="F36" s="121">
        <f t="shared" si="2"/>
        <v>0</v>
      </c>
      <c r="G36" s="102">
        <f t="shared" si="0"/>
        <v>0</v>
      </c>
      <c r="H36" s="118" t="e">
        <f t="shared" si="1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2.3441207785709648</v>
      </c>
      <c r="D37" s="102">
        <v>0.71098975238951134</v>
      </c>
      <c r="E37" s="102">
        <f t="shared" si="2"/>
        <v>0.23441207785709647</v>
      </c>
      <c r="F37" s="121">
        <f t="shared" si="2"/>
        <v>7.1098975238951131E-2</v>
      </c>
      <c r="G37" s="102">
        <f t="shared" si="0"/>
        <v>0.23441207785709647</v>
      </c>
      <c r="H37" s="118">
        <f t="shared" si="1"/>
        <v>0.30330764476348726</v>
      </c>
      <c r="I37" s="102">
        <v>1</v>
      </c>
      <c r="J37" s="102">
        <f t="shared" si="3"/>
        <v>0.30551105309604759</v>
      </c>
    </row>
    <row r="38" spans="2:10">
      <c r="B38" s="102" t="str">
        <v>US-MO</v>
      </c>
      <c r="C38" s="102">
        <v>3.6767542378027525</v>
      </c>
      <c r="D38" s="102">
        <v>0</v>
      </c>
      <c r="E38" s="102">
        <f t="shared" si="2"/>
        <v>0.36767542378027523</v>
      </c>
      <c r="F38" s="121">
        <f t="shared" si="2"/>
        <v>0</v>
      </c>
      <c r="G38" s="102">
        <f t="shared" si="0"/>
        <v>0.36767542378027523</v>
      </c>
      <c r="H38" s="118">
        <f t="shared" si="1"/>
        <v>0</v>
      </c>
      <c r="I38" s="102">
        <v>1</v>
      </c>
      <c r="J38" s="102">
        <f t="shared" si="3"/>
        <v>0.36767542378027523</v>
      </c>
    </row>
    <row r="39" spans="2:10">
      <c r="B39" s="102" t="str">
        <v>JP</v>
      </c>
      <c r="C39" s="102">
        <v>12.68068621998211</v>
      </c>
      <c r="D39" s="102">
        <v>32.347189189420575</v>
      </c>
      <c r="E39" s="102">
        <f t="shared" si="2"/>
        <v>1.2680686219982111</v>
      </c>
      <c r="F39" s="121">
        <f t="shared" si="2"/>
        <v>3.2347189189420575</v>
      </c>
      <c r="G39" s="102">
        <f t="shared" si="0"/>
        <v>1.2680686219982111</v>
      </c>
      <c r="H39" s="118">
        <f t="shared" si="1"/>
        <v>2.5509021064213515</v>
      </c>
      <c r="I39" s="102">
        <v>1</v>
      </c>
      <c r="J39" s="102">
        <f t="shared" si="3"/>
        <v>4.5027875409402682</v>
      </c>
    </row>
    <row r="40" spans="2:10">
      <c r="B40" s="102" t="str">
        <v>EU28</v>
      </c>
      <c r="C40" s="102">
        <v>2.7249464026447403</v>
      </c>
      <c r="D40" s="102">
        <v>4.8112082761111017</v>
      </c>
      <c r="E40" s="102">
        <f t="shared" si="2"/>
        <v>0.27249464026447401</v>
      </c>
      <c r="F40" s="121">
        <f t="shared" si="2"/>
        <v>0.48112082761111019</v>
      </c>
      <c r="G40" s="102">
        <f t="shared" si="0"/>
        <v>0.27249464026447401</v>
      </c>
      <c r="H40" s="118">
        <f t="shared" si="1"/>
        <v>1.7656157462185338</v>
      </c>
      <c r="I40" s="102">
        <v>1</v>
      </c>
      <c r="J40" s="102">
        <f t="shared" si="3"/>
        <v>0.7536154678755842</v>
      </c>
    </row>
    <row r="41" spans="2:10">
      <c r="E41" s="102">
        <v>0</v>
      </c>
      <c r="F41" s="121">
        <v>0</v>
      </c>
      <c r="G41" s="102">
        <v>0</v>
      </c>
    </row>
  </sheetData>
  <autoFilter ref="A4:K41">
    <filterColumn colId="9">
      <filters blank="1">
        <filter val="0.08456818"/>
        <filter val="0.142290421"/>
        <filter val="0.206660896"/>
        <filter val="0.214182336"/>
        <filter val="0.23264302"/>
        <filter val="0.246583555"/>
        <filter val="0.271138296"/>
        <filter val="0.284460845"/>
        <filter val="0.305511053"/>
        <filter val="0.315622595"/>
        <filter val="0.367675424"/>
        <filter val="0.421723274"/>
        <filter val="0.471234769"/>
        <filter val="0.547010012"/>
        <filter val="0.561763515"/>
        <filter val="0.584833255"/>
        <filter val="0.628289253"/>
        <filter val="0.666768557"/>
        <filter val="0.676208792"/>
        <filter val="0.709347945"/>
        <filter val="0.716929193"/>
        <filter val="0.767169584"/>
        <filter val="0.788216387"/>
        <filter val="1.041914137"/>
        <filter val="1.074421151"/>
        <filter val="1.121188422"/>
        <filter val="1.147027572"/>
        <filter val="1.273580305"/>
        <filter val="1.294499097"/>
        <filter val="1.659318887"/>
        <filter val="1.824789385"/>
        <filter val="3.175967536"/>
        <filter val="3.317812009"/>
        <filter val="4.502787541"/>
      </filters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42.140625" style="102" bestFit="1" customWidth="1"/>
    <col min="4" max="4" width="36.7109375" style="102" bestFit="1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2</v>
      </c>
      <c r="B1" s="52" t="s">
        <v>144</v>
      </c>
      <c r="C1" s="52"/>
      <c r="D1" s="52"/>
      <c r="E1" s="52"/>
      <c r="F1" s="120"/>
      <c r="G1" s="52"/>
      <c r="H1" s="52"/>
      <c r="I1" s="52"/>
      <c r="J1" s="52"/>
    </row>
    <row r="2" spans="1:10">
      <c r="A2" s="53" t="s">
        <v>193</v>
      </c>
      <c r="B2" s="52" t="s">
        <v>194</v>
      </c>
      <c r="C2" s="52"/>
      <c r="D2" s="52"/>
      <c r="E2" s="52"/>
      <c r="F2" s="120"/>
      <c r="G2" s="52"/>
      <c r="H2" s="52"/>
      <c r="I2" s="52"/>
    </row>
    <row r="3" spans="1:10">
      <c r="E3" s="266" t="s">
        <v>140</v>
      </c>
      <c r="F3" s="266"/>
    </row>
    <row r="4" spans="1:10">
      <c r="C4" s="102" t="str">
        <f>Infra_costs_road!A25</f>
        <v>Average variable infrastructure costs - all roads</v>
      </c>
      <c r="D4" s="102" t="str">
        <f>Taxes_road!A55</f>
        <v>Average infrastructure charges - all roads</v>
      </c>
      <c r="E4" s="102" t="s">
        <v>91</v>
      </c>
      <c r="F4" s="51" t="s">
        <v>143</v>
      </c>
      <c r="G4" s="222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TRANSPOSE(Infra_costs_road!C32:'Infra_costs_road'!AL32)</f>
        <v>24.10160393234294</v>
      </c>
      <c r="D5" s="102">
        <f t="array" ref="D5:D40">TRANSPOSE(Taxes_road!C62:'Taxes_road'!AL62)</f>
        <v>7.4298344796239153</v>
      </c>
      <c r="E5" s="102">
        <f>C5/10</f>
        <v>2.4101603932342939</v>
      </c>
      <c r="F5" s="121">
        <f>D5/10</f>
        <v>0.74298344796239157</v>
      </c>
      <c r="G5" s="102">
        <f t="shared" ref="G5:G40" si="0">E5</f>
        <v>2.4101603932342939</v>
      </c>
      <c r="H5" s="118">
        <f t="shared" ref="H5:H40" si="1">F5/E5</f>
        <v>0.30827137067228599</v>
      </c>
      <c r="I5" s="102">
        <v>1</v>
      </c>
    </row>
    <row r="6" spans="1:10">
      <c r="B6" s="102" t="str">
        <v>BE</v>
      </c>
      <c r="C6" s="102">
        <v>6.3616269550081217</v>
      </c>
      <c r="D6" s="102">
        <v>6.2427543410348889</v>
      </c>
      <c r="E6" s="102">
        <f t="shared" ref="E6:F40" si="2">C6/10</f>
        <v>0.63616269550081217</v>
      </c>
      <c r="F6" s="121">
        <f t="shared" si="2"/>
        <v>0.62427543410348885</v>
      </c>
      <c r="G6" s="102">
        <f t="shared" si="0"/>
        <v>0.63616269550081217</v>
      </c>
      <c r="H6" s="118">
        <f t="shared" si="1"/>
        <v>0.98131411747121511</v>
      </c>
      <c r="I6" s="102">
        <v>1</v>
      </c>
    </row>
    <row r="7" spans="1:10">
      <c r="B7" s="102" t="str">
        <v>BG</v>
      </c>
      <c r="C7" s="102">
        <v>3.3595336260893549</v>
      </c>
      <c r="D7" s="102">
        <v>3.7454950364302215</v>
      </c>
      <c r="E7" s="102">
        <f t="shared" si="2"/>
        <v>0.33595336260893549</v>
      </c>
      <c r="F7" s="121">
        <f t="shared" si="2"/>
        <v>0.37454950364302214</v>
      </c>
      <c r="G7" s="102">
        <f t="shared" si="0"/>
        <v>0.33595336260893549</v>
      </c>
      <c r="H7" s="118">
        <f t="shared" si="1"/>
        <v>1.1148854136608666</v>
      </c>
      <c r="I7" s="102">
        <v>1</v>
      </c>
    </row>
    <row r="8" spans="1:10">
      <c r="B8" s="102" t="str">
        <v>HR</v>
      </c>
      <c r="C8" s="102">
        <v>10.751802209973938</v>
      </c>
      <c r="D8" s="102">
        <v>15.421564269512482</v>
      </c>
      <c r="E8" s="102">
        <f t="shared" si="2"/>
        <v>1.0751802209973937</v>
      </c>
      <c r="F8" s="121">
        <f t="shared" si="2"/>
        <v>1.5421564269512482</v>
      </c>
      <c r="G8" s="102">
        <f t="shared" si="0"/>
        <v>1.0751802209973937</v>
      </c>
      <c r="H8" s="118">
        <f t="shared" si="1"/>
        <v>1.4343236574056979</v>
      </c>
      <c r="I8" s="102">
        <v>1</v>
      </c>
    </row>
    <row r="9" spans="1:10">
      <c r="B9" s="102" t="str">
        <v>CY</v>
      </c>
      <c r="C9" s="102">
        <v>14.96049308927223</v>
      </c>
      <c r="D9" s="102">
        <v>0</v>
      </c>
      <c r="E9" s="102">
        <f t="shared" si="2"/>
        <v>1.4960493089272231</v>
      </c>
      <c r="F9" s="121">
        <f t="shared" si="2"/>
        <v>0</v>
      </c>
      <c r="G9" s="102">
        <f t="shared" si="0"/>
        <v>1.4960493089272231</v>
      </c>
      <c r="H9" s="118">
        <f t="shared" si="1"/>
        <v>0</v>
      </c>
      <c r="I9" s="102">
        <v>1</v>
      </c>
    </row>
    <row r="10" spans="1:10">
      <c r="B10" s="102" t="str">
        <v>CZ</v>
      </c>
      <c r="C10" s="102">
        <v>10.148732022396079</v>
      </c>
      <c r="D10" s="102">
        <v>7.1498358135679378</v>
      </c>
      <c r="E10" s="102">
        <f t="shared" si="2"/>
        <v>1.0148732022396079</v>
      </c>
      <c r="F10" s="121">
        <f t="shared" si="2"/>
        <v>0.71498358135679374</v>
      </c>
      <c r="G10" s="102">
        <f t="shared" si="0"/>
        <v>1.0148732022396079</v>
      </c>
      <c r="H10" s="118">
        <f t="shared" si="1"/>
        <v>0.70450533108863067</v>
      </c>
      <c r="I10" s="102">
        <v>1</v>
      </c>
    </row>
    <row r="11" spans="1:10">
      <c r="B11" s="102" t="str">
        <v>DK</v>
      </c>
      <c r="C11" s="102">
        <v>7.7036451218984823</v>
      </c>
      <c r="D11" s="102">
        <v>6.3750523362297455</v>
      </c>
      <c r="E11" s="102">
        <f t="shared" si="2"/>
        <v>0.77036451218984825</v>
      </c>
      <c r="F11" s="121">
        <f t="shared" si="2"/>
        <v>0.63750523362297451</v>
      </c>
      <c r="G11" s="102">
        <f t="shared" si="0"/>
        <v>0.77036451218984825</v>
      </c>
      <c r="H11" s="118">
        <f t="shared" si="1"/>
        <v>0.82753712500436161</v>
      </c>
      <c r="I11" s="102">
        <v>1</v>
      </c>
    </row>
    <row r="12" spans="1:10">
      <c r="B12" s="102" t="str">
        <v>EE</v>
      </c>
      <c r="C12" s="102">
        <v>13.519301402579737</v>
      </c>
      <c r="D12" s="102">
        <v>0</v>
      </c>
      <c r="E12" s="102">
        <f t="shared" si="2"/>
        <v>1.3519301402579738</v>
      </c>
      <c r="F12" s="121">
        <f t="shared" si="2"/>
        <v>0</v>
      </c>
      <c r="G12" s="102">
        <f t="shared" si="0"/>
        <v>1.3519301402579738</v>
      </c>
      <c r="H12" s="118">
        <f t="shared" si="1"/>
        <v>0</v>
      </c>
      <c r="I12" s="102">
        <v>1</v>
      </c>
    </row>
    <row r="13" spans="1:10">
      <c r="B13" s="102" t="str">
        <v>FI</v>
      </c>
      <c r="C13" s="102">
        <v>5.4050981627260981</v>
      </c>
      <c r="D13" s="102">
        <v>0</v>
      </c>
      <c r="E13" s="102">
        <f t="shared" si="2"/>
        <v>0.54050981627260986</v>
      </c>
      <c r="F13" s="121">
        <f t="shared" si="2"/>
        <v>0</v>
      </c>
      <c r="G13" s="102">
        <f t="shared" si="0"/>
        <v>0.54050981627260986</v>
      </c>
      <c r="H13" s="118">
        <f t="shared" si="1"/>
        <v>0</v>
      </c>
      <c r="I13" s="102">
        <v>1</v>
      </c>
    </row>
    <row r="14" spans="1:10">
      <c r="B14" s="102" t="str">
        <v>FR</v>
      </c>
      <c r="C14" s="102">
        <v>9.8935148628643788</v>
      </c>
      <c r="D14" s="102">
        <v>3.6067328346017824</v>
      </c>
      <c r="E14" s="102">
        <f t="shared" si="2"/>
        <v>0.98935148628643788</v>
      </c>
      <c r="F14" s="121">
        <f t="shared" si="2"/>
        <v>0.36067328346017824</v>
      </c>
      <c r="G14" s="102">
        <f t="shared" si="0"/>
        <v>0.98935148628643788</v>
      </c>
      <c r="H14" s="118">
        <f t="shared" si="1"/>
        <v>0.36455525509339137</v>
      </c>
      <c r="I14" s="102">
        <v>1</v>
      </c>
    </row>
    <row r="15" spans="1:10">
      <c r="B15" s="102" t="str">
        <v>DE</v>
      </c>
      <c r="C15" s="102">
        <v>6.2221216118806399</v>
      </c>
      <c r="D15" s="102">
        <v>4.6099557854877737</v>
      </c>
      <c r="E15" s="102">
        <f t="shared" si="2"/>
        <v>0.62221216118806399</v>
      </c>
      <c r="F15" s="121">
        <f t="shared" si="2"/>
        <v>0.46099557854877737</v>
      </c>
      <c r="G15" s="102">
        <f t="shared" si="0"/>
        <v>0.62221216118806399</v>
      </c>
      <c r="H15" s="118">
        <f t="shared" si="1"/>
        <v>0.74089773119918367</v>
      </c>
      <c r="I15" s="102">
        <v>1</v>
      </c>
    </row>
    <row r="16" spans="1:10">
      <c r="B16" s="102" t="str">
        <v>EL</v>
      </c>
      <c r="C16" s="102">
        <v>4.5653286306824894</v>
      </c>
      <c r="D16" s="102">
        <v>3.013558115439551</v>
      </c>
      <c r="E16" s="102">
        <f t="shared" si="2"/>
        <v>0.45653286306824892</v>
      </c>
      <c r="F16" s="121">
        <f t="shared" si="2"/>
        <v>0.30135581154395508</v>
      </c>
      <c r="G16" s="102">
        <f t="shared" si="0"/>
        <v>0.45653286306824892</v>
      </c>
      <c r="H16" s="118">
        <f t="shared" si="1"/>
        <v>0.66009664565791448</v>
      </c>
      <c r="I16" s="102">
        <v>1</v>
      </c>
    </row>
    <row r="17" spans="2:9">
      <c r="B17" s="102" t="str">
        <v>HU</v>
      </c>
      <c r="C17" s="102">
        <v>6.4994321972627702</v>
      </c>
      <c r="D17" s="102">
        <v>3.2693742574573355</v>
      </c>
      <c r="E17" s="102">
        <f t="shared" si="2"/>
        <v>0.649943219726277</v>
      </c>
      <c r="F17" s="121">
        <f t="shared" si="2"/>
        <v>0.32693742574573353</v>
      </c>
      <c r="G17" s="102">
        <f t="shared" si="0"/>
        <v>0.649943219726277</v>
      </c>
      <c r="H17" s="118">
        <f t="shared" si="1"/>
        <v>0.50302459633846619</v>
      </c>
      <c r="I17" s="102">
        <v>1</v>
      </c>
    </row>
    <row r="18" spans="2:9">
      <c r="B18" s="102" t="str">
        <v>IE</v>
      </c>
      <c r="C18" s="102">
        <v>3.0438367171027672</v>
      </c>
      <c r="D18" s="102">
        <v>3.2737118886055256</v>
      </c>
      <c r="E18" s="102">
        <f t="shared" si="2"/>
        <v>0.30438367171027669</v>
      </c>
      <c r="F18" s="121">
        <f t="shared" si="2"/>
        <v>0.32737118886055255</v>
      </c>
      <c r="G18" s="102">
        <f t="shared" si="0"/>
        <v>0.30438367171027669</v>
      </c>
      <c r="H18" s="118">
        <f t="shared" si="1"/>
        <v>1.0755215186843405</v>
      </c>
      <c r="I18" s="102">
        <v>1</v>
      </c>
    </row>
    <row r="19" spans="2:9">
      <c r="B19" s="102" t="str">
        <v>IT</v>
      </c>
      <c r="C19" s="102">
        <v>8.4308536906705687</v>
      </c>
      <c r="D19" s="102">
        <v>4.593390993379673</v>
      </c>
      <c r="E19" s="102">
        <f t="shared" si="2"/>
        <v>0.84308536906705689</v>
      </c>
      <c r="F19" s="121">
        <f t="shared" si="2"/>
        <v>0.45933909933796729</v>
      </c>
      <c r="G19" s="102">
        <f t="shared" si="0"/>
        <v>0.84308536906705689</v>
      </c>
      <c r="H19" s="118">
        <f t="shared" si="1"/>
        <v>0.54483106479034704</v>
      </c>
      <c r="I19" s="102">
        <v>1</v>
      </c>
    </row>
    <row r="20" spans="2:9">
      <c r="B20" s="102" t="str">
        <v>LV</v>
      </c>
      <c r="C20" s="102">
        <v>6.648584718367049</v>
      </c>
      <c r="D20" s="102">
        <v>1.8001473736535594</v>
      </c>
      <c r="E20" s="102">
        <f t="shared" si="2"/>
        <v>0.66485847183670488</v>
      </c>
      <c r="F20" s="121">
        <f t="shared" si="2"/>
        <v>0.18001473736535595</v>
      </c>
      <c r="G20" s="102">
        <f t="shared" si="0"/>
        <v>0.66485847183670488</v>
      </c>
      <c r="H20" s="118">
        <f t="shared" si="1"/>
        <v>0.27075647674016429</v>
      </c>
      <c r="I20" s="102">
        <v>1</v>
      </c>
    </row>
    <row r="21" spans="2:9">
      <c r="B21" s="102" t="str">
        <v>LT</v>
      </c>
      <c r="C21" s="102">
        <v>8.5456522713584064</v>
      </c>
      <c r="D21" s="102">
        <v>1.6121324457062338</v>
      </c>
      <c r="E21" s="102">
        <f t="shared" si="2"/>
        <v>0.8545652271358406</v>
      </c>
      <c r="F21" s="121">
        <f t="shared" si="2"/>
        <v>0.16121324457062339</v>
      </c>
      <c r="G21" s="102">
        <f t="shared" si="0"/>
        <v>0.8545652271358406</v>
      </c>
      <c r="H21" s="118">
        <f t="shared" si="1"/>
        <v>0.18864943184143523</v>
      </c>
      <c r="I21" s="102">
        <v>1</v>
      </c>
    </row>
    <row r="22" spans="2:9">
      <c r="B22" s="102" t="str">
        <v>LU</v>
      </c>
      <c r="C22" s="102">
        <v>3.8383771168303893</v>
      </c>
      <c r="D22" s="102">
        <v>1.054264427728496</v>
      </c>
      <c r="E22" s="102">
        <f t="shared" si="2"/>
        <v>0.38383771168303893</v>
      </c>
      <c r="F22" s="121">
        <f t="shared" si="2"/>
        <v>0.1054264427728496</v>
      </c>
      <c r="G22" s="102">
        <f t="shared" si="0"/>
        <v>0.38383771168303893</v>
      </c>
      <c r="H22" s="118">
        <f t="shared" si="1"/>
        <v>0.27466410819973686</v>
      </c>
      <c r="I22" s="102">
        <v>1</v>
      </c>
    </row>
    <row r="23" spans="2:9">
      <c r="B23" s="102" t="str">
        <v>MT</v>
      </c>
      <c r="C23" s="102">
        <v>3.3213023078579131</v>
      </c>
      <c r="D23" s="102">
        <v>0</v>
      </c>
      <c r="E23" s="102">
        <f t="shared" si="2"/>
        <v>0.33213023078579129</v>
      </c>
      <c r="F23" s="121">
        <f t="shared" si="2"/>
        <v>0</v>
      </c>
      <c r="G23" s="102">
        <f t="shared" si="0"/>
        <v>0.33213023078579129</v>
      </c>
      <c r="H23" s="118">
        <f t="shared" si="1"/>
        <v>0</v>
      </c>
      <c r="I23" s="102">
        <v>1</v>
      </c>
    </row>
    <row r="24" spans="2:9">
      <c r="B24" s="102" t="str">
        <v>NL</v>
      </c>
      <c r="C24" s="102">
        <v>17.584304354678334</v>
      </c>
      <c r="D24" s="102">
        <v>2.124480316369235</v>
      </c>
      <c r="E24" s="102">
        <f t="shared" si="2"/>
        <v>1.7584304354678335</v>
      </c>
      <c r="F24" s="121">
        <f t="shared" si="2"/>
        <v>0.2124480316369235</v>
      </c>
      <c r="G24" s="102">
        <f t="shared" si="0"/>
        <v>1.7584304354678335</v>
      </c>
      <c r="H24" s="118">
        <f t="shared" si="1"/>
        <v>0.12081685311617194</v>
      </c>
      <c r="I24" s="102">
        <v>1</v>
      </c>
    </row>
    <row r="25" spans="2:9">
      <c r="B25" s="102" t="str">
        <v>PL</v>
      </c>
      <c r="C25" s="102">
        <v>2.3211596146880771</v>
      </c>
      <c r="D25" s="102">
        <v>8.210156774048287E-2</v>
      </c>
      <c r="E25" s="102">
        <f t="shared" si="2"/>
        <v>0.2321159614688077</v>
      </c>
      <c r="F25" s="121">
        <f t="shared" si="2"/>
        <v>8.210156774048287E-3</v>
      </c>
      <c r="G25" s="102">
        <f t="shared" si="0"/>
        <v>0.2321159614688077</v>
      </c>
      <c r="H25" s="118">
        <f t="shared" si="1"/>
        <v>3.5370927195593087E-2</v>
      </c>
      <c r="I25" s="102">
        <v>1</v>
      </c>
    </row>
    <row r="26" spans="2:9">
      <c r="B26" s="102" t="str">
        <v>PT</v>
      </c>
      <c r="C26" s="102">
        <v>12.936289689877887</v>
      </c>
      <c r="D26" s="102">
        <v>5.6865059730122889</v>
      </c>
      <c r="E26" s="102">
        <f t="shared" si="2"/>
        <v>1.2936289689877887</v>
      </c>
      <c r="F26" s="121">
        <f t="shared" si="2"/>
        <v>0.56865059730122891</v>
      </c>
      <c r="G26" s="102">
        <f t="shared" si="0"/>
        <v>1.2936289689877887</v>
      </c>
      <c r="H26" s="118">
        <f t="shared" si="1"/>
        <v>0.43957781630862408</v>
      </c>
      <c r="I26" s="102">
        <v>1</v>
      </c>
    </row>
    <row r="27" spans="2:9">
      <c r="B27" s="102" t="str">
        <v>RO</v>
      </c>
      <c r="C27" s="102">
        <v>11.406185771898496</v>
      </c>
      <c r="D27" s="102">
        <v>4.636760151876266</v>
      </c>
      <c r="E27" s="102">
        <f t="shared" si="2"/>
        <v>1.1406185771898496</v>
      </c>
      <c r="F27" s="121">
        <f t="shared" si="2"/>
        <v>0.46367601518762658</v>
      </c>
      <c r="G27" s="102">
        <f t="shared" si="0"/>
        <v>1.1406185771898496</v>
      </c>
      <c r="H27" s="118">
        <f t="shared" si="1"/>
        <v>0.40651276812445802</v>
      </c>
      <c r="I27" s="102">
        <v>1</v>
      </c>
    </row>
    <row r="28" spans="2:9">
      <c r="B28" s="102" t="str">
        <v>SK</v>
      </c>
      <c r="C28" s="102">
        <v>5.2627466138416379</v>
      </c>
      <c r="D28" s="102">
        <v>2.0824736100945622</v>
      </c>
      <c r="E28" s="102">
        <f t="shared" si="2"/>
        <v>0.52627466138416379</v>
      </c>
      <c r="F28" s="121">
        <f t="shared" si="2"/>
        <v>0.20824736100945623</v>
      </c>
      <c r="G28" s="102">
        <f t="shared" si="0"/>
        <v>0.52627466138416379</v>
      </c>
      <c r="H28" s="118">
        <f t="shared" si="1"/>
        <v>0.39570090732041208</v>
      </c>
      <c r="I28" s="102">
        <v>1</v>
      </c>
    </row>
    <row r="29" spans="2:9">
      <c r="B29" s="102" t="str">
        <v>SI</v>
      </c>
      <c r="C29" s="102">
        <v>4.7855988919666856</v>
      </c>
      <c r="D29" s="102">
        <v>9.8407787274939409</v>
      </c>
      <c r="E29" s="102">
        <f t="shared" si="2"/>
        <v>0.47855988919666859</v>
      </c>
      <c r="F29" s="121">
        <f t="shared" si="2"/>
        <v>0.98407787274939407</v>
      </c>
      <c r="G29" s="102">
        <f t="shared" si="0"/>
        <v>0.47855988919666859</v>
      </c>
      <c r="H29" s="118">
        <f t="shared" si="1"/>
        <v>2.0563317046928233</v>
      </c>
      <c r="I29" s="102">
        <v>1</v>
      </c>
    </row>
    <row r="30" spans="2:9">
      <c r="B30" s="102" t="str">
        <v>ES</v>
      </c>
      <c r="C30" s="102">
        <v>6.2602002121916254</v>
      </c>
      <c r="D30" s="102">
        <v>2.36808854082489</v>
      </c>
      <c r="E30" s="102">
        <f t="shared" si="2"/>
        <v>0.62602002121916256</v>
      </c>
      <c r="F30" s="121">
        <f t="shared" si="2"/>
        <v>0.236808854082489</v>
      </c>
      <c r="G30" s="102">
        <f t="shared" si="0"/>
        <v>0.62602002121916256</v>
      </c>
      <c r="H30" s="118">
        <f t="shared" si="1"/>
        <v>0.37827680594193791</v>
      </c>
      <c r="I30" s="102">
        <v>1</v>
      </c>
    </row>
    <row r="31" spans="2:9">
      <c r="B31" s="102" t="str">
        <v>SE</v>
      </c>
      <c r="C31" s="102">
        <v>9.703903116402147</v>
      </c>
      <c r="D31" s="102">
        <v>1.83839429700974</v>
      </c>
      <c r="E31" s="102">
        <f t="shared" si="2"/>
        <v>0.97039031164021472</v>
      </c>
      <c r="F31" s="121">
        <f t="shared" si="2"/>
        <v>0.183839429700974</v>
      </c>
      <c r="G31" s="102">
        <f t="shared" si="0"/>
        <v>0.97039031164021472</v>
      </c>
      <c r="H31" s="118">
        <f t="shared" si="1"/>
        <v>0.18944895419476832</v>
      </c>
      <c r="I31" s="102">
        <v>1</v>
      </c>
    </row>
    <row r="32" spans="2:9">
      <c r="B32" s="102" t="str">
        <v>UK</v>
      </c>
      <c r="C32" s="102">
        <v>7.145175807297945</v>
      </c>
      <c r="D32" s="102">
        <v>1.580335531311464</v>
      </c>
      <c r="E32" s="102">
        <f t="shared" si="2"/>
        <v>0.71451758072979454</v>
      </c>
      <c r="F32" s="121">
        <f t="shared" si="2"/>
        <v>0.15803355313114639</v>
      </c>
      <c r="G32" s="102">
        <f t="shared" si="0"/>
        <v>0.71451758072979454</v>
      </c>
      <c r="H32" s="118">
        <f t="shared" si="1"/>
        <v>0.22117517804073339</v>
      </c>
      <c r="I32" s="102">
        <v>1</v>
      </c>
    </row>
    <row r="33" spans="2:9">
      <c r="B33" s="102" t="str">
        <v>NO</v>
      </c>
      <c r="C33" s="102">
        <v>21.951290538878609</v>
      </c>
      <c r="D33" s="102">
        <v>2.2429331554546628</v>
      </c>
      <c r="E33" s="102">
        <f t="shared" si="2"/>
        <v>2.1951290538878609</v>
      </c>
      <c r="F33" s="121">
        <f t="shared" si="2"/>
        <v>0.22429331554546628</v>
      </c>
      <c r="G33" s="102">
        <f t="shared" si="0"/>
        <v>2.1951290538878609</v>
      </c>
      <c r="H33" s="118">
        <f t="shared" si="1"/>
        <v>0.10217773535829862</v>
      </c>
      <c r="I33" s="102">
        <v>1</v>
      </c>
    </row>
    <row r="34" spans="2:9">
      <c r="B34" s="102" t="str">
        <v>CH</v>
      </c>
      <c r="C34" s="102">
        <v>30.336171805860193</v>
      </c>
      <c r="D34" s="102">
        <v>29.936466874236736</v>
      </c>
      <c r="E34" s="102">
        <f t="shared" si="2"/>
        <v>3.0336171805860195</v>
      </c>
      <c r="F34" s="121">
        <f t="shared" si="2"/>
        <v>2.9936466874236736</v>
      </c>
      <c r="G34" s="102">
        <f t="shared" si="0"/>
        <v>3.0336171805860195</v>
      </c>
      <c r="H34" s="118">
        <f t="shared" si="1"/>
        <v>0.98682414728590617</v>
      </c>
      <c r="I34" s="102">
        <v>1</v>
      </c>
    </row>
    <row r="35" spans="2:9">
      <c r="B35" s="102" t="str">
        <v>CA-AB</v>
      </c>
      <c r="C35" s="102">
        <v>2.8105115655918724</v>
      </c>
      <c r="D35" s="102">
        <v>0</v>
      </c>
      <c r="E35" s="102">
        <f t="shared" si="2"/>
        <v>0.28105115655918722</v>
      </c>
      <c r="F35" s="121">
        <f t="shared" si="2"/>
        <v>0</v>
      </c>
      <c r="G35" s="102">
        <f t="shared" si="0"/>
        <v>0.28105115655918722</v>
      </c>
      <c r="H35" s="118">
        <f t="shared" si="1"/>
        <v>0</v>
      </c>
      <c r="I35" s="102">
        <v>1</v>
      </c>
    </row>
    <row r="36" spans="2:9">
      <c r="B36" s="102" t="str">
        <v>CA-BC</v>
      </c>
      <c r="C36" s="102">
        <v>2.8511349355815536</v>
      </c>
      <c r="D36" s="102">
        <v>0</v>
      </c>
      <c r="E36" s="102">
        <f t="shared" si="2"/>
        <v>0.28511349355815535</v>
      </c>
      <c r="F36" s="121">
        <f t="shared" si="2"/>
        <v>0</v>
      </c>
      <c r="G36" s="102">
        <f t="shared" si="0"/>
        <v>0.28511349355815535</v>
      </c>
      <c r="H36" s="118">
        <f t="shared" si="1"/>
        <v>0</v>
      </c>
      <c r="I36" s="102">
        <v>1</v>
      </c>
    </row>
    <row r="37" spans="2:9">
      <c r="B37" s="102" t="str">
        <v>US-CA</v>
      </c>
      <c r="C37" s="102">
        <v>9.0440477948504228</v>
      </c>
      <c r="D37" s="102">
        <v>0</v>
      </c>
      <c r="E37" s="102">
        <f t="shared" si="2"/>
        <v>0.90440477948504228</v>
      </c>
      <c r="F37" s="121">
        <f t="shared" si="2"/>
        <v>0</v>
      </c>
      <c r="G37" s="102">
        <f t="shared" si="0"/>
        <v>0.90440477948504228</v>
      </c>
      <c r="H37" s="118">
        <f t="shared" si="1"/>
        <v>0</v>
      </c>
      <c r="I37" s="102">
        <v>1</v>
      </c>
    </row>
    <row r="38" spans="2:9">
      <c r="B38" s="102" t="str">
        <v>US-MO</v>
      </c>
      <c r="C38" s="102">
        <v>15.476920352217606</v>
      </c>
      <c r="D38" s="102">
        <v>0</v>
      </c>
      <c r="E38" s="102">
        <f t="shared" si="2"/>
        <v>1.5476920352217607</v>
      </c>
      <c r="F38" s="121">
        <f t="shared" si="2"/>
        <v>0</v>
      </c>
      <c r="G38" s="102">
        <f t="shared" si="0"/>
        <v>1.5476920352217607</v>
      </c>
      <c r="H38" s="118">
        <f t="shared" si="1"/>
        <v>0</v>
      </c>
      <c r="I38" s="102">
        <v>1</v>
      </c>
    </row>
    <row r="39" spans="2:9">
      <c r="B39" s="102" t="str">
        <v>JP</v>
      </c>
      <c r="C39" s="102">
        <v>29.040735682630562</v>
      </c>
      <c r="D39" s="102">
        <v>5.2735776944588144</v>
      </c>
      <c r="E39" s="102">
        <f t="shared" si="2"/>
        <v>2.9040735682630561</v>
      </c>
      <c r="F39" s="121">
        <f t="shared" si="2"/>
        <v>0.52735776944588142</v>
      </c>
      <c r="G39" s="102">
        <f t="shared" si="0"/>
        <v>2.9040735682630561</v>
      </c>
      <c r="H39" s="118">
        <f t="shared" si="1"/>
        <v>0.18159242768815162</v>
      </c>
      <c r="I39" s="102">
        <v>1</v>
      </c>
    </row>
    <row r="40" spans="2:9">
      <c r="B40" s="102" t="str">
        <v>EU28</v>
      </c>
      <c r="C40" s="102">
        <v>7.2261013627591621</v>
      </c>
      <c r="D40" s="102">
        <v>3.1142995698073559</v>
      </c>
      <c r="E40" s="102">
        <f t="shared" si="2"/>
        <v>0.72261013627591619</v>
      </c>
      <c r="F40" s="121">
        <f t="shared" si="2"/>
        <v>0.31142995698073561</v>
      </c>
      <c r="G40" s="102">
        <f t="shared" si="0"/>
        <v>0.72261013627591619</v>
      </c>
      <c r="H40" s="118">
        <f t="shared" si="1"/>
        <v>0.43097922565235297</v>
      </c>
      <c r="I40" s="102">
        <v>1</v>
      </c>
    </row>
    <row r="41" spans="2:9">
      <c r="E41" s="102">
        <v>0</v>
      </c>
      <c r="F41" s="121">
        <v>0</v>
      </c>
      <c r="G41" s="102"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9.7109375" style="102" bestFit="1" customWidth="1"/>
    <col min="4" max="4" width="33.14062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9">
      <c r="A2" s="53" t="s">
        <v>195</v>
      </c>
      <c r="B2" s="52" t="s">
        <v>188</v>
      </c>
      <c r="C2" s="52"/>
      <c r="D2" s="52"/>
      <c r="E2" s="52"/>
      <c r="F2" s="52"/>
      <c r="G2" s="52"/>
      <c r="H2" s="52"/>
    </row>
    <row r="3" spans="1:9">
      <c r="E3" s="266" t="s">
        <v>140</v>
      </c>
      <c r="F3" s="266"/>
    </row>
    <row r="4" spans="1:9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23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TRANSPOSE(Ext_costs_road!C15:'Ext_costs_road'!AL15)</f>
        <v>133.69269118206731</v>
      </c>
      <c r="D5" s="102">
        <f t="array" ref="D5:D40">TRANSPOSE(Taxes_road!C33:'Taxes_road'!AL33)</f>
        <v>68.64643066023018</v>
      </c>
      <c r="E5" s="121">
        <f>C5/10</f>
        <v>13.369269118206731</v>
      </c>
      <c r="F5" s="102">
        <f>D5/10</f>
        <v>6.8646430660230182</v>
      </c>
      <c r="G5" s="102">
        <f>E5</f>
        <v>13.369269118206731</v>
      </c>
      <c r="H5" s="54">
        <f>F5/E5</f>
        <v>0.51346434912245964</v>
      </c>
      <c r="I5" s="102">
        <v>1</v>
      </c>
    </row>
    <row r="6" spans="1:9">
      <c r="B6" s="102" t="str">
        <v>BE</v>
      </c>
      <c r="C6" s="102">
        <v>120.11925692023914</v>
      </c>
      <c r="D6" s="102">
        <v>55.850230134804519</v>
      </c>
      <c r="E6" s="121">
        <f t="shared" ref="E6:F40" si="0">C6/10</f>
        <v>12.011925692023913</v>
      </c>
      <c r="F6" s="102">
        <f t="shared" si="0"/>
        <v>5.5850230134804519</v>
      </c>
      <c r="G6" s="102">
        <f t="shared" ref="G6:G41" si="1">E6</f>
        <v>12.011925692023913</v>
      </c>
      <c r="H6" s="54">
        <f t="shared" ref="H6:H40" si="2">F6/E6</f>
        <v>0.464956507114341</v>
      </c>
      <c r="I6" s="102">
        <v>1</v>
      </c>
    </row>
    <row r="7" spans="1:9">
      <c r="B7" s="102" t="str">
        <v>BG</v>
      </c>
      <c r="C7" s="102">
        <v>62.740791350534685</v>
      </c>
      <c r="D7" s="102">
        <v>57.714542119508693</v>
      </c>
      <c r="E7" s="121">
        <f t="shared" si="0"/>
        <v>6.2740791350534684</v>
      </c>
      <c r="F7" s="102">
        <f t="shared" si="0"/>
        <v>5.7714542119508696</v>
      </c>
      <c r="G7" s="102">
        <f t="shared" si="1"/>
        <v>6.2740791350534684</v>
      </c>
      <c r="H7" s="54">
        <f t="shared" si="2"/>
        <v>0.91988865420991928</v>
      </c>
      <c r="I7" s="102">
        <v>1</v>
      </c>
    </row>
    <row r="8" spans="1:9">
      <c r="B8" s="102" t="str">
        <v>HR</v>
      </c>
      <c r="C8" s="102">
        <v>107.06467009986501</v>
      </c>
      <c r="D8" s="102">
        <v>90.978144535488894</v>
      </c>
      <c r="E8" s="121">
        <f t="shared" si="0"/>
        <v>10.7064670099865</v>
      </c>
      <c r="F8" s="102">
        <f t="shared" si="0"/>
        <v>9.0978144535488887</v>
      </c>
      <c r="G8" s="102">
        <f t="shared" si="1"/>
        <v>10.7064670099865</v>
      </c>
      <c r="H8" s="54">
        <f t="shared" si="2"/>
        <v>0.84974945003453195</v>
      </c>
      <c r="I8" s="102">
        <v>1</v>
      </c>
    </row>
    <row r="9" spans="1:9">
      <c r="B9" s="102" t="str">
        <v>CY</v>
      </c>
      <c r="C9" s="102">
        <v>67.748162138905982</v>
      </c>
      <c r="D9" s="102">
        <v>56.2248091762307</v>
      </c>
      <c r="E9" s="121">
        <f t="shared" si="0"/>
        <v>6.7748162138905981</v>
      </c>
      <c r="F9" s="102">
        <f t="shared" si="0"/>
        <v>5.6224809176230703</v>
      </c>
      <c r="G9" s="102">
        <f t="shared" si="1"/>
        <v>6.7748162138905981</v>
      </c>
      <c r="H9" s="54">
        <f t="shared" si="2"/>
        <v>0.82990899533114093</v>
      </c>
      <c r="I9" s="102">
        <v>1</v>
      </c>
    </row>
    <row r="10" spans="1:9">
      <c r="B10" s="102" t="str">
        <v>CZ</v>
      </c>
      <c r="C10" s="102">
        <v>86.306189718723815</v>
      </c>
      <c r="D10" s="102">
        <v>46.825700832415421</v>
      </c>
      <c r="E10" s="121">
        <f t="shared" si="0"/>
        <v>8.6306189718723818</v>
      </c>
      <c r="F10" s="102">
        <f t="shared" si="0"/>
        <v>4.6825700832415418</v>
      </c>
      <c r="G10" s="102">
        <f t="shared" si="1"/>
        <v>8.6306189718723818</v>
      </c>
      <c r="H10" s="54">
        <f t="shared" si="2"/>
        <v>0.54255321646133048</v>
      </c>
      <c r="I10" s="102">
        <v>1</v>
      </c>
    </row>
    <row r="11" spans="1:9">
      <c r="B11" s="102" t="str">
        <v>DK</v>
      </c>
      <c r="C11" s="102">
        <v>64.782167190456619</v>
      </c>
      <c r="D11" s="102">
        <v>87.047186261128076</v>
      </c>
      <c r="E11" s="121">
        <f t="shared" si="0"/>
        <v>6.4782167190456619</v>
      </c>
      <c r="F11" s="102">
        <f t="shared" si="0"/>
        <v>8.7047186261128076</v>
      </c>
      <c r="G11" s="102">
        <f t="shared" si="1"/>
        <v>6.4782167190456619</v>
      </c>
      <c r="H11" s="54">
        <f t="shared" si="2"/>
        <v>1.3436905561558834</v>
      </c>
      <c r="I11" s="102">
        <v>1</v>
      </c>
    </row>
    <row r="12" spans="1:9">
      <c r="B12" s="102" t="str">
        <v>EE</v>
      </c>
      <c r="C12" s="102">
        <v>70.218984586194949</v>
      </c>
      <c r="D12" s="102">
        <v>43.601265419200587</v>
      </c>
      <c r="E12" s="121">
        <f t="shared" si="0"/>
        <v>7.0218984586194946</v>
      </c>
      <c r="F12" s="102">
        <f t="shared" si="0"/>
        <v>4.3601265419200583</v>
      </c>
      <c r="G12" s="102">
        <f t="shared" si="1"/>
        <v>7.0218984586194946</v>
      </c>
      <c r="H12" s="54">
        <f t="shared" si="2"/>
        <v>0.62093272462063764</v>
      </c>
      <c r="I12" s="102">
        <v>1</v>
      </c>
    </row>
    <row r="13" spans="1:9">
      <c r="B13" s="102" t="str">
        <v>FI</v>
      </c>
      <c r="C13" s="102">
        <v>57.125526146545866</v>
      </c>
      <c r="D13" s="102">
        <v>65.79436355248373</v>
      </c>
      <c r="E13" s="121">
        <f t="shared" si="0"/>
        <v>5.7125526146545864</v>
      </c>
      <c r="F13" s="102">
        <f t="shared" si="0"/>
        <v>6.5794363552483732</v>
      </c>
      <c r="G13" s="102">
        <f t="shared" si="1"/>
        <v>5.7125526146545864</v>
      </c>
      <c r="H13" s="54">
        <f t="shared" si="2"/>
        <v>1.15175067943706</v>
      </c>
      <c r="I13" s="102">
        <v>1</v>
      </c>
    </row>
    <row r="14" spans="1:9">
      <c r="B14" s="102" t="str">
        <v>FR</v>
      </c>
      <c r="C14" s="102">
        <v>71.495610451141744</v>
      </c>
      <c r="D14" s="102">
        <v>46.390862240359709</v>
      </c>
      <c r="E14" s="121">
        <f t="shared" si="0"/>
        <v>7.149561045114174</v>
      </c>
      <c r="F14" s="102">
        <f t="shared" si="0"/>
        <v>4.6390862240359709</v>
      </c>
      <c r="G14" s="102">
        <f t="shared" si="1"/>
        <v>7.149561045114174</v>
      </c>
      <c r="H14" s="54">
        <f t="shared" si="2"/>
        <v>0.64886308330861842</v>
      </c>
      <c r="I14" s="102">
        <v>1</v>
      </c>
    </row>
    <row r="15" spans="1:9">
      <c r="B15" s="102" t="str">
        <v>DE</v>
      </c>
      <c r="C15" s="102">
        <v>105.13577894860778</v>
      </c>
      <c r="D15" s="102">
        <v>47.233554498177163</v>
      </c>
      <c r="E15" s="121">
        <f t="shared" si="0"/>
        <v>10.513577894860777</v>
      </c>
      <c r="F15" s="102">
        <f t="shared" si="0"/>
        <v>4.7233554498177162</v>
      </c>
      <c r="G15" s="102">
        <f t="shared" si="1"/>
        <v>10.513577894860777</v>
      </c>
      <c r="H15" s="54">
        <f t="shared" si="2"/>
        <v>0.44926242018205581</v>
      </c>
      <c r="I15" s="102">
        <v>1</v>
      </c>
    </row>
    <row r="16" spans="1:9">
      <c r="B16" s="102" t="str">
        <v>EL</v>
      </c>
      <c r="C16" s="102">
        <v>52.816125698402359</v>
      </c>
      <c r="D16" s="102">
        <v>65.469055250942361</v>
      </c>
      <c r="E16" s="121">
        <f t="shared" si="0"/>
        <v>5.2816125698402363</v>
      </c>
      <c r="F16" s="102">
        <f t="shared" si="0"/>
        <v>6.5469055250942363</v>
      </c>
      <c r="G16" s="102">
        <f t="shared" si="1"/>
        <v>5.2816125698402363</v>
      </c>
      <c r="H16" s="54">
        <f t="shared" si="2"/>
        <v>1.2395656513087012</v>
      </c>
      <c r="I16" s="102">
        <v>1</v>
      </c>
    </row>
    <row r="17" spans="2:9">
      <c r="B17" s="102" t="str">
        <v>HU</v>
      </c>
      <c r="C17" s="102">
        <v>96.149449502873338</v>
      </c>
      <c r="D17" s="102">
        <v>42.86999918011373</v>
      </c>
      <c r="E17" s="121">
        <f t="shared" si="0"/>
        <v>9.6149449502873345</v>
      </c>
      <c r="F17" s="102">
        <f t="shared" si="0"/>
        <v>4.2869999180113734</v>
      </c>
      <c r="G17" s="102">
        <f t="shared" si="1"/>
        <v>9.6149449502873345</v>
      </c>
      <c r="H17" s="54">
        <f t="shared" si="2"/>
        <v>0.44586837888065706</v>
      </c>
      <c r="I17" s="102">
        <v>1</v>
      </c>
    </row>
    <row r="18" spans="2:9">
      <c r="B18" s="102" t="str">
        <v>IE</v>
      </c>
      <c r="C18" s="102">
        <v>70.167391020425427</v>
      </c>
      <c r="D18" s="102">
        <v>72.908864627008043</v>
      </c>
      <c r="E18" s="121">
        <f t="shared" si="0"/>
        <v>7.0167391020425427</v>
      </c>
      <c r="F18" s="102">
        <f t="shared" si="0"/>
        <v>7.2908864627008043</v>
      </c>
      <c r="G18" s="102">
        <f t="shared" si="1"/>
        <v>7.0167391020425427</v>
      </c>
      <c r="H18" s="54">
        <f t="shared" si="2"/>
        <v>1.0390704794166365</v>
      </c>
      <c r="I18" s="102">
        <v>1</v>
      </c>
    </row>
    <row r="19" spans="2:9">
      <c r="B19" s="102" t="str">
        <v>IT</v>
      </c>
      <c r="C19" s="102">
        <v>85.270219762315733</v>
      </c>
      <c r="D19" s="102">
        <v>69.297522951915454</v>
      </c>
      <c r="E19" s="121">
        <f t="shared" si="0"/>
        <v>8.5270219762315733</v>
      </c>
      <c r="F19" s="102">
        <f t="shared" si="0"/>
        <v>6.9297522951915456</v>
      </c>
      <c r="G19" s="102">
        <f t="shared" si="1"/>
        <v>8.5270219762315733</v>
      </c>
      <c r="H19" s="54">
        <f t="shared" si="2"/>
        <v>0.81268141615064493</v>
      </c>
      <c r="I19" s="102">
        <v>1</v>
      </c>
    </row>
    <row r="20" spans="2:9">
      <c r="B20" s="102" t="str">
        <v>LV</v>
      </c>
      <c r="C20" s="102">
        <v>84.043131747568395</v>
      </c>
      <c r="D20" s="102">
        <v>41.671091004785971</v>
      </c>
      <c r="E20" s="121">
        <f t="shared" si="0"/>
        <v>8.4043131747568403</v>
      </c>
      <c r="F20" s="102">
        <f t="shared" si="0"/>
        <v>4.167109100478597</v>
      </c>
      <c r="G20" s="102">
        <f t="shared" si="1"/>
        <v>8.4043131747568403</v>
      </c>
      <c r="H20" s="54">
        <f t="shared" si="2"/>
        <v>0.49582982140585957</v>
      </c>
      <c r="I20" s="102">
        <v>1</v>
      </c>
    </row>
    <row r="21" spans="2:9">
      <c r="B21" s="102" t="str">
        <v>LT</v>
      </c>
      <c r="C21" s="102">
        <v>74.995655686821465</v>
      </c>
      <c r="D21" s="102">
        <v>36.356396188311464</v>
      </c>
      <c r="E21" s="121">
        <f t="shared" si="0"/>
        <v>7.4995655686821463</v>
      </c>
      <c r="F21" s="102">
        <f t="shared" si="0"/>
        <v>3.6356396188311466</v>
      </c>
      <c r="G21" s="102">
        <f t="shared" si="1"/>
        <v>7.4995655686821463</v>
      </c>
      <c r="H21" s="54">
        <f t="shared" si="2"/>
        <v>0.48478002966110684</v>
      </c>
      <c r="I21" s="102">
        <v>1</v>
      </c>
    </row>
    <row r="22" spans="2:9">
      <c r="B22" s="102" t="str">
        <v>LU</v>
      </c>
      <c r="C22" s="102">
        <v>130.38018178458995</v>
      </c>
      <c r="D22" s="102">
        <v>27.228839000374013</v>
      </c>
      <c r="E22" s="121">
        <f t="shared" si="0"/>
        <v>13.038018178458994</v>
      </c>
      <c r="F22" s="102">
        <f t="shared" si="0"/>
        <v>2.7228839000374014</v>
      </c>
      <c r="G22" s="102">
        <f t="shared" si="1"/>
        <v>13.038018178458994</v>
      </c>
      <c r="H22" s="54">
        <f t="shared" si="2"/>
        <v>0.20884185485613641</v>
      </c>
      <c r="I22" s="102">
        <v>1</v>
      </c>
    </row>
    <row r="23" spans="2:9">
      <c r="B23" s="102" t="str">
        <v>MT</v>
      </c>
      <c r="C23" s="102">
        <v>91.891900951640224</v>
      </c>
      <c r="D23" s="102">
        <v>83.958731152340604</v>
      </c>
      <c r="E23" s="121">
        <f t="shared" si="0"/>
        <v>9.1891900951640224</v>
      </c>
      <c r="F23" s="102">
        <f t="shared" si="0"/>
        <v>8.3958731152340604</v>
      </c>
      <c r="G23" s="102">
        <f t="shared" si="1"/>
        <v>9.1891900951640224</v>
      </c>
      <c r="H23" s="54">
        <f t="shared" si="2"/>
        <v>0.91366845481328551</v>
      </c>
      <c r="I23" s="102">
        <v>1</v>
      </c>
    </row>
    <row r="24" spans="2:9">
      <c r="B24" s="102" t="str">
        <v>NL</v>
      </c>
      <c r="C24" s="102">
        <v>95.193198303577717</v>
      </c>
      <c r="D24" s="102">
        <v>102.83828852342045</v>
      </c>
      <c r="E24" s="121">
        <f t="shared" si="0"/>
        <v>9.5193198303577713</v>
      </c>
      <c r="F24" s="102">
        <f t="shared" si="0"/>
        <v>10.283828852342044</v>
      </c>
      <c r="G24" s="102">
        <f t="shared" si="1"/>
        <v>9.5193198303577713</v>
      </c>
      <c r="H24" s="54">
        <f t="shared" si="2"/>
        <v>1.080311307489239</v>
      </c>
      <c r="I24" s="102">
        <v>1</v>
      </c>
    </row>
    <row r="25" spans="2:9">
      <c r="B25" s="102" t="str">
        <v>PL</v>
      </c>
      <c r="C25" s="102">
        <v>85.838767779286584</v>
      </c>
      <c r="D25" s="102">
        <v>38.410267874802422</v>
      </c>
      <c r="E25" s="121">
        <f t="shared" si="0"/>
        <v>8.5838767779286584</v>
      </c>
      <c r="F25" s="102">
        <f t="shared" si="0"/>
        <v>3.8410267874802422</v>
      </c>
      <c r="G25" s="102">
        <f t="shared" si="1"/>
        <v>8.5838767779286584</v>
      </c>
      <c r="H25" s="54">
        <f t="shared" si="2"/>
        <v>0.44746993542084668</v>
      </c>
      <c r="I25" s="102">
        <v>1</v>
      </c>
    </row>
    <row r="26" spans="2:9">
      <c r="B26" s="102" t="str">
        <v>PT</v>
      </c>
      <c r="C26" s="102">
        <v>74.917301449033744</v>
      </c>
      <c r="D26" s="102">
        <v>81.201274146800372</v>
      </c>
      <c r="E26" s="121">
        <f t="shared" si="0"/>
        <v>7.4917301449033742</v>
      </c>
      <c r="F26" s="102">
        <f t="shared" si="0"/>
        <v>8.120127414680038</v>
      </c>
      <c r="G26" s="102">
        <f t="shared" si="1"/>
        <v>7.4917301449033742</v>
      </c>
      <c r="H26" s="54">
        <f t="shared" si="2"/>
        <v>1.0838787913635894</v>
      </c>
      <c r="I26" s="102">
        <v>1</v>
      </c>
    </row>
    <row r="27" spans="2:9">
      <c r="B27" s="102" t="str">
        <v>RO</v>
      </c>
      <c r="C27" s="102">
        <v>113.73154615156125</v>
      </c>
      <c r="D27" s="102">
        <v>47.695445155503684</v>
      </c>
      <c r="E27" s="121">
        <f t="shared" si="0"/>
        <v>11.373154615156125</v>
      </c>
      <c r="F27" s="102">
        <f t="shared" si="0"/>
        <v>4.7695445155503684</v>
      </c>
      <c r="G27" s="102">
        <f t="shared" si="1"/>
        <v>11.373154615156125</v>
      </c>
      <c r="H27" s="54">
        <f t="shared" si="2"/>
        <v>0.41936865161354309</v>
      </c>
      <c r="I27" s="102">
        <v>1</v>
      </c>
    </row>
    <row r="28" spans="2:9">
      <c r="B28" s="102" t="str">
        <v>SK</v>
      </c>
      <c r="C28" s="102">
        <v>89.92907526640802</v>
      </c>
      <c r="D28" s="102">
        <v>52.592151595987637</v>
      </c>
      <c r="E28" s="121">
        <f t="shared" si="0"/>
        <v>8.9929075266408027</v>
      </c>
      <c r="F28" s="102">
        <f t="shared" si="0"/>
        <v>5.2592151595987637</v>
      </c>
      <c r="G28" s="102">
        <f t="shared" si="1"/>
        <v>8.9929075266408027</v>
      </c>
      <c r="H28" s="54">
        <f t="shared" si="2"/>
        <v>0.58481810738281692</v>
      </c>
      <c r="I28" s="102">
        <v>1</v>
      </c>
    </row>
    <row r="29" spans="2:9">
      <c r="B29" s="102" t="str">
        <v>SI</v>
      </c>
      <c r="C29" s="102">
        <v>55.851590066945818</v>
      </c>
      <c r="D29" s="102">
        <v>53.681754543543931</v>
      </c>
      <c r="E29" s="121">
        <f t="shared" si="0"/>
        <v>5.5851590066945818</v>
      </c>
      <c r="F29" s="102">
        <f t="shared" si="0"/>
        <v>5.3681754543543931</v>
      </c>
      <c r="G29" s="102">
        <f t="shared" si="1"/>
        <v>5.5851590066945818</v>
      </c>
      <c r="H29" s="54">
        <f t="shared" si="2"/>
        <v>0.96114997763177301</v>
      </c>
      <c r="I29" s="102">
        <v>1</v>
      </c>
    </row>
    <row r="30" spans="2:9">
      <c r="B30" s="102" t="str">
        <v>ES</v>
      </c>
      <c r="C30" s="102">
        <v>89.456400557908964</v>
      </c>
      <c r="D30" s="102">
        <v>56.938254090514967</v>
      </c>
      <c r="E30" s="121">
        <f t="shared" si="0"/>
        <v>8.9456400557908964</v>
      </c>
      <c r="F30" s="102">
        <f t="shared" si="0"/>
        <v>5.693825409051497</v>
      </c>
      <c r="G30" s="102">
        <f t="shared" si="1"/>
        <v>8.9456400557908964</v>
      </c>
      <c r="H30" s="54">
        <f t="shared" si="2"/>
        <v>0.63649167343432733</v>
      </c>
      <c r="I30" s="102">
        <v>1</v>
      </c>
    </row>
    <row r="31" spans="2:9">
      <c r="B31" s="102" t="str">
        <v>SE</v>
      </c>
      <c r="C31" s="102">
        <v>62.295569112028737</v>
      </c>
      <c r="D31" s="102">
        <v>42.897301157225449</v>
      </c>
      <c r="E31" s="121">
        <f t="shared" si="0"/>
        <v>6.2295569112028737</v>
      </c>
      <c r="F31" s="102">
        <f t="shared" si="0"/>
        <v>4.2897301157225449</v>
      </c>
      <c r="G31" s="102">
        <f t="shared" si="1"/>
        <v>6.2295569112028737</v>
      </c>
      <c r="H31" s="54">
        <f t="shared" si="2"/>
        <v>0.68860918631438184</v>
      </c>
      <c r="I31" s="102">
        <v>1</v>
      </c>
    </row>
    <row r="32" spans="2:9">
      <c r="B32" s="102" t="str">
        <v>UK</v>
      </c>
      <c r="C32" s="102">
        <v>70.74860769344275</v>
      </c>
      <c r="D32" s="102">
        <v>44.084536727221163</v>
      </c>
      <c r="E32" s="121">
        <f t="shared" si="0"/>
        <v>7.0748607693442747</v>
      </c>
      <c r="F32" s="102">
        <f t="shared" si="0"/>
        <v>4.408453672722116</v>
      </c>
      <c r="G32" s="102">
        <f t="shared" si="1"/>
        <v>7.0748607693442747</v>
      </c>
      <c r="H32" s="54">
        <f t="shared" si="2"/>
        <v>0.62311525504843379</v>
      </c>
      <c r="I32" s="102">
        <v>1</v>
      </c>
    </row>
    <row r="33" spans="2:9">
      <c r="B33" s="102" t="str">
        <v>NO</v>
      </c>
      <c r="C33" s="102">
        <v>48.234937949056288</v>
      </c>
      <c r="D33" s="102">
        <v>54.007100606108104</v>
      </c>
      <c r="E33" s="121">
        <f t="shared" si="0"/>
        <v>4.8234937949056285</v>
      </c>
      <c r="F33" s="102">
        <f t="shared" si="0"/>
        <v>5.4007100606108107</v>
      </c>
      <c r="G33" s="102">
        <f t="shared" si="1"/>
        <v>4.8234937949056285</v>
      </c>
      <c r="H33" s="54">
        <f t="shared" si="2"/>
        <v>1.1196676704165793</v>
      </c>
      <c r="I33" s="102">
        <v>1</v>
      </c>
    </row>
    <row r="34" spans="2:9">
      <c r="B34" s="102" t="str">
        <v>CH</v>
      </c>
      <c r="C34" s="102">
        <v>100.1396190129902</v>
      </c>
      <c r="D34" s="102">
        <v>41.086347495391387</v>
      </c>
      <c r="E34" s="121">
        <f t="shared" si="0"/>
        <v>10.01396190129902</v>
      </c>
      <c r="F34" s="102">
        <f t="shared" si="0"/>
        <v>4.1086347495391387</v>
      </c>
      <c r="G34" s="102">
        <f t="shared" si="1"/>
        <v>10.01396190129902</v>
      </c>
      <c r="H34" s="54">
        <f t="shared" si="2"/>
        <v>0.41029063122420739</v>
      </c>
      <c r="I34" s="102">
        <v>1</v>
      </c>
    </row>
    <row r="35" spans="2:9">
      <c r="B35" s="102" t="str">
        <v>CA-AB</v>
      </c>
      <c r="C35" s="102">
        <v>53.460721127533034</v>
      </c>
      <c r="D35" s="102">
        <v>14.07677876878642</v>
      </c>
      <c r="E35" s="121">
        <f t="shared" si="0"/>
        <v>5.3460721127533031</v>
      </c>
      <c r="F35" s="102">
        <f t="shared" si="0"/>
        <v>1.407677876878642</v>
      </c>
      <c r="G35" s="102">
        <f>E35</f>
        <v>5.3460721127533031</v>
      </c>
      <c r="H35" s="54">
        <f t="shared" si="2"/>
        <v>0.26331067879173592</v>
      </c>
      <c r="I35" s="102">
        <v>1</v>
      </c>
    </row>
    <row r="36" spans="2:9">
      <c r="B36" s="102" t="str">
        <v>CA-BC</v>
      </c>
      <c r="C36" s="102">
        <v>63.019875706955219</v>
      </c>
      <c r="D36" s="102">
        <v>18.678498531264399</v>
      </c>
      <c r="E36" s="121">
        <f t="shared" si="0"/>
        <v>6.3019875706955215</v>
      </c>
      <c r="F36" s="102">
        <f t="shared" si="0"/>
        <v>1.8678498531264398</v>
      </c>
      <c r="G36" s="102">
        <f t="shared" si="1"/>
        <v>6.3019875706955215</v>
      </c>
      <c r="H36" s="54">
        <f t="shared" si="2"/>
        <v>0.29639059616874075</v>
      </c>
      <c r="I36" s="102">
        <v>1</v>
      </c>
    </row>
    <row r="37" spans="2:9">
      <c r="B37" s="102" t="str">
        <v>US-CA</v>
      </c>
      <c r="C37" s="102">
        <v>81.474003963817182</v>
      </c>
      <c r="D37" s="102">
        <v>8.0165311953757072</v>
      </c>
      <c r="E37" s="121">
        <f t="shared" si="0"/>
        <v>8.1474003963817179</v>
      </c>
      <c r="F37" s="102">
        <f t="shared" si="0"/>
        <v>0.80165311953757068</v>
      </c>
      <c r="G37" s="102">
        <f t="shared" si="1"/>
        <v>8.1474003963817179</v>
      </c>
      <c r="H37" s="54">
        <f t="shared" si="2"/>
        <v>9.8393730581055883E-2</v>
      </c>
      <c r="I37" s="102">
        <v>1</v>
      </c>
    </row>
    <row r="38" spans="2:9">
      <c r="B38" s="102" t="str">
        <v>US-MO</v>
      </c>
      <c r="C38" s="102">
        <v>166.75413505049156</v>
      </c>
      <c r="D38" s="102">
        <v>5.2691426170834212</v>
      </c>
      <c r="E38" s="121">
        <f t="shared" si="0"/>
        <v>16.675413505049157</v>
      </c>
      <c r="F38" s="102">
        <f t="shared" si="0"/>
        <v>0.5269142617083421</v>
      </c>
      <c r="G38" s="102">
        <f t="shared" si="1"/>
        <v>16.675413505049157</v>
      </c>
      <c r="H38" s="54">
        <f t="shared" si="2"/>
        <v>3.1598272603482816E-2</v>
      </c>
      <c r="I38" s="102">
        <v>1</v>
      </c>
    </row>
    <row r="39" spans="2:9">
      <c r="B39" s="102" t="str">
        <v>JP</v>
      </c>
      <c r="C39" s="102">
        <v>110.28284507974456</v>
      </c>
      <c r="D39" s="102">
        <v>124.34159829898546</v>
      </c>
      <c r="E39" s="121">
        <f t="shared" si="0"/>
        <v>11.028284507974456</v>
      </c>
      <c r="F39" s="102">
        <f t="shared" si="0"/>
        <v>12.434159829898546</v>
      </c>
      <c r="G39" s="102">
        <f t="shared" si="1"/>
        <v>11.028284507974456</v>
      </c>
      <c r="H39" s="54">
        <f t="shared" si="2"/>
        <v>1.1274790581352443</v>
      </c>
      <c r="I39" s="102">
        <v>1</v>
      </c>
    </row>
    <row r="40" spans="2:9">
      <c r="B40" s="102" t="str">
        <v>EU28</v>
      </c>
      <c r="C40" s="102">
        <v>85.378886488437118</v>
      </c>
      <c r="D40" s="102">
        <v>54.524685893754558</v>
      </c>
      <c r="E40" s="121">
        <f t="shared" si="0"/>
        <v>8.5378886488437118</v>
      </c>
      <c r="F40" s="102">
        <f t="shared" si="0"/>
        <v>5.4524685893754556</v>
      </c>
      <c r="G40" s="102">
        <f t="shared" si="1"/>
        <v>8.5378886488437118</v>
      </c>
      <c r="H40" s="54">
        <f t="shared" si="2"/>
        <v>0.63862025070025774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9.7109375" style="102" bestFit="1" customWidth="1"/>
    <col min="4" max="4" width="33.14062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9">
      <c r="A2" s="53" t="s">
        <v>196</v>
      </c>
      <c r="B2" s="52" t="s">
        <v>178</v>
      </c>
      <c r="C2" s="52"/>
      <c r="D2" s="52"/>
      <c r="E2" s="52"/>
      <c r="F2" s="52"/>
      <c r="G2" s="52"/>
      <c r="H2" s="52"/>
    </row>
    <row r="3" spans="1:9">
      <c r="E3" s="266" t="s">
        <v>140</v>
      </c>
      <c r="F3" s="266"/>
    </row>
    <row r="4" spans="1:9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24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TRANSPOSE(Ext_costs_road!C18:'Ext_costs_road'!AL18)</f>
        <v>692.58079713515747</v>
      </c>
      <c r="D5" s="102">
        <f t="array" ref="D5:D40">TRANSPOSE(Taxes_road!C36:'Taxes_road'!AL36)</f>
        <v>109.56885867308117</v>
      </c>
      <c r="E5" s="121">
        <f>C5/10</f>
        <v>69.258079713515741</v>
      </c>
      <c r="F5" s="102">
        <f>D5/10</f>
        <v>10.956885867308117</v>
      </c>
      <c r="G5" s="102">
        <f>E5</f>
        <v>69.258079713515741</v>
      </c>
      <c r="H5" s="54">
        <f>F5/E5</f>
        <v>0.15820372023929904</v>
      </c>
      <c r="I5" s="102">
        <v>1</v>
      </c>
    </row>
    <row r="6" spans="1:9">
      <c r="B6" s="102" t="str">
        <v>BE</v>
      </c>
      <c r="C6" s="102">
        <v>334.12028900545886</v>
      </c>
      <c r="D6" s="102">
        <v>58.388262648818639</v>
      </c>
      <c r="E6" s="121">
        <f t="shared" ref="E6:F40" si="0">C6/10</f>
        <v>33.412028900545884</v>
      </c>
      <c r="F6" s="102">
        <f t="shared" si="0"/>
        <v>5.8388262648818641</v>
      </c>
      <c r="G6" s="102">
        <f t="shared" ref="G6:G41" si="1">E6</f>
        <v>33.412028900545884</v>
      </c>
      <c r="H6" s="54">
        <f t="shared" ref="H6:H40" si="2">F6/E6</f>
        <v>0.1747522211914066</v>
      </c>
      <c r="I6" s="102">
        <v>1</v>
      </c>
    </row>
    <row r="7" spans="1:9">
      <c r="B7" s="102" t="str">
        <v>BG</v>
      </c>
      <c r="C7" s="102">
        <v>432.93296169315573</v>
      </c>
      <c r="D7" s="102">
        <v>83.291465624903495</v>
      </c>
      <c r="E7" s="121">
        <f t="shared" si="0"/>
        <v>43.293296169315575</v>
      </c>
      <c r="F7" s="102">
        <f t="shared" si="0"/>
        <v>8.3291465624903491</v>
      </c>
      <c r="G7" s="102">
        <f t="shared" si="1"/>
        <v>43.293296169315575</v>
      </c>
      <c r="H7" s="54">
        <f t="shared" si="2"/>
        <v>0.19238882920616449</v>
      </c>
      <c r="I7" s="102">
        <v>1</v>
      </c>
    </row>
    <row r="8" spans="1:9">
      <c r="B8" s="102" t="str">
        <v>HR</v>
      </c>
      <c r="C8" s="102">
        <v>178.56451514190869</v>
      </c>
      <c r="D8" s="102">
        <v>54.381991476550297</v>
      </c>
      <c r="E8" s="121">
        <f t="shared" si="0"/>
        <v>17.856451514190869</v>
      </c>
      <c r="F8" s="102">
        <f t="shared" si="0"/>
        <v>5.4381991476550295</v>
      </c>
      <c r="G8" s="102">
        <f t="shared" si="1"/>
        <v>17.856451514190869</v>
      </c>
      <c r="H8" s="54">
        <f t="shared" si="2"/>
        <v>0.30455094302096847</v>
      </c>
      <c r="I8" s="102">
        <v>1</v>
      </c>
    </row>
    <row r="9" spans="1:9">
      <c r="B9" s="102" t="str">
        <v>CY</v>
      </c>
      <c r="C9" s="102">
        <v>211.05821132936444</v>
      </c>
      <c r="D9" s="102">
        <v>30.639620100762457</v>
      </c>
      <c r="E9" s="121">
        <f t="shared" si="0"/>
        <v>21.105821132936445</v>
      </c>
      <c r="F9" s="102">
        <f t="shared" si="0"/>
        <v>3.0639620100762457</v>
      </c>
      <c r="G9" s="102">
        <f t="shared" si="1"/>
        <v>21.105821132936445</v>
      </c>
      <c r="H9" s="54">
        <f t="shared" si="2"/>
        <v>0.14517141933392089</v>
      </c>
      <c r="I9" s="102">
        <v>1</v>
      </c>
    </row>
    <row r="10" spans="1:9">
      <c r="B10" s="102" t="str">
        <v>CZ</v>
      </c>
      <c r="C10" s="102">
        <v>167.90074267704099</v>
      </c>
      <c r="D10" s="102">
        <v>34.902877950472408</v>
      </c>
      <c r="E10" s="121">
        <f t="shared" si="0"/>
        <v>16.790074267704099</v>
      </c>
      <c r="F10" s="102">
        <f t="shared" si="0"/>
        <v>3.4902877950472408</v>
      </c>
      <c r="G10" s="102">
        <f t="shared" si="1"/>
        <v>16.790074267704099</v>
      </c>
      <c r="H10" s="54">
        <f t="shared" si="2"/>
        <v>0.20787804386076181</v>
      </c>
      <c r="I10" s="102">
        <v>1</v>
      </c>
    </row>
    <row r="11" spans="1:9">
      <c r="B11" s="102" t="str">
        <v>DK</v>
      </c>
      <c r="C11" s="102">
        <v>216.64164688579459</v>
      </c>
      <c r="D11" s="102">
        <v>46.92219061484964</v>
      </c>
      <c r="E11" s="121">
        <f t="shared" si="0"/>
        <v>21.664164688579458</v>
      </c>
      <c r="F11" s="102">
        <f t="shared" si="0"/>
        <v>4.6922190614849644</v>
      </c>
      <c r="G11" s="102">
        <f t="shared" si="1"/>
        <v>21.664164688579458</v>
      </c>
      <c r="H11" s="54">
        <f t="shared" si="2"/>
        <v>0.21658896749241052</v>
      </c>
      <c r="I11" s="102">
        <v>1</v>
      </c>
    </row>
    <row r="12" spans="1:9">
      <c r="B12" s="102" t="str">
        <v>EE</v>
      </c>
      <c r="C12" s="102">
        <v>133.66321537997663</v>
      </c>
      <c r="D12" s="102">
        <v>29.157119594393787</v>
      </c>
      <c r="E12" s="121">
        <f t="shared" si="0"/>
        <v>13.366321537997663</v>
      </c>
      <c r="F12" s="102">
        <f t="shared" si="0"/>
        <v>2.9157119594393786</v>
      </c>
      <c r="G12" s="102">
        <f t="shared" si="1"/>
        <v>13.366321537997663</v>
      </c>
      <c r="H12" s="54">
        <f t="shared" si="2"/>
        <v>0.21813869666015573</v>
      </c>
      <c r="I12" s="102">
        <v>1</v>
      </c>
    </row>
    <row r="13" spans="1:9">
      <c r="B13" s="102" t="str">
        <v>FI</v>
      </c>
      <c r="C13" s="102">
        <v>117.63351253725425</v>
      </c>
      <c r="D13" s="102">
        <v>47.916973448935643</v>
      </c>
      <c r="E13" s="121">
        <f t="shared" si="0"/>
        <v>11.763351253725425</v>
      </c>
      <c r="F13" s="102">
        <f t="shared" si="0"/>
        <v>4.7916973448935645</v>
      </c>
      <c r="G13" s="102">
        <f t="shared" si="1"/>
        <v>11.763351253725425</v>
      </c>
      <c r="H13" s="54">
        <f t="shared" si="2"/>
        <v>0.40734117697761046</v>
      </c>
      <c r="I13" s="102">
        <v>1</v>
      </c>
    </row>
    <row r="14" spans="1:9">
      <c r="B14" s="102" t="str">
        <v>FR</v>
      </c>
      <c r="C14" s="102">
        <v>206.8845426316343</v>
      </c>
      <c r="D14" s="102">
        <v>41.417290652322279</v>
      </c>
      <c r="E14" s="121">
        <f t="shared" si="0"/>
        <v>20.688454263163429</v>
      </c>
      <c r="F14" s="102">
        <f t="shared" si="0"/>
        <v>4.1417290652322283</v>
      </c>
      <c r="G14" s="102">
        <f t="shared" si="1"/>
        <v>20.688454263163429</v>
      </c>
      <c r="H14" s="54">
        <f t="shared" si="2"/>
        <v>0.20019519160533578</v>
      </c>
      <c r="I14" s="102">
        <v>1</v>
      </c>
    </row>
    <row r="15" spans="1:9">
      <c r="B15" s="102" t="str">
        <v>DE</v>
      </c>
      <c r="C15" s="102">
        <v>403.87916757257221</v>
      </c>
      <c r="D15" s="102">
        <v>54.34704484939909</v>
      </c>
      <c r="E15" s="121">
        <f t="shared" si="0"/>
        <v>40.387916757257223</v>
      </c>
      <c r="F15" s="102">
        <f t="shared" si="0"/>
        <v>5.4347044849399087</v>
      </c>
      <c r="G15" s="102">
        <f t="shared" si="1"/>
        <v>40.387916757257223</v>
      </c>
      <c r="H15" s="54">
        <f t="shared" si="2"/>
        <v>0.13456263460192849</v>
      </c>
      <c r="I15" s="102">
        <v>1</v>
      </c>
    </row>
    <row r="16" spans="1:9">
      <c r="B16" s="102" t="str">
        <v>EL</v>
      </c>
      <c r="C16" s="102">
        <v>162.53312308388328</v>
      </c>
      <c r="D16" s="102">
        <v>64.624805024899615</v>
      </c>
      <c r="E16" s="121">
        <f t="shared" si="0"/>
        <v>16.253312308388328</v>
      </c>
      <c r="F16" s="102">
        <f t="shared" si="0"/>
        <v>6.4624805024899619</v>
      </c>
      <c r="G16" s="102">
        <f t="shared" si="1"/>
        <v>16.253312308388328</v>
      </c>
      <c r="H16" s="54">
        <f t="shared" si="2"/>
        <v>0.39761006125223342</v>
      </c>
      <c r="I16" s="102">
        <v>1</v>
      </c>
    </row>
    <row r="17" spans="2:9">
      <c r="B17" s="102" t="str">
        <v>HU</v>
      </c>
      <c r="C17" s="102">
        <v>213.80358517850962</v>
      </c>
      <c r="D17" s="102">
        <v>44.05168120427652</v>
      </c>
      <c r="E17" s="121">
        <f t="shared" si="0"/>
        <v>21.380358517850961</v>
      </c>
      <c r="F17" s="102">
        <f t="shared" si="0"/>
        <v>4.4051681204276516</v>
      </c>
      <c r="G17" s="102">
        <f t="shared" si="1"/>
        <v>21.380358517850961</v>
      </c>
      <c r="H17" s="54">
        <f t="shared" si="2"/>
        <v>0.20603808475660845</v>
      </c>
      <c r="I17" s="102">
        <v>1</v>
      </c>
    </row>
    <row r="18" spans="2:9">
      <c r="B18" s="102" t="str">
        <v>IE</v>
      </c>
      <c r="C18" s="102">
        <v>148.61565360875446</v>
      </c>
      <c r="D18" s="102">
        <v>36.54968915275122</v>
      </c>
      <c r="E18" s="121">
        <f t="shared" si="0"/>
        <v>14.861565360875446</v>
      </c>
      <c r="F18" s="102">
        <f t="shared" si="0"/>
        <v>3.6549689152751221</v>
      </c>
      <c r="G18" s="102">
        <f t="shared" si="1"/>
        <v>14.861565360875446</v>
      </c>
      <c r="H18" s="54">
        <f t="shared" si="2"/>
        <v>0.24593431623947182</v>
      </c>
      <c r="I18" s="102">
        <v>1</v>
      </c>
    </row>
    <row r="19" spans="2:9">
      <c r="B19" s="102" t="str">
        <v>IT</v>
      </c>
      <c r="C19" s="102">
        <v>218.0924706424351</v>
      </c>
      <c r="D19" s="102">
        <v>49.988755808453064</v>
      </c>
      <c r="E19" s="121">
        <f t="shared" si="0"/>
        <v>21.809247064243511</v>
      </c>
      <c r="F19" s="102">
        <f t="shared" si="0"/>
        <v>4.998875580845306</v>
      </c>
      <c r="G19" s="102">
        <f t="shared" si="1"/>
        <v>21.809247064243511</v>
      </c>
      <c r="H19" s="54">
        <f t="shared" si="2"/>
        <v>0.22920899406201944</v>
      </c>
      <c r="I19" s="102">
        <v>1</v>
      </c>
    </row>
    <row r="20" spans="2:9">
      <c r="B20" s="102" t="str">
        <v>LV</v>
      </c>
      <c r="C20" s="102">
        <v>828.53896440070048</v>
      </c>
      <c r="D20" s="102">
        <v>73.24899967137722</v>
      </c>
      <c r="E20" s="121">
        <f t="shared" si="0"/>
        <v>82.853896440070045</v>
      </c>
      <c r="F20" s="102">
        <f t="shared" si="0"/>
        <v>7.3248999671377222</v>
      </c>
      <c r="G20" s="102">
        <f t="shared" si="1"/>
        <v>82.853896440070045</v>
      </c>
      <c r="H20" s="54">
        <f t="shared" si="2"/>
        <v>8.8407429002883106E-2</v>
      </c>
      <c r="I20" s="102">
        <v>1</v>
      </c>
    </row>
    <row r="21" spans="2:9">
      <c r="B21" s="102" t="str">
        <v>LT</v>
      </c>
      <c r="C21" s="102">
        <v>139.65116140904382</v>
      </c>
      <c r="D21" s="102">
        <v>32.79958696198274</v>
      </c>
      <c r="E21" s="121">
        <f t="shared" si="0"/>
        <v>13.965116140904382</v>
      </c>
      <c r="F21" s="102">
        <f t="shared" si="0"/>
        <v>3.2799586961982738</v>
      </c>
      <c r="G21" s="102">
        <f t="shared" si="1"/>
        <v>13.965116140904382</v>
      </c>
      <c r="H21" s="54">
        <f t="shared" si="2"/>
        <v>0.23486798556520014</v>
      </c>
      <c r="I21" s="102">
        <v>1</v>
      </c>
    </row>
    <row r="22" spans="2:9">
      <c r="B22" s="102" t="str">
        <v>LU</v>
      </c>
      <c r="C22" s="102">
        <v>306.42658538423228</v>
      </c>
      <c r="D22" s="102">
        <v>21.483199224783917</v>
      </c>
      <c r="E22" s="121">
        <f t="shared" si="0"/>
        <v>30.642658538423227</v>
      </c>
      <c r="F22" s="102">
        <f t="shared" si="0"/>
        <v>2.1483199224783918</v>
      </c>
      <c r="G22" s="102">
        <f t="shared" si="1"/>
        <v>30.642658538423227</v>
      </c>
      <c r="H22" s="54">
        <f t="shared" si="2"/>
        <v>7.0108796852093813E-2</v>
      </c>
      <c r="I22" s="102">
        <v>1</v>
      </c>
    </row>
    <row r="23" spans="2:9">
      <c r="B23" s="102" t="str">
        <v>MT</v>
      </c>
      <c r="C23" s="102">
        <v>364.36256880414766</v>
      </c>
      <c r="D23" s="102">
        <v>66.719584944910252</v>
      </c>
      <c r="E23" s="121">
        <f t="shared" si="0"/>
        <v>36.436256880414767</v>
      </c>
      <c r="F23" s="102">
        <f t="shared" si="0"/>
        <v>6.6719584944910251</v>
      </c>
      <c r="G23" s="102">
        <f t="shared" si="1"/>
        <v>36.436256880414767</v>
      </c>
      <c r="H23" s="54">
        <f t="shared" si="2"/>
        <v>0.18311316984037784</v>
      </c>
      <c r="I23" s="102">
        <v>1</v>
      </c>
    </row>
    <row r="24" spans="2:9">
      <c r="B24" s="102" t="str">
        <v>NL</v>
      </c>
      <c r="C24" s="102">
        <v>230.61108543303283</v>
      </c>
      <c r="D24" s="102">
        <v>84.754801251103657</v>
      </c>
      <c r="E24" s="121">
        <f t="shared" si="0"/>
        <v>23.061108543303284</v>
      </c>
      <c r="F24" s="102">
        <f t="shared" si="0"/>
        <v>8.4754801251103657</v>
      </c>
      <c r="G24" s="102">
        <f t="shared" si="1"/>
        <v>23.061108543303284</v>
      </c>
      <c r="H24" s="54">
        <f t="shared" si="2"/>
        <v>0.36752266740323553</v>
      </c>
      <c r="I24" s="102">
        <v>1</v>
      </c>
    </row>
    <row r="25" spans="2:9">
      <c r="B25" s="102" t="str">
        <v>PL</v>
      </c>
      <c r="C25" s="102">
        <v>231.49283400391275</v>
      </c>
      <c r="D25" s="102">
        <v>37.194157130745864</v>
      </c>
      <c r="E25" s="121">
        <f t="shared" si="0"/>
        <v>23.149283400391276</v>
      </c>
      <c r="F25" s="102">
        <f t="shared" si="0"/>
        <v>3.7194157130745866</v>
      </c>
      <c r="G25" s="102">
        <f t="shared" si="1"/>
        <v>23.149283400391276</v>
      </c>
      <c r="H25" s="54">
        <f t="shared" si="2"/>
        <v>0.16067087903946609</v>
      </c>
      <c r="I25" s="102">
        <v>1</v>
      </c>
    </row>
    <row r="26" spans="2:9">
      <c r="B26" s="102" t="str">
        <v>PT</v>
      </c>
      <c r="C26" s="102">
        <v>281.59884810689744</v>
      </c>
      <c r="D26" s="102">
        <v>117.41773150844628</v>
      </c>
      <c r="E26" s="121">
        <f t="shared" si="0"/>
        <v>28.159884810689743</v>
      </c>
      <c r="F26" s="102">
        <f t="shared" si="0"/>
        <v>11.741773150844628</v>
      </c>
      <c r="G26" s="102">
        <f t="shared" si="1"/>
        <v>28.159884810689743</v>
      </c>
      <c r="H26" s="54">
        <f t="shared" si="2"/>
        <v>0.41696808171556676</v>
      </c>
      <c r="I26" s="102">
        <v>1</v>
      </c>
    </row>
    <row r="27" spans="2:9">
      <c r="B27" s="102" t="str">
        <v>RO</v>
      </c>
      <c r="C27" s="102">
        <v>772.58325786299952</v>
      </c>
      <c r="D27" s="102">
        <v>48.70111258894196</v>
      </c>
      <c r="E27" s="121">
        <f t="shared" si="0"/>
        <v>77.258325786299949</v>
      </c>
      <c r="F27" s="102">
        <f t="shared" si="0"/>
        <v>4.8701112588941964</v>
      </c>
      <c r="G27" s="102">
        <f t="shared" si="1"/>
        <v>77.258325786299949</v>
      </c>
      <c r="H27" s="54">
        <f t="shared" si="2"/>
        <v>6.3036717523042712E-2</v>
      </c>
      <c r="I27" s="102">
        <v>1</v>
      </c>
    </row>
    <row r="28" spans="2:9">
      <c r="B28" s="102" t="str">
        <v>SK</v>
      </c>
      <c r="C28" s="102">
        <v>387.19747182519927</v>
      </c>
      <c r="D28" s="102">
        <v>66.508351315188577</v>
      </c>
      <c r="E28" s="121">
        <f t="shared" si="0"/>
        <v>38.719747182519924</v>
      </c>
      <c r="F28" s="102">
        <f t="shared" si="0"/>
        <v>6.6508351315188579</v>
      </c>
      <c r="G28" s="102">
        <f t="shared" si="1"/>
        <v>38.719747182519924</v>
      </c>
      <c r="H28" s="54">
        <f t="shared" si="2"/>
        <v>0.17176855778958663</v>
      </c>
      <c r="I28" s="102">
        <v>1</v>
      </c>
    </row>
    <row r="29" spans="2:9">
      <c r="B29" s="102" t="str">
        <v>SI</v>
      </c>
      <c r="C29" s="102">
        <v>279.87032133966545</v>
      </c>
      <c r="D29" s="102">
        <v>69.348405487209519</v>
      </c>
      <c r="E29" s="121">
        <f t="shared" si="0"/>
        <v>27.987032133966544</v>
      </c>
      <c r="F29" s="102">
        <f t="shared" si="0"/>
        <v>6.9348405487209517</v>
      </c>
      <c r="G29" s="102">
        <f t="shared" si="1"/>
        <v>27.987032133966544</v>
      </c>
      <c r="H29" s="54">
        <f t="shared" si="2"/>
        <v>0.24778763662848202</v>
      </c>
      <c r="I29" s="102">
        <v>1</v>
      </c>
    </row>
    <row r="30" spans="2:9">
      <c r="B30" s="102" t="str">
        <v>ES</v>
      </c>
      <c r="C30" s="102">
        <v>229.4820433983684</v>
      </c>
      <c r="D30" s="102">
        <v>40.308102428743148</v>
      </c>
      <c r="E30" s="121">
        <f t="shared" si="0"/>
        <v>22.948204339836842</v>
      </c>
      <c r="F30" s="102">
        <f t="shared" si="0"/>
        <v>4.0308102428743151</v>
      </c>
      <c r="G30" s="102">
        <f t="shared" si="1"/>
        <v>22.948204339836842</v>
      </c>
      <c r="H30" s="54">
        <f t="shared" si="2"/>
        <v>0.1756481763532603</v>
      </c>
      <c r="I30" s="102">
        <v>1</v>
      </c>
    </row>
    <row r="31" spans="2:9">
      <c r="B31" s="102" t="str">
        <v>SE</v>
      </c>
      <c r="C31" s="102">
        <v>277.2970555911125</v>
      </c>
      <c r="D31" s="102">
        <v>37.716713468131715</v>
      </c>
      <c r="E31" s="121">
        <f t="shared" si="0"/>
        <v>27.729705559111249</v>
      </c>
      <c r="F31" s="102">
        <f t="shared" si="0"/>
        <v>3.7716713468131715</v>
      </c>
      <c r="G31" s="102">
        <f t="shared" si="1"/>
        <v>27.729705559111249</v>
      </c>
      <c r="H31" s="54">
        <f t="shared" si="2"/>
        <v>0.13601555699079176</v>
      </c>
      <c r="I31" s="102">
        <v>1</v>
      </c>
    </row>
    <row r="32" spans="2:9">
      <c r="B32" s="102" t="str">
        <v>UK</v>
      </c>
      <c r="C32" s="102">
        <v>300.39998260635986</v>
      </c>
      <c r="D32" s="102">
        <v>47.216536408123829</v>
      </c>
      <c r="E32" s="121">
        <f t="shared" si="0"/>
        <v>30.039998260635986</v>
      </c>
      <c r="F32" s="102">
        <f t="shared" si="0"/>
        <v>4.7216536408123826</v>
      </c>
      <c r="G32" s="102">
        <f t="shared" si="1"/>
        <v>30.039998260635986</v>
      </c>
      <c r="H32" s="54">
        <f t="shared" si="2"/>
        <v>0.15717889195085522</v>
      </c>
      <c r="I32" s="102">
        <v>1</v>
      </c>
    </row>
    <row r="33" spans="2:9">
      <c r="B33" s="102" t="str">
        <v>NO</v>
      </c>
      <c r="C33" s="102">
        <v>214.45602071197735</v>
      </c>
      <c r="D33" s="102">
        <v>66.712100444355613</v>
      </c>
      <c r="E33" s="121">
        <f t="shared" si="0"/>
        <v>21.445602071197733</v>
      </c>
      <c r="F33" s="102">
        <f t="shared" si="0"/>
        <v>6.6712100444355613</v>
      </c>
      <c r="G33" s="102">
        <f t="shared" si="1"/>
        <v>21.445602071197733</v>
      </c>
      <c r="H33" s="54">
        <f t="shared" si="2"/>
        <v>0.31107590368820898</v>
      </c>
      <c r="I33" s="102">
        <v>1</v>
      </c>
    </row>
    <row r="34" spans="2:9">
      <c r="B34" s="102" t="str">
        <v>CH</v>
      </c>
      <c r="C34" s="102">
        <v>560.96246161881982</v>
      </c>
      <c r="D34" s="102">
        <v>44.241478637669026</v>
      </c>
      <c r="E34" s="121">
        <f t="shared" si="0"/>
        <v>56.096246161881979</v>
      </c>
      <c r="F34" s="102">
        <f t="shared" si="0"/>
        <v>4.4241478637669029</v>
      </c>
      <c r="G34" s="102">
        <f t="shared" si="1"/>
        <v>56.096246161881979</v>
      </c>
      <c r="H34" s="54">
        <f t="shared" si="2"/>
        <v>7.8867093013670508E-2</v>
      </c>
      <c r="I34" s="102">
        <v>1</v>
      </c>
    </row>
    <row r="35" spans="2:9">
      <c r="B35" s="102" t="str">
        <v>CA-AB</v>
      </c>
      <c r="C35" s="102">
        <v>63.495708751769939</v>
      </c>
      <c r="D35" s="102">
        <v>8.8673314092956037</v>
      </c>
      <c r="E35" s="121">
        <f t="shared" si="0"/>
        <v>6.3495708751769939</v>
      </c>
      <c r="F35" s="102">
        <f t="shared" si="0"/>
        <v>0.88673314092956035</v>
      </c>
      <c r="G35" s="102">
        <f>E35</f>
        <v>6.3495708751769939</v>
      </c>
      <c r="H35" s="54">
        <f t="shared" si="2"/>
        <v>0.13965245185247935</v>
      </c>
      <c r="I35" s="102">
        <v>1</v>
      </c>
    </row>
    <row r="36" spans="2:9">
      <c r="B36" s="102" t="str">
        <v>CA-BC</v>
      </c>
      <c r="C36" s="102">
        <v>142.09767765534193</v>
      </c>
      <c r="D36" s="102">
        <v>11.568841480887215</v>
      </c>
      <c r="E36" s="121">
        <f t="shared" si="0"/>
        <v>14.209767765534192</v>
      </c>
      <c r="F36" s="102">
        <f t="shared" si="0"/>
        <v>1.1568841480887215</v>
      </c>
      <c r="G36" s="102">
        <f t="shared" si="1"/>
        <v>14.209767765534192</v>
      </c>
      <c r="H36" s="54">
        <f t="shared" si="2"/>
        <v>8.1414711850164453E-2</v>
      </c>
      <c r="I36" s="102">
        <v>1</v>
      </c>
    </row>
    <row r="37" spans="2:9">
      <c r="B37" s="102" t="str">
        <v>US-CA</v>
      </c>
      <c r="C37" s="102">
        <v>1116.6421156213523</v>
      </c>
      <c r="D37" s="102">
        <v>24.476603356986026</v>
      </c>
      <c r="E37" s="121">
        <f t="shared" si="0"/>
        <v>111.66421156213524</v>
      </c>
      <c r="F37" s="102">
        <f t="shared" si="0"/>
        <v>2.4476603356986026</v>
      </c>
      <c r="G37" s="102">
        <f t="shared" si="1"/>
        <v>111.66421156213524</v>
      </c>
      <c r="H37" s="54">
        <f t="shared" si="2"/>
        <v>2.1919828219416647E-2</v>
      </c>
      <c r="I37" s="102">
        <v>1</v>
      </c>
    </row>
    <row r="38" spans="2:9">
      <c r="B38" s="102" t="str">
        <v>US-MO</v>
      </c>
      <c r="C38" s="102">
        <v>1392.5720775092029</v>
      </c>
      <c r="D38" s="102">
        <v>8.327859915309503</v>
      </c>
      <c r="E38" s="121">
        <f t="shared" si="0"/>
        <v>139.25720775092029</v>
      </c>
      <c r="F38" s="102">
        <f t="shared" si="0"/>
        <v>0.83278599153095034</v>
      </c>
      <c r="G38" s="102">
        <f t="shared" si="1"/>
        <v>139.25720775092029</v>
      </c>
      <c r="H38" s="54">
        <f t="shared" si="2"/>
        <v>5.9802002710013895E-3</v>
      </c>
      <c r="I38" s="102">
        <v>1</v>
      </c>
    </row>
    <row r="39" spans="2:9">
      <c r="B39" s="102" t="str">
        <v>JP</v>
      </c>
      <c r="C39" s="102">
        <v>175.06688397320815</v>
      </c>
      <c r="D39" s="102">
        <v>49.646323544691192</v>
      </c>
      <c r="E39" s="121">
        <f t="shared" si="0"/>
        <v>17.506688397320815</v>
      </c>
      <c r="F39" s="102">
        <f t="shared" si="0"/>
        <v>4.9646323544691189</v>
      </c>
      <c r="G39" s="102">
        <f t="shared" si="1"/>
        <v>17.506688397320815</v>
      </c>
      <c r="H39" s="54">
        <f t="shared" si="2"/>
        <v>0.28358489291606376</v>
      </c>
      <c r="I39" s="102">
        <v>1</v>
      </c>
    </row>
    <row r="40" spans="2:9">
      <c r="B40" s="102" t="str">
        <v>EU28</v>
      </c>
      <c r="C40" s="102">
        <v>245.12849935134497</v>
      </c>
      <c r="D40" s="102">
        <v>50.04879301028005</v>
      </c>
      <c r="E40" s="121">
        <f t="shared" si="0"/>
        <v>24.512849935134497</v>
      </c>
      <c r="F40" s="102">
        <f t="shared" si="0"/>
        <v>5.004879301028005</v>
      </c>
      <c r="G40" s="102">
        <f t="shared" si="1"/>
        <v>24.512849935134497</v>
      </c>
      <c r="H40" s="54">
        <f t="shared" si="2"/>
        <v>0.20417370131469148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H53" sqref="H53"/>
    </sheetView>
  </sheetViews>
  <sheetFormatPr defaultColWidth="9.140625" defaultRowHeight="15"/>
  <cols>
    <col min="1" max="2" width="9.140625" style="102"/>
    <col min="3" max="3" width="29.7109375" style="102" bestFit="1" customWidth="1"/>
    <col min="4" max="4" width="33.140625" style="102" bestFit="1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9">
      <c r="A2" s="53" t="s">
        <v>197</v>
      </c>
      <c r="B2" s="52" t="s">
        <v>179</v>
      </c>
      <c r="C2" s="52"/>
      <c r="D2" s="52"/>
      <c r="E2" s="52"/>
      <c r="F2" s="52"/>
      <c r="G2" s="52"/>
      <c r="H2" s="52"/>
    </row>
    <row r="3" spans="1:9">
      <c r="E3" s="266" t="s">
        <v>140</v>
      </c>
      <c r="F3" s="266"/>
    </row>
    <row r="4" spans="1:9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25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TRANSPOSE(Ext_costs_road!C16:'Ext_costs_road'!AL16)</f>
        <v>38.5508279869942</v>
      </c>
      <c r="D5" s="102">
        <f t="array" ref="D5:D40">TRANSPOSE(Taxes_road!C34:'Taxes_road'!AL34)</f>
        <v>10.187314727784127</v>
      </c>
      <c r="E5" s="121">
        <f>C5/10</f>
        <v>3.8550827986994198</v>
      </c>
      <c r="F5" s="102">
        <f>D5/10</f>
        <v>1.0187314727784127</v>
      </c>
      <c r="G5" s="102">
        <f>E5</f>
        <v>3.8550827986994198</v>
      </c>
      <c r="H5" s="54">
        <f>F5/E5</f>
        <v>0.26425670367497678</v>
      </c>
      <c r="I5" s="102">
        <v>1</v>
      </c>
    </row>
    <row r="6" spans="1:9">
      <c r="B6" s="102" t="str">
        <v>BE</v>
      </c>
      <c r="C6" s="102">
        <v>43.755543302424094</v>
      </c>
      <c r="D6" s="102">
        <v>8.5085440898844364</v>
      </c>
      <c r="E6" s="121">
        <f t="shared" ref="E6:F40" si="0">C6/10</f>
        <v>4.3755543302424096</v>
      </c>
      <c r="F6" s="102">
        <f t="shared" si="0"/>
        <v>0.85085440898844367</v>
      </c>
      <c r="G6" s="102">
        <f t="shared" ref="G6:G41" si="1">E6</f>
        <v>4.3755543302424096</v>
      </c>
      <c r="H6" s="54">
        <f t="shared" ref="H6:H40" si="2">F6/E6</f>
        <v>0.19445636935818955</v>
      </c>
      <c r="I6" s="102">
        <v>1</v>
      </c>
    </row>
    <row r="7" spans="1:9">
      <c r="B7" s="102" t="str">
        <v>BG</v>
      </c>
      <c r="C7" s="102">
        <v>23.166789333765198</v>
      </c>
      <c r="D7" s="102">
        <v>14.445884223861812</v>
      </c>
      <c r="E7" s="121">
        <f t="shared" si="0"/>
        <v>2.3166789333765196</v>
      </c>
      <c r="F7" s="102">
        <f t="shared" si="0"/>
        <v>1.4445884223861811</v>
      </c>
      <c r="G7" s="102">
        <f t="shared" si="1"/>
        <v>2.3166789333765196</v>
      </c>
      <c r="H7" s="54">
        <f t="shared" si="2"/>
        <v>0.62356004605295845</v>
      </c>
      <c r="I7" s="102">
        <v>1</v>
      </c>
    </row>
    <row r="8" spans="1:9">
      <c r="B8" s="102" t="str">
        <v>HR</v>
      </c>
      <c r="C8" s="102">
        <v>28.544846861540844</v>
      </c>
      <c r="D8" s="102">
        <v>17.721115385714171</v>
      </c>
      <c r="E8" s="121">
        <f t="shared" si="0"/>
        <v>2.8544846861540845</v>
      </c>
      <c r="F8" s="102">
        <f t="shared" si="0"/>
        <v>1.772111538571417</v>
      </c>
      <c r="G8" s="102">
        <f t="shared" si="1"/>
        <v>2.8544846861540845</v>
      </c>
      <c r="H8" s="54">
        <f t="shared" si="2"/>
        <v>0.62081662135627891</v>
      </c>
      <c r="I8" s="102">
        <v>1</v>
      </c>
    </row>
    <row r="9" spans="1:9">
      <c r="B9" s="102" t="str">
        <v>CY</v>
      </c>
      <c r="C9" s="102">
        <v>21.495284794918515</v>
      </c>
      <c r="D9" s="102">
        <v>9.2248537165703155</v>
      </c>
      <c r="E9" s="121">
        <f t="shared" si="0"/>
        <v>2.1495284794918517</v>
      </c>
      <c r="F9" s="102">
        <f t="shared" si="0"/>
        <v>0.92248537165703159</v>
      </c>
      <c r="G9" s="102">
        <f t="shared" si="1"/>
        <v>2.1495284794918517</v>
      </c>
      <c r="H9" s="54">
        <f t="shared" si="2"/>
        <v>0.42915708280129744</v>
      </c>
      <c r="I9" s="102">
        <v>1</v>
      </c>
    </row>
    <row r="10" spans="1:9">
      <c r="B10" s="102" t="str">
        <v>CZ</v>
      </c>
      <c r="C10" s="102">
        <v>31.423241472820347</v>
      </c>
      <c r="D10" s="102">
        <v>12.041991133104707</v>
      </c>
      <c r="E10" s="121">
        <f t="shared" si="0"/>
        <v>3.1423241472820349</v>
      </c>
      <c r="F10" s="102">
        <f t="shared" si="0"/>
        <v>1.2041991133104708</v>
      </c>
      <c r="G10" s="102">
        <f t="shared" si="1"/>
        <v>3.1423241472820349</v>
      </c>
      <c r="H10" s="54">
        <f t="shared" si="2"/>
        <v>0.383219253288063</v>
      </c>
      <c r="I10" s="102">
        <v>1</v>
      </c>
    </row>
    <row r="11" spans="1:9">
      <c r="B11" s="102" t="str">
        <v>DK</v>
      </c>
      <c r="C11" s="102">
        <v>23.080087790656837</v>
      </c>
      <c r="D11" s="102">
        <v>15.072913651886818</v>
      </c>
      <c r="E11" s="121">
        <f t="shared" si="0"/>
        <v>2.3080087790656836</v>
      </c>
      <c r="F11" s="102">
        <f t="shared" si="0"/>
        <v>1.5072913651886819</v>
      </c>
      <c r="G11" s="102">
        <f t="shared" si="1"/>
        <v>2.3080087790656836</v>
      </c>
      <c r="H11" s="54">
        <f t="shared" si="2"/>
        <v>0.65307003112824202</v>
      </c>
      <c r="I11" s="102">
        <v>1</v>
      </c>
    </row>
    <row r="12" spans="1:9">
      <c r="B12" s="102" t="str">
        <v>EE</v>
      </c>
      <c r="C12" s="102">
        <v>32.153059029075273</v>
      </c>
      <c r="D12" s="102">
        <v>11.424656781291931</v>
      </c>
      <c r="E12" s="121">
        <f t="shared" si="0"/>
        <v>3.2153059029075273</v>
      </c>
      <c r="F12" s="102">
        <f t="shared" si="0"/>
        <v>1.1424656781291931</v>
      </c>
      <c r="G12" s="102">
        <f t="shared" si="1"/>
        <v>3.2153059029075273</v>
      </c>
      <c r="H12" s="54">
        <f t="shared" si="2"/>
        <v>0.35532099048370097</v>
      </c>
      <c r="I12" s="102">
        <v>1</v>
      </c>
    </row>
    <row r="13" spans="1:9">
      <c r="B13" s="102" t="str">
        <v>FI</v>
      </c>
      <c r="C13" s="102">
        <v>18.140205890694929</v>
      </c>
      <c r="D13" s="102">
        <v>8.6582981094446421</v>
      </c>
      <c r="E13" s="121">
        <f t="shared" si="0"/>
        <v>1.8140205890694929</v>
      </c>
      <c r="F13" s="102">
        <f t="shared" si="0"/>
        <v>0.86582981094446421</v>
      </c>
      <c r="G13" s="102">
        <f t="shared" si="1"/>
        <v>1.8140205890694929</v>
      </c>
      <c r="H13" s="54">
        <f t="shared" si="2"/>
        <v>0.47729877828376471</v>
      </c>
      <c r="I13" s="102">
        <v>1</v>
      </c>
    </row>
    <row r="14" spans="1:9">
      <c r="B14" s="102" t="str">
        <v>FR</v>
      </c>
      <c r="C14" s="102">
        <v>28.739235195177862</v>
      </c>
      <c r="D14" s="102">
        <v>11.590109420778361</v>
      </c>
      <c r="E14" s="121">
        <f t="shared" si="0"/>
        <v>2.8739235195177861</v>
      </c>
      <c r="F14" s="102">
        <f t="shared" si="0"/>
        <v>1.1590109420778361</v>
      </c>
      <c r="G14" s="102">
        <f t="shared" si="1"/>
        <v>2.8739235195177861</v>
      </c>
      <c r="H14" s="54">
        <f t="shared" si="2"/>
        <v>0.40328524200682481</v>
      </c>
      <c r="I14" s="102">
        <v>1</v>
      </c>
    </row>
    <row r="15" spans="1:9">
      <c r="B15" s="102" t="str">
        <v>DE</v>
      </c>
      <c r="C15" s="102">
        <v>37.459490312524586</v>
      </c>
      <c r="D15" s="102">
        <v>9.1196168930467802</v>
      </c>
      <c r="E15" s="121">
        <f t="shared" si="0"/>
        <v>3.7459490312524588</v>
      </c>
      <c r="F15" s="102">
        <f t="shared" si="0"/>
        <v>0.91196168930467802</v>
      </c>
      <c r="G15" s="102">
        <f t="shared" si="1"/>
        <v>3.7459490312524588</v>
      </c>
      <c r="H15" s="54">
        <f t="shared" si="2"/>
        <v>0.24345277570414872</v>
      </c>
      <c r="I15" s="102">
        <v>1</v>
      </c>
    </row>
    <row r="16" spans="1:9">
      <c r="B16" s="102" t="str">
        <v>EL</v>
      </c>
      <c r="C16" s="102">
        <v>16.282536707504576</v>
      </c>
      <c r="D16" s="102">
        <v>9.9081601160354893</v>
      </c>
      <c r="E16" s="121">
        <f t="shared" si="0"/>
        <v>1.6282536707504576</v>
      </c>
      <c r="F16" s="102">
        <f t="shared" si="0"/>
        <v>0.99081601160354893</v>
      </c>
      <c r="G16" s="102">
        <f t="shared" si="1"/>
        <v>1.6282536707504576</v>
      </c>
      <c r="H16" s="54">
        <f t="shared" si="2"/>
        <v>0.60851452657673699</v>
      </c>
      <c r="I16" s="102">
        <v>1</v>
      </c>
    </row>
    <row r="17" spans="2:9">
      <c r="B17" s="102" t="str">
        <v>HU</v>
      </c>
      <c r="C17" s="102">
        <v>27.150141937358704</v>
      </c>
      <c r="D17" s="102">
        <v>11.470539618757636</v>
      </c>
      <c r="E17" s="121">
        <f t="shared" si="0"/>
        <v>2.7150141937358705</v>
      </c>
      <c r="F17" s="102">
        <f t="shared" si="0"/>
        <v>1.1470539618757636</v>
      </c>
      <c r="G17" s="102">
        <f t="shared" si="1"/>
        <v>2.7150141937358705</v>
      </c>
      <c r="H17" s="54">
        <f t="shared" si="2"/>
        <v>0.42248543839007069</v>
      </c>
      <c r="I17" s="102">
        <v>1</v>
      </c>
    </row>
    <row r="18" spans="2:9">
      <c r="B18" s="102" t="str">
        <v>IE</v>
      </c>
      <c r="C18" s="102">
        <v>26.797562269981729</v>
      </c>
      <c r="D18" s="102">
        <v>8.7877530279663496</v>
      </c>
      <c r="E18" s="121">
        <f t="shared" si="0"/>
        <v>2.679756226998173</v>
      </c>
      <c r="F18" s="102">
        <f t="shared" si="0"/>
        <v>0.87877530279663496</v>
      </c>
      <c r="G18" s="102">
        <f t="shared" si="1"/>
        <v>2.679756226998173</v>
      </c>
      <c r="H18" s="54">
        <f t="shared" si="2"/>
        <v>0.3279310610208106</v>
      </c>
      <c r="I18" s="102">
        <v>1</v>
      </c>
    </row>
    <row r="19" spans="2:9">
      <c r="B19" s="102" t="str">
        <v>IT</v>
      </c>
      <c r="C19" s="102">
        <v>27.283731215074344</v>
      </c>
      <c r="D19" s="102">
        <v>13.131764167282421</v>
      </c>
      <c r="E19" s="121">
        <f t="shared" si="0"/>
        <v>2.7283731215074343</v>
      </c>
      <c r="F19" s="102">
        <f t="shared" si="0"/>
        <v>1.313176416728242</v>
      </c>
      <c r="G19" s="102">
        <f t="shared" si="1"/>
        <v>2.7283731215074343</v>
      </c>
      <c r="H19" s="54">
        <f t="shared" si="2"/>
        <v>0.48130382401755523</v>
      </c>
      <c r="I19" s="102">
        <v>1</v>
      </c>
    </row>
    <row r="20" spans="2:9">
      <c r="B20" s="102" t="str">
        <v>LV</v>
      </c>
      <c r="C20" s="102">
        <v>29.711563822112641</v>
      </c>
      <c r="D20" s="102">
        <v>7.9155414951016541</v>
      </c>
      <c r="E20" s="121">
        <f t="shared" si="0"/>
        <v>2.9711563822112641</v>
      </c>
      <c r="F20" s="102">
        <f t="shared" si="0"/>
        <v>0.79155414951016545</v>
      </c>
      <c r="G20" s="102">
        <f t="shared" si="1"/>
        <v>2.9711563822112641</v>
      </c>
      <c r="H20" s="54">
        <f t="shared" si="2"/>
        <v>0.26641281968506025</v>
      </c>
      <c r="I20" s="102">
        <v>1</v>
      </c>
    </row>
    <row r="21" spans="2:9">
      <c r="B21" s="102" t="str">
        <v>LT</v>
      </c>
      <c r="C21" s="102">
        <v>25.838772622852485</v>
      </c>
      <c r="D21" s="102">
        <v>11.465254345695129</v>
      </c>
      <c r="E21" s="121">
        <f t="shared" si="0"/>
        <v>2.5838772622852484</v>
      </c>
      <c r="F21" s="102">
        <f t="shared" si="0"/>
        <v>1.1465254345695128</v>
      </c>
      <c r="G21" s="102">
        <f t="shared" si="1"/>
        <v>2.5838772622852484</v>
      </c>
      <c r="H21" s="54">
        <f t="shared" si="2"/>
        <v>0.4437228700079569</v>
      </c>
      <c r="I21" s="102">
        <v>1</v>
      </c>
    </row>
    <row r="22" spans="2:9">
      <c r="B22" s="102" t="str">
        <v>LU</v>
      </c>
      <c r="C22" s="102">
        <v>48.426370044772085</v>
      </c>
      <c r="D22" s="102">
        <v>5.5635479486078099</v>
      </c>
      <c r="E22" s="121">
        <f t="shared" si="0"/>
        <v>4.8426370044772087</v>
      </c>
      <c r="F22" s="102">
        <f t="shared" si="0"/>
        <v>0.55635479486078099</v>
      </c>
      <c r="G22" s="102">
        <f t="shared" si="1"/>
        <v>4.8426370044772087</v>
      </c>
      <c r="H22" s="54">
        <f t="shared" si="2"/>
        <v>0.11488674338927511</v>
      </c>
      <c r="I22" s="102">
        <v>1</v>
      </c>
    </row>
    <row r="23" spans="2:9">
      <c r="B23" s="102" t="str">
        <v>MT</v>
      </c>
      <c r="C23" s="102">
        <v>26.776256699205792</v>
      </c>
      <c r="D23" s="102">
        <v>14.333931844920382</v>
      </c>
      <c r="E23" s="121">
        <f t="shared" si="0"/>
        <v>2.6776256699205794</v>
      </c>
      <c r="F23" s="102">
        <f t="shared" si="0"/>
        <v>1.4333931844920382</v>
      </c>
      <c r="G23" s="102">
        <f t="shared" si="1"/>
        <v>2.6776256699205794</v>
      </c>
      <c r="H23" s="54">
        <f t="shared" si="2"/>
        <v>0.53532246892992841</v>
      </c>
      <c r="I23" s="102">
        <v>1</v>
      </c>
    </row>
    <row r="24" spans="2:9">
      <c r="B24" s="102" t="str">
        <v>NL</v>
      </c>
      <c r="C24" s="102">
        <v>44.798055825492014</v>
      </c>
      <c r="D24" s="102">
        <v>11.419964979942232</v>
      </c>
      <c r="E24" s="121">
        <f t="shared" si="0"/>
        <v>4.4798055825492016</v>
      </c>
      <c r="F24" s="102">
        <f t="shared" si="0"/>
        <v>1.1419964979942232</v>
      </c>
      <c r="G24" s="102">
        <f t="shared" si="1"/>
        <v>4.4798055825492016</v>
      </c>
      <c r="H24" s="54">
        <f t="shared" si="2"/>
        <v>0.25492099533131485</v>
      </c>
      <c r="I24" s="102">
        <v>1</v>
      </c>
    </row>
    <row r="25" spans="2:9">
      <c r="B25" s="102" t="str">
        <v>PL</v>
      </c>
      <c r="C25" s="102">
        <v>28.549013066368186</v>
      </c>
      <c r="D25" s="102">
        <v>12.935503728394279</v>
      </c>
      <c r="E25" s="121">
        <f t="shared" si="0"/>
        <v>2.8549013066368185</v>
      </c>
      <c r="F25" s="102">
        <f t="shared" si="0"/>
        <v>1.293550372839428</v>
      </c>
      <c r="G25" s="102">
        <f t="shared" si="1"/>
        <v>2.8549013066368185</v>
      </c>
      <c r="H25" s="54">
        <f t="shared" si="2"/>
        <v>0.45309810529432248</v>
      </c>
      <c r="I25" s="102">
        <v>1</v>
      </c>
    </row>
    <row r="26" spans="2:9">
      <c r="B26" s="102" t="str">
        <v>PT</v>
      </c>
      <c r="C26" s="102">
        <v>25.563861619062219</v>
      </c>
      <c r="D26" s="102">
        <v>13.569616956750401</v>
      </c>
      <c r="E26" s="121">
        <f t="shared" si="0"/>
        <v>2.556386161906222</v>
      </c>
      <c r="F26" s="102">
        <f t="shared" si="0"/>
        <v>1.3569616956750401</v>
      </c>
      <c r="G26" s="102">
        <f t="shared" si="1"/>
        <v>2.556386161906222</v>
      </c>
      <c r="H26" s="54">
        <f t="shared" si="2"/>
        <v>0.53081248674229786</v>
      </c>
      <c r="I26" s="102">
        <v>1</v>
      </c>
    </row>
    <row r="27" spans="2:9">
      <c r="B27" s="102" t="str">
        <v>RO</v>
      </c>
      <c r="C27" s="102">
        <v>44.295375487775182</v>
      </c>
      <c r="D27" s="102">
        <v>20.53313589063039</v>
      </c>
      <c r="E27" s="121">
        <f t="shared" si="0"/>
        <v>4.4295375487775184</v>
      </c>
      <c r="F27" s="102">
        <f t="shared" si="0"/>
        <v>2.053313589063039</v>
      </c>
      <c r="G27" s="102">
        <f t="shared" si="1"/>
        <v>4.4295375487775184</v>
      </c>
      <c r="H27" s="54">
        <f t="shared" si="2"/>
        <v>0.46355032922787182</v>
      </c>
      <c r="I27" s="102">
        <v>1</v>
      </c>
    </row>
    <row r="28" spans="2:9">
      <c r="B28" s="102" t="str">
        <v>SK</v>
      </c>
      <c r="C28" s="102">
        <v>35.238834597425083</v>
      </c>
      <c r="D28" s="102">
        <v>12.16527814083714</v>
      </c>
      <c r="E28" s="121">
        <f t="shared" si="0"/>
        <v>3.5238834597425082</v>
      </c>
      <c r="F28" s="102">
        <f t="shared" si="0"/>
        <v>1.2165278140837139</v>
      </c>
      <c r="G28" s="102">
        <f t="shared" si="1"/>
        <v>3.5238834597425082</v>
      </c>
      <c r="H28" s="54">
        <f t="shared" si="2"/>
        <v>0.34522362273938711</v>
      </c>
      <c r="I28" s="102">
        <v>1</v>
      </c>
    </row>
    <row r="29" spans="2:9">
      <c r="B29" s="102" t="str">
        <v>SI</v>
      </c>
      <c r="C29" s="102">
        <v>18.059341550082088</v>
      </c>
      <c r="D29" s="102">
        <v>14.8552392102913</v>
      </c>
      <c r="E29" s="121">
        <f t="shared" si="0"/>
        <v>1.8059341550082089</v>
      </c>
      <c r="F29" s="102">
        <f t="shared" si="0"/>
        <v>1.48552392102913</v>
      </c>
      <c r="G29" s="102">
        <f t="shared" si="1"/>
        <v>1.8059341550082089</v>
      </c>
      <c r="H29" s="54">
        <f t="shared" si="2"/>
        <v>0.82257922688348373</v>
      </c>
      <c r="I29" s="102">
        <v>1</v>
      </c>
    </row>
    <row r="30" spans="2:9">
      <c r="B30" s="102" t="str">
        <v>ES</v>
      </c>
      <c r="C30" s="102">
        <v>28.179047136774969</v>
      </c>
      <c r="D30" s="102">
        <v>7.3254794102311331</v>
      </c>
      <c r="E30" s="121">
        <f t="shared" si="0"/>
        <v>2.8179047136774971</v>
      </c>
      <c r="F30" s="102">
        <f t="shared" si="0"/>
        <v>0.73254794102311327</v>
      </c>
      <c r="G30" s="102">
        <f t="shared" si="1"/>
        <v>2.8179047136774971</v>
      </c>
      <c r="H30" s="54">
        <f t="shared" si="2"/>
        <v>0.2599619275511641</v>
      </c>
      <c r="I30" s="102">
        <v>1</v>
      </c>
    </row>
    <row r="31" spans="2:9">
      <c r="B31" s="102" t="str">
        <v>SE</v>
      </c>
      <c r="C31" s="102">
        <v>19.853356113826965</v>
      </c>
      <c r="D31" s="102">
        <v>9.5531332324578617</v>
      </c>
      <c r="E31" s="121">
        <f t="shared" si="0"/>
        <v>1.9853356113826965</v>
      </c>
      <c r="F31" s="102">
        <f t="shared" si="0"/>
        <v>0.95531332324578622</v>
      </c>
      <c r="G31" s="102">
        <f t="shared" si="1"/>
        <v>1.9853356113826965</v>
      </c>
      <c r="H31" s="54">
        <f t="shared" si="2"/>
        <v>0.48118480209018849</v>
      </c>
      <c r="I31" s="102">
        <v>1</v>
      </c>
    </row>
    <row r="32" spans="2:9">
      <c r="B32" s="102" t="str">
        <v>UK</v>
      </c>
      <c r="C32" s="102">
        <v>42.17703366053172</v>
      </c>
      <c r="D32" s="102">
        <v>15.199080577410982</v>
      </c>
      <c r="E32" s="121">
        <f t="shared" si="0"/>
        <v>4.217703366053172</v>
      </c>
      <c r="F32" s="102">
        <f t="shared" si="0"/>
        <v>1.5199080577410982</v>
      </c>
      <c r="G32" s="102">
        <f t="shared" si="1"/>
        <v>4.217703366053172</v>
      </c>
      <c r="H32" s="54">
        <f t="shared" si="2"/>
        <v>0.36036390562084325</v>
      </c>
      <c r="I32" s="102">
        <v>1</v>
      </c>
    </row>
    <row r="33" spans="2:9">
      <c r="B33" s="102" t="str">
        <v>NO</v>
      </c>
      <c r="C33" s="102">
        <v>27.807043197337443</v>
      </c>
      <c r="D33" s="102">
        <v>6.4947920803573691</v>
      </c>
      <c r="E33" s="121">
        <f t="shared" si="0"/>
        <v>2.7807043197337444</v>
      </c>
      <c r="F33" s="102">
        <f t="shared" si="0"/>
        <v>0.64947920803573689</v>
      </c>
      <c r="G33" s="102">
        <f t="shared" si="1"/>
        <v>2.7807043197337444</v>
      </c>
      <c r="H33" s="54">
        <f t="shared" si="2"/>
        <v>0.23356643977807942</v>
      </c>
      <c r="I33" s="102">
        <v>1</v>
      </c>
    </row>
    <row r="34" spans="2:9">
      <c r="B34" s="102" t="str">
        <v>CH</v>
      </c>
      <c r="C34" s="102">
        <v>38.348864223883645</v>
      </c>
      <c r="D34" s="102">
        <v>20.673679544890831</v>
      </c>
      <c r="E34" s="121">
        <f t="shared" si="0"/>
        <v>3.8348864223883643</v>
      </c>
      <c r="F34" s="102">
        <f t="shared" si="0"/>
        <v>2.0673679544890833</v>
      </c>
      <c r="G34" s="102">
        <f t="shared" si="1"/>
        <v>3.8348864223883643</v>
      </c>
      <c r="H34" s="54">
        <f t="shared" si="2"/>
        <v>0.53909496313101446</v>
      </c>
      <c r="I34" s="102">
        <v>1</v>
      </c>
    </row>
    <row r="35" spans="2:9">
      <c r="B35" s="102" t="str">
        <v>CA-AB</v>
      </c>
      <c r="C35" s="102">
        <v>22.739787293728753</v>
      </c>
      <c r="D35" s="102">
        <v>3.3519698307410706</v>
      </c>
      <c r="E35" s="121">
        <f t="shared" si="0"/>
        <v>2.2739787293728755</v>
      </c>
      <c r="F35" s="102">
        <f t="shared" si="0"/>
        <v>0.33519698307410706</v>
      </c>
      <c r="G35" s="102">
        <f>E35</f>
        <v>2.2739787293728755</v>
      </c>
      <c r="H35" s="54">
        <f t="shared" si="2"/>
        <v>0.14740550504909458</v>
      </c>
      <c r="I35" s="102">
        <v>1</v>
      </c>
    </row>
    <row r="36" spans="2:9">
      <c r="B36" s="102" t="str">
        <v>CA-BC</v>
      </c>
      <c r="C36" s="102">
        <v>37.471884794399614</v>
      </c>
      <c r="D36" s="102">
        <v>5.4147010688357389</v>
      </c>
      <c r="E36" s="121">
        <f t="shared" si="0"/>
        <v>3.7471884794399615</v>
      </c>
      <c r="F36" s="102">
        <f t="shared" si="0"/>
        <v>0.54147010688357389</v>
      </c>
      <c r="G36" s="102">
        <f t="shared" si="1"/>
        <v>3.7471884794399615</v>
      </c>
      <c r="H36" s="54">
        <f t="shared" si="2"/>
        <v>0.14450036603563096</v>
      </c>
      <c r="I36" s="102">
        <v>1</v>
      </c>
    </row>
    <row r="37" spans="2:9">
      <c r="B37" s="102" t="str">
        <v>US-CA</v>
      </c>
      <c r="C37" s="102">
        <v>88.939971359922708</v>
      </c>
      <c r="D37" s="102">
        <v>7.8626614479136645</v>
      </c>
      <c r="E37" s="121">
        <f t="shared" si="0"/>
        <v>8.8939971359922705</v>
      </c>
      <c r="F37" s="102">
        <f t="shared" si="0"/>
        <v>0.78626614479136647</v>
      </c>
      <c r="G37" s="102">
        <f t="shared" si="1"/>
        <v>8.8939971359922705</v>
      </c>
      <c r="H37" s="54">
        <f t="shared" si="2"/>
        <v>8.840413739391717E-2</v>
      </c>
      <c r="I37" s="102">
        <v>1</v>
      </c>
    </row>
    <row r="38" spans="2:9">
      <c r="B38" s="102" t="str">
        <v>US-MO</v>
      </c>
      <c r="C38" s="102">
        <v>83.110378988026937</v>
      </c>
      <c r="D38" s="102">
        <v>4.0854139429907219</v>
      </c>
      <c r="E38" s="121">
        <f t="shared" si="0"/>
        <v>8.3110378988026934</v>
      </c>
      <c r="F38" s="102">
        <f t="shared" si="0"/>
        <v>0.40854139429907221</v>
      </c>
      <c r="G38" s="102">
        <f t="shared" si="1"/>
        <v>8.3110378988026934</v>
      </c>
      <c r="H38" s="54">
        <f t="shared" si="2"/>
        <v>4.9156483134065315E-2</v>
      </c>
      <c r="I38" s="102">
        <v>1</v>
      </c>
    </row>
    <row r="39" spans="2:9">
      <c r="B39" s="102" t="str">
        <v>JP</v>
      </c>
      <c r="C39" s="102">
        <v>49.299962043330225</v>
      </c>
      <c r="D39" s="102">
        <v>11.404644854413331</v>
      </c>
      <c r="E39" s="121">
        <f t="shared" si="0"/>
        <v>4.9299962043330225</v>
      </c>
      <c r="F39" s="102">
        <f t="shared" si="0"/>
        <v>1.1404644854413331</v>
      </c>
      <c r="G39" s="102">
        <f t="shared" si="1"/>
        <v>4.9299962043330225</v>
      </c>
      <c r="H39" s="54">
        <f t="shared" si="2"/>
        <v>0.23133171673417668</v>
      </c>
      <c r="I39" s="102">
        <v>1</v>
      </c>
    </row>
    <row r="40" spans="2:9">
      <c r="B40" s="102" t="str">
        <v>EU28</v>
      </c>
      <c r="C40" s="102">
        <v>30.407753631262327</v>
      </c>
      <c r="D40" s="102">
        <v>11.735425501177009</v>
      </c>
      <c r="E40" s="121">
        <f t="shared" si="0"/>
        <v>3.0407753631262326</v>
      </c>
      <c r="F40" s="102">
        <f t="shared" si="0"/>
        <v>1.1735425501177008</v>
      </c>
      <c r="G40" s="102">
        <f t="shared" si="1"/>
        <v>3.0407753631262326</v>
      </c>
      <c r="H40" s="54">
        <f t="shared" si="2"/>
        <v>0.38593529938073995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17.5703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9">
      <c r="A2" s="53" t="s">
        <v>198</v>
      </c>
      <c r="B2" s="52" t="s">
        <v>184</v>
      </c>
      <c r="C2" s="52"/>
      <c r="D2" s="52"/>
      <c r="E2" s="52"/>
      <c r="F2" s="52"/>
      <c r="G2" s="52"/>
      <c r="H2" s="52"/>
    </row>
    <row r="3" spans="1:9">
      <c r="E3" s="266" t="s">
        <v>140</v>
      </c>
      <c r="F3" s="266"/>
    </row>
    <row r="4" spans="1:9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26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TRANSPOSE(Ext_costs_road!C17:'Ext_costs_road'!AL17)</f>
        <v>37.262584201755658</v>
      </c>
      <c r="D5" s="102">
        <f t="array" ref="D5:D40">TRANSPOSE(Taxes_road!C35:'Taxes_road'!AL35)</f>
        <v>10.187314727784127</v>
      </c>
      <c r="E5" s="121">
        <f>C5/10</f>
        <v>3.726258420175566</v>
      </c>
      <c r="F5" s="102">
        <f>D5/10</f>
        <v>1.0187314727784127</v>
      </c>
      <c r="G5" s="102">
        <f>E5</f>
        <v>3.726258420175566</v>
      </c>
      <c r="H5" s="54">
        <f>F5/E5</f>
        <v>0.2733925986621224</v>
      </c>
      <c r="I5" s="102">
        <v>1</v>
      </c>
    </row>
    <row r="6" spans="1:9">
      <c r="B6" s="102" t="str">
        <v>BE</v>
      </c>
      <c r="C6" s="102">
        <v>42.454848810550843</v>
      </c>
      <c r="D6" s="102">
        <v>8.5085440898844364</v>
      </c>
      <c r="E6" s="121">
        <f t="shared" ref="E6:F40" si="0">C6/10</f>
        <v>4.2454848810550843</v>
      </c>
      <c r="F6" s="102">
        <f t="shared" si="0"/>
        <v>0.85085440898844367</v>
      </c>
      <c r="G6" s="102">
        <f t="shared" ref="G6:G41" si="1">E6</f>
        <v>4.2454848810550843</v>
      </c>
      <c r="H6" s="54">
        <f t="shared" ref="H6:H40" si="2">F6/E6</f>
        <v>0.20041395337085502</v>
      </c>
      <c r="I6" s="102">
        <v>1</v>
      </c>
    </row>
    <row r="7" spans="1:9">
      <c r="B7" s="102" t="str">
        <v>BG</v>
      </c>
      <c r="C7" s="102">
        <v>19.963434684368536</v>
      </c>
      <c r="D7" s="102">
        <v>14.445884223861812</v>
      </c>
      <c r="E7" s="121">
        <f t="shared" si="0"/>
        <v>1.9963434684368537</v>
      </c>
      <c r="F7" s="102">
        <f t="shared" si="0"/>
        <v>1.4445884223861811</v>
      </c>
      <c r="G7" s="102">
        <f t="shared" si="1"/>
        <v>1.9963434684368537</v>
      </c>
      <c r="H7" s="54">
        <f t="shared" si="2"/>
        <v>0.72361717571440776</v>
      </c>
      <c r="I7" s="102">
        <v>1</v>
      </c>
    </row>
    <row r="8" spans="1:9">
      <c r="B8" s="102" t="str">
        <v>HR</v>
      </c>
      <c r="C8" s="102">
        <v>27.767417286533991</v>
      </c>
      <c r="D8" s="102">
        <v>17.721115385714171</v>
      </c>
      <c r="E8" s="121">
        <f t="shared" si="0"/>
        <v>2.7767417286533993</v>
      </c>
      <c r="F8" s="102">
        <f t="shared" si="0"/>
        <v>1.772111538571417</v>
      </c>
      <c r="G8" s="102">
        <f t="shared" si="1"/>
        <v>2.7767417286533993</v>
      </c>
      <c r="H8" s="54">
        <f t="shared" si="2"/>
        <v>0.63819818756813773</v>
      </c>
      <c r="I8" s="102">
        <v>1</v>
      </c>
    </row>
    <row r="9" spans="1:9">
      <c r="B9" s="102" t="str">
        <v>CY</v>
      </c>
      <c r="C9" s="102">
        <v>17.587731531078727</v>
      </c>
      <c r="D9" s="102">
        <v>9.2248537165703155</v>
      </c>
      <c r="E9" s="121">
        <f t="shared" si="0"/>
        <v>1.7587731531078727</v>
      </c>
      <c r="F9" s="102">
        <f t="shared" si="0"/>
        <v>0.92248537165703159</v>
      </c>
      <c r="G9" s="102">
        <f t="shared" si="1"/>
        <v>1.7587731531078727</v>
      </c>
      <c r="H9" s="54">
        <f t="shared" si="2"/>
        <v>0.52450503353825739</v>
      </c>
      <c r="I9" s="102">
        <v>1</v>
      </c>
    </row>
    <row r="10" spans="1:9">
      <c r="B10" s="102" t="str">
        <v>CZ</v>
      </c>
      <c r="C10" s="102">
        <v>29.192147833538744</v>
      </c>
      <c r="D10" s="102">
        <v>12.041991133104707</v>
      </c>
      <c r="E10" s="121">
        <f t="shared" si="0"/>
        <v>2.9192147833538744</v>
      </c>
      <c r="F10" s="102">
        <f t="shared" si="0"/>
        <v>1.2041991133104708</v>
      </c>
      <c r="G10" s="102">
        <f t="shared" si="1"/>
        <v>2.9192147833538744</v>
      </c>
      <c r="H10" s="54">
        <f t="shared" si="2"/>
        <v>0.4125078840300237</v>
      </c>
      <c r="I10" s="102">
        <v>1</v>
      </c>
    </row>
    <row r="11" spans="1:9">
      <c r="B11" s="102" t="str">
        <v>DK</v>
      </c>
      <c r="C11" s="102">
        <v>21.751523259906119</v>
      </c>
      <c r="D11" s="102">
        <v>15.072913651886818</v>
      </c>
      <c r="E11" s="121">
        <f t="shared" si="0"/>
        <v>2.175152325990612</v>
      </c>
      <c r="F11" s="102">
        <f t="shared" si="0"/>
        <v>1.5072913651886819</v>
      </c>
      <c r="G11" s="102">
        <f t="shared" si="1"/>
        <v>2.175152325990612</v>
      </c>
      <c r="H11" s="54">
        <f t="shared" si="2"/>
        <v>0.69295899288443097</v>
      </c>
      <c r="I11" s="102">
        <v>1</v>
      </c>
    </row>
    <row r="12" spans="1:9">
      <c r="B12" s="102" t="str">
        <v>EE</v>
      </c>
      <c r="C12" s="102">
        <v>31.474677995752192</v>
      </c>
      <c r="D12" s="102">
        <v>11.424656781291931</v>
      </c>
      <c r="E12" s="121">
        <f t="shared" si="0"/>
        <v>3.1474677995752192</v>
      </c>
      <c r="F12" s="102">
        <f t="shared" si="0"/>
        <v>1.1424656781291931</v>
      </c>
      <c r="G12" s="102">
        <f t="shared" si="1"/>
        <v>3.1474677995752192</v>
      </c>
      <c r="H12" s="54">
        <f t="shared" si="2"/>
        <v>0.36297930618492102</v>
      </c>
      <c r="I12" s="102">
        <v>1</v>
      </c>
    </row>
    <row r="13" spans="1:9">
      <c r="B13" s="102" t="str">
        <v>FI</v>
      </c>
      <c r="C13" s="102">
        <v>16.63562607516776</v>
      </c>
      <c r="D13" s="102">
        <v>8.6582981094446421</v>
      </c>
      <c r="E13" s="121">
        <f t="shared" si="0"/>
        <v>1.663562607516776</v>
      </c>
      <c r="F13" s="102">
        <f t="shared" si="0"/>
        <v>0.86582981094446421</v>
      </c>
      <c r="G13" s="102">
        <f t="shared" si="1"/>
        <v>1.663562607516776</v>
      </c>
      <c r="H13" s="54">
        <f t="shared" si="2"/>
        <v>0.52046722319450356</v>
      </c>
      <c r="I13" s="102">
        <v>1</v>
      </c>
    </row>
    <row r="14" spans="1:9">
      <c r="B14" s="102" t="str">
        <v>FR</v>
      </c>
      <c r="C14" s="102">
        <v>26.381213945705049</v>
      </c>
      <c r="D14" s="102">
        <v>11.590109420778361</v>
      </c>
      <c r="E14" s="121">
        <f t="shared" si="0"/>
        <v>2.6381213945705051</v>
      </c>
      <c r="F14" s="102">
        <f t="shared" si="0"/>
        <v>1.1590109420778361</v>
      </c>
      <c r="G14" s="102">
        <f t="shared" si="1"/>
        <v>2.6381213945705051</v>
      </c>
      <c r="H14" s="54">
        <f t="shared" si="2"/>
        <v>0.4393319217467348</v>
      </c>
      <c r="I14" s="102">
        <v>1</v>
      </c>
    </row>
    <row r="15" spans="1:9">
      <c r="B15" s="102" t="str">
        <v>DE</v>
      </c>
      <c r="C15" s="102">
        <v>35.905368490256564</v>
      </c>
      <c r="D15" s="102">
        <v>9.1196168930467802</v>
      </c>
      <c r="E15" s="121">
        <f t="shared" si="0"/>
        <v>3.5905368490256562</v>
      </c>
      <c r="F15" s="102">
        <f t="shared" si="0"/>
        <v>0.91196168930467802</v>
      </c>
      <c r="G15" s="102">
        <f t="shared" si="1"/>
        <v>3.5905368490256562</v>
      </c>
      <c r="H15" s="54">
        <f t="shared" si="2"/>
        <v>0.25399034396545794</v>
      </c>
      <c r="I15" s="102">
        <v>1</v>
      </c>
    </row>
    <row r="16" spans="1:9">
      <c r="B16" s="102" t="str">
        <v>EL</v>
      </c>
      <c r="C16" s="102">
        <v>14.084142202619818</v>
      </c>
      <c r="D16" s="102">
        <v>9.9081601160354893</v>
      </c>
      <c r="E16" s="121">
        <f t="shared" si="0"/>
        <v>1.4084142202619818</v>
      </c>
      <c r="F16" s="102">
        <f t="shared" si="0"/>
        <v>0.99081601160354893</v>
      </c>
      <c r="G16" s="102">
        <f t="shared" si="1"/>
        <v>1.4084142202619818</v>
      </c>
      <c r="H16" s="54">
        <f t="shared" si="2"/>
        <v>0.70349759136857148</v>
      </c>
      <c r="I16" s="102">
        <v>1</v>
      </c>
    </row>
    <row r="17" spans="2:9">
      <c r="B17" s="102" t="str">
        <v>HU</v>
      </c>
      <c r="C17" s="102">
        <v>24.246992525350851</v>
      </c>
      <c r="D17" s="102">
        <v>11.470539618757636</v>
      </c>
      <c r="E17" s="121">
        <f t="shared" si="0"/>
        <v>2.4246992525350852</v>
      </c>
      <c r="F17" s="102">
        <f t="shared" si="0"/>
        <v>1.1470539618757636</v>
      </c>
      <c r="G17" s="102">
        <f t="shared" si="1"/>
        <v>2.4246992525350852</v>
      </c>
      <c r="H17" s="54">
        <f t="shared" si="2"/>
        <v>0.47307061305705822</v>
      </c>
      <c r="I17" s="102">
        <v>1</v>
      </c>
    </row>
    <row r="18" spans="2:9">
      <c r="B18" s="102" t="str">
        <v>IE</v>
      </c>
      <c r="C18" s="102">
        <v>22.941444996647739</v>
      </c>
      <c r="D18" s="102">
        <v>8.7877530279663496</v>
      </c>
      <c r="E18" s="121">
        <f t="shared" si="0"/>
        <v>2.2941444996647737</v>
      </c>
      <c r="F18" s="102">
        <f t="shared" si="0"/>
        <v>0.87877530279663496</v>
      </c>
      <c r="G18" s="102">
        <f t="shared" si="1"/>
        <v>2.2941444996647737</v>
      </c>
      <c r="H18" s="54">
        <f t="shared" si="2"/>
        <v>0.38305141760906686</v>
      </c>
      <c r="I18" s="102">
        <v>1</v>
      </c>
    </row>
    <row r="19" spans="2:9">
      <c r="B19" s="102" t="str">
        <v>IT</v>
      </c>
      <c r="C19" s="102">
        <v>22.969174538387655</v>
      </c>
      <c r="D19" s="102">
        <v>13.131764167282421</v>
      </c>
      <c r="E19" s="121">
        <f t="shared" si="0"/>
        <v>2.2969174538387653</v>
      </c>
      <c r="F19" s="102">
        <f t="shared" si="0"/>
        <v>1.313176416728242</v>
      </c>
      <c r="G19" s="102">
        <f t="shared" si="1"/>
        <v>2.2969174538387653</v>
      </c>
      <c r="H19" s="54">
        <f t="shared" si="2"/>
        <v>0.57171249865055962</v>
      </c>
      <c r="I19" s="102">
        <v>1</v>
      </c>
    </row>
    <row r="20" spans="2:9">
      <c r="B20" s="102" t="str">
        <v>LV</v>
      </c>
      <c r="C20" s="102">
        <v>29.053723122388664</v>
      </c>
      <c r="D20" s="102">
        <v>7.9155414951016541</v>
      </c>
      <c r="E20" s="121">
        <f t="shared" si="0"/>
        <v>2.9053723122388666</v>
      </c>
      <c r="F20" s="102">
        <f t="shared" si="0"/>
        <v>0.79155414951016545</v>
      </c>
      <c r="G20" s="102">
        <f t="shared" si="1"/>
        <v>2.9053723122388666</v>
      </c>
      <c r="H20" s="54">
        <f t="shared" si="2"/>
        <v>0.27244499652445486</v>
      </c>
      <c r="I20" s="102">
        <v>1</v>
      </c>
    </row>
    <row r="21" spans="2:9">
      <c r="B21" s="102" t="str">
        <v>LT</v>
      </c>
      <c r="C21" s="102">
        <v>25.026803629702684</v>
      </c>
      <c r="D21" s="102">
        <v>11.465254345695129</v>
      </c>
      <c r="E21" s="121">
        <f t="shared" si="0"/>
        <v>2.5026803629702683</v>
      </c>
      <c r="F21" s="102">
        <f t="shared" si="0"/>
        <v>1.1465254345695128</v>
      </c>
      <c r="G21" s="102">
        <f t="shared" si="1"/>
        <v>2.5026803629702683</v>
      </c>
      <c r="H21" s="54">
        <f t="shared" si="2"/>
        <v>0.45811900374236225</v>
      </c>
      <c r="I21" s="102">
        <v>1</v>
      </c>
    </row>
    <row r="22" spans="2:9">
      <c r="B22" s="102" t="str">
        <v>LU</v>
      </c>
      <c r="C22" s="102">
        <v>46.590983748475132</v>
      </c>
      <c r="D22" s="102">
        <v>5.5635479486078099</v>
      </c>
      <c r="E22" s="121">
        <f t="shared" si="0"/>
        <v>4.6590983748475132</v>
      </c>
      <c r="F22" s="102">
        <f t="shared" si="0"/>
        <v>0.55635479486078099</v>
      </c>
      <c r="G22" s="102">
        <f t="shared" si="1"/>
        <v>4.6590983748475132</v>
      </c>
      <c r="H22" s="54">
        <f t="shared" si="2"/>
        <v>0.11941254511050968</v>
      </c>
      <c r="I22" s="102">
        <v>1</v>
      </c>
    </row>
    <row r="23" spans="2:9">
      <c r="B23" s="102" t="str">
        <v>MT</v>
      </c>
      <c r="C23" s="102">
        <v>26.306227285581866</v>
      </c>
      <c r="D23" s="102">
        <v>14.333931844920382</v>
      </c>
      <c r="E23" s="121">
        <f t="shared" si="0"/>
        <v>2.6306227285581865</v>
      </c>
      <c r="F23" s="102">
        <f t="shared" si="0"/>
        <v>1.4333931844920382</v>
      </c>
      <c r="G23" s="102">
        <f t="shared" si="1"/>
        <v>2.6306227285581865</v>
      </c>
      <c r="H23" s="54">
        <f t="shared" si="2"/>
        <v>0.54488740210864983</v>
      </c>
      <c r="I23" s="102">
        <v>1</v>
      </c>
    </row>
    <row r="24" spans="2:9">
      <c r="B24" s="102" t="str">
        <v>NL</v>
      </c>
      <c r="C24" s="102">
        <v>43.745555557237864</v>
      </c>
      <c r="D24" s="102">
        <v>11.419964979942232</v>
      </c>
      <c r="E24" s="121">
        <f t="shared" si="0"/>
        <v>4.3745555557237861</v>
      </c>
      <c r="F24" s="102">
        <f t="shared" si="0"/>
        <v>1.1419964979942232</v>
      </c>
      <c r="G24" s="102">
        <f t="shared" si="1"/>
        <v>4.3745555557237861</v>
      </c>
      <c r="H24" s="54">
        <f t="shared" si="2"/>
        <v>0.26105429076103615</v>
      </c>
      <c r="I24" s="102">
        <v>1</v>
      </c>
    </row>
    <row r="25" spans="2:9">
      <c r="B25" s="102" t="str">
        <v>PL</v>
      </c>
      <c r="C25" s="102">
        <v>26.731193023176015</v>
      </c>
      <c r="D25" s="102">
        <v>12.935503728394279</v>
      </c>
      <c r="E25" s="121">
        <f t="shared" si="0"/>
        <v>2.6731193023176014</v>
      </c>
      <c r="F25" s="102">
        <f t="shared" si="0"/>
        <v>1.293550372839428</v>
      </c>
      <c r="G25" s="102">
        <f t="shared" si="1"/>
        <v>2.6731193023176014</v>
      </c>
      <c r="H25" s="54">
        <f t="shared" si="2"/>
        <v>0.48391045312415215</v>
      </c>
      <c r="I25" s="102">
        <v>1</v>
      </c>
    </row>
    <row r="26" spans="2:9">
      <c r="B26" s="102" t="str">
        <v>PT</v>
      </c>
      <c r="C26" s="102">
        <v>25.766622905109351</v>
      </c>
      <c r="D26" s="102">
        <v>13.569616956750401</v>
      </c>
      <c r="E26" s="121">
        <f t="shared" si="0"/>
        <v>2.5766622905109351</v>
      </c>
      <c r="F26" s="102">
        <f t="shared" si="0"/>
        <v>1.3569616956750401</v>
      </c>
      <c r="G26" s="102">
        <f t="shared" si="1"/>
        <v>2.5766622905109351</v>
      </c>
      <c r="H26" s="54">
        <f t="shared" si="2"/>
        <v>0.52663544643483862</v>
      </c>
      <c r="I26" s="102">
        <v>1</v>
      </c>
    </row>
    <row r="27" spans="2:9">
      <c r="B27" s="102" t="str">
        <v>RO</v>
      </c>
      <c r="C27" s="102">
        <v>35.909807432186795</v>
      </c>
      <c r="D27" s="102">
        <v>20.53313589063039</v>
      </c>
      <c r="E27" s="121">
        <f t="shared" si="0"/>
        <v>3.5909807432186795</v>
      </c>
      <c r="F27" s="102">
        <f t="shared" si="0"/>
        <v>2.053313589063039</v>
      </c>
      <c r="G27" s="102">
        <f t="shared" si="1"/>
        <v>3.5909807432186795</v>
      </c>
      <c r="H27" s="54">
        <f t="shared" si="2"/>
        <v>0.571797438051034</v>
      </c>
      <c r="I27" s="102">
        <v>1</v>
      </c>
    </row>
    <row r="28" spans="2:9">
      <c r="B28" s="102" t="str">
        <v>SK</v>
      </c>
      <c r="C28" s="102">
        <v>33.307042869294229</v>
      </c>
      <c r="D28" s="102">
        <v>12.16527814083714</v>
      </c>
      <c r="E28" s="121">
        <f t="shared" si="0"/>
        <v>3.3307042869294228</v>
      </c>
      <c r="F28" s="102">
        <f t="shared" si="0"/>
        <v>1.2165278140837139</v>
      </c>
      <c r="G28" s="102">
        <f t="shared" si="1"/>
        <v>3.3307042869294228</v>
      </c>
      <c r="H28" s="54">
        <f t="shared" si="2"/>
        <v>0.36524641916056477</v>
      </c>
      <c r="I28" s="102">
        <v>1</v>
      </c>
    </row>
    <row r="29" spans="2:9">
      <c r="B29" s="102" t="str">
        <v>SI</v>
      </c>
      <c r="C29" s="102">
        <v>17.287740577028071</v>
      </c>
      <c r="D29" s="102">
        <v>14.8552392102913</v>
      </c>
      <c r="E29" s="121">
        <f t="shared" si="0"/>
        <v>1.728774057702807</v>
      </c>
      <c r="F29" s="102">
        <f t="shared" si="0"/>
        <v>1.48552392102913</v>
      </c>
      <c r="G29" s="102">
        <f t="shared" si="1"/>
        <v>1.728774057702807</v>
      </c>
      <c r="H29" s="54">
        <f t="shared" si="2"/>
        <v>0.85929327456654025</v>
      </c>
      <c r="I29" s="102">
        <v>1</v>
      </c>
    </row>
    <row r="30" spans="2:9">
      <c r="B30" s="102" t="str">
        <v>ES</v>
      </c>
      <c r="C30" s="102">
        <v>22.723006202181192</v>
      </c>
      <c r="D30" s="102">
        <v>7.3254794102311331</v>
      </c>
      <c r="E30" s="121">
        <f t="shared" si="0"/>
        <v>2.2723006202181191</v>
      </c>
      <c r="F30" s="102">
        <f t="shared" si="0"/>
        <v>0.73254794102311327</v>
      </c>
      <c r="G30" s="102">
        <f t="shared" si="1"/>
        <v>2.2723006202181191</v>
      </c>
      <c r="H30" s="54">
        <f t="shared" si="2"/>
        <v>0.32238161381692343</v>
      </c>
      <c r="I30" s="102">
        <v>1</v>
      </c>
    </row>
    <row r="31" spans="2:9">
      <c r="B31" s="102" t="str">
        <v>SE</v>
      </c>
      <c r="C31" s="102">
        <v>18.173947460686744</v>
      </c>
      <c r="D31" s="102">
        <v>9.5531332324578617</v>
      </c>
      <c r="E31" s="121">
        <f t="shared" si="0"/>
        <v>1.8173947460686743</v>
      </c>
      <c r="F31" s="102">
        <f t="shared" si="0"/>
        <v>0.95531332324578622</v>
      </c>
      <c r="G31" s="102">
        <f t="shared" si="1"/>
        <v>1.8173947460686743</v>
      </c>
      <c r="H31" s="54">
        <f t="shared" si="2"/>
        <v>0.52564987618253389</v>
      </c>
      <c r="I31" s="102">
        <v>1</v>
      </c>
    </row>
    <row r="32" spans="2:9">
      <c r="B32" s="102" t="str">
        <v>UK</v>
      </c>
      <c r="C32" s="102">
        <v>41.297329221422643</v>
      </c>
      <c r="D32" s="102">
        <v>15.199080577410982</v>
      </c>
      <c r="E32" s="121">
        <f t="shared" si="0"/>
        <v>4.1297329221422645</v>
      </c>
      <c r="F32" s="102">
        <f t="shared" si="0"/>
        <v>1.5199080577410982</v>
      </c>
      <c r="G32" s="102">
        <f t="shared" si="1"/>
        <v>4.1297329221422645</v>
      </c>
      <c r="H32" s="54">
        <f t="shared" si="2"/>
        <v>0.36804027921317939</v>
      </c>
      <c r="I32" s="102">
        <v>1</v>
      </c>
    </row>
    <row r="33" spans="2:9">
      <c r="B33" s="102" t="str">
        <v>NO</v>
      </c>
      <c r="C33" s="102">
        <v>24.651720813974524</v>
      </c>
      <c r="D33" s="102">
        <v>6.4947920803573691</v>
      </c>
      <c r="E33" s="121">
        <f t="shared" si="0"/>
        <v>2.4651720813974523</v>
      </c>
      <c r="F33" s="102">
        <f t="shared" si="0"/>
        <v>0.64947920803573689</v>
      </c>
      <c r="G33" s="102">
        <f t="shared" si="1"/>
        <v>2.4651720813974523</v>
      </c>
      <c r="H33" s="54">
        <f t="shared" si="2"/>
        <v>0.26346201668305497</v>
      </c>
      <c r="I33" s="102">
        <v>1</v>
      </c>
    </row>
    <row r="34" spans="2:9">
      <c r="B34" s="102" t="str">
        <v>CH</v>
      </c>
      <c r="C34" s="102">
        <v>37.085712201224005</v>
      </c>
      <c r="D34" s="102">
        <v>20.673679544890831</v>
      </c>
      <c r="E34" s="121">
        <f t="shared" si="0"/>
        <v>3.7085712201224004</v>
      </c>
      <c r="F34" s="102">
        <f t="shared" si="0"/>
        <v>2.0673679544890833</v>
      </c>
      <c r="G34" s="102">
        <f t="shared" si="1"/>
        <v>3.7085712201224004</v>
      </c>
      <c r="H34" s="54">
        <f t="shared" si="2"/>
        <v>0.5574567216807691</v>
      </c>
      <c r="I34" s="102">
        <v>1</v>
      </c>
    </row>
    <row r="35" spans="2:9">
      <c r="B35" s="102" t="str">
        <v>CA-AB</v>
      </c>
      <c r="C35" s="102">
        <v>16.758313825613062</v>
      </c>
      <c r="D35" s="102">
        <v>3.3519698307410706</v>
      </c>
      <c r="E35" s="121">
        <f t="shared" si="0"/>
        <v>1.6758313825613063</v>
      </c>
      <c r="F35" s="102">
        <f t="shared" si="0"/>
        <v>0.33519698307410706</v>
      </c>
      <c r="G35" s="102">
        <f>E35</f>
        <v>1.6758313825613063</v>
      </c>
      <c r="H35" s="54">
        <f t="shared" si="2"/>
        <v>0.20001832318105828</v>
      </c>
      <c r="I35" s="102">
        <v>1</v>
      </c>
    </row>
    <row r="36" spans="2:9">
      <c r="B36" s="102" t="str">
        <v>CA-BC</v>
      </c>
      <c r="C36" s="102">
        <v>29.958438138707976</v>
      </c>
      <c r="D36" s="102">
        <v>5.4147010688357389</v>
      </c>
      <c r="E36" s="121">
        <f t="shared" si="0"/>
        <v>2.9958438138707977</v>
      </c>
      <c r="F36" s="102">
        <f t="shared" si="0"/>
        <v>0.54147010688357389</v>
      </c>
      <c r="G36" s="102">
        <f t="shared" si="1"/>
        <v>2.9958438138707977</v>
      </c>
      <c r="H36" s="54">
        <f t="shared" si="2"/>
        <v>0.18074043258749334</v>
      </c>
      <c r="I36" s="102">
        <v>1</v>
      </c>
    </row>
    <row r="37" spans="2:9">
      <c r="B37" s="102" t="str">
        <v>US-CA</v>
      </c>
      <c r="C37" s="102">
        <v>88.601548358426228</v>
      </c>
      <c r="D37" s="102">
        <v>7.8626614479136645</v>
      </c>
      <c r="E37" s="121">
        <f t="shared" si="0"/>
        <v>8.8601548358426232</v>
      </c>
      <c r="F37" s="102">
        <f t="shared" si="0"/>
        <v>0.78626614479136647</v>
      </c>
      <c r="G37" s="102">
        <f t="shared" si="1"/>
        <v>8.8601548358426232</v>
      </c>
      <c r="H37" s="54">
        <f t="shared" si="2"/>
        <v>8.8741806363318548E-2</v>
      </c>
      <c r="I37" s="102">
        <v>1</v>
      </c>
    </row>
    <row r="38" spans="2:9">
      <c r="B38" s="102" t="str">
        <v>US-MO</v>
      </c>
      <c r="C38" s="102">
        <v>82.784541957023293</v>
      </c>
      <c r="D38" s="102">
        <v>4.0854139429907219</v>
      </c>
      <c r="E38" s="121">
        <f t="shared" si="0"/>
        <v>8.278454195702329</v>
      </c>
      <c r="F38" s="102">
        <f t="shared" si="0"/>
        <v>0.40854139429907221</v>
      </c>
      <c r="G38" s="102">
        <f t="shared" si="1"/>
        <v>8.278454195702329</v>
      </c>
      <c r="H38" s="54">
        <f t="shared" si="2"/>
        <v>4.9349961314174101E-2</v>
      </c>
      <c r="I38" s="102">
        <v>1</v>
      </c>
    </row>
    <row r="39" spans="2:9">
      <c r="B39" s="102" t="str">
        <v>JP</v>
      </c>
      <c r="C39" s="102">
        <v>14.033064403384598</v>
      </c>
      <c r="D39" s="102">
        <v>11.404644854413331</v>
      </c>
      <c r="E39" s="121">
        <f t="shared" si="0"/>
        <v>1.4033064403384599</v>
      </c>
      <c r="F39" s="102">
        <f t="shared" si="0"/>
        <v>1.1404644854413331</v>
      </c>
      <c r="G39" s="102">
        <f t="shared" si="1"/>
        <v>1.4033064403384599</v>
      </c>
      <c r="H39" s="54">
        <f t="shared" si="2"/>
        <v>0.81269810545889565</v>
      </c>
      <c r="I39" s="102">
        <v>1</v>
      </c>
    </row>
    <row r="40" spans="2:9">
      <c r="B40" s="102" t="str">
        <v>EU28</v>
      </c>
      <c r="C40" s="102">
        <v>27.865523632169143</v>
      </c>
      <c r="D40" s="102">
        <v>11.735425501177009</v>
      </c>
      <c r="E40" s="121">
        <f t="shared" si="0"/>
        <v>2.7865523632169142</v>
      </c>
      <c r="F40" s="102">
        <f t="shared" si="0"/>
        <v>1.1735425501177008</v>
      </c>
      <c r="G40" s="102">
        <f t="shared" si="1"/>
        <v>2.7865523632169142</v>
      </c>
      <c r="H40" s="54">
        <f t="shared" si="2"/>
        <v>0.42114498389074356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1.140625" style="102" customWidth="1"/>
    <col min="4" max="4" width="17.5703125" style="102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10">
      <c r="A2" s="53" t="s">
        <v>199</v>
      </c>
      <c r="B2" s="52" t="s">
        <v>186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27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TRANSPOSE(Ext_costs_road!C19:'Ext_costs_road'!AL19)</f>
        <v>176.98370454052053</v>
      </c>
      <c r="D5" s="102">
        <f t="array" ref="D5:D40">TRANSPOSE(Taxes_road!C37:'Taxes_road'!AL37)</f>
        <v>53.004350071009483</v>
      </c>
      <c r="E5" s="102">
        <f>C5/10</f>
        <v>17.698370454052053</v>
      </c>
      <c r="F5" s="121">
        <f>D5/10</f>
        <v>5.3004350071009485</v>
      </c>
      <c r="G5" s="102">
        <f t="shared" ref="G5:G40" si="0">E5</f>
        <v>17.698370454052053</v>
      </c>
      <c r="H5" s="118">
        <f t="shared" ref="H5:H40" si="1">F5/E5</f>
        <v>0.29948717713089856</v>
      </c>
      <c r="I5" s="102">
        <v>1</v>
      </c>
      <c r="J5" s="102">
        <f>SUM(E5:F5)</f>
        <v>22.998805461153001</v>
      </c>
    </row>
    <row r="6" spans="1:10">
      <c r="B6" s="102" t="str">
        <v>BE</v>
      </c>
      <c r="C6" s="102">
        <v>247.08980571638182</v>
      </c>
      <c r="D6" s="102">
        <v>61.797314266817928</v>
      </c>
      <c r="E6" s="102">
        <f t="shared" ref="E6:F40" si="2">C6/10</f>
        <v>24.708980571638183</v>
      </c>
      <c r="F6" s="121">
        <f t="shared" si="2"/>
        <v>6.1797314266817924</v>
      </c>
      <c r="G6" s="102">
        <f t="shared" si="0"/>
        <v>24.708980571638183</v>
      </c>
      <c r="H6" s="118">
        <f t="shared" si="1"/>
        <v>0.25010062267704808</v>
      </c>
      <c r="I6" s="102">
        <v>1</v>
      </c>
      <c r="J6" s="102">
        <f t="shared" ref="J6:J40" si="3">SUM(E6:F6)</f>
        <v>30.888711998319977</v>
      </c>
    </row>
    <row r="7" spans="1:10">
      <c r="B7" s="102" t="str">
        <v>BG</v>
      </c>
      <c r="C7" s="102">
        <v>93.250247727457122</v>
      </c>
      <c r="D7" s="102">
        <v>85.718076741817185</v>
      </c>
      <c r="E7" s="102">
        <f t="shared" si="2"/>
        <v>9.3250247727457118</v>
      </c>
      <c r="F7" s="121">
        <f t="shared" si="2"/>
        <v>8.5718076741817182</v>
      </c>
      <c r="G7" s="102">
        <f t="shared" si="0"/>
        <v>9.3250247727457118</v>
      </c>
      <c r="H7" s="118">
        <f t="shared" si="1"/>
        <v>0.91922626299445076</v>
      </c>
      <c r="I7" s="102">
        <v>1</v>
      </c>
      <c r="J7" s="102">
        <f t="shared" si="3"/>
        <v>17.89683244692743</v>
      </c>
    </row>
    <row r="8" spans="1:10">
      <c r="B8" s="102" t="str">
        <v>HR</v>
      </c>
      <c r="C8" s="102">
        <v>121.87270150591191</v>
      </c>
      <c r="D8" s="102">
        <v>70.663025288484903</v>
      </c>
      <c r="E8" s="102">
        <f t="shared" si="2"/>
        <v>12.187270150591191</v>
      </c>
      <c r="F8" s="121">
        <f t="shared" si="2"/>
        <v>7.0663025288484906</v>
      </c>
      <c r="G8" s="102">
        <f t="shared" si="0"/>
        <v>12.187270150591191</v>
      </c>
      <c r="H8" s="118">
        <f t="shared" si="1"/>
        <v>0.5798101167475731</v>
      </c>
      <c r="I8" s="102">
        <v>1</v>
      </c>
      <c r="J8" s="102">
        <f t="shared" si="3"/>
        <v>19.253572679439682</v>
      </c>
    </row>
    <row r="9" spans="1:10">
      <c r="B9" s="102" t="str">
        <v>CY</v>
      </c>
      <c r="C9" s="102">
        <v>118.98782541135719</v>
      </c>
      <c r="D9" s="102">
        <v>66.732003361669612</v>
      </c>
      <c r="E9" s="102">
        <f t="shared" si="2"/>
        <v>11.89878254113572</v>
      </c>
      <c r="F9" s="121">
        <f t="shared" si="2"/>
        <v>6.6732003361669614</v>
      </c>
      <c r="G9" s="102">
        <f t="shared" si="0"/>
        <v>11.89878254113572</v>
      </c>
      <c r="H9" s="118">
        <f t="shared" si="1"/>
        <v>0.56083051464272038</v>
      </c>
      <c r="I9" s="102">
        <v>1</v>
      </c>
      <c r="J9" s="102">
        <f t="shared" si="3"/>
        <v>18.57198287730268</v>
      </c>
    </row>
    <row r="10" spans="1:10">
      <c r="B10" s="102" t="str">
        <v>CZ</v>
      </c>
      <c r="C10" s="102">
        <v>156.09395171850275</v>
      </c>
      <c r="D10" s="102">
        <v>78.88655597148022</v>
      </c>
      <c r="E10" s="102">
        <f t="shared" si="2"/>
        <v>15.609395171850275</v>
      </c>
      <c r="F10" s="121">
        <f t="shared" si="2"/>
        <v>7.8886555971480217</v>
      </c>
      <c r="G10" s="102">
        <f t="shared" si="0"/>
        <v>15.609395171850275</v>
      </c>
      <c r="H10" s="118">
        <f t="shared" si="1"/>
        <v>0.50537868445885026</v>
      </c>
      <c r="I10" s="102">
        <v>1</v>
      </c>
      <c r="J10" s="102">
        <f t="shared" si="3"/>
        <v>23.498050768998297</v>
      </c>
    </row>
    <row r="11" spans="1:10">
      <c r="B11" s="102" t="str">
        <v>DK</v>
      </c>
      <c r="C11" s="102">
        <v>112.6869491425328</v>
      </c>
      <c r="D11" s="102">
        <v>72.090517786846135</v>
      </c>
      <c r="E11" s="102">
        <f t="shared" si="2"/>
        <v>11.268694914253279</v>
      </c>
      <c r="F11" s="121">
        <f t="shared" si="2"/>
        <v>7.2090517786846133</v>
      </c>
      <c r="G11" s="102">
        <f t="shared" si="0"/>
        <v>11.268694914253279</v>
      </c>
      <c r="H11" s="118">
        <f t="shared" si="1"/>
        <v>0.63974149921888457</v>
      </c>
      <c r="I11" s="102">
        <v>1</v>
      </c>
      <c r="J11" s="102">
        <f t="shared" si="3"/>
        <v>18.477746692937892</v>
      </c>
    </row>
    <row r="12" spans="1:10">
      <c r="B12" s="102" t="str">
        <v>EE</v>
      </c>
      <c r="C12" s="102">
        <v>97.144416701461154</v>
      </c>
      <c r="D12" s="102">
        <v>66.758836185968207</v>
      </c>
      <c r="E12" s="102">
        <f t="shared" si="2"/>
        <v>9.7144416701461154</v>
      </c>
      <c r="F12" s="121">
        <f t="shared" si="2"/>
        <v>6.6758836185968207</v>
      </c>
      <c r="G12" s="102">
        <f t="shared" si="0"/>
        <v>9.7144416701461154</v>
      </c>
      <c r="H12" s="118">
        <f t="shared" si="1"/>
        <v>0.68721228098087994</v>
      </c>
      <c r="I12" s="102">
        <v>1</v>
      </c>
      <c r="J12" s="102">
        <f t="shared" si="3"/>
        <v>16.390325288742936</v>
      </c>
    </row>
    <row r="13" spans="1:10">
      <c r="B13" s="102" t="str">
        <v>FI</v>
      </c>
      <c r="C13" s="102">
        <v>117.13738567748572</v>
      </c>
      <c r="D13" s="102">
        <v>70.21280629180454</v>
      </c>
      <c r="E13" s="102">
        <f t="shared" si="2"/>
        <v>11.713738567748573</v>
      </c>
      <c r="F13" s="121">
        <f t="shared" si="2"/>
        <v>7.0212806291804544</v>
      </c>
      <c r="G13" s="102">
        <f t="shared" si="0"/>
        <v>11.713738567748573</v>
      </c>
      <c r="H13" s="118">
        <f t="shared" si="1"/>
        <v>0.59940561150238925</v>
      </c>
      <c r="I13" s="102">
        <v>1</v>
      </c>
      <c r="J13" s="102">
        <f t="shared" si="3"/>
        <v>18.735019196929027</v>
      </c>
    </row>
    <row r="14" spans="1:10">
      <c r="B14" s="102" t="str">
        <v>FR</v>
      </c>
      <c r="C14" s="102">
        <v>126.79876309936992</v>
      </c>
      <c r="D14" s="102">
        <v>54.198203040553267</v>
      </c>
      <c r="E14" s="102">
        <f t="shared" si="2"/>
        <v>12.679876309936992</v>
      </c>
      <c r="F14" s="121">
        <f t="shared" si="2"/>
        <v>5.4198203040553263</v>
      </c>
      <c r="G14" s="102">
        <f t="shared" si="0"/>
        <v>12.679876309936992</v>
      </c>
      <c r="H14" s="118">
        <f t="shared" si="1"/>
        <v>0.42743479286212832</v>
      </c>
      <c r="I14" s="102">
        <v>1</v>
      </c>
      <c r="J14" s="102">
        <f t="shared" si="3"/>
        <v>18.099696613992318</v>
      </c>
    </row>
    <row r="15" spans="1:10">
      <c r="B15" s="102" t="str">
        <v>DE</v>
      </c>
      <c r="C15" s="102">
        <v>216.84083376979916</v>
      </c>
      <c r="D15" s="102">
        <v>67.450272029517606</v>
      </c>
      <c r="E15" s="102">
        <f t="shared" si="2"/>
        <v>21.684083376979917</v>
      </c>
      <c r="F15" s="121">
        <f t="shared" si="2"/>
        <v>6.7450272029517606</v>
      </c>
      <c r="G15" s="102">
        <f t="shared" si="0"/>
        <v>21.684083376979917</v>
      </c>
      <c r="H15" s="118">
        <f t="shared" si="1"/>
        <v>0.31105890369857009</v>
      </c>
      <c r="I15" s="102">
        <v>1</v>
      </c>
      <c r="J15" s="102">
        <f t="shared" si="3"/>
        <v>28.429110579931677</v>
      </c>
    </row>
    <row r="16" spans="1:10">
      <c r="B16" s="102" t="str">
        <v>EL</v>
      </c>
      <c r="C16" s="102">
        <v>120.05842613711627</v>
      </c>
      <c r="D16" s="102">
        <v>111.06604793854629</v>
      </c>
      <c r="E16" s="102">
        <f t="shared" si="2"/>
        <v>12.005842613711627</v>
      </c>
      <c r="F16" s="121">
        <f t="shared" si="2"/>
        <v>11.106604793854629</v>
      </c>
      <c r="G16" s="102">
        <f t="shared" si="0"/>
        <v>12.005842613711627</v>
      </c>
      <c r="H16" s="118">
        <f t="shared" si="1"/>
        <v>0.92509998266760585</v>
      </c>
      <c r="I16" s="102">
        <v>1</v>
      </c>
      <c r="J16" s="102">
        <f t="shared" si="3"/>
        <v>23.112447407566258</v>
      </c>
    </row>
    <row r="17" spans="2:10">
      <c r="B17" s="102" t="str">
        <v>HU</v>
      </c>
      <c r="C17" s="102">
        <v>197.9371751606011</v>
      </c>
      <c r="D17" s="102">
        <v>77.949634143461438</v>
      </c>
      <c r="E17" s="102">
        <f t="shared" si="2"/>
        <v>19.793717516060109</v>
      </c>
      <c r="F17" s="121">
        <f t="shared" si="2"/>
        <v>7.7949634143461441</v>
      </c>
      <c r="G17" s="102">
        <f t="shared" si="0"/>
        <v>19.793717516060109</v>
      </c>
      <c r="H17" s="118">
        <f t="shared" si="1"/>
        <v>0.39380997571686638</v>
      </c>
      <c r="I17" s="102">
        <v>1</v>
      </c>
      <c r="J17" s="102">
        <f t="shared" si="3"/>
        <v>27.588680930406255</v>
      </c>
    </row>
    <row r="18" spans="2:10">
      <c r="B18" s="102" t="str">
        <v>IE</v>
      </c>
      <c r="C18" s="102">
        <v>135.86690199924874</v>
      </c>
      <c r="D18" s="102">
        <v>59.511096058039328</v>
      </c>
      <c r="E18" s="102">
        <f t="shared" si="2"/>
        <v>13.586690199924874</v>
      </c>
      <c r="F18" s="121">
        <f t="shared" si="2"/>
        <v>5.951109605803933</v>
      </c>
      <c r="G18" s="102">
        <f t="shared" si="0"/>
        <v>13.586690199924874</v>
      </c>
      <c r="H18" s="118">
        <f t="shared" si="1"/>
        <v>0.43801025255119447</v>
      </c>
      <c r="I18" s="102">
        <v>1</v>
      </c>
      <c r="J18" s="102">
        <f t="shared" si="3"/>
        <v>19.537799805728806</v>
      </c>
    </row>
    <row r="19" spans="2:10">
      <c r="B19" s="102" t="str">
        <v>IT</v>
      </c>
      <c r="C19" s="102">
        <v>146.5760573798857</v>
      </c>
      <c r="D19" s="102">
        <v>69.612172590072433</v>
      </c>
      <c r="E19" s="102">
        <f t="shared" si="2"/>
        <v>14.65760573798857</v>
      </c>
      <c r="F19" s="121">
        <f t="shared" si="2"/>
        <v>6.9612172590072436</v>
      </c>
      <c r="G19" s="102">
        <f t="shared" si="0"/>
        <v>14.65760573798857</v>
      </c>
      <c r="H19" s="118">
        <f t="shared" si="1"/>
        <v>0.47492185172955237</v>
      </c>
      <c r="I19" s="102">
        <v>1</v>
      </c>
      <c r="J19" s="102">
        <f t="shared" si="3"/>
        <v>21.618822996995814</v>
      </c>
    </row>
    <row r="20" spans="2:10">
      <c r="B20" s="102" t="str">
        <v>LV</v>
      </c>
      <c r="C20" s="102">
        <v>135.93527082615373</v>
      </c>
      <c r="D20" s="102">
        <v>69.851419388853756</v>
      </c>
      <c r="E20" s="102">
        <f t="shared" si="2"/>
        <v>13.593527082615372</v>
      </c>
      <c r="F20" s="121">
        <f t="shared" si="2"/>
        <v>6.9851419388853753</v>
      </c>
      <c r="G20" s="102">
        <f t="shared" si="0"/>
        <v>13.593527082615372</v>
      </c>
      <c r="H20" s="118">
        <f t="shared" si="1"/>
        <v>0.51385794845096566</v>
      </c>
      <c r="I20" s="102">
        <v>1</v>
      </c>
      <c r="J20" s="102">
        <f t="shared" si="3"/>
        <v>20.578669021500748</v>
      </c>
    </row>
    <row r="21" spans="2:10">
      <c r="B21" s="102" t="str">
        <v>LT</v>
      </c>
      <c r="C21" s="102">
        <v>125.31045949507242</v>
      </c>
      <c r="D21" s="102">
        <v>65.898079115514548</v>
      </c>
      <c r="E21" s="102">
        <f t="shared" si="2"/>
        <v>12.531045949507241</v>
      </c>
      <c r="F21" s="121">
        <f t="shared" si="2"/>
        <v>6.5898079115514552</v>
      </c>
      <c r="G21" s="102">
        <f t="shared" si="0"/>
        <v>12.531045949507241</v>
      </c>
      <c r="H21" s="118">
        <f t="shared" si="1"/>
        <v>0.52587852108311728</v>
      </c>
      <c r="I21" s="102">
        <v>1</v>
      </c>
      <c r="J21" s="102">
        <f t="shared" si="3"/>
        <v>19.120853861058698</v>
      </c>
    </row>
    <row r="22" spans="2:10">
      <c r="B22" s="102" t="str">
        <v>LU</v>
      </c>
      <c r="C22" s="102">
        <v>187.82834840852635</v>
      </c>
      <c r="D22" s="102">
        <v>29.57092959517524</v>
      </c>
      <c r="E22" s="102">
        <f t="shared" si="2"/>
        <v>18.782834840852637</v>
      </c>
      <c r="F22" s="121">
        <f t="shared" si="2"/>
        <v>2.9570929595175239</v>
      </c>
      <c r="G22" s="102">
        <f t="shared" si="0"/>
        <v>18.782834840852637</v>
      </c>
      <c r="H22" s="118">
        <f t="shared" si="1"/>
        <v>0.15743592405369244</v>
      </c>
      <c r="I22" s="102">
        <v>1</v>
      </c>
      <c r="J22" s="102">
        <f t="shared" si="3"/>
        <v>21.739927800370161</v>
      </c>
    </row>
    <row r="23" spans="2:10">
      <c r="B23" s="102" t="str">
        <v>MT</v>
      </c>
      <c r="C23" s="102">
        <v>203.82850544104841</v>
      </c>
      <c r="D23" s="102">
        <v>95.352756234405561</v>
      </c>
      <c r="E23" s="102">
        <f t="shared" si="2"/>
        <v>20.382850544104841</v>
      </c>
      <c r="F23" s="121">
        <f t="shared" si="2"/>
        <v>9.5352756234405565</v>
      </c>
      <c r="G23" s="102">
        <f t="shared" si="0"/>
        <v>20.382850544104841</v>
      </c>
      <c r="H23" s="118">
        <f t="shared" si="1"/>
        <v>0.46780873964649483</v>
      </c>
      <c r="I23" s="102">
        <v>1</v>
      </c>
      <c r="J23" s="102">
        <f t="shared" si="3"/>
        <v>29.918126167545395</v>
      </c>
    </row>
    <row r="24" spans="2:10">
      <c r="B24" s="102" t="str">
        <v>NL</v>
      </c>
      <c r="C24" s="102">
        <v>192.80131360002255</v>
      </c>
      <c r="D24" s="102">
        <v>66.362292586416956</v>
      </c>
      <c r="E24" s="102">
        <f t="shared" si="2"/>
        <v>19.280131360002255</v>
      </c>
      <c r="F24" s="121">
        <f t="shared" si="2"/>
        <v>6.6362292586416958</v>
      </c>
      <c r="G24" s="102">
        <f t="shared" si="0"/>
        <v>19.280131360002255</v>
      </c>
      <c r="H24" s="118">
        <f t="shared" si="1"/>
        <v>0.34420041724450778</v>
      </c>
      <c r="I24" s="102">
        <v>1</v>
      </c>
      <c r="J24" s="102">
        <f t="shared" si="3"/>
        <v>25.916360618643949</v>
      </c>
    </row>
    <row r="25" spans="2:10">
      <c r="B25" s="102" t="str">
        <v>PL</v>
      </c>
      <c r="C25" s="102">
        <v>105.99288870036675</v>
      </c>
      <c r="D25" s="102">
        <v>64.989499071100923</v>
      </c>
      <c r="E25" s="102">
        <f t="shared" si="2"/>
        <v>10.599288870036675</v>
      </c>
      <c r="F25" s="121">
        <f t="shared" si="2"/>
        <v>6.4989499071100925</v>
      </c>
      <c r="G25" s="102">
        <f t="shared" si="0"/>
        <v>10.599288870036675</v>
      </c>
      <c r="H25" s="118">
        <f t="shared" si="1"/>
        <v>0.61314961662023326</v>
      </c>
      <c r="I25" s="102">
        <v>1</v>
      </c>
      <c r="J25" s="102">
        <f t="shared" si="3"/>
        <v>17.098238777146769</v>
      </c>
    </row>
    <row r="26" spans="2:10">
      <c r="B26" s="102" t="str">
        <v>PT</v>
      </c>
      <c r="C26" s="102">
        <v>149.34408394186761</v>
      </c>
      <c r="D26" s="102">
        <v>127.31934016756001</v>
      </c>
      <c r="E26" s="102">
        <f t="shared" si="2"/>
        <v>14.934408394186761</v>
      </c>
      <c r="F26" s="121">
        <f t="shared" si="2"/>
        <v>12.731934016756002</v>
      </c>
      <c r="G26" s="102">
        <f t="shared" si="0"/>
        <v>14.934408394186761</v>
      </c>
      <c r="H26" s="118">
        <f t="shared" si="1"/>
        <v>0.85252349344564093</v>
      </c>
      <c r="I26" s="102">
        <v>1</v>
      </c>
      <c r="J26" s="102">
        <f t="shared" si="3"/>
        <v>27.666342410942761</v>
      </c>
    </row>
    <row r="27" spans="2:10">
      <c r="B27" s="102" t="str">
        <v>RO</v>
      </c>
      <c r="C27" s="102">
        <v>378.87906471631482</v>
      </c>
      <c r="D27" s="102">
        <v>141.1707705423139</v>
      </c>
      <c r="E27" s="102">
        <f t="shared" si="2"/>
        <v>37.887906471631482</v>
      </c>
      <c r="F27" s="121">
        <f t="shared" si="2"/>
        <v>14.117077054231391</v>
      </c>
      <c r="G27" s="102">
        <f t="shared" si="0"/>
        <v>37.887906471631482</v>
      </c>
      <c r="H27" s="118">
        <f t="shared" si="1"/>
        <v>0.37260113764273395</v>
      </c>
      <c r="I27" s="102">
        <v>1</v>
      </c>
      <c r="J27" s="102">
        <f t="shared" si="3"/>
        <v>52.004983525862869</v>
      </c>
    </row>
    <row r="28" spans="2:10">
      <c r="B28" s="102" t="str">
        <v>SK</v>
      </c>
      <c r="C28" s="102">
        <v>109.07272360838681</v>
      </c>
      <c r="D28" s="102">
        <v>86.362124920772146</v>
      </c>
      <c r="E28" s="102">
        <f t="shared" si="2"/>
        <v>10.907272360838681</v>
      </c>
      <c r="F28" s="121">
        <f t="shared" si="2"/>
        <v>8.636212492077215</v>
      </c>
      <c r="G28" s="102">
        <f t="shared" si="0"/>
        <v>10.907272360838681</v>
      </c>
      <c r="H28" s="118">
        <f t="shared" si="1"/>
        <v>0.79178480250337857</v>
      </c>
      <c r="I28" s="102">
        <v>1</v>
      </c>
      <c r="J28" s="102">
        <f t="shared" si="3"/>
        <v>19.543484852915896</v>
      </c>
    </row>
    <row r="29" spans="2:10">
      <c r="B29" s="102" t="str">
        <v>SI</v>
      </c>
      <c r="C29" s="102">
        <v>77.88051359182009</v>
      </c>
      <c r="D29" s="102">
        <v>66.67420732924738</v>
      </c>
      <c r="E29" s="102">
        <f t="shared" si="2"/>
        <v>7.7880513591820089</v>
      </c>
      <c r="F29" s="121">
        <f t="shared" si="2"/>
        <v>6.6674207329247377</v>
      </c>
      <c r="G29" s="102">
        <f t="shared" si="0"/>
        <v>7.7880513591820089</v>
      </c>
      <c r="H29" s="118">
        <f t="shared" si="1"/>
        <v>0.85610898354746179</v>
      </c>
      <c r="I29" s="102">
        <v>1</v>
      </c>
      <c r="J29" s="102">
        <f t="shared" si="3"/>
        <v>14.455472092106746</v>
      </c>
    </row>
    <row r="30" spans="2:10">
      <c r="B30" s="102" t="str">
        <v>ES</v>
      </c>
      <c r="C30" s="102">
        <v>227.65465891481378</v>
      </c>
      <c r="D30" s="102">
        <v>75.205351126850303</v>
      </c>
      <c r="E30" s="102">
        <f t="shared" si="2"/>
        <v>22.765465891481377</v>
      </c>
      <c r="F30" s="121">
        <f t="shared" si="2"/>
        <v>7.5205351126850299</v>
      </c>
      <c r="G30" s="102">
        <f t="shared" si="0"/>
        <v>22.765465891481377</v>
      </c>
      <c r="H30" s="118">
        <f t="shared" si="1"/>
        <v>0.3303483947367466</v>
      </c>
      <c r="I30" s="102">
        <v>1</v>
      </c>
      <c r="J30" s="102">
        <f t="shared" si="3"/>
        <v>30.286001004166408</v>
      </c>
    </row>
    <row r="31" spans="2:10">
      <c r="B31" s="102" t="str">
        <v>SE</v>
      </c>
      <c r="C31" s="102">
        <v>115.40527878459214</v>
      </c>
      <c r="D31" s="102">
        <v>59.494450904806897</v>
      </c>
      <c r="E31" s="102">
        <f t="shared" si="2"/>
        <v>11.540527878459214</v>
      </c>
      <c r="F31" s="121">
        <f t="shared" si="2"/>
        <v>5.9494450904806895</v>
      </c>
      <c r="G31" s="102">
        <f t="shared" si="0"/>
        <v>11.540527878459214</v>
      </c>
      <c r="H31" s="118">
        <f t="shared" si="1"/>
        <v>0.51552625262363694</v>
      </c>
      <c r="I31" s="102">
        <v>1</v>
      </c>
      <c r="J31" s="102">
        <f t="shared" si="3"/>
        <v>17.489972968939902</v>
      </c>
    </row>
    <row r="32" spans="2:10">
      <c r="B32" s="102" t="str">
        <v>UK</v>
      </c>
      <c r="C32" s="102">
        <v>119.32287624818568</v>
      </c>
      <c r="D32" s="102">
        <v>67.387669669813008</v>
      </c>
      <c r="E32" s="102">
        <f t="shared" si="2"/>
        <v>11.932287624818567</v>
      </c>
      <c r="F32" s="121">
        <f t="shared" si="2"/>
        <v>6.7387669669813004</v>
      </c>
      <c r="G32" s="102">
        <f t="shared" si="0"/>
        <v>11.932287624818567</v>
      </c>
      <c r="H32" s="118">
        <f t="shared" si="1"/>
        <v>0.56475063113337953</v>
      </c>
      <c r="I32" s="102">
        <v>1</v>
      </c>
      <c r="J32" s="102">
        <f t="shared" si="3"/>
        <v>18.671054591799866</v>
      </c>
    </row>
    <row r="33" spans="2:11">
      <c r="B33" s="102" t="str">
        <v>NO</v>
      </c>
      <c r="C33" s="102">
        <v>118.93325845020016</v>
      </c>
      <c r="D33" s="102">
        <v>71.337557354318108</v>
      </c>
      <c r="E33" s="102">
        <f t="shared" si="2"/>
        <v>11.893325845020016</v>
      </c>
      <c r="F33" s="121">
        <f t="shared" si="2"/>
        <v>7.1337557354318104</v>
      </c>
      <c r="G33" s="102">
        <f t="shared" si="0"/>
        <v>11.893325845020016</v>
      </c>
      <c r="H33" s="118">
        <f t="shared" si="1"/>
        <v>0.59981167827995419</v>
      </c>
      <c r="I33" s="102">
        <v>1</v>
      </c>
      <c r="J33" s="102">
        <f t="shared" si="3"/>
        <v>19.027081580451828</v>
      </c>
    </row>
    <row r="34" spans="2:11">
      <c r="B34" s="102" t="str">
        <v>CH</v>
      </c>
      <c r="C34" s="102">
        <v>231.7584981266935</v>
      </c>
      <c r="D34" s="102">
        <v>72.499296192275935</v>
      </c>
      <c r="E34" s="102">
        <f t="shared" si="2"/>
        <v>23.175849812669348</v>
      </c>
      <c r="F34" s="121">
        <f t="shared" si="2"/>
        <v>7.2499296192275935</v>
      </c>
      <c r="G34" s="102">
        <f t="shared" si="0"/>
        <v>23.175849812669348</v>
      </c>
      <c r="H34" s="118">
        <f t="shared" si="1"/>
        <v>0.31282260101911497</v>
      </c>
      <c r="I34" s="102">
        <v>1</v>
      </c>
      <c r="J34" s="102">
        <f t="shared" si="3"/>
        <v>30.425779431896942</v>
      </c>
    </row>
    <row r="35" spans="2:11" hidden="1">
      <c r="B35" s="102" t="str">
        <v>CA-AB</v>
      </c>
      <c r="C35" s="102">
        <v>0</v>
      </c>
      <c r="D35" s="102">
        <v>0</v>
      </c>
      <c r="E35" s="102">
        <f t="shared" si="2"/>
        <v>0</v>
      </c>
      <c r="F35" s="121">
        <f>D35/10</f>
        <v>0</v>
      </c>
      <c r="G35" s="102">
        <f t="shared" si="0"/>
        <v>0</v>
      </c>
      <c r="H35" s="118" t="e">
        <f t="shared" si="1"/>
        <v>#DIV/0!</v>
      </c>
      <c r="I35" s="102">
        <v>1</v>
      </c>
      <c r="J35" s="102">
        <v>0</v>
      </c>
      <c r="K35" s="102">
        <v>0</v>
      </c>
    </row>
    <row r="36" spans="2:11" hidden="1">
      <c r="B36" s="102" t="str">
        <v>CA-BC</v>
      </c>
      <c r="C36" s="102">
        <v>0</v>
      </c>
      <c r="D36" s="102">
        <v>0</v>
      </c>
      <c r="E36" s="102">
        <f t="shared" si="2"/>
        <v>0</v>
      </c>
      <c r="F36" s="121">
        <f t="shared" si="2"/>
        <v>0</v>
      </c>
      <c r="G36" s="102">
        <f t="shared" si="0"/>
        <v>0</v>
      </c>
      <c r="H36" s="118" t="e">
        <f t="shared" si="1"/>
        <v>#DIV/0!</v>
      </c>
      <c r="I36" s="102">
        <v>1</v>
      </c>
      <c r="J36" s="102">
        <v>0</v>
      </c>
      <c r="K36" s="102">
        <v>0</v>
      </c>
    </row>
    <row r="37" spans="2:11">
      <c r="B37" s="102" t="str">
        <v>US-CA</v>
      </c>
      <c r="C37" s="102">
        <v>464.31290187764642</v>
      </c>
      <c r="D37" s="102">
        <v>13.115593836524836</v>
      </c>
      <c r="E37" s="102">
        <f t="shared" si="2"/>
        <v>46.431290187764645</v>
      </c>
      <c r="F37" s="121">
        <f t="shared" si="2"/>
        <v>1.3115593836524835</v>
      </c>
      <c r="G37" s="102">
        <f t="shared" si="0"/>
        <v>46.431290187764645</v>
      </c>
      <c r="H37" s="118">
        <f t="shared" si="1"/>
        <v>2.8247317236902873E-2</v>
      </c>
      <c r="I37" s="102">
        <v>1</v>
      </c>
      <c r="J37" s="102">
        <f t="shared" si="3"/>
        <v>47.742849571417132</v>
      </c>
    </row>
    <row r="38" spans="2:11">
      <c r="B38" s="102" t="str">
        <v>US-MO</v>
      </c>
      <c r="C38" s="102">
        <v>1464.8565996035973</v>
      </c>
      <c r="D38" s="102">
        <v>9.8320659408553865</v>
      </c>
      <c r="E38" s="102">
        <f t="shared" si="2"/>
        <v>146.48565996035973</v>
      </c>
      <c r="F38" s="121">
        <f t="shared" si="2"/>
        <v>0.98320659408553868</v>
      </c>
      <c r="G38" s="102">
        <f t="shared" si="0"/>
        <v>146.48565996035973</v>
      </c>
      <c r="H38" s="118">
        <f t="shared" si="1"/>
        <v>6.711964804961815E-3</v>
      </c>
      <c r="I38" s="102">
        <v>1</v>
      </c>
      <c r="J38" s="102">
        <f t="shared" si="3"/>
        <v>147.46886655444527</v>
      </c>
    </row>
    <row r="39" spans="2:11">
      <c r="B39" s="102" t="str">
        <v>JP</v>
      </c>
      <c r="C39" s="102">
        <v>128.73303668608182</v>
      </c>
      <c r="D39" s="102">
        <v>103.13678342942828</v>
      </c>
      <c r="E39" s="102">
        <f t="shared" si="2"/>
        <v>12.873303668608182</v>
      </c>
      <c r="F39" s="121">
        <f t="shared" si="2"/>
        <v>10.313678342942827</v>
      </c>
      <c r="G39" s="102">
        <f t="shared" si="0"/>
        <v>12.873303668608182</v>
      </c>
      <c r="H39" s="118">
        <f t="shared" si="1"/>
        <v>0.80116795256628226</v>
      </c>
      <c r="I39" s="102">
        <v>1</v>
      </c>
      <c r="J39" s="102">
        <f t="shared" si="3"/>
        <v>23.186982011551009</v>
      </c>
    </row>
    <row r="40" spans="2:11">
      <c r="B40" s="102" t="str">
        <v>EU28</v>
      </c>
      <c r="C40" s="102">
        <v>151.10307588516568</v>
      </c>
      <c r="D40" s="102">
        <v>68.452691010919708</v>
      </c>
      <c r="E40" s="102">
        <f t="shared" si="2"/>
        <v>15.110307588516568</v>
      </c>
      <c r="F40" s="121">
        <f t="shared" si="2"/>
        <v>6.8452691010919704</v>
      </c>
      <c r="G40" s="102">
        <f t="shared" si="0"/>
        <v>15.110307588516568</v>
      </c>
      <c r="H40" s="118">
        <f t="shared" si="1"/>
        <v>0.4530198383449317</v>
      </c>
      <c r="I40" s="102">
        <v>1</v>
      </c>
      <c r="J40" s="102">
        <f t="shared" si="3"/>
        <v>21.955576689608538</v>
      </c>
    </row>
    <row r="41" spans="2:11">
      <c r="E41" s="102">
        <v>0</v>
      </c>
      <c r="F41" s="121">
        <v>0</v>
      </c>
      <c r="G41" s="102">
        <v>0</v>
      </c>
    </row>
  </sheetData>
  <autoFilter ref="A4:K41">
    <filterColumn colId="9">
      <filters blank="1">
        <filter val="14.45547209"/>
        <filter val="147.4688666"/>
        <filter val="16.39032529"/>
        <filter val="17.09823878"/>
        <filter val="17.50691991"/>
        <filter val="17.89683245"/>
        <filter val="17.98970932"/>
        <filter val="18.47774669"/>
        <filter val="18.57198288"/>
        <filter val="18.67105459"/>
        <filter val="18.7350192"/>
        <filter val="19.02708158"/>
        <filter val="19.12085386"/>
        <filter val="19.31287813"/>
        <filter val="19.53779981"/>
        <filter val="19.54348485"/>
        <filter val="20.57866902"/>
        <filter val="21.618823"/>
        <filter val="21.7399278"/>
        <filter val="21.86905732"/>
        <filter val="22.99880546"/>
        <filter val="23.11315014"/>
        <filter val="23.18698201"/>
        <filter val="23.49805077"/>
        <filter val="25.91636062"/>
        <filter val="25.98197595"/>
        <filter val="27.58868093"/>
        <filter val="28.42911058"/>
        <filter val="29.91812617"/>
        <filter val="30.286001"/>
        <filter val="30.42577943"/>
        <filter val="30.888712"/>
        <filter val="47.74284957"/>
        <filter val="52.00498353"/>
      </filters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1.140625" style="102" customWidth="1"/>
    <col min="4" max="4" width="17.5703125" style="102" customWidth="1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3</v>
      </c>
      <c r="B1" s="52" t="s">
        <v>153</v>
      </c>
      <c r="C1" s="52"/>
      <c r="D1" s="52"/>
      <c r="E1" s="52"/>
      <c r="F1" s="52"/>
      <c r="G1" s="52"/>
      <c r="H1" s="52"/>
    </row>
    <row r="2" spans="1:10">
      <c r="A2" s="53" t="s">
        <v>199</v>
      </c>
      <c r="B2" s="52" t="s">
        <v>194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Ext_costs_road!A13</f>
        <v>Average external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28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TRANSPOSE(Ext_costs_road!C20:'Ext_costs_road'!AL20)</f>
        <v>44.097894259809181</v>
      </c>
      <c r="D5" s="102">
        <f t="array" ref="D5:D40">TRANSPOSE(Taxes_road!C38:'Taxes_road'!AL38)</f>
        <v>15.980538277336965</v>
      </c>
      <c r="E5" s="102">
        <f>C5/10</f>
        <v>4.4097894259809181</v>
      </c>
      <c r="F5" s="121">
        <f>D5/10</f>
        <v>1.5980538277336964</v>
      </c>
      <c r="G5" s="102">
        <f t="shared" ref="G5:G40" si="0">E5</f>
        <v>4.4097894259809181</v>
      </c>
      <c r="H5" s="118">
        <f t="shared" ref="H5:H40" si="1">F5/E5</f>
        <v>0.36238778621004647</v>
      </c>
      <c r="I5" s="102">
        <v>1</v>
      </c>
      <c r="J5" s="102">
        <f>SUM(E5:F5)</f>
        <v>6.0078432537146149</v>
      </c>
    </row>
    <row r="6" spans="1:10">
      <c r="B6" s="102" t="str">
        <v>BE</v>
      </c>
      <c r="C6" s="102">
        <v>59.061398646203642</v>
      </c>
      <c r="D6" s="102">
        <v>17.646649825380081</v>
      </c>
      <c r="E6" s="102">
        <f t="shared" ref="E6:F40" si="2">C6/10</f>
        <v>5.9061398646203642</v>
      </c>
      <c r="F6" s="121">
        <f t="shared" si="2"/>
        <v>1.7646649825380081</v>
      </c>
      <c r="G6" s="102">
        <f t="shared" si="0"/>
        <v>5.9061398646203642</v>
      </c>
      <c r="H6" s="118">
        <f t="shared" si="1"/>
        <v>0.29878482782111315</v>
      </c>
      <c r="I6" s="102">
        <v>1</v>
      </c>
      <c r="J6" s="102">
        <f t="shared" ref="J6:J41" si="3">SUM(E6:F6)</f>
        <v>7.6708048471583723</v>
      </c>
    </row>
    <row r="7" spans="1:10">
      <c r="B7" s="102" t="str">
        <v>BG</v>
      </c>
      <c r="C7" s="102">
        <v>26.52039889854623</v>
      </c>
      <c r="D7" s="102">
        <v>18.277589580068611</v>
      </c>
      <c r="E7" s="102">
        <f t="shared" si="2"/>
        <v>2.6520398898546231</v>
      </c>
      <c r="F7" s="121">
        <f t="shared" si="2"/>
        <v>1.8277589580068612</v>
      </c>
      <c r="G7" s="102">
        <f t="shared" si="0"/>
        <v>2.6520398898546231</v>
      </c>
      <c r="H7" s="118">
        <f t="shared" si="1"/>
        <v>0.68918984401364092</v>
      </c>
      <c r="I7" s="102">
        <v>1</v>
      </c>
      <c r="J7" s="102">
        <f t="shared" si="3"/>
        <v>4.4797988478614847</v>
      </c>
    </row>
    <row r="8" spans="1:10">
      <c r="B8" s="102" t="str">
        <v>HR</v>
      </c>
      <c r="C8" s="102">
        <v>31.386092547780727</v>
      </c>
      <c r="D8" s="102">
        <v>26.945702751660352</v>
      </c>
      <c r="E8" s="102">
        <f t="shared" si="2"/>
        <v>3.1386092547780726</v>
      </c>
      <c r="F8" s="121">
        <f t="shared" si="2"/>
        <v>2.6945702751660354</v>
      </c>
      <c r="G8" s="102">
        <f t="shared" si="0"/>
        <v>3.1386092547780726</v>
      </c>
      <c r="H8" s="118">
        <f t="shared" si="1"/>
        <v>0.85852365058311964</v>
      </c>
      <c r="I8" s="102">
        <v>1</v>
      </c>
      <c r="J8" s="102">
        <f t="shared" si="3"/>
        <v>5.8331795299441076</v>
      </c>
    </row>
    <row r="9" spans="1:10">
      <c r="B9" s="102" t="str">
        <v>CY</v>
      </c>
      <c r="C9" s="102">
        <v>40.018965277921787</v>
      </c>
      <c r="D9" s="102">
        <v>18.356824259610363</v>
      </c>
      <c r="E9" s="102">
        <f t="shared" si="2"/>
        <v>4.0018965277921783</v>
      </c>
      <c r="F9" s="121">
        <f t="shared" si="2"/>
        <v>1.8356824259610363</v>
      </c>
      <c r="G9" s="102">
        <f t="shared" si="0"/>
        <v>4.0018965277921783</v>
      </c>
      <c r="H9" s="118">
        <f t="shared" si="1"/>
        <v>0.45870312068607405</v>
      </c>
      <c r="I9" s="102">
        <v>1</v>
      </c>
      <c r="J9" s="102">
        <f t="shared" si="3"/>
        <v>5.8375789537532148</v>
      </c>
    </row>
    <row r="10" spans="1:10">
      <c r="B10" s="102" t="str">
        <v>CZ</v>
      </c>
      <c r="C10" s="102">
        <v>45.457215598340717</v>
      </c>
      <c r="D10" s="102">
        <v>26.61355752100091</v>
      </c>
      <c r="E10" s="102">
        <f t="shared" si="2"/>
        <v>4.5457215598340719</v>
      </c>
      <c r="F10" s="121">
        <f t="shared" si="2"/>
        <v>2.661355752100091</v>
      </c>
      <c r="G10" s="102">
        <f t="shared" si="0"/>
        <v>4.5457215598340719</v>
      </c>
      <c r="H10" s="118">
        <f t="shared" si="1"/>
        <v>0.58546387346198037</v>
      </c>
      <c r="I10" s="102">
        <v>1</v>
      </c>
      <c r="J10" s="102">
        <f t="shared" si="3"/>
        <v>7.2070773119341629</v>
      </c>
    </row>
    <row r="11" spans="1:10">
      <c r="B11" s="102" t="str">
        <v>DK</v>
      </c>
      <c r="C11" s="102">
        <v>45.529909949992529</v>
      </c>
      <c r="D11" s="102">
        <v>16.031694017409553</v>
      </c>
      <c r="E11" s="102">
        <f t="shared" si="2"/>
        <v>4.5529909949992531</v>
      </c>
      <c r="F11" s="121">
        <f t="shared" si="2"/>
        <v>1.6031694017409552</v>
      </c>
      <c r="G11" s="102">
        <f t="shared" si="0"/>
        <v>4.5529909949992531</v>
      </c>
      <c r="H11" s="118">
        <f t="shared" si="1"/>
        <v>0.35211345761539731</v>
      </c>
      <c r="I11" s="102">
        <v>1</v>
      </c>
      <c r="J11" s="102">
        <f t="shared" si="3"/>
        <v>6.1561603967402085</v>
      </c>
    </row>
    <row r="12" spans="1:10">
      <c r="B12" s="102" t="str">
        <v>EE</v>
      </c>
      <c r="C12" s="102">
        <v>20.340664299983271</v>
      </c>
      <c r="D12" s="102">
        <v>11.089381398857006</v>
      </c>
      <c r="E12" s="102">
        <f t="shared" si="2"/>
        <v>2.0340664299983269</v>
      </c>
      <c r="F12" s="121">
        <f t="shared" si="2"/>
        <v>1.1089381398857006</v>
      </c>
      <c r="G12" s="102">
        <f t="shared" si="0"/>
        <v>2.0340664299983269</v>
      </c>
      <c r="H12" s="118">
        <f t="shared" si="1"/>
        <v>0.54518285319059745</v>
      </c>
      <c r="I12" s="102">
        <v>1</v>
      </c>
      <c r="J12" s="102">
        <f t="shared" si="3"/>
        <v>3.1430045698840274</v>
      </c>
    </row>
    <row r="13" spans="1:10">
      <c r="B13" s="102" t="str">
        <v>FI</v>
      </c>
      <c r="C13" s="102">
        <v>27.835046964674639</v>
      </c>
      <c r="D13" s="102">
        <v>11.735195731290563</v>
      </c>
      <c r="E13" s="102">
        <f t="shared" si="2"/>
        <v>2.7835046964674639</v>
      </c>
      <c r="F13" s="121">
        <f t="shared" si="2"/>
        <v>1.1735195731290564</v>
      </c>
      <c r="G13" s="102">
        <f t="shared" si="0"/>
        <v>2.7835046964674639</v>
      </c>
      <c r="H13" s="118">
        <f t="shared" si="1"/>
        <v>0.42159784196461603</v>
      </c>
      <c r="I13" s="102">
        <v>1</v>
      </c>
      <c r="J13" s="102">
        <f t="shared" si="3"/>
        <v>3.9570242695965203</v>
      </c>
    </row>
    <row r="14" spans="1:10">
      <c r="B14" s="102" t="str">
        <v>FR</v>
      </c>
      <c r="C14" s="102">
        <v>38.523889932732338</v>
      </c>
      <c r="D14" s="102">
        <v>14.40612603592464</v>
      </c>
      <c r="E14" s="102">
        <f t="shared" si="2"/>
        <v>3.8523889932732338</v>
      </c>
      <c r="F14" s="121">
        <f t="shared" si="2"/>
        <v>1.440612603592464</v>
      </c>
      <c r="G14" s="102">
        <f t="shared" si="0"/>
        <v>3.8523889932732338</v>
      </c>
      <c r="H14" s="118">
        <f t="shared" si="1"/>
        <v>0.37395304734489654</v>
      </c>
      <c r="I14" s="102">
        <v>1</v>
      </c>
      <c r="J14" s="102">
        <f t="shared" si="3"/>
        <v>5.2930015968656976</v>
      </c>
    </row>
    <row r="15" spans="1:10">
      <c r="B15" s="102" t="str">
        <v>DE</v>
      </c>
      <c r="C15" s="102">
        <v>45.326592649374291</v>
      </c>
      <c r="D15" s="102">
        <v>15.868081126365459</v>
      </c>
      <c r="E15" s="102">
        <f t="shared" si="2"/>
        <v>4.5326592649374291</v>
      </c>
      <c r="F15" s="121">
        <f t="shared" si="2"/>
        <v>1.5868081126365459</v>
      </c>
      <c r="G15" s="102">
        <f t="shared" si="0"/>
        <v>4.5326592649374291</v>
      </c>
      <c r="H15" s="118">
        <f t="shared" si="1"/>
        <v>0.35008325574158305</v>
      </c>
      <c r="I15" s="102">
        <v>1</v>
      </c>
      <c r="J15" s="102">
        <f t="shared" si="3"/>
        <v>6.119467377573975</v>
      </c>
    </row>
    <row r="16" spans="1:10">
      <c r="B16" s="102" t="str">
        <v>EL</v>
      </c>
      <c r="C16" s="102">
        <v>24.206607637845028</v>
      </c>
      <c r="D16" s="102">
        <v>22.143960767165968</v>
      </c>
      <c r="E16" s="102">
        <f t="shared" si="2"/>
        <v>2.420660763784503</v>
      </c>
      <c r="F16" s="121">
        <f t="shared" si="2"/>
        <v>2.2143960767165969</v>
      </c>
      <c r="G16" s="102">
        <f t="shared" si="0"/>
        <v>2.420660763784503</v>
      </c>
      <c r="H16" s="118">
        <f t="shared" si="1"/>
        <v>0.91478992424141736</v>
      </c>
      <c r="I16" s="102">
        <v>1</v>
      </c>
      <c r="J16" s="102">
        <f t="shared" si="3"/>
        <v>4.6350568405011003</v>
      </c>
    </row>
    <row r="17" spans="2:10">
      <c r="B17" s="102" t="str">
        <v>HU</v>
      </c>
      <c r="C17" s="102">
        <v>35.970641211851444</v>
      </c>
      <c r="D17" s="102">
        <v>18.684272704665553</v>
      </c>
      <c r="E17" s="102">
        <f t="shared" si="2"/>
        <v>3.5970641211851442</v>
      </c>
      <c r="F17" s="121">
        <f t="shared" si="2"/>
        <v>1.8684272704665552</v>
      </c>
      <c r="G17" s="102">
        <f t="shared" si="0"/>
        <v>3.5970641211851442</v>
      </c>
      <c r="H17" s="118">
        <f t="shared" si="1"/>
        <v>0.51943118263094912</v>
      </c>
      <c r="I17" s="102">
        <v>1</v>
      </c>
      <c r="J17" s="102">
        <f t="shared" si="3"/>
        <v>5.4654913916516996</v>
      </c>
    </row>
    <row r="18" spans="2:10">
      <c r="B18" s="102" t="str">
        <v>IE</v>
      </c>
      <c r="C18" s="102">
        <v>28.431269528326045</v>
      </c>
      <c r="D18" s="102">
        <v>11.600659597159463</v>
      </c>
      <c r="E18" s="102">
        <f t="shared" si="2"/>
        <v>2.8431269528326046</v>
      </c>
      <c r="F18" s="121">
        <f t="shared" si="2"/>
        <v>1.1600659597159464</v>
      </c>
      <c r="G18" s="102">
        <f t="shared" si="0"/>
        <v>2.8431269528326046</v>
      </c>
      <c r="H18" s="118">
        <f t="shared" si="1"/>
        <v>0.40802467809612714</v>
      </c>
      <c r="I18" s="102">
        <v>1</v>
      </c>
      <c r="J18" s="102">
        <f t="shared" si="3"/>
        <v>4.0031929125485508</v>
      </c>
    </row>
    <row r="19" spans="2:10">
      <c r="B19" s="102" t="str">
        <v>IT</v>
      </c>
      <c r="C19" s="102">
        <v>47.041974853175461</v>
      </c>
      <c r="D19" s="102">
        <v>20.748973180370381</v>
      </c>
      <c r="E19" s="102">
        <f t="shared" si="2"/>
        <v>4.7041974853175459</v>
      </c>
      <c r="F19" s="121">
        <f t="shared" si="2"/>
        <v>2.074897318037038</v>
      </c>
      <c r="G19" s="102">
        <f t="shared" si="0"/>
        <v>4.7041974853175459</v>
      </c>
      <c r="H19" s="118">
        <f t="shared" si="1"/>
        <v>0.44107359959123332</v>
      </c>
      <c r="I19" s="102">
        <v>1</v>
      </c>
      <c r="J19" s="102">
        <f t="shared" si="3"/>
        <v>6.7790948033545835</v>
      </c>
    </row>
    <row r="20" spans="2:10">
      <c r="B20" s="102" t="str">
        <v>LV</v>
      </c>
      <c r="C20" s="102">
        <v>28.404164963317108</v>
      </c>
      <c r="D20" s="102">
        <v>13.299818103353058</v>
      </c>
      <c r="E20" s="102">
        <f t="shared" si="2"/>
        <v>2.8404164963317107</v>
      </c>
      <c r="F20" s="121">
        <f t="shared" si="2"/>
        <v>1.3299818103353058</v>
      </c>
      <c r="G20" s="102">
        <f t="shared" si="0"/>
        <v>2.8404164963317107</v>
      </c>
      <c r="H20" s="118">
        <f t="shared" si="1"/>
        <v>0.46823478600864571</v>
      </c>
      <c r="I20" s="102">
        <v>1</v>
      </c>
      <c r="J20" s="102">
        <f t="shared" si="3"/>
        <v>4.1703983066670167</v>
      </c>
    </row>
    <row r="21" spans="2:10">
      <c r="B21" s="102" t="str">
        <v>LT</v>
      </c>
      <c r="C21" s="102">
        <v>24.869329916067795</v>
      </c>
      <c r="D21" s="102">
        <v>15.58058070813556</v>
      </c>
      <c r="E21" s="102">
        <f t="shared" si="2"/>
        <v>2.4869329916067793</v>
      </c>
      <c r="F21" s="121">
        <f t="shared" si="2"/>
        <v>1.5580580708135561</v>
      </c>
      <c r="G21" s="102">
        <f t="shared" si="0"/>
        <v>2.4869329916067793</v>
      </c>
      <c r="H21" s="118">
        <f t="shared" si="1"/>
        <v>0.62649780917776654</v>
      </c>
      <c r="I21" s="102">
        <v>1</v>
      </c>
      <c r="J21" s="102">
        <f t="shared" si="3"/>
        <v>4.0449910624203351</v>
      </c>
    </row>
    <row r="22" spans="2:10">
      <c r="B22" s="102" t="str">
        <v>LU</v>
      </c>
      <c r="C22" s="102">
        <v>34.284277014688271</v>
      </c>
      <c r="D22" s="102">
        <v>5.7599471843646723</v>
      </c>
      <c r="E22" s="102">
        <f t="shared" si="2"/>
        <v>3.4284277014688271</v>
      </c>
      <c r="F22" s="121">
        <f t="shared" si="2"/>
        <v>0.57599471843646721</v>
      </c>
      <c r="G22" s="102">
        <f t="shared" si="0"/>
        <v>3.4284277014688271</v>
      </c>
      <c r="H22" s="118">
        <f t="shared" si="1"/>
        <v>0.16800550240266002</v>
      </c>
      <c r="I22" s="102">
        <v>1</v>
      </c>
      <c r="J22" s="102">
        <f t="shared" si="3"/>
        <v>4.0044224199052945</v>
      </c>
    </row>
    <row r="23" spans="2:10">
      <c r="B23" s="102" t="str">
        <v>MT</v>
      </c>
      <c r="C23" s="102">
        <v>25.333095434585442</v>
      </c>
      <c r="D23" s="102">
        <v>21.70826378237231</v>
      </c>
      <c r="E23" s="102">
        <f t="shared" si="2"/>
        <v>2.533309543458544</v>
      </c>
      <c r="F23" s="121">
        <f t="shared" si="2"/>
        <v>2.1708263782372308</v>
      </c>
      <c r="G23" s="102">
        <f t="shared" si="0"/>
        <v>2.533309543458544</v>
      </c>
      <c r="H23" s="118">
        <f t="shared" si="1"/>
        <v>0.85691319635324104</v>
      </c>
      <c r="I23" s="102">
        <v>1</v>
      </c>
      <c r="J23" s="102">
        <f t="shared" si="3"/>
        <v>4.7041359216957748</v>
      </c>
    </row>
    <row r="24" spans="2:10">
      <c r="B24" s="102" t="str">
        <v>NL</v>
      </c>
      <c r="C24" s="102">
        <v>34.448407987083257</v>
      </c>
      <c r="D24" s="102">
        <v>13.564602246068151</v>
      </c>
      <c r="E24" s="102">
        <f t="shared" si="2"/>
        <v>3.4448407987083258</v>
      </c>
      <c r="F24" s="121">
        <f t="shared" si="2"/>
        <v>1.3564602246068151</v>
      </c>
      <c r="G24" s="102">
        <f t="shared" si="0"/>
        <v>3.4448407987083258</v>
      </c>
      <c r="H24" s="118">
        <f t="shared" si="1"/>
        <v>0.39376572209532357</v>
      </c>
      <c r="I24" s="102">
        <v>1</v>
      </c>
      <c r="J24" s="102">
        <f t="shared" si="3"/>
        <v>4.8013010233151405</v>
      </c>
    </row>
    <row r="25" spans="2:10">
      <c r="B25" s="102" t="str">
        <v>PL</v>
      </c>
      <c r="C25" s="102">
        <v>26.441266681691346</v>
      </c>
      <c r="D25" s="102">
        <v>11.379956230578022</v>
      </c>
      <c r="E25" s="102">
        <f t="shared" si="2"/>
        <v>2.6441266681691347</v>
      </c>
      <c r="F25" s="121">
        <f t="shared" si="2"/>
        <v>1.1379956230578023</v>
      </c>
      <c r="G25" s="102">
        <f t="shared" si="0"/>
        <v>2.6441266681691347</v>
      </c>
      <c r="H25" s="118">
        <f t="shared" si="1"/>
        <v>0.43038619774058762</v>
      </c>
      <c r="I25" s="102">
        <v>1</v>
      </c>
      <c r="J25" s="102">
        <f t="shared" si="3"/>
        <v>3.782122291226937</v>
      </c>
    </row>
    <row r="26" spans="2:10">
      <c r="B26" s="102" t="str">
        <v>PT</v>
      </c>
      <c r="C26" s="102">
        <v>26.696190586556469</v>
      </c>
      <c r="D26" s="102">
        <v>17.608076138328723</v>
      </c>
      <c r="E26" s="102">
        <f t="shared" si="2"/>
        <v>2.669619058655647</v>
      </c>
      <c r="F26" s="121">
        <f t="shared" si="2"/>
        <v>1.7608076138328723</v>
      </c>
      <c r="G26" s="102">
        <f t="shared" si="0"/>
        <v>2.669619058655647</v>
      </c>
      <c r="H26" s="118">
        <f t="shared" si="1"/>
        <v>0.65957261135211209</v>
      </c>
      <c r="I26" s="102">
        <v>1</v>
      </c>
      <c r="J26" s="102">
        <f t="shared" si="3"/>
        <v>4.4304266724885188</v>
      </c>
    </row>
    <row r="27" spans="2:10">
      <c r="B27" s="102" t="str">
        <v>RO</v>
      </c>
      <c r="C27" s="102">
        <v>35.162490607040162</v>
      </c>
      <c r="D27" s="102">
        <v>22.206244638885821</v>
      </c>
      <c r="E27" s="102">
        <f t="shared" si="2"/>
        <v>3.5162490607040162</v>
      </c>
      <c r="F27" s="121">
        <f t="shared" si="2"/>
        <v>2.2206244638885821</v>
      </c>
      <c r="G27" s="102">
        <f t="shared" si="0"/>
        <v>3.5162490607040162</v>
      </c>
      <c r="H27" s="118">
        <f t="shared" si="1"/>
        <v>0.63153218829270674</v>
      </c>
      <c r="I27" s="102">
        <v>1</v>
      </c>
      <c r="J27" s="102">
        <f t="shared" si="3"/>
        <v>5.7368735245925979</v>
      </c>
    </row>
    <row r="28" spans="2:10">
      <c r="B28" s="102" t="str">
        <v>SK</v>
      </c>
      <c r="C28" s="102">
        <v>32.736605850083961</v>
      </c>
      <c r="D28" s="102">
        <v>15.419975567786953</v>
      </c>
      <c r="E28" s="102">
        <f t="shared" si="2"/>
        <v>3.273660585008396</v>
      </c>
      <c r="F28" s="121">
        <f t="shared" si="2"/>
        <v>1.5419975567786952</v>
      </c>
      <c r="G28" s="102">
        <f t="shared" si="0"/>
        <v>3.273660585008396</v>
      </c>
      <c r="H28" s="118">
        <f t="shared" si="1"/>
        <v>0.47103159192501948</v>
      </c>
      <c r="I28" s="102">
        <v>1</v>
      </c>
      <c r="J28" s="102">
        <f t="shared" si="3"/>
        <v>4.8156581417870914</v>
      </c>
    </row>
    <row r="29" spans="2:10">
      <c r="B29" s="102" t="str">
        <v>SI</v>
      </c>
      <c r="C29" s="102">
        <v>25.571599230466173</v>
      </c>
      <c r="D29" s="102">
        <v>21.99123561332997</v>
      </c>
      <c r="E29" s="102">
        <f t="shared" si="2"/>
        <v>2.5571599230466173</v>
      </c>
      <c r="F29" s="121">
        <f t="shared" si="2"/>
        <v>2.1991235613329971</v>
      </c>
      <c r="G29" s="102">
        <f t="shared" si="0"/>
        <v>2.5571599230466173</v>
      </c>
      <c r="H29" s="118">
        <f t="shared" si="1"/>
        <v>0.85998671475851485</v>
      </c>
      <c r="I29" s="102">
        <v>1</v>
      </c>
      <c r="J29" s="102">
        <f t="shared" si="3"/>
        <v>4.7562834843796145</v>
      </c>
    </row>
    <row r="30" spans="2:10">
      <c r="B30" s="102" t="str">
        <v>ES</v>
      </c>
      <c r="C30" s="102">
        <v>26.483047784777824</v>
      </c>
      <c r="D30" s="102">
        <v>9.6016364680076336</v>
      </c>
      <c r="E30" s="102">
        <f t="shared" si="2"/>
        <v>2.6483047784777822</v>
      </c>
      <c r="F30" s="121">
        <f t="shared" si="2"/>
        <v>0.96016364680076338</v>
      </c>
      <c r="G30" s="102">
        <f t="shared" si="0"/>
        <v>2.6483047784777822</v>
      </c>
      <c r="H30" s="118">
        <f t="shared" si="1"/>
        <v>0.36255783496061783</v>
      </c>
      <c r="I30" s="102">
        <v>1</v>
      </c>
      <c r="J30" s="102">
        <f t="shared" si="3"/>
        <v>3.6084684252785455</v>
      </c>
    </row>
    <row r="31" spans="2:10">
      <c r="B31" s="102" t="str">
        <v>SE</v>
      </c>
      <c r="C31" s="102">
        <v>27.924533789937804</v>
      </c>
      <c r="D31" s="102">
        <v>14.488044481923966</v>
      </c>
      <c r="E31" s="102">
        <f t="shared" si="2"/>
        <v>2.7924533789937804</v>
      </c>
      <c r="F31" s="121">
        <f t="shared" si="2"/>
        <v>1.4488044481923965</v>
      </c>
      <c r="G31" s="102">
        <f t="shared" si="0"/>
        <v>2.7924533789937804</v>
      </c>
      <c r="H31" s="118">
        <f t="shared" si="1"/>
        <v>0.51882851799461449</v>
      </c>
      <c r="I31" s="102">
        <v>1</v>
      </c>
      <c r="J31" s="102">
        <f t="shared" si="3"/>
        <v>4.2412578271861765</v>
      </c>
    </row>
    <row r="32" spans="2:10">
      <c r="B32" s="102" t="str">
        <v>UK</v>
      </c>
      <c r="C32" s="102">
        <v>32.197160603452133</v>
      </c>
      <c r="D32" s="102">
        <v>18.318726083267098</v>
      </c>
      <c r="E32" s="102">
        <f t="shared" si="2"/>
        <v>3.2197160603452133</v>
      </c>
      <c r="F32" s="121">
        <f t="shared" si="2"/>
        <v>1.8318726083267098</v>
      </c>
      <c r="G32" s="102">
        <f t="shared" si="0"/>
        <v>3.2197160603452133</v>
      </c>
      <c r="H32" s="118">
        <f t="shared" si="1"/>
        <v>0.5689547071831853</v>
      </c>
      <c r="I32" s="102">
        <v>1</v>
      </c>
      <c r="J32" s="102">
        <f t="shared" si="3"/>
        <v>5.0515886686719229</v>
      </c>
    </row>
    <row r="33" spans="2:10">
      <c r="B33" s="102" t="str">
        <v>NO</v>
      </c>
      <c r="C33" s="102">
        <v>29.17830689848169</v>
      </c>
      <c r="D33" s="102">
        <v>8.7269471586094625</v>
      </c>
      <c r="E33" s="102">
        <f t="shared" si="2"/>
        <v>2.9178306898481692</v>
      </c>
      <c r="F33" s="121">
        <f t="shared" si="2"/>
        <v>0.87269471586094627</v>
      </c>
      <c r="G33" s="102">
        <f t="shared" si="0"/>
        <v>2.9178306898481692</v>
      </c>
      <c r="H33" s="118">
        <f t="shared" si="1"/>
        <v>0.29909025184266513</v>
      </c>
      <c r="I33" s="102">
        <v>1</v>
      </c>
      <c r="J33" s="102">
        <f t="shared" si="3"/>
        <v>3.7905254057091153</v>
      </c>
    </row>
    <row r="34" spans="2:10">
      <c r="B34" s="102" t="str">
        <v>CH</v>
      </c>
      <c r="C34" s="102">
        <v>69.036305968430426</v>
      </c>
      <c r="D34" s="102">
        <v>40.706913400906394</v>
      </c>
      <c r="E34" s="102">
        <f t="shared" si="2"/>
        <v>6.9036305968430423</v>
      </c>
      <c r="F34" s="121">
        <f t="shared" si="2"/>
        <v>4.0706913400906393</v>
      </c>
      <c r="G34" s="102">
        <f t="shared" si="0"/>
        <v>6.9036305968430423</v>
      </c>
      <c r="H34" s="118">
        <f t="shared" si="1"/>
        <v>0.58964501112677203</v>
      </c>
      <c r="I34" s="102">
        <v>1</v>
      </c>
      <c r="J34" s="102">
        <f t="shared" si="3"/>
        <v>10.974321936933681</v>
      </c>
    </row>
    <row r="35" spans="2:10">
      <c r="B35" s="102" t="str">
        <v>CA-AB</v>
      </c>
      <c r="C35" s="102">
        <v>19.487164683063746</v>
      </c>
      <c r="D35" s="102">
        <v>2.6311139560275367</v>
      </c>
      <c r="E35" s="102">
        <f t="shared" si="2"/>
        <v>1.9487164683063747</v>
      </c>
      <c r="F35" s="121">
        <f t="shared" si="2"/>
        <v>0.26311139560275365</v>
      </c>
      <c r="G35" s="102">
        <f t="shared" si="0"/>
        <v>1.9487164683063747</v>
      </c>
      <c r="H35" s="118">
        <f t="shared" si="1"/>
        <v>0.13501779241975781</v>
      </c>
      <c r="I35" s="102">
        <v>1</v>
      </c>
      <c r="J35" s="102">
        <f t="shared" si="3"/>
        <v>2.2118278639091282</v>
      </c>
    </row>
    <row r="36" spans="2:10">
      <c r="B36" s="102" t="str">
        <v>CA-BC</v>
      </c>
      <c r="C36" s="102">
        <v>39.164156562956876</v>
      </c>
      <c r="D36" s="102">
        <v>3.8593988297937476</v>
      </c>
      <c r="E36" s="102">
        <f t="shared" si="2"/>
        <v>3.9164156562956878</v>
      </c>
      <c r="F36" s="121">
        <f t="shared" si="2"/>
        <v>0.38593988297937476</v>
      </c>
      <c r="G36" s="102">
        <f t="shared" si="0"/>
        <v>3.9164156562956878</v>
      </c>
      <c r="H36" s="118">
        <f t="shared" si="1"/>
        <v>9.8544157936599888E-2</v>
      </c>
      <c r="I36" s="102">
        <v>1</v>
      </c>
      <c r="J36" s="102">
        <f t="shared" si="3"/>
        <v>4.3023555392750623</v>
      </c>
    </row>
    <row r="37" spans="2:10">
      <c r="B37" s="102" t="str">
        <v>US-CA</v>
      </c>
      <c r="C37" s="102">
        <v>53.612737362080388</v>
      </c>
      <c r="D37" s="102">
        <v>2.0149807130530935</v>
      </c>
      <c r="E37" s="102">
        <f t="shared" si="2"/>
        <v>5.3612737362080392</v>
      </c>
      <c r="F37" s="121">
        <f t="shared" si="2"/>
        <v>0.20149807130530933</v>
      </c>
      <c r="G37" s="102">
        <f t="shared" si="0"/>
        <v>5.3612737362080392</v>
      </c>
      <c r="H37" s="118">
        <f t="shared" si="1"/>
        <v>3.7583992390552018E-2</v>
      </c>
      <c r="I37" s="102">
        <v>1</v>
      </c>
      <c r="J37" s="102">
        <f t="shared" si="3"/>
        <v>5.5627718075133483</v>
      </c>
    </row>
    <row r="38" spans="2:10">
      <c r="B38" s="102" t="str">
        <v>US-MO</v>
      </c>
      <c r="C38" s="102">
        <v>208.92864144634581</v>
      </c>
      <c r="D38" s="102">
        <v>1.3790163269311266</v>
      </c>
      <c r="E38" s="102">
        <f t="shared" si="2"/>
        <v>20.892864144634579</v>
      </c>
      <c r="F38" s="121">
        <f t="shared" si="2"/>
        <v>0.13790163269311267</v>
      </c>
      <c r="G38" s="102">
        <f t="shared" si="0"/>
        <v>20.892864144634579</v>
      </c>
      <c r="H38" s="118">
        <f t="shared" si="1"/>
        <v>6.600417814353457E-3</v>
      </c>
      <c r="I38" s="102">
        <v>1</v>
      </c>
      <c r="J38" s="102">
        <f t="shared" si="3"/>
        <v>21.030765777327691</v>
      </c>
    </row>
    <row r="39" spans="2:10">
      <c r="B39" s="102" t="str">
        <v>JP</v>
      </c>
      <c r="C39" s="102">
        <v>87.248752022584895</v>
      </c>
      <c r="D39" s="102">
        <v>25.056869036407551</v>
      </c>
      <c r="E39" s="102">
        <f t="shared" si="2"/>
        <v>8.7248752022584899</v>
      </c>
      <c r="F39" s="121">
        <f t="shared" si="2"/>
        <v>2.505686903640755</v>
      </c>
      <c r="G39" s="102">
        <f t="shared" si="0"/>
        <v>8.7248752022584899</v>
      </c>
      <c r="H39" s="118">
        <f t="shared" si="1"/>
        <v>0.28718885319897092</v>
      </c>
      <c r="I39" s="102">
        <v>1</v>
      </c>
      <c r="J39" s="102">
        <f t="shared" si="3"/>
        <v>11.230562105899246</v>
      </c>
    </row>
    <row r="40" spans="2:10">
      <c r="B40" s="102" t="str">
        <v>EU28</v>
      </c>
      <c r="C40" s="102">
        <v>34.92272433452014</v>
      </c>
      <c r="D40" s="102">
        <v>15.346973289615431</v>
      </c>
      <c r="E40" s="102">
        <f t="shared" si="2"/>
        <v>3.4922724334520141</v>
      </c>
      <c r="F40" s="121">
        <f t="shared" si="2"/>
        <v>1.5346973289615431</v>
      </c>
      <c r="G40" s="102">
        <f t="shared" si="0"/>
        <v>3.4922724334520141</v>
      </c>
      <c r="H40" s="118">
        <f t="shared" si="1"/>
        <v>0.43945521382034264</v>
      </c>
      <c r="I40" s="102">
        <v>1</v>
      </c>
      <c r="J40" s="102">
        <f t="shared" si="3"/>
        <v>5.0269697624135574</v>
      </c>
    </row>
    <row r="41" spans="2:10">
      <c r="E41" s="102">
        <v>0</v>
      </c>
      <c r="F41" s="121">
        <v>0</v>
      </c>
      <c r="G41" s="102">
        <v>0</v>
      </c>
      <c r="J41" s="102">
        <f t="shared" si="3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17.5703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4</v>
      </c>
      <c r="B1" s="52" t="s">
        <v>155</v>
      </c>
      <c r="C1" s="52"/>
      <c r="D1" s="52"/>
      <c r="E1" s="52"/>
    </row>
    <row r="2" spans="1:9">
      <c r="A2" s="53" t="s">
        <v>204</v>
      </c>
      <c r="B2" s="52" t="s">
        <v>188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29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TRANSPOSE(Ext_costs_road!C48:'Ext_costs_road'!AL48)</f>
        <v>181.29353620509409</v>
      </c>
      <c r="D5" s="102">
        <f t="array" ref="D5:D40">TRANSPOSE(Taxes_road!C33:'Taxes_road'!AL33)</f>
        <v>68.64643066023018</v>
      </c>
      <c r="E5" s="121">
        <f>C5/10</f>
        <v>18.129353620509409</v>
      </c>
      <c r="F5" s="102">
        <f>D5/10</f>
        <v>6.8646430660230182</v>
      </c>
      <c r="G5" s="102">
        <f>E5</f>
        <v>18.129353620509409</v>
      </c>
      <c r="H5" s="54">
        <f>F5/E5</f>
        <v>0.37864797663040628</v>
      </c>
      <c r="I5" s="102">
        <v>1</v>
      </c>
    </row>
    <row r="6" spans="1:9">
      <c r="B6" s="102" t="str">
        <v>BE</v>
      </c>
      <c r="C6" s="102">
        <v>138.77833027312298</v>
      </c>
      <c r="D6" s="102">
        <v>55.850230134804519</v>
      </c>
      <c r="E6" s="121">
        <f t="shared" ref="E6:F40" si="0">C6/10</f>
        <v>13.877833027312297</v>
      </c>
      <c r="F6" s="102">
        <f t="shared" si="0"/>
        <v>5.5850230134804519</v>
      </c>
      <c r="G6" s="102">
        <f t="shared" ref="G6:G41" si="1">E6</f>
        <v>13.877833027312297</v>
      </c>
      <c r="H6" s="54">
        <f t="shared" ref="H6:H40" si="2">F6/E6</f>
        <v>0.40244200967750771</v>
      </c>
      <c r="I6" s="102">
        <v>1</v>
      </c>
    </row>
    <row r="7" spans="1:9">
      <c r="B7" s="102" t="str">
        <v>BG</v>
      </c>
      <c r="C7" s="102">
        <v>81.624050321032257</v>
      </c>
      <c r="D7" s="102">
        <v>57.714542119508693</v>
      </c>
      <c r="E7" s="121">
        <f t="shared" si="0"/>
        <v>8.1624050321032264</v>
      </c>
      <c r="F7" s="102">
        <f t="shared" si="0"/>
        <v>5.7714542119508696</v>
      </c>
      <c r="G7" s="102">
        <f t="shared" si="1"/>
        <v>8.1624050321032264</v>
      </c>
      <c r="H7" s="54">
        <f t="shared" si="2"/>
        <v>0.70707765532969702</v>
      </c>
      <c r="I7" s="102">
        <v>1</v>
      </c>
    </row>
    <row r="8" spans="1:9">
      <c r="B8" s="102" t="str">
        <v>HR</v>
      </c>
      <c r="C8" s="102">
        <v>153.71422751536534</v>
      </c>
      <c r="D8" s="102">
        <v>90.978144535488894</v>
      </c>
      <c r="E8" s="121">
        <f t="shared" si="0"/>
        <v>15.371422751536533</v>
      </c>
      <c r="F8" s="102">
        <f t="shared" si="0"/>
        <v>9.0978144535488887</v>
      </c>
      <c r="G8" s="102">
        <f t="shared" si="1"/>
        <v>15.371422751536533</v>
      </c>
      <c r="H8" s="54">
        <f t="shared" si="2"/>
        <v>0.59186547664492983</v>
      </c>
      <c r="I8" s="102">
        <v>1</v>
      </c>
    </row>
    <row r="9" spans="1:9">
      <c r="B9" s="102" t="str">
        <v>CY</v>
      </c>
      <c r="C9" s="102">
        <v>100.60095488643771</v>
      </c>
      <c r="D9" s="102">
        <v>56.2248091762307</v>
      </c>
      <c r="E9" s="121">
        <f t="shared" si="0"/>
        <v>10.060095488643771</v>
      </c>
      <c r="F9" s="102">
        <f t="shared" si="0"/>
        <v>5.6224809176230703</v>
      </c>
      <c r="G9" s="102">
        <f t="shared" si="1"/>
        <v>10.060095488643771</v>
      </c>
      <c r="H9" s="54">
        <f t="shared" si="2"/>
        <v>0.5588894184920955</v>
      </c>
      <c r="I9" s="102">
        <v>1</v>
      </c>
    </row>
    <row r="10" spans="1:9">
      <c r="B10" s="102" t="str">
        <v>CZ</v>
      </c>
      <c r="C10" s="102">
        <v>121.79597980522496</v>
      </c>
      <c r="D10" s="102">
        <v>46.825700832415421</v>
      </c>
      <c r="E10" s="121">
        <f t="shared" si="0"/>
        <v>12.179597980522496</v>
      </c>
      <c r="F10" s="102">
        <f t="shared" si="0"/>
        <v>4.6825700832415418</v>
      </c>
      <c r="G10" s="102">
        <f t="shared" si="1"/>
        <v>12.179597980522496</v>
      </c>
      <c r="H10" s="54">
        <f t="shared" si="2"/>
        <v>0.38446015137198009</v>
      </c>
      <c r="I10" s="102">
        <v>1</v>
      </c>
    </row>
    <row r="11" spans="1:9">
      <c r="B11" s="102" t="str">
        <v>DK</v>
      </c>
      <c r="C11" s="102">
        <v>79.911760687283248</v>
      </c>
      <c r="D11" s="102">
        <v>87.047186261128076</v>
      </c>
      <c r="E11" s="121">
        <f t="shared" si="0"/>
        <v>7.9911760687283246</v>
      </c>
      <c r="F11" s="102">
        <f t="shared" si="0"/>
        <v>8.7047186261128076</v>
      </c>
      <c r="G11" s="102">
        <f t="shared" si="1"/>
        <v>7.9911760687283246</v>
      </c>
      <c r="H11" s="54">
        <f t="shared" si="2"/>
        <v>1.0892913072178163</v>
      </c>
      <c r="I11" s="102">
        <v>1</v>
      </c>
    </row>
    <row r="12" spans="1:9">
      <c r="B12" s="102" t="str">
        <v>EE</v>
      </c>
      <c r="C12" s="102">
        <v>107.11853324268162</v>
      </c>
      <c r="D12" s="102">
        <v>43.601265419200587</v>
      </c>
      <c r="E12" s="121">
        <f t="shared" si="0"/>
        <v>10.711853324268162</v>
      </c>
      <c r="F12" s="102">
        <f t="shared" si="0"/>
        <v>4.3601265419200583</v>
      </c>
      <c r="G12" s="102">
        <f t="shared" si="1"/>
        <v>10.711853324268162</v>
      </c>
      <c r="H12" s="54">
        <f t="shared" si="2"/>
        <v>0.40703755082624266</v>
      </c>
      <c r="I12" s="102">
        <v>1</v>
      </c>
    </row>
    <row r="13" spans="1:9">
      <c r="B13" s="102" t="str">
        <v>FI</v>
      </c>
      <c r="C13" s="102">
        <v>76.322514561070463</v>
      </c>
      <c r="D13" s="102">
        <v>65.79436355248373</v>
      </c>
      <c r="E13" s="121">
        <f t="shared" si="0"/>
        <v>7.6322514561070465</v>
      </c>
      <c r="F13" s="102">
        <f t="shared" si="0"/>
        <v>6.5794363552483732</v>
      </c>
      <c r="G13" s="102">
        <f t="shared" si="1"/>
        <v>7.6322514561070465</v>
      </c>
      <c r="H13" s="54">
        <f t="shared" si="2"/>
        <v>0.86205707360227901</v>
      </c>
      <c r="I13" s="102">
        <v>1</v>
      </c>
    </row>
    <row r="14" spans="1:9">
      <c r="B14" s="102" t="str">
        <v>FR</v>
      </c>
      <c r="C14" s="102">
        <v>89.349332146723597</v>
      </c>
      <c r="D14" s="102">
        <v>46.390862240359709</v>
      </c>
      <c r="E14" s="121">
        <f t="shared" si="0"/>
        <v>8.934933214672359</v>
      </c>
      <c r="F14" s="102">
        <f t="shared" si="0"/>
        <v>4.6390862240359709</v>
      </c>
      <c r="G14" s="102">
        <f t="shared" si="1"/>
        <v>8.934933214672359</v>
      </c>
      <c r="H14" s="54">
        <f t="shared" si="2"/>
        <v>0.51920771119116693</v>
      </c>
      <c r="I14" s="102">
        <v>1</v>
      </c>
    </row>
    <row r="15" spans="1:9">
      <c r="B15" s="102" t="str">
        <v>DE</v>
      </c>
      <c r="C15" s="102">
        <v>123.37314945984131</v>
      </c>
      <c r="D15" s="102">
        <v>47.233554498177163</v>
      </c>
      <c r="E15" s="121">
        <f t="shared" si="0"/>
        <v>12.337314945984131</v>
      </c>
      <c r="F15" s="102">
        <f t="shared" si="0"/>
        <v>4.7233554498177162</v>
      </c>
      <c r="G15" s="102">
        <f t="shared" si="1"/>
        <v>12.337314945984131</v>
      </c>
      <c r="H15" s="54">
        <f t="shared" si="2"/>
        <v>0.3828511690345715</v>
      </c>
      <c r="I15" s="102">
        <v>1</v>
      </c>
    </row>
    <row r="16" spans="1:9">
      <c r="B16" s="102" t="str">
        <v>EL</v>
      </c>
      <c r="C16" s="102">
        <v>71.599890371647874</v>
      </c>
      <c r="D16" s="102">
        <v>65.469055250942361</v>
      </c>
      <c r="E16" s="121">
        <f t="shared" si="0"/>
        <v>7.1599890371647872</v>
      </c>
      <c r="F16" s="102">
        <f t="shared" si="0"/>
        <v>6.5469055250942363</v>
      </c>
      <c r="G16" s="102">
        <f t="shared" si="1"/>
        <v>7.1599890371647872</v>
      </c>
      <c r="H16" s="54">
        <f t="shared" si="2"/>
        <v>0.91437368005896835</v>
      </c>
      <c r="I16" s="102">
        <v>1</v>
      </c>
    </row>
    <row r="17" spans="2:9">
      <c r="B17" s="102" t="str">
        <v>HU</v>
      </c>
      <c r="C17" s="102">
        <v>124.89424570004935</v>
      </c>
      <c r="D17" s="102">
        <v>42.86999918011373</v>
      </c>
      <c r="E17" s="121">
        <f t="shared" si="0"/>
        <v>12.489424570004935</v>
      </c>
      <c r="F17" s="102">
        <f t="shared" si="0"/>
        <v>4.2869999180113734</v>
      </c>
      <c r="G17" s="102">
        <f t="shared" si="1"/>
        <v>12.489424570004935</v>
      </c>
      <c r="H17" s="54">
        <f t="shared" si="2"/>
        <v>0.34325039508282801</v>
      </c>
      <c r="I17" s="102">
        <v>1</v>
      </c>
    </row>
    <row r="18" spans="2:9">
      <c r="B18" s="102" t="str">
        <v>IE</v>
      </c>
      <c r="C18" s="102">
        <v>89.348454327018899</v>
      </c>
      <c r="D18" s="102">
        <v>72.908864627008043</v>
      </c>
      <c r="E18" s="121">
        <f t="shared" si="0"/>
        <v>8.9348454327018896</v>
      </c>
      <c r="F18" s="102">
        <f t="shared" si="0"/>
        <v>7.2908864627008043</v>
      </c>
      <c r="G18" s="102">
        <f t="shared" si="1"/>
        <v>8.9348454327018896</v>
      </c>
      <c r="H18" s="54">
        <f t="shared" si="2"/>
        <v>0.81600588590104428</v>
      </c>
      <c r="I18" s="102">
        <v>1</v>
      </c>
    </row>
    <row r="19" spans="2:9">
      <c r="B19" s="102" t="str">
        <v>IT</v>
      </c>
      <c r="C19" s="102">
        <v>105.42405084212839</v>
      </c>
      <c r="D19" s="102">
        <v>69.297522951915454</v>
      </c>
      <c r="E19" s="121">
        <f t="shared" si="0"/>
        <v>10.54240508421284</v>
      </c>
      <c r="F19" s="102">
        <f t="shared" si="0"/>
        <v>6.9297522951915456</v>
      </c>
      <c r="G19" s="102">
        <f t="shared" si="1"/>
        <v>10.54240508421284</v>
      </c>
      <c r="H19" s="54">
        <f t="shared" si="2"/>
        <v>0.65732176290292521</v>
      </c>
      <c r="I19" s="102">
        <v>1</v>
      </c>
    </row>
    <row r="20" spans="2:9">
      <c r="B20" s="102" t="str">
        <v>LV</v>
      </c>
      <c r="C20" s="102">
        <v>117.0636730993061</v>
      </c>
      <c r="D20" s="102">
        <v>41.671091004785971</v>
      </c>
      <c r="E20" s="121">
        <f t="shared" si="0"/>
        <v>11.706367309930609</v>
      </c>
      <c r="F20" s="102">
        <f t="shared" si="0"/>
        <v>4.167109100478597</v>
      </c>
      <c r="G20" s="102">
        <f t="shared" si="1"/>
        <v>11.706367309930609</v>
      </c>
      <c r="H20" s="54">
        <f t="shared" si="2"/>
        <v>0.35596944723779539</v>
      </c>
      <c r="I20" s="102">
        <v>1</v>
      </c>
    </row>
    <row r="21" spans="2:9">
      <c r="B21" s="102" t="str">
        <v>LT</v>
      </c>
      <c r="C21" s="102">
        <v>113.96400089144845</v>
      </c>
      <c r="D21" s="102">
        <v>36.356396188311464</v>
      </c>
      <c r="E21" s="121">
        <f t="shared" si="0"/>
        <v>11.396400089144844</v>
      </c>
      <c r="F21" s="102">
        <f t="shared" si="0"/>
        <v>3.6356396188311466</v>
      </c>
      <c r="G21" s="102">
        <f t="shared" si="1"/>
        <v>11.396400089144844</v>
      </c>
      <c r="H21" s="54">
        <f t="shared" si="2"/>
        <v>0.31901649559443956</v>
      </c>
      <c r="I21" s="102">
        <v>1</v>
      </c>
    </row>
    <row r="22" spans="2:9">
      <c r="B22" s="102" t="str">
        <v>LU</v>
      </c>
      <c r="C22" s="102">
        <v>146.2990136562083</v>
      </c>
      <c r="D22" s="102">
        <v>27.228839000374013</v>
      </c>
      <c r="E22" s="121">
        <f t="shared" si="0"/>
        <v>14.62990136562083</v>
      </c>
      <c r="F22" s="102">
        <f t="shared" si="0"/>
        <v>2.7228839000374014</v>
      </c>
      <c r="G22" s="102">
        <f t="shared" si="1"/>
        <v>14.62990136562083</v>
      </c>
      <c r="H22" s="54">
        <f t="shared" si="2"/>
        <v>0.18611772095989479</v>
      </c>
      <c r="I22" s="102">
        <v>1</v>
      </c>
    </row>
    <row r="23" spans="2:9">
      <c r="B23" s="102" t="str">
        <v>MT</v>
      </c>
      <c r="C23" s="102">
        <v>104.4133128541927</v>
      </c>
      <c r="D23" s="102">
        <v>83.958731152340604</v>
      </c>
      <c r="E23" s="121">
        <f t="shared" si="0"/>
        <v>10.44133128541927</v>
      </c>
      <c r="F23" s="102">
        <f t="shared" si="0"/>
        <v>8.3958731152340604</v>
      </c>
      <c r="G23" s="102">
        <f t="shared" si="1"/>
        <v>10.44133128541927</v>
      </c>
      <c r="H23" s="54">
        <f t="shared" si="2"/>
        <v>0.80409986865931771</v>
      </c>
      <c r="I23" s="102">
        <v>1</v>
      </c>
    </row>
    <row r="24" spans="2:9">
      <c r="B24" s="102" t="str">
        <v>NL</v>
      </c>
      <c r="C24" s="102">
        <v>127.71220696479017</v>
      </c>
      <c r="D24" s="102">
        <v>102.83828852342045</v>
      </c>
      <c r="E24" s="121">
        <f t="shared" si="0"/>
        <v>12.771220696479016</v>
      </c>
      <c r="F24" s="102">
        <f t="shared" si="0"/>
        <v>10.283828852342044</v>
      </c>
      <c r="G24" s="102">
        <f t="shared" si="1"/>
        <v>12.771220696479016</v>
      </c>
      <c r="H24" s="54">
        <f t="shared" si="2"/>
        <v>0.80523460495653809</v>
      </c>
      <c r="I24" s="102">
        <v>1</v>
      </c>
    </row>
    <row r="25" spans="2:9">
      <c r="B25" s="102" t="str">
        <v>PL</v>
      </c>
      <c r="C25" s="102">
        <v>104.75026964915466</v>
      </c>
      <c r="D25" s="102">
        <v>38.410267874802422</v>
      </c>
      <c r="E25" s="121">
        <f t="shared" si="0"/>
        <v>10.475026964915466</v>
      </c>
      <c r="F25" s="102">
        <f t="shared" si="0"/>
        <v>3.8410267874802422</v>
      </c>
      <c r="G25" s="102">
        <f t="shared" si="1"/>
        <v>10.475026964915466</v>
      </c>
      <c r="H25" s="54">
        <f t="shared" si="2"/>
        <v>0.36668419091857102</v>
      </c>
      <c r="I25" s="102">
        <v>1</v>
      </c>
    </row>
    <row r="26" spans="2:9">
      <c r="B26" s="102" t="str">
        <v>PT</v>
      </c>
      <c r="C26" s="102">
        <v>110.70802007468646</v>
      </c>
      <c r="D26" s="102">
        <v>81.201274146800372</v>
      </c>
      <c r="E26" s="121">
        <f t="shared" si="0"/>
        <v>11.070802007468647</v>
      </c>
      <c r="F26" s="102">
        <f t="shared" si="0"/>
        <v>8.120127414680038</v>
      </c>
      <c r="G26" s="102">
        <f t="shared" si="1"/>
        <v>11.070802007468647</v>
      </c>
      <c r="H26" s="54">
        <f t="shared" si="2"/>
        <v>0.73347237257083919</v>
      </c>
      <c r="I26" s="102">
        <v>1</v>
      </c>
    </row>
    <row r="27" spans="2:9">
      <c r="B27" s="102" t="str">
        <v>RO</v>
      </c>
      <c r="C27" s="102">
        <v>157.47898103154142</v>
      </c>
      <c r="D27" s="102">
        <v>47.695445155503684</v>
      </c>
      <c r="E27" s="121">
        <f t="shared" si="0"/>
        <v>15.747898103154142</v>
      </c>
      <c r="F27" s="102">
        <f t="shared" si="0"/>
        <v>4.7695445155503684</v>
      </c>
      <c r="G27" s="102">
        <f t="shared" si="1"/>
        <v>15.747898103154142</v>
      </c>
      <c r="H27" s="54">
        <f t="shared" si="2"/>
        <v>0.30286864217105125</v>
      </c>
      <c r="I27" s="102">
        <v>1</v>
      </c>
    </row>
    <row r="28" spans="2:9">
      <c r="B28" s="102" t="str">
        <v>SK</v>
      </c>
      <c r="C28" s="102">
        <v>116.23835549934469</v>
      </c>
      <c r="D28" s="102">
        <v>52.592151595987637</v>
      </c>
      <c r="E28" s="121">
        <f t="shared" si="0"/>
        <v>11.623835549934469</v>
      </c>
      <c r="F28" s="102">
        <f t="shared" si="0"/>
        <v>5.2592151595987637</v>
      </c>
      <c r="G28" s="102">
        <f t="shared" si="1"/>
        <v>11.623835549934469</v>
      </c>
      <c r="H28" s="54">
        <f t="shared" si="2"/>
        <v>0.45245092611693161</v>
      </c>
      <c r="I28" s="102">
        <v>1</v>
      </c>
    </row>
    <row r="29" spans="2:9">
      <c r="B29" s="102" t="str">
        <v>SI</v>
      </c>
      <c r="C29" s="102">
        <v>74.153859070626879</v>
      </c>
      <c r="D29" s="102">
        <v>53.681754543543931</v>
      </c>
      <c r="E29" s="121">
        <f t="shared" si="0"/>
        <v>7.4153859070626877</v>
      </c>
      <c r="F29" s="102">
        <f t="shared" si="0"/>
        <v>5.3681754543543931</v>
      </c>
      <c r="G29" s="102">
        <f t="shared" si="1"/>
        <v>7.4153859070626877</v>
      </c>
      <c r="H29" s="54">
        <f t="shared" si="2"/>
        <v>0.72392394969512563</v>
      </c>
      <c r="I29" s="102">
        <v>1</v>
      </c>
    </row>
    <row r="30" spans="2:9">
      <c r="B30" s="102" t="str">
        <v>ES</v>
      </c>
      <c r="C30" s="102">
        <v>118.33385725569605</v>
      </c>
      <c r="D30" s="102">
        <v>56.938254090514967</v>
      </c>
      <c r="E30" s="121">
        <f t="shared" si="0"/>
        <v>11.833385725569604</v>
      </c>
      <c r="F30" s="102">
        <f t="shared" si="0"/>
        <v>5.693825409051497</v>
      </c>
      <c r="G30" s="102">
        <f t="shared" si="1"/>
        <v>11.833385725569604</v>
      </c>
      <c r="H30" s="54">
        <f t="shared" si="2"/>
        <v>0.48116621405725563</v>
      </c>
      <c r="I30" s="102">
        <v>1</v>
      </c>
    </row>
    <row r="31" spans="2:9">
      <c r="B31" s="102" t="str">
        <v>SE</v>
      </c>
      <c r="C31" s="102">
        <v>75.739901487878555</v>
      </c>
      <c r="D31" s="102">
        <v>42.897301157225449</v>
      </c>
      <c r="E31" s="121">
        <f t="shared" si="0"/>
        <v>7.5739901487878551</v>
      </c>
      <c r="F31" s="102">
        <f t="shared" si="0"/>
        <v>4.2897301157225449</v>
      </c>
      <c r="G31" s="102">
        <f t="shared" si="1"/>
        <v>7.5739901487878551</v>
      </c>
      <c r="H31" s="54">
        <f t="shared" si="2"/>
        <v>0.56637651111931742</v>
      </c>
      <c r="I31" s="102">
        <v>1</v>
      </c>
    </row>
    <row r="32" spans="2:9">
      <c r="B32" s="102" t="str">
        <v>UK</v>
      </c>
      <c r="C32" s="102">
        <v>83.046040965621359</v>
      </c>
      <c r="D32" s="102">
        <v>44.084536727221163</v>
      </c>
      <c r="E32" s="121">
        <f t="shared" si="0"/>
        <v>8.3046040965621355</v>
      </c>
      <c r="F32" s="102">
        <f t="shared" si="0"/>
        <v>4.408453672722116</v>
      </c>
      <c r="G32" s="102">
        <f t="shared" si="1"/>
        <v>8.3046040965621355</v>
      </c>
      <c r="H32" s="54">
        <f t="shared" si="2"/>
        <v>0.53084453171549595</v>
      </c>
      <c r="I32" s="102">
        <v>1</v>
      </c>
    </row>
    <row r="33" spans="2:9">
      <c r="B33" s="102" t="str">
        <v>NO</v>
      </c>
      <c r="C33" s="102">
        <v>77.561311359069734</v>
      </c>
      <c r="D33" s="102">
        <v>54.007100606108104</v>
      </c>
      <c r="E33" s="121">
        <f t="shared" si="0"/>
        <v>7.7561311359069736</v>
      </c>
      <c r="F33" s="102">
        <f t="shared" si="0"/>
        <v>5.4007100606108107</v>
      </c>
      <c r="G33" s="102">
        <f t="shared" si="1"/>
        <v>7.7561311359069736</v>
      </c>
      <c r="H33" s="54">
        <f t="shared" si="2"/>
        <v>0.69631494955110396</v>
      </c>
      <c r="I33" s="102">
        <v>1</v>
      </c>
    </row>
    <row r="34" spans="2:9">
      <c r="B34" s="102" t="str">
        <v>CH</v>
      </c>
      <c r="C34" s="102">
        <v>142.57788580607905</v>
      </c>
      <c r="D34" s="102">
        <v>41.086347495391387</v>
      </c>
      <c r="E34" s="121">
        <f t="shared" si="0"/>
        <v>14.257788580607905</v>
      </c>
      <c r="F34" s="102">
        <f t="shared" si="0"/>
        <v>4.1086347495391387</v>
      </c>
      <c r="G34" s="102">
        <f t="shared" si="1"/>
        <v>14.257788580607905</v>
      </c>
      <c r="H34" s="54">
        <f t="shared" si="2"/>
        <v>0.28816774258578326</v>
      </c>
      <c r="I34" s="102">
        <v>1</v>
      </c>
    </row>
    <row r="35" spans="2:9">
      <c r="B35" s="102" t="str">
        <v>CA-AB</v>
      </c>
      <c r="C35" s="102">
        <v>69.15911047834048</v>
      </c>
      <c r="D35" s="102">
        <v>14.07677876878642</v>
      </c>
      <c r="E35" s="121">
        <f t="shared" si="0"/>
        <v>6.9159110478340482</v>
      </c>
      <c r="F35" s="102">
        <f t="shared" si="0"/>
        <v>1.407677876878642</v>
      </c>
      <c r="G35" s="102">
        <f>E35</f>
        <v>6.9159110478340482</v>
      </c>
      <c r="H35" s="54">
        <f t="shared" si="2"/>
        <v>0.2035419292038905</v>
      </c>
      <c r="I35" s="102">
        <v>1</v>
      </c>
    </row>
    <row r="36" spans="2:9">
      <c r="B36" s="102" t="str">
        <v>CA-BC</v>
      </c>
      <c r="C36" s="102">
        <v>76.625791926331701</v>
      </c>
      <c r="D36" s="102">
        <v>18.678498531264399</v>
      </c>
      <c r="E36" s="121">
        <f t="shared" si="0"/>
        <v>7.6625791926331699</v>
      </c>
      <c r="F36" s="102">
        <f t="shared" si="0"/>
        <v>1.8678498531264398</v>
      </c>
      <c r="G36" s="102">
        <f t="shared" si="1"/>
        <v>7.6625791926331699</v>
      </c>
      <c r="H36" s="54">
        <f t="shared" si="2"/>
        <v>0.2437625512467391</v>
      </c>
      <c r="I36" s="102">
        <v>1</v>
      </c>
    </row>
    <row r="37" spans="2:9">
      <c r="B37" s="102" t="str">
        <v>US-CA</v>
      </c>
      <c r="C37" s="102">
        <v>103.82766336181442</v>
      </c>
      <c r="D37" s="102">
        <v>8.0165311953757072</v>
      </c>
      <c r="E37" s="121">
        <f t="shared" si="0"/>
        <v>10.382766336181442</v>
      </c>
      <c r="F37" s="102">
        <f t="shared" si="0"/>
        <v>0.80165311953757068</v>
      </c>
      <c r="G37" s="102">
        <f t="shared" si="1"/>
        <v>10.382766336181442</v>
      </c>
      <c r="H37" s="54">
        <f t="shared" si="2"/>
        <v>7.7209974064811851E-2</v>
      </c>
      <c r="I37" s="102">
        <v>1</v>
      </c>
    </row>
    <row r="38" spans="2:9">
      <c r="B38" s="102" t="str">
        <v>US-MO</v>
      </c>
      <c r="C38" s="102">
        <v>199.12727725160676</v>
      </c>
      <c r="D38" s="102">
        <v>5.2691426170834212</v>
      </c>
      <c r="E38" s="121">
        <f t="shared" si="0"/>
        <v>19.912727725160675</v>
      </c>
      <c r="F38" s="102">
        <f t="shared" si="0"/>
        <v>0.5269142617083421</v>
      </c>
      <c r="G38" s="102">
        <f t="shared" si="1"/>
        <v>19.912727725160675</v>
      </c>
      <c r="H38" s="54">
        <f t="shared" si="2"/>
        <v>2.6461179451701185E-2</v>
      </c>
      <c r="I38" s="102">
        <v>1</v>
      </c>
    </row>
    <row r="39" spans="2:9">
      <c r="B39" s="102" t="str">
        <v>JP</v>
      </c>
      <c r="C39" s="102">
        <v>210.80787086439068</v>
      </c>
      <c r="D39" s="102">
        <v>124.34159829898546</v>
      </c>
      <c r="E39" s="121">
        <f t="shared" si="0"/>
        <v>21.080787086439067</v>
      </c>
      <c r="F39" s="102">
        <f t="shared" si="0"/>
        <v>12.434159829898546</v>
      </c>
      <c r="G39" s="102">
        <f t="shared" si="1"/>
        <v>21.080787086439067</v>
      </c>
      <c r="H39" s="54">
        <f t="shared" si="2"/>
        <v>0.58983375615501765</v>
      </c>
      <c r="I39" s="102">
        <v>1</v>
      </c>
    </row>
    <row r="40" spans="2:9">
      <c r="B40" s="102" t="str">
        <v>EU28</v>
      </c>
      <c r="C40" s="102">
        <v>106.15661205178638</v>
      </c>
      <c r="D40" s="102">
        <v>54.524685893754558</v>
      </c>
      <c r="E40" s="121">
        <f t="shared" si="0"/>
        <v>10.615661205178638</v>
      </c>
      <c r="F40" s="102">
        <f t="shared" si="0"/>
        <v>5.4524685893754556</v>
      </c>
      <c r="G40" s="102">
        <f t="shared" si="1"/>
        <v>10.615661205178638</v>
      </c>
      <c r="H40" s="54">
        <f t="shared" si="2"/>
        <v>0.51362496258976109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17.5703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4</v>
      </c>
      <c r="B1" s="52" t="s">
        <v>155</v>
      </c>
      <c r="C1" s="52"/>
      <c r="D1" s="52"/>
      <c r="E1" s="52"/>
    </row>
    <row r="2" spans="1:9">
      <c r="A2" s="53" t="s">
        <v>205</v>
      </c>
      <c r="B2" s="52" t="s">
        <v>178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0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TRANSPOSE(Ext_costs_road!C51:'Ext_costs_road'!AL51)</f>
        <v>733.90657391450929</v>
      </c>
      <c r="D5" s="102">
        <f t="array" ref="D5:D40">TRANSPOSE(Taxes_road!C36:'Taxes_road'!AL36)</f>
        <v>109.56885867308117</v>
      </c>
      <c r="E5" s="121">
        <f>C5/10</f>
        <v>73.390657391450929</v>
      </c>
      <c r="F5" s="102">
        <f>D5/10</f>
        <v>10.956885867308117</v>
      </c>
      <c r="G5" s="102">
        <f>E5</f>
        <v>73.390657391450929</v>
      </c>
      <c r="H5" s="54">
        <f>F5/E5</f>
        <v>0.14929537705141818</v>
      </c>
      <c r="I5" s="102">
        <v>1</v>
      </c>
    </row>
    <row r="6" spans="1:9">
      <c r="B6" s="102" t="str">
        <v>BE</v>
      </c>
      <c r="C6" s="102">
        <v>347.0167853422422</v>
      </c>
      <c r="D6" s="102">
        <v>58.388262648818639</v>
      </c>
      <c r="E6" s="121">
        <f t="shared" ref="E6:F40" si="0">C6/10</f>
        <v>34.701678534224222</v>
      </c>
      <c r="F6" s="102">
        <f t="shared" si="0"/>
        <v>5.8388262648818641</v>
      </c>
      <c r="G6" s="102">
        <f t="shared" ref="G6:G41" si="1">E6</f>
        <v>34.701678534224222</v>
      </c>
      <c r="H6" s="54">
        <f t="shared" ref="H6:H40" si="2">F6/E6</f>
        <v>0.16825774750703698</v>
      </c>
      <c r="I6" s="102">
        <v>1</v>
      </c>
    </row>
    <row r="7" spans="1:9">
      <c r="B7" s="102" t="str">
        <v>BG</v>
      </c>
      <c r="C7" s="102">
        <v>447.9782599067201</v>
      </c>
      <c r="D7" s="102">
        <v>83.291465624903495</v>
      </c>
      <c r="E7" s="121">
        <f t="shared" si="0"/>
        <v>44.79782599067201</v>
      </c>
      <c r="F7" s="102">
        <f t="shared" si="0"/>
        <v>8.3291465624903491</v>
      </c>
      <c r="G7" s="102">
        <f t="shared" si="1"/>
        <v>44.79782599067201</v>
      </c>
      <c r="H7" s="54">
        <f t="shared" si="2"/>
        <v>0.18592747255692002</v>
      </c>
      <c r="I7" s="102">
        <v>1</v>
      </c>
    </row>
    <row r="8" spans="1:9">
      <c r="B8" s="102" t="str">
        <v>HR</v>
      </c>
      <c r="C8" s="102">
        <v>212.81527747204177</v>
      </c>
      <c r="D8" s="102">
        <v>54.381991476550297</v>
      </c>
      <c r="E8" s="121">
        <f t="shared" si="0"/>
        <v>21.281527747204176</v>
      </c>
      <c r="F8" s="102">
        <f t="shared" si="0"/>
        <v>5.4381991476550295</v>
      </c>
      <c r="G8" s="102">
        <f t="shared" si="1"/>
        <v>21.281527747204176</v>
      </c>
      <c r="H8" s="54">
        <f t="shared" si="2"/>
        <v>0.25553612561341904</v>
      </c>
      <c r="I8" s="102">
        <v>1</v>
      </c>
    </row>
    <row r="9" spans="1:9">
      <c r="B9" s="102" t="str">
        <v>CY</v>
      </c>
      <c r="C9" s="102">
        <v>239.73181364241265</v>
      </c>
      <c r="D9" s="102">
        <v>30.639620100762457</v>
      </c>
      <c r="E9" s="121">
        <f t="shared" si="0"/>
        <v>23.973181364241263</v>
      </c>
      <c r="F9" s="102">
        <f t="shared" si="0"/>
        <v>3.0639620100762457</v>
      </c>
      <c r="G9" s="102">
        <f t="shared" si="1"/>
        <v>23.973181364241263</v>
      </c>
      <c r="H9" s="54">
        <f t="shared" si="2"/>
        <v>0.12780790181842511</v>
      </c>
      <c r="I9" s="102">
        <v>1</v>
      </c>
    </row>
    <row r="10" spans="1:9">
      <c r="B10" s="102" t="str">
        <v>CZ</v>
      </c>
      <c r="C10" s="102">
        <v>198.01371985510727</v>
      </c>
      <c r="D10" s="102">
        <v>34.902877950472408</v>
      </c>
      <c r="E10" s="121">
        <f t="shared" si="0"/>
        <v>19.801371985510727</v>
      </c>
      <c r="F10" s="102">
        <f t="shared" si="0"/>
        <v>3.4902877950472408</v>
      </c>
      <c r="G10" s="102">
        <f t="shared" si="1"/>
        <v>19.801371985510727</v>
      </c>
      <c r="H10" s="54">
        <f t="shared" si="2"/>
        <v>0.17626494758046019</v>
      </c>
      <c r="I10" s="102">
        <v>1</v>
      </c>
    </row>
    <row r="11" spans="1:9">
      <c r="B11" s="102" t="str">
        <v>DK</v>
      </c>
      <c r="C11" s="102">
        <v>229.70583886890975</v>
      </c>
      <c r="D11" s="102">
        <v>46.92219061484964</v>
      </c>
      <c r="E11" s="121">
        <f t="shared" si="0"/>
        <v>22.970583886890974</v>
      </c>
      <c r="F11" s="102">
        <f t="shared" si="0"/>
        <v>4.6922190614849644</v>
      </c>
      <c r="G11" s="102">
        <f t="shared" si="1"/>
        <v>22.970583886890974</v>
      </c>
      <c r="H11" s="54">
        <f t="shared" si="2"/>
        <v>0.20427077886177528</v>
      </c>
      <c r="I11" s="102">
        <v>1</v>
      </c>
    </row>
    <row r="12" spans="1:9">
      <c r="B12" s="102" t="str">
        <v>EE</v>
      </c>
      <c r="C12" s="102">
        <v>162.69971544035343</v>
      </c>
      <c r="D12" s="102">
        <v>29.157119594393787</v>
      </c>
      <c r="E12" s="121">
        <f t="shared" si="0"/>
        <v>16.269971544035343</v>
      </c>
      <c r="F12" s="102">
        <f t="shared" si="0"/>
        <v>2.9157119594393786</v>
      </c>
      <c r="G12" s="102">
        <f t="shared" si="1"/>
        <v>16.269971544035343</v>
      </c>
      <c r="H12" s="54">
        <f t="shared" si="2"/>
        <v>0.17920817817953061</v>
      </c>
      <c r="I12" s="102">
        <v>1</v>
      </c>
    </row>
    <row r="13" spans="1:9">
      <c r="B13" s="102" t="str">
        <v>FI</v>
      </c>
      <c r="C13" s="102">
        <v>131.91077773721949</v>
      </c>
      <c r="D13" s="102">
        <v>47.916973448935643</v>
      </c>
      <c r="E13" s="121">
        <f t="shared" si="0"/>
        <v>13.191077773721949</v>
      </c>
      <c r="F13" s="102">
        <f t="shared" si="0"/>
        <v>4.7916973448935645</v>
      </c>
      <c r="G13" s="102">
        <f t="shared" si="1"/>
        <v>13.191077773721949</v>
      </c>
      <c r="H13" s="54">
        <f t="shared" si="2"/>
        <v>0.3632529067821238</v>
      </c>
      <c r="I13" s="102">
        <v>1</v>
      </c>
    </row>
    <row r="14" spans="1:9">
      <c r="B14" s="102" t="str">
        <v>FR</v>
      </c>
      <c r="C14" s="102">
        <v>221.87416873492387</v>
      </c>
      <c r="D14" s="102">
        <v>41.417290652322279</v>
      </c>
      <c r="E14" s="121">
        <f t="shared" si="0"/>
        <v>22.187416873492388</v>
      </c>
      <c r="F14" s="102">
        <f t="shared" si="0"/>
        <v>4.1417290652322283</v>
      </c>
      <c r="G14" s="102">
        <f t="shared" si="1"/>
        <v>22.187416873492388</v>
      </c>
      <c r="H14" s="54">
        <f t="shared" si="2"/>
        <v>0.18667017836494562</v>
      </c>
      <c r="I14" s="102">
        <v>1</v>
      </c>
    </row>
    <row r="15" spans="1:9">
      <c r="B15" s="102" t="str">
        <v>DE</v>
      </c>
      <c r="C15" s="102">
        <v>418.92584900414283</v>
      </c>
      <c r="D15" s="102">
        <v>54.34704484939909</v>
      </c>
      <c r="E15" s="121">
        <f t="shared" si="0"/>
        <v>41.892584900414285</v>
      </c>
      <c r="F15" s="102">
        <f t="shared" si="0"/>
        <v>5.4347044849399087</v>
      </c>
      <c r="G15" s="102">
        <f t="shared" si="1"/>
        <v>41.892584900414285</v>
      </c>
      <c r="H15" s="54">
        <f t="shared" si="2"/>
        <v>0.12972950935969013</v>
      </c>
      <c r="I15" s="102">
        <v>1</v>
      </c>
    </row>
    <row r="16" spans="1:9">
      <c r="B16" s="102" t="str">
        <v>EL</v>
      </c>
      <c r="C16" s="102">
        <v>176.9923224898003</v>
      </c>
      <c r="D16" s="102">
        <v>64.624805024899615</v>
      </c>
      <c r="E16" s="121">
        <f t="shared" si="0"/>
        <v>17.699232248980032</v>
      </c>
      <c r="F16" s="102">
        <f t="shared" si="0"/>
        <v>6.4624805024899619</v>
      </c>
      <c r="G16" s="102">
        <f t="shared" si="1"/>
        <v>17.699232248980032</v>
      </c>
      <c r="H16" s="54">
        <f t="shared" si="2"/>
        <v>0.36512773049025221</v>
      </c>
      <c r="I16" s="102">
        <v>1</v>
      </c>
    </row>
    <row r="17" spans="2:9">
      <c r="B17" s="102" t="str">
        <v>HU</v>
      </c>
      <c r="C17" s="102">
        <v>246.34729794906758</v>
      </c>
      <c r="D17" s="102">
        <v>44.05168120427652</v>
      </c>
      <c r="E17" s="121">
        <f t="shared" si="0"/>
        <v>24.634729794906757</v>
      </c>
      <c r="F17" s="102">
        <f t="shared" si="0"/>
        <v>4.4051681204276516</v>
      </c>
      <c r="G17" s="102">
        <f t="shared" si="1"/>
        <v>24.634729794906757</v>
      </c>
      <c r="H17" s="54">
        <f t="shared" si="2"/>
        <v>0.17881942108163176</v>
      </c>
      <c r="I17" s="102">
        <v>1</v>
      </c>
    </row>
    <row r="18" spans="2:9">
      <c r="B18" s="102" t="str">
        <v>IE</v>
      </c>
      <c r="C18" s="102">
        <v>162.27461820896031</v>
      </c>
      <c r="D18" s="102">
        <v>36.54968915275122</v>
      </c>
      <c r="E18" s="121">
        <f t="shared" si="0"/>
        <v>16.227461820896032</v>
      </c>
      <c r="F18" s="102">
        <f t="shared" si="0"/>
        <v>3.6549689152751221</v>
      </c>
      <c r="G18" s="102">
        <f t="shared" si="1"/>
        <v>16.227461820896032</v>
      </c>
      <c r="H18" s="54">
        <f t="shared" si="2"/>
        <v>0.22523355504485826</v>
      </c>
      <c r="I18" s="102">
        <v>1</v>
      </c>
    </row>
    <row r="19" spans="2:9">
      <c r="B19" s="102" t="str">
        <v>IT</v>
      </c>
      <c r="C19" s="102">
        <v>234.1369233206234</v>
      </c>
      <c r="D19" s="102">
        <v>49.988755808453064</v>
      </c>
      <c r="E19" s="121">
        <f t="shared" si="0"/>
        <v>23.41369233206234</v>
      </c>
      <c r="F19" s="102">
        <f t="shared" si="0"/>
        <v>4.998875580845306</v>
      </c>
      <c r="G19" s="102">
        <f t="shared" si="1"/>
        <v>23.41369233206234</v>
      </c>
      <c r="H19" s="54">
        <f t="shared" si="2"/>
        <v>0.21350223236682431</v>
      </c>
      <c r="I19" s="102">
        <v>1</v>
      </c>
    </row>
    <row r="20" spans="2:9">
      <c r="B20" s="102" t="str">
        <v>LV</v>
      </c>
      <c r="C20" s="102">
        <v>856.42303046120344</v>
      </c>
      <c r="D20" s="102">
        <v>73.24899967137722</v>
      </c>
      <c r="E20" s="121">
        <f t="shared" si="0"/>
        <v>85.642303046120347</v>
      </c>
      <c r="F20" s="102">
        <f t="shared" si="0"/>
        <v>7.3248999671377222</v>
      </c>
      <c r="G20" s="102">
        <f t="shared" si="1"/>
        <v>85.642303046120347</v>
      </c>
      <c r="H20" s="54">
        <f t="shared" si="2"/>
        <v>8.5528993343314166E-2</v>
      </c>
      <c r="I20" s="102">
        <v>1</v>
      </c>
    </row>
    <row r="21" spans="2:9">
      <c r="B21" s="102" t="str">
        <v>LT</v>
      </c>
      <c r="C21" s="102">
        <v>172.63604640250679</v>
      </c>
      <c r="D21" s="102">
        <v>32.79958696198274</v>
      </c>
      <c r="E21" s="121">
        <f t="shared" si="0"/>
        <v>17.26360464025068</v>
      </c>
      <c r="F21" s="102">
        <f t="shared" si="0"/>
        <v>3.2799586961982738</v>
      </c>
      <c r="G21" s="102">
        <f t="shared" si="1"/>
        <v>17.26360464025068</v>
      </c>
      <c r="H21" s="54">
        <f t="shared" si="2"/>
        <v>0.18999269066617402</v>
      </c>
      <c r="I21" s="102">
        <v>1</v>
      </c>
    </row>
    <row r="22" spans="2:9">
      <c r="B22" s="102" t="str">
        <v>LU</v>
      </c>
      <c r="C22" s="102">
        <v>319.27546997116565</v>
      </c>
      <c r="D22" s="102">
        <v>21.483199224783917</v>
      </c>
      <c r="E22" s="121">
        <f t="shared" si="0"/>
        <v>31.927546997116565</v>
      </c>
      <c r="F22" s="102">
        <f t="shared" si="0"/>
        <v>2.1483199224783918</v>
      </c>
      <c r="G22" s="102">
        <f t="shared" si="1"/>
        <v>31.927546997116565</v>
      </c>
      <c r="H22" s="54">
        <f t="shared" si="2"/>
        <v>6.7287346649976293E-2</v>
      </c>
      <c r="I22" s="102">
        <v>1</v>
      </c>
    </row>
    <row r="23" spans="2:9">
      <c r="B23" s="102" t="str">
        <v>MT</v>
      </c>
      <c r="C23" s="102">
        <v>376.08580281572199</v>
      </c>
      <c r="D23" s="102">
        <v>66.719584944910252</v>
      </c>
      <c r="E23" s="121">
        <f t="shared" si="0"/>
        <v>37.608580281572202</v>
      </c>
      <c r="F23" s="102">
        <f t="shared" si="0"/>
        <v>6.6719584944910251</v>
      </c>
      <c r="G23" s="102">
        <f t="shared" si="1"/>
        <v>37.608580281572202</v>
      </c>
      <c r="H23" s="54">
        <f t="shared" si="2"/>
        <v>0.17740522095060879</v>
      </c>
      <c r="I23" s="102">
        <v>1</v>
      </c>
    </row>
    <row r="24" spans="2:9">
      <c r="B24" s="102" t="str">
        <v>NL</v>
      </c>
      <c r="C24" s="102">
        <v>252.35711712561505</v>
      </c>
      <c r="D24" s="102">
        <v>84.754801251103657</v>
      </c>
      <c r="E24" s="121">
        <f t="shared" si="0"/>
        <v>25.235711712561503</v>
      </c>
      <c r="F24" s="102">
        <f t="shared" si="0"/>
        <v>8.4754801251103657</v>
      </c>
      <c r="G24" s="102">
        <f t="shared" si="1"/>
        <v>25.235711712561503</v>
      </c>
      <c r="H24" s="54">
        <f t="shared" si="2"/>
        <v>0.33585262906976193</v>
      </c>
      <c r="I24" s="102">
        <v>1</v>
      </c>
    </row>
    <row r="25" spans="2:9">
      <c r="B25" s="102" t="str">
        <v>PL</v>
      </c>
      <c r="C25" s="102">
        <v>247.84714582860701</v>
      </c>
      <c r="D25" s="102">
        <v>37.194157130745864</v>
      </c>
      <c r="E25" s="121">
        <f t="shared" si="0"/>
        <v>24.784714582860701</v>
      </c>
      <c r="F25" s="102">
        <f t="shared" si="0"/>
        <v>3.7194157130745866</v>
      </c>
      <c r="G25" s="102">
        <f t="shared" si="1"/>
        <v>24.784714582860701</v>
      </c>
      <c r="H25" s="54">
        <f t="shared" si="2"/>
        <v>0.15006893465082155</v>
      </c>
      <c r="I25" s="102">
        <v>1</v>
      </c>
    </row>
    <row r="26" spans="2:9">
      <c r="B26" s="102" t="str">
        <v>PT</v>
      </c>
      <c r="C26" s="102">
        <v>309.29802462285869</v>
      </c>
      <c r="D26" s="102">
        <v>117.41773150844628</v>
      </c>
      <c r="E26" s="121">
        <f t="shared" si="0"/>
        <v>30.92980246228587</v>
      </c>
      <c r="F26" s="102">
        <f t="shared" si="0"/>
        <v>11.741773150844628</v>
      </c>
      <c r="G26" s="102">
        <f t="shared" si="1"/>
        <v>30.92980246228587</v>
      </c>
      <c r="H26" s="54">
        <f t="shared" si="2"/>
        <v>0.37962651604910541</v>
      </c>
      <c r="I26" s="102">
        <v>1</v>
      </c>
    </row>
    <row r="27" spans="2:9">
      <c r="B27" s="102" t="str">
        <v>RO</v>
      </c>
      <c r="C27" s="102">
        <v>824.06595393321527</v>
      </c>
      <c r="D27" s="102">
        <v>48.70111258894196</v>
      </c>
      <c r="E27" s="121">
        <f t="shared" si="0"/>
        <v>82.406595393321524</v>
      </c>
      <c r="F27" s="102">
        <f t="shared" si="0"/>
        <v>4.8701112588941964</v>
      </c>
      <c r="G27" s="102">
        <f t="shared" si="1"/>
        <v>82.406595393321524</v>
      </c>
      <c r="H27" s="54">
        <f t="shared" si="2"/>
        <v>5.9098561658195679E-2</v>
      </c>
      <c r="I27" s="102">
        <v>1</v>
      </c>
    </row>
    <row r="28" spans="2:9">
      <c r="B28" s="102" t="str">
        <v>SK</v>
      </c>
      <c r="C28" s="102">
        <v>409.30431163835948</v>
      </c>
      <c r="D28" s="102">
        <v>66.508351315188577</v>
      </c>
      <c r="E28" s="121">
        <f t="shared" si="0"/>
        <v>40.930431163835948</v>
      </c>
      <c r="F28" s="102">
        <f t="shared" si="0"/>
        <v>6.6508351315188579</v>
      </c>
      <c r="G28" s="102">
        <f t="shared" si="1"/>
        <v>40.930431163835948</v>
      </c>
      <c r="H28" s="54">
        <f t="shared" si="2"/>
        <v>0.16249120623471952</v>
      </c>
      <c r="I28" s="102">
        <v>1</v>
      </c>
    </row>
    <row r="29" spans="2:9">
      <c r="B29" s="102" t="str">
        <v>SI</v>
      </c>
      <c r="C29" s="102">
        <v>294.69175963484048</v>
      </c>
      <c r="D29" s="102">
        <v>69.348405487209519</v>
      </c>
      <c r="E29" s="121">
        <f t="shared" si="0"/>
        <v>29.469175963484048</v>
      </c>
      <c r="F29" s="102">
        <f t="shared" si="0"/>
        <v>6.9348405487209517</v>
      </c>
      <c r="G29" s="102">
        <f t="shared" si="1"/>
        <v>29.469175963484048</v>
      </c>
      <c r="H29" s="54">
        <f t="shared" si="2"/>
        <v>0.2353252278690818</v>
      </c>
      <c r="I29" s="102">
        <v>1</v>
      </c>
    </row>
    <row r="30" spans="2:9">
      <c r="B30" s="102" t="str">
        <v>ES</v>
      </c>
      <c r="C30" s="102">
        <v>252.89289403789417</v>
      </c>
      <c r="D30" s="102">
        <v>40.308102428743148</v>
      </c>
      <c r="E30" s="121">
        <f t="shared" si="0"/>
        <v>25.289289403789418</v>
      </c>
      <c r="F30" s="102">
        <f t="shared" si="0"/>
        <v>4.0308102428743151</v>
      </c>
      <c r="G30" s="102">
        <f t="shared" si="1"/>
        <v>25.289289403789418</v>
      </c>
      <c r="H30" s="54">
        <f t="shared" si="2"/>
        <v>0.15938803888536018</v>
      </c>
      <c r="I30" s="102">
        <v>1</v>
      </c>
    </row>
    <row r="31" spans="2:9">
      <c r="B31" s="102" t="str">
        <v>SE</v>
      </c>
      <c r="C31" s="102">
        <v>290.26130687419214</v>
      </c>
      <c r="D31" s="102">
        <v>37.716713468131715</v>
      </c>
      <c r="E31" s="121">
        <f t="shared" si="0"/>
        <v>29.026130687419215</v>
      </c>
      <c r="F31" s="102">
        <f t="shared" si="0"/>
        <v>3.7716713468131715</v>
      </c>
      <c r="G31" s="102">
        <f t="shared" si="1"/>
        <v>29.026130687419215</v>
      </c>
      <c r="H31" s="54">
        <f t="shared" si="2"/>
        <v>0.12994054865355945</v>
      </c>
      <c r="I31" s="102">
        <v>1</v>
      </c>
    </row>
    <row r="32" spans="2:9">
      <c r="B32" s="102" t="str">
        <v>UK</v>
      </c>
      <c r="C32" s="102">
        <v>310.66570981635914</v>
      </c>
      <c r="D32" s="102">
        <v>47.216536408123829</v>
      </c>
      <c r="E32" s="121">
        <f t="shared" si="0"/>
        <v>31.066570981635913</v>
      </c>
      <c r="F32" s="102">
        <f t="shared" si="0"/>
        <v>4.7216536408123826</v>
      </c>
      <c r="G32" s="102">
        <f t="shared" si="1"/>
        <v>31.066570981635913</v>
      </c>
      <c r="H32" s="54">
        <f t="shared" si="2"/>
        <v>0.15198502736602146</v>
      </c>
      <c r="I32" s="102">
        <v>1</v>
      </c>
    </row>
    <row r="33" spans="2:9">
      <c r="B33" s="102" t="str">
        <v>NO</v>
      </c>
      <c r="C33" s="102">
        <v>245.33428465953347</v>
      </c>
      <c r="D33" s="102">
        <v>66.712100444355613</v>
      </c>
      <c r="E33" s="121">
        <f t="shared" si="0"/>
        <v>24.533428465953346</v>
      </c>
      <c r="F33" s="102">
        <f t="shared" si="0"/>
        <v>6.6712100444355613</v>
      </c>
      <c r="G33" s="102">
        <f t="shared" si="1"/>
        <v>24.533428465953346</v>
      </c>
      <c r="H33" s="54">
        <f t="shared" si="2"/>
        <v>0.27192326802972683</v>
      </c>
      <c r="I33" s="102">
        <v>1</v>
      </c>
    </row>
    <row r="34" spans="2:9">
      <c r="B34" s="102" t="str">
        <v>CH</v>
      </c>
      <c r="C34" s="102">
        <v>596.82550948679716</v>
      </c>
      <c r="D34" s="102">
        <v>44.241478637669026</v>
      </c>
      <c r="E34" s="121">
        <f t="shared" si="0"/>
        <v>59.682550948679719</v>
      </c>
      <c r="F34" s="102">
        <f t="shared" si="0"/>
        <v>4.4241478637669029</v>
      </c>
      <c r="G34" s="102">
        <f t="shared" si="1"/>
        <v>59.682550948679719</v>
      </c>
      <c r="H34" s="54">
        <f t="shared" si="2"/>
        <v>7.4127995426522111E-2</v>
      </c>
      <c r="I34" s="102">
        <v>1</v>
      </c>
    </row>
    <row r="35" spans="2:9">
      <c r="B35" s="102" t="str">
        <v>CA-AB</v>
      </c>
      <c r="C35" s="102">
        <v>75.184386480933995</v>
      </c>
      <c r="D35" s="102">
        <v>8.8673314092956037</v>
      </c>
      <c r="E35" s="121">
        <f t="shared" si="0"/>
        <v>7.5184386480933991</v>
      </c>
      <c r="F35" s="102">
        <f t="shared" si="0"/>
        <v>0.88673314092956035</v>
      </c>
      <c r="G35" s="102">
        <f>E35</f>
        <v>7.5184386480933991</v>
      </c>
      <c r="H35" s="54">
        <f t="shared" si="2"/>
        <v>0.11794112879466363</v>
      </c>
      <c r="I35" s="102">
        <v>1</v>
      </c>
    </row>
    <row r="36" spans="2:9">
      <c r="B36" s="102" t="str">
        <v>CA-BC</v>
      </c>
      <c r="C36" s="102">
        <v>152.12206851056476</v>
      </c>
      <c r="D36" s="102">
        <v>11.568841480887215</v>
      </c>
      <c r="E36" s="121">
        <f t="shared" si="0"/>
        <v>15.212206851056475</v>
      </c>
      <c r="F36" s="102">
        <f t="shared" si="0"/>
        <v>1.1568841480887215</v>
      </c>
      <c r="G36" s="102">
        <f t="shared" si="1"/>
        <v>15.212206851056475</v>
      </c>
      <c r="H36" s="54">
        <f t="shared" si="2"/>
        <v>7.6049725027790879E-2</v>
      </c>
      <c r="I36" s="102">
        <v>1</v>
      </c>
    </row>
    <row r="37" spans="2:9">
      <c r="B37" s="102" t="str">
        <v>US-CA</v>
      </c>
      <c r="C37" s="102">
        <v>1132.6782864356539</v>
      </c>
      <c r="D37" s="102">
        <v>24.476603356986026</v>
      </c>
      <c r="E37" s="121">
        <f t="shared" si="0"/>
        <v>113.26782864356539</v>
      </c>
      <c r="F37" s="102">
        <f t="shared" si="0"/>
        <v>2.4476603356986026</v>
      </c>
      <c r="G37" s="102">
        <f t="shared" si="1"/>
        <v>113.26782864356539</v>
      </c>
      <c r="H37" s="54">
        <f t="shared" si="2"/>
        <v>2.1609492871987275E-2</v>
      </c>
      <c r="I37" s="102">
        <v>1</v>
      </c>
    </row>
    <row r="38" spans="2:9">
      <c r="B38" s="102" t="str">
        <v>US-MO</v>
      </c>
      <c r="C38" s="102">
        <v>1415.4597740053966</v>
      </c>
      <c r="D38" s="102">
        <v>8.327859915309503</v>
      </c>
      <c r="E38" s="121">
        <f t="shared" si="0"/>
        <v>141.54597740053967</v>
      </c>
      <c r="F38" s="102">
        <f t="shared" si="0"/>
        <v>0.83278599153095034</v>
      </c>
      <c r="G38" s="102">
        <f t="shared" si="1"/>
        <v>141.54597740053967</v>
      </c>
      <c r="H38" s="54">
        <f t="shared" si="2"/>
        <v>5.8835016496044572E-3</v>
      </c>
      <c r="I38" s="102">
        <v>1</v>
      </c>
    </row>
    <row r="39" spans="2:9">
      <c r="B39" s="102" t="str">
        <v>JP</v>
      </c>
      <c r="C39" s="102">
        <v>246.80479911173646</v>
      </c>
      <c r="D39" s="102">
        <v>49.646323544691192</v>
      </c>
      <c r="E39" s="121">
        <f t="shared" si="0"/>
        <v>24.680479911173645</v>
      </c>
      <c r="F39" s="102">
        <f t="shared" si="0"/>
        <v>4.9646323544691189</v>
      </c>
      <c r="G39" s="102">
        <f t="shared" si="1"/>
        <v>24.680479911173645</v>
      </c>
      <c r="H39" s="54">
        <f t="shared" si="2"/>
        <v>0.20115623246942904</v>
      </c>
      <c r="I39" s="102">
        <v>1</v>
      </c>
    </row>
    <row r="40" spans="2:9">
      <c r="B40" s="102" t="str">
        <v>EU28</v>
      </c>
      <c r="C40" s="102">
        <v>262.89006584560155</v>
      </c>
      <c r="D40" s="102">
        <v>50.04879301028005</v>
      </c>
      <c r="E40" s="121">
        <f t="shared" si="0"/>
        <v>26.289006584560155</v>
      </c>
      <c r="F40" s="102">
        <f t="shared" si="0"/>
        <v>5.004879301028005</v>
      </c>
      <c r="G40" s="102">
        <f t="shared" si="1"/>
        <v>26.289006584560155</v>
      </c>
      <c r="H40" s="54">
        <f t="shared" si="2"/>
        <v>0.19037917180055902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topLeftCell="A25" zoomScaleNormal="96" workbookViewId="0">
      <selection activeCell="F58" sqref="F58"/>
    </sheetView>
  </sheetViews>
  <sheetFormatPr defaultColWidth="9.140625" defaultRowHeight="15"/>
  <cols>
    <col min="1" max="2" width="9.140625" style="102"/>
    <col min="3" max="3" width="23" style="102" customWidth="1"/>
    <col min="4" max="4" width="17.5703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4</v>
      </c>
      <c r="B1" s="52" t="s">
        <v>155</v>
      </c>
      <c r="C1" s="52"/>
      <c r="D1" s="52"/>
      <c r="E1" s="52"/>
    </row>
    <row r="2" spans="1:9">
      <c r="A2" s="53" t="s">
        <v>206</v>
      </c>
      <c r="B2" s="52" t="s">
        <v>179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1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TRANSPOSE(Ext_costs_road!C49:'Ext_costs_road'!AL49)</f>
        <v>161.23721872964515</v>
      </c>
      <c r="D5" s="102">
        <f t="array" ref="D5:D40">TRANSPOSE(Taxes_road!C34:'Taxes_road'!AL34)</f>
        <v>10.187314727784127</v>
      </c>
      <c r="E5" s="121">
        <f>C5/10</f>
        <v>16.123721872964516</v>
      </c>
      <c r="F5" s="102">
        <f>D5/10</f>
        <v>1.0187314727784127</v>
      </c>
      <c r="G5" s="102">
        <f>E5</f>
        <v>16.123721872964516</v>
      </c>
      <c r="H5" s="54">
        <f>F5/E5</f>
        <v>6.3182153649435788E-2</v>
      </c>
      <c r="I5" s="102">
        <v>1</v>
      </c>
    </row>
    <row r="6" spans="1:9">
      <c r="B6" s="102" t="str">
        <v>BE</v>
      </c>
      <c r="C6" s="102">
        <v>77.348261322649535</v>
      </c>
      <c r="D6" s="102">
        <v>8.5085440898844364</v>
      </c>
      <c r="E6" s="121">
        <f t="shared" ref="E6:F40" si="0">C6/10</f>
        <v>7.7348261322649536</v>
      </c>
      <c r="F6" s="102">
        <f t="shared" si="0"/>
        <v>0.85085440898844367</v>
      </c>
      <c r="G6" s="102">
        <f t="shared" ref="G6:G41" si="1">E6</f>
        <v>7.7348261322649536</v>
      </c>
      <c r="H6" s="54">
        <f t="shared" ref="H6:H40" si="2">F6/E6</f>
        <v>0.11000304265912333</v>
      </c>
      <c r="I6" s="102">
        <v>1</v>
      </c>
    </row>
    <row r="7" spans="1:9">
      <c r="B7" s="102" t="str">
        <v>BG</v>
      </c>
      <c r="C7" s="102">
        <v>46.180715217063138</v>
      </c>
      <c r="D7" s="102">
        <v>14.445884223861812</v>
      </c>
      <c r="E7" s="121">
        <f t="shared" si="0"/>
        <v>4.6180715217063142</v>
      </c>
      <c r="F7" s="102">
        <f t="shared" si="0"/>
        <v>1.4445884223861811</v>
      </c>
      <c r="G7" s="102">
        <f t="shared" si="1"/>
        <v>4.6180715217063142</v>
      </c>
      <c r="H7" s="54">
        <f t="shared" si="2"/>
        <v>0.31281205057049993</v>
      </c>
      <c r="I7" s="102">
        <v>1</v>
      </c>
    </row>
    <row r="8" spans="1:9">
      <c r="B8" s="102" t="str">
        <v>HR</v>
      </c>
      <c r="C8" s="102">
        <v>97.794601058491722</v>
      </c>
      <c r="D8" s="102">
        <v>17.721115385714171</v>
      </c>
      <c r="E8" s="121">
        <f t="shared" si="0"/>
        <v>9.7794601058491715</v>
      </c>
      <c r="F8" s="102">
        <f t="shared" si="0"/>
        <v>1.772111538571417</v>
      </c>
      <c r="G8" s="102">
        <f t="shared" si="1"/>
        <v>9.7794601058491715</v>
      </c>
      <c r="H8" s="54">
        <f t="shared" si="2"/>
        <v>0.18120750219242709</v>
      </c>
      <c r="I8" s="102">
        <v>1</v>
      </c>
    </row>
    <row r="9" spans="1:9">
      <c r="B9" s="102" t="str">
        <v>CY</v>
      </c>
      <c r="C9" s="102">
        <v>91.034721107256843</v>
      </c>
      <c r="D9" s="102">
        <v>9.2248537165703155</v>
      </c>
      <c r="E9" s="121">
        <f t="shared" si="0"/>
        <v>9.1034721107256846</v>
      </c>
      <c r="F9" s="102">
        <f t="shared" si="0"/>
        <v>0.92248537165703159</v>
      </c>
      <c r="G9" s="102">
        <f t="shared" si="1"/>
        <v>9.1034721107256846</v>
      </c>
      <c r="H9" s="54">
        <f t="shared" si="2"/>
        <v>0.10133335505802912</v>
      </c>
      <c r="I9" s="102">
        <v>1</v>
      </c>
    </row>
    <row r="10" spans="1:9">
      <c r="B10" s="102" t="str">
        <v>CZ</v>
      </c>
      <c r="C10" s="102">
        <v>78.390650941530026</v>
      </c>
      <c r="D10" s="102">
        <v>12.041991133104707</v>
      </c>
      <c r="E10" s="121">
        <f t="shared" si="0"/>
        <v>7.8390650941530025</v>
      </c>
      <c r="F10" s="102">
        <f t="shared" si="0"/>
        <v>1.2041991133104708</v>
      </c>
      <c r="G10" s="102">
        <f t="shared" si="1"/>
        <v>7.8390650941530025</v>
      </c>
      <c r="H10" s="54">
        <f t="shared" si="2"/>
        <v>0.15361514400596804</v>
      </c>
      <c r="I10" s="102">
        <v>1</v>
      </c>
    </row>
    <row r="11" spans="1:9">
      <c r="B11" s="102" t="str">
        <v>DK</v>
      </c>
      <c r="C11" s="102">
        <v>56.145262478897294</v>
      </c>
      <c r="D11" s="102">
        <v>15.072913651886818</v>
      </c>
      <c r="E11" s="121">
        <f t="shared" si="0"/>
        <v>5.6145262478897298</v>
      </c>
      <c r="F11" s="102">
        <f t="shared" si="0"/>
        <v>1.5072913651886819</v>
      </c>
      <c r="G11" s="102">
        <f t="shared" si="1"/>
        <v>5.6145262478897298</v>
      </c>
      <c r="H11" s="54">
        <f t="shared" si="2"/>
        <v>0.2684627871773172</v>
      </c>
      <c r="I11" s="102">
        <v>1</v>
      </c>
    </row>
    <row r="12" spans="1:9">
      <c r="B12" s="102" t="str">
        <v>EE</v>
      </c>
      <c r="C12" s="102">
        <v>93.161601840101753</v>
      </c>
      <c r="D12" s="102">
        <v>11.424656781291931</v>
      </c>
      <c r="E12" s="121">
        <f t="shared" si="0"/>
        <v>9.316160184010176</v>
      </c>
      <c r="F12" s="102">
        <f t="shared" si="0"/>
        <v>1.1424656781291931</v>
      </c>
      <c r="G12" s="102">
        <f t="shared" si="1"/>
        <v>9.316160184010176</v>
      </c>
      <c r="H12" s="54">
        <f t="shared" si="2"/>
        <v>0.12263267865338641</v>
      </c>
      <c r="I12" s="102">
        <v>1</v>
      </c>
    </row>
    <row r="13" spans="1:9">
      <c r="B13" s="102" t="str">
        <v>FI</v>
      </c>
      <c r="C13" s="102">
        <v>49.617806856206542</v>
      </c>
      <c r="D13" s="102">
        <v>8.6582981094446421</v>
      </c>
      <c r="E13" s="121">
        <f t="shared" si="0"/>
        <v>4.9617806856206546</v>
      </c>
      <c r="F13" s="102">
        <f t="shared" si="0"/>
        <v>0.86582981094446421</v>
      </c>
      <c r="G13" s="102">
        <f t="shared" si="1"/>
        <v>4.9617806856206546</v>
      </c>
      <c r="H13" s="54">
        <f t="shared" si="2"/>
        <v>0.17449981484543589</v>
      </c>
      <c r="I13" s="102">
        <v>1</v>
      </c>
    </row>
    <row r="14" spans="1:9">
      <c r="B14" s="102" t="str">
        <v>FR</v>
      </c>
      <c r="C14" s="102">
        <v>77.461578809216803</v>
      </c>
      <c r="D14" s="102">
        <v>11.590109420778361</v>
      </c>
      <c r="E14" s="121">
        <f t="shared" si="0"/>
        <v>7.7461578809216807</v>
      </c>
      <c r="F14" s="102">
        <f t="shared" si="0"/>
        <v>1.1590109420778361</v>
      </c>
      <c r="G14" s="102">
        <f t="shared" si="1"/>
        <v>7.7461578809216807</v>
      </c>
      <c r="H14" s="54">
        <f t="shared" si="2"/>
        <v>0.14962397615628389</v>
      </c>
      <c r="I14" s="102">
        <v>1</v>
      </c>
    </row>
    <row r="15" spans="1:9">
      <c r="B15" s="102" t="str">
        <v>DE</v>
      </c>
      <c r="C15" s="102">
        <v>73.556735568357453</v>
      </c>
      <c r="D15" s="102">
        <v>9.1196168930467802</v>
      </c>
      <c r="E15" s="121">
        <f t="shared" si="0"/>
        <v>7.355673556835745</v>
      </c>
      <c r="F15" s="102">
        <f t="shared" si="0"/>
        <v>0.91196168930467802</v>
      </c>
      <c r="G15" s="102">
        <f t="shared" si="1"/>
        <v>7.355673556835745</v>
      </c>
      <c r="H15" s="54">
        <f t="shared" si="2"/>
        <v>0.12398071804820342</v>
      </c>
      <c r="I15" s="102">
        <v>1</v>
      </c>
    </row>
    <row r="16" spans="1:9">
      <c r="B16" s="102" t="str">
        <v>EL</v>
      </c>
      <c r="C16" s="102">
        <v>47.960468572792465</v>
      </c>
      <c r="D16" s="102">
        <v>9.9081601160354893</v>
      </c>
      <c r="E16" s="121">
        <f t="shared" si="0"/>
        <v>4.7960468572792463</v>
      </c>
      <c r="F16" s="102">
        <f t="shared" si="0"/>
        <v>0.99081601160354893</v>
      </c>
      <c r="G16" s="102">
        <f t="shared" si="1"/>
        <v>4.7960468572792463</v>
      </c>
      <c r="H16" s="54">
        <f t="shared" si="2"/>
        <v>0.20659014415168367</v>
      </c>
      <c r="I16" s="102">
        <v>1</v>
      </c>
    </row>
    <row r="17" spans="2:9">
      <c r="B17" s="102" t="str">
        <v>HU</v>
      </c>
      <c r="C17" s="102">
        <v>63.639868351877716</v>
      </c>
      <c r="D17" s="102">
        <v>11.470539618757636</v>
      </c>
      <c r="E17" s="121">
        <f t="shared" si="0"/>
        <v>6.363986835187772</v>
      </c>
      <c r="F17" s="102">
        <f t="shared" si="0"/>
        <v>1.1470539618757636</v>
      </c>
      <c r="G17" s="102">
        <f t="shared" si="1"/>
        <v>6.363986835187772</v>
      </c>
      <c r="H17" s="54">
        <f t="shared" si="2"/>
        <v>0.18024141023257151</v>
      </c>
      <c r="I17" s="102">
        <v>1</v>
      </c>
    </row>
    <row r="18" spans="2:9">
      <c r="B18" s="102" t="str">
        <v>IE</v>
      </c>
      <c r="C18" s="102">
        <v>52.78222987453205</v>
      </c>
      <c r="D18" s="102">
        <v>8.7877530279663496</v>
      </c>
      <c r="E18" s="121">
        <f t="shared" si="0"/>
        <v>5.278222987453205</v>
      </c>
      <c r="F18" s="102">
        <f t="shared" si="0"/>
        <v>0.87877530279663496</v>
      </c>
      <c r="G18" s="102">
        <f t="shared" si="1"/>
        <v>5.278222987453205</v>
      </c>
      <c r="H18" s="54">
        <f t="shared" si="2"/>
        <v>0.16649074980074929</v>
      </c>
      <c r="I18" s="102">
        <v>1</v>
      </c>
    </row>
    <row r="19" spans="2:9">
      <c r="B19" s="102" t="str">
        <v>IT</v>
      </c>
      <c r="C19" s="102">
        <v>72.43344947641468</v>
      </c>
      <c r="D19" s="102">
        <v>13.131764167282421</v>
      </c>
      <c r="E19" s="121">
        <f t="shared" si="0"/>
        <v>7.243344947641468</v>
      </c>
      <c r="F19" s="102">
        <f t="shared" si="0"/>
        <v>1.313176416728242</v>
      </c>
      <c r="G19" s="102">
        <f t="shared" si="1"/>
        <v>7.243344947641468</v>
      </c>
      <c r="H19" s="54">
        <f t="shared" si="2"/>
        <v>0.18129419849814418</v>
      </c>
      <c r="I19" s="102">
        <v>1</v>
      </c>
    </row>
    <row r="20" spans="2:9">
      <c r="B20" s="102" t="str">
        <v>LV</v>
      </c>
      <c r="C20" s="102">
        <v>67.173469432164538</v>
      </c>
      <c r="D20" s="102">
        <v>7.9155414951016541</v>
      </c>
      <c r="E20" s="121">
        <f t="shared" si="0"/>
        <v>6.7173469432164534</v>
      </c>
      <c r="F20" s="102">
        <f t="shared" si="0"/>
        <v>0.79155414951016545</v>
      </c>
      <c r="G20" s="102">
        <f t="shared" si="1"/>
        <v>6.7173469432164534</v>
      </c>
      <c r="H20" s="54">
        <f t="shared" si="2"/>
        <v>0.11783731824504322</v>
      </c>
      <c r="I20" s="102">
        <v>1</v>
      </c>
    </row>
    <row r="21" spans="2:9">
      <c r="B21" s="102" t="str">
        <v>LT</v>
      </c>
      <c r="C21" s="102">
        <v>71.268016703978162</v>
      </c>
      <c r="D21" s="102">
        <v>11.465254345695129</v>
      </c>
      <c r="E21" s="121">
        <f t="shared" si="0"/>
        <v>7.1268016703978159</v>
      </c>
      <c r="F21" s="102">
        <f t="shared" si="0"/>
        <v>1.1465254345695128</v>
      </c>
      <c r="G21" s="102">
        <f t="shared" si="1"/>
        <v>7.1268016703978159</v>
      </c>
      <c r="H21" s="54">
        <f t="shared" si="2"/>
        <v>0.16087517060166964</v>
      </c>
      <c r="I21" s="102">
        <v>1</v>
      </c>
    </row>
    <row r="22" spans="2:9">
      <c r="B22" s="102" t="str">
        <v>LU</v>
      </c>
      <c r="C22" s="102">
        <v>73.925612032065359</v>
      </c>
      <c r="D22" s="102">
        <v>5.5635479486078099</v>
      </c>
      <c r="E22" s="121">
        <f t="shared" si="0"/>
        <v>7.3925612032065358</v>
      </c>
      <c r="F22" s="102">
        <f t="shared" si="0"/>
        <v>0.55635479486078099</v>
      </c>
      <c r="G22" s="102">
        <f t="shared" si="1"/>
        <v>7.3925612032065358</v>
      </c>
      <c r="H22" s="54">
        <f t="shared" si="2"/>
        <v>7.525873368751565E-2</v>
      </c>
      <c r="I22" s="102">
        <v>1</v>
      </c>
    </row>
    <row r="23" spans="2:9">
      <c r="B23" s="102" t="str">
        <v>MT</v>
      </c>
      <c r="C23" s="102">
        <v>44.781354036804792</v>
      </c>
      <c r="D23" s="102">
        <v>14.333931844920382</v>
      </c>
      <c r="E23" s="121">
        <f t="shared" si="0"/>
        <v>4.4781354036804792</v>
      </c>
      <c r="F23" s="102">
        <f t="shared" si="0"/>
        <v>1.4333931844920382</v>
      </c>
      <c r="G23" s="102">
        <f t="shared" si="1"/>
        <v>4.4781354036804792</v>
      </c>
      <c r="H23" s="54">
        <f t="shared" si="2"/>
        <v>0.32008705750924021</v>
      </c>
      <c r="I23" s="102">
        <v>1</v>
      </c>
    </row>
    <row r="24" spans="2:9">
      <c r="B24" s="102" t="str">
        <v>NL</v>
      </c>
      <c r="C24" s="102">
        <v>128.41173480048099</v>
      </c>
      <c r="D24" s="102">
        <v>11.419964979942232</v>
      </c>
      <c r="E24" s="121">
        <f t="shared" si="0"/>
        <v>12.841173480048099</v>
      </c>
      <c r="F24" s="102">
        <f t="shared" si="0"/>
        <v>1.1419964979942232</v>
      </c>
      <c r="G24" s="102">
        <f t="shared" si="1"/>
        <v>12.841173480048099</v>
      </c>
      <c r="H24" s="54">
        <f t="shared" si="2"/>
        <v>8.8932409469321003E-2</v>
      </c>
      <c r="I24" s="102">
        <v>1</v>
      </c>
    </row>
    <row r="25" spans="2:9">
      <c r="B25" s="102" t="str">
        <v>PL</v>
      </c>
      <c r="C25" s="102">
        <v>47.473574004348677</v>
      </c>
      <c r="D25" s="102">
        <v>12.935503728394279</v>
      </c>
      <c r="E25" s="121">
        <f t="shared" si="0"/>
        <v>4.7473574004348675</v>
      </c>
      <c r="F25" s="102">
        <f t="shared" si="0"/>
        <v>1.293550372839428</v>
      </c>
      <c r="G25" s="102">
        <f t="shared" si="1"/>
        <v>4.7473574004348675</v>
      </c>
      <c r="H25" s="54">
        <f t="shared" si="2"/>
        <v>0.27247798379808863</v>
      </c>
      <c r="I25" s="102">
        <v>1</v>
      </c>
    </row>
    <row r="26" spans="2:9">
      <c r="B26" s="102" t="str">
        <v>PT</v>
      </c>
      <c r="C26" s="102">
        <v>117.6187948048145</v>
      </c>
      <c r="D26" s="102">
        <v>13.569616956750401</v>
      </c>
      <c r="E26" s="121">
        <f t="shared" si="0"/>
        <v>11.761879480481451</v>
      </c>
      <c r="F26" s="102">
        <f t="shared" si="0"/>
        <v>1.3569616956750401</v>
      </c>
      <c r="G26" s="102">
        <f t="shared" si="1"/>
        <v>11.761879480481451</v>
      </c>
      <c r="H26" s="54">
        <f t="shared" si="2"/>
        <v>0.11536946097151264</v>
      </c>
      <c r="I26" s="102">
        <v>1</v>
      </c>
    </row>
    <row r="27" spans="2:9">
      <c r="B27" s="102" t="str">
        <v>RO</v>
      </c>
      <c r="C27" s="102">
        <v>114.02514472795423</v>
      </c>
      <c r="D27" s="102">
        <v>20.53313589063039</v>
      </c>
      <c r="E27" s="121">
        <f t="shared" si="0"/>
        <v>11.402514472795422</v>
      </c>
      <c r="F27" s="102">
        <f t="shared" si="0"/>
        <v>2.053313589063039</v>
      </c>
      <c r="G27" s="102">
        <f t="shared" si="1"/>
        <v>11.402514472795422</v>
      </c>
      <c r="H27" s="54">
        <f t="shared" si="2"/>
        <v>0.18007550825407126</v>
      </c>
      <c r="I27" s="102">
        <v>1</v>
      </c>
    </row>
    <row r="28" spans="2:9">
      <c r="B28" s="102" t="str">
        <v>SK</v>
      </c>
      <c r="C28" s="102">
        <v>64.888733421723032</v>
      </c>
      <c r="D28" s="102">
        <v>12.16527814083714</v>
      </c>
      <c r="E28" s="121">
        <f t="shared" si="0"/>
        <v>6.4888733421723028</v>
      </c>
      <c r="F28" s="102">
        <f t="shared" si="0"/>
        <v>1.2165278140837139</v>
      </c>
      <c r="G28" s="102">
        <f t="shared" si="1"/>
        <v>6.4888733421723028</v>
      </c>
      <c r="H28" s="54">
        <f t="shared" si="2"/>
        <v>0.18747905066620588</v>
      </c>
      <c r="I28" s="102">
        <v>1</v>
      </c>
    </row>
    <row r="29" spans="2:9">
      <c r="B29" s="102" t="str">
        <v>SI</v>
      </c>
      <c r="C29" s="102">
        <v>46.622541754540208</v>
      </c>
      <c r="D29" s="102">
        <v>14.8552392102913</v>
      </c>
      <c r="E29" s="121">
        <f t="shared" si="0"/>
        <v>4.662254175454021</v>
      </c>
      <c r="F29" s="102">
        <f t="shared" si="0"/>
        <v>1.48552392102913</v>
      </c>
      <c r="G29" s="102">
        <f t="shared" si="1"/>
        <v>4.662254175454021</v>
      </c>
      <c r="H29" s="54">
        <f t="shared" si="2"/>
        <v>0.31862782789710653</v>
      </c>
      <c r="I29" s="102">
        <v>1</v>
      </c>
    </row>
    <row r="30" spans="2:9">
      <c r="B30" s="102" t="str">
        <v>ES</v>
      </c>
      <c r="C30" s="102">
        <v>74.987368729460016</v>
      </c>
      <c r="D30" s="102">
        <v>7.3254794102311331</v>
      </c>
      <c r="E30" s="121">
        <f t="shared" si="0"/>
        <v>7.4987368729460018</v>
      </c>
      <c r="F30" s="102">
        <f t="shared" si="0"/>
        <v>0.73254794102311327</v>
      </c>
      <c r="G30" s="102">
        <f t="shared" si="1"/>
        <v>7.4987368729460018</v>
      </c>
      <c r="H30" s="54">
        <f t="shared" si="2"/>
        <v>9.768951137170917E-2</v>
      </c>
      <c r="I30" s="102">
        <v>1</v>
      </c>
    </row>
    <row r="31" spans="2:9">
      <c r="B31" s="102" t="str">
        <v>SE</v>
      </c>
      <c r="C31" s="102">
        <v>51.357670823172811</v>
      </c>
      <c r="D31" s="102">
        <v>9.5531332324578617</v>
      </c>
      <c r="E31" s="121">
        <f t="shared" si="0"/>
        <v>5.1357670823172814</v>
      </c>
      <c r="F31" s="102">
        <f t="shared" si="0"/>
        <v>0.95531332324578622</v>
      </c>
      <c r="G31" s="102">
        <f t="shared" si="1"/>
        <v>5.1357670823172814</v>
      </c>
      <c r="H31" s="54">
        <f t="shared" si="2"/>
        <v>0.18601180854462437</v>
      </c>
      <c r="I31" s="102">
        <v>1</v>
      </c>
    </row>
    <row r="32" spans="2:9">
      <c r="B32" s="102" t="str">
        <v>UK</v>
      </c>
      <c r="C32" s="102">
        <v>76.81809810579864</v>
      </c>
      <c r="D32" s="102">
        <v>15.199080577410982</v>
      </c>
      <c r="E32" s="121">
        <f t="shared" si="0"/>
        <v>7.681809810579864</v>
      </c>
      <c r="F32" s="102">
        <f t="shared" si="0"/>
        <v>1.5199080577410982</v>
      </c>
      <c r="G32" s="102">
        <f t="shared" si="1"/>
        <v>7.681809810579864</v>
      </c>
      <c r="H32" s="54">
        <f t="shared" si="2"/>
        <v>0.19785806928567623</v>
      </c>
      <c r="I32" s="102">
        <v>1</v>
      </c>
    </row>
    <row r="33" spans="2:9">
      <c r="B33" s="102" t="str">
        <v>NO</v>
      </c>
      <c r="C33" s="102">
        <v>115.9423310836448</v>
      </c>
      <c r="D33" s="102">
        <v>6.4947920803573691</v>
      </c>
      <c r="E33" s="121">
        <f t="shared" si="0"/>
        <v>11.594233108364481</v>
      </c>
      <c r="F33" s="102">
        <f t="shared" si="0"/>
        <v>0.64947920803573689</v>
      </c>
      <c r="G33" s="102">
        <f t="shared" si="1"/>
        <v>11.594233108364481</v>
      </c>
      <c r="H33" s="54">
        <f t="shared" si="2"/>
        <v>5.6017435734251379E-2</v>
      </c>
      <c r="I33" s="102">
        <v>1</v>
      </c>
    </row>
    <row r="34" spans="2:9">
      <c r="B34" s="102" t="str">
        <v>CH</v>
      </c>
      <c r="C34" s="102">
        <v>175.92248943164304</v>
      </c>
      <c r="D34" s="102">
        <v>20.673679544890831</v>
      </c>
      <c r="E34" s="121">
        <f t="shared" si="0"/>
        <v>17.592248943164304</v>
      </c>
      <c r="F34" s="102">
        <f t="shared" si="0"/>
        <v>2.0673679544890833</v>
      </c>
      <c r="G34" s="102">
        <f t="shared" si="1"/>
        <v>17.592248943164304</v>
      </c>
      <c r="H34" s="54">
        <f t="shared" si="2"/>
        <v>0.11751584241265446</v>
      </c>
      <c r="I34" s="102">
        <v>1</v>
      </c>
    </row>
    <row r="35" spans="2:9">
      <c r="B35" s="102" t="str">
        <v>CA-AB</v>
      </c>
      <c r="C35" s="102">
        <v>44.335677404720293</v>
      </c>
      <c r="D35" s="102">
        <v>3.3519698307410706</v>
      </c>
      <c r="E35" s="121">
        <f t="shared" si="0"/>
        <v>4.4335677404720295</v>
      </c>
      <c r="F35" s="102">
        <f t="shared" si="0"/>
        <v>0.33519698307410706</v>
      </c>
      <c r="G35" s="102">
        <f>E35</f>
        <v>4.4335677404720295</v>
      </c>
      <c r="H35" s="54">
        <f t="shared" si="2"/>
        <v>7.5604344558502123E-2</v>
      </c>
      <c r="I35" s="102">
        <v>1</v>
      </c>
    </row>
    <row r="36" spans="2:9">
      <c r="B36" s="102" t="str">
        <v>CA-BC</v>
      </c>
      <c r="C36" s="102">
        <v>85.01399922106404</v>
      </c>
      <c r="D36" s="102">
        <v>5.4147010688357389</v>
      </c>
      <c r="E36" s="121">
        <f t="shared" si="0"/>
        <v>8.5013999221064047</v>
      </c>
      <c r="F36" s="102">
        <f t="shared" si="0"/>
        <v>0.54147010688357389</v>
      </c>
      <c r="G36" s="102">
        <f t="shared" si="1"/>
        <v>8.5013999221064047</v>
      </c>
      <c r="H36" s="54">
        <f t="shared" si="2"/>
        <v>6.3691875672802489E-2</v>
      </c>
      <c r="I36" s="102">
        <v>1</v>
      </c>
    </row>
    <row r="37" spans="2:9">
      <c r="B37" s="102" t="str">
        <v>US-CA</v>
      </c>
      <c r="C37" s="102">
        <v>194.49297088981518</v>
      </c>
      <c r="D37" s="102">
        <v>7.8626614479136645</v>
      </c>
      <c r="E37" s="121">
        <f t="shared" si="0"/>
        <v>19.449297088981517</v>
      </c>
      <c r="F37" s="102">
        <f t="shared" si="0"/>
        <v>0.78626614479136647</v>
      </c>
      <c r="G37" s="102">
        <f t="shared" si="1"/>
        <v>19.449297088981517</v>
      </c>
      <c r="H37" s="54">
        <f t="shared" si="2"/>
        <v>4.0426455578016988E-2</v>
      </c>
      <c r="I37" s="102">
        <v>1</v>
      </c>
    </row>
    <row r="38" spans="2:9">
      <c r="B38" s="102" t="str">
        <v>US-MO</v>
      </c>
      <c r="C38" s="102">
        <v>263.56822585451511</v>
      </c>
      <c r="D38" s="102">
        <v>4.0854139429907219</v>
      </c>
      <c r="E38" s="121">
        <f t="shared" si="0"/>
        <v>26.356822585451511</v>
      </c>
      <c r="F38" s="102">
        <f t="shared" si="0"/>
        <v>0.40854139429907221</v>
      </c>
      <c r="G38" s="102">
        <f t="shared" si="1"/>
        <v>26.356822585451511</v>
      </c>
      <c r="H38" s="54">
        <f t="shared" si="2"/>
        <v>1.5500403850826074E-2</v>
      </c>
      <c r="I38" s="102">
        <v>1</v>
      </c>
    </row>
    <row r="39" spans="2:9">
      <c r="B39" s="102" t="str">
        <v>JP</v>
      </c>
      <c r="C39" s="102">
        <v>262.02099338789833</v>
      </c>
      <c r="D39" s="102">
        <v>11.404644854413331</v>
      </c>
      <c r="E39" s="121">
        <f t="shared" si="0"/>
        <v>26.202099338789832</v>
      </c>
      <c r="F39" s="102">
        <f t="shared" si="0"/>
        <v>1.1404644854413331</v>
      </c>
      <c r="G39" s="102">
        <f t="shared" si="1"/>
        <v>26.202099338789832</v>
      </c>
      <c r="H39" s="54">
        <f t="shared" si="2"/>
        <v>4.3525691231655582E-2</v>
      </c>
      <c r="I39" s="102">
        <v>1</v>
      </c>
    </row>
    <row r="40" spans="2:9">
      <c r="B40" s="102" t="str">
        <v>EU28</v>
      </c>
      <c r="C40" s="102">
        <v>70.015563657869123</v>
      </c>
      <c r="D40" s="102">
        <v>11.735425501177009</v>
      </c>
      <c r="E40" s="121">
        <f t="shared" si="0"/>
        <v>7.0015563657869127</v>
      </c>
      <c r="F40" s="102">
        <f t="shared" si="0"/>
        <v>1.1735425501177008</v>
      </c>
      <c r="G40" s="102">
        <f t="shared" si="1"/>
        <v>7.0015563657869127</v>
      </c>
      <c r="H40" s="54">
        <f t="shared" si="2"/>
        <v>0.16761166929287516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3" style="102" customWidth="1"/>
    <col min="4" max="4" width="17.5703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4</v>
      </c>
      <c r="B1" s="52" t="s">
        <v>155</v>
      </c>
      <c r="C1" s="52"/>
      <c r="D1" s="52"/>
      <c r="E1" s="52"/>
    </row>
    <row r="2" spans="1:9">
      <c r="A2" s="53" t="s">
        <v>207</v>
      </c>
      <c r="B2" s="52" t="s">
        <v>184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2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TRANSPOSE(Ext_costs_road!C50:'Ext_costs_road'!AL50)</f>
        <v>139.79183844488372</v>
      </c>
      <c r="D5" s="102">
        <f t="array" ref="D5:D40">TRANSPOSE(Taxes_road!C35:'Taxes_road'!AL35)</f>
        <v>10.187314727784127</v>
      </c>
      <c r="E5" s="121">
        <f>C5/10</f>
        <v>13.979183844488372</v>
      </c>
      <c r="F5" s="102">
        <f>D5/10</f>
        <v>1.0187314727784127</v>
      </c>
      <c r="G5" s="102">
        <f>E5</f>
        <v>13.979183844488372</v>
      </c>
      <c r="H5" s="54">
        <f>F5/E5</f>
        <v>7.2874889128815054E-2</v>
      </c>
      <c r="I5" s="102">
        <v>1</v>
      </c>
    </row>
    <row r="6" spans="1:9">
      <c r="B6" s="102" t="str">
        <v>BE</v>
      </c>
      <c r="C6" s="102">
        <v>70.598869857553311</v>
      </c>
      <c r="D6" s="102">
        <v>8.5085440898844364</v>
      </c>
      <c r="E6" s="121">
        <f t="shared" ref="E6:F40" si="0">C6/10</f>
        <v>7.0598869857553312</v>
      </c>
      <c r="F6" s="102">
        <f t="shared" si="0"/>
        <v>0.85085440898844367</v>
      </c>
      <c r="G6" s="102">
        <f t="shared" ref="G6:G41" si="1">E6</f>
        <v>7.0598869857553312</v>
      </c>
      <c r="H6" s="54">
        <f t="shared" ref="H6:H40" si="2">F6/E6</f>
        <v>0.12051955090856337</v>
      </c>
      <c r="I6" s="102">
        <v>1</v>
      </c>
    </row>
    <row r="7" spans="1:9">
      <c r="B7" s="102" t="str">
        <v>BG</v>
      </c>
      <c r="C7" s="102">
        <v>39.417079953703094</v>
      </c>
      <c r="D7" s="102">
        <v>14.445884223861812</v>
      </c>
      <c r="E7" s="121">
        <f t="shared" si="0"/>
        <v>3.9417079953703094</v>
      </c>
      <c r="F7" s="102">
        <f t="shared" si="0"/>
        <v>1.4445884223861811</v>
      </c>
      <c r="G7" s="102">
        <f t="shared" si="1"/>
        <v>3.9417079953703094</v>
      </c>
      <c r="H7" s="54">
        <f t="shared" si="2"/>
        <v>0.36648793469300794</v>
      </c>
      <c r="I7" s="102">
        <v>1</v>
      </c>
    </row>
    <row r="8" spans="1:9">
      <c r="B8" s="102" t="str">
        <v>HR</v>
      </c>
      <c r="C8" s="102">
        <v>85.941218813304573</v>
      </c>
      <c r="D8" s="102">
        <v>17.721115385714171</v>
      </c>
      <c r="E8" s="121">
        <f t="shared" si="0"/>
        <v>8.594121881330457</v>
      </c>
      <c r="F8" s="102">
        <f t="shared" si="0"/>
        <v>1.772111538571417</v>
      </c>
      <c r="G8" s="102">
        <f t="shared" si="1"/>
        <v>8.594121881330457</v>
      </c>
      <c r="H8" s="54">
        <f t="shared" si="2"/>
        <v>0.20620041966371044</v>
      </c>
      <c r="I8" s="102">
        <v>1</v>
      </c>
    </row>
    <row r="9" spans="1:9">
      <c r="B9" s="102" t="str">
        <v>CY</v>
      </c>
      <c r="C9" s="102">
        <v>75.818704030579099</v>
      </c>
      <c r="D9" s="102">
        <v>9.2248537165703155</v>
      </c>
      <c r="E9" s="121">
        <f t="shared" si="0"/>
        <v>7.58187040305791</v>
      </c>
      <c r="F9" s="102">
        <f t="shared" si="0"/>
        <v>0.92248537165703159</v>
      </c>
      <c r="G9" s="102">
        <f t="shared" si="1"/>
        <v>7.58187040305791</v>
      </c>
      <c r="H9" s="54">
        <f t="shared" si="2"/>
        <v>0.12166989444781014</v>
      </c>
      <c r="I9" s="102">
        <v>1</v>
      </c>
    </row>
    <row r="10" spans="1:9">
      <c r="B10" s="102" t="str">
        <v>CZ</v>
      </c>
      <c r="C10" s="102">
        <v>68.802524581974467</v>
      </c>
      <c r="D10" s="102">
        <v>12.041991133104707</v>
      </c>
      <c r="E10" s="121">
        <f t="shared" si="0"/>
        <v>6.8802524581974467</v>
      </c>
      <c r="F10" s="102">
        <f t="shared" si="0"/>
        <v>1.2041991133104708</v>
      </c>
      <c r="G10" s="102">
        <f t="shared" si="1"/>
        <v>6.8802524581974467</v>
      </c>
      <c r="H10" s="54">
        <f t="shared" si="2"/>
        <v>0.17502251852339126</v>
      </c>
      <c r="I10" s="102">
        <v>1</v>
      </c>
    </row>
    <row r="11" spans="1:9">
      <c r="B11" s="102" t="str">
        <v>DK</v>
      </c>
      <c r="C11" s="102">
        <v>49.431753887706932</v>
      </c>
      <c r="D11" s="102">
        <v>15.072913651886818</v>
      </c>
      <c r="E11" s="121">
        <f t="shared" si="0"/>
        <v>4.9431753887706931</v>
      </c>
      <c r="F11" s="102">
        <f t="shared" si="0"/>
        <v>1.5072913651886819</v>
      </c>
      <c r="G11" s="102">
        <f t="shared" si="1"/>
        <v>4.9431753887706931</v>
      </c>
      <c r="H11" s="54">
        <f t="shared" si="2"/>
        <v>0.30492370726168522</v>
      </c>
      <c r="I11" s="102">
        <v>1</v>
      </c>
    </row>
    <row r="12" spans="1:9">
      <c r="B12" s="102" t="str">
        <v>EE</v>
      </c>
      <c r="C12" s="102">
        <v>82.662773068429573</v>
      </c>
      <c r="D12" s="102">
        <v>11.424656781291931</v>
      </c>
      <c r="E12" s="121">
        <f t="shared" si="0"/>
        <v>8.2662773068429569</v>
      </c>
      <c r="F12" s="102">
        <f t="shared" si="0"/>
        <v>1.1424656781291931</v>
      </c>
      <c r="G12" s="102">
        <f t="shared" si="1"/>
        <v>8.2662773068429569</v>
      </c>
      <c r="H12" s="54">
        <f t="shared" si="2"/>
        <v>0.1382080029160698</v>
      </c>
      <c r="I12" s="102">
        <v>1</v>
      </c>
    </row>
    <row r="13" spans="1:9">
      <c r="B13" s="102" t="str">
        <v>FI</v>
      </c>
      <c r="C13" s="102">
        <v>43.039544311816698</v>
      </c>
      <c r="D13" s="102">
        <v>8.6582981094446421</v>
      </c>
      <c r="E13" s="121">
        <f t="shared" si="0"/>
        <v>4.30395443118167</v>
      </c>
      <c r="F13" s="102">
        <f t="shared" si="0"/>
        <v>0.86582981094446421</v>
      </c>
      <c r="G13" s="102">
        <f t="shared" si="1"/>
        <v>4.30395443118167</v>
      </c>
      <c r="H13" s="54">
        <f t="shared" si="2"/>
        <v>0.20117076627754787</v>
      </c>
      <c r="I13" s="102">
        <v>1</v>
      </c>
    </row>
    <row r="14" spans="1:9">
      <c r="B14" s="102" t="str">
        <v>FR</v>
      </c>
      <c r="C14" s="102">
        <v>67.097618292827008</v>
      </c>
      <c r="D14" s="102">
        <v>11.590109420778361</v>
      </c>
      <c r="E14" s="121">
        <f t="shared" si="0"/>
        <v>6.7097618292827006</v>
      </c>
      <c r="F14" s="102">
        <f t="shared" si="0"/>
        <v>1.1590109420778361</v>
      </c>
      <c r="G14" s="102">
        <f t="shared" si="1"/>
        <v>6.7097618292827006</v>
      </c>
      <c r="H14" s="54">
        <f t="shared" si="2"/>
        <v>0.1727350346505129</v>
      </c>
      <c r="I14" s="102">
        <v>1</v>
      </c>
    </row>
    <row r="15" spans="1:9">
      <c r="B15" s="102" t="str">
        <v>DE</v>
      </c>
      <c r="C15" s="102">
        <v>66.168859546029012</v>
      </c>
      <c r="D15" s="102">
        <v>9.1196168930467802</v>
      </c>
      <c r="E15" s="121">
        <f t="shared" si="0"/>
        <v>6.6168859546029015</v>
      </c>
      <c r="F15" s="102">
        <f t="shared" si="0"/>
        <v>0.91196168930467802</v>
      </c>
      <c r="G15" s="102">
        <f t="shared" si="1"/>
        <v>6.6168859546029015</v>
      </c>
      <c r="H15" s="54">
        <f t="shared" si="2"/>
        <v>0.1378233954100857</v>
      </c>
      <c r="I15" s="102">
        <v>1</v>
      </c>
    </row>
    <row r="16" spans="1:9">
      <c r="B16" s="102" t="str">
        <v>EL</v>
      </c>
      <c r="C16" s="102">
        <v>40.715390709275475</v>
      </c>
      <c r="D16" s="102">
        <v>9.9081601160354893</v>
      </c>
      <c r="E16" s="121">
        <f t="shared" si="0"/>
        <v>4.0715390709275479</v>
      </c>
      <c r="F16" s="102">
        <f t="shared" si="0"/>
        <v>0.99081601160354893</v>
      </c>
      <c r="G16" s="102">
        <f t="shared" si="1"/>
        <v>4.0715390709275479</v>
      </c>
      <c r="H16" s="54">
        <f t="shared" si="2"/>
        <v>0.24335171401850961</v>
      </c>
      <c r="I16" s="102">
        <v>1</v>
      </c>
    </row>
    <row r="17" spans="2:9">
      <c r="B17" s="102" t="str">
        <v>HU</v>
      </c>
      <c r="C17" s="102">
        <v>55.191037475805302</v>
      </c>
      <c r="D17" s="102">
        <v>11.470539618757636</v>
      </c>
      <c r="E17" s="121">
        <f t="shared" si="0"/>
        <v>5.5191037475805302</v>
      </c>
      <c r="F17" s="102">
        <f t="shared" si="0"/>
        <v>1.1470539618757636</v>
      </c>
      <c r="G17" s="102">
        <f t="shared" si="1"/>
        <v>5.5191037475805302</v>
      </c>
      <c r="H17" s="54">
        <f t="shared" si="2"/>
        <v>0.20783337555098691</v>
      </c>
      <c r="I17" s="102">
        <v>1</v>
      </c>
    </row>
    <row r="18" spans="2:9">
      <c r="B18" s="102" t="str">
        <v>IE</v>
      </c>
      <c r="C18" s="102">
        <v>44.830939514479788</v>
      </c>
      <c r="D18" s="102">
        <v>8.7877530279663496</v>
      </c>
      <c r="E18" s="121">
        <f t="shared" si="0"/>
        <v>4.4830939514479784</v>
      </c>
      <c r="F18" s="102">
        <f t="shared" si="0"/>
        <v>0.87877530279663496</v>
      </c>
      <c r="G18" s="102">
        <f t="shared" si="1"/>
        <v>4.4830939514479784</v>
      </c>
      <c r="H18" s="54">
        <f t="shared" si="2"/>
        <v>0.19601982744814048</v>
      </c>
      <c r="I18" s="102">
        <v>1</v>
      </c>
    </row>
    <row r="19" spans="2:9">
      <c r="B19" s="102" t="str">
        <v>IT</v>
      </c>
      <c r="C19" s="102">
        <v>60.775060452020554</v>
      </c>
      <c r="D19" s="102">
        <v>13.131764167282421</v>
      </c>
      <c r="E19" s="121">
        <f t="shared" si="0"/>
        <v>6.0775060452020551</v>
      </c>
      <c r="F19" s="102">
        <f t="shared" si="0"/>
        <v>1.313176416728242</v>
      </c>
      <c r="G19" s="102">
        <f t="shared" si="1"/>
        <v>6.0775060452020551</v>
      </c>
      <c r="H19" s="54">
        <f t="shared" si="2"/>
        <v>0.21607159367039078</v>
      </c>
      <c r="I19" s="102">
        <v>1</v>
      </c>
    </row>
    <row r="20" spans="2:9">
      <c r="B20" s="102" t="str">
        <v>LV</v>
      </c>
      <c r="C20" s="102">
        <v>60.746229268661196</v>
      </c>
      <c r="D20" s="102">
        <v>7.9155414951016541</v>
      </c>
      <c r="E20" s="121">
        <f t="shared" si="0"/>
        <v>6.0746229268661196</v>
      </c>
      <c r="F20" s="102">
        <f t="shared" si="0"/>
        <v>0.79155414951016545</v>
      </c>
      <c r="G20" s="102">
        <f t="shared" si="1"/>
        <v>6.0746229268661196</v>
      </c>
      <c r="H20" s="54">
        <f t="shared" si="2"/>
        <v>0.13030506733337702</v>
      </c>
      <c r="I20" s="102">
        <v>1</v>
      </c>
    </row>
    <row r="21" spans="2:9">
      <c r="B21" s="102" t="str">
        <v>LT</v>
      </c>
      <c r="C21" s="102">
        <v>63.440365931933435</v>
      </c>
      <c r="D21" s="102">
        <v>11.465254345695129</v>
      </c>
      <c r="E21" s="121">
        <f t="shared" si="0"/>
        <v>6.3440365931933433</v>
      </c>
      <c r="F21" s="102">
        <f t="shared" si="0"/>
        <v>1.1465254345695128</v>
      </c>
      <c r="G21" s="102">
        <f t="shared" si="1"/>
        <v>6.3440365931933433</v>
      </c>
      <c r="H21" s="54">
        <f t="shared" si="2"/>
        <v>0.18072490877490291</v>
      </c>
      <c r="I21" s="102">
        <v>1</v>
      </c>
    </row>
    <row r="22" spans="2:9">
      <c r="B22" s="102" t="str">
        <v>LU</v>
      </c>
      <c r="C22" s="102">
        <v>68.036662596563161</v>
      </c>
      <c r="D22" s="102">
        <v>5.5635479486078099</v>
      </c>
      <c r="E22" s="121">
        <f t="shared" si="0"/>
        <v>6.8036662596563158</v>
      </c>
      <c r="F22" s="102">
        <f t="shared" si="0"/>
        <v>0.55635479486078099</v>
      </c>
      <c r="G22" s="102">
        <f t="shared" si="1"/>
        <v>6.8036662596563158</v>
      </c>
      <c r="H22" s="54">
        <f t="shared" si="2"/>
        <v>8.1772793318772366E-2</v>
      </c>
      <c r="I22" s="102">
        <v>1</v>
      </c>
    </row>
    <row r="23" spans="2:9">
      <c r="B23" s="102" t="str">
        <v>MT</v>
      </c>
      <c r="C23" s="102">
        <v>41.454284958984601</v>
      </c>
      <c r="D23" s="102">
        <v>14.333931844920382</v>
      </c>
      <c r="E23" s="121">
        <f t="shared" si="0"/>
        <v>4.14542849589846</v>
      </c>
      <c r="F23" s="102">
        <f t="shared" si="0"/>
        <v>1.4333931844920382</v>
      </c>
      <c r="G23" s="102">
        <f t="shared" si="1"/>
        <v>4.14542849589846</v>
      </c>
      <c r="H23" s="54">
        <f t="shared" si="2"/>
        <v>0.34577684451927126</v>
      </c>
      <c r="I23" s="102">
        <v>1</v>
      </c>
    </row>
    <row r="24" spans="2:9">
      <c r="B24" s="102" t="str">
        <v>NL</v>
      </c>
      <c r="C24" s="102">
        <v>113.53530201594464</v>
      </c>
      <c r="D24" s="102">
        <v>11.419964979942232</v>
      </c>
      <c r="E24" s="121">
        <f t="shared" si="0"/>
        <v>11.353530201594463</v>
      </c>
      <c r="F24" s="102">
        <f t="shared" si="0"/>
        <v>1.1419964979942232</v>
      </c>
      <c r="G24" s="102">
        <f t="shared" si="1"/>
        <v>11.353530201594463</v>
      </c>
      <c r="H24" s="54">
        <f t="shared" si="2"/>
        <v>0.10058514644492195</v>
      </c>
      <c r="I24" s="102">
        <v>1</v>
      </c>
    </row>
    <row r="25" spans="2:9">
      <c r="B25" s="102" t="str">
        <v>PL</v>
      </c>
      <c r="C25" s="102">
        <v>42.840625362121663</v>
      </c>
      <c r="D25" s="102">
        <v>12.935503728394279</v>
      </c>
      <c r="E25" s="121">
        <f t="shared" si="0"/>
        <v>4.2840625362121667</v>
      </c>
      <c r="F25" s="102">
        <f t="shared" si="0"/>
        <v>1.293550372839428</v>
      </c>
      <c r="G25" s="102">
        <f t="shared" si="1"/>
        <v>4.2840625362121667</v>
      </c>
      <c r="H25" s="54">
        <f t="shared" si="2"/>
        <v>0.30194479233329413</v>
      </c>
      <c r="I25" s="102">
        <v>1</v>
      </c>
    </row>
    <row r="26" spans="2:9">
      <c r="B26" s="102" t="str">
        <v>PT</v>
      </c>
      <c r="C26" s="102">
        <v>102.74692114421472</v>
      </c>
      <c r="D26" s="102">
        <v>13.569616956750401</v>
      </c>
      <c r="E26" s="121">
        <f t="shared" si="0"/>
        <v>10.274692114421473</v>
      </c>
      <c r="F26" s="102">
        <f t="shared" si="0"/>
        <v>1.3569616956750401</v>
      </c>
      <c r="G26" s="102">
        <f t="shared" si="1"/>
        <v>10.274692114421473</v>
      </c>
      <c r="H26" s="54">
        <f t="shared" si="2"/>
        <v>0.13206835597247921</v>
      </c>
      <c r="I26" s="102">
        <v>1</v>
      </c>
    </row>
    <row r="27" spans="2:9">
      <c r="B27" s="102" t="str">
        <v>RO</v>
      </c>
      <c r="C27" s="102">
        <v>94.994985251510499</v>
      </c>
      <c r="D27" s="102">
        <v>20.53313589063039</v>
      </c>
      <c r="E27" s="121">
        <f t="shared" si="0"/>
        <v>9.4994985251510506</v>
      </c>
      <c r="F27" s="102">
        <f t="shared" si="0"/>
        <v>2.053313589063039</v>
      </c>
      <c r="G27" s="102">
        <f t="shared" si="1"/>
        <v>9.4994985251510506</v>
      </c>
      <c r="H27" s="54">
        <f t="shared" si="2"/>
        <v>0.21614968238867002</v>
      </c>
      <c r="I27" s="102">
        <v>1</v>
      </c>
    </row>
    <row r="28" spans="2:9">
      <c r="B28" s="102" t="str">
        <v>SK</v>
      </c>
      <c r="C28" s="102">
        <v>58.395815014767336</v>
      </c>
      <c r="D28" s="102">
        <v>12.16527814083714</v>
      </c>
      <c r="E28" s="121">
        <f t="shared" si="0"/>
        <v>5.8395815014767338</v>
      </c>
      <c r="F28" s="102">
        <f t="shared" si="0"/>
        <v>1.2165278140837139</v>
      </c>
      <c r="G28" s="102">
        <f t="shared" si="1"/>
        <v>5.8395815014767338</v>
      </c>
      <c r="H28" s="54">
        <f t="shared" si="2"/>
        <v>0.20832448588585914</v>
      </c>
      <c r="I28" s="102">
        <v>1</v>
      </c>
    </row>
    <row r="29" spans="2:9">
      <c r="B29" s="102" t="str">
        <v>SI</v>
      </c>
      <c r="C29" s="102">
        <v>41.319549112699761</v>
      </c>
      <c r="D29" s="102">
        <v>14.8552392102913</v>
      </c>
      <c r="E29" s="121">
        <f t="shared" si="0"/>
        <v>4.1319549112699763</v>
      </c>
      <c r="F29" s="102">
        <f t="shared" si="0"/>
        <v>1.48552392102913</v>
      </c>
      <c r="G29" s="102">
        <f t="shared" si="1"/>
        <v>4.1319549112699763</v>
      </c>
      <c r="H29" s="54">
        <f t="shared" si="2"/>
        <v>0.35952084495823966</v>
      </c>
      <c r="I29" s="102">
        <v>1</v>
      </c>
    </row>
    <row r="30" spans="2:9">
      <c r="B30" s="102" t="str">
        <v>ES</v>
      </c>
      <c r="C30" s="102">
        <v>62.084524238653003</v>
      </c>
      <c r="D30" s="102">
        <v>7.3254794102311331</v>
      </c>
      <c r="E30" s="121">
        <f t="shared" si="0"/>
        <v>6.2084524238653005</v>
      </c>
      <c r="F30" s="102">
        <f t="shared" si="0"/>
        <v>0.73254794102311327</v>
      </c>
      <c r="G30" s="102">
        <f t="shared" si="1"/>
        <v>6.2084524238653005</v>
      </c>
      <c r="H30" s="54">
        <f t="shared" si="2"/>
        <v>0.11799203585859785</v>
      </c>
      <c r="I30" s="102">
        <v>1</v>
      </c>
    </row>
    <row r="31" spans="2:9">
      <c r="B31" s="102" t="str">
        <v>SE</v>
      </c>
      <c r="C31" s="102">
        <v>44.536452365217087</v>
      </c>
      <c r="D31" s="102">
        <v>9.5531332324578617</v>
      </c>
      <c r="E31" s="121">
        <f t="shared" si="0"/>
        <v>4.4536452365217087</v>
      </c>
      <c r="F31" s="102">
        <f t="shared" si="0"/>
        <v>0.95531332324578622</v>
      </c>
      <c r="G31" s="102">
        <f t="shared" si="1"/>
        <v>4.4536452365217087</v>
      </c>
      <c r="H31" s="54">
        <f t="shared" si="2"/>
        <v>0.21450144151847278</v>
      </c>
      <c r="I31" s="102">
        <v>1</v>
      </c>
    </row>
    <row r="32" spans="2:9">
      <c r="B32" s="102" t="str">
        <v>UK</v>
      </c>
      <c r="C32" s="102">
        <v>70.242777957756275</v>
      </c>
      <c r="D32" s="102">
        <v>15.199080577410982</v>
      </c>
      <c r="E32" s="121">
        <f t="shared" si="0"/>
        <v>7.0242777957756273</v>
      </c>
      <c r="F32" s="102">
        <f t="shared" si="0"/>
        <v>1.5199080577410982</v>
      </c>
      <c r="G32" s="102">
        <f t="shared" si="1"/>
        <v>7.0242777957756273</v>
      </c>
      <c r="H32" s="54">
        <f t="shared" si="2"/>
        <v>0.21637926373799807</v>
      </c>
      <c r="I32" s="102">
        <v>1</v>
      </c>
    </row>
    <row r="33" spans="2:9">
      <c r="B33" s="102" t="str">
        <v>NO</v>
      </c>
      <c r="C33" s="102">
        <v>98.299439276387844</v>
      </c>
      <c r="D33" s="102">
        <v>6.4947920803573691</v>
      </c>
      <c r="E33" s="121">
        <f t="shared" si="0"/>
        <v>9.8299439276387837</v>
      </c>
      <c r="F33" s="102">
        <f t="shared" si="0"/>
        <v>0.64947920803573689</v>
      </c>
      <c r="G33" s="102">
        <f t="shared" si="1"/>
        <v>9.8299439276387837</v>
      </c>
      <c r="H33" s="54">
        <f t="shared" si="2"/>
        <v>6.6071506899403651E-2</v>
      </c>
      <c r="I33" s="102">
        <v>1</v>
      </c>
    </row>
    <row r="34" spans="2:9">
      <c r="B34" s="102" t="str">
        <v>CH</v>
      </c>
      <c r="C34" s="102">
        <v>151.85789442360419</v>
      </c>
      <c r="D34" s="102">
        <v>20.673679544890831</v>
      </c>
      <c r="E34" s="121">
        <f t="shared" si="0"/>
        <v>15.18578944236042</v>
      </c>
      <c r="F34" s="102">
        <f t="shared" si="0"/>
        <v>2.0673679544890833</v>
      </c>
      <c r="G34" s="102">
        <f t="shared" si="1"/>
        <v>15.18578944236042</v>
      </c>
      <c r="H34" s="54">
        <f t="shared" si="2"/>
        <v>0.13613832605384391</v>
      </c>
      <c r="I34" s="102">
        <v>1</v>
      </c>
    </row>
    <row r="35" spans="2:9">
      <c r="B35" s="102" t="str">
        <v>CA-AB</v>
      </c>
      <c r="C35" s="102">
        <v>35.887926503563648</v>
      </c>
      <c r="D35" s="102">
        <v>3.3519698307410706</v>
      </c>
      <c r="E35" s="121">
        <f t="shared" si="0"/>
        <v>3.588792650356365</v>
      </c>
      <c r="F35" s="102">
        <f t="shared" si="0"/>
        <v>0.33519698307410706</v>
      </c>
      <c r="G35" s="102">
        <f>E35</f>
        <v>3.588792650356365</v>
      </c>
      <c r="H35" s="54">
        <f t="shared" si="2"/>
        <v>9.3401044788927051E-2</v>
      </c>
      <c r="I35" s="102">
        <v>1</v>
      </c>
    </row>
    <row r="36" spans="2:9">
      <c r="B36" s="102" t="str">
        <v>CA-BC</v>
      </c>
      <c r="C36" s="102">
        <v>71.491274086725667</v>
      </c>
      <c r="D36" s="102">
        <v>5.4147010688357389</v>
      </c>
      <c r="E36" s="121">
        <f t="shared" si="0"/>
        <v>7.1491274086725669</v>
      </c>
      <c r="F36" s="102">
        <f t="shared" si="0"/>
        <v>0.54147010688357389</v>
      </c>
      <c r="G36" s="102">
        <f t="shared" si="1"/>
        <v>7.1491274086725669</v>
      </c>
      <c r="H36" s="54">
        <f t="shared" si="2"/>
        <v>7.5739328162863551E-2</v>
      </c>
      <c r="I36" s="102">
        <v>1</v>
      </c>
    </row>
    <row r="37" spans="2:9">
      <c r="B37" s="102" t="str">
        <v>US-CA</v>
      </c>
      <c r="C37" s="102">
        <v>180.86360023447207</v>
      </c>
      <c r="D37" s="102">
        <v>7.8626614479136645</v>
      </c>
      <c r="E37" s="121">
        <f t="shared" si="0"/>
        <v>18.086360023447206</v>
      </c>
      <c r="F37" s="102">
        <f t="shared" si="0"/>
        <v>0.78626614479136647</v>
      </c>
      <c r="G37" s="102">
        <f t="shared" si="1"/>
        <v>18.086360023447206</v>
      </c>
      <c r="H37" s="54">
        <f t="shared" si="2"/>
        <v>4.3472879217932678E-2</v>
      </c>
      <c r="I37" s="102">
        <v>1</v>
      </c>
    </row>
    <row r="38" spans="2:9">
      <c r="B38" s="102" t="str">
        <v>US-MO</v>
      </c>
      <c r="C38" s="102">
        <v>240.31826599471708</v>
      </c>
      <c r="D38" s="102">
        <v>4.0854139429907219</v>
      </c>
      <c r="E38" s="121">
        <f t="shared" si="0"/>
        <v>24.031826599471707</v>
      </c>
      <c r="F38" s="102">
        <f t="shared" si="0"/>
        <v>0.40854139429907221</v>
      </c>
      <c r="G38" s="102">
        <f t="shared" si="1"/>
        <v>24.031826599471707</v>
      </c>
      <c r="H38" s="54">
        <f t="shared" si="2"/>
        <v>1.7000014235624236E-2</v>
      </c>
      <c r="I38" s="102">
        <v>1</v>
      </c>
    </row>
    <row r="39" spans="2:9">
      <c r="B39" s="102" t="str">
        <v>JP</v>
      </c>
      <c r="C39" s="102">
        <v>200.56219572241082</v>
      </c>
      <c r="D39" s="102">
        <v>11.404644854413331</v>
      </c>
      <c r="E39" s="121">
        <f t="shared" si="0"/>
        <v>20.056219572241083</v>
      </c>
      <c r="F39" s="102">
        <f t="shared" si="0"/>
        <v>1.1404644854413331</v>
      </c>
      <c r="G39" s="102">
        <f t="shared" si="1"/>
        <v>20.056219572241083</v>
      </c>
      <c r="H39" s="54">
        <f t="shared" si="2"/>
        <v>5.6863382519993892E-2</v>
      </c>
      <c r="I39" s="102">
        <v>1</v>
      </c>
    </row>
    <row r="40" spans="2:9">
      <c r="B40" s="102" t="str">
        <v>EU28</v>
      </c>
      <c r="C40" s="102">
        <v>64.804968780737568</v>
      </c>
      <c r="D40" s="102">
        <v>11.735425501177009</v>
      </c>
      <c r="E40" s="121">
        <f t="shared" si="0"/>
        <v>6.4804968780737564</v>
      </c>
      <c r="F40" s="102">
        <f t="shared" si="0"/>
        <v>1.1735425501177008</v>
      </c>
      <c r="G40" s="102">
        <f t="shared" si="1"/>
        <v>6.4804968780737564</v>
      </c>
      <c r="H40" s="54">
        <f t="shared" si="2"/>
        <v>0.18108835976579024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4</v>
      </c>
      <c r="B1" s="52" t="s">
        <v>155</v>
      </c>
      <c r="C1" s="52"/>
      <c r="D1" s="52"/>
      <c r="E1" s="52"/>
      <c r="F1" s="102"/>
    </row>
    <row r="2" spans="1:10">
      <c r="A2" s="53" t="s">
        <v>208</v>
      </c>
      <c r="B2" s="52" t="s">
        <v>186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33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TRANSPOSE(Ext_costs_road!C52:'Ext_costs_road'!AL52)</f>
        <v>266.5813914847875</v>
      </c>
      <c r="D5" s="102">
        <f t="array" ref="D5:D40">TRANSPOSE(Taxes_road!C37:'Taxes_road'!AL37)</f>
        <v>53.004350071009483</v>
      </c>
      <c r="E5" s="102">
        <f>C5/10</f>
        <v>26.65813914847875</v>
      </c>
      <c r="F5" s="121">
        <f>D5/10</f>
        <v>5.3004350071009485</v>
      </c>
      <c r="G5" s="102">
        <f t="shared" ref="G5:G40" si="0">E5</f>
        <v>26.65813914847875</v>
      </c>
      <c r="H5" s="118">
        <f t="shared" ref="H5:H40" si="1">F5/E5</f>
        <v>0.19882989497424911</v>
      </c>
      <c r="I5" s="102">
        <v>1</v>
      </c>
      <c r="J5" s="102">
        <f>SUM(E5:F5)</f>
        <v>31.958574155579697</v>
      </c>
    </row>
    <row r="6" spans="1:10">
      <c r="B6" s="102" t="str">
        <v>BE</v>
      </c>
      <c r="C6" s="102">
        <v>277.33206347667516</v>
      </c>
      <c r="D6" s="102">
        <v>61.797314266817928</v>
      </c>
      <c r="E6" s="102">
        <f t="shared" ref="E6:F40" si="2">C6/10</f>
        <v>27.733206347667515</v>
      </c>
      <c r="F6" s="121">
        <f t="shared" si="2"/>
        <v>6.1797314266817924</v>
      </c>
      <c r="G6" s="102">
        <f t="shared" si="0"/>
        <v>27.733206347667515</v>
      </c>
      <c r="H6" s="118">
        <f t="shared" si="1"/>
        <v>0.22282787461398365</v>
      </c>
      <c r="I6" s="102">
        <v>1</v>
      </c>
      <c r="J6" s="102">
        <f t="shared" ref="J6:J40" si="3">SUM(E6:F6)</f>
        <v>33.912937774349309</v>
      </c>
    </row>
    <row r="7" spans="1:10">
      <c r="B7" s="102" t="str">
        <v>BG</v>
      </c>
      <c r="C7" s="102">
        <v>129.24995929063891</v>
      </c>
      <c r="D7" s="102">
        <v>85.718076741817185</v>
      </c>
      <c r="E7" s="102">
        <f t="shared" si="2"/>
        <v>12.924995929063892</v>
      </c>
      <c r="F7" s="121">
        <f t="shared" si="2"/>
        <v>8.5718076741817182</v>
      </c>
      <c r="G7" s="102">
        <f t="shared" si="0"/>
        <v>12.924995929063892</v>
      </c>
      <c r="H7" s="118">
        <f t="shared" si="1"/>
        <v>0.66319616046506114</v>
      </c>
      <c r="I7" s="102">
        <v>1</v>
      </c>
      <c r="J7" s="102">
        <f t="shared" si="3"/>
        <v>21.49680360324561</v>
      </c>
    </row>
    <row r="8" spans="1:10">
      <c r="B8" s="102" t="str">
        <v>HR</v>
      </c>
      <c r="C8" s="102">
        <v>199.19814406621805</v>
      </c>
      <c r="D8" s="102">
        <v>70.663025288484903</v>
      </c>
      <c r="E8" s="102">
        <f t="shared" si="2"/>
        <v>19.919814406621803</v>
      </c>
      <c r="F8" s="121">
        <f t="shared" si="2"/>
        <v>7.0663025288484906</v>
      </c>
      <c r="G8" s="102">
        <f t="shared" si="0"/>
        <v>19.919814406621803</v>
      </c>
      <c r="H8" s="118">
        <f t="shared" si="1"/>
        <v>0.3547373677587824</v>
      </c>
      <c r="I8" s="102">
        <v>1</v>
      </c>
      <c r="J8" s="102">
        <f t="shared" si="3"/>
        <v>26.986116935470292</v>
      </c>
    </row>
    <row r="9" spans="1:10">
      <c r="B9" s="102" t="str">
        <v>CY</v>
      </c>
      <c r="C9" s="102">
        <v>180.69745825887594</v>
      </c>
      <c r="D9" s="102">
        <v>66.732003361669612</v>
      </c>
      <c r="E9" s="102">
        <f t="shared" si="2"/>
        <v>18.069745825887594</v>
      </c>
      <c r="F9" s="121">
        <f t="shared" si="2"/>
        <v>6.6732003361669614</v>
      </c>
      <c r="G9" s="102">
        <f t="shared" si="0"/>
        <v>18.069745825887594</v>
      </c>
      <c r="H9" s="118">
        <f t="shared" si="1"/>
        <v>0.36930239088402733</v>
      </c>
      <c r="I9" s="102">
        <v>1</v>
      </c>
      <c r="J9" s="102">
        <f t="shared" si="3"/>
        <v>24.742946162054555</v>
      </c>
    </row>
    <row r="10" spans="1:10">
      <c r="B10" s="102" t="str">
        <v>CZ</v>
      </c>
      <c r="C10" s="102">
        <v>222.99839394471906</v>
      </c>
      <c r="D10" s="102">
        <v>78.88655597148022</v>
      </c>
      <c r="E10" s="102">
        <f t="shared" si="2"/>
        <v>22.299839394471906</v>
      </c>
      <c r="F10" s="121">
        <f t="shared" si="2"/>
        <v>7.8886555971480217</v>
      </c>
      <c r="G10" s="102">
        <f t="shared" si="0"/>
        <v>22.299839394471906</v>
      </c>
      <c r="H10" s="118">
        <f t="shared" si="1"/>
        <v>0.35375391981987125</v>
      </c>
      <c r="I10" s="102">
        <v>1</v>
      </c>
      <c r="J10" s="102">
        <f t="shared" si="3"/>
        <v>30.188494991619926</v>
      </c>
    </row>
    <row r="11" spans="1:10">
      <c r="B11" s="102" t="str">
        <v>DK</v>
      </c>
      <c r="C11" s="102">
        <v>141.16938918325687</v>
      </c>
      <c r="D11" s="102">
        <v>72.090517786846135</v>
      </c>
      <c r="E11" s="102">
        <f t="shared" si="2"/>
        <v>14.116938918325687</v>
      </c>
      <c r="F11" s="121">
        <f t="shared" si="2"/>
        <v>7.2090517786846133</v>
      </c>
      <c r="G11" s="102">
        <f t="shared" si="0"/>
        <v>14.116938918325687</v>
      </c>
      <c r="H11" s="118">
        <f t="shared" si="1"/>
        <v>0.5106667826780984</v>
      </c>
      <c r="I11" s="102">
        <v>1</v>
      </c>
      <c r="J11" s="102">
        <f t="shared" si="3"/>
        <v>21.325990697010301</v>
      </c>
    </row>
    <row r="12" spans="1:10">
      <c r="B12" s="102" t="str">
        <v>EE</v>
      </c>
      <c r="C12" s="102">
        <v>160.34714488899556</v>
      </c>
      <c r="D12" s="102">
        <v>66.758836185968207</v>
      </c>
      <c r="E12" s="102">
        <f t="shared" si="2"/>
        <v>16.034714488899557</v>
      </c>
      <c r="F12" s="121">
        <f t="shared" si="2"/>
        <v>6.6758836185968207</v>
      </c>
      <c r="G12" s="102">
        <f t="shared" si="0"/>
        <v>16.034714488899557</v>
      </c>
      <c r="H12" s="118">
        <f t="shared" si="1"/>
        <v>0.41633941304152144</v>
      </c>
      <c r="I12" s="102">
        <v>1</v>
      </c>
      <c r="J12" s="102">
        <f t="shared" si="3"/>
        <v>22.710598107496377</v>
      </c>
    </row>
    <row r="13" spans="1:10">
      <c r="B13" s="102" t="str">
        <v>FI</v>
      </c>
      <c r="C13" s="102">
        <v>148.88867607501081</v>
      </c>
      <c r="D13" s="102">
        <v>70.21280629180454</v>
      </c>
      <c r="E13" s="102">
        <f t="shared" si="2"/>
        <v>14.88886760750108</v>
      </c>
      <c r="F13" s="121">
        <f t="shared" si="2"/>
        <v>7.0212806291804544</v>
      </c>
      <c r="G13" s="102">
        <f t="shared" si="0"/>
        <v>14.88886760750108</v>
      </c>
      <c r="H13" s="118">
        <f t="shared" si="1"/>
        <v>0.47157922377139688</v>
      </c>
      <c r="I13" s="102">
        <v>1</v>
      </c>
      <c r="J13" s="102">
        <f t="shared" si="3"/>
        <v>21.910148236681536</v>
      </c>
    </row>
    <row r="14" spans="1:10">
      <c r="B14" s="102" t="str">
        <v>FR</v>
      </c>
      <c r="C14" s="102">
        <v>161.5191131332692</v>
      </c>
      <c r="D14" s="102">
        <v>54.198203040553267</v>
      </c>
      <c r="E14" s="102">
        <f t="shared" si="2"/>
        <v>16.15191131332692</v>
      </c>
      <c r="F14" s="121">
        <f t="shared" si="2"/>
        <v>5.4198203040553263</v>
      </c>
      <c r="G14" s="102">
        <f t="shared" si="0"/>
        <v>16.15191131332692</v>
      </c>
      <c r="H14" s="118">
        <f t="shared" si="1"/>
        <v>0.33555287661735983</v>
      </c>
      <c r="I14" s="102">
        <v>1</v>
      </c>
      <c r="J14" s="102">
        <f t="shared" si="3"/>
        <v>21.571731617382248</v>
      </c>
    </row>
    <row r="15" spans="1:10">
      <c r="B15" s="102" t="str">
        <v>DE</v>
      </c>
      <c r="C15" s="102">
        <v>251.4519188848127</v>
      </c>
      <c r="D15" s="102">
        <v>67.450272029517606</v>
      </c>
      <c r="E15" s="102">
        <f t="shared" si="2"/>
        <v>25.145191888481271</v>
      </c>
      <c r="F15" s="121">
        <f t="shared" si="2"/>
        <v>6.7450272029517606</v>
      </c>
      <c r="G15" s="102">
        <f t="shared" si="0"/>
        <v>25.145191888481271</v>
      </c>
      <c r="H15" s="118">
        <f t="shared" si="1"/>
        <v>0.26824321853919042</v>
      </c>
      <c r="I15" s="102">
        <v>1</v>
      </c>
      <c r="J15" s="102">
        <f t="shared" si="3"/>
        <v>31.890219091433032</v>
      </c>
    </row>
    <row r="16" spans="1:10">
      <c r="B16" s="102" t="str">
        <v>EL</v>
      </c>
      <c r="C16" s="102">
        <v>156.11857221536033</v>
      </c>
      <c r="D16" s="102">
        <v>111.06604793854629</v>
      </c>
      <c r="E16" s="102">
        <f t="shared" si="2"/>
        <v>15.611857221536033</v>
      </c>
      <c r="F16" s="121">
        <f t="shared" si="2"/>
        <v>11.106604793854629</v>
      </c>
      <c r="G16" s="102">
        <f t="shared" si="0"/>
        <v>15.611857221536033</v>
      </c>
      <c r="H16" s="118">
        <f t="shared" si="1"/>
        <v>0.71142111000947672</v>
      </c>
      <c r="I16" s="102">
        <v>1</v>
      </c>
      <c r="J16" s="102">
        <f t="shared" si="3"/>
        <v>26.718462015390664</v>
      </c>
    </row>
    <row r="17" spans="2:10">
      <c r="B17" s="102" t="str">
        <v>HU</v>
      </c>
      <c r="C17" s="102">
        <v>266.67634101375074</v>
      </c>
      <c r="D17" s="102">
        <v>77.949634143461438</v>
      </c>
      <c r="E17" s="102">
        <f t="shared" si="2"/>
        <v>26.667634101375075</v>
      </c>
      <c r="F17" s="121">
        <f t="shared" si="2"/>
        <v>7.7949634143461441</v>
      </c>
      <c r="G17" s="102">
        <f t="shared" si="0"/>
        <v>26.667634101375075</v>
      </c>
      <c r="H17" s="118">
        <f t="shared" si="1"/>
        <v>0.29230052372528276</v>
      </c>
      <c r="I17" s="102">
        <v>1</v>
      </c>
      <c r="J17" s="102">
        <f t="shared" si="3"/>
        <v>34.462597515721221</v>
      </c>
    </row>
    <row r="18" spans="2:10">
      <c r="B18" s="102" t="str">
        <v>IE</v>
      </c>
      <c r="C18" s="102">
        <v>169.49763288847186</v>
      </c>
      <c r="D18" s="102">
        <v>59.511096058039328</v>
      </c>
      <c r="E18" s="102">
        <f t="shared" si="2"/>
        <v>16.949763288847187</v>
      </c>
      <c r="F18" s="121">
        <f t="shared" si="2"/>
        <v>5.951109605803933</v>
      </c>
      <c r="G18" s="102">
        <f t="shared" si="0"/>
        <v>16.949763288847187</v>
      </c>
      <c r="H18" s="118">
        <f t="shared" si="1"/>
        <v>0.35110281508885244</v>
      </c>
      <c r="I18" s="102">
        <v>1</v>
      </c>
      <c r="J18" s="102">
        <f t="shared" si="3"/>
        <v>22.900872894651119</v>
      </c>
    </row>
    <row r="19" spans="2:10">
      <c r="B19" s="102" t="str">
        <v>IT</v>
      </c>
      <c r="C19" s="102">
        <v>185.09141340502887</v>
      </c>
      <c r="D19" s="102">
        <v>69.612172590072433</v>
      </c>
      <c r="E19" s="102">
        <f t="shared" si="2"/>
        <v>18.509141340502886</v>
      </c>
      <c r="F19" s="121">
        <f t="shared" si="2"/>
        <v>6.9612172590072436</v>
      </c>
      <c r="G19" s="102">
        <f t="shared" si="0"/>
        <v>18.509141340502886</v>
      </c>
      <c r="H19" s="118">
        <f t="shared" si="1"/>
        <v>0.37609617490867947</v>
      </c>
      <c r="I19" s="102">
        <v>1</v>
      </c>
      <c r="J19" s="102">
        <f t="shared" si="3"/>
        <v>25.470358599510128</v>
      </c>
    </row>
    <row r="20" spans="2:10">
      <c r="B20" s="102" t="str">
        <v>LV</v>
      </c>
      <c r="C20" s="102">
        <v>198.21424614073572</v>
      </c>
      <c r="D20" s="102">
        <v>69.851419388853756</v>
      </c>
      <c r="E20" s="102">
        <f t="shared" si="2"/>
        <v>19.821424614073571</v>
      </c>
      <c r="F20" s="121">
        <f t="shared" si="2"/>
        <v>6.9851419388853753</v>
      </c>
      <c r="G20" s="102">
        <f t="shared" si="0"/>
        <v>19.821424614073571</v>
      </c>
      <c r="H20" s="118">
        <f t="shared" si="1"/>
        <v>0.35240362763460492</v>
      </c>
      <c r="I20" s="102">
        <v>1</v>
      </c>
      <c r="J20" s="102">
        <f t="shared" si="3"/>
        <v>26.806566552958948</v>
      </c>
    </row>
    <row r="21" spans="2:10">
      <c r="B21" s="102" t="str">
        <v>LT</v>
      </c>
      <c r="C21" s="102">
        <v>199.05308849787656</v>
      </c>
      <c r="D21" s="102">
        <v>65.898079115514548</v>
      </c>
      <c r="E21" s="102">
        <f t="shared" si="2"/>
        <v>19.905308849787655</v>
      </c>
      <c r="F21" s="121">
        <f t="shared" si="2"/>
        <v>6.5898079115514552</v>
      </c>
      <c r="G21" s="102">
        <f t="shared" si="0"/>
        <v>19.905308849787655</v>
      </c>
      <c r="H21" s="118">
        <f t="shared" si="1"/>
        <v>0.3310578078079785</v>
      </c>
      <c r="I21" s="102">
        <v>1</v>
      </c>
      <c r="J21" s="102">
        <f t="shared" si="3"/>
        <v>26.495116761339112</v>
      </c>
    </row>
    <row r="22" spans="2:10">
      <c r="B22" s="102" t="str">
        <v>LU</v>
      </c>
      <c r="C22" s="102">
        <v>218.13316229875076</v>
      </c>
      <c r="D22" s="102">
        <v>29.57092959517524</v>
      </c>
      <c r="E22" s="102">
        <f t="shared" si="2"/>
        <v>21.813316229875078</v>
      </c>
      <c r="F22" s="121">
        <f t="shared" si="2"/>
        <v>2.9570929595175239</v>
      </c>
      <c r="G22" s="102">
        <f t="shared" si="0"/>
        <v>21.813316229875078</v>
      </c>
      <c r="H22" s="118">
        <f t="shared" si="1"/>
        <v>0.13556365883824437</v>
      </c>
      <c r="I22" s="102">
        <v>1</v>
      </c>
      <c r="J22" s="102">
        <f t="shared" si="3"/>
        <v>24.770409189392602</v>
      </c>
    </row>
    <row r="23" spans="2:10">
      <c r="B23" s="102" t="str">
        <v>MT</v>
      </c>
      <c r="C23" s="102">
        <v>227.06649596239475</v>
      </c>
      <c r="D23" s="102">
        <v>95.352756234405561</v>
      </c>
      <c r="E23" s="102">
        <f t="shared" si="2"/>
        <v>22.706649596239476</v>
      </c>
      <c r="F23" s="121">
        <f t="shared" si="2"/>
        <v>9.5352756234405565</v>
      </c>
      <c r="G23" s="102">
        <f t="shared" si="0"/>
        <v>22.706649596239476</v>
      </c>
      <c r="H23" s="118">
        <f t="shared" si="1"/>
        <v>0.41993318226127579</v>
      </c>
      <c r="I23" s="102">
        <v>1</v>
      </c>
      <c r="J23" s="102">
        <f t="shared" si="3"/>
        <v>32.241925219680034</v>
      </c>
    </row>
    <row r="24" spans="2:10">
      <c r="B24" s="102" t="str">
        <v>NL</v>
      </c>
      <c r="C24" s="102">
        <v>244.36186351495624</v>
      </c>
      <c r="D24" s="102">
        <v>66.362292586416956</v>
      </c>
      <c r="E24" s="102">
        <f t="shared" si="2"/>
        <v>24.436186351495625</v>
      </c>
      <c r="F24" s="121">
        <f t="shared" si="2"/>
        <v>6.6362292586416958</v>
      </c>
      <c r="G24" s="102">
        <f t="shared" si="0"/>
        <v>24.436186351495625</v>
      </c>
      <c r="H24" s="118">
        <f t="shared" si="1"/>
        <v>0.27157385212179491</v>
      </c>
      <c r="I24" s="102">
        <v>1</v>
      </c>
      <c r="J24" s="102">
        <f t="shared" si="3"/>
        <v>31.07241561013732</v>
      </c>
    </row>
    <row r="25" spans="2:10">
      <c r="B25" s="102" t="str">
        <v>PL</v>
      </c>
      <c r="C25" s="102">
        <v>145.52320931342948</v>
      </c>
      <c r="D25" s="102">
        <v>64.989499071100923</v>
      </c>
      <c r="E25" s="102">
        <f t="shared" si="2"/>
        <v>14.552320931342948</v>
      </c>
      <c r="F25" s="121">
        <f t="shared" si="2"/>
        <v>6.4989499071100925</v>
      </c>
      <c r="G25" s="102">
        <f t="shared" si="0"/>
        <v>14.552320931342948</v>
      </c>
      <c r="H25" s="118">
        <f t="shared" si="1"/>
        <v>0.44659198610117118</v>
      </c>
      <c r="I25" s="102">
        <v>1</v>
      </c>
      <c r="J25" s="102">
        <f t="shared" si="3"/>
        <v>21.051270838453039</v>
      </c>
    </row>
    <row r="26" spans="2:10">
      <c r="B26" s="102" t="str">
        <v>PT</v>
      </c>
      <c r="C26" s="102">
        <v>218.12629218040291</v>
      </c>
      <c r="D26" s="102">
        <v>127.31934016756001</v>
      </c>
      <c r="E26" s="102">
        <f t="shared" si="2"/>
        <v>21.812629218040293</v>
      </c>
      <c r="F26" s="121">
        <f t="shared" si="2"/>
        <v>12.731934016756002</v>
      </c>
      <c r="G26" s="102">
        <f t="shared" si="0"/>
        <v>21.812629218040293</v>
      </c>
      <c r="H26" s="118">
        <f t="shared" si="1"/>
        <v>0.58369552287745141</v>
      </c>
      <c r="I26" s="102">
        <v>1</v>
      </c>
      <c r="J26" s="102">
        <f t="shared" si="3"/>
        <v>34.544563234796293</v>
      </c>
    </row>
    <row r="27" spans="2:10">
      <c r="B27" s="102" t="str">
        <v>RO</v>
      </c>
      <c r="C27" s="102">
        <v>501.01720421285768</v>
      </c>
      <c r="D27" s="102">
        <v>141.1707705423139</v>
      </c>
      <c r="E27" s="102">
        <f t="shared" si="2"/>
        <v>50.101720421285769</v>
      </c>
      <c r="F27" s="121">
        <f t="shared" si="2"/>
        <v>14.117077054231391</v>
      </c>
      <c r="G27" s="102">
        <f t="shared" si="0"/>
        <v>50.101720421285769</v>
      </c>
      <c r="H27" s="118">
        <f t="shared" si="1"/>
        <v>0.28176830926216528</v>
      </c>
      <c r="I27" s="102">
        <v>1</v>
      </c>
      <c r="J27" s="102">
        <f t="shared" si="3"/>
        <v>64.218797475517164</v>
      </c>
    </row>
    <row r="28" spans="2:10">
      <c r="B28" s="102" t="str">
        <v>SK</v>
      </c>
      <c r="C28" s="102">
        <v>158.73907838094428</v>
      </c>
      <c r="D28" s="102">
        <v>86.362124920772146</v>
      </c>
      <c r="E28" s="102">
        <f t="shared" si="2"/>
        <v>15.873907838094429</v>
      </c>
      <c r="F28" s="121">
        <f t="shared" si="2"/>
        <v>8.636212492077215</v>
      </c>
      <c r="G28" s="102">
        <f t="shared" si="0"/>
        <v>15.873907838094429</v>
      </c>
      <c r="H28" s="118">
        <f t="shared" si="1"/>
        <v>0.54405081471822014</v>
      </c>
      <c r="I28" s="102">
        <v>1</v>
      </c>
      <c r="J28" s="102">
        <f t="shared" si="3"/>
        <v>24.510120330171645</v>
      </c>
    </row>
    <row r="29" spans="2:10">
      <c r="B29" s="102" t="str">
        <v>SI</v>
      </c>
      <c r="C29" s="102">
        <v>112.69902272281347</v>
      </c>
      <c r="D29" s="102">
        <v>66.67420732924738</v>
      </c>
      <c r="E29" s="102">
        <f t="shared" si="2"/>
        <v>11.269902272281346</v>
      </c>
      <c r="F29" s="121">
        <f t="shared" si="2"/>
        <v>6.6674207329247377</v>
      </c>
      <c r="G29" s="102">
        <f t="shared" si="0"/>
        <v>11.269902272281346</v>
      </c>
      <c r="H29" s="118">
        <f t="shared" si="1"/>
        <v>0.59161300354160606</v>
      </c>
      <c r="I29" s="102">
        <v>1</v>
      </c>
      <c r="J29" s="102">
        <f t="shared" si="3"/>
        <v>17.937323005206082</v>
      </c>
    </row>
    <row r="30" spans="2:10">
      <c r="B30" s="102" t="str">
        <v>ES</v>
      </c>
      <c r="C30" s="102">
        <v>282.7908367237078</v>
      </c>
      <c r="D30" s="102">
        <v>75.205351126850303</v>
      </c>
      <c r="E30" s="102">
        <f t="shared" si="2"/>
        <v>28.279083672370781</v>
      </c>
      <c r="F30" s="121">
        <f t="shared" si="2"/>
        <v>7.5205351126850299</v>
      </c>
      <c r="G30" s="102">
        <f t="shared" si="0"/>
        <v>28.279083672370781</v>
      </c>
      <c r="H30" s="118">
        <f t="shared" si="1"/>
        <v>0.26593984443819657</v>
      </c>
      <c r="I30" s="102">
        <v>1</v>
      </c>
      <c r="J30" s="102">
        <f t="shared" si="3"/>
        <v>35.799618785055813</v>
      </c>
    </row>
    <row r="31" spans="2:10">
      <c r="B31" s="102" t="str">
        <v>SE</v>
      </c>
      <c r="C31" s="102">
        <v>142.07565673951962</v>
      </c>
      <c r="D31" s="102">
        <v>59.494450904806897</v>
      </c>
      <c r="E31" s="102">
        <f t="shared" si="2"/>
        <v>14.207565673951962</v>
      </c>
      <c r="F31" s="121">
        <f t="shared" si="2"/>
        <v>5.9494450904806895</v>
      </c>
      <c r="G31" s="102">
        <f t="shared" si="0"/>
        <v>14.207565673951962</v>
      </c>
      <c r="H31" s="118">
        <f t="shared" si="1"/>
        <v>0.41875189789819905</v>
      </c>
      <c r="I31" s="102">
        <v>1</v>
      </c>
      <c r="J31" s="102">
        <f t="shared" si="3"/>
        <v>20.157010764432652</v>
      </c>
    </row>
    <row r="32" spans="2:10">
      <c r="B32" s="102" t="str">
        <v>UK</v>
      </c>
      <c r="C32" s="102">
        <v>143.5513393121648</v>
      </c>
      <c r="D32" s="102">
        <v>67.387669669813008</v>
      </c>
      <c r="E32" s="102">
        <f t="shared" si="2"/>
        <v>14.35513393121648</v>
      </c>
      <c r="F32" s="121">
        <f t="shared" si="2"/>
        <v>6.7387669669813004</v>
      </c>
      <c r="G32" s="102">
        <f t="shared" si="0"/>
        <v>14.35513393121648</v>
      </c>
      <c r="H32" s="118">
        <f t="shared" si="1"/>
        <v>0.46943253885825953</v>
      </c>
      <c r="I32" s="102">
        <v>1</v>
      </c>
      <c r="J32" s="102">
        <f t="shared" si="3"/>
        <v>21.093900898197781</v>
      </c>
    </row>
    <row r="33" spans="2:10">
      <c r="B33" s="102" t="str">
        <v>NO</v>
      </c>
      <c r="C33" s="102">
        <v>183.47859964756049</v>
      </c>
      <c r="D33" s="102">
        <v>71.337557354318108</v>
      </c>
      <c r="E33" s="102">
        <f t="shared" si="2"/>
        <v>18.347859964756047</v>
      </c>
      <c r="F33" s="121">
        <f t="shared" si="2"/>
        <v>7.1337557354318104</v>
      </c>
      <c r="G33" s="102">
        <f t="shared" si="0"/>
        <v>18.347859964756047</v>
      </c>
      <c r="H33" s="118">
        <f t="shared" si="1"/>
        <v>0.38880587431639801</v>
      </c>
      <c r="I33" s="102">
        <v>1</v>
      </c>
      <c r="J33" s="102">
        <f t="shared" si="3"/>
        <v>25.481615700187859</v>
      </c>
    </row>
    <row r="34" spans="2:10">
      <c r="B34" s="102" t="str">
        <v>CH</v>
      </c>
      <c r="C34" s="102">
        <v>312.79170290337544</v>
      </c>
      <c r="D34" s="102">
        <v>72.499296192275935</v>
      </c>
      <c r="E34" s="102">
        <f t="shared" si="2"/>
        <v>31.279170290337543</v>
      </c>
      <c r="F34" s="121">
        <f t="shared" si="2"/>
        <v>7.2499296192275935</v>
      </c>
      <c r="G34" s="102">
        <f t="shared" si="0"/>
        <v>31.279170290337543</v>
      </c>
      <c r="H34" s="118">
        <f t="shared" si="1"/>
        <v>0.23178139163963601</v>
      </c>
      <c r="I34" s="102">
        <v>1</v>
      </c>
      <c r="J34" s="102">
        <f t="shared" si="3"/>
        <v>38.529099909565133</v>
      </c>
    </row>
    <row r="35" spans="2:10" hidden="1">
      <c r="B35" s="102" t="str">
        <v>CA-AB</v>
      </c>
      <c r="C35" s="102">
        <v>0</v>
      </c>
      <c r="D35" s="102">
        <v>0</v>
      </c>
      <c r="E35" s="102">
        <f t="shared" si="2"/>
        <v>0</v>
      </c>
      <c r="F35" s="121">
        <f t="shared" si="2"/>
        <v>0</v>
      </c>
      <c r="G35" s="102">
        <f t="shared" si="0"/>
        <v>0</v>
      </c>
      <c r="H35" s="118" t="e">
        <f t="shared" si="1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02">
        <f t="shared" si="2"/>
        <v>0</v>
      </c>
      <c r="F36" s="121">
        <f t="shared" si="2"/>
        <v>0</v>
      </c>
      <c r="G36" s="102">
        <f t="shared" si="0"/>
        <v>0</v>
      </c>
      <c r="H36" s="118" t="e">
        <f t="shared" si="1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505.05274035175751</v>
      </c>
      <c r="D37" s="102">
        <v>13.115593836524836</v>
      </c>
      <c r="E37" s="102">
        <f t="shared" si="2"/>
        <v>50.505274035175752</v>
      </c>
      <c r="F37" s="121">
        <f t="shared" si="2"/>
        <v>1.3115593836524835</v>
      </c>
      <c r="G37" s="102">
        <f t="shared" si="0"/>
        <v>50.505274035175752</v>
      </c>
      <c r="H37" s="118">
        <f t="shared" si="1"/>
        <v>2.5968760861271891E-2</v>
      </c>
      <c r="I37" s="102">
        <v>1</v>
      </c>
      <c r="J37" s="102">
        <f t="shared" si="3"/>
        <v>51.816833418828239</v>
      </c>
    </row>
    <row r="38" spans="2:10">
      <c r="B38" s="102" t="str">
        <v>US-MO</v>
      </c>
      <c r="C38" s="102">
        <v>1524.0856255704387</v>
      </c>
      <c r="D38" s="102">
        <v>9.8320659408553865</v>
      </c>
      <c r="E38" s="102">
        <f t="shared" si="2"/>
        <v>152.40856255704387</v>
      </c>
      <c r="F38" s="121">
        <f t="shared" si="2"/>
        <v>0.98320659408553868</v>
      </c>
      <c r="G38" s="102">
        <f t="shared" si="0"/>
        <v>152.40856255704387</v>
      </c>
      <c r="H38" s="118">
        <f t="shared" si="1"/>
        <v>6.4511243829725225E-3</v>
      </c>
      <c r="I38" s="102">
        <v>1</v>
      </c>
      <c r="J38" s="102">
        <f t="shared" si="3"/>
        <v>153.39176915112941</v>
      </c>
    </row>
    <row r="39" spans="2:10">
      <c r="B39" s="102" t="str">
        <v>JP</v>
      </c>
      <c r="C39" s="102">
        <v>303.19828608867033</v>
      </c>
      <c r="D39" s="102">
        <v>103.13678342942828</v>
      </c>
      <c r="E39" s="102">
        <f t="shared" si="2"/>
        <v>30.319828608867034</v>
      </c>
      <c r="F39" s="121">
        <f t="shared" si="2"/>
        <v>10.313678342942827</v>
      </c>
      <c r="G39" s="102">
        <f t="shared" si="0"/>
        <v>30.319828608867034</v>
      </c>
      <c r="H39" s="118">
        <f t="shared" si="1"/>
        <v>0.34016281806839077</v>
      </c>
      <c r="I39" s="102">
        <v>1</v>
      </c>
      <c r="J39" s="102">
        <f t="shared" si="3"/>
        <v>40.633506951809863</v>
      </c>
    </row>
    <row r="40" spans="2:10">
      <c r="B40" s="102" t="str">
        <v>EU28</v>
      </c>
      <c r="C40" s="102">
        <v>191.73299903165548</v>
      </c>
      <c r="D40" s="102">
        <v>68.452691010919708</v>
      </c>
      <c r="E40" s="102">
        <f t="shared" si="2"/>
        <v>19.17329990316555</v>
      </c>
      <c r="F40" s="121">
        <f t="shared" si="2"/>
        <v>6.8452691010919704</v>
      </c>
      <c r="G40" s="102">
        <f t="shared" si="0"/>
        <v>19.17329990316555</v>
      </c>
      <c r="H40" s="118">
        <f t="shared" si="1"/>
        <v>0.35702091636097566</v>
      </c>
      <c r="I40" s="102">
        <v>1</v>
      </c>
      <c r="J40" s="102">
        <f t="shared" si="3"/>
        <v>26.018569004257522</v>
      </c>
    </row>
    <row r="41" spans="2:10">
      <c r="E41" s="102">
        <v>0</v>
      </c>
      <c r="F41" s="121">
        <v>0</v>
      </c>
      <c r="G41" s="102">
        <v>0</v>
      </c>
    </row>
  </sheetData>
  <autoFilter ref="A4:J41">
    <filterColumn colId="9">
      <filters blank="1">
        <filter val="153.3917692"/>
        <filter val="17.93732301"/>
        <filter val="20.17395771"/>
        <filter val="21.05127084"/>
        <filter val="21.0939009"/>
        <filter val="21.3259907"/>
        <filter val="21.46174433"/>
        <filter val="21.4968036"/>
        <filter val="21.91014824"/>
        <filter val="22.71059811"/>
        <filter val="22.90087289"/>
        <filter val="24.51012033"/>
        <filter val="24.74294616"/>
        <filter val="24.77040919"/>
        <filter val="25.4703586"/>
        <filter val="25.4816157"/>
        <filter val="25.93204963"/>
        <filter val="26.49511676"/>
        <filter val="26.71916474"/>
        <filter val="26.80656655"/>
        <filter val="27.04542238"/>
        <filter val="30.18849499"/>
        <filter val="31.07241561"/>
        <filter val="31.89021909"/>
        <filter val="31.95857416"/>
        <filter val="32.24192522"/>
        <filter val="32.86019677"/>
        <filter val="33.91293777"/>
        <filter val="34.46259752"/>
        <filter val="35.79961879"/>
        <filter val="38.52909991"/>
        <filter val="40.63350695"/>
        <filter val="51.81683342"/>
        <filter val="64.21879748"/>
      </filters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9">
      <c r="A1" s="52">
        <v>4</v>
      </c>
      <c r="B1" s="52" t="s">
        <v>155</v>
      </c>
      <c r="C1" s="52"/>
      <c r="D1" s="52"/>
      <c r="E1" s="52"/>
      <c r="F1" s="102"/>
    </row>
    <row r="2" spans="1:9">
      <c r="A2" s="53" t="s">
        <v>209</v>
      </c>
      <c r="B2" s="52" t="s">
        <v>194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Ext_costs_road!A46</f>
        <v>Average external plus average infrastructure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34" t="s">
        <v>287</v>
      </c>
      <c r="H4" s="102" t="s">
        <v>131</v>
      </c>
    </row>
    <row r="5" spans="1:9">
      <c r="B5" s="102" t="str">
        <f t="array" ref="B5:B40">TRANSPOSE(Infra_costs_road!C14:'Infra_costs_road'!AL14)</f>
        <v>AT</v>
      </c>
      <c r="C5" s="102">
        <f t="array" ref="C5:C40">TRANSPOSE(Ext_costs_road!C53:'Ext_costs_road'!AL53)</f>
        <v>101.49938245886079</v>
      </c>
      <c r="D5" s="102">
        <f t="array" ref="D5:D40">TRANSPOSE(Taxes_road!C38:'Taxes_road'!AL38)</f>
        <v>15.980538277336965</v>
      </c>
      <c r="E5" s="102">
        <f>C5/10</f>
        <v>10.14993824588608</v>
      </c>
      <c r="F5" s="121">
        <f>D5/10</f>
        <v>1.5980538277336964</v>
      </c>
      <c r="G5" s="102">
        <f t="shared" ref="G5:G40" si="0">E5</f>
        <v>10.14993824588608</v>
      </c>
      <c r="H5" s="118">
        <f t="shared" ref="H5:H40" si="1">F5/E5</f>
        <v>0.15744468478726079</v>
      </c>
      <c r="I5" s="102">
        <v>1</v>
      </c>
    </row>
    <row r="6" spans="1:9">
      <c r="B6" s="102" t="str">
        <v>BE</v>
      </c>
      <c r="C6" s="102">
        <v>78.55045305868984</v>
      </c>
      <c r="D6" s="102">
        <v>17.646649825380081</v>
      </c>
      <c r="E6" s="102">
        <f t="shared" ref="E6:F40" si="2">C6/10</f>
        <v>7.855045305868984</v>
      </c>
      <c r="F6" s="121">
        <f t="shared" si="2"/>
        <v>1.7646649825380081</v>
      </c>
      <c r="G6" s="102">
        <f t="shared" si="0"/>
        <v>7.855045305868984</v>
      </c>
      <c r="H6" s="118">
        <f t="shared" si="1"/>
        <v>0.22465369884238848</v>
      </c>
      <c r="I6" s="102">
        <v>1</v>
      </c>
    </row>
    <row r="7" spans="1:9">
      <c r="B7" s="102" t="str">
        <v>BG</v>
      </c>
      <c r="C7" s="102">
        <v>39.977076849891958</v>
      </c>
      <c r="D7" s="102">
        <v>18.277589580068611</v>
      </c>
      <c r="E7" s="102">
        <f t="shared" si="2"/>
        <v>3.9977076849891957</v>
      </c>
      <c r="F7" s="121">
        <f t="shared" si="2"/>
        <v>1.8277589580068612</v>
      </c>
      <c r="G7" s="102">
        <f t="shared" si="0"/>
        <v>3.9977076849891957</v>
      </c>
      <c r="H7" s="118">
        <f t="shared" si="1"/>
        <v>0.45720175211154812</v>
      </c>
      <c r="I7" s="102">
        <v>1</v>
      </c>
    </row>
    <row r="8" spans="1:9">
      <c r="B8" s="102" t="str">
        <v>HR</v>
      </c>
      <c r="C8" s="102">
        <v>70.039089207059206</v>
      </c>
      <c r="D8" s="102">
        <v>26.945702751660352</v>
      </c>
      <c r="E8" s="102">
        <f t="shared" si="2"/>
        <v>7.0039089207059204</v>
      </c>
      <c r="F8" s="121">
        <f t="shared" si="2"/>
        <v>2.6945702751660354</v>
      </c>
      <c r="G8" s="102">
        <f t="shared" si="0"/>
        <v>7.0039089207059204</v>
      </c>
      <c r="H8" s="118">
        <f t="shared" si="1"/>
        <v>0.38472377434834648</v>
      </c>
      <c r="I8" s="102">
        <v>1</v>
      </c>
    </row>
    <row r="9" spans="1:9">
      <c r="B9" s="102" t="str">
        <v>CY</v>
      </c>
      <c r="C9" s="102">
        <v>91.680503093306584</v>
      </c>
      <c r="D9" s="102">
        <v>18.356824259610363</v>
      </c>
      <c r="E9" s="102">
        <f t="shared" si="2"/>
        <v>9.168050309330658</v>
      </c>
      <c r="F9" s="121">
        <f t="shared" si="2"/>
        <v>1.8356824259610363</v>
      </c>
      <c r="G9" s="102">
        <f t="shared" si="0"/>
        <v>9.168050309330658</v>
      </c>
      <c r="H9" s="118">
        <f t="shared" si="1"/>
        <v>0.20022604196366545</v>
      </c>
      <c r="I9" s="102">
        <v>1</v>
      </c>
    </row>
    <row r="10" spans="1:9">
      <c r="B10" s="102" t="str">
        <v>CZ</v>
      </c>
      <c r="C10" s="102">
        <v>79.485999031290405</v>
      </c>
      <c r="D10" s="102">
        <v>26.61355752100091</v>
      </c>
      <c r="E10" s="102">
        <f t="shared" si="2"/>
        <v>7.9485999031290406</v>
      </c>
      <c r="F10" s="121">
        <f t="shared" si="2"/>
        <v>2.661355752100091</v>
      </c>
      <c r="G10" s="102">
        <f t="shared" si="0"/>
        <v>7.9485999031290406</v>
      </c>
      <c r="H10" s="118">
        <f t="shared" si="1"/>
        <v>0.33482069603886133</v>
      </c>
      <c r="I10" s="102">
        <v>1</v>
      </c>
    </row>
    <row r="11" spans="1:9">
      <c r="B11" s="102" t="str">
        <v>DK</v>
      </c>
      <c r="C11" s="102">
        <v>66.420711271760752</v>
      </c>
      <c r="D11" s="102">
        <v>16.031694017409553</v>
      </c>
      <c r="E11" s="102">
        <f t="shared" si="2"/>
        <v>6.6420711271760755</v>
      </c>
      <c r="F11" s="121">
        <f t="shared" si="2"/>
        <v>1.6031694017409552</v>
      </c>
      <c r="G11" s="102">
        <f t="shared" si="0"/>
        <v>6.6420711271760755</v>
      </c>
      <c r="H11" s="118">
        <f t="shared" si="1"/>
        <v>0.24136588889895769</v>
      </c>
      <c r="I11" s="102">
        <v>1</v>
      </c>
    </row>
    <row r="12" spans="1:9">
      <c r="B12" s="102" t="str">
        <v>EE</v>
      </c>
      <c r="C12" s="102">
        <v>55.178100635926654</v>
      </c>
      <c r="D12" s="102">
        <v>11.089381398857006</v>
      </c>
      <c r="E12" s="102">
        <f t="shared" si="2"/>
        <v>5.5178100635926652</v>
      </c>
      <c r="F12" s="121">
        <f t="shared" si="2"/>
        <v>1.1089381398857006</v>
      </c>
      <c r="G12" s="102">
        <f t="shared" si="0"/>
        <v>5.5178100635926652</v>
      </c>
      <c r="H12" s="118">
        <f t="shared" si="1"/>
        <v>0.20097432262169371</v>
      </c>
      <c r="I12" s="102">
        <v>1</v>
      </c>
    </row>
    <row r="13" spans="1:9">
      <c r="B13" s="102" t="str">
        <v>FI</v>
      </c>
      <c r="C13" s="102">
        <v>44.932066533921336</v>
      </c>
      <c r="D13" s="102">
        <v>11.735195731290563</v>
      </c>
      <c r="E13" s="102">
        <f t="shared" si="2"/>
        <v>4.493206653392134</v>
      </c>
      <c r="F13" s="121">
        <f t="shared" si="2"/>
        <v>1.1735195731290564</v>
      </c>
      <c r="G13" s="102">
        <f t="shared" si="0"/>
        <v>4.493206653392134</v>
      </c>
      <c r="H13" s="118">
        <f t="shared" si="1"/>
        <v>0.261176407776195</v>
      </c>
      <c r="I13" s="102">
        <v>1</v>
      </c>
    </row>
    <row r="14" spans="1:9">
      <c r="B14" s="102" t="str">
        <v>FR</v>
      </c>
      <c r="C14" s="102">
        <v>65.212551153406224</v>
      </c>
      <c r="D14" s="102">
        <v>14.40612603592464</v>
      </c>
      <c r="E14" s="102">
        <f t="shared" si="2"/>
        <v>6.5212551153406224</v>
      </c>
      <c r="F14" s="121">
        <f t="shared" si="2"/>
        <v>1.440612603592464</v>
      </c>
      <c r="G14" s="102">
        <f t="shared" si="0"/>
        <v>6.5212551153406224</v>
      </c>
      <c r="H14" s="118">
        <f t="shared" si="1"/>
        <v>0.22091032755390325</v>
      </c>
      <c r="I14" s="102">
        <v>1</v>
      </c>
    </row>
    <row r="15" spans="1:9">
      <c r="B15" s="102" t="str">
        <v>DE</v>
      </c>
      <c r="C15" s="102">
        <v>65.698561616004582</v>
      </c>
      <c r="D15" s="102">
        <v>15.868081126365459</v>
      </c>
      <c r="E15" s="102">
        <f t="shared" si="2"/>
        <v>6.569856161600458</v>
      </c>
      <c r="F15" s="121">
        <f t="shared" si="2"/>
        <v>1.5868081126365459</v>
      </c>
      <c r="G15" s="102">
        <f t="shared" si="0"/>
        <v>6.569856161600458</v>
      </c>
      <c r="H15" s="118">
        <f t="shared" si="1"/>
        <v>0.24152859265186552</v>
      </c>
      <c r="I15" s="102">
        <v>1</v>
      </c>
    </row>
    <row r="16" spans="1:9">
      <c r="B16" s="102" t="str">
        <v>EL</v>
      </c>
      <c r="C16" s="102">
        <v>41.641856279240486</v>
      </c>
      <c r="D16" s="102">
        <v>22.143960767165968</v>
      </c>
      <c r="E16" s="102">
        <f t="shared" si="2"/>
        <v>4.1641856279240486</v>
      </c>
      <c r="F16" s="121">
        <f t="shared" si="2"/>
        <v>2.2143960767165969</v>
      </c>
      <c r="G16" s="102">
        <f t="shared" si="0"/>
        <v>4.1641856279240486</v>
      </c>
      <c r="H16" s="118">
        <f t="shared" si="1"/>
        <v>0.5317717014984582</v>
      </c>
      <c r="I16" s="102">
        <v>1</v>
      </c>
    </row>
    <row r="17" spans="2:9">
      <c r="B17" s="102" t="str">
        <v>HU</v>
      </c>
      <c r="C17" s="102">
        <v>60.977826038071669</v>
      </c>
      <c r="D17" s="102">
        <v>18.684272704665553</v>
      </c>
      <c r="E17" s="102">
        <f t="shared" si="2"/>
        <v>6.0977826038071665</v>
      </c>
      <c r="F17" s="121">
        <f t="shared" si="2"/>
        <v>1.8684272704665552</v>
      </c>
      <c r="G17" s="102">
        <f t="shared" si="0"/>
        <v>6.0977826038071665</v>
      </c>
      <c r="H17" s="118">
        <f t="shared" si="1"/>
        <v>0.30641093523078339</v>
      </c>
      <c r="I17" s="102">
        <v>1</v>
      </c>
    </row>
    <row r="18" spans="2:9">
      <c r="B18" s="102" t="str">
        <v>IE</v>
      </c>
      <c r="C18" s="102">
        <v>46.048465376112816</v>
      </c>
      <c r="D18" s="102">
        <v>11.600659597159463</v>
      </c>
      <c r="E18" s="102">
        <f t="shared" si="2"/>
        <v>4.6048465376112819</v>
      </c>
      <c r="F18" s="121">
        <f t="shared" si="2"/>
        <v>1.1600659597159464</v>
      </c>
      <c r="G18" s="102">
        <f t="shared" si="0"/>
        <v>4.6048465376112819</v>
      </c>
      <c r="H18" s="118">
        <f t="shared" si="1"/>
        <v>0.25192282744730055</v>
      </c>
      <c r="I18" s="102">
        <v>1</v>
      </c>
    </row>
    <row r="19" spans="2:9">
      <c r="B19" s="102" t="str">
        <v>IT</v>
      </c>
      <c r="C19" s="102">
        <v>73.485685982861412</v>
      </c>
      <c r="D19" s="102">
        <v>20.748973180370381</v>
      </c>
      <c r="E19" s="102">
        <f t="shared" si="2"/>
        <v>7.3485685982861408</v>
      </c>
      <c r="F19" s="121">
        <f t="shared" si="2"/>
        <v>2.074897318037038</v>
      </c>
      <c r="G19" s="102">
        <f t="shared" si="0"/>
        <v>7.3485685982861408</v>
      </c>
      <c r="H19" s="118">
        <f t="shared" si="1"/>
        <v>0.28235394285098636</v>
      </c>
      <c r="I19" s="102">
        <v>1</v>
      </c>
    </row>
    <row r="20" spans="2:9">
      <c r="B20" s="102" t="str">
        <v>LV</v>
      </c>
      <c r="C20" s="102">
        <v>54.414614664733008</v>
      </c>
      <c r="D20" s="102">
        <v>13.299818103353058</v>
      </c>
      <c r="E20" s="102">
        <f t="shared" si="2"/>
        <v>5.4414614664733012</v>
      </c>
      <c r="F20" s="121">
        <f t="shared" si="2"/>
        <v>1.3299818103353058</v>
      </c>
      <c r="G20" s="102">
        <f t="shared" si="0"/>
        <v>5.4414614664733012</v>
      </c>
      <c r="H20" s="118">
        <f t="shared" si="1"/>
        <v>0.24441628752308125</v>
      </c>
      <c r="I20" s="102">
        <v>1</v>
      </c>
    </row>
    <row r="21" spans="2:9">
      <c r="B21" s="102" t="str">
        <v>LT</v>
      </c>
      <c r="C21" s="102">
        <v>57.681263572454171</v>
      </c>
      <c r="D21" s="102">
        <v>15.58058070813556</v>
      </c>
      <c r="E21" s="102">
        <f t="shared" si="2"/>
        <v>5.7681263572454169</v>
      </c>
      <c r="F21" s="121">
        <f t="shared" si="2"/>
        <v>1.5580580708135561</v>
      </c>
      <c r="G21" s="102">
        <f t="shared" si="0"/>
        <v>5.7681263572454169</v>
      </c>
      <c r="H21" s="118">
        <f t="shared" si="1"/>
        <v>0.27011510745711376</v>
      </c>
      <c r="I21" s="102">
        <v>1</v>
      </c>
    </row>
    <row r="22" spans="2:9">
      <c r="B22" s="102" t="str">
        <v>LU</v>
      </c>
      <c r="C22" s="102">
        <v>47.471419229832172</v>
      </c>
      <c r="D22" s="102">
        <v>5.7599471843646723</v>
      </c>
      <c r="E22" s="102">
        <f t="shared" si="2"/>
        <v>4.747141922983217</v>
      </c>
      <c r="F22" s="121">
        <f t="shared" si="2"/>
        <v>0.57599471843646721</v>
      </c>
      <c r="G22" s="102">
        <f t="shared" si="0"/>
        <v>4.747141922983217</v>
      </c>
      <c r="H22" s="118">
        <f t="shared" si="1"/>
        <v>0.12133505333973635</v>
      </c>
      <c r="I22" s="102">
        <v>1</v>
      </c>
    </row>
    <row r="23" spans="2:9">
      <c r="B23" s="102" t="str">
        <v>MT</v>
      </c>
      <c r="C23" s="102">
        <v>36.813138559870403</v>
      </c>
      <c r="D23" s="102">
        <v>21.70826378237231</v>
      </c>
      <c r="E23" s="102">
        <f t="shared" si="2"/>
        <v>3.6813138559870402</v>
      </c>
      <c r="F23" s="121">
        <f t="shared" si="2"/>
        <v>2.1708263782372308</v>
      </c>
      <c r="G23" s="102">
        <f t="shared" si="0"/>
        <v>3.6813138559870402</v>
      </c>
      <c r="H23" s="118">
        <f t="shared" si="1"/>
        <v>0.58968793837198785</v>
      </c>
      <c r="I23" s="102">
        <v>1</v>
      </c>
    </row>
    <row r="24" spans="2:9">
      <c r="B24" s="102" t="str">
        <v>NL</v>
      </c>
      <c r="C24" s="102">
        <v>80.16538555659946</v>
      </c>
      <c r="D24" s="102">
        <v>13.564602246068151</v>
      </c>
      <c r="E24" s="102">
        <f t="shared" si="2"/>
        <v>8.0165385556599453</v>
      </c>
      <c r="F24" s="121">
        <f t="shared" si="2"/>
        <v>1.3564602246068151</v>
      </c>
      <c r="G24" s="102">
        <f t="shared" si="0"/>
        <v>8.0165385556599453</v>
      </c>
      <c r="H24" s="118">
        <f t="shared" si="1"/>
        <v>0.16920772166050504</v>
      </c>
      <c r="I24" s="102">
        <v>1</v>
      </c>
    </row>
    <row r="25" spans="2:9">
      <c r="B25" s="102" t="str">
        <v>PL</v>
      </c>
      <c r="C25" s="102">
        <v>38.56434087290323</v>
      </c>
      <c r="D25" s="102">
        <v>11.379956230578022</v>
      </c>
      <c r="E25" s="102">
        <f t="shared" si="2"/>
        <v>3.8564340872903231</v>
      </c>
      <c r="F25" s="121">
        <f t="shared" si="2"/>
        <v>1.1379956230578023</v>
      </c>
      <c r="G25" s="102">
        <f t="shared" si="0"/>
        <v>3.8564340872903231</v>
      </c>
      <c r="H25" s="118">
        <f t="shared" si="1"/>
        <v>0.29509012660382361</v>
      </c>
      <c r="I25" s="102">
        <v>1</v>
      </c>
    </row>
    <row r="26" spans="2:9">
      <c r="B26" s="102" t="str">
        <v>PT</v>
      </c>
      <c r="C26" s="102">
        <v>70.092764972255296</v>
      </c>
      <c r="D26" s="102">
        <v>17.608076138328723</v>
      </c>
      <c r="E26" s="102">
        <f t="shared" si="2"/>
        <v>7.0092764972255299</v>
      </c>
      <c r="F26" s="121">
        <f t="shared" si="2"/>
        <v>1.7608076138328723</v>
      </c>
      <c r="G26" s="102">
        <f t="shared" si="0"/>
        <v>7.0092764972255299</v>
      </c>
      <c r="H26" s="118">
        <f t="shared" si="1"/>
        <v>0.25121103647856519</v>
      </c>
      <c r="I26" s="102">
        <v>1</v>
      </c>
    </row>
    <row r="27" spans="2:9">
      <c r="B27" s="102" t="str">
        <v>RO</v>
      </c>
      <c r="C27" s="102">
        <v>80.60283459448479</v>
      </c>
      <c r="D27" s="102">
        <v>22.206244638885821</v>
      </c>
      <c r="E27" s="102">
        <f t="shared" si="2"/>
        <v>8.0602834594484793</v>
      </c>
      <c r="F27" s="121">
        <f t="shared" si="2"/>
        <v>2.2206244638885821</v>
      </c>
      <c r="G27" s="102">
        <f t="shared" si="0"/>
        <v>8.0602834594484793</v>
      </c>
      <c r="H27" s="118">
        <f t="shared" si="1"/>
        <v>0.27550203104650206</v>
      </c>
      <c r="I27" s="102">
        <v>1</v>
      </c>
    </row>
    <row r="28" spans="2:9">
      <c r="B28" s="102" t="str">
        <v>SK</v>
      </c>
      <c r="C28" s="102">
        <v>51.978030387336865</v>
      </c>
      <c r="D28" s="102">
        <v>15.419975567786953</v>
      </c>
      <c r="E28" s="102">
        <f t="shared" si="2"/>
        <v>5.1978030387336869</v>
      </c>
      <c r="F28" s="121">
        <f t="shared" si="2"/>
        <v>1.5419975567786952</v>
      </c>
      <c r="G28" s="102">
        <f t="shared" si="0"/>
        <v>5.1978030387336869</v>
      </c>
      <c r="H28" s="118">
        <f t="shared" si="1"/>
        <v>0.29666332973524212</v>
      </c>
      <c r="I28" s="102">
        <v>1</v>
      </c>
    </row>
    <row r="29" spans="2:9">
      <c r="B29" s="102" t="str">
        <v>SI</v>
      </c>
      <c r="C29" s="102">
        <v>41.533462372007484</v>
      </c>
      <c r="D29" s="102">
        <v>21.99123561332997</v>
      </c>
      <c r="E29" s="102">
        <f t="shared" si="2"/>
        <v>4.1533462372007488</v>
      </c>
      <c r="F29" s="121">
        <f t="shared" si="2"/>
        <v>2.1991235613329971</v>
      </c>
      <c r="G29" s="102">
        <f t="shared" si="0"/>
        <v>4.1533462372007488</v>
      </c>
      <c r="H29" s="118">
        <f t="shared" si="1"/>
        <v>0.52948235849827707</v>
      </c>
      <c r="I29" s="102">
        <v>1</v>
      </c>
    </row>
    <row r="30" spans="2:9">
      <c r="B30" s="102" t="str">
        <v>ES</v>
      </c>
      <c r="C30" s="102">
        <v>48.97226840474891</v>
      </c>
      <c r="D30" s="102">
        <v>9.6016364680076336</v>
      </c>
      <c r="E30" s="102">
        <f t="shared" si="2"/>
        <v>4.8972268404748913</v>
      </c>
      <c r="F30" s="121">
        <f t="shared" si="2"/>
        <v>0.96016364680076338</v>
      </c>
      <c r="G30" s="102">
        <f t="shared" si="0"/>
        <v>4.8972268404748913</v>
      </c>
      <c r="H30" s="118">
        <f t="shared" si="1"/>
        <v>0.19606272653436141</v>
      </c>
      <c r="I30" s="102">
        <v>1</v>
      </c>
    </row>
    <row r="31" spans="2:9">
      <c r="B31" s="102" t="str">
        <v>SE</v>
      </c>
      <c r="C31" s="102">
        <v>49.502161894276021</v>
      </c>
      <c r="D31" s="102">
        <v>14.488044481923966</v>
      </c>
      <c r="E31" s="102">
        <f t="shared" si="2"/>
        <v>4.9502161894276018</v>
      </c>
      <c r="F31" s="121">
        <f t="shared" si="2"/>
        <v>1.4488044481923965</v>
      </c>
      <c r="G31" s="102">
        <f t="shared" si="0"/>
        <v>4.9502161894276018</v>
      </c>
      <c r="H31" s="118">
        <f t="shared" si="1"/>
        <v>0.29267498483938398</v>
      </c>
      <c r="I31" s="102">
        <v>1</v>
      </c>
    </row>
    <row r="32" spans="2:9">
      <c r="B32" s="102" t="str">
        <v>UK</v>
      </c>
      <c r="C32" s="102">
        <v>52.685278864335075</v>
      </c>
      <c r="D32" s="102">
        <v>18.318726083267098</v>
      </c>
      <c r="E32" s="102">
        <f t="shared" si="2"/>
        <v>5.2685278864335077</v>
      </c>
      <c r="F32" s="121">
        <f t="shared" si="2"/>
        <v>1.8318726083267098</v>
      </c>
      <c r="G32" s="102">
        <f t="shared" si="0"/>
        <v>5.2685278864335077</v>
      </c>
      <c r="H32" s="118">
        <f t="shared" si="1"/>
        <v>0.34770103676281061</v>
      </c>
      <c r="I32" s="102">
        <v>1</v>
      </c>
    </row>
    <row r="33" spans="2:9">
      <c r="B33" s="102" t="str">
        <v>NO</v>
      </c>
      <c r="C33" s="102">
        <v>78.018829160572267</v>
      </c>
      <c r="D33" s="102">
        <v>8.7269471586094625</v>
      </c>
      <c r="E33" s="102">
        <f t="shared" si="2"/>
        <v>7.8018829160572265</v>
      </c>
      <c r="F33" s="121">
        <f t="shared" si="2"/>
        <v>0.87269471586094627</v>
      </c>
      <c r="G33" s="102">
        <f t="shared" si="0"/>
        <v>7.8018829160572265</v>
      </c>
      <c r="H33" s="118">
        <f t="shared" si="1"/>
        <v>0.11185693572314885</v>
      </c>
      <c r="I33" s="102">
        <v>1</v>
      </c>
    </row>
    <row r="34" spans="2:9">
      <c r="B34" s="102" t="str">
        <v>CH</v>
      </c>
      <c r="C34" s="102">
        <v>144.24958642351007</v>
      </c>
      <c r="D34" s="102">
        <v>40.706913400906394</v>
      </c>
      <c r="E34" s="102">
        <f t="shared" si="2"/>
        <v>14.424958642351006</v>
      </c>
      <c r="F34" s="121">
        <f t="shared" si="2"/>
        <v>4.0706913400906393</v>
      </c>
      <c r="G34" s="102">
        <f t="shared" si="0"/>
        <v>14.424958642351006</v>
      </c>
      <c r="H34" s="118">
        <f t="shared" si="1"/>
        <v>0.2821977824005179</v>
      </c>
      <c r="I34" s="102">
        <v>1</v>
      </c>
    </row>
    <row r="35" spans="2:9">
      <c r="B35" s="102" t="str">
        <v>CA-AB</v>
      </c>
      <c r="C35" s="102">
        <v>29.757468006924924</v>
      </c>
      <c r="D35" s="102">
        <v>2.6311139560275367</v>
      </c>
      <c r="E35" s="102">
        <f t="shared" si="2"/>
        <v>2.9757468006924923</v>
      </c>
      <c r="F35" s="121">
        <f t="shared" si="2"/>
        <v>0.26311139560275365</v>
      </c>
      <c r="G35" s="102">
        <f t="shared" si="0"/>
        <v>2.9757468006924923</v>
      </c>
      <c r="H35" s="118">
        <f t="shared" si="1"/>
        <v>8.8418609923910346E-2</v>
      </c>
      <c r="I35" s="102">
        <v>1</v>
      </c>
    </row>
    <row r="36" spans="2:9">
      <c r="B36" s="102" t="str">
        <v>CA-BC</v>
      </c>
      <c r="C36" s="102">
        <v>47.588827833214097</v>
      </c>
      <c r="D36" s="102">
        <v>3.8593988297937476</v>
      </c>
      <c r="E36" s="102">
        <f t="shared" si="2"/>
        <v>4.7588827833214093</v>
      </c>
      <c r="F36" s="121">
        <f t="shared" si="2"/>
        <v>0.38593988297937476</v>
      </c>
      <c r="G36" s="102">
        <f t="shared" si="0"/>
        <v>4.7588827833214093</v>
      </c>
      <c r="H36" s="118">
        <f t="shared" si="1"/>
        <v>8.1098842008042127E-2</v>
      </c>
      <c r="I36" s="102">
        <v>1</v>
      </c>
    </row>
    <row r="37" spans="2:9">
      <c r="B37" s="102" t="str">
        <v>US-CA</v>
      </c>
      <c r="C37" s="102">
        <v>76.757240934029397</v>
      </c>
      <c r="D37" s="102">
        <v>2.0149807130530935</v>
      </c>
      <c r="E37" s="102">
        <f t="shared" si="2"/>
        <v>7.6757240934029394</v>
      </c>
      <c r="F37" s="121">
        <f t="shared" si="2"/>
        <v>0.20149807130530933</v>
      </c>
      <c r="G37" s="102">
        <f t="shared" si="0"/>
        <v>7.6757240934029394</v>
      </c>
      <c r="H37" s="118">
        <f t="shared" si="1"/>
        <v>2.6251343697787553E-2</v>
      </c>
      <c r="I37" s="102">
        <v>1</v>
      </c>
    </row>
    <row r="38" spans="2:9">
      <c r="B38" s="102" t="str">
        <v>US-MO</v>
      </c>
      <c r="C38" s="102">
        <v>247.95249015049583</v>
      </c>
      <c r="D38" s="102">
        <v>1.3790163269311266</v>
      </c>
      <c r="E38" s="102">
        <f t="shared" si="2"/>
        <v>24.795249015049585</v>
      </c>
      <c r="F38" s="121">
        <f t="shared" si="2"/>
        <v>0.13790163269311267</v>
      </c>
      <c r="G38" s="102">
        <f t="shared" si="0"/>
        <v>24.795249015049585</v>
      </c>
      <c r="H38" s="118">
        <f t="shared" si="1"/>
        <v>5.561615154960238E-3</v>
      </c>
      <c r="I38" s="102">
        <v>1</v>
      </c>
    </row>
    <row r="39" spans="2:9">
      <c r="B39" s="102" t="str">
        <v>JP</v>
      </c>
      <c r="C39" s="102">
        <v>186.44909199646176</v>
      </c>
      <c r="D39" s="102">
        <v>25.056869036407551</v>
      </c>
      <c r="E39" s="102">
        <f t="shared" si="2"/>
        <v>18.644909199646175</v>
      </c>
      <c r="F39" s="121">
        <f t="shared" si="2"/>
        <v>2.505686903640755</v>
      </c>
      <c r="G39" s="102">
        <f t="shared" si="0"/>
        <v>18.644909199646175</v>
      </c>
      <c r="H39" s="118">
        <f t="shared" si="1"/>
        <v>0.13438986893474952</v>
      </c>
      <c r="I39" s="102">
        <v>1</v>
      </c>
    </row>
    <row r="40" spans="2:9">
      <c r="B40" s="102" t="str">
        <v>EU28</v>
      </c>
      <c r="C40" s="102">
        <v>58.295217564615655</v>
      </c>
      <c r="D40" s="102">
        <v>15.346973289615431</v>
      </c>
      <c r="E40" s="102">
        <f t="shared" si="2"/>
        <v>5.8295217564615651</v>
      </c>
      <c r="F40" s="121">
        <f t="shared" si="2"/>
        <v>1.5346973289615431</v>
      </c>
      <c r="G40" s="102">
        <f t="shared" si="0"/>
        <v>5.8295217564615651</v>
      </c>
      <c r="H40" s="118">
        <f t="shared" si="1"/>
        <v>0.26326299018619359</v>
      </c>
      <c r="I40" s="102">
        <v>1</v>
      </c>
    </row>
    <row r="41" spans="2:9">
      <c r="E41" s="102">
        <v>0</v>
      </c>
      <c r="F41" s="121">
        <v>0</v>
      </c>
      <c r="G41" s="102"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8.5703125" style="102" customWidth="1"/>
    <col min="4" max="4" width="15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5</v>
      </c>
      <c r="B1" s="52" t="s">
        <v>290</v>
      </c>
      <c r="C1" s="52"/>
      <c r="D1" s="52"/>
      <c r="E1" s="52"/>
    </row>
    <row r="2" spans="1:9">
      <c r="A2" s="53" t="s">
        <v>210</v>
      </c>
      <c r="B2" s="52" t="s">
        <v>188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5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TRANSPOSE(Ext_costs_road!C60:'Ext_costs_road'!AL60)</f>
        <v>137.17757842231455</v>
      </c>
      <c r="D5" s="102">
        <f t="array" ref="D5:D40">TRANSPOSE(Taxes_road!C33:'Taxes_road'!AL33)</f>
        <v>68.64643066023018</v>
      </c>
      <c r="E5" s="121">
        <f>C5/10</f>
        <v>13.717757842231455</v>
      </c>
      <c r="F5" s="102">
        <f>D5/10</f>
        <v>6.8646430660230182</v>
      </c>
      <c r="G5" s="102">
        <f>E5</f>
        <v>13.717757842231455</v>
      </c>
      <c r="H5" s="54">
        <f>F5/E5</f>
        <v>0.50042019584932063</v>
      </c>
      <c r="I5" s="102">
        <v>1</v>
      </c>
    </row>
    <row r="6" spans="1:9">
      <c r="B6" s="102" t="str">
        <v>BE</v>
      </c>
      <c r="C6" s="102">
        <v>121.31016595003531</v>
      </c>
      <c r="D6" s="102">
        <v>55.850230134804519</v>
      </c>
      <c r="E6" s="121">
        <f t="shared" ref="E6:F40" si="0">C6/10</f>
        <v>12.131016595003532</v>
      </c>
      <c r="F6" s="102">
        <f t="shared" si="0"/>
        <v>5.5850230134804519</v>
      </c>
      <c r="G6" s="102">
        <f t="shared" ref="G6:G41" si="1">E6</f>
        <v>12.131016595003532</v>
      </c>
      <c r="H6" s="54">
        <f t="shared" ref="H6:H40" si="2">F6/E6</f>
        <v>0.46039200175365236</v>
      </c>
      <c r="I6" s="102">
        <v>1</v>
      </c>
    </row>
    <row r="7" spans="1:9">
      <c r="B7" s="102" t="str">
        <v>BG</v>
      </c>
      <c r="C7" s="102">
        <v>64.031365085630711</v>
      </c>
      <c r="D7" s="102">
        <v>57.714542119508693</v>
      </c>
      <c r="E7" s="121">
        <f t="shared" si="0"/>
        <v>6.4031365085630707</v>
      </c>
      <c r="F7" s="102">
        <f t="shared" si="0"/>
        <v>5.7714542119508696</v>
      </c>
      <c r="G7" s="102">
        <f t="shared" si="1"/>
        <v>6.4031365085630707</v>
      </c>
      <c r="H7" s="54">
        <f t="shared" si="2"/>
        <v>0.90134798847917164</v>
      </c>
      <c r="I7" s="102">
        <v>1</v>
      </c>
    </row>
    <row r="8" spans="1:9">
      <c r="B8" s="102" t="str">
        <v>HR</v>
      </c>
      <c r="C8" s="102">
        <v>107.73628917001764</v>
      </c>
      <c r="D8" s="102">
        <v>90.978144535488894</v>
      </c>
      <c r="E8" s="121">
        <f t="shared" si="0"/>
        <v>10.773628917001764</v>
      </c>
      <c r="F8" s="102">
        <f t="shared" si="0"/>
        <v>9.0978144535488887</v>
      </c>
      <c r="G8" s="102">
        <f t="shared" si="1"/>
        <v>10.773628917001764</v>
      </c>
      <c r="H8" s="54">
        <f t="shared" si="2"/>
        <v>0.844452182605966</v>
      </c>
      <c r="I8" s="102">
        <v>1</v>
      </c>
    </row>
    <row r="9" spans="1:9">
      <c r="B9" s="102" t="str">
        <v>CY</v>
      </c>
      <c r="C9" s="102">
        <v>69.29080832262683</v>
      </c>
      <c r="D9" s="102">
        <v>56.2248091762307</v>
      </c>
      <c r="E9" s="121">
        <f t="shared" si="0"/>
        <v>6.9290808322626827</v>
      </c>
      <c r="F9" s="102">
        <f t="shared" si="0"/>
        <v>5.6224809176230703</v>
      </c>
      <c r="G9" s="102">
        <f t="shared" si="1"/>
        <v>6.9290808322626827</v>
      </c>
      <c r="H9" s="54">
        <f t="shared" si="2"/>
        <v>0.8114324329201188</v>
      </c>
      <c r="I9" s="102">
        <v>1</v>
      </c>
    </row>
    <row r="10" spans="1:9">
      <c r="B10" s="102" t="str">
        <v>CZ</v>
      </c>
      <c r="C10" s="102">
        <v>88.283865203655523</v>
      </c>
      <c r="D10" s="102">
        <v>46.825700832415421</v>
      </c>
      <c r="E10" s="121">
        <f t="shared" si="0"/>
        <v>8.8283865203655516</v>
      </c>
      <c r="F10" s="102">
        <f t="shared" si="0"/>
        <v>4.6825700832415418</v>
      </c>
      <c r="G10" s="102">
        <f t="shared" si="1"/>
        <v>8.8283865203655516</v>
      </c>
      <c r="H10" s="54">
        <f t="shared" si="2"/>
        <v>0.53039930597053808</v>
      </c>
      <c r="I10" s="102">
        <v>1</v>
      </c>
    </row>
    <row r="11" spans="1:9">
      <c r="B11" s="102" t="str">
        <v>DK</v>
      </c>
      <c r="C11" s="102">
        <v>65.543296080105222</v>
      </c>
      <c r="D11" s="102">
        <v>87.047186261128076</v>
      </c>
      <c r="E11" s="121">
        <f t="shared" si="0"/>
        <v>6.554329608010522</v>
      </c>
      <c r="F11" s="102">
        <f t="shared" si="0"/>
        <v>8.7047186261128076</v>
      </c>
      <c r="G11" s="102">
        <f t="shared" si="1"/>
        <v>6.554329608010522</v>
      </c>
      <c r="H11" s="54">
        <f t="shared" si="2"/>
        <v>1.3280867986062432</v>
      </c>
      <c r="I11" s="102">
        <v>1</v>
      </c>
    </row>
    <row r="12" spans="1:9">
      <c r="B12" s="102" t="str">
        <v>EE</v>
      </c>
      <c r="C12" s="102">
        <v>74.228831730941863</v>
      </c>
      <c r="D12" s="102">
        <v>43.601265419200587</v>
      </c>
      <c r="E12" s="121">
        <f t="shared" si="0"/>
        <v>7.4228831730941867</v>
      </c>
      <c r="F12" s="102">
        <f t="shared" si="0"/>
        <v>4.3601265419200583</v>
      </c>
      <c r="G12" s="102">
        <f t="shared" si="1"/>
        <v>7.4228831730941867</v>
      </c>
      <c r="H12" s="54">
        <f t="shared" si="2"/>
        <v>0.58738989153490395</v>
      </c>
      <c r="I12" s="102">
        <v>1</v>
      </c>
    </row>
    <row r="13" spans="1:9">
      <c r="B13" s="102" t="str">
        <v>FI</v>
      </c>
      <c r="C13" s="102">
        <v>57.926273362854886</v>
      </c>
      <c r="D13" s="102">
        <v>65.79436355248373</v>
      </c>
      <c r="E13" s="121">
        <f t="shared" si="0"/>
        <v>5.7926273362854888</v>
      </c>
      <c r="F13" s="102">
        <f t="shared" si="0"/>
        <v>6.5794363552483732</v>
      </c>
      <c r="G13" s="102">
        <f t="shared" si="1"/>
        <v>5.7926273362854888</v>
      </c>
      <c r="H13" s="54">
        <f t="shared" si="2"/>
        <v>1.135829386785207</v>
      </c>
      <c r="I13" s="102">
        <v>1</v>
      </c>
    </row>
    <row r="14" spans="1:9">
      <c r="B14" s="102" t="str">
        <v>FR</v>
      </c>
      <c r="C14" s="102">
        <v>72.591903767522041</v>
      </c>
      <c r="D14" s="102">
        <v>46.390862240359709</v>
      </c>
      <c r="E14" s="121">
        <f t="shared" si="0"/>
        <v>7.2591903767522039</v>
      </c>
      <c r="F14" s="102">
        <f t="shared" si="0"/>
        <v>4.6390862240359709</v>
      </c>
      <c r="G14" s="102">
        <f t="shared" si="1"/>
        <v>7.2591903767522039</v>
      </c>
      <c r="H14" s="54">
        <f t="shared" si="2"/>
        <v>0.63906386019201222</v>
      </c>
      <c r="I14" s="102">
        <v>1</v>
      </c>
    </row>
    <row r="15" spans="1:9">
      <c r="B15" s="102" t="str">
        <v>DE</v>
      </c>
      <c r="C15" s="102">
        <v>106.21301897477082</v>
      </c>
      <c r="D15" s="102">
        <v>47.233554498177163</v>
      </c>
      <c r="E15" s="121">
        <f t="shared" si="0"/>
        <v>10.621301897477082</v>
      </c>
      <c r="F15" s="102">
        <f t="shared" si="0"/>
        <v>4.7233554498177162</v>
      </c>
      <c r="G15" s="102">
        <f t="shared" si="1"/>
        <v>10.621301897477082</v>
      </c>
      <c r="H15" s="54">
        <f t="shared" si="2"/>
        <v>0.44470588402535405</v>
      </c>
      <c r="I15" s="102">
        <v>1</v>
      </c>
    </row>
    <row r="16" spans="1:9">
      <c r="B16" s="102" t="str">
        <v>EL</v>
      </c>
      <c r="C16" s="102">
        <v>54.226311274720338</v>
      </c>
      <c r="D16" s="102">
        <v>65.469055250942361</v>
      </c>
      <c r="E16" s="121">
        <f t="shared" si="0"/>
        <v>5.4226311274720338</v>
      </c>
      <c r="F16" s="102">
        <f t="shared" si="0"/>
        <v>6.5469055250942363</v>
      </c>
      <c r="G16" s="102">
        <f t="shared" si="1"/>
        <v>5.4226311274720338</v>
      </c>
      <c r="H16" s="54">
        <f t="shared" si="2"/>
        <v>1.2073300527351796</v>
      </c>
      <c r="I16" s="102">
        <v>1</v>
      </c>
    </row>
    <row r="17" spans="2:9">
      <c r="B17" s="102" t="str">
        <v>HU</v>
      </c>
      <c r="C17" s="102">
        <v>97.46559734242291</v>
      </c>
      <c r="D17" s="102">
        <v>42.86999918011373</v>
      </c>
      <c r="E17" s="121">
        <f t="shared" si="0"/>
        <v>9.7465597342422914</v>
      </c>
      <c r="F17" s="102">
        <f t="shared" si="0"/>
        <v>4.2869999180113734</v>
      </c>
      <c r="G17" s="102">
        <f t="shared" si="1"/>
        <v>9.7465597342422914</v>
      </c>
      <c r="H17" s="54">
        <f t="shared" si="2"/>
        <v>0.43984749849221022</v>
      </c>
      <c r="I17" s="102">
        <v>1</v>
      </c>
    </row>
    <row r="18" spans="2:9">
      <c r="B18" s="102" t="str">
        <v>IE</v>
      </c>
      <c r="C18" s="102">
        <v>70.762408305495683</v>
      </c>
      <c r="D18" s="102">
        <v>72.908864627008043</v>
      </c>
      <c r="E18" s="121">
        <f t="shared" si="0"/>
        <v>7.0762408305495681</v>
      </c>
      <c r="F18" s="102">
        <f t="shared" si="0"/>
        <v>7.2908864627008043</v>
      </c>
      <c r="G18" s="102">
        <f t="shared" si="1"/>
        <v>7.0762408305495681</v>
      </c>
      <c r="H18" s="54">
        <f t="shared" si="2"/>
        <v>1.0303332853263794</v>
      </c>
      <c r="I18" s="102">
        <v>1</v>
      </c>
    </row>
    <row r="19" spans="2:9">
      <c r="B19" s="102" t="str">
        <v>IT</v>
      </c>
      <c r="C19" s="102">
        <v>86.635919647268764</v>
      </c>
      <c r="D19" s="102">
        <v>69.297522951915454</v>
      </c>
      <c r="E19" s="121">
        <f t="shared" si="0"/>
        <v>8.6635919647268764</v>
      </c>
      <c r="F19" s="102">
        <f t="shared" si="0"/>
        <v>6.9297522951915456</v>
      </c>
      <c r="G19" s="102">
        <f t="shared" si="1"/>
        <v>8.6635919647268764</v>
      </c>
      <c r="H19" s="54">
        <f t="shared" si="2"/>
        <v>0.79987057601575406</v>
      </c>
      <c r="I19" s="102">
        <v>1</v>
      </c>
    </row>
    <row r="20" spans="2:9">
      <c r="B20" s="102" t="str">
        <v>LV</v>
      </c>
      <c r="C20" s="102">
        <v>85.481123474258368</v>
      </c>
      <c r="D20" s="102">
        <v>41.671091004785971</v>
      </c>
      <c r="E20" s="121">
        <f t="shared" si="0"/>
        <v>8.5481123474258371</v>
      </c>
      <c r="F20" s="102">
        <f t="shared" si="0"/>
        <v>4.167109100478597</v>
      </c>
      <c r="G20" s="102">
        <f t="shared" si="1"/>
        <v>8.5481123474258371</v>
      </c>
      <c r="H20" s="54">
        <f t="shared" si="2"/>
        <v>0.48748880818505769</v>
      </c>
      <c r="I20" s="102">
        <v>1</v>
      </c>
    </row>
    <row r="21" spans="2:9">
      <c r="B21" s="102" t="str">
        <v>LT</v>
      </c>
      <c r="C21" s="102">
        <v>76.83678603337701</v>
      </c>
      <c r="D21" s="102">
        <v>36.356396188311464</v>
      </c>
      <c r="E21" s="121">
        <f t="shared" si="0"/>
        <v>7.6836786033377011</v>
      </c>
      <c r="F21" s="102">
        <f t="shared" si="0"/>
        <v>3.6356396188311466</v>
      </c>
      <c r="G21" s="102">
        <f t="shared" si="1"/>
        <v>7.6836786033377011</v>
      </c>
      <c r="H21" s="54">
        <f t="shared" si="2"/>
        <v>0.47316393703035248</v>
      </c>
      <c r="I21" s="102">
        <v>1</v>
      </c>
    </row>
    <row r="22" spans="2:9">
      <c r="B22" s="102" t="str">
        <v>LU</v>
      </c>
      <c r="C22" s="102">
        <v>131.43051164649106</v>
      </c>
      <c r="D22" s="102">
        <v>27.228839000374013</v>
      </c>
      <c r="E22" s="121">
        <f t="shared" si="0"/>
        <v>13.143051164649105</v>
      </c>
      <c r="F22" s="102">
        <f t="shared" si="0"/>
        <v>2.7228839000374014</v>
      </c>
      <c r="G22" s="102">
        <f t="shared" si="1"/>
        <v>13.143051164649105</v>
      </c>
      <c r="H22" s="54">
        <f t="shared" si="2"/>
        <v>0.20717289052036475</v>
      </c>
      <c r="I22" s="102">
        <v>1</v>
      </c>
    </row>
    <row r="23" spans="2:9">
      <c r="B23" s="102" t="str">
        <v>MT</v>
      </c>
      <c r="C23" s="102">
        <v>92.301810502465145</v>
      </c>
      <c r="D23" s="102">
        <v>83.958731152340604</v>
      </c>
      <c r="E23" s="121">
        <f t="shared" si="0"/>
        <v>9.2301810502465145</v>
      </c>
      <c r="F23" s="102">
        <f t="shared" si="0"/>
        <v>8.3958731152340604</v>
      </c>
      <c r="G23" s="102">
        <f t="shared" si="1"/>
        <v>9.2301810502465145</v>
      </c>
      <c r="H23" s="54">
        <f t="shared" si="2"/>
        <v>0.90961088081905261</v>
      </c>
      <c r="I23" s="102">
        <v>1</v>
      </c>
    </row>
    <row r="24" spans="2:9">
      <c r="B24" s="102" t="str">
        <v>NL</v>
      </c>
      <c r="C24" s="102">
        <v>98.616458065096054</v>
      </c>
      <c r="D24" s="102">
        <v>102.83828852342045</v>
      </c>
      <c r="E24" s="121">
        <f t="shared" si="0"/>
        <v>9.8616458065096051</v>
      </c>
      <c r="F24" s="102">
        <f t="shared" si="0"/>
        <v>10.283828852342044</v>
      </c>
      <c r="G24" s="102">
        <f t="shared" si="1"/>
        <v>9.8616458065096051</v>
      </c>
      <c r="H24" s="54">
        <f t="shared" si="2"/>
        <v>1.0428106072876557</v>
      </c>
      <c r="I24" s="102">
        <v>1</v>
      </c>
    </row>
    <row r="25" spans="2:9">
      <c r="B25" s="102" t="str">
        <v>PL</v>
      </c>
      <c r="C25" s="102">
        <v>86.865963670127357</v>
      </c>
      <c r="D25" s="102">
        <v>38.410267874802422</v>
      </c>
      <c r="E25" s="121">
        <f t="shared" si="0"/>
        <v>8.6865963670127364</v>
      </c>
      <c r="F25" s="102">
        <f t="shared" si="0"/>
        <v>3.8410267874802422</v>
      </c>
      <c r="G25" s="102">
        <f t="shared" si="1"/>
        <v>8.6865963670127364</v>
      </c>
      <c r="H25" s="54">
        <f t="shared" si="2"/>
        <v>0.4421785731942724</v>
      </c>
      <c r="I25" s="102">
        <v>1</v>
      </c>
    </row>
    <row r="26" spans="2:9">
      <c r="B26" s="102" t="str">
        <v>PT</v>
      </c>
      <c r="C26" s="102">
        <v>77.576672220521786</v>
      </c>
      <c r="D26" s="102">
        <v>81.201274146800372</v>
      </c>
      <c r="E26" s="121">
        <f t="shared" si="0"/>
        <v>7.757667222052179</v>
      </c>
      <c r="F26" s="102">
        <f t="shared" si="0"/>
        <v>8.120127414680038</v>
      </c>
      <c r="G26" s="102">
        <f t="shared" si="1"/>
        <v>7.757667222052179</v>
      </c>
      <c r="H26" s="54">
        <f t="shared" si="2"/>
        <v>1.0467228333277199</v>
      </c>
      <c r="I26" s="102">
        <v>1</v>
      </c>
    </row>
    <row r="27" spans="2:9">
      <c r="B27" s="102" t="str">
        <v>RO</v>
      </c>
      <c r="C27" s="102">
        <v>116.67628725526654</v>
      </c>
      <c r="D27" s="102">
        <v>47.695445155503684</v>
      </c>
      <c r="E27" s="121">
        <f t="shared" si="0"/>
        <v>11.667628725526654</v>
      </c>
      <c r="F27" s="102">
        <f t="shared" si="0"/>
        <v>4.7695445155503684</v>
      </c>
      <c r="G27" s="102">
        <f t="shared" si="1"/>
        <v>11.667628725526654</v>
      </c>
      <c r="H27" s="54">
        <f t="shared" si="2"/>
        <v>0.40878439207749817</v>
      </c>
      <c r="I27" s="102">
        <v>1</v>
      </c>
    </row>
    <row r="28" spans="2:9">
      <c r="B28" s="102" t="str">
        <v>SK</v>
      </c>
      <c r="C28" s="102">
        <v>91.477904831939298</v>
      </c>
      <c r="D28" s="102">
        <v>52.592151595987637</v>
      </c>
      <c r="E28" s="121">
        <f t="shared" si="0"/>
        <v>9.1477904831939298</v>
      </c>
      <c r="F28" s="102">
        <f t="shared" si="0"/>
        <v>5.2592151595987637</v>
      </c>
      <c r="G28" s="102">
        <f t="shared" si="1"/>
        <v>9.1477904831939298</v>
      </c>
      <c r="H28" s="54">
        <f t="shared" si="2"/>
        <v>0.57491644231039718</v>
      </c>
      <c r="I28" s="102">
        <v>1</v>
      </c>
    </row>
    <row r="29" spans="2:9">
      <c r="B29" s="102" t="str">
        <v>SI</v>
      </c>
      <c r="C29" s="102">
        <v>57.081031704367476</v>
      </c>
      <c r="D29" s="102">
        <v>53.681754543543931</v>
      </c>
      <c r="E29" s="121">
        <f t="shared" si="0"/>
        <v>5.7081031704367478</v>
      </c>
      <c r="F29" s="102">
        <f t="shared" si="0"/>
        <v>5.3681754543543931</v>
      </c>
      <c r="G29" s="102">
        <f t="shared" si="1"/>
        <v>5.7081031704367478</v>
      </c>
      <c r="H29" s="54">
        <f t="shared" si="2"/>
        <v>0.94044821792239164</v>
      </c>
      <c r="I29" s="102">
        <v>1</v>
      </c>
    </row>
    <row r="30" spans="2:9">
      <c r="B30" s="102" t="str">
        <v>ES</v>
      </c>
      <c r="C30" s="102">
        <v>91.331437491880337</v>
      </c>
      <c r="D30" s="102">
        <v>56.938254090514967</v>
      </c>
      <c r="E30" s="121">
        <f t="shared" si="0"/>
        <v>9.133143749188033</v>
      </c>
      <c r="F30" s="102">
        <f t="shared" si="0"/>
        <v>5.693825409051497</v>
      </c>
      <c r="G30" s="102">
        <f t="shared" si="1"/>
        <v>9.133143749188033</v>
      </c>
      <c r="H30" s="54">
        <f t="shared" si="2"/>
        <v>0.62342448180098964</v>
      </c>
      <c r="I30" s="102">
        <v>1</v>
      </c>
    </row>
    <row r="31" spans="2:9">
      <c r="B31" s="102" t="str">
        <v>SE</v>
      </c>
      <c r="C31" s="102">
        <v>63.046557673046983</v>
      </c>
      <c r="D31" s="102">
        <v>42.897301157225449</v>
      </c>
      <c r="E31" s="121">
        <f t="shared" si="0"/>
        <v>6.3046557673046983</v>
      </c>
      <c r="F31" s="102">
        <f t="shared" si="0"/>
        <v>4.2897301157225449</v>
      </c>
      <c r="G31" s="102">
        <f t="shared" si="1"/>
        <v>6.3046557673046983</v>
      </c>
      <c r="H31" s="54">
        <f t="shared" si="2"/>
        <v>0.68040671434729993</v>
      </c>
      <c r="I31" s="102">
        <v>1</v>
      </c>
    </row>
    <row r="32" spans="2:9">
      <c r="B32" s="102" t="str">
        <v>UK</v>
      </c>
      <c r="C32" s="102">
        <v>71.546819090655788</v>
      </c>
      <c r="D32" s="102">
        <v>44.084536727221163</v>
      </c>
      <c r="E32" s="121">
        <f t="shared" si="0"/>
        <v>7.1546819090655784</v>
      </c>
      <c r="F32" s="102">
        <f t="shared" si="0"/>
        <v>4.408453672722116</v>
      </c>
      <c r="G32" s="102">
        <f t="shared" si="1"/>
        <v>7.1546819090655784</v>
      </c>
      <c r="H32" s="54">
        <f t="shared" si="2"/>
        <v>0.61616347571458596</v>
      </c>
      <c r="I32" s="102">
        <v>1</v>
      </c>
    </row>
    <row r="33" spans="2:9">
      <c r="B33" s="102" t="str">
        <v>NO</v>
      </c>
      <c r="C33" s="102">
        <v>49.489237870758117</v>
      </c>
      <c r="D33" s="102">
        <v>54.007100606108104</v>
      </c>
      <c r="E33" s="121">
        <f t="shared" si="0"/>
        <v>4.9489237870758114</v>
      </c>
      <c r="F33" s="102">
        <f t="shared" si="0"/>
        <v>5.4007100606108107</v>
      </c>
      <c r="G33" s="102">
        <f t="shared" si="1"/>
        <v>4.9489237870758114</v>
      </c>
      <c r="H33" s="54">
        <f t="shared" si="2"/>
        <v>1.0912898021818089</v>
      </c>
      <c r="I33" s="102">
        <v>1</v>
      </c>
    </row>
    <row r="34" spans="2:9">
      <c r="B34" s="102" t="str">
        <v>CH</v>
      </c>
      <c r="C34" s="102">
        <v>102.13744052477584</v>
      </c>
      <c r="D34" s="102">
        <v>41.086347495391387</v>
      </c>
      <c r="E34" s="121">
        <f t="shared" si="0"/>
        <v>10.213744052477583</v>
      </c>
      <c r="F34" s="102">
        <f t="shared" si="0"/>
        <v>4.1086347495391387</v>
      </c>
      <c r="G34" s="102">
        <f t="shared" si="1"/>
        <v>10.213744052477583</v>
      </c>
      <c r="H34" s="54">
        <f t="shared" si="2"/>
        <v>0.40226529355241608</v>
      </c>
      <c r="I34" s="102">
        <v>1</v>
      </c>
    </row>
    <row r="35" spans="2:9">
      <c r="B35" s="102" t="str">
        <v>CA-AB</v>
      </c>
      <c r="C35" s="102">
        <v>54.522512178395381</v>
      </c>
      <c r="D35" s="102">
        <v>14.07677876878642</v>
      </c>
      <c r="E35" s="121">
        <f t="shared" si="0"/>
        <v>5.4522512178395379</v>
      </c>
      <c r="F35" s="102">
        <f t="shared" si="0"/>
        <v>1.407677876878642</v>
      </c>
      <c r="G35" s="102">
        <f>E35</f>
        <v>5.4522512178395379</v>
      </c>
      <c r="H35" s="54">
        <f t="shared" si="2"/>
        <v>0.25818287174163562</v>
      </c>
      <c r="I35" s="102">
        <v>1</v>
      </c>
    </row>
    <row r="36" spans="2:9">
      <c r="B36" s="102" t="str">
        <v>CA-BC</v>
      </c>
      <c r="C36" s="102">
        <v>63.808540009875287</v>
      </c>
      <c r="D36" s="102">
        <v>18.678498531264399</v>
      </c>
      <c r="E36" s="121">
        <f t="shared" si="0"/>
        <v>6.3808540009875285</v>
      </c>
      <c r="F36" s="102">
        <f t="shared" si="0"/>
        <v>1.8678498531264398</v>
      </c>
      <c r="G36" s="102">
        <f t="shared" si="1"/>
        <v>6.3808540009875285</v>
      </c>
      <c r="H36" s="54">
        <f t="shared" si="2"/>
        <v>0.29272725137377587</v>
      </c>
      <c r="I36" s="102">
        <v>1</v>
      </c>
    </row>
    <row r="37" spans="2:9">
      <c r="B37" s="102" t="str">
        <v>US-CA</v>
      </c>
      <c r="C37" s="102">
        <v>82.656264015056678</v>
      </c>
      <c r="D37" s="102">
        <v>8.0165311953757072</v>
      </c>
      <c r="E37" s="121">
        <f t="shared" si="0"/>
        <v>8.2656264015056671</v>
      </c>
      <c r="F37" s="102">
        <f t="shared" si="0"/>
        <v>0.80165311953757068</v>
      </c>
      <c r="G37" s="102">
        <f t="shared" si="1"/>
        <v>8.2656264015056671</v>
      </c>
      <c r="H37" s="54">
        <f t="shared" si="2"/>
        <v>9.6986372308279195E-2</v>
      </c>
      <c r="I37" s="102">
        <v>1</v>
      </c>
    </row>
    <row r="38" spans="2:9">
      <c r="B38" s="102" t="str">
        <v>US-MO</v>
      </c>
      <c r="C38" s="102">
        <v>168.59560012095503</v>
      </c>
      <c r="D38" s="102">
        <v>5.2691426170834212</v>
      </c>
      <c r="E38" s="121">
        <f t="shared" si="0"/>
        <v>16.859560012095503</v>
      </c>
      <c r="F38" s="102">
        <f t="shared" si="0"/>
        <v>0.5269142617083421</v>
      </c>
      <c r="G38" s="102">
        <f t="shared" si="1"/>
        <v>16.859560012095503</v>
      </c>
      <c r="H38" s="54">
        <f t="shared" si="2"/>
        <v>3.1253144289075135E-2</v>
      </c>
      <c r="I38" s="102">
        <v>1</v>
      </c>
    </row>
    <row r="39" spans="2:9">
      <c r="B39" s="102" t="str">
        <v>JP</v>
      </c>
      <c r="C39" s="102">
        <v>117.35319403393042</v>
      </c>
      <c r="D39" s="102">
        <v>124.34159829898546</v>
      </c>
      <c r="E39" s="121">
        <f t="shared" si="0"/>
        <v>11.735319403393042</v>
      </c>
      <c r="F39" s="102">
        <f t="shared" si="0"/>
        <v>12.434159829898546</v>
      </c>
      <c r="G39" s="102">
        <f t="shared" si="1"/>
        <v>11.735319403393042</v>
      </c>
      <c r="H39" s="54">
        <f t="shared" si="2"/>
        <v>1.0595501837217525</v>
      </c>
      <c r="I39" s="102">
        <v>1</v>
      </c>
    </row>
    <row r="40" spans="2:9">
      <c r="B40" s="102" t="str">
        <v>EU28</v>
      </c>
      <c r="C40" s="102">
        <v>86.708048905378405</v>
      </c>
      <c r="D40" s="102">
        <v>54.524685893754558</v>
      </c>
      <c r="E40" s="121">
        <f t="shared" si="0"/>
        <v>8.6708048905378412</v>
      </c>
      <c r="F40" s="102">
        <f t="shared" si="0"/>
        <v>5.4524685893754556</v>
      </c>
      <c r="G40" s="102">
        <f t="shared" si="1"/>
        <v>8.6708048905378412</v>
      </c>
      <c r="H40" s="54">
        <f t="shared" si="2"/>
        <v>0.62883073234937525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8.5703125" style="102" customWidth="1"/>
    <col min="4" max="4" width="15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5</v>
      </c>
      <c r="B1" s="52" t="s">
        <v>290</v>
      </c>
      <c r="C1" s="52"/>
      <c r="D1" s="52"/>
      <c r="E1" s="52"/>
    </row>
    <row r="2" spans="1:9">
      <c r="A2" s="53" t="s">
        <v>211</v>
      </c>
      <c r="B2" s="52" t="s">
        <v>178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6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TRANSPOSE(Ext_costs_road!C63:'Ext_costs_road'!AL63)</f>
        <v>695.16631576649991</v>
      </c>
      <c r="D5" s="102">
        <f t="array" ref="D5:D40">TRANSPOSE(Taxes_road!C36:'Taxes_road'!AL36)</f>
        <v>109.56885867308117</v>
      </c>
      <c r="E5" s="121">
        <f>C5/10</f>
        <v>69.516631576649985</v>
      </c>
      <c r="F5" s="102">
        <f>D5/10</f>
        <v>10.956885867308117</v>
      </c>
      <c r="G5" s="102">
        <f>E5</f>
        <v>69.516631576649985</v>
      </c>
      <c r="H5" s="54">
        <f>F5/E5</f>
        <v>0.15761531620281263</v>
      </c>
      <c r="I5" s="102">
        <v>1</v>
      </c>
    </row>
    <row r="6" spans="1:9">
      <c r="B6" s="102" t="str">
        <v>BE</v>
      </c>
      <c r="C6" s="102">
        <v>334.87728041300164</v>
      </c>
      <c r="D6" s="102">
        <v>58.388262648818639</v>
      </c>
      <c r="E6" s="121">
        <f t="shared" ref="E6:F40" si="0">C6/10</f>
        <v>33.487728041300166</v>
      </c>
      <c r="F6" s="102">
        <f t="shared" si="0"/>
        <v>5.8388262648818641</v>
      </c>
      <c r="G6" s="102">
        <f t="shared" ref="G6:G41" si="1">E6</f>
        <v>33.487728041300166</v>
      </c>
      <c r="H6" s="54">
        <f t="shared" ref="H6:H40" si="2">F6/E6</f>
        <v>0.17435719310909606</v>
      </c>
      <c r="I6" s="102">
        <v>1</v>
      </c>
    </row>
    <row r="7" spans="1:9">
      <c r="B7" s="102" t="str">
        <v>BG</v>
      </c>
      <c r="C7" s="102">
        <v>433.90625075533046</v>
      </c>
      <c r="D7" s="102">
        <v>83.291465624903495</v>
      </c>
      <c r="E7" s="121">
        <f t="shared" si="0"/>
        <v>43.390625075533045</v>
      </c>
      <c r="F7" s="102">
        <f t="shared" si="0"/>
        <v>8.3291465624903491</v>
      </c>
      <c r="G7" s="102">
        <f t="shared" si="1"/>
        <v>43.390625075533045</v>
      </c>
      <c r="H7" s="54">
        <f t="shared" si="2"/>
        <v>0.19195728450537947</v>
      </c>
      <c r="I7" s="102">
        <v>1</v>
      </c>
    </row>
    <row r="8" spans="1:9">
      <c r="B8" s="102" t="str">
        <v>HR</v>
      </c>
      <c r="C8" s="102">
        <v>178.98080557043792</v>
      </c>
      <c r="D8" s="102">
        <v>54.381991476550297</v>
      </c>
      <c r="E8" s="121">
        <f t="shared" si="0"/>
        <v>17.898080557043791</v>
      </c>
      <c r="F8" s="102">
        <f t="shared" si="0"/>
        <v>5.4381991476550295</v>
      </c>
      <c r="G8" s="102">
        <f t="shared" si="1"/>
        <v>17.898080557043791</v>
      </c>
      <c r="H8" s="54">
        <f t="shared" si="2"/>
        <v>0.30384258973037342</v>
      </c>
      <c r="I8" s="102">
        <v>1</v>
      </c>
    </row>
    <row r="9" spans="1:9">
      <c r="B9" s="102" t="str">
        <v>CY</v>
      </c>
      <c r="C9" s="102">
        <v>212.19419928376976</v>
      </c>
      <c r="D9" s="102">
        <v>30.639620100762457</v>
      </c>
      <c r="E9" s="121">
        <f t="shared" si="0"/>
        <v>21.219419928376976</v>
      </c>
      <c r="F9" s="102">
        <f t="shared" si="0"/>
        <v>3.0639620100762457</v>
      </c>
      <c r="G9" s="102">
        <f t="shared" si="1"/>
        <v>21.219419928376976</v>
      </c>
      <c r="H9" s="54">
        <f t="shared" si="2"/>
        <v>0.14439423982456626</v>
      </c>
      <c r="I9" s="102">
        <v>1</v>
      </c>
    </row>
    <row r="10" spans="1:9">
      <c r="B10" s="102" t="str">
        <v>CZ</v>
      </c>
      <c r="C10" s="102">
        <v>169.38300876163595</v>
      </c>
      <c r="D10" s="102">
        <v>34.902877950472408</v>
      </c>
      <c r="E10" s="121">
        <f t="shared" si="0"/>
        <v>16.938300876163595</v>
      </c>
      <c r="F10" s="102">
        <f t="shared" si="0"/>
        <v>3.4902877950472408</v>
      </c>
      <c r="G10" s="102">
        <f t="shared" si="1"/>
        <v>16.938300876163595</v>
      </c>
      <c r="H10" s="54">
        <f t="shared" si="2"/>
        <v>0.20605890877513838</v>
      </c>
      <c r="I10" s="102">
        <v>1</v>
      </c>
    </row>
    <row r="11" spans="1:9">
      <c r="B11" s="102" t="str">
        <v>DK</v>
      </c>
      <c r="C11" s="102">
        <v>217.20355288897886</v>
      </c>
      <c r="D11" s="102">
        <v>46.92219061484964</v>
      </c>
      <c r="E11" s="121">
        <f t="shared" si="0"/>
        <v>21.720355288897885</v>
      </c>
      <c r="F11" s="102">
        <f t="shared" si="0"/>
        <v>4.6922190614849644</v>
      </c>
      <c r="G11" s="102">
        <f t="shared" si="1"/>
        <v>21.720355288897885</v>
      </c>
      <c r="H11" s="54">
        <f t="shared" si="2"/>
        <v>0.21602865142281255</v>
      </c>
      <c r="I11" s="102">
        <v>1</v>
      </c>
    </row>
    <row r="12" spans="1:9">
      <c r="B12" s="102" t="str">
        <v>EE</v>
      </c>
      <c r="C12" s="102">
        <v>136.40950059990749</v>
      </c>
      <c r="D12" s="102">
        <v>29.157119594393787</v>
      </c>
      <c r="E12" s="121">
        <f t="shared" si="0"/>
        <v>13.640950059990748</v>
      </c>
      <c r="F12" s="102">
        <f t="shared" si="0"/>
        <v>2.9157119594393786</v>
      </c>
      <c r="G12" s="102">
        <f t="shared" si="1"/>
        <v>13.640950059990748</v>
      </c>
      <c r="H12" s="54">
        <f t="shared" si="2"/>
        <v>0.21374698584897217</v>
      </c>
      <c r="I12" s="102">
        <v>1</v>
      </c>
    </row>
    <row r="13" spans="1:9">
      <c r="B13" s="102" t="str">
        <v>FI</v>
      </c>
      <c r="C13" s="102">
        <v>118.15265137309102</v>
      </c>
      <c r="D13" s="102">
        <v>47.916973448935643</v>
      </c>
      <c r="E13" s="121">
        <f t="shared" si="0"/>
        <v>11.815265137309101</v>
      </c>
      <c r="F13" s="102">
        <f t="shared" si="0"/>
        <v>4.7916973448935645</v>
      </c>
      <c r="G13" s="102">
        <f t="shared" si="1"/>
        <v>11.815265137309101</v>
      </c>
      <c r="H13" s="54">
        <f t="shared" si="2"/>
        <v>0.40555140229251446</v>
      </c>
      <c r="I13" s="102">
        <v>1</v>
      </c>
    </row>
    <row r="14" spans="1:9">
      <c r="B14" s="102" t="str">
        <v>FR</v>
      </c>
      <c r="C14" s="102">
        <v>207.71512419835773</v>
      </c>
      <c r="D14" s="102">
        <v>41.417290652322279</v>
      </c>
      <c r="E14" s="121">
        <f t="shared" si="0"/>
        <v>20.771512419835773</v>
      </c>
      <c r="F14" s="102">
        <f t="shared" si="0"/>
        <v>4.1417290652322283</v>
      </c>
      <c r="G14" s="102">
        <f t="shared" si="1"/>
        <v>20.771512419835773</v>
      </c>
      <c r="H14" s="54">
        <f t="shared" si="2"/>
        <v>0.19939467967084962</v>
      </c>
      <c r="I14" s="102">
        <v>1</v>
      </c>
    </row>
    <row r="15" spans="1:9">
      <c r="B15" s="102" t="str">
        <v>DE</v>
      </c>
      <c r="C15" s="102">
        <v>404.68418397300451</v>
      </c>
      <c r="D15" s="102">
        <v>54.34704484939909</v>
      </c>
      <c r="E15" s="121">
        <f t="shared" si="0"/>
        <v>40.468418397300454</v>
      </c>
      <c r="F15" s="102">
        <f t="shared" si="0"/>
        <v>5.4347044849399087</v>
      </c>
      <c r="G15" s="102">
        <f t="shared" si="1"/>
        <v>40.468418397300454</v>
      </c>
      <c r="H15" s="54">
        <f t="shared" si="2"/>
        <v>0.13429495641723532</v>
      </c>
      <c r="I15" s="102">
        <v>1</v>
      </c>
    </row>
    <row r="16" spans="1:9">
      <c r="B16" s="102" t="str">
        <v>EL</v>
      </c>
      <c r="C16" s="102">
        <v>163.59527067718099</v>
      </c>
      <c r="D16" s="102">
        <v>64.624805024899615</v>
      </c>
      <c r="E16" s="121">
        <f t="shared" si="0"/>
        <v>16.359527067718098</v>
      </c>
      <c r="F16" s="102">
        <f t="shared" si="0"/>
        <v>6.4624805024899619</v>
      </c>
      <c r="G16" s="102">
        <f t="shared" si="1"/>
        <v>16.359527067718098</v>
      </c>
      <c r="H16" s="54">
        <f t="shared" si="2"/>
        <v>0.39502856505199563</v>
      </c>
      <c r="I16" s="102">
        <v>1</v>
      </c>
    </row>
    <row r="17" spans="2:9">
      <c r="B17" s="102" t="str">
        <v>HU</v>
      </c>
      <c r="C17" s="102">
        <v>215.06736347107</v>
      </c>
      <c r="D17" s="102">
        <v>44.05168120427652</v>
      </c>
      <c r="E17" s="121">
        <f t="shared" si="0"/>
        <v>21.506736347107001</v>
      </c>
      <c r="F17" s="102">
        <f t="shared" si="0"/>
        <v>4.4051681204276516</v>
      </c>
      <c r="G17" s="102">
        <f t="shared" si="1"/>
        <v>21.506736347107001</v>
      </c>
      <c r="H17" s="54">
        <f t="shared" si="2"/>
        <v>0.20482736428859497</v>
      </c>
      <c r="I17" s="102">
        <v>1</v>
      </c>
    </row>
    <row r="18" spans="2:9">
      <c r="B18" s="102" t="str">
        <v>IE</v>
      </c>
      <c r="C18" s="102">
        <v>149.02310146952098</v>
      </c>
      <c r="D18" s="102">
        <v>36.54968915275122</v>
      </c>
      <c r="E18" s="121">
        <f t="shared" si="0"/>
        <v>14.902310146952098</v>
      </c>
      <c r="F18" s="102">
        <f t="shared" si="0"/>
        <v>3.6549689152751221</v>
      </c>
      <c r="G18" s="102">
        <f t="shared" si="1"/>
        <v>14.902310146952098</v>
      </c>
      <c r="H18" s="54">
        <f t="shared" si="2"/>
        <v>0.24526190095584988</v>
      </c>
      <c r="I18" s="102">
        <v>1</v>
      </c>
    </row>
    <row r="19" spans="2:9">
      <c r="B19" s="102" t="str">
        <v>IT</v>
      </c>
      <c r="C19" s="102">
        <v>219.11333794062452</v>
      </c>
      <c r="D19" s="102">
        <v>49.988755808453064</v>
      </c>
      <c r="E19" s="121">
        <f t="shared" si="0"/>
        <v>21.91133379406245</v>
      </c>
      <c r="F19" s="102">
        <f t="shared" si="0"/>
        <v>4.998875580845306</v>
      </c>
      <c r="G19" s="102">
        <f t="shared" si="1"/>
        <v>21.91133379406245</v>
      </c>
      <c r="H19" s="54">
        <f t="shared" si="2"/>
        <v>0.22814109026078117</v>
      </c>
      <c r="I19" s="102">
        <v>1</v>
      </c>
    </row>
    <row r="20" spans="2:9">
      <c r="B20" s="102" t="str">
        <v>LV</v>
      </c>
      <c r="C20" s="102">
        <v>829.61630426465115</v>
      </c>
      <c r="D20" s="102">
        <v>73.24899967137722</v>
      </c>
      <c r="E20" s="121">
        <f t="shared" si="0"/>
        <v>82.961630426465121</v>
      </c>
      <c r="F20" s="102">
        <f t="shared" si="0"/>
        <v>7.3248999671377222</v>
      </c>
      <c r="G20" s="102">
        <f t="shared" si="1"/>
        <v>82.961630426465121</v>
      </c>
      <c r="H20" s="54">
        <f t="shared" si="2"/>
        <v>8.8292623101595261E-2</v>
      </c>
      <c r="I20" s="102">
        <v>1</v>
      </c>
    </row>
    <row r="21" spans="2:9">
      <c r="B21" s="102" t="str">
        <v>LT</v>
      </c>
      <c r="C21" s="102">
        <v>141.03626254459223</v>
      </c>
      <c r="D21" s="102">
        <v>32.79958696198274</v>
      </c>
      <c r="E21" s="121">
        <f t="shared" si="0"/>
        <v>14.103626254459224</v>
      </c>
      <c r="F21" s="102">
        <f t="shared" si="0"/>
        <v>3.2799586961982738</v>
      </c>
      <c r="G21" s="102">
        <f t="shared" si="1"/>
        <v>14.103626254459224</v>
      </c>
      <c r="H21" s="54">
        <f t="shared" si="2"/>
        <v>0.23256137372196961</v>
      </c>
      <c r="I21" s="102">
        <v>1</v>
      </c>
    </row>
    <row r="22" spans="2:9">
      <c r="B22" s="102" t="str">
        <v>LU</v>
      </c>
      <c r="C22" s="102">
        <v>307.21559329098682</v>
      </c>
      <c r="D22" s="102">
        <v>21.483199224783917</v>
      </c>
      <c r="E22" s="121">
        <f t="shared" si="0"/>
        <v>30.721559329098682</v>
      </c>
      <c r="F22" s="102">
        <f t="shared" si="0"/>
        <v>2.1483199224783918</v>
      </c>
      <c r="G22" s="102">
        <f t="shared" si="1"/>
        <v>30.721559329098682</v>
      </c>
      <c r="H22" s="54">
        <f t="shared" si="2"/>
        <v>6.9928739601559139E-2</v>
      </c>
      <c r="I22" s="102">
        <v>1</v>
      </c>
    </row>
    <row r="23" spans="2:9">
      <c r="B23" s="102" t="str">
        <v>MT</v>
      </c>
      <c r="C23" s="102">
        <v>364.66454074003025</v>
      </c>
      <c r="D23" s="102">
        <v>66.719584944910252</v>
      </c>
      <c r="E23" s="121">
        <f t="shared" si="0"/>
        <v>36.466454074003025</v>
      </c>
      <c r="F23" s="102">
        <f t="shared" si="0"/>
        <v>6.6719584944910251</v>
      </c>
      <c r="G23" s="102">
        <f t="shared" si="1"/>
        <v>36.466454074003025</v>
      </c>
      <c r="H23" s="54">
        <f t="shared" si="2"/>
        <v>0.1829615372240832</v>
      </c>
      <c r="I23" s="102">
        <v>1</v>
      </c>
    </row>
    <row r="24" spans="2:9">
      <c r="B24" s="102" t="str">
        <v>NL</v>
      </c>
      <c r="C24" s="102">
        <v>232.73587789982639</v>
      </c>
      <c r="D24" s="102">
        <v>84.754801251103657</v>
      </c>
      <c r="E24" s="121">
        <f t="shared" si="0"/>
        <v>23.273587789982638</v>
      </c>
      <c r="F24" s="102">
        <f t="shared" si="0"/>
        <v>8.4754801251103657</v>
      </c>
      <c r="G24" s="102">
        <f t="shared" si="1"/>
        <v>23.273587789982638</v>
      </c>
      <c r="H24" s="54">
        <f t="shared" si="2"/>
        <v>0.36416732141137093</v>
      </c>
      <c r="I24" s="102">
        <v>1</v>
      </c>
    </row>
    <row r="25" spans="2:9">
      <c r="B25" s="102" t="str">
        <v>PL</v>
      </c>
      <c r="C25" s="102">
        <v>232.34283077790107</v>
      </c>
      <c r="D25" s="102">
        <v>37.194157130745864</v>
      </c>
      <c r="E25" s="121">
        <f t="shared" si="0"/>
        <v>23.234283077790106</v>
      </c>
      <c r="F25" s="102">
        <f t="shared" si="0"/>
        <v>3.7194157130745866</v>
      </c>
      <c r="G25" s="102">
        <f t="shared" si="1"/>
        <v>23.234283077790106</v>
      </c>
      <c r="H25" s="54">
        <f t="shared" si="2"/>
        <v>0.16008308500941074</v>
      </c>
      <c r="I25" s="102">
        <v>1</v>
      </c>
    </row>
    <row r="26" spans="2:9">
      <c r="B26" s="102" t="str">
        <v>PT</v>
      </c>
      <c r="C26" s="102">
        <v>283.5891372474378</v>
      </c>
      <c r="D26" s="102">
        <v>117.41773150844628</v>
      </c>
      <c r="E26" s="121">
        <f t="shared" si="0"/>
        <v>28.358913724743779</v>
      </c>
      <c r="F26" s="102">
        <f t="shared" si="0"/>
        <v>11.741773150844628</v>
      </c>
      <c r="G26" s="102">
        <f t="shared" si="1"/>
        <v>28.358913724743779</v>
      </c>
      <c r="H26" s="54">
        <f t="shared" si="2"/>
        <v>0.4140417106526782</v>
      </c>
      <c r="I26" s="102">
        <v>1</v>
      </c>
    </row>
    <row r="27" spans="2:9">
      <c r="B27" s="102" t="str">
        <v>RO</v>
      </c>
      <c r="C27" s="102">
        <v>775.84275584844511</v>
      </c>
      <c r="D27" s="102">
        <v>48.70111258894196</v>
      </c>
      <c r="E27" s="121">
        <f t="shared" si="0"/>
        <v>77.584275584844505</v>
      </c>
      <c r="F27" s="102">
        <f t="shared" si="0"/>
        <v>4.8701112588941964</v>
      </c>
      <c r="G27" s="102">
        <f t="shared" si="1"/>
        <v>77.584275584844505</v>
      </c>
      <c r="H27" s="54">
        <f t="shared" si="2"/>
        <v>6.2771885439187311E-2</v>
      </c>
      <c r="I27" s="102">
        <v>1</v>
      </c>
    </row>
    <row r="28" spans="2:9">
      <c r="B28" s="102" t="str">
        <v>SK</v>
      </c>
      <c r="C28" s="102">
        <v>388.3628159889256</v>
      </c>
      <c r="D28" s="102">
        <v>66.508351315188577</v>
      </c>
      <c r="E28" s="121">
        <f t="shared" si="0"/>
        <v>38.836281598892562</v>
      </c>
      <c r="F28" s="102">
        <f t="shared" si="0"/>
        <v>6.6508351315188579</v>
      </c>
      <c r="G28" s="102">
        <f t="shared" si="1"/>
        <v>38.836281598892562</v>
      </c>
      <c r="H28" s="54">
        <f t="shared" si="2"/>
        <v>0.17125313901597908</v>
      </c>
      <c r="I28" s="102">
        <v>1</v>
      </c>
    </row>
    <row r="29" spans="2:9">
      <c r="B29" s="102" t="str">
        <v>SI</v>
      </c>
      <c r="C29" s="102">
        <v>280.79371630543903</v>
      </c>
      <c r="D29" s="102">
        <v>69.348405487209519</v>
      </c>
      <c r="E29" s="121">
        <f t="shared" si="0"/>
        <v>28.079371630543903</v>
      </c>
      <c r="F29" s="102">
        <f t="shared" si="0"/>
        <v>6.9348405487209517</v>
      </c>
      <c r="G29" s="102">
        <f t="shared" si="1"/>
        <v>28.079371630543903</v>
      </c>
      <c r="H29" s="54">
        <f t="shared" si="2"/>
        <v>0.2469727827234367</v>
      </c>
      <c r="I29" s="102">
        <v>1</v>
      </c>
    </row>
    <row r="30" spans="2:9">
      <c r="B30" s="102" t="str">
        <v>ES</v>
      </c>
      <c r="C30" s="102">
        <v>230.89406278356094</v>
      </c>
      <c r="D30" s="102">
        <v>40.308102428743148</v>
      </c>
      <c r="E30" s="121">
        <f t="shared" si="0"/>
        <v>23.089406278356094</v>
      </c>
      <c r="F30" s="102">
        <f t="shared" si="0"/>
        <v>4.0308102428743151</v>
      </c>
      <c r="G30" s="102">
        <f t="shared" si="1"/>
        <v>23.089406278356094</v>
      </c>
      <c r="H30" s="54">
        <f t="shared" si="2"/>
        <v>0.17457401001483433</v>
      </c>
      <c r="I30" s="102">
        <v>1</v>
      </c>
    </row>
    <row r="31" spans="2:9">
      <c r="B31" s="102" t="str">
        <v>SE</v>
      </c>
      <c r="C31" s="102">
        <v>277.88609198937291</v>
      </c>
      <c r="D31" s="102">
        <v>37.716713468131715</v>
      </c>
      <c r="E31" s="121">
        <f t="shared" si="0"/>
        <v>27.788609198937291</v>
      </c>
      <c r="F31" s="102">
        <f t="shared" si="0"/>
        <v>3.7716713468131715</v>
      </c>
      <c r="G31" s="102">
        <f t="shared" si="1"/>
        <v>27.788609198937291</v>
      </c>
      <c r="H31" s="54">
        <f t="shared" si="2"/>
        <v>0.1357272442032619</v>
      </c>
      <c r="I31" s="102">
        <v>1</v>
      </c>
    </row>
    <row r="32" spans="2:9">
      <c r="B32" s="102" t="str">
        <v>UK</v>
      </c>
      <c r="C32" s="102">
        <v>301.01238291805612</v>
      </c>
      <c r="D32" s="102">
        <v>47.216536408123829</v>
      </c>
      <c r="E32" s="121">
        <f t="shared" si="0"/>
        <v>30.101238291805611</v>
      </c>
      <c r="F32" s="102">
        <f t="shared" si="0"/>
        <v>4.7216536408123826</v>
      </c>
      <c r="G32" s="102">
        <f t="shared" si="1"/>
        <v>30.101238291805611</v>
      </c>
      <c r="H32" s="54">
        <f t="shared" si="2"/>
        <v>0.15685911639381783</v>
      </c>
      <c r="I32" s="102">
        <v>1</v>
      </c>
    </row>
    <row r="33" spans="2:9">
      <c r="B33" s="102" t="str">
        <v>NO</v>
      </c>
      <c r="C33" s="102">
        <v>215.52678875763348</v>
      </c>
      <c r="D33" s="102">
        <v>66.712100444355613</v>
      </c>
      <c r="E33" s="121">
        <f t="shared" si="0"/>
        <v>21.552678875763348</v>
      </c>
      <c r="F33" s="102">
        <f t="shared" si="0"/>
        <v>6.6712100444355613</v>
      </c>
      <c r="G33" s="102">
        <f t="shared" si="1"/>
        <v>21.552678875763348</v>
      </c>
      <c r="H33" s="54">
        <f t="shared" si="2"/>
        <v>0.30953043391453033</v>
      </c>
      <c r="I33" s="102">
        <v>1</v>
      </c>
    </row>
    <row r="34" spans="2:9">
      <c r="B34" s="102" t="str">
        <v>CH</v>
      </c>
      <c r="C34" s="102">
        <v>562.42259224062434</v>
      </c>
      <c r="D34" s="102">
        <v>44.241478637669026</v>
      </c>
      <c r="E34" s="121">
        <f t="shared" si="0"/>
        <v>56.242259224062437</v>
      </c>
      <c r="F34" s="102">
        <f t="shared" si="0"/>
        <v>4.4241478637669029</v>
      </c>
      <c r="G34" s="102">
        <f t="shared" si="1"/>
        <v>56.242259224062437</v>
      </c>
      <c r="H34" s="54">
        <f t="shared" si="2"/>
        <v>7.8662342601523647E-2</v>
      </c>
      <c r="I34" s="102">
        <v>1</v>
      </c>
    </row>
    <row r="35" spans="2:9">
      <c r="B35" s="102" t="str">
        <v>CA-AB</v>
      </c>
      <c r="C35" s="102">
        <v>64.232176774311327</v>
      </c>
      <c r="D35" s="102">
        <v>8.8673314092956037</v>
      </c>
      <c r="E35" s="121">
        <f t="shared" si="0"/>
        <v>6.4232176774311327</v>
      </c>
      <c r="F35" s="102">
        <f t="shared" si="0"/>
        <v>0.88673314092956035</v>
      </c>
      <c r="G35" s="102">
        <f>E35</f>
        <v>6.4232176774311327</v>
      </c>
      <c r="H35" s="54">
        <f t="shared" si="2"/>
        <v>0.13805123622778975</v>
      </c>
      <c r="I35" s="102">
        <v>1</v>
      </c>
    </row>
    <row r="36" spans="2:9">
      <c r="B36" s="102" t="str">
        <v>CA-BC</v>
      </c>
      <c r="C36" s="102">
        <v>142.60935713496229</v>
      </c>
      <c r="D36" s="102">
        <v>11.568841480887215</v>
      </c>
      <c r="E36" s="121">
        <f t="shared" si="0"/>
        <v>14.260935713496229</v>
      </c>
      <c r="F36" s="102">
        <f t="shared" si="0"/>
        <v>1.1568841480887215</v>
      </c>
      <c r="G36" s="102">
        <f t="shared" si="1"/>
        <v>14.260935713496229</v>
      </c>
      <c r="H36" s="54">
        <f t="shared" si="2"/>
        <v>8.1122597516085318E-2</v>
      </c>
      <c r="I36" s="102">
        <v>1</v>
      </c>
    </row>
    <row r="37" spans="2:9">
      <c r="B37" s="102" t="str">
        <v>US-CA</v>
      </c>
      <c r="C37" s="102">
        <v>1117.374399704335</v>
      </c>
      <c r="D37" s="102">
        <v>24.476603356986026</v>
      </c>
      <c r="E37" s="121">
        <f t="shared" si="0"/>
        <v>111.7374399704335</v>
      </c>
      <c r="F37" s="102">
        <f t="shared" si="0"/>
        <v>2.4476603356986026</v>
      </c>
      <c r="G37" s="102">
        <f t="shared" si="1"/>
        <v>111.7374399704335</v>
      </c>
      <c r="H37" s="54">
        <f t="shared" si="2"/>
        <v>2.1905462809477919E-2</v>
      </c>
      <c r="I37" s="102">
        <v>1</v>
      </c>
    </row>
    <row r="38" spans="2:9">
      <c r="B38" s="102" t="str">
        <v>US-MO</v>
      </c>
      <c r="C38" s="102">
        <v>1393.7084375712884</v>
      </c>
      <c r="D38" s="102">
        <v>8.327859915309503</v>
      </c>
      <c r="E38" s="121">
        <f t="shared" si="0"/>
        <v>139.37084375712885</v>
      </c>
      <c r="F38" s="102">
        <f t="shared" si="0"/>
        <v>0.83278599153095034</v>
      </c>
      <c r="G38" s="102">
        <f t="shared" si="1"/>
        <v>139.37084375712885</v>
      </c>
      <c r="H38" s="54">
        <f t="shared" si="2"/>
        <v>5.9753243151930988E-3</v>
      </c>
      <c r="I38" s="102">
        <v>1</v>
      </c>
    </row>
    <row r="39" spans="2:9">
      <c r="B39" s="102" t="str">
        <v>JP</v>
      </c>
      <c r="C39" s="102">
        <v>179.86888835705318</v>
      </c>
      <c r="D39" s="102">
        <v>49.646323544691192</v>
      </c>
      <c r="E39" s="121">
        <f t="shared" si="0"/>
        <v>17.986888835705319</v>
      </c>
      <c r="F39" s="102">
        <f t="shared" si="0"/>
        <v>4.9646323544691189</v>
      </c>
      <c r="G39" s="102">
        <f t="shared" si="1"/>
        <v>17.986888835705319</v>
      </c>
      <c r="H39" s="54">
        <f t="shared" si="2"/>
        <v>0.27601395660009598</v>
      </c>
      <c r="I39" s="102">
        <v>1</v>
      </c>
    </row>
    <row r="40" spans="2:9">
      <c r="B40" s="102" t="str">
        <v>EU28</v>
      </c>
      <c r="C40" s="102">
        <v>246.19368879547315</v>
      </c>
      <c r="D40" s="102">
        <v>50.04879301028005</v>
      </c>
      <c r="E40" s="121">
        <f t="shared" si="0"/>
        <v>24.619368879547316</v>
      </c>
      <c r="F40" s="102">
        <f t="shared" si="0"/>
        <v>5.004879301028005</v>
      </c>
      <c r="G40" s="102">
        <f t="shared" si="1"/>
        <v>24.619368879547316</v>
      </c>
      <c r="H40" s="54">
        <f t="shared" si="2"/>
        <v>0.20329031688484256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8.5703125" style="102" customWidth="1"/>
    <col min="4" max="4" width="15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5</v>
      </c>
      <c r="B1" s="52" t="s">
        <v>290</v>
      </c>
      <c r="C1" s="52"/>
      <c r="D1" s="52"/>
      <c r="E1" s="52"/>
    </row>
    <row r="2" spans="1:9">
      <c r="A2" s="53" t="s">
        <v>212</v>
      </c>
      <c r="B2" s="52" t="s">
        <v>179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7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TRANSPOSE(Ext_costs_road!C61:'Ext_costs_road'!AL61)</f>
        <v>114.05047031819524</v>
      </c>
      <c r="D5" s="102">
        <f t="array" ref="D5:D40">TRANSPOSE(Taxes_road!C34:'Taxes_road'!AL34)</f>
        <v>10.187314727784127</v>
      </c>
      <c r="E5" s="121">
        <f>C5/10</f>
        <v>11.405047031819525</v>
      </c>
      <c r="F5" s="102">
        <f>D5/10</f>
        <v>1.0187314727784127</v>
      </c>
      <c r="G5" s="102">
        <f>E5</f>
        <v>11.405047031819525</v>
      </c>
      <c r="H5" s="54">
        <f>F5/E5</f>
        <v>8.9322864687554696E-2</v>
      </c>
      <c r="I5" s="102">
        <v>1</v>
      </c>
    </row>
    <row r="6" spans="1:9">
      <c r="B6" s="102" t="str">
        <v>BE</v>
      </c>
      <c r="C6" s="102">
        <v>60.213792379968069</v>
      </c>
      <c r="D6" s="102">
        <v>8.5085440898844364</v>
      </c>
      <c r="E6" s="121">
        <f t="shared" ref="E6:F40" si="0">C6/10</f>
        <v>6.0213792379968067</v>
      </c>
      <c r="F6" s="102">
        <f t="shared" si="0"/>
        <v>0.85085440898844367</v>
      </c>
      <c r="G6" s="102">
        <f t="shared" ref="G6:G41" si="1">E6</f>
        <v>6.0213792379968067</v>
      </c>
      <c r="H6" s="54">
        <f t="shared" ref="H6:H40" si="2">F6/E6</f>
        <v>0.14130556727257493</v>
      </c>
      <c r="I6" s="102">
        <v>1</v>
      </c>
    </row>
    <row r="7" spans="1:9">
      <c r="B7" s="102" t="str">
        <v>BG</v>
      </c>
      <c r="C7" s="102">
        <v>33.100903583110444</v>
      </c>
      <c r="D7" s="102">
        <v>14.445884223861812</v>
      </c>
      <c r="E7" s="121">
        <f t="shared" si="0"/>
        <v>3.3100903583110446</v>
      </c>
      <c r="F7" s="102">
        <f t="shared" si="0"/>
        <v>1.4445884223861811</v>
      </c>
      <c r="G7" s="102">
        <f t="shared" si="1"/>
        <v>3.3100903583110446</v>
      </c>
      <c r="H7" s="54">
        <f t="shared" si="2"/>
        <v>0.43641963391092276</v>
      </c>
      <c r="I7" s="102">
        <v>1</v>
      </c>
    </row>
    <row r="8" spans="1:9">
      <c r="B8" s="102" t="str">
        <v>HR</v>
      </c>
      <c r="C8" s="102">
        <v>64.630557565582308</v>
      </c>
      <c r="D8" s="102">
        <v>17.721115385714171</v>
      </c>
      <c r="E8" s="121">
        <f t="shared" si="0"/>
        <v>6.4630557565582309</v>
      </c>
      <c r="F8" s="102">
        <f t="shared" si="0"/>
        <v>1.772111538571417</v>
      </c>
      <c r="G8" s="102">
        <f t="shared" si="1"/>
        <v>6.4630557565582309</v>
      </c>
      <c r="H8" s="54">
        <f t="shared" si="2"/>
        <v>0.27419097178191743</v>
      </c>
      <c r="I8" s="102">
        <v>1</v>
      </c>
    </row>
    <row r="9" spans="1:9">
      <c r="B9" s="102" t="str">
        <v>CY</v>
      </c>
      <c r="C9" s="102">
        <v>64.667084827731685</v>
      </c>
      <c r="D9" s="102">
        <v>9.2248537165703155</v>
      </c>
      <c r="E9" s="121">
        <f t="shared" si="0"/>
        <v>6.4667084827731687</v>
      </c>
      <c r="F9" s="102">
        <f t="shared" si="0"/>
        <v>0.92248537165703159</v>
      </c>
      <c r="G9" s="102">
        <f t="shared" si="1"/>
        <v>6.4667084827731687</v>
      </c>
      <c r="H9" s="54">
        <f t="shared" si="2"/>
        <v>0.14265145461782669</v>
      </c>
      <c r="I9" s="102">
        <v>1</v>
      </c>
    </row>
    <row r="10" spans="1:9">
      <c r="B10" s="102" t="str">
        <v>CZ</v>
      </c>
      <c r="C10" s="102">
        <v>57.156701034198022</v>
      </c>
      <c r="D10" s="102">
        <v>12.041991133104707</v>
      </c>
      <c r="E10" s="121">
        <f t="shared" si="0"/>
        <v>5.7156701034198019</v>
      </c>
      <c r="F10" s="102">
        <f t="shared" si="0"/>
        <v>1.2041991133104708</v>
      </c>
      <c r="G10" s="102">
        <f t="shared" si="1"/>
        <v>5.7156701034198019</v>
      </c>
      <c r="H10" s="54">
        <f t="shared" si="2"/>
        <v>0.21068380286503482</v>
      </c>
      <c r="I10" s="102">
        <v>1</v>
      </c>
    </row>
    <row r="11" spans="1:9">
      <c r="B11" s="102" t="str">
        <v>DK</v>
      </c>
      <c r="C11" s="102">
        <v>42.760068035160444</v>
      </c>
      <c r="D11" s="102">
        <v>15.072913651886818</v>
      </c>
      <c r="E11" s="121">
        <f t="shared" si="0"/>
        <v>4.2760068035160446</v>
      </c>
      <c r="F11" s="102">
        <f t="shared" si="0"/>
        <v>1.5072913651886819</v>
      </c>
      <c r="G11" s="102">
        <f t="shared" si="1"/>
        <v>4.2760068035160446</v>
      </c>
      <c r="H11" s="54">
        <f t="shared" si="2"/>
        <v>0.35249975840760522</v>
      </c>
      <c r="I11" s="102">
        <v>1</v>
      </c>
    </row>
    <row r="12" spans="1:9">
      <c r="B12" s="102" t="str">
        <v>EE</v>
      </c>
      <c r="C12" s="102">
        <v>69.123973896587373</v>
      </c>
      <c r="D12" s="102">
        <v>11.424656781291931</v>
      </c>
      <c r="E12" s="121">
        <f t="shared" si="0"/>
        <v>6.9123973896587376</v>
      </c>
      <c r="F12" s="102">
        <f t="shared" si="0"/>
        <v>1.1424656781291931</v>
      </c>
      <c r="G12" s="102">
        <f t="shared" si="1"/>
        <v>6.9123973896587376</v>
      </c>
      <c r="H12" s="54">
        <f t="shared" si="2"/>
        <v>0.16527777755346848</v>
      </c>
      <c r="I12" s="102">
        <v>1</v>
      </c>
    </row>
    <row r="13" spans="1:9">
      <c r="B13" s="102" t="str">
        <v>FI</v>
      </c>
      <c r="C13" s="102">
        <v>35.022820921806627</v>
      </c>
      <c r="D13" s="102">
        <v>8.6582981094446421</v>
      </c>
      <c r="E13" s="121">
        <f t="shared" si="0"/>
        <v>3.5022820921806628</v>
      </c>
      <c r="F13" s="102">
        <f t="shared" si="0"/>
        <v>0.86582981094446421</v>
      </c>
      <c r="G13" s="102">
        <f t="shared" si="1"/>
        <v>3.5022820921806628</v>
      </c>
      <c r="H13" s="54">
        <f t="shared" si="2"/>
        <v>0.24721875284619449</v>
      </c>
      <c r="I13" s="102">
        <v>1</v>
      </c>
    </row>
    <row r="14" spans="1:9">
      <c r="B14" s="102" t="str">
        <v>FR</v>
      </c>
      <c r="C14" s="102">
        <v>54.050539346789684</v>
      </c>
      <c r="D14" s="102">
        <v>11.590109420778361</v>
      </c>
      <c r="E14" s="121">
        <f t="shared" si="0"/>
        <v>5.4050539346789686</v>
      </c>
      <c r="F14" s="102">
        <f t="shared" si="0"/>
        <v>1.1590109420778361</v>
      </c>
      <c r="G14" s="102">
        <f t="shared" si="1"/>
        <v>5.4050539346789686</v>
      </c>
      <c r="H14" s="54">
        <f t="shared" si="2"/>
        <v>0.2144309670328341</v>
      </c>
      <c r="I14" s="102">
        <v>1</v>
      </c>
    </row>
    <row r="15" spans="1:9">
      <c r="B15" s="102" t="str">
        <v>DE</v>
      </c>
      <c r="C15" s="102">
        <v>54.188066136378666</v>
      </c>
      <c r="D15" s="102">
        <v>9.1196168930467802</v>
      </c>
      <c r="E15" s="121">
        <f t="shared" si="0"/>
        <v>5.4188066136378668</v>
      </c>
      <c r="F15" s="102">
        <f t="shared" si="0"/>
        <v>0.91196168930467802</v>
      </c>
      <c r="G15" s="102">
        <f t="shared" si="1"/>
        <v>5.4188066136378668</v>
      </c>
      <c r="H15" s="54">
        <f t="shared" si="2"/>
        <v>0.16829566993763612</v>
      </c>
      <c r="I15" s="102">
        <v>1</v>
      </c>
    </row>
    <row r="16" spans="1:9">
      <c r="B16" s="102" t="str">
        <v>EL</v>
      </c>
      <c r="C16" s="102">
        <v>28.675841447353918</v>
      </c>
      <c r="D16" s="102">
        <v>9.9081601160354893</v>
      </c>
      <c r="E16" s="121">
        <f t="shared" si="0"/>
        <v>2.8675841447353916</v>
      </c>
      <c r="F16" s="102">
        <f t="shared" si="0"/>
        <v>0.99081601160354893</v>
      </c>
      <c r="G16" s="102">
        <f t="shared" si="1"/>
        <v>2.8675841447353916</v>
      </c>
      <c r="H16" s="54">
        <f t="shared" si="2"/>
        <v>0.3455229076442593</v>
      </c>
      <c r="I16" s="102">
        <v>1</v>
      </c>
    </row>
    <row r="17" spans="2:9">
      <c r="B17" s="102" t="str">
        <v>HU</v>
      </c>
      <c r="C17" s="102">
        <v>47.526603690307105</v>
      </c>
      <c r="D17" s="102">
        <v>11.470539618757636</v>
      </c>
      <c r="E17" s="121">
        <f t="shared" si="0"/>
        <v>4.7526603690307105</v>
      </c>
      <c r="F17" s="102">
        <f t="shared" si="0"/>
        <v>1.1470539618757636</v>
      </c>
      <c r="G17" s="102">
        <f t="shared" si="1"/>
        <v>4.7526603690307105</v>
      </c>
      <c r="H17" s="54">
        <f t="shared" si="2"/>
        <v>0.24134986992762991</v>
      </c>
      <c r="I17" s="102">
        <v>1</v>
      </c>
    </row>
    <row r="18" spans="2:9">
      <c r="B18" s="102" t="str">
        <v>IE</v>
      </c>
      <c r="C18" s="102">
        <v>34.76826929648518</v>
      </c>
      <c r="D18" s="102">
        <v>8.7877530279663496</v>
      </c>
      <c r="E18" s="121">
        <f t="shared" si="0"/>
        <v>3.4768269296485181</v>
      </c>
      <c r="F18" s="102">
        <f t="shared" si="0"/>
        <v>0.87877530279663496</v>
      </c>
      <c r="G18" s="102">
        <f t="shared" si="1"/>
        <v>3.4768269296485181</v>
      </c>
      <c r="H18" s="54">
        <f t="shared" si="2"/>
        <v>0.25275209855943931</v>
      </c>
      <c r="I18" s="102">
        <v>1</v>
      </c>
    </row>
    <row r="19" spans="2:9">
      <c r="B19" s="102" t="str">
        <v>IT</v>
      </c>
      <c r="C19" s="102">
        <v>48.16494351802136</v>
      </c>
      <c r="D19" s="102">
        <v>13.131764167282421</v>
      </c>
      <c r="E19" s="121">
        <f t="shared" si="0"/>
        <v>4.8164943518021364</v>
      </c>
      <c r="F19" s="102">
        <f t="shared" si="0"/>
        <v>1.313176416728242</v>
      </c>
      <c r="G19" s="102">
        <f t="shared" si="1"/>
        <v>4.8164943518021364</v>
      </c>
      <c r="H19" s="54">
        <f t="shared" si="2"/>
        <v>0.27264153569222077</v>
      </c>
      <c r="I19" s="102">
        <v>1</v>
      </c>
    </row>
    <row r="20" spans="2:9">
      <c r="B20" s="102" t="str">
        <v>LV</v>
      </c>
      <c r="C20" s="102">
        <v>48.918030521546697</v>
      </c>
      <c r="D20" s="102">
        <v>7.9155414951016541</v>
      </c>
      <c r="E20" s="121">
        <f t="shared" si="0"/>
        <v>4.8918030521546694</v>
      </c>
      <c r="F20" s="102">
        <f t="shared" si="0"/>
        <v>0.79155414951016545</v>
      </c>
      <c r="G20" s="102">
        <f t="shared" si="1"/>
        <v>4.8918030521546694</v>
      </c>
      <c r="H20" s="54">
        <f t="shared" si="2"/>
        <v>0.16181235038919103</v>
      </c>
      <c r="I20" s="102">
        <v>1</v>
      </c>
    </row>
    <row r="21" spans="2:9">
      <c r="B21" s="102" t="str">
        <v>LT</v>
      </c>
      <c r="C21" s="102">
        <v>48.90415223041002</v>
      </c>
      <c r="D21" s="102">
        <v>11.465254345695129</v>
      </c>
      <c r="E21" s="121">
        <f t="shared" si="0"/>
        <v>4.8904152230410016</v>
      </c>
      <c r="F21" s="102">
        <f t="shared" si="0"/>
        <v>1.1465254345695128</v>
      </c>
      <c r="G21" s="102">
        <f t="shared" si="1"/>
        <v>4.8904152230410016</v>
      </c>
      <c r="H21" s="54">
        <f t="shared" si="2"/>
        <v>0.23444337183634278</v>
      </c>
      <c r="I21" s="102">
        <v>1</v>
      </c>
    </row>
    <row r="22" spans="2:9">
      <c r="B22" s="102" t="str">
        <v>LU</v>
      </c>
      <c r="C22" s="102">
        <v>60.052694986911767</v>
      </c>
      <c r="D22" s="102">
        <v>5.5635479486078099</v>
      </c>
      <c r="E22" s="121">
        <f t="shared" si="0"/>
        <v>6.0052694986911765</v>
      </c>
      <c r="F22" s="102">
        <f t="shared" si="0"/>
        <v>0.55635479486078099</v>
      </c>
      <c r="G22" s="102">
        <f t="shared" si="1"/>
        <v>6.0052694986911765</v>
      </c>
      <c r="H22" s="54">
        <f t="shared" si="2"/>
        <v>9.2644434189345912E-2</v>
      </c>
      <c r="I22" s="102">
        <v>1</v>
      </c>
    </row>
    <row r="23" spans="2:9">
      <c r="B23" s="102" t="str">
        <v>MT</v>
      </c>
      <c r="C23" s="102">
        <v>39.229532458334248</v>
      </c>
      <c r="D23" s="102">
        <v>14.333931844920382</v>
      </c>
      <c r="E23" s="121">
        <f t="shared" si="0"/>
        <v>3.9229532458334249</v>
      </c>
      <c r="F23" s="102">
        <f t="shared" si="0"/>
        <v>1.4333931844920382</v>
      </c>
      <c r="G23" s="102">
        <f t="shared" si="1"/>
        <v>3.9229532458334249</v>
      </c>
      <c r="H23" s="54">
        <f t="shared" si="2"/>
        <v>0.36538625231245048</v>
      </c>
      <c r="I23" s="102">
        <v>1</v>
      </c>
    </row>
    <row r="24" spans="2:9">
      <c r="B24" s="102" t="str">
        <v>NL</v>
      </c>
      <c r="C24" s="102">
        <v>86.762508453384669</v>
      </c>
      <c r="D24" s="102">
        <v>11.419964979942232</v>
      </c>
      <c r="E24" s="121">
        <f t="shared" si="0"/>
        <v>8.6762508453384672</v>
      </c>
      <c r="F24" s="102">
        <f t="shared" si="0"/>
        <v>1.1419964979942232</v>
      </c>
      <c r="G24" s="102">
        <f t="shared" si="1"/>
        <v>8.6762508453384672</v>
      </c>
      <c r="H24" s="54">
        <f t="shared" si="2"/>
        <v>0.1316232688924375</v>
      </c>
      <c r="I24" s="102">
        <v>1</v>
      </c>
    </row>
    <row r="25" spans="2:9">
      <c r="B25" s="102" t="str">
        <v>PL</v>
      </c>
      <c r="C25" s="102">
        <v>35.593767684523556</v>
      </c>
      <c r="D25" s="102">
        <v>12.935503728394279</v>
      </c>
      <c r="E25" s="121">
        <f t="shared" si="0"/>
        <v>3.5593767684523554</v>
      </c>
      <c r="F25" s="102">
        <f t="shared" si="0"/>
        <v>1.293550372839428</v>
      </c>
      <c r="G25" s="102">
        <f t="shared" si="1"/>
        <v>3.5593767684523554</v>
      </c>
      <c r="H25" s="54">
        <f t="shared" si="2"/>
        <v>0.36342046852260423</v>
      </c>
      <c r="I25" s="102">
        <v>1</v>
      </c>
    </row>
    <row r="26" spans="2:9">
      <c r="B26" s="102" t="str">
        <v>PT</v>
      </c>
      <c r="C26" s="102">
        <v>63.487732944330901</v>
      </c>
      <c r="D26" s="102">
        <v>13.569616956750401</v>
      </c>
      <c r="E26" s="121">
        <f t="shared" si="0"/>
        <v>6.3487732944330899</v>
      </c>
      <c r="F26" s="102">
        <f t="shared" si="0"/>
        <v>1.3569616956750401</v>
      </c>
      <c r="G26" s="102">
        <f t="shared" si="1"/>
        <v>6.3487732944330899</v>
      </c>
      <c r="H26" s="54">
        <f t="shared" si="2"/>
        <v>0.21373604517661537</v>
      </c>
      <c r="I26" s="102">
        <v>1</v>
      </c>
    </row>
    <row r="27" spans="2:9">
      <c r="B27" s="102" t="str">
        <v>RO</v>
      </c>
      <c r="C27" s="102">
        <v>74.939745063117229</v>
      </c>
      <c r="D27" s="102">
        <v>20.53313589063039</v>
      </c>
      <c r="E27" s="121">
        <f t="shared" si="0"/>
        <v>7.4939745063117229</v>
      </c>
      <c r="F27" s="102">
        <f t="shared" si="0"/>
        <v>2.053313589063039</v>
      </c>
      <c r="G27" s="102">
        <f t="shared" si="1"/>
        <v>7.4939745063117229</v>
      </c>
      <c r="H27" s="54">
        <f t="shared" si="2"/>
        <v>0.27399527277997232</v>
      </c>
      <c r="I27" s="102">
        <v>1</v>
      </c>
    </row>
    <row r="28" spans="2:9">
      <c r="B28" s="102" t="str">
        <v>SK</v>
      </c>
      <c r="C28" s="102">
        <v>50.255072372395347</v>
      </c>
      <c r="D28" s="102">
        <v>12.16527814083714</v>
      </c>
      <c r="E28" s="121">
        <f t="shared" si="0"/>
        <v>5.0255072372395349</v>
      </c>
      <c r="F28" s="102">
        <f t="shared" si="0"/>
        <v>1.2165278140837139</v>
      </c>
      <c r="G28" s="102">
        <f t="shared" si="1"/>
        <v>5.0255072372395349</v>
      </c>
      <c r="H28" s="54">
        <f t="shared" si="2"/>
        <v>0.24207065210634171</v>
      </c>
      <c r="I28" s="102">
        <v>1</v>
      </c>
    </row>
    <row r="29" spans="2:9">
      <c r="B29" s="102" t="str">
        <v>SI</v>
      </c>
      <c r="C29" s="102">
        <v>31.853008881563323</v>
      </c>
      <c r="D29" s="102">
        <v>14.8552392102913</v>
      </c>
      <c r="E29" s="121">
        <f t="shared" si="0"/>
        <v>3.1853008881563323</v>
      </c>
      <c r="F29" s="102">
        <f t="shared" si="0"/>
        <v>1.48552392102913</v>
      </c>
      <c r="G29" s="102">
        <f t="shared" si="1"/>
        <v>3.1853008881563323</v>
      </c>
      <c r="H29" s="54">
        <f t="shared" si="2"/>
        <v>0.46636847606850684</v>
      </c>
      <c r="I29" s="102">
        <v>1</v>
      </c>
    </row>
    <row r="30" spans="2:9">
      <c r="B30" s="102" t="str">
        <v>ES</v>
      </c>
      <c r="C30" s="102">
        <v>50.058793482532181</v>
      </c>
      <c r="D30" s="102">
        <v>7.3254794102311331</v>
      </c>
      <c r="E30" s="121">
        <f t="shared" si="0"/>
        <v>5.0058793482532185</v>
      </c>
      <c r="F30" s="102">
        <f t="shared" si="0"/>
        <v>0.73254794102311327</v>
      </c>
      <c r="G30" s="102">
        <f t="shared" si="1"/>
        <v>5.0058793482532185</v>
      </c>
      <c r="H30" s="54">
        <f t="shared" si="2"/>
        <v>0.14633751436273287</v>
      </c>
      <c r="I30" s="102">
        <v>1</v>
      </c>
    </row>
    <row r="31" spans="2:9">
      <c r="B31" s="102" t="str">
        <v>SE</v>
      </c>
      <c r="C31" s="102">
        <v>41.428600397432085</v>
      </c>
      <c r="D31" s="102">
        <v>9.5531332324578617</v>
      </c>
      <c r="E31" s="121">
        <f t="shared" si="0"/>
        <v>4.1428600397432085</v>
      </c>
      <c r="F31" s="102">
        <f t="shared" si="0"/>
        <v>0.95531332324578622</v>
      </c>
      <c r="G31" s="102">
        <f t="shared" si="1"/>
        <v>4.1428600397432085</v>
      </c>
      <c r="H31" s="54">
        <f t="shared" si="2"/>
        <v>0.23059270988671884</v>
      </c>
      <c r="I31" s="102">
        <v>1</v>
      </c>
    </row>
    <row r="32" spans="2:9">
      <c r="B32" s="102" t="str">
        <v>UK</v>
      </c>
      <c r="C32" s="102">
        <v>59.034559893464973</v>
      </c>
      <c r="D32" s="102">
        <v>15.199080577410982</v>
      </c>
      <c r="E32" s="121">
        <f t="shared" si="0"/>
        <v>5.9034559893464973</v>
      </c>
      <c r="F32" s="102">
        <f t="shared" si="0"/>
        <v>1.5199080577410982</v>
      </c>
      <c r="G32" s="102">
        <f t="shared" si="1"/>
        <v>5.9034559893464973</v>
      </c>
      <c r="H32" s="54">
        <f t="shared" si="2"/>
        <v>0.2574607247828995</v>
      </c>
      <c r="I32" s="102">
        <v>1</v>
      </c>
    </row>
    <row r="33" spans="2:9">
      <c r="B33" s="102" t="str">
        <v>NO</v>
      </c>
      <c r="C33" s="102">
        <v>87.16631025975019</v>
      </c>
      <c r="D33" s="102">
        <v>6.4947920803573691</v>
      </c>
      <c r="E33" s="121">
        <f t="shared" si="0"/>
        <v>8.716631025975019</v>
      </c>
      <c r="F33" s="102">
        <f t="shared" si="0"/>
        <v>0.64947920803573689</v>
      </c>
      <c r="G33" s="102">
        <f t="shared" si="1"/>
        <v>8.716631025975019</v>
      </c>
      <c r="H33" s="54">
        <f t="shared" si="2"/>
        <v>7.4510347644672487E-2</v>
      </c>
      <c r="I33" s="102">
        <v>1</v>
      </c>
    </row>
    <row r="34" spans="2:9">
      <c r="B34" s="102" t="str">
        <v>CH</v>
      </c>
      <c r="C34" s="102">
        <v>118.23995074768527</v>
      </c>
      <c r="D34" s="102">
        <v>20.673679544890831</v>
      </c>
      <c r="E34" s="121">
        <f t="shared" si="0"/>
        <v>11.823995074768527</v>
      </c>
      <c r="F34" s="102">
        <f t="shared" si="0"/>
        <v>2.0673679544890833</v>
      </c>
      <c r="G34" s="102">
        <f t="shared" si="1"/>
        <v>11.823995074768527</v>
      </c>
      <c r="H34" s="54">
        <f t="shared" si="2"/>
        <v>0.17484512987498477</v>
      </c>
      <c r="I34" s="102">
        <v>1</v>
      </c>
    </row>
    <row r="35" spans="2:9">
      <c r="B35" s="102" t="str">
        <v>CA-AB</v>
      </c>
      <c r="C35" s="102">
        <v>33.130236482323077</v>
      </c>
      <c r="D35" s="102">
        <v>3.3519698307410706</v>
      </c>
      <c r="E35" s="121">
        <f t="shared" si="0"/>
        <v>3.3130236482323077</v>
      </c>
      <c r="F35" s="102">
        <f t="shared" si="0"/>
        <v>0.33519698307410706</v>
      </c>
      <c r="G35" s="102">
        <f>E35</f>
        <v>3.3130236482323077</v>
      </c>
      <c r="H35" s="54">
        <f t="shared" si="2"/>
        <v>0.10117554797803943</v>
      </c>
      <c r="I35" s="102">
        <v>1</v>
      </c>
    </row>
    <row r="36" spans="2:9">
      <c r="B36" s="102" t="str">
        <v>CA-BC</v>
      </c>
      <c r="C36" s="102">
        <v>63.684004683003245</v>
      </c>
      <c r="D36" s="102">
        <v>5.4147010688357389</v>
      </c>
      <c r="E36" s="121">
        <f t="shared" si="0"/>
        <v>6.3684004683003241</v>
      </c>
      <c r="F36" s="102">
        <f t="shared" si="0"/>
        <v>0.54147010688357389</v>
      </c>
      <c r="G36" s="102">
        <f t="shared" si="1"/>
        <v>6.3684004683003241</v>
      </c>
      <c r="H36" s="54">
        <f t="shared" si="2"/>
        <v>8.5024506479896039E-2</v>
      </c>
      <c r="I36" s="102">
        <v>1</v>
      </c>
    </row>
    <row r="37" spans="2:9">
      <c r="B37" s="102" t="str">
        <v>US-CA</v>
      </c>
      <c r="C37" s="102">
        <v>149.41058777441748</v>
      </c>
      <c r="D37" s="102">
        <v>7.8626614479136645</v>
      </c>
      <c r="E37" s="121">
        <f t="shared" si="0"/>
        <v>14.941058777441748</v>
      </c>
      <c r="F37" s="102">
        <f t="shared" si="0"/>
        <v>0.78626614479136647</v>
      </c>
      <c r="G37" s="102">
        <f t="shared" si="1"/>
        <v>14.941058777441748</v>
      </c>
      <c r="H37" s="54">
        <f t="shared" si="2"/>
        <v>5.262452658164251E-2</v>
      </c>
      <c r="I37" s="102">
        <v>1</v>
      </c>
    </row>
    <row r="38" spans="2:9">
      <c r="B38" s="102" t="str">
        <v>US-MO</v>
      </c>
      <c r="C38" s="102">
        <v>186.96022047750739</v>
      </c>
      <c r="D38" s="102">
        <v>4.0854139429907219</v>
      </c>
      <c r="E38" s="121">
        <f t="shared" si="0"/>
        <v>18.696022047750738</v>
      </c>
      <c r="F38" s="102">
        <f t="shared" si="0"/>
        <v>0.40854139429907221</v>
      </c>
      <c r="G38" s="102">
        <f t="shared" si="1"/>
        <v>18.696022047750738</v>
      </c>
      <c r="H38" s="54">
        <f t="shared" si="2"/>
        <v>2.1851781799124621E-2</v>
      </c>
      <c r="I38" s="102">
        <v>1</v>
      </c>
    </row>
    <row r="39" spans="2:9">
      <c r="B39" s="102" t="str">
        <v>JP</v>
      </c>
      <c r="C39" s="102">
        <v>142.7518255014366</v>
      </c>
      <c r="D39" s="102">
        <v>11.404644854413331</v>
      </c>
      <c r="E39" s="121">
        <f t="shared" si="0"/>
        <v>14.27518255014366</v>
      </c>
      <c r="F39" s="102">
        <f t="shared" si="0"/>
        <v>1.1404644854413331</v>
      </c>
      <c r="G39" s="102">
        <f t="shared" si="1"/>
        <v>14.27518255014366</v>
      </c>
      <c r="H39" s="54">
        <f t="shared" si="2"/>
        <v>7.9891411646421009E-2</v>
      </c>
      <c r="I39" s="102">
        <v>1</v>
      </c>
    </row>
    <row r="40" spans="2:9">
      <c r="B40" s="102" t="str">
        <v>EU28</v>
      </c>
      <c r="C40" s="102">
        <v>49.509389208130628</v>
      </c>
      <c r="D40" s="102">
        <v>11.735425501177009</v>
      </c>
      <c r="E40" s="121">
        <f t="shared" si="0"/>
        <v>4.950938920813063</v>
      </c>
      <c r="F40" s="102">
        <f t="shared" si="0"/>
        <v>1.1735425501177008</v>
      </c>
      <c r="G40" s="102">
        <f t="shared" si="1"/>
        <v>4.950938920813063</v>
      </c>
      <c r="H40" s="54">
        <f t="shared" si="2"/>
        <v>0.23703434214958502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8.5703125" style="102" customWidth="1"/>
    <col min="4" max="4" width="15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5</v>
      </c>
      <c r="B1" s="52" t="s">
        <v>290</v>
      </c>
      <c r="C1" s="52"/>
      <c r="D1" s="52"/>
      <c r="E1" s="52"/>
    </row>
    <row r="2" spans="1:9">
      <c r="A2" s="53" t="s">
        <v>213</v>
      </c>
      <c r="B2" s="52" t="s">
        <v>184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102" t="s">
        <v>143</v>
      </c>
      <c r="G4" s="238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TRANSPOSE(Ext_costs_road!C62:'Ext_costs_road'!AL62)</f>
        <v>99.841519102270823</v>
      </c>
      <c r="D5" s="102">
        <f t="array" ref="D5:D40">TRANSPOSE(Taxes_road!C35:'Taxes_road'!AL35)</f>
        <v>10.187314727784127</v>
      </c>
      <c r="E5" s="121">
        <f>C5/10</f>
        <v>9.9841519102270819</v>
      </c>
      <c r="F5" s="102">
        <f>D5/10</f>
        <v>1.0187314727784127</v>
      </c>
      <c r="G5" s="102">
        <f>E5</f>
        <v>9.9841519102270819</v>
      </c>
      <c r="H5" s="54">
        <f>F5/E5</f>
        <v>0.10203485302891815</v>
      </c>
      <c r="I5" s="102">
        <v>1</v>
      </c>
    </row>
    <row r="6" spans="1:9">
      <c r="B6" s="102" t="str">
        <v>BE</v>
      </c>
      <c r="C6" s="102">
        <v>56.102035024861024</v>
      </c>
      <c r="D6" s="102">
        <v>8.5085440898844364</v>
      </c>
      <c r="E6" s="121">
        <f t="shared" ref="E6:F40" si="0">C6/10</f>
        <v>5.6102035024861028</v>
      </c>
      <c r="F6" s="102">
        <f t="shared" si="0"/>
        <v>0.85085440898844367</v>
      </c>
      <c r="G6" s="102">
        <f t="shared" ref="G6:G41" si="1">E6</f>
        <v>5.6102035024861028</v>
      </c>
      <c r="H6" s="54">
        <f t="shared" ref="H6:H40" si="2">F6/E6</f>
        <v>0.1516619510524701</v>
      </c>
      <c r="I6" s="102">
        <v>1</v>
      </c>
    </row>
    <row r="7" spans="1:9">
      <c r="B7" s="102" t="str">
        <v>BG</v>
      </c>
      <c r="C7" s="102">
        <v>28.215589560518374</v>
      </c>
      <c r="D7" s="102">
        <v>14.445884223861812</v>
      </c>
      <c r="E7" s="121">
        <f t="shared" si="0"/>
        <v>2.8215589560518373</v>
      </c>
      <c r="F7" s="102">
        <f t="shared" si="0"/>
        <v>1.4445884223861811</v>
      </c>
      <c r="G7" s="102">
        <f t="shared" si="1"/>
        <v>2.8215589560518373</v>
      </c>
      <c r="H7" s="54">
        <f t="shared" si="2"/>
        <v>0.51198236325622304</v>
      </c>
      <c r="I7" s="102">
        <v>1</v>
      </c>
    </row>
    <row r="8" spans="1:9">
      <c r="B8" s="102" t="str">
        <v>HR</v>
      </c>
      <c r="C8" s="102">
        <v>57.654101902365433</v>
      </c>
      <c r="D8" s="102">
        <v>17.721115385714171</v>
      </c>
      <c r="E8" s="121">
        <f t="shared" si="0"/>
        <v>5.7654101902365431</v>
      </c>
      <c r="F8" s="102">
        <f t="shared" si="0"/>
        <v>1.772111538571417</v>
      </c>
      <c r="G8" s="102">
        <f t="shared" si="1"/>
        <v>5.7654101902365431</v>
      </c>
      <c r="H8" s="54">
        <f t="shared" si="2"/>
        <v>0.3073695504913781</v>
      </c>
      <c r="I8" s="102">
        <v>1</v>
      </c>
    </row>
    <row r="9" spans="1:9">
      <c r="B9" s="102" t="str">
        <v>CY</v>
      </c>
      <c r="C9" s="102">
        <v>53.361477757413354</v>
      </c>
      <c r="D9" s="102">
        <v>9.2248537165703155</v>
      </c>
      <c r="E9" s="121">
        <f t="shared" si="0"/>
        <v>5.3361477757413356</v>
      </c>
      <c r="F9" s="102">
        <f t="shared" si="0"/>
        <v>0.92248537165703159</v>
      </c>
      <c r="G9" s="102">
        <f t="shared" si="1"/>
        <v>5.3361477757413356</v>
      </c>
      <c r="H9" s="54">
        <f t="shared" si="2"/>
        <v>0.17287477978978447</v>
      </c>
      <c r="I9" s="102">
        <v>1</v>
      </c>
    </row>
    <row r="10" spans="1:9">
      <c r="B10" s="102" t="str">
        <v>CZ</v>
      </c>
      <c r="C10" s="102">
        <v>50.538892725012033</v>
      </c>
      <c r="D10" s="102">
        <v>12.041991133104707</v>
      </c>
      <c r="E10" s="121">
        <f t="shared" si="0"/>
        <v>5.0538892725012037</v>
      </c>
      <c r="F10" s="102">
        <f t="shared" si="0"/>
        <v>1.2041991133104708</v>
      </c>
      <c r="G10" s="102">
        <f t="shared" si="1"/>
        <v>5.0538892725012037</v>
      </c>
      <c r="H10" s="54">
        <f t="shared" si="2"/>
        <v>0.23827176425543345</v>
      </c>
      <c r="I10" s="102">
        <v>1</v>
      </c>
    </row>
    <row r="11" spans="1:9">
      <c r="B11" s="102" t="str">
        <v>DK</v>
      </c>
      <c r="C11" s="102">
        <v>38.060342448163247</v>
      </c>
      <c r="D11" s="102">
        <v>15.072913651886818</v>
      </c>
      <c r="E11" s="121">
        <f t="shared" si="0"/>
        <v>3.8060342448163249</v>
      </c>
      <c r="F11" s="102">
        <f t="shared" si="0"/>
        <v>1.5072913651886819</v>
      </c>
      <c r="G11" s="102">
        <f t="shared" si="1"/>
        <v>3.8060342448163249</v>
      </c>
      <c r="H11" s="54">
        <f t="shared" si="2"/>
        <v>0.39602674811493244</v>
      </c>
      <c r="I11" s="102">
        <v>1</v>
      </c>
    </row>
    <row r="12" spans="1:9">
      <c r="B12" s="102" t="str">
        <v>EE</v>
      </c>
      <c r="C12" s="102">
        <v>62.160915937969285</v>
      </c>
      <c r="D12" s="102">
        <v>11.424656781291931</v>
      </c>
      <c r="E12" s="121">
        <f t="shared" si="0"/>
        <v>6.2160915937969285</v>
      </c>
      <c r="F12" s="102">
        <f t="shared" si="0"/>
        <v>1.1424656781291931</v>
      </c>
      <c r="G12" s="102">
        <f t="shared" si="1"/>
        <v>6.2160915937969285</v>
      </c>
      <c r="H12" s="54">
        <f t="shared" si="2"/>
        <v>0.18379164156288588</v>
      </c>
      <c r="I12" s="102">
        <v>1</v>
      </c>
    </row>
    <row r="13" spans="1:9">
      <c r="B13" s="102" t="str">
        <v>FI</v>
      </c>
      <c r="C13" s="102">
        <v>30.627328202405693</v>
      </c>
      <c r="D13" s="102">
        <v>8.6582981094446421</v>
      </c>
      <c r="E13" s="121">
        <f t="shared" si="0"/>
        <v>3.0627328202405693</v>
      </c>
      <c r="F13" s="102">
        <f t="shared" si="0"/>
        <v>0.86582981094446421</v>
      </c>
      <c r="G13" s="102">
        <f t="shared" si="1"/>
        <v>3.0627328202405693</v>
      </c>
      <c r="H13" s="54">
        <f t="shared" si="2"/>
        <v>0.28269844670174515</v>
      </c>
      <c r="I13" s="102">
        <v>1</v>
      </c>
    </row>
    <row r="14" spans="1:9">
      <c r="B14" s="102" t="str">
        <v>FR</v>
      </c>
      <c r="C14" s="102">
        <v>47.359805699131776</v>
      </c>
      <c r="D14" s="102">
        <v>11.590109420778361</v>
      </c>
      <c r="E14" s="121">
        <f t="shared" si="0"/>
        <v>4.7359805699131776</v>
      </c>
      <c r="F14" s="102">
        <f t="shared" si="0"/>
        <v>1.1590109420778361</v>
      </c>
      <c r="G14" s="102">
        <f t="shared" si="1"/>
        <v>4.7359805699131776</v>
      </c>
      <c r="H14" s="54">
        <f t="shared" si="2"/>
        <v>0.24472459820481984</v>
      </c>
      <c r="I14" s="102">
        <v>1</v>
      </c>
    </row>
    <row r="15" spans="1:9">
      <c r="B15" s="102" t="str">
        <v>DE</v>
      </c>
      <c r="C15" s="102">
        <v>49.777728718533652</v>
      </c>
      <c r="D15" s="102">
        <v>9.1196168930467802</v>
      </c>
      <c r="E15" s="121">
        <f t="shared" si="0"/>
        <v>4.9777728718533654</v>
      </c>
      <c r="F15" s="102">
        <f t="shared" si="0"/>
        <v>0.91196168930467802</v>
      </c>
      <c r="G15" s="102">
        <f t="shared" si="1"/>
        <v>4.9777728718533654</v>
      </c>
      <c r="H15" s="54">
        <f t="shared" si="2"/>
        <v>0.1832067699314551</v>
      </c>
      <c r="I15" s="102">
        <v>1</v>
      </c>
    </row>
    <row r="16" spans="1:9">
      <c r="B16" s="102" t="str">
        <v>EL</v>
      </c>
      <c r="C16" s="102">
        <v>24.374764437632884</v>
      </c>
      <c r="D16" s="102">
        <v>9.9081601160354893</v>
      </c>
      <c r="E16" s="121">
        <f t="shared" si="0"/>
        <v>2.4374764437632885</v>
      </c>
      <c r="F16" s="102">
        <f t="shared" si="0"/>
        <v>0.99081601160354893</v>
      </c>
      <c r="G16" s="102">
        <f t="shared" si="1"/>
        <v>2.4374764437632885</v>
      </c>
      <c r="H16" s="54">
        <f t="shared" si="2"/>
        <v>0.40649254852851013</v>
      </c>
      <c r="I16" s="102">
        <v>1</v>
      </c>
    </row>
    <row r="17" spans="2:9">
      <c r="B17" s="102" t="str">
        <v>HU</v>
      </c>
      <c r="C17" s="102">
        <v>41.152511783648919</v>
      </c>
      <c r="D17" s="102">
        <v>11.470539618757636</v>
      </c>
      <c r="E17" s="121">
        <f t="shared" si="0"/>
        <v>4.1152511783648915</v>
      </c>
      <c r="F17" s="102">
        <f t="shared" si="0"/>
        <v>1.1470539618757636</v>
      </c>
      <c r="G17" s="102">
        <f t="shared" si="1"/>
        <v>4.1152511783648915</v>
      </c>
      <c r="H17" s="54">
        <f t="shared" si="2"/>
        <v>0.27873243021134891</v>
      </c>
      <c r="I17" s="102">
        <v>1</v>
      </c>
    </row>
    <row r="18" spans="2:9">
      <c r="B18" s="102" t="str">
        <v>IE</v>
      </c>
      <c r="C18" s="102">
        <v>29.551927391710393</v>
      </c>
      <c r="D18" s="102">
        <v>8.7877530279663496</v>
      </c>
      <c r="E18" s="121">
        <f t="shared" si="0"/>
        <v>2.9551927391710393</v>
      </c>
      <c r="F18" s="102">
        <f t="shared" si="0"/>
        <v>0.87877530279663496</v>
      </c>
      <c r="G18" s="102">
        <f t="shared" si="1"/>
        <v>2.9551927391710393</v>
      </c>
      <c r="H18" s="54">
        <f t="shared" si="2"/>
        <v>0.29736649361257572</v>
      </c>
      <c r="I18" s="102">
        <v>1</v>
      </c>
    </row>
    <row r="19" spans="2:9">
      <c r="B19" s="102" t="str">
        <v>IT</v>
      </c>
      <c r="C19" s="102">
        <v>40.285613972897053</v>
      </c>
      <c r="D19" s="102">
        <v>13.131764167282421</v>
      </c>
      <c r="E19" s="121">
        <f t="shared" si="0"/>
        <v>4.028561397289705</v>
      </c>
      <c r="F19" s="102">
        <f t="shared" si="0"/>
        <v>1.313176416728242</v>
      </c>
      <c r="G19" s="102">
        <f t="shared" si="1"/>
        <v>4.028561397289705</v>
      </c>
      <c r="H19" s="54">
        <f t="shared" si="2"/>
        <v>0.32596658887008839</v>
      </c>
      <c r="I19" s="102">
        <v>1</v>
      </c>
    </row>
    <row r="20" spans="2:9">
      <c r="B20" s="102" t="str">
        <v>LV</v>
      </c>
      <c r="C20" s="102">
        <v>44.985285021019571</v>
      </c>
      <c r="D20" s="102">
        <v>7.9155414951016541</v>
      </c>
      <c r="E20" s="121">
        <f t="shared" si="0"/>
        <v>4.4985285021019568</v>
      </c>
      <c r="F20" s="102">
        <f t="shared" si="0"/>
        <v>0.79155414951016545</v>
      </c>
      <c r="G20" s="102">
        <f t="shared" si="1"/>
        <v>4.4985285021019568</v>
      </c>
      <c r="H20" s="54">
        <f t="shared" si="2"/>
        <v>0.17595846044774605</v>
      </c>
      <c r="I20" s="102">
        <v>1</v>
      </c>
    </row>
    <row r="21" spans="2:9">
      <c r="B21" s="102" t="str">
        <v>LT</v>
      </c>
      <c r="C21" s="102">
        <v>44.161907200460533</v>
      </c>
      <c r="D21" s="102">
        <v>11.465254345695129</v>
      </c>
      <c r="E21" s="121">
        <f t="shared" si="0"/>
        <v>4.4161907200460533</v>
      </c>
      <c r="F21" s="102">
        <f t="shared" si="0"/>
        <v>1.1465254345695128</v>
      </c>
      <c r="G21" s="102">
        <f t="shared" si="1"/>
        <v>4.4161907200460533</v>
      </c>
      <c r="H21" s="54">
        <f t="shared" si="2"/>
        <v>0.25961864132479234</v>
      </c>
      <c r="I21" s="102">
        <v>1</v>
      </c>
    </row>
    <row r="22" spans="2:9">
      <c r="B22" s="102" t="str">
        <v>LU</v>
      </c>
      <c r="C22" s="102">
        <v>56.238816082095795</v>
      </c>
      <c r="D22" s="102">
        <v>5.5635479486078099</v>
      </c>
      <c r="E22" s="121">
        <f t="shared" si="0"/>
        <v>5.6238816082095795</v>
      </c>
      <c r="F22" s="102">
        <f t="shared" si="0"/>
        <v>0.55635479486078099</v>
      </c>
      <c r="G22" s="102">
        <f t="shared" si="1"/>
        <v>5.6238816082095795</v>
      </c>
      <c r="H22" s="54">
        <f t="shared" si="2"/>
        <v>9.8927188305072133E-2</v>
      </c>
      <c r="I22" s="102">
        <v>1</v>
      </c>
    </row>
    <row r="23" spans="2:9">
      <c r="B23" s="102" t="str">
        <v>MT</v>
      </c>
      <c r="C23" s="102">
        <v>36.624734839125892</v>
      </c>
      <c r="D23" s="102">
        <v>14.333931844920382</v>
      </c>
      <c r="E23" s="121">
        <f t="shared" si="0"/>
        <v>3.6624734839125894</v>
      </c>
      <c r="F23" s="102">
        <f t="shared" si="0"/>
        <v>1.4333931844920382</v>
      </c>
      <c r="G23" s="102">
        <f t="shared" si="1"/>
        <v>3.6624734839125894</v>
      </c>
      <c r="H23" s="54">
        <f t="shared" si="2"/>
        <v>0.39137298625866268</v>
      </c>
      <c r="I23" s="102">
        <v>1</v>
      </c>
    </row>
    <row r="24" spans="2:9">
      <c r="B24" s="102" t="str">
        <v>NL</v>
      </c>
      <c r="C24" s="102">
        <v>78.548068035282967</v>
      </c>
      <c r="D24" s="102">
        <v>11.419964979942232</v>
      </c>
      <c r="E24" s="121">
        <f t="shared" si="0"/>
        <v>7.8548068035282963</v>
      </c>
      <c r="F24" s="102">
        <f t="shared" si="0"/>
        <v>1.1419964979942232</v>
      </c>
      <c r="G24" s="102">
        <f t="shared" si="1"/>
        <v>7.8548068035282963</v>
      </c>
      <c r="H24" s="54">
        <f t="shared" si="2"/>
        <v>0.14538823507170801</v>
      </c>
      <c r="I24" s="102">
        <v>1</v>
      </c>
    </row>
    <row r="25" spans="2:9">
      <c r="B25" s="102" t="str">
        <v>PL</v>
      </c>
      <c r="C25" s="102">
        <v>32.587764752367917</v>
      </c>
      <c r="D25" s="102">
        <v>12.935503728394279</v>
      </c>
      <c r="E25" s="121">
        <f t="shared" si="0"/>
        <v>3.2587764752367918</v>
      </c>
      <c r="F25" s="102">
        <f t="shared" si="0"/>
        <v>1.293550372839428</v>
      </c>
      <c r="G25" s="102">
        <f t="shared" si="1"/>
        <v>3.2587764752367918</v>
      </c>
      <c r="H25" s="54">
        <f t="shared" si="2"/>
        <v>0.39694357151189236</v>
      </c>
      <c r="I25" s="102">
        <v>1</v>
      </c>
    </row>
    <row r="26" spans="2:9">
      <c r="B26" s="102" t="str">
        <v>PT</v>
      </c>
      <c r="C26" s="102">
        <v>57.220153781594782</v>
      </c>
      <c r="D26" s="102">
        <v>13.569616956750401</v>
      </c>
      <c r="E26" s="121">
        <f t="shared" si="0"/>
        <v>5.7220153781594778</v>
      </c>
      <c r="F26" s="102">
        <f t="shared" si="0"/>
        <v>1.3569616956750401</v>
      </c>
      <c r="G26" s="102">
        <f t="shared" si="1"/>
        <v>5.7220153781594778</v>
      </c>
      <c r="H26" s="54">
        <f t="shared" si="2"/>
        <v>0.23714750939930457</v>
      </c>
      <c r="I26" s="102">
        <v>1</v>
      </c>
    </row>
    <row r="27" spans="2:9">
      <c r="B27" s="102" t="str">
        <v>RO</v>
      </c>
      <c r="C27" s="102">
        <v>61.373095792743101</v>
      </c>
      <c r="D27" s="102">
        <v>20.53313589063039</v>
      </c>
      <c r="E27" s="121">
        <f t="shared" si="0"/>
        <v>6.1373095792743104</v>
      </c>
      <c r="F27" s="102">
        <f t="shared" si="0"/>
        <v>2.053313589063039</v>
      </c>
      <c r="G27" s="102">
        <f t="shared" si="1"/>
        <v>6.1373095792743104</v>
      </c>
      <c r="H27" s="54">
        <f t="shared" si="2"/>
        <v>0.33456249233329816</v>
      </c>
      <c r="I27" s="102">
        <v>1</v>
      </c>
    </row>
    <row r="28" spans="2:9">
      <c r="B28" s="102" t="str">
        <v>SK</v>
      </c>
      <c r="C28" s="102">
        <v>45.772102717998195</v>
      </c>
      <c r="D28" s="102">
        <v>12.16527814083714</v>
      </c>
      <c r="E28" s="121">
        <f t="shared" si="0"/>
        <v>4.5772102717998191</v>
      </c>
      <c r="F28" s="102">
        <f t="shared" si="0"/>
        <v>1.2165278140837139</v>
      </c>
      <c r="G28" s="102">
        <f t="shared" si="1"/>
        <v>4.5772102717998191</v>
      </c>
      <c r="H28" s="54">
        <f t="shared" si="2"/>
        <v>0.26577931575019365</v>
      </c>
      <c r="I28" s="102">
        <v>1</v>
      </c>
    </row>
    <row r="29" spans="2:9">
      <c r="B29" s="102" t="str">
        <v>SI</v>
      </c>
      <c r="C29" s="102">
        <v>28.733727501523443</v>
      </c>
      <c r="D29" s="102">
        <v>14.8552392102913</v>
      </c>
      <c r="E29" s="121">
        <f t="shared" si="0"/>
        <v>2.8733727501523445</v>
      </c>
      <c r="F29" s="102">
        <f t="shared" si="0"/>
        <v>1.48552392102913</v>
      </c>
      <c r="G29" s="102">
        <f t="shared" si="1"/>
        <v>2.8733727501523445</v>
      </c>
      <c r="H29" s="54">
        <f t="shared" si="2"/>
        <v>0.51699659257587394</v>
      </c>
      <c r="I29" s="102">
        <v>1</v>
      </c>
    </row>
    <row r="30" spans="2:9">
      <c r="B30" s="102" t="str">
        <v>ES</v>
      </c>
      <c r="C30" s="102">
        <v>40.877314163860007</v>
      </c>
      <c r="D30" s="102">
        <v>7.3254794102311331</v>
      </c>
      <c r="E30" s="121">
        <f t="shared" si="0"/>
        <v>4.087731416386001</v>
      </c>
      <c r="F30" s="102">
        <f t="shared" si="0"/>
        <v>0.73254794102311327</v>
      </c>
      <c r="G30" s="102">
        <f t="shared" si="1"/>
        <v>4.087731416386001</v>
      </c>
      <c r="H30" s="54">
        <f t="shared" si="2"/>
        <v>0.17920647576957618</v>
      </c>
      <c r="I30" s="102">
        <v>1</v>
      </c>
    </row>
    <row r="31" spans="2:9">
      <c r="B31" s="102" t="str">
        <v>SE</v>
      </c>
      <c r="C31" s="102">
        <v>36.05260130894446</v>
      </c>
      <c r="D31" s="102">
        <v>9.5531332324578617</v>
      </c>
      <c r="E31" s="121">
        <f t="shared" si="0"/>
        <v>3.6052601308944459</v>
      </c>
      <c r="F31" s="102">
        <f t="shared" si="0"/>
        <v>0.95531332324578622</v>
      </c>
      <c r="G31" s="102">
        <f t="shared" si="1"/>
        <v>3.6052601308944459</v>
      </c>
      <c r="H31" s="54">
        <f t="shared" si="2"/>
        <v>0.26497764060336421</v>
      </c>
      <c r="I31" s="102">
        <v>1</v>
      </c>
    </row>
    <row r="32" spans="2:9">
      <c r="B32" s="102" t="str">
        <v>UK</v>
      </c>
      <c r="C32" s="102">
        <v>55.270930805795615</v>
      </c>
      <c r="D32" s="102">
        <v>15.199080577410982</v>
      </c>
      <c r="E32" s="121">
        <f t="shared" si="0"/>
        <v>5.5270930805795615</v>
      </c>
      <c r="F32" s="102">
        <f t="shared" si="0"/>
        <v>1.5199080577410982</v>
      </c>
      <c r="G32" s="102">
        <f t="shared" si="1"/>
        <v>5.5270930805795615</v>
      </c>
      <c r="H32" s="54">
        <f t="shared" si="2"/>
        <v>0.27499230347351472</v>
      </c>
      <c r="I32" s="102">
        <v>1</v>
      </c>
    </row>
    <row r="33" spans="2:9">
      <c r="B33" s="102" t="str">
        <v>NO</v>
      </c>
      <c r="C33" s="102">
        <v>73.824937479075857</v>
      </c>
      <c r="D33" s="102">
        <v>6.4947920803573691</v>
      </c>
      <c r="E33" s="121">
        <f t="shared" si="0"/>
        <v>7.3824937479075858</v>
      </c>
      <c r="F33" s="102">
        <f t="shared" si="0"/>
        <v>0.64947920803573689</v>
      </c>
      <c r="G33" s="102">
        <f t="shared" si="1"/>
        <v>7.3824937479075858</v>
      </c>
      <c r="H33" s="54">
        <f t="shared" si="2"/>
        <v>8.7975585244460017E-2</v>
      </c>
      <c r="I33" s="102">
        <v>1</v>
      </c>
    </row>
    <row r="34" spans="2:9">
      <c r="B34" s="102" t="str">
        <v>CH</v>
      </c>
      <c r="C34" s="102">
        <v>103.26803184025707</v>
      </c>
      <c r="D34" s="102">
        <v>20.673679544890831</v>
      </c>
      <c r="E34" s="121">
        <f t="shared" si="0"/>
        <v>10.326803184025707</v>
      </c>
      <c r="F34" s="102">
        <f t="shared" si="0"/>
        <v>2.0673679544890833</v>
      </c>
      <c r="G34" s="102">
        <f t="shared" si="1"/>
        <v>10.326803184025707</v>
      </c>
      <c r="H34" s="54">
        <f t="shared" si="2"/>
        <v>0.2001943793881002</v>
      </c>
      <c r="I34" s="102">
        <v>1</v>
      </c>
    </row>
    <row r="35" spans="2:9">
      <c r="B35" s="102" t="str">
        <v>CA-AB</v>
      </c>
      <c r="C35" s="102">
        <v>25.790178524332497</v>
      </c>
      <c r="D35" s="102">
        <v>3.3519698307410706</v>
      </c>
      <c r="E35" s="121">
        <f t="shared" si="0"/>
        <v>2.5790178524332497</v>
      </c>
      <c r="F35" s="102">
        <f t="shared" si="0"/>
        <v>0.33519698307410706</v>
      </c>
      <c r="G35" s="102">
        <f>E35</f>
        <v>2.5790178524332497</v>
      </c>
      <c r="H35" s="54">
        <f t="shared" si="2"/>
        <v>0.12997078820445376</v>
      </c>
      <c r="I35" s="102">
        <v>1</v>
      </c>
    </row>
    <row r="36" spans="2:9">
      <c r="B36" s="102" t="str">
        <v>CA-BC</v>
      </c>
      <c r="C36" s="102">
        <v>52.690299681442426</v>
      </c>
      <c r="D36" s="102">
        <v>5.4147010688357389</v>
      </c>
      <c r="E36" s="121">
        <f t="shared" si="0"/>
        <v>5.2690299681442427</v>
      </c>
      <c r="F36" s="102">
        <f t="shared" si="0"/>
        <v>0.54147010688357389</v>
      </c>
      <c r="G36" s="102">
        <f t="shared" si="1"/>
        <v>5.2690299681442427</v>
      </c>
      <c r="H36" s="54">
        <f t="shared" si="2"/>
        <v>0.10276466639157875</v>
      </c>
      <c r="I36" s="102">
        <v>1</v>
      </c>
    </row>
    <row r="37" spans="2:9">
      <c r="B37" s="102" t="str">
        <v>US-CA</v>
      </c>
      <c r="C37" s="102">
        <v>141.04075561148315</v>
      </c>
      <c r="D37" s="102">
        <v>7.8626614479136645</v>
      </c>
      <c r="E37" s="121">
        <f t="shared" si="0"/>
        <v>14.104075561148315</v>
      </c>
      <c r="F37" s="102">
        <f t="shared" si="0"/>
        <v>0.78626614479136647</v>
      </c>
      <c r="G37" s="102">
        <f t="shared" si="1"/>
        <v>14.104075561148315</v>
      </c>
      <c r="H37" s="54">
        <f t="shared" si="2"/>
        <v>5.5747442743234343E-2</v>
      </c>
      <c r="I37" s="102">
        <v>1</v>
      </c>
    </row>
    <row r="38" spans="2:9">
      <c r="B38" s="102" t="str">
        <v>US-MO</v>
      </c>
      <c r="C38" s="102">
        <v>172.83429671933868</v>
      </c>
      <c r="D38" s="102">
        <v>4.0854139429907219</v>
      </c>
      <c r="E38" s="121">
        <f t="shared" si="0"/>
        <v>17.283429671933867</v>
      </c>
      <c r="F38" s="102">
        <f t="shared" si="0"/>
        <v>0.40854139429907221</v>
      </c>
      <c r="G38" s="102">
        <f t="shared" si="1"/>
        <v>17.283429671933867</v>
      </c>
      <c r="H38" s="54">
        <f t="shared" si="2"/>
        <v>2.3637750264491338E-2</v>
      </c>
      <c r="I38" s="102">
        <v>1</v>
      </c>
    </row>
    <row r="39" spans="2:9">
      <c r="B39" s="102" t="str">
        <v>JP</v>
      </c>
      <c r="C39" s="102">
        <v>95.161992842459398</v>
      </c>
      <c r="D39" s="102">
        <v>11.404644854413331</v>
      </c>
      <c r="E39" s="121">
        <f t="shared" si="0"/>
        <v>9.5161992842459391</v>
      </c>
      <c r="F39" s="102">
        <f t="shared" si="0"/>
        <v>1.1404644854413331</v>
      </c>
      <c r="G39" s="102">
        <f t="shared" si="1"/>
        <v>9.5161992842459391</v>
      </c>
      <c r="H39" s="54">
        <f t="shared" si="2"/>
        <v>0.11984453576223138</v>
      </c>
      <c r="I39" s="102">
        <v>1</v>
      </c>
    </row>
    <row r="40" spans="2:9">
      <c r="B40" s="102" t="str">
        <v>EU28</v>
      </c>
      <c r="C40" s="102">
        <v>45.728363067381281</v>
      </c>
      <c r="D40" s="102">
        <v>11.735425501177009</v>
      </c>
      <c r="E40" s="121">
        <f t="shared" si="0"/>
        <v>4.5728363067381279</v>
      </c>
      <c r="F40" s="102">
        <f t="shared" si="0"/>
        <v>1.1735425501177008</v>
      </c>
      <c r="G40" s="102">
        <f t="shared" si="1"/>
        <v>4.5728363067381279</v>
      </c>
      <c r="H40" s="54">
        <f t="shared" si="2"/>
        <v>0.25663340460896711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5</v>
      </c>
      <c r="B1" s="52" t="s">
        <v>290</v>
      </c>
      <c r="C1" s="52"/>
      <c r="D1" s="52"/>
      <c r="E1" s="52"/>
      <c r="F1" s="102"/>
    </row>
    <row r="2" spans="1:10">
      <c r="A2" s="53" t="s">
        <v>214</v>
      </c>
      <c r="B2" s="52" t="s">
        <v>186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39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TRANSPOSE(Ext_costs_road!C64:'Ext_costs_road'!AL64)</f>
        <v>184.01163411212619</v>
      </c>
      <c r="D5" s="102">
        <f t="array" ref="D5:D40">TRANSPOSE(Taxes_road!C37:'Taxes_road'!AL37)</f>
        <v>53.004350071009483</v>
      </c>
      <c r="E5" s="102">
        <f>C5/10</f>
        <v>18.401163411212618</v>
      </c>
      <c r="F5" s="121">
        <f>D5/10</f>
        <v>5.3004350071009485</v>
      </c>
      <c r="G5" s="102">
        <f t="shared" ref="G5:G40" si="0">E5</f>
        <v>18.401163411212618</v>
      </c>
      <c r="H5" s="118">
        <f t="shared" ref="H5:H40" si="1">F5/E5</f>
        <v>0.2880489069441754</v>
      </c>
      <c r="I5" s="102">
        <v>1</v>
      </c>
      <c r="J5" s="102">
        <f>SUM(E5:F5)</f>
        <v>23.701598418313566</v>
      </c>
    </row>
    <row r="6" spans="1:10">
      <c r="B6" s="102" t="str">
        <v>BE</v>
      </c>
      <c r="C6" s="102">
        <v>249.10883086387594</v>
      </c>
      <c r="D6" s="102">
        <v>61.797314266817928</v>
      </c>
      <c r="E6" s="102">
        <f t="shared" ref="E6:F40" si="2">C6/10</f>
        <v>24.910883086387592</v>
      </c>
      <c r="F6" s="121">
        <f t="shared" si="2"/>
        <v>6.1797314266817924</v>
      </c>
      <c r="G6" s="102">
        <f t="shared" si="0"/>
        <v>24.910883086387592</v>
      </c>
      <c r="H6" s="118">
        <f t="shared" si="1"/>
        <v>0.24807355906457892</v>
      </c>
      <c r="I6" s="102">
        <v>1</v>
      </c>
      <c r="J6" s="102">
        <f t="shared" ref="J6:J40" si="3">SUM(E6:F6)</f>
        <v>31.090614513069383</v>
      </c>
    </row>
    <row r="7" spans="1:10">
      <c r="B7" s="102" t="str">
        <v>BG</v>
      </c>
      <c r="C7" s="102">
        <v>95.769388266407049</v>
      </c>
      <c r="D7" s="102">
        <v>85.718076741817185</v>
      </c>
      <c r="E7" s="102">
        <f t="shared" si="2"/>
        <v>9.5769388266407045</v>
      </c>
      <c r="F7" s="121">
        <f t="shared" si="2"/>
        <v>8.5718076741817182</v>
      </c>
      <c r="G7" s="102">
        <f t="shared" si="0"/>
        <v>9.5769388266407045</v>
      </c>
      <c r="H7" s="118">
        <f t="shared" si="1"/>
        <v>0.89504671893037924</v>
      </c>
      <c r="I7" s="102">
        <v>1</v>
      </c>
      <c r="J7" s="102">
        <f t="shared" si="3"/>
        <v>18.148746500822423</v>
      </c>
    </row>
    <row r="8" spans="1:10">
      <c r="B8" s="102" t="str">
        <v>HR</v>
      </c>
      <c r="C8" s="102">
        <v>123.16792787567452</v>
      </c>
      <c r="D8" s="102">
        <v>70.663025288484903</v>
      </c>
      <c r="E8" s="102">
        <f t="shared" si="2"/>
        <v>12.316792787567453</v>
      </c>
      <c r="F8" s="121">
        <f t="shared" si="2"/>
        <v>7.0663025288484906</v>
      </c>
      <c r="G8" s="102">
        <f t="shared" si="0"/>
        <v>12.316792787567453</v>
      </c>
      <c r="H8" s="118">
        <f t="shared" si="1"/>
        <v>0.57371286914733222</v>
      </c>
      <c r="I8" s="102">
        <v>1</v>
      </c>
      <c r="J8" s="102">
        <f t="shared" si="3"/>
        <v>19.383095316415943</v>
      </c>
    </row>
    <row r="9" spans="1:10">
      <c r="B9" s="102" t="str">
        <v>CY</v>
      </c>
      <c r="C9" s="102">
        <v>122.14405135827941</v>
      </c>
      <c r="D9" s="102">
        <v>66.732003361669612</v>
      </c>
      <c r="E9" s="102">
        <f t="shared" si="2"/>
        <v>12.214405135827942</v>
      </c>
      <c r="F9" s="121">
        <f t="shared" si="2"/>
        <v>6.6732003361669614</v>
      </c>
      <c r="G9" s="102">
        <f t="shared" si="0"/>
        <v>12.214405135827942</v>
      </c>
      <c r="H9" s="118">
        <f t="shared" si="1"/>
        <v>0.54633854550908711</v>
      </c>
      <c r="I9" s="102">
        <v>1</v>
      </c>
      <c r="J9" s="102">
        <f t="shared" si="3"/>
        <v>18.887605471994902</v>
      </c>
    </row>
    <row r="10" spans="1:10">
      <c r="B10" s="102" t="str">
        <v>CZ</v>
      </c>
      <c r="C10" s="102">
        <v>160.00299511120548</v>
      </c>
      <c r="D10" s="102">
        <v>78.88655597148022</v>
      </c>
      <c r="E10" s="102">
        <f t="shared" si="2"/>
        <v>16.000299511120549</v>
      </c>
      <c r="F10" s="121">
        <f t="shared" si="2"/>
        <v>7.8886555971480217</v>
      </c>
      <c r="G10" s="102">
        <f t="shared" si="0"/>
        <v>16.000299511120549</v>
      </c>
      <c r="H10" s="118">
        <f t="shared" si="1"/>
        <v>0.49303174554109053</v>
      </c>
      <c r="I10" s="102">
        <v>1</v>
      </c>
      <c r="J10" s="102">
        <f t="shared" si="3"/>
        <v>23.888955108268568</v>
      </c>
    </row>
    <row r="11" spans="1:10">
      <c r="B11" s="102" t="str">
        <v>DK</v>
      </c>
      <c r="C11" s="102">
        <v>114.23669395456746</v>
      </c>
      <c r="D11" s="102">
        <v>72.090517786846135</v>
      </c>
      <c r="E11" s="102">
        <f t="shared" si="2"/>
        <v>11.423669395456745</v>
      </c>
      <c r="F11" s="121">
        <f t="shared" si="2"/>
        <v>7.2090517786846133</v>
      </c>
      <c r="G11" s="102">
        <f t="shared" si="0"/>
        <v>11.423669395456745</v>
      </c>
      <c r="H11" s="118">
        <f t="shared" si="1"/>
        <v>0.63106271103676126</v>
      </c>
      <c r="I11" s="102">
        <v>1</v>
      </c>
      <c r="J11" s="102">
        <f t="shared" si="3"/>
        <v>18.632721174141359</v>
      </c>
    </row>
    <row r="12" spans="1:10">
      <c r="B12" s="102" t="str">
        <v>EE</v>
      </c>
      <c r="C12" s="102">
        <v>104.31370862647859</v>
      </c>
      <c r="D12" s="102">
        <v>66.758836185968207</v>
      </c>
      <c r="E12" s="102">
        <f t="shared" si="2"/>
        <v>10.431370862647858</v>
      </c>
      <c r="F12" s="121">
        <f t="shared" si="2"/>
        <v>6.6758836185968207</v>
      </c>
      <c r="G12" s="102">
        <f t="shared" si="0"/>
        <v>10.431370862647858</v>
      </c>
      <c r="H12" s="118">
        <f t="shared" si="1"/>
        <v>0.63998142780077905</v>
      </c>
      <c r="I12" s="102">
        <v>1</v>
      </c>
      <c r="J12" s="102">
        <f t="shared" si="3"/>
        <v>17.107254481244681</v>
      </c>
    </row>
    <row r="13" spans="1:10">
      <c r="B13" s="102" t="str">
        <v>FI</v>
      </c>
      <c r="C13" s="102">
        <v>118.56028988358544</v>
      </c>
      <c r="D13" s="102">
        <v>70.21280629180454</v>
      </c>
      <c r="E13" s="102">
        <f t="shared" si="2"/>
        <v>11.856028988358544</v>
      </c>
      <c r="F13" s="121">
        <f t="shared" si="2"/>
        <v>7.0212806291804544</v>
      </c>
      <c r="G13" s="102">
        <f t="shared" si="0"/>
        <v>11.856028988358544</v>
      </c>
      <c r="H13" s="118">
        <f t="shared" si="1"/>
        <v>0.59221183045981607</v>
      </c>
      <c r="I13" s="102">
        <v>1</v>
      </c>
      <c r="J13" s="102">
        <f t="shared" si="3"/>
        <v>18.877309617538998</v>
      </c>
    </row>
    <row r="14" spans="1:10">
      <c r="B14" s="102" t="str">
        <v>FR</v>
      </c>
      <c r="C14" s="102">
        <v>129.06367424289044</v>
      </c>
      <c r="D14" s="102">
        <v>54.198203040553267</v>
      </c>
      <c r="E14" s="102">
        <f t="shared" si="2"/>
        <v>12.906367424289044</v>
      </c>
      <c r="F14" s="121">
        <f t="shared" si="2"/>
        <v>5.4198203040553263</v>
      </c>
      <c r="G14" s="102">
        <f t="shared" si="0"/>
        <v>12.906367424289044</v>
      </c>
      <c r="H14" s="118">
        <f t="shared" si="1"/>
        <v>0.41993383001444196</v>
      </c>
      <c r="I14" s="102">
        <v>1</v>
      </c>
      <c r="J14" s="102">
        <f t="shared" si="3"/>
        <v>18.326187728344372</v>
      </c>
    </row>
    <row r="15" spans="1:10">
      <c r="B15" s="102" t="str">
        <v>DE</v>
      </c>
      <c r="C15" s="102">
        <v>218.98265713464298</v>
      </c>
      <c r="D15" s="102">
        <v>67.450272029517606</v>
      </c>
      <c r="E15" s="102">
        <f t="shared" si="2"/>
        <v>21.898265713464298</v>
      </c>
      <c r="F15" s="121">
        <f t="shared" si="2"/>
        <v>6.7450272029517606</v>
      </c>
      <c r="G15" s="102">
        <f t="shared" si="0"/>
        <v>21.898265713464298</v>
      </c>
      <c r="H15" s="118">
        <f t="shared" si="1"/>
        <v>0.30801650190976243</v>
      </c>
      <c r="I15" s="102">
        <v>1</v>
      </c>
      <c r="J15" s="102">
        <f t="shared" si="3"/>
        <v>28.643292916416058</v>
      </c>
    </row>
    <row r="16" spans="1:10">
      <c r="B16" s="102" t="str">
        <v>EL</v>
      </c>
      <c r="C16" s="102">
        <v>122.81817378893751</v>
      </c>
      <c r="D16" s="102">
        <v>111.06604793854629</v>
      </c>
      <c r="E16" s="102">
        <f t="shared" si="2"/>
        <v>12.281817378893752</v>
      </c>
      <c r="F16" s="121">
        <f t="shared" si="2"/>
        <v>11.106604793854629</v>
      </c>
      <c r="G16" s="102">
        <f t="shared" si="0"/>
        <v>12.281817378893752</v>
      </c>
      <c r="H16" s="118">
        <f t="shared" si="1"/>
        <v>0.90431281065465763</v>
      </c>
      <c r="I16" s="102">
        <v>1</v>
      </c>
      <c r="J16" s="102">
        <f t="shared" si="3"/>
        <v>23.388422172748381</v>
      </c>
    </row>
    <row r="17" spans="2:10">
      <c r="B17" s="102" t="str">
        <v>HU</v>
      </c>
      <c r="C17" s="102">
        <v>201.25932467624258</v>
      </c>
      <c r="D17" s="102">
        <v>77.949634143461438</v>
      </c>
      <c r="E17" s="102">
        <f t="shared" si="2"/>
        <v>20.12593246762426</v>
      </c>
      <c r="F17" s="121">
        <f t="shared" si="2"/>
        <v>7.7949634143461441</v>
      </c>
      <c r="G17" s="102">
        <f t="shared" si="0"/>
        <v>20.12593246762426</v>
      </c>
      <c r="H17" s="118">
        <f t="shared" si="1"/>
        <v>0.3873094291102076</v>
      </c>
      <c r="I17" s="102">
        <v>1</v>
      </c>
      <c r="J17" s="102">
        <f t="shared" si="3"/>
        <v>27.920895881970402</v>
      </c>
    </row>
    <row r="18" spans="2:10">
      <c r="B18" s="102" t="str">
        <v>IE</v>
      </c>
      <c r="C18" s="102">
        <v>136.94756209287641</v>
      </c>
      <c r="D18" s="102">
        <v>59.511096058039328</v>
      </c>
      <c r="E18" s="102">
        <f t="shared" si="2"/>
        <v>13.694756209287641</v>
      </c>
      <c r="F18" s="121">
        <f t="shared" si="2"/>
        <v>5.951109605803933</v>
      </c>
      <c r="G18" s="102">
        <f t="shared" si="0"/>
        <v>13.694756209287641</v>
      </c>
      <c r="H18" s="118">
        <f t="shared" si="1"/>
        <v>0.43455389163977615</v>
      </c>
      <c r="I18" s="102">
        <v>1</v>
      </c>
      <c r="J18" s="102">
        <f t="shared" si="3"/>
        <v>19.645865815091575</v>
      </c>
    </row>
    <row r="19" spans="2:10">
      <c r="B19" s="102" t="str">
        <v>IT</v>
      </c>
      <c r="C19" s="102">
        <v>149.28989629399055</v>
      </c>
      <c r="D19" s="102">
        <v>69.612172590072433</v>
      </c>
      <c r="E19" s="102">
        <f t="shared" si="2"/>
        <v>14.928989629399055</v>
      </c>
      <c r="F19" s="121">
        <f t="shared" si="2"/>
        <v>6.9612172590072436</v>
      </c>
      <c r="G19" s="102">
        <f t="shared" si="0"/>
        <v>14.928989629399055</v>
      </c>
      <c r="H19" s="118">
        <f t="shared" si="1"/>
        <v>0.46628857222184683</v>
      </c>
      <c r="I19" s="102">
        <v>1</v>
      </c>
      <c r="J19" s="102">
        <f t="shared" si="3"/>
        <v>21.890206888406297</v>
      </c>
    </row>
    <row r="20" spans="2:10">
      <c r="B20" s="102" t="str">
        <v>LV</v>
      </c>
      <c r="C20" s="102">
        <v>138.77987927727622</v>
      </c>
      <c r="D20" s="102">
        <v>69.851419388853756</v>
      </c>
      <c r="E20" s="102">
        <f t="shared" si="2"/>
        <v>13.877987927727622</v>
      </c>
      <c r="F20" s="121">
        <f t="shared" si="2"/>
        <v>6.9851419388853753</v>
      </c>
      <c r="G20" s="102">
        <f t="shared" si="0"/>
        <v>13.877987927727622</v>
      </c>
      <c r="H20" s="118">
        <f t="shared" si="1"/>
        <v>0.50332526409893774</v>
      </c>
      <c r="I20" s="102">
        <v>1</v>
      </c>
      <c r="J20" s="102">
        <f t="shared" si="3"/>
        <v>20.863129866612997</v>
      </c>
    </row>
    <row r="21" spans="2:10">
      <c r="B21" s="102" t="str">
        <v>LT</v>
      </c>
      <c r="C21" s="102">
        <v>128.95654762017486</v>
      </c>
      <c r="D21" s="102">
        <v>65.898079115514548</v>
      </c>
      <c r="E21" s="102">
        <f t="shared" si="2"/>
        <v>12.895654762017486</v>
      </c>
      <c r="F21" s="121">
        <f t="shared" si="2"/>
        <v>6.5898079115514552</v>
      </c>
      <c r="G21" s="102">
        <f t="shared" si="0"/>
        <v>12.895654762017486</v>
      </c>
      <c r="H21" s="118">
        <f t="shared" si="1"/>
        <v>0.51100995127140791</v>
      </c>
      <c r="I21" s="102">
        <v>1</v>
      </c>
      <c r="J21" s="102">
        <f t="shared" si="3"/>
        <v>19.485462673568939</v>
      </c>
    </row>
    <row r="22" spans="2:10">
      <c r="B22" s="102" t="str">
        <v>LU</v>
      </c>
      <c r="C22" s="102">
        <v>189.89495736492336</v>
      </c>
      <c r="D22" s="102">
        <v>29.57092959517524</v>
      </c>
      <c r="E22" s="102">
        <f t="shared" si="2"/>
        <v>18.989495736492337</v>
      </c>
      <c r="F22" s="121">
        <f t="shared" si="2"/>
        <v>2.9570929595175239</v>
      </c>
      <c r="G22" s="102">
        <f t="shared" si="0"/>
        <v>18.989495736492337</v>
      </c>
      <c r="H22" s="118">
        <f t="shared" si="1"/>
        <v>0.15572256370319743</v>
      </c>
      <c r="I22" s="102">
        <v>1</v>
      </c>
      <c r="J22" s="102">
        <f t="shared" si="3"/>
        <v>21.946588696009862</v>
      </c>
    </row>
    <row r="23" spans="2:10">
      <c r="B23" s="102" t="str">
        <v>MT</v>
      </c>
      <c r="C23" s="102">
        <v>204.67418724379388</v>
      </c>
      <c r="D23" s="102">
        <v>95.352756234405561</v>
      </c>
      <c r="E23" s="102">
        <f t="shared" si="2"/>
        <v>20.467418724379389</v>
      </c>
      <c r="F23" s="121">
        <f t="shared" si="2"/>
        <v>9.5352756234405565</v>
      </c>
      <c r="G23" s="102">
        <f t="shared" si="0"/>
        <v>20.467418724379389</v>
      </c>
      <c r="H23" s="118">
        <f t="shared" si="1"/>
        <v>0.46587582693477553</v>
      </c>
      <c r="I23" s="102">
        <v>1</v>
      </c>
      <c r="J23" s="102">
        <f t="shared" si="3"/>
        <v>30.002694347819947</v>
      </c>
    </row>
    <row r="24" spans="2:10">
      <c r="B24" s="102" t="str">
        <v>NL</v>
      </c>
      <c r="C24" s="102">
        <v>198.43955159378575</v>
      </c>
      <c r="D24" s="102">
        <v>66.362292586416956</v>
      </c>
      <c r="E24" s="102">
        <f t="shared" si="2"/>
        <v>19.843955159378574</v>
      </c>
      <c r="F24" s="121">
        <f t="shared" si="2"/>
        <v>6.6362292586416958</v>
      </c>
      <c r="G24" s="102">
        <f t="shared" si="0"/>
        <v>19.843955159378574</v>
      </c>
      <c r="H24" s="118">
        <f t="shared" si="1"/>
        <v>0.33442069412786929</v>
      </c>
      <c r="I24" s="102">
        <v>1</v>
      </c>
      <c r="J24" s="102">
        <f t="shared" si="3"/>
        <v>26.480184418020269</v>
      </c>
    </row>
    <row r="25" spans="2:10">
      <c r="B25" s="102" t="str">
        <v>PL</v>
      </c>
      <c r="C25" s="102">
        <v>108.18175970031926</v>
      </c>
      <c r="D25" s="102">
        <v>64.989499071100923</v>
      </c>
      <c r="E25" s="102">
        <f t="shared" si="2"/>
        <v>10.818175970031927</v>
      </c>
      <c r="F25" s="121">
        <f t="shared" si="2"/>
        <v>6.4989499071100925</v>
      </c>
      <c r="G25" s="102">
        <f t="shared" si="0"/>
        <v>10.818175970031927</v>
      </c>
      <c r="H25" s="118">
        <f t="shared" si="1"/>
        <v>0.60074359347760842</v>
      </c>
      <c r="I25" s="102">
        <v>1</v>
      </c>
      <c r="J25" s="102">
        <f t="shared" si="3"/>
        <v>17.317125877142018</v>
      </c>
    </row>
    <row r="26" spans="2:10">
      <c r="B26" s="102" t="str">
        <v>PT</v>
      </c>
      <c r="C26" s="102">
        <v>154.61594384132735</v>
      </c>
      <c r="D26" s="102">
        <v>127.31934016756001</v>
      </c>
      <c r="E26" s="102">
        <f t="shared" si="2"/>
        <v>15.461594384132734</v>
      </c>
      <c r="F26" s="121">
        <f t="shared" si="2"/>
        <v>12.731934016756002</v>
      </c>
      <c r="G26" s="102">
        <f t="shared" si="0"/>
        <v>15.461594384132734</v>
      </c>
      <c r="H26" s="118">
        <f t="shared" si="1"/>
        <v>0.82345544065119103</v>
      </c>
      <c r="I26" s="102">
        <v>1</v>
      </c>
      <c r="J26" s="102">
        <f t="shared" si="3"/>
        <v>28.193528400888738</v>
      </c>
    </row>
    <row r="27" spans="2:10">
      <c r="B27" s="102" t="str">
        <v>RO</v>
      </c>
      <c r="C27" s="102">
        <v>387.29759388398156</v>
      </c>
      <c r="D27" s="102">
        <v>141.1707705423139</v>
      </c>
      <c r="E27" s="102">
        <f t="shared" si="2"/>
        <v>38.729759388398158</v>
      </c>
      <c r="F27" s="121">
        <f t="shared" si="2"/>
        <v>14.117077054231391</v>
      </c>
      <c r="G27" s="102">
        <f t="shared" si="0"/>
        <v>38.729759388398158</v>
      </c>
      <c r="H27" s="118">
        <f t="shared" si="1"/>
        <v>0.36450205932496155</v>
      </c>
      <c r="I27" s="102">
        <v>1</v>
      </c>
      <c r="J27" s="102">
        <f t="shared" si="3"/>
        <v>52.846836442629552</v>
      </c>
    </row>
    <row r="28" spans="2:10">
      <c r="B28" s="102" t="str">
        <v>SK</v>
      </c>
      <c r="C28" s="102">
        <v>112.1103081682885</v>
      </c>
      <c r="D28" s="102">
        <v>86.362124920772146</v>
      </c>
      <c r="E28" s="102">
        <f t="shared" si="2"/>
        <v>11.211030816828849</v>
      </c>
      <c r="F28" s="121">
        <f t="shared" si="2"/>
        <v>8.636212492077215</v>
      </c>
      <c r="G28" s="102">
        <f t="shared" si="0"/>
        <v>11.211030816828849</v>
      </c>
      <c r="H28" s="118">
        <f t="shared" si="1"/>
        <v>0.77033170572624055</v>
      </c>
      <c r="I28" s="102">
        <v>1</v>
      </c>
      <c r="J28" s="102">
        <f t="shared" si="3"/>
        <v>19.847243308906066</v>
      </c>
    </row>
    <row r="29" spans="2:10">
      <c r="B29" s="102" t="str">
        <v>SI</v>
      </c>
      <c r="C29" s="102">
        <v>80.300395542916036</v>
      </c>
      <c r="D29" s="102">
        <v>66.67420732924738</v>
      </c>
      <c r="E29" s="102">
        <f t="shared" si="2"/>
        <v>8.0300395542916032</v>
      </c>
      <c r="F29" s="121">
        <f t="shared" si="2"/>
        <v>6.6674207329247377</v>
      </c>
      <c r="G29" s="102">
        <f t="shared" si="0"/>
        <v>8.0300395542916032</v>
      </c>
      <c r="H29" s="118">
        <f t="shared" si="1"/>
        <v>0.8303098244841618</v>
      </c>
      <c r="I29" s="102">
        <v>1</v>
      </c>
      <c r="J29" s="102">
        <f t="shared" si="3"/>
        <v>14.697460287216341</v>
      </c>
    </row>
    <row r="30" spans="2:10">
      <c r="B30" s="102" t="str">
        <v>ES</v>
      </c>
      <c r="C30" s="102">
        <v>231.36043041036331</v>
      </c>
      <c r="D30" s="102">
        <v>75.205351126850303</v>
      </c>
      <c r="E30" s="102">
        <f t="shared" si="2"/>
        <v>23.136043041036331</v>
      </c>
      <c r="F30" s="121">
        <f t="shared" si="2"/>
        <v>7.5205351126850299</v>
      </c>
      <c r="G30" s="102">
        <f t="shared" si="0"/>
        <v>23.136043041036331</v>
      </c>
      <c r="H30" s="118">
        <f t="shared" si="1"/>
        <v>0.32505710243302538</v>
      </c>
      <c r="I30" s="102">
        <v>1</v>
      </c>
      <c r="J30" s="102">
        <f t="shared" si="3"/>
        <v>30.656578153721362</v>
      </c>
    </row>
    <row r="31" spans="2:10">
      <c r="B31" s="102" t="str">
        <v>SE</v>
      </c>
      <c r="C31" s="102">
        <v>117.03631348430763</v>
      </c>
      <c r="D31" s="102">
        <v>59.494450904806897</v>
      </c>
      <c r="E31" s="102">
        <f t="shared" si="2"/>
        <v>11.703631348430763</v>
      </c>
      <c r="F31" s="121">
        <f t="shared" si="2"/>
        <v>5.9494450904806895</v>
      </c>
      <c r="G31" s="102">
        <f t="shared" si="0"/>
        <v>11.703631348430763</v>
      </c>
      <c r="H31" s="118">
        <f t="shared" si="1"/>
        <v>0.50834180549256602</v>
      </c>
      <c r="I31" s="102">
        <v>1</v>
      </c>
      <c r="J31" s="102">
        <f t="shared" si="3"/>
        <v>17.653076438911452</v>
      </c>
    </row>
    <row r="32" spans="2:10">
      <c r="B32" s="102" t="str">
        <v>UK</v>
      </c>
      <c r="C32" s="102">
        <v>120.98048464840765</v>
      </c>
      <c r="D32" s="102">
        <v>67.387669669813008</v>
      </c>
      <c r="E32" s="102">
        <f t="shared" si="2"/>
        <v>12.098048464840765</v>
      </c>
      <c r="F32" s="121">
        <f t="shared" si="2"/>
        <v>6.7387669669813004</v>
      </c>
      <c r="G32" s="102">
        <f t="shared" si="0"/>
        <v>12.098048464840765</v>
      </c>
      <c r="H32" s="118">
        <f t="shared" si="1"/>
        <v>0.55701272701671201</v>
      </c>
      <c r="I32" s="102">
        <v>1</v>
      </c>
      <c r="J32" s="102">
        <f t="shared" si="3"/>
        <v>18.836815431822068</v>
      </c>
    </row>
    <row r="33" spans="2:10">
      <c r="B33" s="102" t="str">
        <v>NO</v>
      </c>
      <c r="C33" s="102">
        <v>122.03594680737173</v>
      </c>
      <c r="D33" s="102">
        <v>71.337557354318108</v>
      </c>
      <c r="E33" s="102">
        <f t="shared" si="2"/>
        <v>12.203594680737172</v>
      </c>
      <c r="F33" s="121">
        <f t="shared" si="2"/>
        <v>7.1337557354318104</v>
      </c>
      <c r="G33" s="102">
        <f t="shared" si="0"/>
        <v>12.203594680737172</v>
      </c>
      <c r="H33" s="118">
        <f t="shared" si="1"/>
        <v>0.58456183788962812</v>
      </c>
      <c r="I33" s="102">
        <v>1</v>
      </c>
      <c r="J33" s="102">
        <f t="shared" si="3"/>
        <v>19.337350416168981</v>
      </c>
    </row>
    <row r="34" spans="2:10">
      <c r="B34" s="102" t="str">
        <v>CH</v>
      </c>
      <c r="C34" s="102">
        <v>235.98221293468652</v>
      </c>
      <c r="D34" s="102">
        <v>72.499296192275935</v>
      </c>
      <c r="E34" s="102">
        <f t="shared" si="2"/>
        <v>23.598221293468651</v>
      </c>
      <c r="F34" s="121">
        <f t="shared" si="2"/>
        <v>7.2499296192275935</v>
      </c>
      <c r="G34" s="102">
        <f t="shared" si="0"/>
        <v>23.598221293468651</v>
      </c>
      <c r="H34" s="118">
        <f t="shared" si="1"/>
        <v>0.30722356270276091</v>
      </c>
      <c r="I34" s="102">
        <v>1</v>
      </c>
      <c r="J34" s="102">
        <f t="shared" si="3"/>
        <v>30.848150912696244</v>
      </c>
    </row>
    <row r="35" spans="2:10" hidden="1">
      <c r="B35" s="102" t="str">
        <v>CA-AB</v>
      </c>
      <c r="C35" s="102">
        <v>0</v>
      </c>
      <c r="D35" s="102">
        <v>0</v>
      </c>
      <c r="E35" s="102">
        <f t="shared" si="2"/>
        <v>0</v>
      </c>
      <c r="F35" s="121">
        <f t="shared" si="2"/>
        <v>0</v>
      </c>
      <c r="G35" s="102">
        <f t="shared" si="0"/>
        <v>0</v>
      </c>
      <c r="H35" s="118" t="e">
        <f t="shared" si="1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02">
        <f t="shared" si="2"/>
        <v>0</v>
      </c>
      <c r="F36" s="121">
        <f t="shared" si="2"/>
        <v>0</v>
      </c>
      <c r="G36" s="102">
        <f t="shared" si="0"/>
        <v>0</v>
      </c>
      <c r="H36" s="118" t="e">
        <f t="shared" si="1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466.65702265621741</v>
      </c>
      <c r="D37" s="102">
        <v>13.115593836524836</v>
      </c>
      <c r="E37" s="102">
        <f t="shared" si="2"/>
        <v>46.665702265621739</v>
      </c>
      <c r="F37" s="121">
        <f t="shared" si="2"/>
        <v>1.3115593836524835</v>
      </c>
      <c r="G37" s="102">
        <f t="shared" si="0"/>
        <v>46.665702265621739</v>
      </c>
      <c r="H37" s="118">
        <f t="shared" si="1"/>
        <v>2.8105424754717535E-2</v>
      </c>
      <c r="I37" s="102">
        <v>1</v>
      </c>
      <c r="J37" s="102">
        <f t="shared" si="3"/>
        <v>47.977261649274226</v>
      </c>
    </row>
    <row r="38" spans="2:10">
      <c r="B38" s="102" t="str">
        <v>US-MO</v>
      </c>
      <c r="C38" s="102">
        <v>1468.5333538414</v>
      </c>
      <c r="D38" s="102">
        <v>9.8320659408553865</v>
      </c>
      <c r="E38" s="102">
        <f t="shared" si="2"/>
        <v>146.85333538414</v>
      </c>
      <c r="F38" s="121">
        <f t="shared" si="2"/>
        <v>0.98320659408553868</v>
      </c>
      <c r="G38" s="102">
        <f t="shared" si="0"/>
        <v>146.85333538414</v>
      </c>
      <c r="H38" s="118">
        <f t="shared" si="1"/>
        <v>6.6951601168176392E-3</v>
      </c>
      <c r="I38" s="102">
        <v>1</v>
      </c>
      <c r="J38" s="102">
        <f t="shared" si="3"/>
        <v>147.83654197822554</v>
      </c>
    </row>
    <row r="39" spans="2:10">
      <c r="B39" s="102" t="str">
        <v>JP</v>
      </c>
      <c r="C39" s="102">
        <v>141.41372290606392</v>
      </c>
      <c r="D39" s="102">
        <v>103.13678342942828</v>
      </c>
      <c r="E39" s="102">
        <f t="shared" si="2"/>
        <v>14.141372290606393</v>
      </c>
      <c r="F39" s="121">
        <f t="shared" si="2"/>
        <v>10.313678342942827</v>
      </c>
      <c r="G39" s="102">
        <f t="shared" si="0"/>
        <v>14.141372290606393</v>
      </c>
      <c r="H39" s="118">
        <f t="shared" si="1"/>
        <v>0.72932655551355752</v>
      </c>
      <c r="I39" s="102">
        <v>1</v>
      </c>
      <c r="J39" s="102">
        <f t="shared" si="3"/>
        <v>24.45505063354922</v>
      </c>
    </row>
    <row r="40" spans="2:10">
      <c r="B40" s="102" t="str">
        <v>EU28</v>
      </c>
      <c r="C40" s="102">
        <v>153.82802228781043</v>
      </c>
      <c r="D40" s="102">
        <v>68.452691010919708</v>
      </c>
      <c r="E40" s="102">
        <f t="shared" si="2"/>
        <v>15.382802228781042</v>
      </c>
      <c r="F40" s="121">
        <f t="shared" si="2"/>
        <v>6.8452691010919704</v>
      </c>
      <c r="G40" s="102">
        <f t="shared" si="0"/>
        <v>15.382802228781042</v>
      </c>
      <c r="H40" s="118">
        <f t="shared" si="1"/>
        <v>0.44499493650672778</v>
      </c>
      <c r="I40" s="102">
        <v>1</v>
      </c>
      <c r="J40" s="102">
        <f t="shared" si="3"/>
        <v>22.228071329873011</v>
      </c>
    </row>
    <row r="41" spans="2:10">
      <c r="E41" s="102">
        <v>0</v>
      </c>
      <c r="F41" s="121">
        <v>0</v>
      </c>
      <c r="G41" s="102">
        <v>0</v>
      </c>
    </row>
  </sheetData>
  <autoFilter ref="A4:J41">
    <filterColumn colId="9">
      <filters blank="1">
        <filter val="14.45547209"/>
        <filter val="147.4688666"/>
        <filter val="16.39032529"/>
        <filter val="17.09823878"/>
        <filter val="17.50691991"/>
        <filter val="17.89683245"/>
        <filter val="17.98970932"/>
        <filter val="18.47774669"/>
        <filter val="18.57198288"/>
        <filter val="18.67105459"/>
        <filter val="18.7350192"/>
        <filter val="19.02708158"/>
        <filter val="19.12085386"/>
        <filter val="19.31287813"/>
        <filter val="19.53779981"/>
        <filter val="19.54348485"/>
        <filter val="20.57866902"/>
        <filter val="21.618823"/>
        <filter val="21.7399278"/>
        <filter val="21.86905732"/>
        <filter val="23.11315014"/>
        <filter val="23.18698201"/>
        <filter val="23.49805077"/>
        <filter val="23.70159842"/>
        <filter val="25.91636062"/>
        <filter val="25.98197595"/>
        <filter val="27.58868093"/>
        <filter val="28.42911058"/>
        <filter val="29.91812617"/>
        <filter val="30.286001"/>
        <filter val="30.42577943"/>
        <filter val="30.888712"/>
        <filter val="47.74284957"/>
        <filter val="52.00498353"/>
      </filters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B2" sqref="B2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9">
      <c r="A1" s="52">
        <v>5</v>
      </c>
      <c r="B1" s="52" t="s">
        <v>290</v>
      </c>
      <c r="C1" s="52"/>
      <c r="D1" s="52"/>
      <c r="E1" s="52"/>
      <c r="F1" s="102"/>
    </row>
    <row r="2" spans="1:9">
      <c r="A2" s="53" t="s">
        <v>214</v>
      </c>
      <c r="B2" s="52" t="s">
        <v>186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Ext_costs_road!A58</f>
        <v>Average external excl. fixed infra costs - all roads</v>
      </c>
      <c r="D4" s="102" t="str">
        <f>Taxes_road!A31</f>
        <v>Average taxes and charges - all roads</v>
      </c>
      <c r="E4" s="102" t="s">
        <v>91</v>
      </c>
      <c r="F4" s="51" t="s">
        <v>143</v>
      </c>
      <c r="G4" s="240" t="s">
        <v>287</v>
      </c>
      <c r="H4" s="102" t="s">
        <v>131</v>
      </c>
    </row>
    <row r="5" spans="1:9">
      <c r="B5" s="102" t="str">
        <f t="array" ref="B5:B40">TRANSPOSE(Infra_costs_road!C14:'Infra_costs_road'!AL14)</f>
        <v>AT</v>
      </c>
      <c r="C5" s="102">
        <f t="array" ref="C5:C40">TRANSPOSE(Ext_costs_road!C65:'Ext_costs_road'!AL65)</f>
        <v>68.19949819215212</v>
      </c>
      <c r="D5" s="102">
        <f t="array" ref="D5:D40">TRANSPOSE(Taxes_road!C38:'Taxes_road'!AL38)</f>
        <v>15.980538277336965</v>
      </c>
      <c r="E5" s="102">
        <f>C5/10</f>
        <v>6.8199498192152124</v>
      </c>
      <c r="F5" s="121">
        <f>D5/10</f>
        <v>1.5980538277336964</v>
      </c>
      <c r="G5" s="102">
        <f t="shared" ref="G5:G40" si="0">E5</f>
        <v>6.8199498192152124</v>
      </c>
      <c r="H5" s="118">
        <f t="shared" ref="H5:H40" si="1">F5/E5</f>
        <v>0.23432046717281979</v>
      </c>
      <c r="I5" s="102">
        <v>1</v>
      </c>
    </row>
    <row r="6" spans="1:9">
      <c r="B6" s="102" t="str">
        <v>BE</v>
      </c>
      <c r="C6" s="102">
        <v>65.423025601211762</v>
      </c>
      <c r="D6" s="102">
        <v>17.646649825380081</v>
      </c>
      <c r="E6" s="102">
        <f t="shared" ref="E6:F40" si="2">C6/10</f>
        <v>6.5423025601211764</v>
      </c>
      <c r="F6" s="121">
        <f t="shared" si="2"/>
        <v>1.7646649825380081</v>
      </c>
      <c r="G6" s="102">
        <f t="shared" si="0"/>
        <v>6.5423025601211764</v>
      </c>
      <c r="H6" s="118">
        <f t="shared" si="1"/>
        <v>0.26973148464496005</v>
      </c>
      <c r="I6" s="102">
        <v>1</v>
      </c>
    </row>
    <row r="7" spans="1:9">
      <c r="B7" s="102" t="str">
        <v>BG</v>
      </c>
      <c r="C7" s="102">
        <v>29.879932524635585</v>
      </c>
      <c r="D7" s="102">
        <v>18.277589580068611</v>
      </c>
      <c r="E7" s="102">
        <f t="shared" si="2"/>
        <v>2.9879932524635584</v>
      </c>
      <c r="F7" s="121">
        <f t="shared" si="2"/>
        <v>1.8277589580068612</v>
      </c>
      <c r="G7" s="102">
        <f t="shared" si="0"/>
        <v>2.9879932524635584</v>
      </c>
      <c r="H7" s="118">
        <f t="shared" si="1"/>
        <v>0.61170116649356543</v>
      </c>
      <c r="I7" s="102">
        <v>1</v>
      </c>
    </row>
    <row r="8" spans="1:9">
      <c r="B8" s="102" t="str">
        <v>HR</v>
      </c>
      <c r="C8" s="102">
        <v>42.137894757754665</v>
      </c>
      <c r="D8" s="102">
        <v>26.945702751660352</v>
      </c>
      <c r="E8" s="102">
        <f t="shared" si="2"/>
        <v>4.2137894757754664</v>
      </c>
      <c r="F8" s="121">
        <f t="shared" si="2"/>
        <v>2.6945702751660354</v>
      </c>
      <c r="G8" s="102">
        <f t="shared" si="0"/>
        <v>4.2137894757754664</v>
      </c>
      <c r="H8" s="118">
        <f t="shared" si="1"/>
        <v>0.63946485477188009</v>
      </c>
      <c r="I8" s="102">
        <v>1</v>
      </c>
    </row>
    <row r="9" spans="1:9">
      <c r="B9" s="102" t="str">
        <v>CY</v>
      </c>
      <c r="C9" s="102">
        <v>54.979458367194013</v>
      </c>
      <c r="D9" s="102">
        <v>18.356824259610363</v>
      </c>
      <c r="E9" s="102">
        <f t="shared" si="2"/>
        <v>5.497945836719401</v>
      </c>
      <c r="F9" s="121">
        <f t="shared" si="2"/>
        <v>1.8356824259610363</v>
      </c>
      <c r="G9" s="102">
        <f t="shared" si="0"/>
        <v>5.497945836719401</v>
      </c>
      <c r="H9" s="118">
        <f t="shared" si="1"/>
        <v>0.33388514191991014</v>
      </c>
      <c r="I9" s="102">
        <v>1</v>
      </c>
    </row>
    <row r="10" spans="1:9">
      <c r="B10" s="102" t="str">
        <v>CZ</v>
      </c>
      <c r="C10" s="102">
        <v>55.605947620736799</v>
      </c>
      <c r="D10" s="102">
        <v>26.61355752100091</v>
      </c>
      <c r="E10" s="102">
        <f t="shared" si="2"/>
        <v>5.5605947620736798</v>
      </c>
      <c r="F10" s="121">
        <f t="shared" si="2"/>
        <v>2.661355752100091</v>
      </c>
      <c r="G10" s="102">
        <f t="shared" si="0"/>
        <v>5.5605947620736798</v>
      </c>
      <c r="H10" s="118">
        <f t="shared" si="1"/>
        <v>0.47860990882702037</v>
      </c>
      <c r="I10" s="102">
        <v>1</v>
      </c>
    </row>
    <row r="11" spans="1:9">
      <c r="B11" s="102" t="str">
        <v>DK</v>
      </c>
      <c r="C11" s="102">
        <v>53.233555071891011</v>
      </c>
      <c r="D11" s="102">
        <v>16.031694017409553</v>
      </c>
      <c r="E11" s="102">
        <f t="shared" si="2"/>
        <v>5.3233555071891008</v>
      </c>
      <c r="F11" s="121">
        <f t="shared" si="2"/>
        <v>1.6031694017409552</v>
      </c>
      <c r="G11" s="102">
        <f t="shared" si="0"/>
        <v>5.3233555071891008</v>
      </c>
      <c r="H11" s="118">
        <f t="shared" si="1"/>
        <v>0.30115768138646803</v>
      </c>
      <c r="I11" s="102">
        <v>1</v>
      </c>
    </row>
    <row r="12" spans="1:9">
      <c r="B12" s="102" t="str">
        <v>EE</v>
      </c>
      <c r="C12" s="102">
        <v>33.859965702563009</v>
      </c>
      <c r="D12" s="102">
        <v>11.089381398857006</v>
      </c>
      <c r="E12" s="102">
        <f t="shared" si="2"/>
        <v>3.3859965702563009</v>
      </c>
      <c r="F12" s="121">
        <f t="shared" si="2"/>
        <v>1.1089381398857006</v>
      </c>
      <c r="G12" s="102">
        <f t="shared" si="0"/>
        <v>3.3859965702563009</v>
      </c>
      <c r="H12" s="118">
        <f t="shared" si="1"/>
        <v>0.32750716572691629</v>
      </c>
      <c r="I12" s="102">
        <v>1</v>
      </c>
    </row>
    <row r="13" spans="1:9">
      <c r="B13" s="102" t="str">
        <v>FI</v>
      </c>
      <c r="C13" s="102">
        <v>33.240145127400737</v>
      </c>
      <c r="D13" s="102">
        <v>11.735195731290563</v>
      </c>
      <c r="E13" s="102">
        <f t="shared" si="2"/>
        <v>3.3240145127400735</v>
      </c>
      <c r="F13" s="121">
        <f t="shared" si="2"/>
        <v>1.1735195731290564</v>
      </c>
      <c r="G13" s="102">
        <f t="shared" si="0"/>
        <v>3.3240145127400735</v>
      </c>
      <c r="H13" s="118">
        <f t="shared" si="1"/>
        <v>0.35304285484653103</v>
      </c>
      <c r="I13" s="102">
        <v>1</v>
      </c>
    </row>
    <row r="14" spans="1:9">
      <c r="B14" s="102" t="str">
        <v>FR</v>
      </c>
      <c r="C14" s="102">
        <v>48.417404795596717</v>
      </c>
      <c r="D14" s="102">
        <v>14.40612603592464</v>
      </c>
      <c r="E14" s="102">
        <f t="shared" si="2"/>
        <v>4.8417404795596717</v>
      </c>
      <c r="F14" s="121">
        <f t="shared" si="2"/>
        <v>1.440612603592464</v>
      </c>
      <c r="G14" s="102">
        <f t="shared" si="0"/>
        <v>4.8417404795596717</v>
      </c>
      <c r="H14" s="118">
        <f t="shared" si="1"/>
        <v>0.29754023572190291</v>
      </c>
      <c r="I14" s="102">
        <v>1</v>
      </c>
    </row>
    <row r="15" spans="1:9">
      <c r="B15" s="102" t="str">
        <v>DE</v>
      </c>
      <c r="C15" s="102">
        <v>51.548714261254929</v>
      </c>
      <c r="D15" s="102">
        <v>15.868081126365459</v>
      </c>
      <c r="E15" s="102">
        <f t="shared" si="2"/>
        <v>5.1548714261254931</v>
      </c>
      <c r="F15" s="121">
        <f t="shared" si="2"/>
        <v>1.5868081126365459</v>
      </c>
      <c r="G15" s="102">
        <f t="shared" si="0"/>
        <v>5.1548714261254931</v>
      </c>
      <c r="H15" s="118">
        <f t="shared" si="1"/>
        <v>0.30782690419675962</v>
      </c>
      <c r="I15" s="102">
        <v>1</v>
      </c>
    </row>
    <row r="16" spans="1:9">
      <c r="B16" s="102" t="str">
        <v>EL</v>
      </c>
      <c r="C16" s="102">
        <v>28.771936268527519</v>
      </c>
      <c r="D16" s="102">
        <v>22.143960767165968</v>
      </c>
      <c r="E16" s="102">
        <f t="shared" si="2"/>
        <v>2.877193626852752</v>
      </c>
      <c r="F16" s="121">
        <f t="shared" si="2"/>
        <v>2.2143960767165969</v>
      </c>
      <c r="G16" s="102">
        <f t="shared" si="0"/>
        <v>2.877193626852752</v>
      </c>
      <c r="H16" s="118">
        <f t="shared" si="1"/>
        <v>0.76963748843654878</v>
      </c>
      <c r="I16" s="102">
        <v>1</v>
      </c>
    </row>
    <row r="17" spans="2:9">
      <c r="B17" s="102" t="str">
        <v>HU</v>
      </c>
      <c r="C17" s="102">
        <v>42.470073409114214</v>
      </c>
      <c r="D17" s="102">
        <v>18.684272704665553</v>
      </c>
      <c r="E17" s="102">
        <f t="shared" si="2"/>
        <v>4.2470073409114217</v>
      </c>
      <c r="F17" s="121">
        <f t="shared" si="2"/>
        <v>1.8684272704665552</v>
      </c>
      <c r="G17" s="102">
        <f t="shared" si="0"/>
        <v>4.2470073409114217</v>
      </c>
      <c r="H17" s="118">
        <f t="shared" si="1"/>
        <v>0.43993973178901652</v>
      </c>
      <c r="I17" s="102">
        <v>1</v>
      </c>
    </row>
    <row r="18" spans="2:9">
      <c r="B18" s="102" t="str">
        <v>IE</v>
      </c>
      <c r="C18" s="102">
        <v>31.475106245428812</v>
      </c>
      <c r="D18" s="102">
        <v>11.600659597159463</v>
      </c>
      <c r="E18" s="102">
        <f t="shared" si="2"/>
        <v>3.147510624542881</v>
      </c>
      <c r="F18" s="121">
        <f t="shared" si="2"/>
        <v>1.1600659597159464</v>
      </c>
      <c r="G18" s="102">
        <f t="shared" si="0"/>
        <v>3.147510624542881</v>
      </c>
      <c r="H18" s="118">
        <f t="shared" si="1"/>
        <v>0.36856617755958332</v>
      </c>
      <c r="I18" s="102">
        <v>1</v>
      </c>
    </row>
    <row r="19" spans="2:9">
      <c r="B19" s="102" t="str">
        <v>IT</v>
      </c>
      <c r="C19" s="102">
        <v>55.472828543846028</v>
      </c>
      <c r="D19" s="102">
        <v>20.748973180370381</v>
      </c>
      <c r="E19" s="102">
        <f t="shared" si="2"/>
        <v>5.5472828543846031</v>
      </c>
      <c r="F19" s="121">
        <f t="shared" si="2"/>
        <v>2.074897318037038</v>
      </c>
      <c r="G19" s="102">
        <f t="shared" si="0"/>
        <v>5.5472828543846031</v>
      </c>
      <c r="H19" s="118">
        <f t="shared" si="1"/>
        <v>0.37403849280860585</v>
      </c>
      <c r="I19" s="102">
        <v>1</v>
      </c>
    </row>
    <row r="20" spans="2:9">
      <c r="B20" s="102" t="str">
        <v>LV</v>
      </c>
      <c r="C20" s="102">
        <v>35.052749681684155</v>
      </c>
      <c r="D20" s="102">
        <v>13.299818103353058</v>
      </c>
      <c r="E20" s="102">
        <f t="shared" si="2"/>
        <v>3.5052749681684157</v>
      </c>
      <c r="F20" s="121">
        <f t="shared" si="2"/>
        <v>1.3299818103353058</v>
      </c>
      <c r="G20" s="102">
        <f t="shared" si="0"/>
        <v>3.5052749681684157</v>
      </c>
      <c r="H20" s="118">
        <f t="shared" si="1"/>
        <v>0.37942296179698876</v>
      </c>
      <c r="I20" s="102">
        <v>1</v>
      </c>
    </row>
    <row r="21" spans="2:9">
      <c r="B21" s="102" t="str">
        <v>LT</v>
      </c>
      <c r="C21" s="102">
        <v>33.414982187426205</v>
      </c>
      <c r="D21" s="102">
        <v>15.58058070813556</v>
      </c>
      <c r="E21" s="102">
        <f t="shared" si="2"/>
        <v>3.3414982187426205</v>
      </c>
      <c r="F21" s="121">
        <f t="shared" si="2"/>
        <v>1.5580580708135561</v>
      </c>
      <c r="G21" s="102">
        <f t="shared" si="0"/>
        <v>3.3414982187426205</v>
      </c>
      <c r="H21" s="118">
        <f t="shared" si="1"/>
        <v>0.46627529593591732</v>
      </c>
      <c r="I21" s="102">
        <v>1</v>
      </c>
    </row>
    <row r="22" spans="2:9">
      <c r="B22" s="102" t="str">
        <v>LU</v>
      </c>
      <c r="C22" s="102">
        <v>38.122654131518658</v>
      </c>
      <c r="D22" s="102">
        <v>5.7599471843646723</v>
      </c>
      <c r="E22" s="102">
        <f t="shared" si="2"/>
        <v>3.8122654131518656</v>
      </c>
      <c r="F22" s="121">
        <f t="shared" si="2"/>
        <v>0.57599471843646721</v>
      </c>
      <c r="G22" s="102">
        <f t="shared" si="0"/>
        <v>3.8122654131518656</v>
      </c>
      <c r="H22" s="118">
        <f t="shared" si="1"/>
        <v>0.15108987859275314</v>
      </c>
      <c r="I22" s="102">
        <v>1</v>
      </c>
    </row>
    <row r="23" spans="2:9">
      <c r="B23" s="102" t="str">
        <v>MT</v>
      </c>
      <c r="C23" s="102">
        <v>28.654397742443354</v>
      </c>
      <c r="D23" s="102">
        <v>21.70826378237231</v>
      </c>
      <c r="E23" s="102">
        <f t="shared" si="2"/>
        <v>2.8654397742443356</v>
      </c>
      <c r="F23" s="121">
        <f t="shared" si="2"/>
        <v>2.1708263782372308</v>
      </c>
      <c r="G23" s="102">
        <f t="shared" si="0"/>
        <v>2.8654397742443356</v>
      </c>
      <c r="H23" s="118">
        <f t="shared" si="1"/>
        <v>0.75758925305268854</v>
      </c>
      <c r="I23" s="102">
        <v>1</v>
      </c>
    </row>
    <row r="24" spans="2:9">
      <c r="B24" s="102" t="str">
        <v>NL</v>
      </c>
      <c r="C24" s="102">
        <v>52.032712341761595</v>
      </c>
      <c r="D24" s="102">
        <v>13.564602246068151</v>
      </c>
      <c r="E24" s="102">
        <f t="shared" si="2"/>
        <v>5.2032712341761593</v>
      </c>
      <c r="F24" s="121">
        <f t="shared" si="2"/>
        <v>1.3564602246068151</v>
      </c>
      <c r="G24" s="102">
        <f t="shared" si="0"/>
        <v>5.2032712341761593</v>
      </c>
      <c r="H24" s="118">
        <f t="shared" si="1"/>
        <v>0.26069373737377066</v>
      </c>
      <c r="I24" s="102">
        <v>1</v>
      </c>
    </row>
    <row r="25" spans="2:9">
      <c r="B25" s="102" t="str">
        <v>PL</v>
      </c>
      <c r="C25" s="102">
        <v>28.762426296379424</v>
      </c>
      <c r="D25" s="102">
        <v>11.379956230578022</v>
      </c>
      <c r="E25" s="102">
        <f t="shared" si="2"/>
        <v>2.8762426296379422</v>
      </c>
      <c r="F25" s="121">
        <f t="shared" si="2"/>
        <v>1.1379956230578023</v>
      </c>
      <c r="G25" s="102">
        <f t="shared" si="0"/>
        <v>2.8762426296379422</v>
      </c>
      <c r="H25" s="118">
        <f t="shared" si="1"/>
        <v>0.39565355555593434</v>
      </c>
      <c r="I25" s="102">
        <v>1</v>
      </c>
    </row>
    <row r="26" spans="2:9">
      <c r="B26" s="102" t="str">
        <v>PT</v>
      </c>
      <c r="C26" s="102">
        <v>39.632480276434357</v>
      </c>
      <c r="D26" s="102">
        <v>17.608076138328723</v>
      </c>
      <c r="E26" s="102">
        <f t="shared" si="2"/>
        <v>3.9632480276434356</v>
      </c>
      <c r="F26" s="121">
        <f t="shared" si="2"/>
        <v>1.7608076138328723</v>
      </c>
      <c r="G26" s="102">
        <f t="shared" si="0"/>
        <v>3.9632480276434356</v>
      </c>
      <c r="H26" s="118">
        <f t="shared" si="1"/>
        <v>0.4442839816108749</v>
      </c>
      <c r="I26" s="102">
        <v>1</v>
      </c>
    </row>
    <row r="27" spans="2:9">
      <c r="B27" s="102" t="str">
        <v>RO</v>
      </c>
      <c r="C27" s="102">
        <v>46.568676378938662</v>
      </c>
      <c r="D27" s="102">
        <v>22.206244638885821</v>
      </c>
      <c r="E27" s="102">
        <f t="shared" si="2"/>
        <v>4.6568676378938658</v>
      </c>
      <c r="F27" s="121">
        <f t="shared" si="2"/>
        <v>2.2206244638885821</v>
      </c>
      <c r="G27" s="102">
        <f t="shared" si="0"/>
        <v>4.6568676378938658</v>
      </c>
      <c r="H27" s="118">
        <f t="shared" si="1"/>
        <v>0.4768493838688726</v>
      </c>
      <c r="I27" s="102">
        <v>1</v>
      </c>
    </row>
    <row r="28" spans="2:9">
      <c r="B28" s="102" t="str">
        <v>SK</v>
      </c>
      <c r="C28" s="102">
        <v>37.999352463925597</v>
      </c>
      <c r="D28" s="102">
        <v>15.419975567786953</v>
      </c>
      <c r="E28" s="102">
        <f t="shared" si="2"/>
        <v>3.7999352463925598</v>
      </c>
      <c r="F28" s="121">
        <f t="shared" si="2"/>
        <v>1.5419975567786952</v>
      </c>
      <c r="G28" s="102">
        <f t="shared" si="0"/>
        <v>3.7999352463925598</v>
      </c>
      <c r="H28" s="118">
        <f t="shared" si="1"/>
        <v>0.40579574566239757</v>
      </c>
      <c r="I28" s="102">
        <v>1</v>
      </c>
    </row>
    <row r="29" spans="2:9">
      <c r="B29" s="102" t="str">
        <v>SI</v>
      </c>
      <c r="C29" s="102">
        <v>30.357198122432859</v>
      </c>
      <c r="D29" s="102">
        <v>21.99123561332997</v>
      </c>
      <c r="E29" s="102">
        <f t="shared" si="2"/>
        <v>3.0357198122432858</v>
      </c>
      <c r="F29" s="121">
        <f t="shared" si="2"/>
        <v>2.1991235613329971</v>
      </c>
      <c r="G29" s="102">
        <f t="shared" si="0"/>
        <v>3.0357198122432858</v>
      </c>
      <c r="H29" s="118">
        <f t="shared" si="1"/>
        <v>0.72441585434326539</v>
      </c>
      <c r="I29" s="102">
        <v>1</v>
      </c>
    </row>
    <row r="30" spans="2:9">
      <c r="B30" s="102" t="str">
        <v>ES</v>
      </c>
      <c r="C30" s="102">
        <v>32.743247996969451</v>
      </c>
      <c r="D30" s="102">
        <v>9.6016364680076336</v>
      </c>
      <c r="E30" s="102">
        <f t="shared" si="2"/>
        <v>3.2743247996969451</v>
      </c>
      <c r="F30" s="121">
        <f t="shared" si="2"/>
        <v>0.96016364680076338</v>
      </c>
      <c r="G30" s="102">
        <f t="shared" si="0"/>
        <v>3.2743247996969451</v>
      </c>
      <c r="H30" s="118">
        <f t="shared" si="1"/>
        <v>0.29324019623515396</v>
      </c>
      <c r="I30" s="102">
        <v>1</v>
      </c>
    </row>
    <row r="31" spans="2:9">
      <c r="B31" s="102" t="str">
        <v>SE</v>
      </c>
      <c r="C31" s="102">
        <v>37.62843690633995</v>
      </c>
      <c r="D31" s="102">
        <v>14.488044481923966</v>
      </c>
      <c r="E31" s="102">
        <f t="shared" si="2"/>
        <v>3.762843690633995</v>
      </c>
      <c r="F31" s="121">
        <f t="shared" si="2"/>
        <v>1.4488044481923965</v>
      </c>
      <c r="G31" s="102">
        <f t="shared" si="0"/>
        <v>3.762843690633995</v>
      </c>
      <c r="H31" s="118">
        <f t="shared" si="1"/>
        <v>0.38502913416217138</v>
      </c>
      <c r="I31" s="102">
        <v>1</v>
      </c>
    </row>
    <row r="32" spans="2:9">
      <c r="B32" s="102" t="str">
        <v>UK</v>
      </c>
      <c r="C32" s="102">
        <v>39.342336410750079</v>
      </c>
      <c r="D32" s="102">
        <v>18.318726083267098</v>
      </c>
      <c r="E32" s="102">
        <f t="shared" si="2"/>
        <v>3.9342336410750081</v>
      </c>
      <c r="F32" s="121">
        <f t="shared" si="2"/>
        <v>1.8318726083267098</v>
      </c>
      <c r="G32" s="102">
        <f t="shared" si="0"/>
        <v>3.9342336410750081</v>
      </c>
      <c r="H32" s="118">
        <f t="shared" si="1"/>
        <v>0.46562374669394585</v>
      </c>
      <c r="I32" s="102">
        <v>1</v>
      </c>
    </row>
    <row r="33" spans="2:9">
      <c r="B33" s="102" t="str">
        <v>NO</v>
      </c>
      <c r="C33" s="102">
        <v>51.129597437360303</v>
      </c>
      <c r="D33" s="102">
        <v>8.7269471586094625</v>
      </c>
      <c r="E33" s="102">
        <f t="shared" si="2"/>
        <v>5.1129597437360301</v>
      </c>
      <c r="F33" s="121">
        <f t="shared" si="2"/>
        <v>0.87269471586094627</v>
      </c>
      <c r="G33" s="102">
        <f t="shared" si="0"/>
        <v>5.1129597437360301</v>
      </c>
      <c r="H33" s="118">
        <f t="shared" si="1"/>
        <v>0.17068288420031053</v>
      </c>
      <c r="I33" s="102">
        <v>1</v>
      </c>
    </row>
    <row r="34" spans="2:9">
      <c r="B34" s="102" t="str">
        <v>CH</v>
      </c>
      <c r="C34" s="102">
        <v>99.372477774290616</v>
      </c>
      <c r="D34" s="102">
        <v>40.706913400906394</v>
      </c>
      <c r="E34" s="102">
        <f t="shared" si="2"/>
        <v>9.9372477774290608</v>
      </c>
      <c r="F34" s="121">
        <f t="shared" si="2"/>
        <v>4.0706913400906393</v>
      </c>
      <c r="G34" s="102">
        <f t="shared" si="0"/>
        <v>9.9372477774290608</v>
      </c>
      <c r="H34" s="118">
        <f t="shared" si="1"/>
        <v>0.40963971426138657</v>
      </c>
      <c r="I34" s="102">
        <v>1</v>
      </c>
    </row>
    <row r="35" spans="2:9">
      <c r="B35" s="102" t="str">
        <v>CA-AB</v>
      </c>
      <c r="C35" s="102">
        <v>22.29767624865562</v>
      </c>
      <c r="D35" s="102">
        <v>2.6311139560275367</v>
      </c>
      <c r="E35" s="102">
        <f t="shared" si="2"/>
        <v>2.2297676248655618</v>
      </c>
      <c r="F35" s="121">
        <f t="shared" si="2"/>
        <v>0.26311139560275365</v>
      </c>
      <c r="G35" s="102">
        <f t="shared" si="0"/>
        <v>2.2297676248655618</v>
      </c>
      <c r="H35" s="118">
        <f t="shared" si="1"/>
        <v>0.11799946894404177</v>
      </c>
      <c r="I35" s="102">
        <v>1</v>
      </c>
    </row>
    <row r="36" spans="2:9">
      <c r="B36" s="102" t="str">
        <v>CA-BC</v>
      </c>
      <c r="C36" s="102">
        <v>42.015291498538431</v>
      </c>
      <c r="D36" s="102">
        <v>3.8593988297937476</v>
      </c>
      <c r="E36" s="102">
        <f t="shared" si="2"/>
        <v>4.201529149853843</v>
      </c>
      <c r="F36" s="121">
        <f t="shared" si="2"/>
        <v>0.38593988297937476</v>
      </c>
      <c r="G36" s="102">
        <f t="shared" si="0"/>
        <v>4.201529149853843</v>
      </c>
      <c r="H36" s="118">
        <f t="shared" si="1"/>
        <v>9.1857004727148042E-2</v>
      </c>
      <c r="I36" s="102">
        <v>1</v>
      </c>
    </row>
    <row r="37" spans="2:9">
      <c r="B37" s="102" t="str">
        <v>US-CA</v>
      </c>
      <c r="C37" s="102">
        <v>62.656785156930809</v>
      </c>
      <c r="D37" s="102">
        <v>2.0149807130530935</v>
      </c>
      <c r="E37" s="102">
        <f t="shared" si="2"/>
        <v>6.2656785156930805</v>
      </c>
      <c r="F37" s="121">
        <f t="shared" si="2"/>
        <v>0.20149807130530933</v>
      </c>
      <c r="G37" s="102">
        <f t="shared" si="0"/>
        <v>6.2656785156930805</v>
      </c>
      <c r="H37" s="118">
        <f t="shared" si="1"/>
        <v>3.215901850065165E-2</v>
      </c>
      <c r="I37" s="102">
        <v>1</v>
      </c>
    </row>
    <row r="38" spans="2:9">
      <c r="B38" s="102" t="str">
        <v>US-MO</v>
      </c>
      <c r="C38" s="102">
        <v>224.40556179856341</v>
      </c>
      <c r="D38" s="102">
        <v>1.3790163269311266</v>
      </c>
      <c r="E38" s="102">
        <f t="shared" si="2"/>
        <v>22.44055617985634</v>
      </c>
      <c r="F38" s="121">
        <f t="shared" si="2"/>
        <v>0.13790163269311267</v>
      </c>
      <c r="G38" s="102">
        <f t="shared" si="0"/>
        <v>22.44055617985634</v>
      </c>
      <c r="H38" s="118">
        <f t="shared" si="1"/>
        <v>6.1451967405736331E-3</v>
      </c>
      <c r="I38" s="102">
        <v>1</v>
      </c>
    </row>
    <row r="39" spans="2:9">
      <c r="B39" s="102" t="str">
        <v>JP</v>
      </c>
      <c r="C39" s="102">
        <v>116.28948770521546</v>
      </c>
      <c r="D39" s="102">
        <v>25.056869036407551</v>
      </c>
      <c r="E39" s="102">
        <f t="shared" si="2"/>
        <v>11.628948770521546</v>
      </c>
      <c r="F39" s="121">
        <f t="shared" si="2"/>
        <v>2.505686903640755</v>
      </c>
      <c r="G39" s="102">
        <f t="shared" si="0"/>
        <v>11.628948770521546</v>
      </c>
      <c r="H39" s="118">
        <f t="shared" si="1"/>
        <v>0.21546976885756608</v>
      </c>
      <c r="I39" s="102">
        <v>1</v>
      </c>
    </row>
    <row r="40" spans="2:9">
      <c r="B40" s="102" t="str">
        <v>EU28</v>
      </c>
      <c r="C40" s="102">
        <v>42.1488256972793</v>
      </c>
      <c r="D40" s="102">
        <v>15.346973289615431</v>
      </c>
      <c r="E40" s="102">
        <f t="shared" si="2"/>
        <v>4.21488256972793</v>
      </c>
      <c r="F40" s="121">
        <f t="shared" si="2"/>
        <v>1.5346973289615431</v>
      </c>
      <c r="G40" s="102">
        <f t="shared" si="0"/>
        <v>4.21488256972793</v>
      </c>
      <c r="H40" s="118">
        <f t="shared" si="1"/>
        <v>0.36411389963365159</v>
      </c>
      <c r="I40" s="102">
        <v>1</v>
      </c>
    </row>
    <row r="41" spans="2:9">
      <c r="E41" s="102">
        <v>0</v>
      </c>
      <c r="F41" s="121">
        <v>0</v>
      </c>
      <c r="G41" s="102"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8.5703125" style="102" customWidth="1"/>
    <col min="4" max="4" width="18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6</v>
      </c>
      <c r="B1" s="52" t="s">
        <v>163</v>
      </c>
      <c r="C1" s="52"/>
      <c r="D1" s="52"/>
      <c r="E1" s="52"/>
    </row>
    <row r="2" spans="1:9">
      <c r="A2" s="53" t="s">
        <v>215</v>
      </c>
      <c r="B2" s="52" t="s">
        <v>188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102" t="s">
        <v>143</v>
      </c>
      <c r="G4" s="241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TRANSPOSE(Ext_costs_road!C36:'Ext_costs_road'!AL36)</f>
        <v>130.09225500008239</v>
      </c>
      <c r="D5" s="102">
        <f t="array" ref="D5:D40">TRANSPOSE(Taxes_road!C45:'Taxes_road'!AL45)</f>
        <v>31.172116112679458</v>
      </c>
      <c r="E5" s="121">
        <f>C5/10</f>
        <v>13.009225500008238</v>
      </c>
      <c r="F5" s="102">
        <f>D5/10</f>
        <v>3.1172116112679458</v>
      </c>
      <c r="G5" s="102">
        <f>E5</f>
        <v>13.009225500008238</v>
      </c>
      <c r="H5" s="54">
        <f>F5/E5</f>
        <v>0.23961546452292426</v>
      </c>
      <c r="I5" s="102">
        <v>1</v>
      </c>
    </row>
    <row r="6" spans="1:9">
      <c r="B6" s="102" t="str">
        <v>BE</v>
      </c>
      <c r="C6" s="102">
        <v>115.39612921772517</v>
      </c>
      <c r="D6" s="102">
        <v>33.29495592469263</v>
      </c>
      <c r="E6" s="121">
        <f t="shared" ref="E6:F40" si="0">C6/10</f>
        <v>11.539612921772518</v>
      </c>
      <c r="F6" s="102">
        <f t="shared" si="0"/>
        <v>3.3294955924692631</v>
      </c>
      <c r="G6" s="102">
        <f t="shared" ref="G6:G41" si="1">E6</f>
        <v>11.539612921772518</v>
      </c>
      <c r="H6" s="54">
        <f t="shared" ref="H6:H40" si="2">F6/E6</f>
        <v>0.28852749351646734</v>
      </c>
      <c r="I6" s="102">
        <v>1</v>
      </c>
    </row>
    <row r="7" spans="1:9">
      <c r="B7" s="102" t="str">
        <v>BG</v>
      </c>
      <c r="C7" s="102">
        <v>60.613581761373517</v>
      </c>
      <c r="D7" s="102">
        <v>52.706691981602845</v>
      </c>
      <c r="E7" s="121">
        <f t="shared" si="0"/>
        <v>6.0613581761373521</v>
      </c>
      <c r="F7" s="102">
        <f t="shared" si="0"/>
        <v>5.2706691981602845</v>
      </c>
      <c r="G7" s="102">
        <f t="shared" si="1"/>
        <v>6.0613581761373521</v>
      </c>
      <c r="H7" s="54">
        <f t="shared" si="2"/>
        <v>0.86955250704538622</v>
      </c>
      <c r="I7" s="102">
        <v>1</v>
      </c>
    </row>
    <row r="8" spans="1:9">
      <c r="B8" s="102" t="str">
        <v>HR</v>
      </c>
      <c r="C8" s="102">
        <v>104.14368901813233</v>
      </c>
      <c r="D8" s="102">
        <v>76.863881601601435</v>
      </c>
      <c r="E8" s="121">
        <f t="shared" si="0"/>
        <v>10.414368901813233</v>
      </c>
      <c r="F8" s="102">
        <f t="shared" si="0"/>
        <v>7.6863881601601438</v>
      </c>
      <c r="G8" s="102">
        <f t="shared" si="1"/>
        <v>10.414368901813233</v>
      </c>
      <c r="H8" s="54">
        <f t="shared" si="2"/>
        <v>0.73805606778744659</v>
      </c>
      <c r="I8" s="102">
        <v>1</v>
      </c>
    </row>
    <row r="9" spans="1:9">
      <c r="B9" s="102" t="str">
        <v>CY</v>
      </c>
      <c r="C9" s="102">
        <v>64.61757329370343</v>
      </c>
      <c r="D9" s="102">
        <v>37.107319637245027</v>
      </c>
      <c r="E9" s="121">
        <f t="shared" si="0"/>
        <v>6.461757329370343</v>
      </c>
      <c r="F9" s="102">
        <f t="shared" si="0"/>
        <v>3.7107319637245029</v>
      </c>
      <c r="G9" s="102">
        <f t="shared" si="1"/>
        <v>6.461757329370343</v>
      </c>
      <c r="H9" s="54">
        <f t="shared" si="2"/>
        <v>0.57426049518422417</v>
      </c>
      <c r="I9" s="102">
        <v>1</v>
      </c>
    </row>
    <row r="10" spans="1:9">
      <c r="B10" s="102" t="str">
        <v>CZ</v>
      </c>
      <c r="C10" s="102">
        <v>84.501379400016944</v>
      </c>
      <c r="D10" s="102">
        <v>44.336329763630289</v>
      </c>
      <c r="E10" s="121">
        <f t="shared" si="0"/>
        <v>8.450137940001694</v>
      </c>
      <c r="F10" s="102">
        <f t="shared" si="0"/>
        <v>4.4336329763630289</v>
      </c>
      <c r="G10" s="102">
        <f t="shared" si="1"/>
        <v>8.450137940001694</v>
      </c>
      <c r="H10" s="54">
        <f t="shared" si="2"/>
        <v>0.52468172801947655</v>
      </c>
      <c r="I10" s="102">
        <v>1</v>
      </c>
    </row>
    <row r="11" spans="1:9">
      <c r="B11" s="102" t="str">
        <v>DK</v>
      </c>
      <c r="C11" s="102">
        <v>58.593313669613501</v>
      </c>
      <c r="D11" s="102">
        <v>29.134694957866259</v>
      </c>
      <c r="E11" s="121">
        <f t="shared" si="0"/>
        <v>5.8593313669613503</v>
      </c>
      <c r="F11" s="102">
        <f t="shared" si="0"/>
        <v>2.9134694957866261</v>
      </c>
      <c r="G11" s="102">
        <f t="shared" si="1"/>
        <v>5.8593313669613503</v>
      </c>
      <c r="H11" s="54">
        <f t="shared" si="2"/>
        <v>0.49723583004959004</v>
      </c>
      <c r="I11" s="102">
        <v>1</v>
      </c>
    </row>
    <row r="12" spans="1:9">
      <c r="B12" s="102" t="str">
        <v>EE</v>
      </c>
      <c r="C12" s="102">
        <v>61.375044260169268</v>
      </c>
      <c r="D12" s="102">
        <v>43.601265419200587</v>
      </c>
      <c r="E12" s="121">
        <f t="shared" si="0"/>
        <v>6.1375044260169265</v>
      </c>
      <c r="F12" s="102">
        <f t="shared" si="0"/>
        <v>4.3601265419200583</v>
      </c>
      <c r="G12" s="102">
        <f t="shared" si="1"/>
        <v>6.1375044260169265</v>
      </c>
      <c r="H12" s="54">
        <f t="shared" si="2"/>
        <v>0.71040707089960697</v>
      </c>
      <c r="I12" s="102">
        <v>1</v>
      </c>
    </row>
    <row r="13" spans="1:9">
      <c r="B13" s="102" t="str">
        <v>FI</v>
      </c>
      <c r="C13" s="102">
        <v>45.160023280987339</v>
      </c>
      <c r="D13" s="102">
        <v>39.781208289014785</v>
      </c>
      <c r="E13" s="121">
        <f t="shared" si="0"/>
        <v>4.5160023280987343</v>
      </c>
      <c r="F13" s="102">
        <f t="shared" si="0"/>
        <v>3.9781208289014787</v>
      </c>
      <c r="G13" s="102">
        <f t="shared" si="1"/>
        <v>4.5160023280987343</v>
      </c>
      <c r="H13" s="54">
        <f t="shared" si="2"/>
        <v>0.88089432641552534</v>
      </c>
      <c r="I13" s="102">
        <v>1</v>
      </c>
    </row>
    <row r="14" spans="1:9">
      <c r="B14" s="102" t="str">
        <v>FR</v>
      </c>
      <c r="C14" s="102">
        <v>66.00407793264435</v>
      </c>
      <c r="D14" s="102">
        <v>37.548131530102289</v>
      </c>
      <c r="E14" s="121">
        <f t="shared" si="0"/>
        <v>6.6004077932644352</v>
      </c>
      <c r="F14" s="102">
        <f t="shared" si="0"/>
        <v>3.7548131530102289</v>
      </c>
      <c r="G14" s="102">
        <f t="shared" si="1"/>
        <v>6.6004077932644352</v>
      </c>
      <c r="H14" s="54">
        <f t="shared" si="2"/>
        <v>0.56887593473268872</v>
      </c>
      <c r="I14" s="102">
        <v>1</v>
      </c>
    </row>
    <row r="15" spans="1:9">
      <c r="B15" s="102" t="str">
        <v>DE</v>
      </c>
      <c r="C15" s="102">
        <v>99.480157319222641</v>
      </c>
      <c r="D15" s="102">
        <v>34.370020715343088</v>
      </c>
      <c r="E15" s="121">
        <f t="shared" si="0"/>
        <v>9.9480157319222648</v>
      </c>
      <c r="F15" s="102">
        <f t="shared" si="0"/>
        <v>3.4370020715343088</v>
      </c>
      <c r="G15" s="102">
        <f t="shared" si="1"/>
        <v>9.9480157319222648</v>
      </c>
      <c r="H15" s="54">
        <f t="shared" si="2"/>
        <v>0.34549624409069701</v>
      </c>
      <c r="I15" s="102">
        <v>1</v>
      </c>
    </row>
    <row r="16" spans="1:9">
      <c r="B16" s="102" t="str">
        <v>EL</v>
      </c>
      <c r="C16" s="102">
        <v>50.936026553221765</v>
      </c>
      <c r="D16" s="102">
        <v>50.586198195411114</v>
      </c>
      <c r="E16" s="121">
        <f t="shared" si="0"/>
        <v>5.0936026553221767</v>
      </c>
      <c r="F16" s="102">
        <f t="shared" si="0"/>
        <v>5.0586198195411116</v>
      </c>
      <c r="G16" s="102">
        <f t="shared" si="1"/>
        <v>5.0936026553221767</v>
      </c>
      <c r="H16" s="54">
        <f t="shared" si="2"/>
        <v>0.99313200535096458</v>
      </c>
      <c r="I16" s="102">
        <v>1</v>
      </c>
    </row>
    <row r="17" spans="2:9">
      <c r="B17" s="102" t="str">
        <v>HU</v>
      </c>
      <c r="C17" s="102">
        <v>91.049315962911933</v>
      </c>
      <c r="D17" s="102">
        <v>34.683280334078681</v>
      </c>
      <c r="E17" s="121">
        <f t="shared" si="0"/>
        <v>9.104931596291193</v>
      </c>
      <c r="F17" s="102">
        <f t="shared" si="0"/>
        <v>3.4683280334078681</v>
      </c>
      <c r="G17" s="102">
        <f t="shared" si="1"/>
        <v>9.104931596291193</v>
      </c>
      <c r="H17" s="54">
        <f t="shared" si="2"/>
        <v>0.38092851074473294</v>
      </c>
      <c r="I17" s="102">
        <v>1</v>
      </c>
    </row>
    <row r="18" spans="2:9">
      <c r="B18" s="102" t="str">
        <v>IE</v>
      </c>
      <c r="C18" s="102">
        <v>65.138947562023233</v>
      </c>
      <c r="D18" s="102">
        <v>33.590186971873038</v>
      </c>
      <c r="E18" s="121">
        <f t="shared" si="0"/>
        <v>6.5138947562023235</v>
      </c>
      <c r="F18" s="102">
        <f t="shared" si="0"/>
        <v>3.3590186971873037</v>
      </c>
      <c r="G18" s="102">
        <f t="shared" si="1"/>
        <v>6.5138947562023235</v>
      </c>
      <c r="H18" s="54">
        <f t="shared" si="2"/>
        <v>0.51566978327197455</v>
      </c>
      <c r="I18" s="102">
        <v>1</v>
      </c>
    </row>
    <row r="19" spans="2:9">
      <c r="B19" s="102" t="str">
        <v>IT</v>
      </c>
      <c r="C19" s="102">
        <v>82.524974424263476</v>
      </c>
      <c r="D19" s="102">
        <v>53.429927602594695</v>
      </c>
      <c r="E19" s="121">
        <f t="shared" si="0"/>
        <v>8.252497442426348</v>
      </c>
      <c r="F19" s="102">
        <f t="shared" si="0"/>
        <v>5.3429927602594693</v>
      </c>
      <c r="G19" s="102">
        <f t="shared" si="1"/>
        <v>8.252497442426348</v>
      </c>
      <c r="H19" s="54">
        <f t="shared" si="2"/>
        <v>0.6474394930183166</v>
      </c>
      <c r="I19" s="102">
        <v>1</v>
      </c>
    </row>
    <row r="20" spans="2:9">
      <c r="B20" s="102" t="str">
        <v>LV</v>
      </c>
      <c r="C20" s="102">
        <v>75.412276365707712</v>
      </c>
      <c r="D20" s="102">
        <v>34.203546266427836</v>
      </c>
      <c r="E20" s="121">
        <f t="shared" si="0"/>
        <v>7.5412276365707713</v>
      </c>
      <c r="F20" s="102">
        <f t="shared" si="0"/>
        <v>3.4203546266427836</v>
      </c>
      <c r="G20" s="102">
        <f t="shared" si="1"/>
        <v>7.5412276365707713</v>
      </c>
      <c r="H20" s="54">
        <f t="shared" si="2"/>
        <v>0.45355408846909229</v>
      </c>
      <c r="I20" s="102">
        <v>1</v>
      </c>
    </row>
    <row r="21" spans="2:9">
      <c r="B21" s="102" t="str">
        <v>LT</v>
      </c>
      <c r="C21" s="102">
        <v>70.334445978159337</v>
      </c>
      <c r="D21" s="102">
        <v>36.356396188311464</v>
      </c>
      <c r="E21" s="121">
        <f t="shared" si="0"/>
        <v>7.0334445978159339</v>
      </c>
      <c r="F21" s="102">
        <f t="shared" si="0"/>
        <v>3.6356396188311466</v>
      </c>
      <c r="G21" s="102">
        <f t="shared" si="1"/>
        <v>7.0334445978159339</v>
      </c>
      <c r="H21" s="54">
        <f t="shared" si="2"/>
        <v>0.51690740835011428</v>
      </c>
      <c r="I21" s="102">
        <v>1</v>
      </c>
    </row>
    <row r="22" spans="2:9">
      <c r="B22" s="102" t="str">
        <v>LU</v>
      </c>
      <c r="C22" s="102">
        <v>121.79716214532114</v>
      </c>
      <c r="D22" s="102">
        <v>18.66173720780742</v>
      </c>
      <c r="E22" s="121">
        <f t="shared" si="0"/>
        <v>12.179716214532114</v>
      </c>
      <c r="F22" s="102">
        <f t="shared" si="0"/>
        <v>1.8661737207807421</v>
      </c>
      <c r="G22" s="102">
        <f t="shared" si="1"/>
        <v>12.179716214532114</v>
      </c>
      <c r="H22" s="54">
        <f t="shared" si="2"/>
        <v>0.15321980314731262</v>
      </c>
      <c r="I22" s="102">
        <v>1</v>
      </c>
    </row>
    <row r="23" spans="2:9">
      <c r="B23" s="102" t="str">
        <v>MT</v>
      </c>
      <c r="C23" s="102">
        <v>89.988815834162708</v>
      </c>
      <c r="D23" s="102">
        <v>34.966427047244778</v>
      </c>
      <c r="E23" s="121">
        <f t="shared" si="0"/>
        <v>8.9988815834162708</v>
      </c>
      <c r="F23" s="102">
        <f t="shared" si="0"/>
        <v>3.4966427047244779</v>
      </c>
      <c r="G23" s="102">
        <f t="shared" si="1"/>
        <v>8.9988815834162708</v>
      </c>
      <c r="H23" s="54">
        <f t="shared" si="2"/>
        <v>0.38856414236723824</v>
      </c>
      <c r="I23" s="102">
        <v>1</v>
      </c>
    </row>
    <row r="24" spans="2:9">
      <c r="B24" s="102" t="str">
        <v>NL</v>
      </c>
      <c r="C24" s="102">
        <v>93.942903348983108</v>
      </c>
      <c r="D24" s="102">
        <v>52.721677932780118</v>
      </c>
      <c r="E24" s="121">
        <f t="shared" si="0"/>
        <v>9.3942903348983116</v>
      </c>
      <c r="F24" s="102">
        <f t="shared" si="0"/>
        <v>5.2721677932780118</v>
      </c>
      <c r="G24" s="102">
        <f t="shared" si="1"/>
        <v>9.3942903348983116</v>
      </c>
      <c r="H24" s="54">
        <f t="shared" si="2"/>
        <v>0.56120979928550185</v>
      </c>
      <c r="I24" s="102">
        <v>1</v>
      </c>
    </row>
    <row r="25" spans="2:9">
      <c r="B25" s="102" t="str">
        <v>PL</v>
      </c>
      <c r="C25" s="102">
        <v>84.25451659125325</v>
      </c>
      <c r="D25" s="102">
        <v>37.896002026292855</v>
      </c>
      <c r="E25" s="121">
        <f t="shared" si="0"/>
        <v>8.4254516591253257</v>
      </c>
      <c r="F25" s="102">
        <f t="shared" si="0"/>
        <v>3.7896002026292854</v>
      </c>
      <c r="G25" s="102">
        <f t="shared" si="1"/>
        <v>8.4254516591253257</v>
      </c>
      <c r="H25" s="54">
        <f t="shared" si="2"/>
        <v>0.44978006591787822</v>
      </c>
      <c r="I25" s="102">
        <v>1</v>
      </c>
    </row>
    <row r="26" spans="2:9">
      <c r="B26" s="102" t="str">
        <v>PT</v>
      </c>
      <c r="C26" s="102">
        <v>68.870084135469796</v>
      </c>
      <c r="D26" s="102">
        <v>62.729673185137671</v>
      </c>
      <c r="E26" s="121">
        <f t="shared" si="0"/>
        <v>6.8870084135469796</v>
      </c>
      <c r="F26" s="102">
        <f t="shared" si="0"/>
        <v>6.2729673185137669</v>
      </c>
      <c r="G26" s="102">
        <f t="shared" si="1"/>
        <v>6.8870084135469796</v>
      </c>
      <c r="H26" s="54">
        <f t="shared" si="2"/>
        <v>0.91084066431146316</v>
      </c>
      <c r="I26" s="102">
        <v>1</v>
      </c>
    </row>
    <row r="27" spans="2:9">
      <c r="B27" s="102" t="str">
        <v>RO</v>
      </c>
      <c r="C27" s="102">
        <v>112.73502262874237</v>
      </c>
      <c r="D27" s="102">
        <v>41.156197024853185</v>
      </c>
      <c r="E27" s="121">
        <f t="shared" si="0"/>
        <v>11.273502262874237</v>
      </c>
      <c r="F27" s="102">
        <f t="shared" si="0"/>
        <v>4.1156197024853185</v>
      </c>
      <c r="G27" s="102">
        <f t="shared" si="1"/>
        <v>11.273502262874237</v>
      </c>
      <c r="H27" s="54">
        <f t="shared" si="2"/>
        <v>0.3650701979311991</v>
      </c>
      <c r="I27" s="102">
        <v>1</v>
      </c>
    </row>
    <row r="28" spans="2:9">
      <c r="B28" s="102" t="str">
        <v>SK</v>
      </c>
      <c r="C28" s="102">
        <v>87.212739841073329</v>
      </c>
      <c r="D28" s="102">
        <v>46.024389705540045</v>
      </c>
      <c r="E28" s="121">
        <f t="shared" si="0"/>
        <v>8.7212739841073326</v>
      </c>
      <c r="F28" s="102">
        <f t="shared" si="0"/>
        <v>4.6024389705540045</v>
      </c>
      <c r="G28" s="102">
        <f t="shared" si="1"/>
        <v>8.7212739841073326</v>
      </c>
      <c r="H28" s="54">
        <f t="shared" si="2"/>
        <v>0.52772553401498112</v>
      </c>
      <c r="I28" s="102">
        <v>1</v>
      </c>
    </row>
    <row r="29" spans="2:9">
      <c r="B29" s="102" t="str">
        <v>SI</v>
      </c>
      <c r="C29" s="102">
        <v>52.707006168107448</v>
      </c>
      <c r="D29" s="102">
        <v>45.397787225897808</v>
      </c>
      <c r="E29" s="121">
        <f t="shared" si="0"/>
        <v>5.2707006168107444</v>
      </c>
      <c r="F29" s="102">
        <f t="shared" si="0"/>
        <v>4.539778722589781</v>
      </c>
      <c r="G29" s="102">
        <f t="shared" si="1"/>
        <v>5.2707006168107444</v>
      </c>
      <c r="H29" s="54">
        <f t="shared" si="2"/>
        <v>0.86132357966041373</v>
      </c>
      <c r="I29" s="102">
        <v>1</v>
      </c>
    </row>
    <row r="30" spans="2:9">
      <c r="B30" s="102" t="str">
        <v>ES</v>
      </c>
      <c r="C30" s="102">
        <v>84.254090130679231</v>
      </c>
      <c r="D30" s="102">
        <v>27.734111838531405</v>
      </c>
      <c r="E30" s="121">
        <f t="shared" si="0"/>
        <v>8.4254090130679238</v>
      </c>
      <c r="F30" s="102">
        <f t="shared" si="0"/>
        <v>2.7734111838531406</v>
      </c>
      <c r="G30" s="102">
        <f t="shared" si="1"/>
        <v>8.4254090130679238</v>
      </c>
      <c r="H30" s="54">
        <f t="shared" si="2"/>
        <v>0.32917229057385133</v>
      </c>
      <c r="I30" s="102">
        <v>1</v>
      </c>
    </row>
    <row r="31" spans="2:9">
      <c r="B31" s="102" t="str">
        <v>SE</v>
      </c>
      <c r="C31" s="102">
        <v>52.336771155316598</v>
      </c>
      <c r="D31" s="102">
        <v>33.344674870665948</v>
      </c>
      <c r="E31" s="121">
        <f t="shared" si="0"/>
        <v>5.2336771155316599</v>
      </c>
      <c r="F31" s="102">
        <f t="shared" si="0"/>
        <v>3.3344674870665947</v>
      </c>
      <c r="G31" s="102">
        <f t="shared" si="1"/>
        <v>5.2336771155316599</v>
      </c>
      <c r="H31" s="54">
        <f t="shared" si="2"/>
        <v>0.63711753963023465</v>
      </c>
      <c r="I31" s="102">
        <v>1</v>
      </c>
    </row>
    <row r="32" spans="2:9">
      <c r="B32" s="102" t="str">
        <v>UK</v>
      </c>
      <c r="C32" s="102">
        <v>69.00451124937419</v>
      </c>
      <c r="D32" s="102">
        <v>33.268689418146408</v>
      </c>
      <c r="E32" s="121">
        <f t="shared" si="0"/>
        <v>6.900451124937419</v>
      </c>
      <c r="F32" s="102">
        <f t="shared" si="0"/>
        <v>3.3268689418146407</v>
      </c>
      <c r="G32" s="102">
        <f t="shared" si="1"/>
        <v>6.900451124937419</v>
      </c>
      <c r="H32" s="54">
        <f t="shared" si="2"/>
        <v>0.48212339767058526</v>
      </c>
      <c r="I32" s="102">
        <v>1</v>
      </c>
    </row>
    <row r="33" spans="2:9">
      <c r="B33" s="102" t="str">
        <v>NO</v>
      </c>
      <c r="C33" s="102">
        <v>43.10449444247741</v>
      </c>
      <c r="D33" s="102">
        <v>29.332715893206007</v>
      </c>
      <c r="E33" s="121">
        <f t="shared" si="0"/>
        <v>4.310449444247741</v>
      </c>
      <c r="F33" s="102">
        <f t="shared" si="0"/>
        <v>2.9332715893206007</v>
      </c>
      <c r="G33" s="102">
        <f t="shared" si="1"/>
        <v>4.310449444247741</v>
      </c>
      <c r="H33" s="54">
        <f t="shared" si="2"/>
        <v>0.68050249220183456</v>
      </c>
      <c r="I33" s="102">
        <v>1</v>
      </c>
    </row>
    <row r="34" spans="2:9">
      <c r="B34" s="102" t="str">
        <v>CH</v>
      </c>
      <c r="C34" s="102">
        <v>95.538010278946899</v>
      </c>
      <c r="D34" s="102">
        <v>27.54923390190832</v>
      </c>
      <c r="E34" s="121">
        <f t="shared" si="0"/>
        <v>9.5538010278946892</v>
      </c>
      <c r="F34" s="102">
        <f t="shared" si="0"/>
        <v>2.7549233901908319</v>
      </c>
      <c r="G34" s="102">
        <f t="shared" si="1"/>
        <v>9.5538010278946892</v>
      </c>
      <c r="H34" s="54">
        <f t="shared" si="2"/>
        <v>0.28835888272606375</v>
      </c>
      <c r="I34" s="102">
        <v>1</v>
      </c>
    </row>
    <row r="35" spans="2:9">
      <c r="B35" s="102" t="str">
        <v>CA-AB</v>
      </c>
      <c r="C35" s="102">
        <v>40.104220055812732</v>
      </c>
      <c r="D35" s="102">
        <v>6.9229099285438229</v>
      </c>
      <c r="E35" s="121">
        <f t="shared" si="0"/>
        <v>4.0104220055812734</v>
      </c>
      <c r="F35" s="102">
        <f t="shared" si="0"/>
        <v>0.69229099285438234</v>
      </c>
      <c r="G35" s="102">
        <f>E35</f>
        <v>4.0104220055812734</v>
      </c>
      <c r="H35" s="54">
        <f t="shared" si="2"/>
        <v>0.17262297880146435</v>
      </c>
      <c r="I35" s="102">
        <v>1</v>
      </c>
    </row>
    <row r="36" spans="2:9">
      <c r="B36" s="102" t="str">
        <v>CA-BC</v>
      </c>
      <c r="C36" s="102">
        <v>46.257133909118643</v>
      </c>
      <c r="D36" s="102">
        <v>12.703547254880696</v>
      </c>
      <c r="E36" s="121">
        <f t="shared" si="0"/>
        <v>4.625713390911864</v>
      </c>
      <c r="F36" s="102">
        <f t="shared" si="0"/>
        <v>1.2703547254880696</v>
      </c>
      <c r="G36" s="102">
        <f t="shared" si="1"/>
        <v>4.625713390911864</v>
      </c>
      <c r="H36" s="54">
        <f t="shared" si="2"/>
        <v>0.27462893139551936</v>
      </c>
      <c r="I36" s="102">
        <v>1</v>
      </c>
    </row>
    <row r="37" spans="2:9">
      <c r="B37" s="102" t="str">
        <v>US-CA</v>
      </c>
      <c r="C37" s="102">
        <v>79.208902335070846</v>
      </c>
      <c r="D37" s="102">
        <v>4.4433764744824087</v>
      </c>
      <c r="E37" s="121">
        <f t="shared" si="0"/>
        <v>7.9208902335070848</v>
      </c>
      <c r="F37" s="102">
        <f t="shared" si="0"/>
        <v>0.44433764744824089</v>
      </c>
      <c r="G37" s="102">
        <f t="shared" si="1"/>
        <v>7.9208902335070848</v>
      </c>
      <c r="H37" s="54">
        <f t="shared" si="2"/>
        <v>5.6096932838255502E-2</v>
      </c>
      <c r="I37" s="102">
        <v>1</v>
      </c>
    </row>
    <row r="38" spans="2:9">
      <c r="B38" s="102" t="str">
        <v>US-MO</v>
      </c>
      <c r="C38" s="102">
        <v>150.23337636768221</v>
      </c>
      <c r="D38" s="102">
        <v>3.2125017103568916</v>
      </c>
      <c r="E38" s="121">
        <f t="shared" si="0"/>
        <v>15.023337636768222</v>
      </c>
      <c r="F38" s="102">
        <f t="shared" si="0"/>
        <v>0.32125017103568915</v>
      </c>
      <c r="G38" s="102">
        <f t="shared" si="1"/>
        <v>15.023337636768222</v>
      </c>
      <c r="H38" s="54">
        <f t="shared" si="2"/>
        <v>2.138340885379952E-2</v>
      </c>
      <c r="I38" s="102">
        <v>1</v>
      </c>
    </row>
    <row r="39" spans="2:9">
      <c r="B39" s="102" t="str">
        <v>JP</v>
      </c>
      <c r="C39" s="102">
        <v>102.4513196581849</v>
      </c>
      <c r="D39" s="102">
        <v>101.88464444667845</v>
      </c>
      <c r="E39" s="121">
        <f t="shared" si="0"/>
        <v>10.245131965818491</v>
      </c>
      <c r="F39" s="102">
        <f t="shared" si="0"/>
        <v>10.188464444667845</v>
      </c>
      <c r="G39" s="102">
        <f t="shared" si="1"/>
        <v>10.245131965818491</v>
      </c>
      <c r="H39" s="54">
        <f t="shared" si="2"/>
        <v>0.99446883443378675</v>
      </c>
      <c r="I39" s="102">
        <v>1</v>
      </c>
    </row>
    <row r="40" spans="2:9">
      <c r="B40" s="102" t="str">
        <v>EU28</v>
      </c>
      <c r="C40" s="102">
        <v>81.212678500180971</v>
      </c>
      <c r="D40" s="102">
        <v>39.322384709133161</v>
      </c>
      <c r="E40" s="121">
        <f t="shared" si="0"/>
        <v>8.1212678500180964</v>
      </c>
      <c r="F40" s="102">
        <f t="shared" si="0"/>
        <v>3.9322384709133162</v>
      </c>
      <c r="G40" s="102">
        <f t="shared" si="1"/>
        <v>8.1212678500180964</v>
      </c>
      <c r="H40" s="54">
        <f t="shared" si="2"/>
        <v>0.48419022048442278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8.5703125" style="102" customWidth="1"/>
    <col min="4" max="4" width="18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6</v>
      </c>
      <c r="B1" s="52" t="s">
        <v>163</v>
      </c>
      <c r="C1" s="52"/>
      <c r="D1" s="52"/>
      <c r="E1" s="52"/>
    </row>
    <row r="2" spans="1:9">
      <c r="A2" s="53" t="s">
        <v>216</v>
      </c>
      <c r="B2" s="52" t="s">
        <v>178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102" t="s">
        <v>143</v>
      </c>
      <c r="G4" s="242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TRANSPOSE(Ext_costs_road!C39:'Ext_costs_road'!AL39)</f>
        <v>690.14813991366827</v>
      </c>
      <c r="D5" s="102">
        <f t="array" ref="D5:D40">TRANSPOSE(Taxes_road!C48:'Taxes_road'!AL48)</f>
        <v>37.539616509410855</v>
      </c>
      <c r="E5" s="121">
        <f>C5/10</f>
        <v>69.014813991366822</v>
      </c>
      <c r="F5" s="102">
        <f>D5/10</f>
        <v>3.7539616509410854</v>
      </c>
      <c r="G5" s="102">
        <f>E5</f>
        <v>69.014813991366822</v>
      </c>
      <c r="H5" s="54">
        <f>F5/E5</f>
        <v>5.4393563263253522E-2</v>
      </c>
      <c r="I5" s="102">
        <v>1</v>
      </c>
    </row>
    <row r="6" spans="1:9">
      <c r="B6" s="102" t="str">
        <v>BE</v>
      </c>
      <c r="C6" s="102">
        <v>331.19790766988285</v>
      </c>
      <c r="D6" s="102">
        <v>33.083143289166109</v>
      </c>
      <c r="E6" s="121">
        <f t="shared" ref="E6:F40" si="0">C6/10</f>
        <v>33.119790766988288</v>
      </c>
      <c r="F6" s="102">
        <f t="shared" si="0"/>
        <v>3.308314328916611</v>
      </c>
      <c r="G6" s="102">
        <f t="shared" ref="G6:G41" si="1">E6</f>
        <v>33.119790766988288</v>
      </c>
      <c r="H6" s="54">
        <f t="shared" ref="H6:H40" si="2">F6/E6</f>
        <v>9.9889348703679895E-2</v>
      </c>
      <c r="I6" s="102">
        <v>1</v>
      </c>
    </row>
    <row r="7" spans="1:9">
      <c r="B7" s="102" t="str">
        <v>BG</v>
      </c>
      <c r="C7" s="102">
        <v>431.54462044107873</v>
      </c>
      <c r="D7" s="102">
        <v>57.338188525434134</v>
      </c>
      <c r="E7" s="121">
        <f t="shared" si="0"/>
        <v>43.154462044107873</v>
      </c>
      <c r="F7" s="102">
        <f t="shared" si="0"/>
        <v>5.7338188525434131</v>
      </c>
      <c r="G7" s="102">
        <f t="shared" si="1"/>
        <v>43.154462044107873</v>
      </c>
      <c r="H7" s="54">
        <f t="shared" si="2"/>
        <v>0.13286734629394562</v>
      </c>
      <c r="I7" s="102">
        <v>1</v>
      </c>
    </row>
    <row r="8" spans="1:9">
      <c r="B8" s="102" t="str">
        <v>HR</v>
      </c>
      <c r="C8" s="102">
        <v>177.02774725596774</v>
      </c>
      <c r="D8" s="102">
        <v>48.855273136993262</v>
      </c>
      <c r="E8" s="121">
        <f t="shared" si="0"/>
        <v>17.702774725596775</v>
      </c>
      <c r="F8" s="102">
        <f t="shared" si="0"/>
        <v>4.8855273136993258</v>
      </c>
      <c r="G8" s="102">
        <f t="shared" si="1"/>
        <v>17.702774725596775</v>
      </c>
      <c r="H8" s="54">
        <f t="shared" si="2"/>
        <v>0.27597522927494805</v>
      </c>
      <c r="I8" s="102">
        <v>1</v>
      </c>
    </row>
    <row r="9" spans="1:9">
      <c r="B9" s="102" t="str">
        <v>CY</v>
      </c>
      <c r="C9" s="102">
        <v>208.99022055800046</v>
      </c>
      <c r="D9" s="102">
        <v>20.347417592690228</v>
      </c>
      <c r="E9" s="121">
        <f t="shared" si="0"/>
        <v>20.899022055800046</v>
      </c>
      <c r="F9" s="102">
        <f t="shared" si="0"/>
        <v>2.0347417592690227</v>
      </c>
      <c r="G9" s="102">
        <f t="shared" si="1"/>
        <v>20.899022055800046</v>
      </c>
      <c r="H9" s="54">
        <f t="shared" si="2"/>
        <v>9.7360620694896427E-2</v>
      </c>
      <c r="I9" s="102">
        <v>1</v>
      </c>
    </row>
    <row r="10" spans="1:9">
      <c r="B10" s="102" t="str">
        <v>CZ</v>
      </c>
      <c r="C10" s="102">
        <v>166.83173465622059</v>
      </c>
      <c r="D10" s="102">
        <v>33.568457956892459</v>
      </c>
      <c r="E10" s="121">
        <f t="shared" si="0"/>
        <v>16.683173465622058</v>
      </c>
      <c r="F10" s="102">
        <f t="shared" si="0"/>
        <v>3.3568457956892459</v>
      </c>
      <c r="G10" s="102">
        <f t="shared" si="1"/>
        <v>16.683173465622058</v>
      </c>
      <c r="H10" s="54">
        <f t="shared" si="2"/>
        <v>0.20121146630804276</v>
      </c>
      <c r="I10" s="102">
        <v>1</v>
      </c>
    </row>
    <row r="11" spans="1:9">
      <c r="B11" s="102" t="str">
        <v>DK</v>
      </c>
      <c r="C11" s="102">
        <v>212.65144082019083</v>
      </c>
      <c r="D11" s="102">
        <v>30.254581868016647</v>
      </c>
      <c r="E11" s="121">
        <f t="shared" si="0"/>
        <v>21.265144082019084</v>
      </c>
      <c r="F11" s="102">
        <f t="shared" si="0"/>
        <v>3.0254581868016648</v>
      </c>
      <c r="G11" s="102">
        <f t="shared" si="1"/>
        <v>21.265144082019084</v>
      </c>
      <c r="H11" s="54">
        <f t="shared" si="2"/>
        <v>0.14227311017186409</v>
      </c>
      <c r="I11" s="102">
        <v>1</v>
      </c>
    </row>
    <row r="12" spans="1:9">
      <c r="B12" s="102" t="str">
        <v>EE</v>
      </c>
      <c r="C12" s="102">
        <v>128.68650862530401</v>
      </c>
      <c r="D12" s="102">
        <v>29.157119594393787</v>
      </c>
      <c r="E12" s="121">
        <f t="shared" si="0"/>
        <v>12.868650862530401</v>
      </c>
      <c r="F12" s="102">
        <f t="shared" si="0"/>
        <v>2.9157119594393786</v>
      </c>
      <c r="G12" s="102">
        <f t="shared" si="1"/>
        <v>12.868650862530401</v>
      </c>
      <c r="H12" s="54">
        <f t="shared" si="2"/>
        <v>0.22657479720186094</v>
      </c>
      <c r="I12" s="102">
        <v>1</v>
      </c>
    </row>
    <row r="13" spans="1:9">
      <c r="B13" s="102" t="str">
        <v>FI</v>
      </c>
      <c r="C13" s="102">
        <v>111.97292322784396</v>
      </c>
      <c r="D13" s="102">
        <v>28.414642833936149</v>
      </c>
      <c r="E13" s="121">
        <f t="shared" si="0"/>
        <v>11.197292322784396</v>
      </c>
      <c r="F13" s="102">
        <f t="shared" si="0"/>
        <v>2.841464283393615</v>
      </c>
      <c r="G13" s="102">
        <f t="shared" si="1"/>
        <v>11.197292322784396</v>
      </c>
      <c r="H13" s="54">
        <f t="shared" si="2"/>
        <v>0.25376351723994617</v>
      </c>
      <c r="I13" s="102">
        <v>1</v>
      </c>
    </row>
    <row r="14" spans="1:9">
      <c r="B14" s="102" t="str">
        <v>FR</v>
      </c>
      <c r="C14" s="102">
        <v>203.15940292136028</v>
      </c>
      <c r="D14" s="102">
        <v>36.999761851579279</v>
      </c>
      <c r="E14" s="121">
        <f t="shared" si="0"/>
        <v>20.315940292136027</v>
      </c>
      <c r="F14" s="102">
        <f t="shared" si="0"/>
        <v>3.699976185157928</v>
      </c>
      <c r="G14" s="102">
        <f t="shared" si="1"/>
        <v>20.315940292136027</v>
      </c>
      <c r="H14" s="54">
        <f t="shared" si="2"/>
        <v>0.18212182807950705</v>
      </c>
      <c r="I14" s="102">
        <v>1</v>
      </c>
    </row>
    <row r="15" spans="1:9">
      <c r="B15" s="102" t="str">
        <v>DE</v>
      </c>
      <c r="C15" s="102">
        <v>401.39350429362077</v>
      </c>
      <c r="D15" s="102">
        <v>29.21138113725107</v>
      </c>
      <c r="E15" s="121">
        <f t="shared" si="0"/>
        <v>40.139350429362075</v>
      </c>
      <c r="F15" s="102">
        <f t="shared" si="0"/>
        <v>2.9211381137251071</v>
      </c>
      <c r="G15" s="102">
        <f t="shared" si="1"/>
        <v>40.139350429362075</v>
      </c>
      <c r="H15" s="54">
        <f t="shared" si="2"/>
        <v>7.2774922425956456E-2</v>
      </c>
      <c r="I15" s="102">
        <v>1</v>
      </c>
    </row>
    <row r="16" spans="1:9">
      <c r="B16" s="102" t="str">
        <v>EL</v>
      </c>
      <c r="C16" s="102">
        <v>161.36066589339268</v>
      </c>
      <c r="D16" s="102">
        <v>45.007517413065749</v>
      </c>
      <c r="E16" s="121">
        <f t="shared" si="0"/>
        <v>16.136066589339269</v>
      </c>
      <c r="F16" s="102">
        <f t="shared" si="0"/>
        <v>4.5007517413065745</v>
      </c>
      <c r="G16" s="102">
        <f t="shared" si="1"/>
        <v>16.136066589339269</v>
      </c>
      <c r="H16" s="54">
        <f t="shared" si="2"/>
        <v>0.27892496082534257</v>
      </c>
      <c r="I16" s="102">
        <v>1</v>
      </c>
    </row>
    <row r="17" spans="2:9">
      <c r="B17" s="102" t="str">
        <v>HU</v>
      </c>
      <c r="C17" s="102">
        <v>209.55029975043729</v>
      </c>
      <c r="D17" s="102">
        <v>33.364143668172474</v>
      </c>
      <c r="E17" s="121">
        <f t="shared" si="0"/>
        <v>20.955029975043729</v>
      </c>
      <c r="F17" s="102">
        <f t="shared" si="0"/>
        <v>3.3364143668172472</v>
      </c>
      <c r="G17" s="102">
        <f t="shared" si="1"/>
        <v>20.955029975043729</v>
      </c>
      <c r="H17" s="54">
        <f t="shared" si="2"/>
        <v>0.15921782840638884</v>
      </c>
      <c r="I17" s="102">
        <v>1</v>
      </c>
    </row>
    <row r="18" spans="2:9">
      <c r="B18" s="102" t="str">
        <v>IE</v>
      </c>
      <c r="C18" s="102">
        <v>145.49687076511742</v>
      </c>
      <c r="D18" s="102">
        <v>30.976580548100554</v>
      </c>
      <c r="E18" s="121">
        <f t="shared" si="0"/>
        <v>14.549687076511741</v>
      </c>
      <c r="F18" s="102">
        <f t="shared" si="0"/>
        <v>3.0976580548100552</v>
      </c>
      <c r="G18" s="102">
        <f t="shared" si="1"/>
        <v>14.549687076511741</v>
      </c>
      <c r="H18" s="54">
        <f t="shared" si="2"/>
        <v>0.21290203964666382</v>
      </c>
      <c r="I18" s="102">
        <v>1</v>
      </c>
    </row>
    <row r="19" spans="2:9">
      <c r="B19" s="102" t="str">
        <v>IT</v>
      </c>
      <c r="C19" s="102">
        <v>216.76524989701659</v>
      </c>
      <c r="D19" s="102">
        <v>35.957977786314189</v>
      </c>
      <c r="E19" s="121">
        <f t="shared" si="0"/>
        <v>21.676524989701658</v>
      </c>
      <c r="F19" s="102">
        <f t="shared" si="0"/>
        <v>3.595797778631419</v>
      </c>
      <c r="G19" s="102">
        <f t="shared" si="1"/>
        <v>21.676524989701658</v>
      </c>
      <c r="H19" s="54">
        <f t="shared" si="2"/>
        <v>0.16588442014297741</v>
      </c>
      <c r="I19" s="102">
        <v>1</v>
      </c>
    </row>
    <row r="20" spans="2:9">
      <c r="B20" s="102" t="str">
        <v>LV</v>
      </c>
      <c r="C20" s="102">
        <v>823.1102051791014</v>
      </c>
      <c r="D20" s="102">
        <v>28.307015796693804</v>
      </c>
      <c r="E20" s="121">
        <f t="shared" si="0"/>
        <v>82.311020517910137</v>
      </c>
      <c r="F20" s="102">
        <f t="shared" si="0"/>
        <v>2.8307015796693804</v>
      </c>
      <c r="G20" s="102">
        <f t="shared" si="1"/>
        <v>82.311020517910137</v>
      </c>
      <c r="H20" s="54">
        <f t="shared" si="2"/>
        <v>3.4390310821786556E-2</v>
      </c>
      <c r="I20" s="102">
        <v>1</v>
      </c>
    </row>
    <row r="21" spans="2:9">
      <c r="B21" s="102" t="str">
        <v>LT</v>
      </c>
      <c r="C21" s="102">
        <v>136.70548188757783</v>
      </c>
      <c r="D21" s="102">
        <v>32.79958696198274</v>
      </c>
      <c r="E21" s="121">
        <f t="shared" si="0"/>
        <v>13.670548188757783</v>
      </c>
      <c r="F21" s="102">
        <f t="shared" si="0"/>
        <v>3.2799586961982738</v>
      </c>
      <c r="G21" s="102">
        <f t="shared" si="1"/>
        <v>13.670548188757783</v>
      </c>
      <c r="H21" s="54">
        <f t="shared" si="2"/>
        <v>0.23992883466777185</v>
      </c>
      <c r="I21" s="102">
        <v>1</v>
      </c>
    </row>
    <row r="22" spans="2:9">
      <c r="B22" s="102" t="str">
        <v>LU</v>
      </c>
      <c r="C22" s="102">
        <v>301.7399888414671</v>
      </c>
      <c r="D22" s="102">
        <v>19.138471720348075</v>
      </c>
      <c r="E22" s="121">
        <f t="shared" si="0"/>
        <v>30.173998884146709</v>
      </c>
      <c r="F22" s="102">
        <f t="shared" si="0"/>
        <v>1.9138471720348076</v>
      </c>
      <c r="G22" s="102">
        <f t="shared" si="1"/>
        <v>30.173998884146709</v>
      </c>
      <c r="H22" s="54">
        <f t="shared" si="2"/>
        <v>6.3427031312059026E-2</v>
      </c>
      <c r="I22" s="102">
        <v>1</v>
      </c>
    </row>
    <row r="23" spans="2:9">
      <c r="B23" s="102" t="str">
        <v>MT</v>
      </c>
      <c r="C23" s="102">
        <v>363.09555133379234</v>
      </c>
      <c r="D23" s="102">
        <v>27.690816572458807</v>
      </c>
      <c r="E23" s="121">
        <f t="shared" si="0"/>
        <v>36.309555133379234</v>
      </c>
      <c r="F23" s="102">
        <f t="shared" si="0"/>
        <v>2.7690816572458807</v>
      </c>
      <c r="G23" s="102">
        <f t="shared" si="1"/>
        <v>36.309555133379234</v>
      </c>
      <c r="H23" s="54">
        <f t="shared" si="2"/>
        <v>7.6263166735972332E-2</v>
      </c>
      <c r="I23" s="102">
        <v>1</v>
      </c>
    </row>
    <row r="24" spans="2:9">
      <c r="B24" s="102" t="str">
        <v>NL</v>
      </c>
      <c r="C24" s="102">
        <v>229.87412701361703</v>
      </c>
      <c r="D24" s="102">
        <v>41.522461399625577</v>
      </c>
      <c r="E24" s="121">
        <f t="shared" si="0"/>
        <v>22.987412701361702</v>
      </c>
      <c r="F24" s="102">
        <f t="shared" si="0"/>
        <v>4.1522461399625579</v>
      </c>
      <c r="G24" s="102">
        <f t="shared" si="1"/>
        <v>22.987412701361702</v>
      </c>
      <c r="H24" s="54">
        <f t="shared" si="2"/>
        <v>0.18063129565323338</v>
      </c>
      <c r="I24" s="102">
        <v>1</v>
      </c>
    </row>
    <row r="25" spans="2:9">
      <c r="B25" s="102" t="str">
        <v>PL</v>
      </c>
      <c r="C25" s="102">
        <v>230.40842553429061</v>
      </c>
      <c r="D25" s="102">
        <v>35.772898923015681</v>
      </c>
      <c r="E25" s="121">
        <f t="shared" si="0"/>
        <v>23.040842553429062</v>
      </c>
      <c r="F25" s="102">
        <f t="shared" si="0"/>
        <v>3.5772898923015681</v>
      </c>
      <c r="G25" s="102">
        <f t="shared" si="1"/>
        <v>23.040842553429062</v>
      </c>
      <c r="H25" s="54">
        <f t="shared" si="2"/>
        <v>0.15525864056430422</v>
      </c>
      <c r="I25" s="102">
        <v>1</v>
      </c>
    </row>
    <row r="26" spans="2:9">
      <c r="B26" s="102" t="str">
        <v>PT</v>
      </c>
      <c r="C26" s="102">
        <v>275.10646124716271</v>
      </c>
      <c r="D26" s="102">
        <v>91.32383358444261</v>
      </c>
      <c r="E26" s="121">
        <f t="shared" si="0"/>
        <v>27.510646124716271</v>
      </c>
      <c r="F26" s="102">
        <f t="shared" si="0"/>
        <v>9.1323833584442617</v>
      </c>
      <c r="G26" s="102">
        <f t="shared" si="1"/>
        <v>27.510646124716271</v>
      </c>
      <c r="H26" s="54">
        <f t="shared" si="2"/>
        <v>0.33195815601871648</v>
      </c>
      <c r="I26" s="102">
        <v>1</v>
      </c>
    </row>
    <row r="27" spans="2:9">
      <c r="B27" s="102" t="str">
        <v>RO</v>
      </c>
      <c r="C27" s="102">
        <v>771.93921255826922</v>
      </c>
      <c r="D27" s="102">
        <v>38.723625883161418</v>
      </c>
      <c r="E27" s="121">
        <f t="shared" si="0"/>
        <v>77.193921255826922</v>
      </c>
      <c r="F27" s="102">
        <f t="shared" si="0"/>
        <v>3.8723625883161419</v>
      </c>
      <c r="G27" s="102">
        <f t="shared" si="1"/>
        <v>77.193921255826922</v>
      </c>
      <c r="H27" s="54">
        <f t="shared" si="2"/>
        <v>5.0164087085080418E-2</v>
      </c>
      <c r="I27" s="102">
        <v>1</v>
      </c>
    </row>
    <row r="28" spans="2:9">
      <c r="B28" s="102" t="str">
        <v>SK</v>
      </c>
      <c r="C28" s="102">
        <v>385.47943489566956</v>
      </c>
      <c r="D28" s="102">
        <v>56.430220010354205</v>
      </c>
      <c r="E28" s="121">
        <f t="shared" si="0"/>
        <v>38.547943489566954</v>
      </c>
      <c r="F28" s="102">
        <f t="shared" si="0"/>
        <v>5.6430220010354208</v>
      </c>
      <c r="G28" s="102">
        <f t="shared" si="1"/>
        <v>38.547943489566954</v>
      </c>
      <c r="H28" s="54">
        <f t="shared" si="2"/>
        <v>0.14638970306062402</v>
      </c>
      <c r="I28" s="102">
        <v>1</v>
      </c>
    </row>
    <row r="29" spans="2:9">
      <c r="B29" s="102" t="str">
        <v>SI</v>
      </c>
      <c r="C29" s="102">
        <v>277.80061075709398</v>
      </c>
      <c r="D29" s="102">
        <v>51.094766419230787</v>
      </c>
      <c r="E29" s="121">
        <f t="shared" si="0"/>
        <v>27.780061075709398</v>
      </c>
      <c r="F29" s="102">
        <f t="shared" si="0"/>
        <v>5.109476641923079</v>
      </c>
      <c r="G29" s="102">
        <f t="shared" si="1"/>
        <v>27.780061075709398</v>
      </c>
      <c r="H29" s="54">
        <f t="shared" si="2"/>
        <v>0.18392604062309831</v>
      </c>
      <c r="I29" s="102">
        <v>1</v>
      </c>
    </row>
    <row r="30" spans="2:9">
      <c r="B30" s="102" t="str">
        <v>ES</v>
      </c>
      <c r="C30" s="102">
        <v>226.15424865454423</v>
      </c>
      <c r="D30" s="102">
        <v>30.661296951348756</v>
      </c>
      <c r="E30" s="121">
        <f t="shared" si="0"/>
        <v>22.615424865454422</v>
      </c>
      <c r="F30" s="102">
        <f t="shared" si="0"/>
        <v>3.0661296951348755</v>
      </c>
      <c r="G30" s="102">
        <f t="shared" si="1"/>
        <v>22.615424865454422</v>
      </c>
      <c r="H30" s="54">
        <f t="shared" si="2"/>
        <v>0.13557692209525804</v>
      </c>
      <c r="I30" s="102">
        <v>1</v>
      </c>
    </row>
    <row r="31" spans="2:9">
      <c r="B31" s="102" t="str">
        <v>SE</v>
      </c>
      <c r="C31" s="102">
        <v>270.31345013453438</v>
      </c>
      <c r="D31" s="102">
        <v>29.98113877180538</v>
      </c>
      <c r="E31" s="121">
        <f t="shared" si="0"/>
        <v>27.031345013453439</v>
      </c>
      <c r="F31" s="102">
        <f t="shared" si="0"/>
        <v>2.998113877180538</v>
      </c>
      <c r="G31" s="102">
        <f t="shared" si="1"/>
        <v>27.031345013453439</v>
      </c>
      <c r="H31" s="54">
        <f t="shared" si="2"/>
        <v>0.1109124934659516</v>
      </c>
      <c r="I31" s="102">
        <v>1</v>
      </c>
    </row>
    <row r="32" spans="2:9">
      <c r="B32" s="102" t="str">
        <v>UK</v>
      </c>
      <c r="C32" s="102">
        <v>299.22281277082152</v>
      </c>
      <c r="D32" s="102">
        <v>31.600748166259436</v>
      </c>
      <c r="E32" s="121">
        <f t="shared" si="0"/>
        <v>29.922281277082153</v>
      </c>
      <c r="F32" s="102">
        <f t="shared" si="0"/>
        <v>3.1600748166259436</v>
      </c>
      <c r="G32" s="102">
        <f t="shared" si="1"/>
        <v>29.922281277082153</v>
      </c>
      <c r="H32" s="54">
        <f t="shared" si="2"/>
        <v>0.10560942153318652</v>
      </c>
      <c r="I32" s="102">
        <v>1</v>
      </c>
    </row>
    <row r="33" spans="2:9">
      <c r="B33" s="102" t="str">
        <v>NO</v>
      </c>
      <c r="C33" s="102">
        <v>210.33008563957128</v>
      </c>
      <c r="D33" s="102">
        <v>21.275087453046449</v>
      </c>
      <c r="E33" s="121">
        <f t="shared" si="0"/>
        <v>21.033008563957129</v>
      </c>
      <c r="F33" s="102">
        <f t="shared" si="0"/>
        <v>2.1275087453046448</v>
      </c>
      <c r="G33" s="102">
        <f t="shared" si="1"/>
        <v>21.033008563957129</v>
      </c>
      <c r="H33" s="54">
        <f t="shared" si="2"/>
        <v>0.10115094751353905</v>
      </c>
      <c r="I33" s="102">
        <v>1</v>
      </c>
    </row>
    <row r="34" spans="2:9">
      <c r="B34" s="102" t="str">
        <v>CH</v>
      </c>
      <c r="C34" s="102">
        <v>557.8833427296488</v>
      </c>
      <c r="D34" s="102">
        <v>31.370906075065985</v>
      </c>
      <c r="E34" s="121">
        <f t="shared" si="0"/>
        <v>55.788334272964882</v>
      </c>
      <c r="F34" s="102">
        <f t="shared" si="0"/>
        <v>3.1370906075065985</v>
      </c>
      <c r="G34" s="102">
        <f t="shared" si="1"/>
        <v>55.788334272964882</v>
      </c>
      <c r="H34" s="54">
        <f t="shared" si="2"/>
        <v>5.6232017829341029E-2</v>
      </c>
      <c r="I34" s="102">
        <v>1</v>
      </c>
    </row>
    <row r="35" spans="2:9">
      <c r="B35" s="102" t="str">
        <v>CA-AB</v>
      </c>
      <c r="C35" s="102">
        <v>55.261257487212248</v>
      </c>
      <c r="D35" s="102">
        <v>4.6299001784646832</v>
      </c>
      <c r="E35" s="121">
        <f t="shared" si="0"/>
        <v>5.526125748721225</v>
      </c>
      <c r="F35" s="102">
        <f t="shared" si="0"/>
        <v>0.46299001784646832</v>
      </c>
      <c r="G35" s="102">
        <f>E35</f>
        <v>5.526125748721225</v>
      </c>
      <c r="H35" s="54">
        <f t="shared" si="2"/>
        <v>8.3782027210221682E-2</v>
      </c>
      <c r="I35" s="102">
        <v>1</v>
      </c>
    </row>
    <row r="36" spans="2:9">
      <c r="B36" s="102" t="str">
        <v>CA-BC</v>
      </c>
      <c r="C36" s="102">
        <v>132.14351868228889</v>
      </c>
      <c r="D36" s="102">
        <v>8.1121218942980011</v>
      </c>
      <c r="E36" s="121">
        <f t="shared" si="0"/>
        <v>13.214351868228889</v>
      </c>
      <c r="F36" s="102">
        <f t="shared" si="0"/>
        <v>0.81121218942980011</v>
      </c>
      <c r="G36" s="102">
        <f t="shared" si="1"/>
        <v>13.214351868228889</v>
      </c>
      <c r="H36" s="54">
        <f t="shared" si="2"/>
        <v>6.1388723224495637E-2</v>
      </c>
      <c r="I36" s="102">
        <v>1</v>
      </c>
    </row>
    <row r="37" spans="2:9">
      <c r="B37" s="102" t="str">
        <v>US-CA</v>
      </c>
      <c r="C37" s="102">
        <v>1115.4081267461208</v>
      </c>
      <c r="D37" s="102">
        <v>3.0321672441625376</v>
      </c>
      <c r="E37" s="121">
        <f t="shared" si="0"/>
        <v>111.54081267461208</v>
      </c>
      <c r="F37" s="102">
        <f t="shared" si="0"/>
        <v>0.30321672441625375</v>
      </c>
      <c r="G37" s="102">
        <f t="shared" si="1"/>
        <v>111.54081267461208</v>
      </c>
      <c r="H37" s="54">
        <f t="shared" si="2"/>
        <v>2.7184374682727159E-3</v>
      </c>
      <c r="I37" s="102">
        <v>1</v>
      </c>
    </row>
    <row r="38" spans="2:9">
      <c r="B38" s="102" t="str">
        <v>US-MO</v>
      </c>
      <c r="C38" s="102">
        <v>1383.2351692083105</v>
      </c>
      <c r="D38" s="102">
        <v>1.948031420477635</v>
      </c>
      <c r="E38" s="121">
        <f t="shared" si="0"/>
        <v>138.32351692083105</v>
      </c>
      <c r="F38" s="102">
        <f t="shared" si="0"/>
        <v>0.1948031420477635</v>
      </c>
      <c r="G38" s="102">
        <f t="shared" si="1"/>
        <v>138.32351692083105</v>
      </c>
      <c r="H38" s="54">
        <f t="shared" si="2"/>
        <v>1.4083154215870492E-3</v>
      </c>
      <c r="I38" s="102">
        <v>1</v>
      </c>
    </row>
    <row r="39" spans="2:9">
      <c r="B39" s="102" t="str">
        <v>JP</v>
      </c>
      <c r="C39" s="102">
        <v>170.73347863200533</v>
      </c>
      <c r="D39" s="102">
        <v>34.83379966014585</v>
      </c>
      <c r="E39" s="121">
        <f t="shared" si="0"/>
        <v>17.073347863200532</v>
      </c>
      <c r="F39" s="102">
        <f t="shared" si="0"/>
        <v>3.483379966014585</v>
      </c>
      <c r="G39" s="102">
        <f t="shared" si="1"/>
        <v>17.073347863200532</v>
      </c>
      <c r="H39" s="54">
        <f t="shared" si="2"/>
        <v>0.20402442414487293</v>
      </c>
      <c r="I39" s="102">
        <v>1</v>
      </c>
    </row>
    <row r="40" spans="2:9">
      <c r="B40" s="102" t="str">
        <v>EU28</v>
      </c>
      <c r="C40" s="102">
        <v>242.89689236153305</v>
      </c>
      <c r="D40" s="102">
        <v>35.502859041756295</v>
      </c>
      <c r="E40" s="121">
        <f t="shared" si="0"/>
        <v>24.289689236153304</v>
      </c>
      <c r="F40" s="102">
        <f t="shared" si="0"/>
        <v>3.5502859041756296</v>
      </c>
      <c r="G40" s="102">
        <f t="shared" si="1"/>
        <v>24.289689236153304</v>
      </c>
      <c r="H40" s="54">
        <f t="shared" si="2"/>
        <v>0.14616431975141561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topLeftCell="A25" zoomScaleNormal="100" workbookViewId="0">
      <selection activeCell="H48" sqref="H48"/>
    </sheetView>
  </sheetViews>
  <sheetFormatPr defaultColWidth="9.140625" defaultRowHeight="15"/>
  <cols>
    <col min="1" max="2" width="9.140625" style="102"/>
    <col min="3" max="3" width="28.5703125" style="102" customWidth="1"/>
    <col min="4" max="4" width="18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6</v>
      </c>
      <c r="B1" s="52" t="s">
        <v>163</v>
      </c>
      <c r="C1" s="52"/>
      <c r="D1" s="52"/>
      <c r="E1" s="52"/>
    </row>
    <row r="2" spans="1:9">
      <c r="A2" s="53" t="s">
        <v>217</v>
      </c>
      <c r="B2" s="52" t="s">
        <v>179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102" t="s">
        <v>143</v>
      </c>
      <c r="G4" s="243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TRANSPOSE(Ext_costs_road!C37:'Ext_costs_road'!AL37)</f>
        <v>112.62156967114448</v>
      </c>
      <c r="D5" s="102">
        <f t="array" ref="D5:D40">TRANSPOSE(Taxes_road!C46:'Taxes_road'!AL46)</f>
        <v>9.1460940599362051</v>
      </c>
      <c r="E5" s="121">
        <f>C5/10</f>
        <v>11.262156967114448</v>
      </c>
      <c r="F5" s="102">
        <f>D5/10</f>
        <v>0.91460940599362051</v>
      </c>
      <c r="G5" s="102">
        <f>E5</f>
        <v>11.262156967114448</v>
      </c>
      <c r="H5" s="54">
        <f>F5/E5</f>
        <v>8.1210855847976923E-2</v>
      </c>
      <c r="I5" s="102">
        <v>1</v>
      </c>
    </row>
    <row r="6" spans="1:9">
      <c r="B6" s="102" t="str">
        <v>BE</v>
      </c>
      <c r="C6" s="102">
        <v>59.115916052297919</v>
      </c>
      <c r="D6" s="102">
        <v>7.4229333306355141</v>
      </c>
      <c r="E6" s="121">
        <f t="shared" ref="E6:F40" si="0">C6/10</f>
        <v>5.9115916052297921</v>
      </c>
      <c r="F6" s="102">
        <f t="shared" si="0"/>
        <v>0.74229333306355139</v>
      </c>
      <c r="G6" s="102">
        <f t="shared" ref="G6:G41" si="1">E6</f>
        <v>5.9115916052297921</v>
      </c>
      <c r="H6" s="54">
        <f t="shared" ref="H6:H40" si="2">F6/E6</f>
        <v>0.12556573299259521</v>
      </c>
      <c r="I6" s="102">
        <v>1</v>
      </c>
    </row>
    <row r="7" spans="1:9">
      <c r="B7" s="102" t="str">
        <v>BG</v>
      </c>
      <c r="C7" s="102">
        <v>32.614868196163954</v>
      </c>
      <c r="D7" s="102">
        <v>14.248780998044005</v>
      </c>
      <c r="E7" s="121">
        <f t="shared" si="0"/>
        <v>3.2614868196163953</v>
      </c>
      <c r="F7" s="102">
        <f t="shared" si="0"/>
        <v>1.4248780998044004</v>
      </c>
      <c r="G7" s="102">
        <f t="shared" si="1"/>
        <v>3.2614868196163953</v>
      </c>
      <c r="H7" s="54">
        <f t="shared" si="2"/>
        <v>0.43687991968398926</v>
      </c>
      <c r="I7" s="102">
        <v>1</v>
      </c>
    </row>
    <row r="8" spans="1:9">
      <c r="B8" s="102" t="str">
        <v>HR</v>
      </c>
      <c r="C8" s="102">
        <v>63.968199611971272</v>
      </c>
      <c r="D8" s="102">
        <v>15.986605417385466</v>
      </c>
      <c r="E8" s="121">
        <f t="shared" si="0"/>
        <v>6.396819961197127</v>
      </c>
      <c r="F8" s="102">
        <f t="shared" si="0"/>
        <v>1.5986605417385467</v>
      </c>
      <c r="G8" s="102">
        <f t="shared" si="1"/>
        <v>6.396819961197127</v>
      </c>
      <c r="H8" s="54">
        <f t="shared" si="2"/>
        <v>0.24991488762165612</v>
      </c>
      <c r="I8" s="102">
        <v>1</v>
      </c>
    </row>
    <row r="9" spans="1:9">
      <c r="B9" s="102" t="str">
        <v>CY</v>
      </c>
      <c r="C9" s="102">
        <v>63.895869539415223</v>
      </c>
      <c r="D9" s="102">
        <v>8.0812141687513748</v>
      </c>
      <c r="E9" s="121">
        <f t="shared" si="0"/>
        <v>6.3895869539415227</v>
      </c>
      <c r="F9" s="102">
        <f t="shared" si="0"/>
        <v>0.8081214168751375</v>
      </c>
      <c r="G9" s="102">
        <f t="shared" si="1"/>
        <v>6.3895869539415227</v>
      </c>
      <c r="H9" s="54">
        <f t="shared" si="2"/>
        <v>0.12647475066860689</v>
      </c>
      <c r="I9" s="102">
        <v>1</v>
      </c>
    </row>
    <row r="10" spans="1:9">
      <c r="B10" s="102" t="str">
        <v>CZ</v>
      </c>
      <c r="C10" s="102">
        <v>56.333886028084223</v>
      </c>
      <c r="D10" s="102">
        <v>11.641345762324717</v>
      </c>
      <c r="E10" s="121">
        <f t="shared" si="0"/>
        <v>5.6333886028084219</v>
      </c>
      <c r="F10" s="102">
        <f t="shared" si="0"/>
        <v>1.1641345762324717</v>
      </c>
      <c r="G10" s="102">
        <f t="shared" si="1"/>
        <v>5.6333886028084219</v>
      </c>
      <c r="H10" s="54">
        <f t="shared" si="2"/>
        <v>0.20664908074193816</v>
      </c>
      <c r="I10" s="102">
        <v>1</v>
      </c>
    </row>
    <row r="11" spans="1:9">
      <c r="B11" s="102" t="str">
        <v>DK</v>
      </c>
      <c r="C11" s="102">
        <v>41.434814106636011</v>
      </c>
      <c r="D11" s="102">
        <v>5.8968926178411341</v>
      </c>
      <c r="E11" s="121">
        <f t="shared" si="0"/>
        <v>4.1434814106636013</v>
      </c>
      <c r="F11" s="102">
        <f t="shared" si="0"/>
        <v>0.58968926178411341</v>
      </c>
      <c r="G11" s="102">
        <f t="shared" si="1"/>
        <v>4.1434814106636013</v>
      </c>
      <c r="H11" s="54">
        <f t="shared" si="2"/>
        <v>0.14231734219115791</v>
      </c>
      <c r="I11" s="102">
        <v>1</v>
      </c>
    </row>
    <row r="12" spans="1:9">
      <c r="B12" s="102" t="str">
        <v>EE</v>
      </c>
      <c r="C12" s="102">
        <v>66.726142841209082</v>
      </c>
      <c r="D12" s="102">
        <v>11.424656781291931</v>
      </c>
      <c r="E12" s="121">
        <f t="shared" si="0"/>
        <v>6.6726142841209084</v>
      </c>
      <c r="F12" s="102">
        <f t="shared" si="0"/>
        <v>1.1424656781291931</v>
      </c>
      <c r="G12" s="102">
        <f t="shared" si="1"/>
        <v>6.6726142841209084</v>
      </c>
      <c r="H12" s="54">
        <f t="shared" si="2"/>
        <v>0.17121710164604675</v>
      </c>
      <c r="I12" s="102">
        <v>1</v>
      </c>
    </row>
    <row r="13" spans="1:9">
      <c r="B13" s="102" t="str">
        <v>FI</v>
      </c>
      <c r="C13" s="102">
        <v>33.150898271126941</v>
      </c>
      <c r="D13" s="102">
        <v>6.3186403571482632</v>
      </c>
      <c r="E13" s="121">
        <f t="shared" si="0"/>
        <v>3.3150898271126943</v>
      </c>
      <c r="F13" s="102">
        <f t="shared" si="0"/>
        <v>0.6318640357148263</v>
      </c>
      <c r="G13" s="102">
        <f t="shared" si="1"/>
        <v>3.3150898271126943</v>
      </c>
      <c r="H13" s="54">
        <f t="shared" si="2"/>
        <v>0.19060238746687405</v>
      </c>
      <c r="I13" s="102">
        <v>1</v>
      </c>
    </row>
    <row r="14" spans="1:9">
      <c r="B14" s="102" t="str">
        <v>FR</v>
      </c>
      <c r="C14" s="102">
        <v>52.647283002372383</v>
      </c>
      <c r="D14" s="102">
        <v>10.192189533734513</v>
      </c>
      <c r="E14" s="121">
        <f t="shared" si="0"/>
        <v>5.2647283002372385</v>
      </c>
      <c r="F14" s="102">
        <f t="shared" si="0"/>
        <v>1.0192189533734513</v>
      </c>
      <c r="G14" s="102">
        <f t="shared" si="1"/>
        <v>5.2647283002372385</v>
      </c>
      <c r="H14" s="54">
        <f t="shared" si="2"/>
        <v>0.19359383718387202</v>
      </c>
      <c r="I14" s="102">
        <v>1</v>
      </c>
    </row>
    <row r="15" spans="1:9">
      <c r="B15" s="102" t="str">
        <v>DE</v>
      </c>
      <c r="C15" s="102">
        <v>53.257767688792235</v>
      </c>
      <c r="D15" s="102">
        <v>7.3398524925213042</v>
      </c>
      <c r="E15" s="121">
        <f t="shared" si="0"/>
        <v>5.3257767688792237</v>
      </c>
      <c r="F15" s="102">
        <f t="shared" si="0"/>
        <v>0.73398524925213038</v>
      </c>
      <c r="G15" s="102">
        <f t="shared" si="1"/>
        <v>5.3257767688792237</v>
      </c>
      <c r="H15" s="54">
        <f t="shared" si="2"/>
        <v>0.13781750176633725</v>
      </c>
      <c r="I15" s="102">
        <v>1</v>
      </c>
    </row>
    <row r="16" spans="1:9">
      <c r="B16" s="102" t="str">
        <v>EL</v>
      </c>
      <c r="C16" s="102">
        <v>28.042859768316742</v>
      </c>
      <c r="D16" s="102">
        <v>8.101477432110153</v>
      </c>
      <c r="E16" s="121">
        <f t="shared" si="0"/>
        <v>2.8042859768316744</v>
      </c>
      <c r="F16" s="102">
        <f t="shared" si="0"/>
        <v>0.81014774321101535</v>
      </c>
      <c r="G16" s="102">
        <f t="shared" si="1"/>
        <v>2.8042859768316744</v>
      </c>
      <c r="H16" s="54">
        <f t="shared" si="2"/>
        <v>0.28889626446955058</v>
      </c>
      <c r="I16" s="102">
        <v>1</v>
      </c>
    </row>
    <row r="17" spans="2:9">
      <c r="B17" s="102" t="str">
        <v>HU</v>
      </c>
      <c r="C17" s="102">
        <v>45.864418932528778</v>
      </c>
      <c r="D17" s="102">
        <v>9.8550928670243128</v>
      </c>
      <c r="E17" s="121">
        <f t="shared" si="0"/>
        <v>4.5864418932528777</v>
      </c>
      <c r="F17" s="102">
        <f t="shared" si="0"/>
        <v>0.98550928670243132</v>
      </c>
      <c r="G17" s="102">
        <f t="shared" si="1"/>
        <v>4.5864418932528777</v>
      </c>
      <c r="H17" s="54">
        <f t="shared" si="2"/>
        <v>0.21487447342398813</v>
      </c>
      <c r="I17" s="102">
        <v>1</v>
      </c>
    </row>
    <row r="18" spans="2:9">
      <c r="B18" s="102" t="str">
        <v>IE</v>
      </c>
      <c r="C18" s="102">
        <v>33.658876449128087</v>
      </c>
      <c r="D18" s="102">
        <v>8.1856357359812897</v>
      </c>
      <c r="E18" s="121">
        <f t="shared" si="0"/>
        <v>3.3658876449128088</v>
      </c>
      <c r="F18" s="102">
        <f t="shared" si="0"/>
        <v>0.81856357359812892</v>
      </c>
      <c r="G18" s="102">
        <f t="shared" si="1"/>
        <v>3.3658876449128088</v>
      </c>
      <c r="H18" s="54">
        <f t="shared" si="2"/>
        <v>0.24319396841285038</v>
      </c>
      <c r="I18" s="102">
        <v>1</v>
      </c>
    </row>
    <row r="19" spans="2:9">
      <c r="B19" s="102" t="str">
        <v>IT</v>
      </c>
      <c r="C19" s="102">
        <v>47.487288232202467</v>
      </c>
      <c r="D19" s="102">
        <v>11.420469795855862</v>
      </c>
      <c r="E19" s="121">
        <f t="shared" si="0"/>
        <v>4.7487288232202465</v>
      </c>
      <c r="F19" s="102">
        <f t="shared" si="0"/>
        <v>1.1420469795855861</v>
      </c>
      <c r="G19" s="102">
        <f t="shared" si="1"/>
        <v>4.7487288232202465</v>
      </c>
      <c r="H19" s="54">
        <f t="shared" si="2"/>
        <v>0.24049530350127088</v>
      </c>
      <c r="I19" s="102">
        <v>1</v>
      </c>
    </row>
    <row r="20" spans="2:9">
      <c r="B20" s="102" t="str">
        <v>LV</v>
      </c>
      <c r="C20" s="102">
        <v>46.855581320877306</v>
      </c>
      <c r="D20" s="102">
        <v>7.3576327480125112</v>
      </c>
      <c r="E20" s="121">
        <f t="shared" si="0"/>
        <v>4.6855581320877304</v>
      </c>
      <c r="F20" s="102">
        <f t="shared" si="0"/>
        <v>0.73576327480125114</v>
      </c>
      <c r="G20" s="102">
        <f t="shared" si="1"/>
        <v>4.6855581320877304</v>
      </c>
      <c r="H20" s="54">
        <f t="shared" si="2"/>
        <v>0.15702788313788762</v>
      </c>
      <c r="I20" s="102">
        <v>1</v>
      </c>
    </row>
    <row r="21" spans="2:9">
      <c r="B21" s="102" t="str">
        <v>LT</v>
      </c>
      <c r="C21" s="102">
        <v>47.580184689368437</v>
      </c>
      <c r="D21" s="102">
        <v>11.465254345695129</v>
      </c>
      <c r="E21" s="121">
        <f t="shared" si="0"/>
        <v>4.7580184689368439</v>
      </c>
      <c r="F21" s="102">
        <f t="shared" si="0"/>
        <v>1.1465254345695128</v>
      </c>
      <c r="G21" s="102">
        <f t="shared" si="1"/>
        <v>4.7580184689368439</v>
      </c>
      <c r="H21" s="54">
        <f t="shared" si="2"/>
        <v>0.24096699961437903</v>
      </c>
      <c r="I21" s="102">
        <v>1</v>
      </c>
    </row>
    <row r="22" spans="2:9">
      <c r="B22" s="102" t="str">
        <v>LU</v>
      </c>
      <c r="C22" s="102">
        <v>58.331138849138881</v>
      </c>
      <c r="D22" s="102">
        <v>4.8397546565788128</v>
      </c>
      <c r="E22" s="121">
        <f t="shared" si="0"/>
        <v>5.8331138849138879</v>
      </c>
      <c r="F22" s="102">
        <f t="shared" si="0"/>
        <v>0.4839754656578813</v>
      </c>
      <c r="G22" s="102">
        <f t="shared" si="1"/>
        <v>5.8331138849138879</v>
      </c>
      <c r="H22" s="54">
        <f t="shared" si="2"/>
        <v>8.297034400606873E-2</v>
      </c>
      <c r="I22" s="102">
        <v>1</v>
      </c>
    </row>
    <row r="23" spans="2:9">
      <c r="B23" s="102" t="str">
        <v>MT</v>
      </c>
      <c r="C23" s="102">
        <v>38.754264495216475</v>
      </c>
      <c r="D23" s="102">
        <v>10.584333864612709</v>
      </c>
      <c r="E23" s="121">
        <f t="shared" si="0"/>
        <v>3.8754264495216475</v>
      </c>
      <c r="F23" s="102">
        <f t="shared" si="0"/>
        <v>1.0584333864612709</v>
      </c>
      <c r="G23" s="102">
        <f t="shared" si="1"/>
        <v>3.8754264495216475</v>
      </c>
      <c r="H23" s="54">
        <f t="shared" si="2"/>
        <v>0.27311404312470328</v>
      </c>
      <c r="I23" s="102">
        <v>1</v>
      </c>
    </row>
    <row r="24" spans="2:9">
      <c r="B24" s="102" t="str">
        <v>NL</v>
      </c>
      <c r="C24" s="102">
        <v>85.952413969295606</v>
      </c>
      <c r="D24" s="102">
        <v>7.3103881500840897</v>
      </c>
      <c r="E24" s="121">
        <f t="shared" si="0"/>
        <v>8.5952413969295609</v>
      </c>
      <c r="F24" s="102">
        <f t="shared" si="0"/>
        <v>0.73103881500840895</v>
      </c>
      <c r="G24" s="102">
        <f t="shared" si="1"/>
        <v>8.5952413969295609</v>
      </c>
      <c r="H24" s="54">
        <f t="shared" si="2"/>
        <v>8.5051574615409242E-2</v>
      </c>
      <c r="I24" s="102">
        <v>1</v>
      </c>
    </row>
    <row r="25" spans="2:9">
      <c r="B25" s="102" t="str">
        <v>PL</v>
      </c>
      <c r="C25" s="102">
        <v>35.034540421593356</v>
      </c>
      <c r="D25" s="102">
        <v>11.470322093519883</v>
      </c>
      <c r="E25" s="121">
        <f t="shared" si="0"/>
        <v>3.5034540421593356</v>
      </c>
      <c r="F25" s="102">
        <f t="shared" si="0"/>
        <v>1.1470322093519882</v>
      </c>
      <c r="G25" s="102">
        <f t="shared" si="1"/>
        <v>3.5034540421593356</v>
      </c>
      <c r="H25" s="54">
        <f t="shared" si="2"/>
        <v>0.32740038703205621</v>
      </c>
      <c r="I25" s="102">
        <v>1</v>
      </c>
    </row>
    <row r="26" spans="2:9">
      <c r="B26" s="102" t="str">
        <v>PT</v>
      </c>
      <c r="C26" s="102">
        <v>63.0915661093441</v>
      </c>
      <c r="D26" s="102">
        <v>11.281124198370371</v>
      </c>
      <c r="E26" s="121">
        <f t="shared" si="0"/>
        <v>6.3091566109344104</v>
      </c>
      <c r="F26" s="102">
        <f t="shared" si="0"/>
        <v>1.1281124198370371</v>
      </c>
      <c r="G26" s="102">
        <f t="shared" si="1"/>
        <v>6.3091566109344104</v>
      </c>
      <c r="H26" s="54">
        <f t="shared" si="2"/>
        <v>0.1788055820142273</v>
      </c>
      <c r="I26" s="102">
        <v>1</v>
      </c>
    </row>
    <row r="27" spans="2:9">
      <c r="B27" s="102" t="str">
        <v>RO</v>
      </c>
      <c r="C27" s="102">
        <v>73.732682221659076</v>
      </c>
      <c r="D27" s="102">
        <v>17.695601243276062</v>
      </c>
      <c r="E27" s="121">
        <f t="shared" si="0"/>
        <v>7.3732682221659074</v>
      </c>
      <c r="F27" s="102">
        <f t="shared" si="0"/>
        <v>1.7695601243276062</v>
      </c>
      <c r="G27" s="102">
        <f t="shared" si="1"/>
        <v>7.3732682221659074</v>
      </c>
      <c r="H27" s="54">
        <f t="shared" si="2"/>
        <v>0.23999671122879557</v>
      </c>
      <c r="I27" s="102">
        <v>1</v>
      </c>
    </row>
    <row r="28" spans="2:9">
      <c r="B28" s="102" t="str">
        <v>SK</v>
      </c>
      <c r="C28" s="102">
        <v>49.375591358308625</v>
      </c>
      <c r="D28" s="102">
        <v>10.712020212800972</v>
      </c>
      <c r="E28" s="121">
        <f t="shared" si="0"/>
        <v>4.9375591358308624</v>
      </c>
      <c r="F28" s="102">
        <f t="shared" si="0"/>
        <v>1.0712020212800972</v>
      </c>
      <c r="G28" s="102">
        <f t="shared" si="1"/>
        <v>4.9375591358308624</v>
      </c>
      <c r="H28" s="54">
        <f t="shared" si="2"/>
        <v>0.21694970972734323</v>
      </c>
      <c r="I28" s="102">
        <v>1</v>
      </c>
    </row>
    <row r="29" spans="2:9">
      <c r="B29" s="102" t="str">
        <v>SI</v>
      </c>
      <c r="C29" s="102">
        <v>30.960545736595126</v>
      </c>
      <c r="D29" s="102">
        <v>14.26093125169522</v>
      </c>
      <c r="E29" s="121">
        <f t="shared" si="0"/>
        <v>3.0960545736595124</v>
      </c>
      <c r="F29" s="102">
        <f t="shared" si="0"/>
        <v>1.4260931251695221</v>
      </c>
      <c r="G29" s="102">
        <f t="shared" si="1"/>
        <v>3.0960545736595124</v>
      </c>
      <c r="H29" s="54">
        <f t="shared" si="2"/>
        <v>0.46061627508196379</v>
      </c>
      <c r="I29" s="102">
        <v>1</v>
      </c>
    </row>
    <row r="30" spans="2:9">
      <c r="B30" s="102" t="str">
        <v>ES</v>
      </c>
      <c r="C30" s="102">
        <v>48.571259843694961</v>
      </c>
      <c r="D30" s="102">
        <v>6.5495837022408665</v>
      </c>
      <c r="E30" s="121">
        <f t="shared" si="0"/>
        <v>4.8571259843694961</v>
      </c>
      <c r="F30" s="102">
        <f t="shared" si="0"/>
        <v>0.65495837022408665</v>
      </c>
      <c r="G30" s="102">
        <f t="shared" si="1"/>
        <v>4.8571259843694961</v>
      </c>
      <c r="H30" s="54">
        <f t="shared" si="2"/>
        <v>0.13484483876510089</v>
      </c>
      <c r="I30" s="102">
        <v>1</v>
      </c>
    </row>
    <row r="31" spans="2:9">
      <c r="B31" s="102" t="str">
        <v>SE</v>
      </c>
      <c r="C31" s="102">
        <v>39.134745476894857</v>
      </c>
      <c r="D31" s="102">
        <v>7.3986585245553229</v>
      </c>
      <c r="E31" s="121">
        <f t="shared" si="0"/>
        <v>3.9134745476894857</v>
      </c>
      <c r="F31" s="102">
        <f t="shared" si="0"/>
        <v>0.73986585245553227</v>
      </c>
      <c r="G31" s="102">
        <f t="shared" si="1"/>
        <v>3.9134745476894857</v>
      </c>
      <c r="H31" s="54">
        <f t="shared" si="2"/>
        <v>0.18905600213813806</v>
      </c>
      <c r="I31" s="102">
        <v>1</v>
      </c>
    </row>
    <row r="32" spans="2:9">
      <c r="B32" s="102" t="str">
        <v>UK</v>
      </c>
      <c r="C32" s="102">
        <v>58.492494325495109</v>
      </c>
      <c r="D32" s="102">
        <v>12.993204595122034</v>
      </c>
      <c r="E32" s="121">
        <f t="shared" si="0"/>
        <v>5.8492494325495112</v>
      </c>
      <c r="F32" s="102">
        <f t="shared" si="0"/>
        <v>1.2993204595122034</v>
      </c>
      <c r="G32" s="102">
        <f t="shared" si="1"/>
        <v>5.8492494325495112</v>
      </c>
      <c r="H32" s="54">
        <f t="shared" si="2"/>
        <v>0.2221345617921219</v>
      </c>
      <c r="I32" s="102">
        <v>1</v>
      </c>
    </row>
    <row r="33" spans="2:9">
      <c r="B33" s="102" t="str">
        <v>NO</v>
      </c>
      <c r="C33" s="102">
        <v>85.592159092106954</v>
      </c>
      <c r="D33" s="102">
        <v>5.925035272785828</v>
      </c>
      <c r="E33" s="121">
        <f t="shared" si="0"/>
        <v>8.5592159092106961</v>
      </c>
      <c r="F33" s="102">
        <f t="shared" si="0"/>
        <v>0.5925035272785828</v>
      </c>
      <c r="G33" s="102">
        <f t="shared" si="1"/>
        <v>8.5592159092106961</v>
      </c>
      <c r="H33" s="54">
        <f t="shared" si="2"/>
        <v>6.9224042665050806E-2</v>
      </c>
      <c r="I33" s="102">
        <v>1</v>
      </c>
    </row>
    <row r="34" spans="2:9">
      <c r="B34" s="102" t="str">
        <v>CH</v>
      </c>
      <c r="C34" s="102">
        <v>116.88398939239423</v>
      </c>
      <c r="D34" s="102">
        <v>16.782874865596735</v>
      </c>
      <c r="E34" s="121">
        <f t="shared" si="0"/>
        <v>11.688398939239423</v>
      </c>
      <c r="F34" s="102">
        <f t="shared" si="0"/>
        <v>1.6782874865596735</v>
      </c>
      <c r="G34" s="102">
        <f t="shared" si="1"/>
        <v>11.688398939239423</v>
      </c>
      <c r="H34" s="54">
        <f t="shared" si="2"/>
        <v>0.14358574645544067</v>
      </c>
      <c r="I34" s="102">
        <v>1</v>
      </c>
    </row>
    <row r="35" spans="2:9">
      <c r="B35" s="102" t="str">
        <v>CA-AB</v>
      </c>
      <c r="C35" s="102">
        <v>29.563699437031467</v>
      </c>
      <c r="D35" s="102">
        <v>3.0911784092864476</v>
      </c>
      <c r="E35" s="121">
        <f t="shared" si="0"/>
        <v>2.9563699437031468</v>
      </c>
      <c r="F35" s="102">
        <f t="shared" si="0"/>
        <v>0.30911784092864475</v>
      </c>
      <c r="G35" s="102">
        <f>E35</f>
        <v>2.9563699437031468</v>
      </c>
      <c r="H35" s="54">
        <f t="shared" si="2"/>
        <v>0.10455993221925534</v>
      </c>
      <c r="I35" s="102">
        <v>1</v>
      </c>
    </row>
    <row r="36" spans="2:9">
      <c r="B36" s="102" t="str">
        <v>CA-BC</v>
      </c>
      <c r="C36" s="102">
        <v>59.523060135451132</v>
      </c>
      <c r="D36" s="102">
        <v>5.4147010688357389</v>
      </c>
      <c r="E36" s="121">
        <f t="shared" si="0"/>
        <v>5.9523060135451136</v>
      </c>
      <c r="F36" s="102">
        <f t="shared" si="0"/>
        <v>0.54147010688357389</v>
      </c>
      <c r="G36" s="102">
        <f t="shared" si="1"/>
        <v>5.9523060135451136</v>
      </c>
      <c r="H36" s="54">
        <f t="shared" si="2"/>
        <v>9.0968123220042843E-2</v>
      </c>
      <c r="I36" s="102">
        <v>1</v>
      </c>
    </row>
    <row r="37" spans="2:9">
      <c r="B37" s="102" t="str">
        <v>US-CA</v>
      </c>
      <c r="C37" s="102">
        <v>148.21979816981678</v>
      </c>
      <c r="D37" s="102">
        <v>2.2887327212577171</v>
      </c>
      <c r="E37" s="121">
        <f t="shared" si="0"/>
        <v>14.821979816981678</v>
      </c>
      <c r="F37" s="102">
        <f t="shared" si="0"/>
        <v>0.22887327212577172</v>
      </c>
      <c r="G37" s="102">
        <f t="shared" si="1"/>
        <v>14.821979816981678</v>
      </c>
      <c r="H37" s="54">
        <f t="shared" si="2"/>
        <v>1.5441477788517127E-2</v>
      </c>
      <c r="I37" s="102">
        <v>1</v>
      </c>
    </row>
    <row r="38" spans="2:9">
      <c r="B38" s="102" t="str">
        <v>US-MO</v>
      </c>
      <c r="C38" s="102">
        <v>180.61753085207781</v>
      </c>
      <c r="D38" s="102">
        <v>2.1375448558781298</v>
      </c>
      <c r="E38" s="121">
        <f t="shared" si="0"/>
        <v>18.06175308520778</v>
      </c>
      <c r="F38" s="102">
        <f t="shared" si="0"/>
        <v>0.21375448558781299</v>
      </c>
      <c r="G38" s="102">
        <f t="shared" si="1"/>
        <v>18.06175308520778</v>
      </c>
      <c r="H38" s="54">
        <f t="shared" si="2"/>
        <v>1.1834647754257792E-2</v>
      </c>
      <c r="I38" s="102">
        <v>1</v>
      </c>
    </row>
    <row r="39" spans="2:9">
      <c r="B39" s="102" t="str">
        <v>JP</v>
      </c>
      <c r="C39" s="102">
        <v>139.73863673660895</v>
      </c>
      <c r="D39" s="102">
        <v>9.9622402477846475</v>
      </c>
      <c r="E39" s="121">
        <f t="shared" si="0"/>
        <v>13.973863673660896</v>
      </c>
      <c r="F39" s="102">
        <f t="shared" si="0"/>
        <v>0.99622402477846472</v>
      </c>
      <c r="G39" s="102">
        <f t="shared" si="1"/>
        <v>13.973863673660896</v>
      </c>
      <c r="H39" s="54">
        <f t="shared" si="2"/>
        <v>7.1291952465246305E-2</v>
      </c>
      <c r="I39" s="102">
        <v>1</v>
      </c>
    </row>
    <row r="40" spans="2:9">
      <c r="B40" s="102" t="str">
        <v>EU28</v>
      </c>
      <c r="C40" s="102">
        <v>48.494909110112737</v>
      </c>
      <c r="D40" s="102">
        <v>10.100637081739626</v>
      </c>
      <c r="E40" s="121">
        <f t="shared" si="0"/>
        <v>4.8494909110112738</v>
      </c>
      <c r="F40" s="102">
        <f t="shared" si="0"/>
        <v>1.0100637081739625</v>
      </c>
      <c r="G40" s="102">
        <f t="shared" si="1"/>
        <v>4.8494909110112738</v>
      </c>
      <c r="H40" s="54">
        <f t="shared" si="2"/>
        <v>0.20828242112600062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8.5703125" style="102" customWidth="1"/>
    <col min="4" max="4" width="18.42578125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9">
      <c r="A1" s="52">
        <v>6</v>
      </c>
      <c r="B1" s="52" t="s">
        <v>163</v>
      </c>
      <c r="C1" s="52"/>
      <c r="D1" s="52"/>
      <c r="E1" s="52"/>
    </row>
    <row r="2" spans="1:9">
      <c r="A2" s="53" t="s">
        <v>218</v>
      </c>
      <c r="B2" s="52" t="s">
        <v>184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102" t="s">
        <v>143</v>
      </c>
      <c r="G4" s="244" t="s">
        <v>287</v>
      </c>
      <c r="H4" s="102" t="s">
        <v>131</v>
      </c>
    </row>
    <row r="5" spans="1:9">
      <c r="B5" s="102" t="str">
        <f t="array" ref="B5:B40">TRANSPOSE(Taxes_road!C56:'Taxes_road'!AL56)</f>
        <v>AT</v>
      </c>
      <c r="C5" s="102">
        <f t="array" ref="C5:C40">TRANSPOSE(Ext_costs_road!C38:'Ext_costs_road'!AL38)</f>
        <v>98.476235019063452</v>
      </c>
      <c r="D5" s="102">
        <f t="array" ref="D5:D40">TRANSPOSE(Taxes_road!C47:'Taxes_road'!AL47)</f>
        <v>9.1460940599362051</v>
      </c>
      <c r="E5" s="121">
        <f>C5/10</f>
        <v>9.8476235019063445</v>
      </c>
      <c r="F5" s="102">
        <f>D5/10</f>
        <v>0.91460940599362051</v>
      </c>
      <c r="G5" s="102">
        <f>E5</f>
        <v>9.8476235019063445</v>
      </c>
      <c r="H5" s="54">
        <f>F5/E5</f>
        <v>9.2876154923730234E-2</v>
      </c>
      <c r="I5" s="102">
        <v>1</v>
      </c>
    </row>
    <row r="6" spans="1:9">
      <c r="B6" s="102" t="str">
        <v>BE</v>
      </c>
      <c r="C6" s="102">
        <v>55.053037616544373</v>
      </c>
      <c r="D6" s="102">
        <v>7.4229333306355141</v>
      </c>
      <c r="E6" s="121">
        <f t="shared" ref="E6:F40" si="0">C6/10</f>
        <v>5.5053037616544369</v>
      </c>
      <c r="F6" s="102">
        <f t="shared" si="0"/>
        <v>0.74229333306355139</v>
      </c>
      <c r="G6" s="102">
        <f t="shared" ref="G6:G41" si="1">E6</f>
        <v>5.5053037616544369</v>
      </c>
      <c r="H6" s="54">
        <f t="shared" ref="H6:H40" si="2">F6/E6</f>
        <v>0.13483240257036783</v>
      </c>
      <c r="I6" s="102">
        <v>1</v>
      </c>
    </row>
    <row r="7" spans="1:9">
      <c r="B7" s="102" t="str">
        <v>BG</v>
      </c>
      <c r="C7" s="102">
        <v>27.020780150832181</v>
      </c>
      <c r="D7" s="102">
        <v>14.248780998044005</v>
      </c>
      <c r="E7" s="121">
        <f t="shared" si="0"/>
        <v>2.702078015083218</v>
      </c>
      <c r="F7" s="102">
        <f t="shared" si="0"/>
        <v>1.4248780998044004</v>
      </c>
      <c r="G7" s="102">
        <f t="shared" si="1"/>
        <v>2.702078015083218</v>
      </c>
      <c r="H7" s="54">
        <f t="shared" si="2"/>
        <v>0.52732678029672553</v>
      </c>
      <c r="I7" s="102">
        <v>1</v>
      </c>
    </row>
    <row r="8" spans="1:9">
      <c r="B8" s="102" t="str">
        <v>HR</v>
      </c>
      <c r="C8" s="102">
        <v>57.021233008844078</v>
      </c>
      <c r="D8" s="102">
        <v>15.986605417385466</v>
      </c>
      <c r="E8" s="121">
        <f t="shared" si="0"/>
        <v>5.7021233008844074</v>
      </c>
      <c r="F8" s="102">
        <f t="shared" si="0"/>
        <v>1.5986605417385467</v>
      </c>
      <c r="G8" s="102">
        <f t="shared" si="1"/>
        <v>5.7021233008844074</v>
      </c>
      <c r="H8" s="54">
        <f t="shared" si="2"/>
        <v>0.28036232423991814</v>
      </c>
      <c r="I8" s="102">
        <v>1</v>
      </c>
    </row>
    <row r="9" spans="1:9">
      <c r="B9" s="102" t="str">
        <v>CY</v>
      </c>
      <c r="C9" s="102">
        <v>51.989800596926784</v>
      </c>
      <c r="D9" s="102">
        <v>8.0812141687513748</v>
      </c>
      <c r="E9" s="121">
        <f t="shared" si="0"/>
        <v>5.1989800596926781</v>
      </c>
      <c r="F9" s="102">
        <f t="shared" si="0"/>
        <v>0.8081214168751375</v>
      </c>
      <c r="G9" s="102">
        <f t="shared" si="1"/>
        <v>5.1989800596926781</v>
      </c>
      <c r="H9" s="54">
        <f t="shared" si="2"/>
        <v>0.15543845284971283</v>
      </c>
      <c r="I9" s="102">
        <v>1</v>
      </c>
    </row>
    <row r="10" spans="1:9">
      <c r="B10" s="102" t="str">
        <v>CZ</v>
      </c>
      <c r="C10" s="102">
        <v>49.805792493058632</v>
      </c>
      <c r="D10" s="102">
        <v>11.641345762324717</v>
      </c>
      <c r="E10" s="121">
        <f t="shared" si="0"/>
        <v>4.9805792493058636</v>
      </c>
      <c r="F10" s="102">
        <f t="shared" si="0"/>
        <v>1.1641345762324717</v>
      </c>
      <c r="G10" s="102">
        <f t="shared" si="1"/>
        <v>4.9805792493058636</v>
      </c>
      <c r="H10" s="54">
        <f t="shared" si="2"/>
        <v>0.23373477620995903</v>
      </c>
      <c r="I10" s="102">
        <v>1</v>
      </c>
    </row>
    <row r="11" spans="1:9">
      <c r="B11" s="102" t="str">
        <v>DK</v>
      </c>
      <c r="C11" s="102">
        <v>36.683040819118361</v>
      </c>
      <c r="D11" s="102">
        <v>5.8968926178411341</v>
      </c>
      <c r="E11" s="121">
        <f t="shared" si="0"/>
        <v>3.668304081911836</v>
      </c>
      <c r="F11" s="102">
        <f t="shared" si="0"/>
        <v>0.58968926178411341</v>
      </c>
      <c r="G11" s="102">
        <f t="shared" si="1"/>
        <v>3.668304081911836</v>
      </c>
      <c r="H11" s="54">
        <f t="shared" si="2"/>
        <v>0.16075255720806572</v>
      </c>
      <c r="I11" s="102">
        <v>1</v>
      </c>
    </row>
    <row r="12" spans="1:9">
      <c r="B12" s="102" t="str">
        <v>EE</v>
      </c>
      <c r="C12" s="102">
        <v>59.869839521365172</v>
      </c>
      <c r="D12" s="102">
        <v>11.424656781291931</v>
      </c>
      <c r="E12" s="121">
        <f t="shared" si="0"/>
        <v>5.9869839521365176</v>
      </c>
      <c r="F12" s="102">
        <f t="shared" si="0"/>
        <v>1.1424656781291931</v>
      </c>
      <c r="G12" s="102">
        <f t="shared" si="1"/>
        <v>5.9869839521365176</v>
      </c>
      <c r="H12" s="54">
        <f t="shared" si="2"/>
        <v>0.19082491071677121</v>
      </c>
      <c r="I12" s="102">
        <v>1</v>
      </c>
    </row>
    <row r="13" spans="1:9">
      <c r="B13" s="102" t="str">
        <v>FI</v>
      </c>
      <c r="C13" s="102">
        <v>28.838746046436128</v>
      </c>
      <c r="D13" s="102">
        <v>6.3186403571482632</v>
      </c>
      <c r="E13" s="121">
        <f t="shared" si="0"/>
        <v>2.883874604643613</v>
      </c>
      <c r="F13" s="102">
        <f t="shared" si="0"/>
        <v>0.6318640357148263</v>
      </c>
      <c r="G13" s="102">
        <f t="shared" si="1"/>
        <v>2.883874604643613</v>
      </c>
      <c r="H13" s="54">
        <f t="shared" si="2"/>
        <v>0.21910246537675362</v>
      </c>
      <c r="I13" s="102">
        <v>1</v>
      </c>
    </row>
    <row r="14" spans="1:9">
      <c r="B14" s="102" t="str">
        <v>FR</v>
      </c>
      <c r="C14" s="102">
        <v>46.049839861778921</v>
      </c>
      <c r="D14" s="102">
        <v>10.192189533734513</v>
      </c>
      <c r="E14" s="121">
        <f t="shared" si="0"/>
        <v>4.6049839861778921</v>
      </c>
      <c r="F14" s="102">
        <f t="shared" si="0"/>
        <v>1.0192189533734513</v>
      </c>
      <c r="G14" s="102">
        <f t="shared" si="1"/>
        <v>4.6049839861778921</v>
      </c>
      <c r="H14" s="54">
        <f t="shared" si="2"/>
        <v>0.22132953261785315</v>
      </c>
      <c r="I14" s="102">
        <v>1</v>
      </c>
    </row>
    <row r="15" spans="1:9">
      <c r="B15" s="102" t="str">
        <v>DE</v>
      </c>
      <c r="C15" s="102">
        <v>48.507654708776265</v>
      </c>
      <c r="D15" s="102">
        <v>7.3398524925213042</v>
      </c>
      <c r="E15" s="121">
        <f t="shared" si="0"/>
        <v>4.8507654708776267</v>
      </c>
      <c r="F15" s="102">
        <f t="shared" si="0"/>
        <v>0.73398524925213038</v>
      </c>
      <c r="G15" s="102">
        <f t="shared" si="1"/>
        <v>4.8507654708776267</v>
      </c>
      <c r="H15" s="54">
        <f t="shared" si="2"/>
        <v>0.15131328316298373</v>
      </c>
      <c r="I15" s="102">
        <v>1</v>
      </c>
    </row>
    <row r="16" spans="1:9">
      <c r="B16" s="102" t="str">
        <v>EL</v>
      </c>
      <c r="C16" s="102">
        <v>23.630113333946333</v>
      </c>
      <c r="D16" s="102">
        <v>8.101477432110153</v>
      </c>
      <c r="E16" s="121">
        <f t="shared" si="0"/>
        <v>2.3630113333946334</v>
      </c>
      <c r="F16" s="102">
        <f t="shared" si="0"/>
        <v>0.81014774321101535</v>
      </c>
      <c r="G16" s="102">
        <f t="shared" si="1"/>
        <v>2.3630113333946334</v>
      </c>
      <c r="H16" s="54">
        <f t="shared" si="2"/>
        <v>0.34284547507742191</v>
      </c>
      <c r="I16" s="102">
        <v>1</v>
      </c>
    </row>
    <row r="17" spans="2:9">
      <c r="B17" s="102" t="str">
        <v>HU</v>
      </c>
      <c r="C17" s="102">
        <v>39.523139576712012</v>
      </c>
      <c r="D17" s="102">
        <v>9.8550928670243128</v>
      </c>
      <c r="E17" s="121">
        <f t="shared" si="0"/>
        <v>3.9523139576712012</v>
      </c>
      <c r="F17" s="102">
        <f t="shared" si="0"/>
        <v>0.98550928670243132</v>
      </c>
      <c r="G17" s="102">
        <f t="shared" si="1"/>
        <v>3.9523139576712012</v>
      </c>
      <c r="H17" s="54">
        <f t="shared" si="2"/>
        <v>0.24934994974010546</v>
      </c>
      <c r="I17" s="102">
        <v>1</v>
      </c>
    </row>
    <row r="18" spans="2:9">
      <c r="B18" s="102" t="str">
        <v>IE</v>
      </c>
      <c r="C18" s="102">
        <v>28.597029379544029</v>
      </c>
      <c r="D18" s="102">
        <v>8.1856357359812897</v>
      </c>
      <c r="E18" s="121">
        <f t="shared" si="0"/>
        <v>2.859702937954403</v>
      </c>
      <c r="F18" s="102">
        <f t="shared" si="0"/>
        <v>0.81856357359812892</v>
      </c>
      <c r="G18" s="102">
        <f t="shared" si="1"/>
        <v>2.859702937954403</v>
      </c>
      <c r="H18" s="54">
        <f t="shared" si="2"/>
        <v>0.28624077093254385</v>
      </c>
      <c r="I18" s="102">
        <v>1</v>
      </c>
    </row>
    <row r="19" spans="2:9">
      <c r="B19" s="102" t="str">
        <v>IT</v>
      </c>
      <c r="C19" s="102">
        <v>39.284856525939425</v>
      </c>
      <c r="D19" s="102">
        <v>11.420469795855862</v>
      </c>
      <c r="E19" s="121">
        <f t="shared" si="0"/>
        <v>3.9284856525939427</v>
      </c>
      <c r="F19" s="102">
        <f t="shared" si="0"/>
        <v>1.1420469795855861</v>
      </c>
      <c r="G19" s="102">
        <f t="shared" si="1"/>
        <v>3.9284856525939427</v>
      </c>
      <c r="H19" s="54">
        <f t="shared" si="2"/>
        <v>0.29070921484249357</v>
      </c>
      <c r="I19" s="102">
        <v>1</v>
      </c>
    </row>
    <row r="20" spans="2:9">
      <c r="B20" s="102" t="str">
        <v>LV</v>
      </c>
      <c r="C20" s="102">
        <v>43.014658811346031</v>
      </c>
      <c r="D20" s="102">
        <v>7.3576327480125112</v>
      </c>
      <c r="E20" s="121">
        <f t="shared" si="0"/>
        <v>4.3014658811346029</v>
      </c>
      <c r="F20" s="102">
        <f t="shared" si="0"/>
        <v>0.73576327480125114</v>
      </c>
      <c r="G20" s="102">
        <f t="shared" si="1"/>
        <v>4.3014658811346029</v>
      </c>
      <c r="H20" s="54">
        <f t="shared" si="2"/>
        <v>0.17104942713323998</v>
      </c>
      <c r="I20" s="102">
        <v>1</v>
      </c>
    </row>
    <row r="21" spans="2:9">
      <c r="B21" s="102" t="str">
        <v>LT</v>
      </c>
      <c r="C21" s="102">
        <v>42.896884461337173</v>
      </c>
      <c r="D21" s="102">
        <v>11.465254345695129</v>
      </c>
      <c r="E21" s="121">
        <f t="shared" si="0"/>
        <v>4.2896884461337175</v>
      </c>
      <c r="F21" s="102">
        <f t="shared" si="0"/>
        <v>1.1465254345695128</v>
      </c>
      <c r="G21" s="102">
        <f t="shared" si="1"/>
        <v>4.2896884461337175</v>
      </c>
      <c r="H21" s="54">
        <f t="shared" si="2"/>
        <v>0.26727475642266574</v>
      </c>
      <c r="I21" s="102">
        <v>1</v>
      </c>
    </row>
    <row r="22" spans="2:9">
      <c r="B22" s="102" t="str">
        <v>LU</v>
      </c>
      <c r="C22" s="102">
        <v>54.593905921196551</v>
      </c>
      <c r="D22" s="102">
        <v>4.8397546565788128</v>
      </c>
      <c r="E22" s="121">
        <f t="shared" si="0"/>
        <v>5.4593905921196555</v>
      </c>
      <c r="F22" s="102">
        <f t="shared" si="0"/>
        <v>0.4839754656578813</v>
      </c>
      <c r="G22" s="102">
        <f t="shared" si="1"/>
        <v>5.4593905921196555</v>
      </c>
      <c r="H22" s="54">
        <f t="shared" si="2"/>
        <v>8.8650089692515227E-2</v>
      </c>
      <c r="I22" s="102">
        <v>1</v>
      </c>
    </row>
    <row r="23" spans="2:9">
      <c r="B23" s="102" t="str">
        <v>MT</v>
      </c>
      <c r="C23" s="102">
        <v>36.170626440027348</v>
      </c>
      <c r="D23" s="102">
        <v>10.584333864612709</v>
      </c>
      <c r="E23" s="121">
        <f t="shared" si="0"/>
        <v>3.6170626440027349</v>
      </c>
      <c r="F23" s="102">
        <f t="shared" si="0"/>
        <v>1.0584333864612709</v>
      </c>
      <c r="G23" s="102">
        <f t="shared" si="1"/>
        <v>3.6170626440027349</v>
      </c>
      <c r="H23" s="54">
        <f t="shared" si="2"/>
        <v>0.29262235427860361</v>
      </c>
      <c r="I23" s="102">
        <v>1</v>
      </c>
    </row>
    <row r="24" spans="2:9">
      <c r="B24" s="102" t="str">
        <v>NL</v>
      </c>
      <c r="C24" s="102">
        <v>77.774040038792322</v>
      </c>
      <c r="D24" s="102">
        <v>7.3103881500840897</v>
      </c>
      <c r="E24" s="121">
        <f t="shared" si="0"/>
        <v>7.7774040038792318</v>
      </c>
      <c r="F24" s="102">
        <f t="shared" si="0"/>
        <v>0.73103881500840895</v>
      </c>
      <c r="G24" s="102">
        <f t="shared" si="1"/>
        <v>7.7774040038792318</v>
      </c>
      <c r="H24" s="54">
        <f t="shared" si="2"/>
        <v>9.3995221881720395E-2</v>
      </c>
      <c r="I24" s="102">
        <v>1</v>
      </c>
    </row>
    <row r="25" spans="2:9">
      <c r="B25" s="102" t="str">
        <v>PL</v>
      </c>
      <c r="C25" s="102">
        <v>32.027895026739841</v>
      </c>
      <c r="D25" s="102">
        <v>11.470322093519883</v>
      </c>
      <c r="E25" s="121">
        <f t="shared" si="0"/>
        <v>3.2027895026739843</v>
      </c>
      <c r="F25" s="102">
        <f t="shared" si="0"/>
        <v>1.1470322093519882</v>
      </c>
      <c r="G25" s="102">
        <f t="shared" si="1"/>
        <v>3.2027895026739843</v>
      </c>
      <c r="H25" s="54">
        <f t="shared" si="2"/>
        <v>0.35813537180459093</v>
      </c>
      <c r="I25" s="102">
        <v>1</v>
      </c>
    </row>
    <row r="26" spans="2:9">
      <c r="B26" s="102" t="str">
        <v>PT</v>
      </c>
      <c r="C26" s="102">
        <v>53.748832362751173</v>
      </c>
      <c r="D26" s="102">
        <v>11.281124198370371</v>
      </c>
      <c r="E26" s="121">
        <f t="shared" si="0"/>
        <v>5.3748832362751173</v>
      </c>
      <c r="F26" s="102">
        <f t="shared" si="0"/>
        <v>1.1281124198370371</v>
      </c>
      <c r="G26" s="102">
        <f t="shared" si="1"/>
        <v>5.3748832362751173</v>
      </c>
      <c r="H26" s="54">
        <f t="shared" si="2"/>
        <v>0.20988593988859144</v>
      </c>
      <c r="I26" s="102">
        <v>1</v>
      </c>
    </row>
    <row r="27" spans="2:9">
      <c r="B27" s="102" t="str">
        <v>RO</v>
      </c>
      <c r="C27" s="102">
        <v>60.298208731467398</v>
      </c>
      <c r="D27" s="102">
        <v>17.695601243276062</v>
      </c>
      <c r="E27" s="121">
        <f t="shared" si="0"/>
        <v>6.0298208731467398</v>
      </c>
      <c r="F27" s="102">
        <f t="shared" si="0"/>
        <v>1.7695601243276062</v>
      </c>
      <c r="G27" s="102">
        <f t="shared" si="1"/>
        <v>6.0298208731467398</v>
      </c>
      <c r="H27" s="54">
        <f t="shared" si="2"/>
        <v>0.29346810818347552</v>
      </c>
      <c r="I27" s="102">
        <v>1</v>
      </c>
    </row>
    <row r="28" spans="2:9">
      <c r="B28" s="102" t="str">
        <v>SK</v>
      </c>
      <c r="C28" s="102">
        <v>44.938217464592384</v>
      </c>
      <c r="D28" s="102">
        <v>10.712020212800972</v>
      </c>
      <c r="E28" s="121">
        <f t="shared" si="0"/>
        <v>4.493821746459238</v>
      </c>
      <c r="F28" s="102">
        <f t="shared" si="0"/>
        <v>1.0712020212800972</v>
      </c>
      <c r="G28" s="102">
        <f t="shared" si="1"/>
        <v>4.493821746459238</v>
      </c>
      <c r="H28" s="54">
        <f t="shared" si="2"/>
        <v>0.23837216554575541</v>
      </c>
      <c r="I28" s="102">
        <v>1</v>
      </c>
    </row>
    <row r="29" spans="2:9">
      <c r="B29" s="102" t="str">
        <v>SI</v>
      </c>
      <c r="C29" s="102">
        <v>27.880998006866704</v>
      </c>
      <c r="D29" s="102">
        <v>14.26093125169522</v>
      </c>
      <c r="E29" s="121">
        <f t="shared" si="0"/>
        <v>2.7880998006866706</v>
      </c>
      <c r="F29" s="102">
        <f t="shared" si="0"/>
        <v>1.4260931251695221</v>
      </c>
      <c r="G29" s="102">
        <f t="shared" si="1"/>
        <v>2.7880998006866706</v>
      </c>
      <c r="H29" s="54">
        <f t="shared" si="2"/>
        <v>0.51149285431543556</v>
      </c>
      <c r="I29" s="102">
        <v>1</v>
      </c>
    </row>
    <row r="30" spans="2:9">
      <c r="B30" s="102" t="str">
        <v>ES</v>
      </c>
      <c r="C30" s="102">
        <v>39.529758598174766</v>
      </c>
      <c r="D30" s="102">
        <v>6.5495837022408665</v>
      </c>
      <c r="E30" s="121">
        <f t="shared" si="0"/>
        <v>3.9529758598174767</v>
      </c>
      <c r="F30" s="102">
        <f t="shared" si="0"/>
        <v>0.65495837022408665</v>
      </c>
      <c r="G30" s="102">
        <f t="shared" si="1"/>
        <v>3.9529758598174767</v>
      </c>
      <c r="H30" s="54">
        <f t="shared" si="2"/>
        <v>0.16568741966826189</v>
      </c>
      <c r="I30" s="102">
        <v>1</v>
      </c>
    </row>
    <row r="31" spans="2:9">
      <c r="B31" s="102" t="str">
        <v>SE</v>
      </c>
      <c r="C31" s="102">
        <v>33.860871870889859</v>
      </c>
      <c r="D31" s="102">
        <v>7.3986585245553229</v>
      </c>
      <c r="E31" s="121">
        <f t="shared" si="0"/>
        <v>3.3860871870889859</v>
      </c>
      <c r="F31" s="102">
        <f t="shared" si="0"/>
        <v>0.73986585245553227</v>
      </c>
      <c r="G31" s="102">
        <f t="shared" si="1"/>
        <v>3.3860871870889859</v>
      </c>
      <c r="H31" s="54">
        <f t="shared" si="2"/>
        <v>0.21850171350478245</v>
      </c>
      <c r="I31" s="102">
        <v>1</v>
      </c>
    </row>
    <row r="32" spans="2:9">
      <c r="B32" s="102" t="str">
        <v>UK</v>
      </c>
      <c r="C32" s="102">
        <v>54.752998720362285</v>
      </c>
      <c r="D32" s="102">
        <v>12.993204595122034</v>
      </c>
      <c r="E32" s="121">
        <f t="shared" si="0"/>
        <v>5.4752998720362287</v>
      </c>
      <c r="F32" s="102">
        <f t="shared" si="0"/>
        <v>1.2993204595122034</v>
      </c>
      <c r="G32" s="102">
        <f t="shared" si="1"/>
        <v>5.4752998720362287</v>
      </c>
      <c r="H32" s="54">
        <f t="shared" si="2"/>
        <v>0.23730580787879194</v>
      </c>
      <c r="I32" s="102">
        <v>1</v>
      </c>
    </row>
    <row r="33" spans="2:9">
      <c r="B33" s="102" t="str">
        <v>NO</v>
      </c>
      <c r="C33" s="102">
        <v>72.320869622306759</v>
      </c>
      <c r="D33" s="102">
        <v>5.925035272785828</v>
      </c>
      <c r="E33" s="121">
        <f t="shared" si="0"/>
        <v>7.2320869622306763</v>
      </c>
      <c r="F33" s="102">
        <f t="shared" si="0"/>
        <v>0.5925035272785828</v>
      </c>
      <c r="G33" s="102">
        <f t="shared" si="1"/>
        <v>7.2320869622306763</v>
      </c>
      <c r="H33" s="54">
        <f t="shared" si="2"/>
        <v>8.1927046836260675E-2</v>
      </c>
      <c r="I33" s="102">
        <v>1</v>
      </c>
    </row>
    <row r="34" spans="2:9">
      <c r="B34" s="102" t="str">
        <v>CH</v>
      </c>
      <c r="C34" s="102">
        <v>101.97243969419415</v>
      </c>
      <c r="D34" s="102">
        <v>16.782874865596735</v>
      </c>
      <c r="E34" s="121">
        <f t="shared" si="0"/>
        <v>10.197243969419414</v>
      </c>
      <c r="F34" s="102">
        <f t="shared" si="0"/>
        <v>1.6782874865596735</v>
      </c>
      <c r="G34" s="102">
        <f t="shared" si="1"/>
        <v>10.197243969419414</v>
      </c>
      <c r="H34" s="54">
        <f t="shared" si="2"/>
        <v>0.1645824589068087</v>
      </c>
      <c r="I34" s="102">
        <v>1</v>
      </c>
    </row>
    <row r="35" spans="2:9">
      <c r="B35" s="102" t="str">
        <v>CA-AB</v>
      </c>
      <c r="C35" s="102">
        <v>25.790178524332497</v>
      </c>
      <c r="D35" s="102">
        <v>3.0911784092864476</v>
      </c>
      <c r="E35" s="121">
        <f t="shared" si="0"/>
        <v>2.5790178524332497</v>
      </c>
      <c r="F35" s="102">
        <f t="shared" si="0"/>
        <v>0.30911784092864475</v>
      </c>
      <c r="G35" s="102">
        <f>E35</f>
        <v>2.5790178524332497</v>
      </c>
      <c r="H35" s="54">
        <f t="shared" si="2"/>
        <v>0.11985874414828052</v>
      </c>
      <c r="I35" s="102">
        <v>1</v>
      </c>
    </row>
    <row r="36" spans="2:9">
      <c r="B36" s="102" t="str">
        <v>CA-BC</v>
      </c>
      <c r="C36" s="102">
        <v>52.690299681442426</v>
      </c>
      <c r="D36" s="102">
        <v>5.4147010688357389</v>
      </c>
      <c r="E36" s="121">
        <f t="shared" si="0"/>
        <v>5.2690299681442427</v>
      </c>
      <c r="F36" s="102">
        <f t="shared" si="0"/>
        <v>0.54147010688357389</v>
      </c>
      <c r="G36" s="102">
        <f t="shared" si="1"/>
        <v>5.2690299681442427</v>
      </c>
      <c r="H36" s="54">
        <f t="shared" si="2"/>
        <v>0.10276466639157875</v>
      </c>
      <c r="I36" s="102">
        <v>1</v>
      </c>
    </row>
    <row r="37" spans="2:9">
      <c r="B37" s="102" t="str">
        <v>US-CA</v>
      </c>
      <c r="C37" s="102">
        <v>139.84996600688245</v>
      </c>
      <c r="D37" s="102">
        <v>2.2887327212577171</v>
      </c>
      <c r="E37" s="121">
        <f t="shared" si="0"/>
        <v>13.984996600688245</v>
      </c>
      <c r="F37" s="102">
        <f t="shared" si="0"/>
        <v>0.22887327212577172</v>
      </c>
      <c r="G37" s="102">
        <f t="shared" si="1"/>
        <v>13.984996600688245</v>
      </c>
      <c r="H37" s="54">
        <f t="shared" si="2"/>
        <v>1.6365629442806454E-2</v>
      </c>
      <c r="I37" s="102">
        <v>1</v>
      </c>
    </row>
    <row r="38" spans="2:9">
      <c r="B38" s="102" t="str">
        <v>US-MO</v>
      </c>
      <c r="C38" s="102">
        <v>166.4916070939091</v>
      </c>
      <c r="D38" s="102">
        <v>2.1375448558781298</v>
      </c>
      <c r="E38" s="121">
        <f t="shared" si="0"/>
        <v>16.649160709390909</v>
      </c>
      <c r="F38" s="102">
        <f t="shared" si="0"/>
        <v>0.21375448558781299</v>
      </c>
      <c r="G38" s="102">
        <f t="shared" si="1"/>
        <v>16.649160709390909</v>
      </c>
      <c r="H38" s="54">
        <f t="shared" si="2"/>
        <v>1.2838754416446075E-2</v>
      </c>
      <c r="I38" s="102">
        <v>1</v>
      </c>
    </row>
    <row r="39" spans="2:9">
      <c r="B39" s="102" t="str">
        <v>JP</v>
      </c>
      <c r="C39" s="102">
        <v>95.161992842459398</v>
      </c>
      <c r="D39" s="102">
        <v>9.9622402477846475</v>
      </c>
      <c r="E39" s="121">
        <f t="shared" si="0"/>
        <v>9.5161992842459391</v>
      </c>
      <c r="F39" s="102">
        <f t="shared" si="0"/>
        <v>0.99622402477846472</v>
      </c>
      <c r="G39" s="102">
        <f t="shared" si="1"/>
        <v>9.5161992842459391</v>
      </c>
      <c r="H39" s="54">
        <f t="shared" si="2"/>
        <v>0.10468717552265985</v>
      </c>
      <c r="I39" s="102">
        <v>1</v>
      </c>
    </row>
    <row r="40" spans="2:9">
      <c r="B40" s="102" t="str">
        <v>EU28</v>
      </c>
      <c r="C40" s="102">
        <v>44.601832405053926</v>
      </c>
      <c r="D40" s="102">
        <v>10.100637081739626</v>
      </c>
      <c r="E40" s="121">
        <f t="shared" si="0"/>
        <v>4.4601832405053923</v>
      </c>
      <c r="F40" s="102">
        <f t="shared" si="0"/>
        <v>1.0100637081739625</v>
      </c>
      <c r="G40" s="102">
        <f t="shared" si="1"/>
        <v>4.4601832405053923</v>
      </c>
      <c r="H40" s="54">
        <f t="shared" si="2"/>
        <v>0.22646237916886799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10">
      <c r="A1" s="52">
        <v>6</v>
      </c>
      <c r="B1" s="52" t="s">
        <v>163</v>
      </c>
      <c r="C1" s="52"/>
      <c r="D1" s="52"/>
      <c r="E1" s="52"/>
      <c r="F1" s="102"/>
    </row>
    <row r="2" spans="1:10">
      <c r="A2" s="53" t="s">
        <v>219</v>
      </c>
      <c r="B2" s="52" t="s">
        <v>186</v>
      </c>
      <c r="C2" s="52"/>
      <c r="D2" s="52"/>
      <c r="E2" s="52"/>
    </row>
    <row r="3" spans="1:10">
      <c r="E3" s="266" t="s">
        <v>140</v>
      </c>
      <c r="F3" s="266"/>
    </row>
    <row r="4" spans="1:10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51" t="s">
        <v>143</v>
      </c>
      <c r="G4" s="245" t="s">
        <v>287</v>
      </c>
      <c r="H4" s="102" t="s">
        <v>131</v>
      </c>
    </row>
    <row r="5" spans="1:10">
      <c r="B5" s="102" t="str">
        <f t="array" ref="B5:B40">TRANSPOSE(Infra_costs_road!C14:'Infra_costs_road'!AL14)</f>
        <v>AT</v>
      </c>
      <c r="C5" s="102">
        <f t="array" ref="C5:C40">TRANSPOSE(Ext_costs_road!C40:'Ext_costs_road'!AL40)</f>
        <v>171.9067147157966</v>
      </c>
      <c r="D5" s="102">
        <f t="array" ref="D5:D40">TRANSPOSE(Taxes_road!C49:'Taxes_road'!AL49)</f>
        <v>41.962131124759047</v>
      </c>
      <c r="E5" s="102">
        <f>C5/10</f>
        <v>17.190671471579659</v>
      </c>
      <c r="F5" s="121">
        <f>D5/10</f>
        <v>4.1962131124759043</v>
      </c>
      <c r="G5" s="102">
        <f t="shared" ref="G5:G40" si="0">E5</f>
        <v>17.190671471579659</v>
      </c>
      <c r="H5" s="118">
        <f t="shared" ref="H5:H40" si="1">F5/E5</f>
        <v>0.24409826686603023</v>
      </c>
      <c r="I5" s="102">
        <v>1</v>
      </c>
      <c r="J5" s="102">
        <f>SUM(E5:F5)</f>
        <v>21.386884584055565</v>
      </c>
    </row>
    <row r="6" spans="1:10">
      <c r="B6" s="102" t="str">
        <v>BE</v>
      </c>
      <c r="C6" s="102">
        <v>240.52959743825937</v>
      </c>
      <c r="D6" s="102">
        <v>44.728112031953515</v>
      </c>
      <c r="E6" s="102">
        <f t="shared" ref="E6:F40" si="2">C6/10</f>
        <v>24.052959743825937</v>
      </c>
      <c r="F6" s="121">
        <f t="shared" si="2"/>
        <v>4.4728112031953513</v>
      </c>
      <c r="G6" s="102">
        <f t="shared" si="0"/>
        <v>24.052959743825937</v>
      </c>
      <c r="H6" s="118">
        <f t="shared" si="1"/>
        <v>0.18595679079966282</v>
      </c>
      <c r="I6" s="102">
        <v>1</v>
      </c>
      <c r="J6" s="102">
        <f t="shared" ref="J6:J40" si="3">SUM(E6:F6)</f>
        <v>28.525770947021289</v>
      </c>
    </row>
    <row r="7" spans="1:10">
      <c r="B7" s="102" t="str">
        <v>BG</v>
      </c>
      <c r="C7" s="102">
        <v>87.910201230707017</v>
      </c>
      <c r="D7" s="102">
        <v>84.687276764787867</v>
      </c>
      <c r="E7" s="102">
        <f t="shared" si="2"/>
        <v>8.7910201230707017</v>
      </c>
      <c r="F7" s="121">
        <f t="shared" si="2"/>
        <v>8.4687276764787871</v>
      </c>
      <c r="G7" s="102">
        <f t="shared" si="0"/>
        <v>8.7910201230707017</v>
      </c>
      <c r="H7" s="118">
        <f t="shared" si="1"/>
        <v>0.9633384474065636</v>
      </c>
      <c r="I7" s="102">
        <v>1</v>
      </c>
      <c r="J7" s="102">
        <f t="shared" si="3"/>
        <v>17.259747799549487</v>
      </c>
    </row>
    <row r="8" spans="1:10">
      <c r="B8" s="102" t="str">
        <v>HR</v>
      </c>
      <c r="C8" s="102">
        <v>117.8264908491966</v>
      </c>
      <c r="D8" s="102">
        <v>67.264855418333767</v>
      </c>
      <c r="E8" s="102">
        <f t="shared" si="2"/>
        <v>11.78264908491966</v>
      </c>
      <c r="F8" s="121">
        <f t="shared" si="2"/>
        <v>6.7264855418333767</v>
      </c>
      <c r="G8" s="102">
        <f t="shared" si="0"/>
        <v>11.78264908491966</v>
      </c>
      <c r="H8" s="118">
        <f t="shared" si="1"/>
        <v>0.57088057985554796</v>
      </c>
      <c r="I8" s="102">
        <v>1</v>
      </c>
      <c r="J8" s="102">
        <f t="shared" si="3"/>
        <v>18.509134626753038</v>
      </c>
    </row>
    <row r="9" spans="1:10">
      <c r="B9" s="102" t="str">
        <v>CY</v>
      </c>
      <c r="C9" s="102">
        <v>112.4118994031414</v>
      </c>
      <c r="D9" s="102">
        <v>51.768608193513529</v>
      </c>
      <c r="E9" s="102">
        <f t="shared" si="2"/>
        <v>11.24118994031414</v>
      </c>
      <c r="F9" s="121">
        <f t="shared" si="2"/>
        <v>5.1768608193513526</v>
      </c>
      <c r="G9" s="102">
        <f t="shared" si="0"/>
        <v>11.24118994031414</v>
      </c>
      <c r="H9" s="118">
        <f t="shared" si="1"/>
        <v>0.46052605167586758</v>
      </c>
      <c r="I9" s="102">
        <v>1</v>
      </c>
      <c r="J9" s="102">
        <f t="shared" si="3"/>
        <v>16.418050759665491</v>
      </c>
    </row>
    <row r="10" spans="1:10">
      <c r="B10" s="102" t="str">
        <v>CZ</v>
      </c>
      <c r="C10" s="102">
        <v>153.57378436555879</v>
      </c>
      <c r="D10" s="102">
        <v>69.027069493988478</v>
      </c>
      <c r="E10" s="102">
        <f t="shared" si="2"/>
        <v>15.35737843655588</v>
      </c>
      <c r="F10" s="121">
        <f t="shared" si="2"/>
        <v>6.9027069493988478</v>
      </c>
      <c r="G10" s="102">
        <f t="shared" si="0"/>
        <v>15.35737843655588</v>
      </c>
      <c r="H10" s="118">
        <f t="shared" si="1"/>
        <v>0.44947169713341273</v>
      </c>
      <c r="I10" s="102">
        <v>1</v>
      </c>
      <c r="J10" s="102">
        <f t="shared" si="3"/>
        <v>22.260085385954728</v>
      </c>
    </row>
    <row r="11" spans="1:10">
      <c r="B11" s="102" t="str">
        <v>DK</v>
      </c>
      <c r="C11" s="102">
        <v>102.69099510850238</v>
      </c>
      <c r="D11" s="102">
        <v>42.803453486905234</v>
      </c>
      <c r="E11" s="102">
        <f t="shared" si="2"/>
        <v>10.269099510850237</v>
      </c>
      <c r="F11" s="121">
        <f t="shared" si="2"/>
        <v>4.2803453486905232</v>
      </c>
      <c r="G11" s="102">
        <f t="shared" si="0"/>
        <v>10.269099510850237</v>
      </c>
      <c r="H11" s="118">
        <f t="shared" si="1"/>
        <v>0.41681798332638115</v>
      </c>
      <c r="I11" s="102">
        <v>1</v>
      </c>
      <c r="J11" s="102">
        <f t="shared" si="3"/>
        <v>14.54944485954076</v>
      </c>
    </row>
    <row r="12" spans="1:10">
      <c r="B12" s="102" t="str">
        <v>EE</v>
      </c>
      <c r="C12" s="102">
        <v>84.973298062594409</v>
      </c>
      <c r="D12" s="102">
        <v>66.758836185968207</v>
      </c>
      <c r="E12" s="102">
        <f t="shared" si="2"/>
        <v>8.4973298062594402</v>
      </c>
      <c r="F12" s="121">
        <f t="shared" si="2"/>
        <v>6.6758836185968207</v>
      </c>
      <c r="G12" s="102">
        <f t="shared" si="0"/>
        <v>8.4973298062594402</v>
      </c>
      <c r="H12" s="118">
        <f t="shared" si="1"/>
        <v>0.78564487560305396</v>
      </c>
      <c r="I12" s="102">
        <v>1</v>
      </c>
      <c r="J12" s="102">
        <f t="shared" si="3"/>
        <v>15.173213424856261</v>
      </c>
    </row>
    <row r="13" spans="1:10">
      <c r="B13" s="102" t="str">
        <v>FI</v>
      </c>
      <c r="C13" s="102">
        <v>99.496598211690824</v>
      </c>
      <c r="D13" s="102">
        <v>39.825351569960745</v>
      </c>
      <c r="E13" s="102">
        <f t="shared" si="2"/>
        <v>9.9496598211690817</v>
      </c>
      <c r="F13" s="121">
        <f t="shared" si="2"/>
        <v>3.9825351569960743</v>
      </c>
      <c r="G13" s="102">
        <f t="shared" si="0"/>
        <v>9.9496598211690817</v>
      </c>
      <c r="H13" s="118">
        <f t="shared" si="1"/>
        <v>0.4002684743575613</v>
      </c>
      <c r="I13" s="102">
        <v>1</v>
      </c>
      <c r="J13" s="102">
        <f t="shared" si="3"/>
        <v>13.932194978165157</v>
      </c>
    </row>
    <row r="14" spans="1:10">
      <c r="B14" s="102" t="str">
        <v>FR</v>
      </c>
      <c r="C14" s="102">
        <v>117.58325662485687</v>
      </c>
      <c r="D14" s="102">
        <v>47.505591185964491</v>
      </c>
      <c r="E14" s="102">
        <f t="shared" si="2"/>
        <v>11.758325662485687</v>
      </c>
      <c r="F14" s="121">
        <f t="shared" si="2"/>
        <v>4.7505591185964491</v>
      </c>
      <c r="G14" s="102">
        <f t="shared" si="0"/>
        <v>11.758325662485687</v>
      </c>
      <c r="H14" s="118">
        <f t="shared" si="1"/>
        <v>0.40401663085016054</v>
      </c>
      <c r="I14" s="102">
        <v>1</v>
      </c>
      <c r="J14" s="102">
        <f t="shared" si="3"/>
        <v>16.508884781082138</v>
      </c>
    </row>
    <row r="15" spans="1:10">
      <c r="B15" s="102" t="str">
        <v>DE</v>
      </c>
      <c r="C15" s="102">
        <v>208.06260588973299</v>
      </c>
      <c r="D15" s="102">
        <v>44.544061605099635</v>
      </c>
      <c r="E15" s="102">
        <f t="shared" si="2"/>
        <v>20.806260588973299</v>
      </c>
      <c r="F15" s="121">
        <f t="shared" si="2"/>
        <v>4.4544061605099632</v>
      </c>
      <c r="G15" s="102">
        <f t="shared" si="0"/>
        <v>20.806260588973299</v>
      </c>
      <c r="H15" s="118">
        <f t="shared" si="1"/>
        <v>0.2140897035035054</v>
      </c>
      <c r="I15" s="102">
        <v>1</v>
      </c>
      <c r="J15" s="102">
        <f t="shared" si="3"/>
        <v>25.260666749483264</v>
      </c>
    </row>
    <row r="16" spans="1:10">
      <c r="B16" s="102" t="str">
        <v>EL</v>
      </c>
      <c r="C16" s="102">
        <v>116.8216722767603</v>
      </c>
      <c r="D16" s="102">
        <v>94.150717965112435</v>
      </c>
      <c r="E16" s="102">
        <f t="shared" si="2"/>
        <v>11.682167227676029</v>
      </c>
      <c r="F16" s="121">
        <f t="shared" si="2"/>
        <v>9.4150717965112438</v>
      </c>
      <c r="G16" s="102">
        <f t="shared" si="0"/>
        <v>11.682167227676029</v>
      </c>
      <c r="H16" s="118">
        <f t="shared" si="1"/>
        <v>0.80593537252284431</v>
      </c>
      <c r="I16" s="102">
        <v>1</v>
      </c>
      <c r="J16" s="102">
        <f t="shared" si="3"/>
        <v>21.097239024187274</v>
      </c>
    </row>
    <row r="17" spans="2:10">
      <c r="B17" s="102" t="str">
        <v>HU</v>
      </c>
      <c r="C17" s="102">
        <v>187.30279629847846</v>
      </c>
      <c r="D17" s="102">
        <v>62.354635068293931</v>
      </c>
      <c r="E17" s="102">
        <f t="shared" si="2"/>
        <v>18.730279629847846</v>
      </c>
      <c r="F17" s="121">
        <f t="shared" si="2"/>
        <v>6.2354635068293929</v>
      </c>
      <c r="G17" s="102">
        <f t="shared" si="0"/>
        <v>18.730279629847846</v>
      </c>
      <c r="H17" s="118">
        <f t="shared" si="1"/>
        <v>0.33290819091097817</v>
      </c>
      <c r="I17" s="102">
        <v>1</v>
      </c>
      <c r="J17" s="102">
        <f t="shared" si="3"/>
        <v>24.96574313667724</v>
      </c>
    </row>
    <row r="18" spans="2:10">
      <c r="B18" s="102" t="str">
        <v>IE</v>
      </c>
      <c r="C18" s="102">
        <v>128.17585041419076</v>
      </c>
      <c r="D18" s="102">
        <v>49.193850292667257</v>
      </c>
      <c r="E18" s="102">
        <f t="shared" si="2"/>
        <v>12.817585041419076</v>
      </c>
      <c r="F18" s="121">
        <f t="shared" si="2"/>
        <v>4.9193850292667261</v>
      </c>
      <c r="G18" s="102">
        <f t="shared" si="0"/>
        <v>12.817585041419076</v>
      </c>
      <c r="H18" s="118">
        <f t="shared" si="1"/>
        <v>0.38379967937564669</v>
      </c>
      <c r="I18" s="102">
        <v>1</v>
      </c>
      <c r="J18" s="102">
        <f t="shared" si="3"/>
        <v>17.7369700706858</v>
      </c>
    </row>
    <row r="19" spans="2:10">
      <c r="B19" s="102" t="str">
        <v>IT</v>
      </c>
      <c r="C19" s="102">
        <v>142.53383576366127</v>
      </c>
      <c r="D19" s="102">
        <v>60.464985595633983</v>
      </c>
      <c r="E19" s="102">
        <f t="shared" si="2"/>
        <v>14.253383576366128</v>
      </c>
      <c r="F19" s="121">
        <f t="shared" si="2"/>
        <v>6.046498559563398</v>
      </c>
      <c r="G19" s="102">
        <f t="shared" si="0"/>
        <v>14.253383576366128</v>
      </c>
      <c r="H19" s="118">
        <f t="shared" si="1"/>
        <v>0.42421496111205764</v>
      </c>
      <c r="I19" s="102">
        <v>1</v>
      </c>
      <c r="J19" s="102">
        <f t="shared" si="3"/>
        <v>20.299882135929526</v>
      </c>
    </row>
    <row r="20" spans="2:10">
      <c r="B20" s="102" t="str">
        <v>LV</v>
      </c>
      <c r="C20" s="102">
        <v>122.57515341536046</v>
      </c>
      <c r="D20" s="102">
        <v>45.270207837658035</v>
      </c>
      <c r="E20" s="102">
        <f t="shared" si="2"/>
        <v>12.257515341536045</v>
      </c>
      <c r="F20" s="121">
        <f t="shared" si="2"/>
        <v>4.5270207837658036</v>
      </c>
      <c r="G20" s="102">
        <f t="shared" si="0"/>
        <v>12.257515341536045</v>
      </c>
      <c r="H20" s="118">
        <f t="shared" si="1"/>
        <v>0.36932613646629153</v>
      </c>
      <c r="I20" s="102">
        <v>1</v>
      </c>
      <c r="J20" s="102">
        <f t="shared" si="3"/>
        <v>16.784536125301848</v>
      </c>
    </row>
    <row r="21" spans="2:10">
      <c r="B21" s="102" t="str">
        <v>LT</v>
      </c>
      <c r="C21" s="102">
        <v>117.43821135087265</v>
      </c>
      <c r="D21" s="102">
        <v>65.898079115514548</v>
      </c>
      <c r="E21" s="102">
        <f t="shared" si="2"/>
        <v>11.743821135087265</v>
      </c>
      <c r="F21" s="121">
        <f t="shared" si="2"/>
        <v>6.5898079115514552</v>
      </c>
      <c r="G21" s="102">
        <f t="shared" si="0"/>
        <v>11.743821135087265</v>
      </c>
      <c r="H21" s="118">
        <f t="shared" si="1"/>
        <v>0.56112979206256353</v>
      </c>
      <c r="I21" s="102">
        <v>1</v>
      </c>
      <c r="J21" s="102">
        <f t="shared" si="3"/>
        <v>18.33362904663872</v>
      </c>
    </row>
    <row r="22" spans="2:10">
      <c r="B22" s="102" t="str">
        <v>LU</v>
      </c>
      <c r="C22" s="102">
        <v>173.47912748723795</v>
      </c>
      <c r="D22" s="102">
        <v>28.661347040084291</v>
      </c>
      <c r="E22" s="102">
        <f t="shared" si="2"/>
        <v>17.347912748723793</v>
      </c>
      <c r="F22" s="121">
        <f t="shared" si="2"/>
        <v>2.8661347040084291</v>
      </c>
      <c r="G22" s="102">
        <f t="shared" si="0"/>
        <v>17.347912748723793</v>
      </c>
      <c r="H22" s="118">
        <f t="shared" si="1"/>
        <v>0.16521495960482493</v>
      </c>
      <c r="I22" s="102">
        <v>1</v>
      </c>
      <c r="J22" s="102">
        <f t="shared" si="3"/>
        <v>20.214047452732224</v>
      </c>
    </row>
    <row r="23" spans="2:10">
      <c r="B23" s="102" t="str">
        <v>MT</v>
      </c>
      <c r="C23" s="102">
        <v>200.72033394007443</v>
      </c>
      <c r="D23" s="102">
        <v>59.004004893641877</v>
      </c>
      <c r="E23" s="102">
        <f t="shared" si="2"/>
        <v>20.072033394007441</v>
      </c>
      <c r="F23" s="121">
        <f t="shared" si="2"/>
        <v>5.9004004893641877</v>
      </c>
      <c r="G23" s="102">
        <f t="shared" si="0"/>
        <v>20.072033394007441</v>
      </c>
      <c r="H23" s="118">
        <f t="shared" si="1"/>
        <v>0.29396127305795378</v>
      </c>
      <c r="I23" s="102">
        <v>1</v>
      </c>
      <c r="J23" s="102">
        <f t="shared" si="3"/>
        <v>25.972433883371629</v>
      </c>
    </row>
    <row r="24" spans="2:10">
      <c r="B24" s="102" t="str">
        <v>NL</v>
      </c>
      <c r="C24" s="102">
        <v>191.50574363848196</v>
      </c>
      <c r="D24" s="102">
        <v>48.530132749318255</v>
      </c>
      <c r="E24" s="102">
        <f t="shared" si="2"/>
        <v>19.150574363848197</v>
      </c>
      <c r="F24" s="121">
        <f t="shared" si="2"/>
        <v>4.8530132749318255</v>
      </c>
      <c r="G24" s="102">
        <f t="shared" si="0"/>
        <v>19.150574363848197</v>
      </c>
      <c r="H24" s="118">
        <f t="shared" si="1"/>
        <v>0.25341345814113958</v>
      </c>
      <c r="I24" s="102">
        <v>1</v>
      </c>
      <c r="J24" s="102">
        <f t="shared" si="3"/>
        <v>24.003587638780022</v>
      </c>
    </row>
    <row r="25" spans="2:10">
      <c r="B25" s="102" t="str">
        <v>PL</v>
      </c>
      <c r="C25" s="102">
        <v>103.3811828147804</v>
      </c>
      <c r="D25" s="102">
        <v>64.297463279124457</v>
      </c>
      <c r="E25" s="102">
        <f t="shared" si="2"/>
        <v>10.338118281478041</v>
      </c>
      <c r="F25" s="121">
        <f t="shared" si="2"/>
        <v>6.4297463279124454</v>
      </c>
      <c r="G25" s="102">
        <f t="shared" si="0"/>
        <v>10.338118281478041</v>
      </c>
      <c r="H25" s="118">
        <f t="shared" si="1"/>
        <v>0.62194551782524055</v>
      </c>
      <c r="I25" s="102">
        <v>1</v>
      </c>
      <c r="J25" s="102">
        <f t="shared" si="3"/>
        <v>16.767864609390486</v>
      </c>
    </row>
    <row r="26" spans="2:10">
      <c r="B26" s="102" t="str">
        <v>PT</v>
      </c>
      <c r="C26" s="102">
        <v>141.70283602213931</v>
      </c>
      <c r="D26" s="102">
        <v>103.33085716167298</v>
      </c>
      <c r="E26" s="102">
        <f t="shared" si="2"/>
        <v>14.170283602213932</v>
      </c>
      <c r="F26" s="121">
        <f t="shared" si="2"/>
        <v>10.333085716167298</v>
      </c>
      <c r="G26" s="102">
        <f t="shared" si="0"/>
        <v>14.170283602213932</v>
      </c>
      <c r="H26" s="118">
        <f t="shared" si="1"/>
        <v>0.72920810946598713</v>
      </c>
      <c r="I26" s="102">
        <v>1</v>
      </c>
      <c r="J26" s="102">
        <f t="shared" si="3"/>
        <v>24.503369318381232</v>
      </c>
    </row>
    <row r="27" spans="2:10">
      <c r="B27" s="102" t="str">
        <v>RO</v>
      </c>
      <c r="C27" s="102">
        <v>377.66554321611954</v>
      </c>
      <c r="D27" s="102">
        <v>121.62018939049676</v>
      </c>
      <c r="E27" s="102">
        <f t="shared" si="2"/>
        <v>37.766554321611956</v>
      </c>
      <c r="F27" s="121">
        <f t="shared" si="2"/>
        <v>12.162018939049677</v>
      </c>
      <c r="G27" s="102">
        <f t="shared" si="0"/>
        <v>37.766554321611956</v>
      </c>
      <c r="H27" s="118">
        <f t="shared" si="1"/>
        <v>0.32203146825311374</v>
      </c>
      <c r="I27" s="102">
        <v>1</v>
      </c>
      <c r="J27" s="102">
        <f t="shared" si="3"/>
        <v>49.928573260661636</v>
      </c>
    </row>
    <row r="28" spans="2:10">
      <c r="B28" s="102" t="str">
        <v>SK</v>
      </c>
      <c r="C28" s="102">
        <v>104.84418781328318</v>
      </c>
      <c r="D28" s="102">
        <v>67.612045217471774</v>
      </c>
      <c r="E28" s="102">
        <f t="shared" si="2"/>
        <v>10.484418781328319</v>
      </c>
      <c r="F28" s="121">
        <f t="shared" si="2"/>
        <v>6.7612045217471772</v>
      </c>
      <c r="G28" s="102">
        <f t="shared" si="0"/>
        <v>10.484418781328319</v>
      </c>
      <c r="H28" s="118">
        <f t="shared" si="1"/>
        <v>0.64488119587403292</v>
      </c>
      <c r="I28" s="102">
        <v>1</v>
      </c>
      <c r="J28" s="102">
        <f t="shared" si="3"/>
        <v>17.245623303075497</v>
      </c>
    </row>
    <row r="29" spans="2:10">
      <c r="B29" s="102" t="str">
        <v>SI</v>
      </c>
      <c r="C29" s="102">
        <v>72.841944880032301</v>
      </c>
      <c r="D29" s="102">
        <v>62.63746671067851</v>
      </c>
      <c r="E29" s="102">
        <f t="shared" si="2"/>
        <v>7.2841944880032301</v>
      </c>
      <c r="F29" s="121">
        <f t="shared" si="2"/>
        <v>6.2637466710678513</v>
      </c>
      <c r="G29" s="102">
        <f t="shared" si="0"/>
        <v>7.2841944880032301</v>
      </c>
      <c r="H29" s="118">
        <f t="shared" si="1"/>
        <v>0.85990931205694543</v>
      </c>
      <c r="I29" s="102">
        <v>1</v>
      </c>
      <c r="J29" s="102">
        <f t="shared" si="3"/>
        <v>13.547941159071081</v>
      </c>
    </row>
    <row r="30" spans="2:10">
      <c r="B30" s="102" t="str">
        <v>ES</v>
      </c>
      <c r="C30" s="102">
        <v>219.2164574701269</v>
      </c>
      <c r="D30" s="102">
        <v>47.248917569902808</v>
      </c>
      <c r="E30" s="102">
        <f t="shared" si="2"/>
        <v>21.92164574701269</v>
      </c>
      <c r="F30" s="121">
        <f t="shared" si="2"/>
        <v>4.7248917569902806</v>
      </c>
      <c r="G30" s="102">
        <f t="shared" si="0"/>
        <v>21.92164574701269</v>
      </c>
      <c r="H30" s="118">
        <f t="shared" si="1"/>
        <v>0.21553544891282406</v>
      </c>
      <c r="I30" s="102">
        <v>1</v>
      </c>
      <c r="J30" s="102">
        <f t="shared" si="3"/>
        <v>26.646537504002971</v>
      </c>
    </row>
    <row r="31" spans="2:10">
      <c r="B31" s="102" t="str">
        <v>SE</v>
      </c>
      <c r="C31" s="102">
        <v>97.620249377988145</v>
      </c>
      <c r="D31" s="102">
        <v>44.650491046203889</v>
      </c>
      <c r="E31" s="102">
        <f t="shared" si="2"/>
        <v>9.7620249377988149</v>
      </c>
      <c r="F31" s="121">
        <f t="shared" si="2"/>
        <v>4.4650491046203893</v>
      </c>
      <c r="G31" s="102">
        <f t="shared" si="0"/>
        <v>9.7620249377988149</v>
      </c>
      <c r="H31" s="118">
        <f t="shared" si="1"/>
        <v>0.45738964334454862</v>
      </c>
      <c r="I31" s="102">
        <v>1</v>
      </c>
      <c r="J31" s="102">
        <f t="shared" si="3"/>
        <v>14.227074042419204</v>
      </c>
    </row>
    <row r="32" spans="2:10">
      <c r="B32" s="102" t="str">
        <v>UK</v>
      </c>
      <c r="C32" s="102">
        <v>116.50618571498434</v>
      </c>
      <c r="D32" s="102">
        <v>56.522365704326447</v>
      </c>
      <c r="E32" s="102">
        <f t="shared" si="2"/>
        <v>11.650618571498434</v>
      </c>
      <c r="F32" s="121">
        <f t="shared" si="2"/>
        <v>5.6522365704326445</v>
      </c>
      <c r="G32" s="102">
        <f t="shared" si="0"/>
        <v>11.650618571498434</v>
      </c>
      <c r="H32" s="118">
        <f t="shared" si="1"/>
        <v>0.48514476169188386</v>
      </c>
      <c r="I32" s="102">
        <v>1</v>
      </c>
      <c r="J32" s="102">
        <f t="shared" si="3"/>
        <v>17.302855141931079</v>
      </c>
    </row>
    <row r="33" spans="2:10">
      <c r="B33" s="102" t="str">
        <v>NO</v>
      </c>
      <c r="C33" s="102">
        <v>109.23671948773797</v>
      </c>
      <c r="D33" s="102">
        <v>44.3916391580089</v>
      </c>
      <c r="E33" s="102">
        <f t="shared" si="2"/>
        <v>10.923671948773798</v>
      </c>
      <c r="F33" s="121">
        <f t="shared" si="2"/>
        <v>4.43916391580089</v>
      </c>
      <c r="G33" s="102">
        <f t="shared" si="0"/>
        <v>10.923671948773798</v>
      </c>
      <c r="H33" s="118">
        <f t="shared" si="1"/>
        <v>0.40638019309058382</v>
      </c>
      <c r="I33" s="102">
        <v>1</v>
      </c>
      <c r="J33" s="102">
        <f t="shared" si="3"/>
        <v>15.362835864574688</v>
      </c>
    </row>
    <row r="34" spans="2:10">
      <c r="B34" s="102" t="str">
        <v>CH</v>
      </c>
      <c r="C34" s="102">
        <v>224.65624975146395</v>
      </c>
      <c r="D34" s="102">
        <v>48.363266677535933</v>
      </c>
      <c r="E34" s="102">
        <f t="shared" si="2"/>
        <v>22.465624975146394</v>
      </c>
      <c r="F34" s="121">
        <f t="shared" si="2"/>
        <v>4.8363266677535934</v>
      </c>
      <c r="G34" s="102">
        <f t="shared" si="0"/>
        <v>22.465624975146394</v>
      </c>
      <c r="H34" s="118">
        <f t="shared" si="1"/>
        <v>0.21527674716835152</v>
      </c>
      <c r="I34" s="102">
        <v>1</v>
      </c>
      <c r="J34" s="102">
        <f t="shared" si="3"/>
        <v>27.301951642899986</v>
      </c>
    </row>
    <row r="35" spans="2:10" hidden="1">
      <c r="B35" s="102" t="str">
        <v>CA-AB</v>
      </c>
      <c r="C35" s="102">
        <v>0</v>
      </c>
      <c r="D35" s="102">
        <v>0</v>
      </c>
      <c r="E35" s="102">
        <f t="shared" si="2"/>
        <v>0</v>
      </c>
      <c r="F35" s="121">
        <f t="shared" si="2"/>
        <v>0</v>
      </c>
      <c r="G35" s="102">
        <f t="shared" si="0"/>
        <v>0</v>
      </c>
      <c r="H35" s="118" t="e">
        <f t="shared" si="1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02">
        <f t="shared" si="2"/>
        <v>0</v>
      </c>
      <c r="F36" s="121">
        <f t="shared" si="2"/>
        <v>0</v>
      </c>
      <c r="G36" s="102">
        <f t="shared" si="0"/>
        <v>0</v>
      </c>
      <c r="H36" s="118" t="e">
        <f t="shared" si="1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460.99415653656069</v>
      </c>
      <c r="D37" s="102">
        <v>9.5424391156315362</v>
      </c>
      <c r="E37" s="102">
        <f t="shared" si="2"/>
        <v>46.099415653656067</v>
      </c>
      <c r="F37" s="121">
        <f t="shared" si="2"/>
        <v>0.95424391156315358</v>
      </c>
      <c r="G37" s="102">
        <f t="shared" si="0"/>
        <v>46.099415653656067</v>
      </c>
      <c r="H37" s="118">
        <f t="shared" si="1"/>
        <v>2.0699696471911225E-2</v>
      </c>
      <c r="I37" s="102">
        <v>1</v>
      </c>
      <c r="J37" s="102">
        <f t="shared" si="3"/>
        <v>47.05365956521922</v>
      </c>
    </row>
    <row r="38" spans="2:10">
      <c r="B38" s="102" t="str">
        <v>US-MO</v>
      </c>
      <c r="C38" s="102">
        <v>1438.3703409560237</v>
      </c>
      <c r="D38" s="102">
        <v>6.8372065559227533</v>
      </c>
      <c r="E38" s="102">
        <f t="shared" si="2"/>
        <v>143.83703409560238</v>
      </c>
      <c r="F38" s="121">
        <f t="shared" si="2"/>
        <v>0.68372065559227535</v>
      </c>
      <c r="G38" s="102">
        <f t="shared" si="0"/>
        <v>143.83703409560238</v>
      </c>
      <c r="H38" s="118">
        <f t="shared" si="1"/>
        <v>4.7534396123451433E-3</v>
      </c>
      <c r="I38" s="102">
        <v>1</v>
      </c>
      <c r="J38" s="102">
        <f t="shared" si="3"/>
        <v>144.52075475119466</v>
      </c>
    </row>
    <row r="39" spans="2:10">
      <c r="B39" s="102" t="str">
        <v>JP</v>
      </c>
      <c r="C39" s="102">
        <v>117.01324490350375</v>
      </c>
      <c r="D39" s="102">
        <v>76.910079996864823</v>
      </c>
      <c r="E39" s="102">
        <f t="shared" si="2"/>
        <v>11.701324490350375</v>
      </c>
      <c r="F39" s="121">
        <f t="shared" si="2"/>
        <v>7.691007999686482</v>
      </c>
      <c r="G39" s="102">
        <f t="shared" si="0"/>
        <v>11.701324490350375</v>
      </c>
      <c r="H39" s="118">
        <f t="shared" si="1"/>
        <v>0.65727670453280362</v>
      </c>
      <c r="I39" s="102">
        <v>1</v>
      </c>
      <c r="J39" s="102">
        <f t="shared" si="3"/>
        <v>19.392332490036857</v>
      </c>
    </row>
    <row r="40" spans="2:10">
      <c r="B40" s="102" t="str">
        <v>EU28</v>
      </c>
      <c r="C40" s="102">
        <v>144.49281893896125</v>
      </c>
      <c r="D40" s="102">
        <v>55.807481901044575</v>
      </c>
      <c r="E40" s="102">
        <f t="shared" si="2"/>
        <v>14.449281893896124</v>
      </c>
      <c r="F40" s="121">
        <f t="shared" si="2"/>
        <v>5.5807481901044573</v>
      </c>
      <c r="G40" s="102">
        <f t="shared" si="0"/>
        <v>14.449281893896124</v>
      </c>
      <c r="H40" s="118">
        <f t="shared" si="1"/>
        <v>0.38623014147588597</v>
      </c>
      <c r="I40" s="102">
        <v>1</v>
      </c>
      <c r="J40" s="102">
        <f t="shared" si="3"/>
        <v>20.030030084000582</v>
      </c>
    </row>
    <row r="41" spans="2:10">
      <c r="E41" s="102">
        <v>0</v>
      </c>
      <c r="F41" s="121">
        <v>0</v>
      </c>
      <c r="G41" s="102">
        <v>0</v>
      </c>
    </row>
  </sheetData>
  <autoFilter ref="A4:J41">
    <filterColumn colId="9">
      <filters blank="1">
        <filter val="13.54794116"/>
        <filter val="13.93219498"/>
        <filter val="14.17434604"/>
        <filter val="14.22707404"/>
        <filter val="14.94528528"/>
        <filter val="144.5207548"/>
        <filter val="15.36283586"/>
        <filter val="16.17910652"/>
        <filter val="16.39923323"/>
        <filter val="16.6395542"/>
        <filter val="16.78453613"/>
        <filter val="17.2456233"/>
        <filter val="17.2597478"/>
        <filter val="17.30285514"/>
        <filter val="17.73697007"/>
        <filter val="18.33362905"/>
        <filter val="18.56844007"/>
        <filter val="19.39233249"/>
        <filter val="19.93103076"/>
        <filter val="20.21404745"/>
        <filter val="20.29988214"/>
        <filter val="21.09723902"/>
        <filter val="21.38688458"/>
        <filter val="22.26008539"/>
        <filter val="22.81900285"/>
        <filter val="24.00358764"/>
        <filter val="24.96574314"/>
        <filter val="25.26066675"/>
        <filter val="26.20004583"/>
        <filter val="26.6465375"/>
        <filter val="27.30195164"/>
        <filter val="28.52577095"/>
        <filter val="47.05365957"/>
        <filter val="49.92857326"/>
      </filters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25.140625" style="102" customWidth="1"/>
    <col min="4" max="4" width="9.140625" style="102"/>
    <col min="5" max="5" width="19.5703125" style="102" bestFit="1" customWidth="1"/>
    <col min="6" max="6" width="19.140625" style="51" bestFit="1" customWidth="1"/>
    <col min="7" max="7" width="9.140625" style="102"/>
    <col min="8" max="8" width="22.28515625" style="102" bestFit="1" customWidth="1"/>
    <col min="9" max="16384" width="9.140625" style="102"/>
  </cols>
  <sheetData>
    <row r="1" spans="1:9">
      <c r="A1" s="52">
        <v>6</v>
      </c>
      <c r="B1" s="52" t="s">
        <v>163</v>
      </c>
      <c r="C1" s="52"/>
      <c r="D1" s="52"/>
      <c r="E1" s="52"/>
      <c r="F1" s="102"/>
    </row>
    <row r="2" spans="1:9">
      <c r="A2" s="53" t="s">
        <v>220</v>
      </c>
      <c r="B2" s="52" t="s">
        <v>194</v>
      </c>
      <c r="C2" s="52"/>
      <c r="D2" s="52"/>
      <c r="E2" s="52"/>
    </row>
    <row r="3" spans="1:9">
      <c r="E3" s="266" t="s">
        <v>140</v>
      </c>
      <c r="F3" s="266"/>
    </row>
    <row r="4" spans="1:9">
      <c r="C4" s="102" t="str">
        <f>Ext_costs_road!A34</f>
        <v>Average variable external plus average variable infrastructure costs - all roads</v>
      </c>
      <c r="D4" s="102" t="str">
        <f>Taxes_road!A43</f>
        <v>Average variable taxes and charges costs - all roads</v>
      </c>
      <c r="E4" s="102" t="s">
        <v>91</v>
      </c>
      <c r="F4" s="51" t="s">
        <v>143</v>
      </c>
      <c r="G4" s="246" t="s">
        <v>287</v>
      </c>
      <c r="H4" s="102" t="s">
        <v>131</v>
      </c>
    </row>
    <row r="5" spans="1:9">
      <c r="B5" s="102" t="str">
        <f t="array" ref="B5:B40">TRANSPOSE(Infra_costs_road!C14:'Infra_costs_road'!AL14)</f>
        <v>AT</v>
      </c>
      <c r="C5" s="102">
        <f t="array" ref="C5:C40">TRANSPOSE(Ext_costs_road!C41:'Ext_costs_road'!AL41)</f>
        <v>66.311576217983202</v>
      </c>
      <c r="D5" s="102">
        <f t="array" ref="D5:D40">TRANSPOSE(Taxes_road!C50:'Taxes_road'!AL50)</f>
        <v>14.04831534541364</v>
      </c>
      <c r="E5" s="102">
        <f>C5/10</f>
        <v>6.6311576217983204</v>
      </c>
      <c r="F5" s="121">
        <f>D5/10</f>
        <v>1.404831534541364</v>
      </c>
      <c r="G5" s="102">
        <f t="shared" ref="G5:G40" si="0">E5</f>
        <v>6.6311576217983204</v>
      </c>
      <c r="H5" s="118">
        <f t="shared" ref="H5:H40" si="1">F5/E5</f>
        <v>0.21185313555559612</v>
      </c>
      <c r="I5" s="102">
        <v>1</v>
      </c>
    </row>
    <row r="6" spans="1:9">
      <c r="B6" s="102" t="str">
        <v>BE</v>
      </c>
      <c r="C6" s="102">
        <v>63.789895580614036</v>
      </c>
      <c r="D6" s="102">
        <v>15.589602019217061</v>
      </c>
      <c r="E6" s="102">
        <f t="shared" ref="E6:F40" si="2">C6/10</f>
        <v>6.378989558061404</v>
      </c>
      <c r="F6" s="121">
        <f t="shared" si="2"/>
        <v>1.5589602019217061</v>
      </c>
      <c r="G6" s="102">
        <f t="shared" si="0"/>
        <v>6.378989558061404</v>
      </c>
      <c r="H6" s="118">
        <f t="shared" si="1"/>
        <v>0.24438983442943263</v>
      </c>
      <c r="I6" s="102">
        <v>1</v>
      </c>
    </row>
    <row r="7" spans="1:9">
      <c r="B7" s="102" t="str">
        <v>BG</v>
      </c>
      <c r="C7" s="102">
        <v>28.53223501636181</v>
      </c>
      <c r="D7" s="102">
        <v>17.828514559812344</v>
      </c>
      <c r="E7" s="102">
        <f t="shared" si="2"/>
        <v>2.8532235016361809</v>
      </c>
      <c r="F7" s="121">
        <f t="shared" si="2"/>
        <v>1.7828514559812345</v>
      </c>
      <c r="G7" s="102">
        <f t="shared" si="0"/>
        <v>2.8532235016361809</v>
      </c>
      <c r="H7" s="118">
        <f t="shared" si="1"/>
        <v>0.62485516993633983</v>
      </c>
      <c r="I7" s="102">
        <v>1</v>
      </c>
    </row>
    <row r="8" spans="1:9">
      <c r="B8" s="102" t="str">
        <v>HR</v>
      </c>
      <c r="C8" s="102">
        <v>40.925104057423198</v>
      </c>
      <c r="D8" s="102">
        <v>25.529771446677422</v>
      </c>
      <c r="E8" s="102">
        <f t="shared" si="2"/>
        <v>4.0925104057423196</v>
      </c>
      <c r="F8" s="121">
        <f t="shared" si="2"/>
        <v>2.5529771446677421</v>
      </c>
      <c r="G8" s="102">
        <f t="shared" si="0"/>
        <v>4.0925104057423196</v>
      </c>
      <c r="H8" s="118">
        <f t="shared" si="1"/>
        <v>0.62381689759067838</v>
      </c>
      <c r="I8" s="102">
        <v>1</v>
      </c>
    </row>
    <row r="9" spans="1:9">
      <c r="B9" s="102" t="str">
        <v>CY</v>
      </c>
      <c r="C9" s="102">
        <v>52.208785535800203</v>
      </c>
      <c r="D9" s="102">
        <v>13.872623559953382</v>
      </c>
      <c r="E9" s="102">
        <f t="shared" si="2"/>
        <v>5.22087855358002</v>
      </c>
      <c r="F9" s="121">
        <f t="shared" si="2"/>
        <v>1.3872623559953383</v>
      </c>
      <c r="G9" s="102">
        <f t="shared" si="0"/>
        <v>5.22087855358002</v>
      </c>
      <c r="H9" s="118">
        <f t="shared" si="1"/>
        <v>0.26571435090059231</v>
      </c>
      <c r="I9" s="102">
        <v>1</v>
      </c>
    </row>
    <row r="10" spans="1:9">
      <c r="B10" s="102" t="str">
        <v>CZ</v>
      </c>
      <c r="C10" s="102">
        <v>53.904155309070475</v>
      </c>
      <c r="D10" s="102">
        <v>23.713467357244454</v>
      </c>
      <c r="E10" s="102">
        <f t="shared" si="2"/>
        <v>5.3904155309070472</v>
      </c>
      <c r="F10" s="121">
        <f t="shared" si="2"/>
        <v>2.3713467357244453</v>
      </c>
      <c r="G10" s="102">
        <f t="shared" si="0"/>
        <v>5.3904155309070472</v>
      </c>
      <c r="H10" s="118">
        <f t="shared" si="1"/>
        <v>0.43991909754041131</v>
      </c>
      <c r="I10" s="102">
        <v>1</v>
      </c>
    </row>
    <row r="11" spans="1:9">
      <c r="B11" s="102" t="str">
        <v>DK</v>
      </c>
      <c r="C11" s="102">
        <v>50.291313669556573</v>
      </c>
      <c r="D11" s="102">
        <v>15.473498411935811</v>
      </c>
      <c r="E11" s="102">
        <f t="shared" si="2"/>
        <v>5.0291313669556574</v>
      </c>
      <c r="F11" s="121">
        <f t="shared" si="2"/>
        <v>1.5473498411935811</v>
      </c>
      <c r="G11" s="102">
        <f t="shared" si="0"/>
        <v>5.0291313669556574</v>
      </c>
      <c r="H11" s="118">
        <f t="shared" si="1"/>
        <v>0.30767735584728945</v>
      </c>
      <c r="I11" s="102">
        <v>1</v>
      </c>
    </row>
    <row r="12" spans="1:9">
      <c r="B12" s="102" t="str">
        <v>EE</v>
      </c>
      <c r="C12" s="102">
        <v>30.002567662018038</v>
      </c>
      <c r="D12" s="102">
        <v>10.039343124048584</v>
      </c>
      <c r="E12" s="102">
        <f t="shared" si="2"/>
        <v>3.0002567662018036</v>
      </c>
      <c r="F12" s="121">
        <f t="shared" si="2"/>
        <v>1.0039343124048583</v>
      </c>
      <c r="G12" s="102">
        <f t="shared" si="0"/>
        <v>3.0002567662018036</v>
      </c>
      <c r="H12" s="118">
        <f t="shared" si="1"/>
        <v>0.33461613143057622</v>
      </c>
      <c r="I12" s="102">
        <v>1</v>
      </c>
    </row>
    <row r="13" spans="1:9">
      <c r="B13" s="102" t="str">
        <v>FI</v>
      </c>
      <c r="C13" s="102">
        <v>29.634970938728387</v>
      </c>
      <c r="D13" s="102">
        <v>10.011922699532215</v>
      </c>
      <c r="E13" s="102">
        <f t="shared" si="2"/>
        <v>2.9634970938728387</v>
      </c>
      <c r="F13" s="121">
        <f t="shared" si="2"/>
        <v>1.0011922699532216</v>
      </c>
      <c r="G13" s="102">
        <f t="shared" si="0"/>
        <v>2.9634970938728387</v>
      </c>
      <c r="H13" s="118">
        <f t="shared" si="1"/>
        <v>0.33784148870037056</v>
      </c>
      <c r="I13" s="102">
        <v>1</v>
      </c>
    </row>
    <row r="14" spans="1:9">
      <c r="B14" s="102" t="str">
        <v>FR</v>
      </c>
      <c r="C14" s="102">
        <v>46.457303847591355</v>
      </c>
      <c r="D14" s="102">
        <v>12.594717097850063</v>
      </c>
      <c r="E14" s="102">
        <f t="shared" si="2"/>
        <v>4.6457303847591351</v>
      </c>
      <c r="F14" s="121">
        <f t="shared" si="2"/>
        <v>1.2594717097850063</v>
      </c>
      <c r="G14" s="102">
        <f t="shared" si="0"/>
        <v>4.6457303847591351</v>
      </c>
      <c r="H14" s="118">
        <f t="shared" si="1"/>
        <v>0.27110305710310945</v>
      </c>
      <c r="I14" s="102">
        <v>1</v>
      </c>
    </row>
    <row r="15" spans="1:9">
      <c r="B15" s="102" t="str">
        <v>DE</v>
      </c>
      <c r="C15" s="102">
        <v>49.00753397409008</v>
      </c>
      <c r="D15" s="102">
        <v>13.996614452812373</v>
      </c>
      <c r="E15" s="102">
        <f t="shared" si="2"/>
        <v>4.9007533974090078</v>
      </c>
      <c r="F15" s="121">
        <f t="shared" si="2"/>
        <v>1.3996614452812373</v>
      </c>
      <c r="G15" s="102">
        <f t="shared" si="0"/>
        <v>4.9007533974090078</v>
      </c>
      <c r="H15" s="118">
        <f t="shared" si="1"/>
        <v>0.28560128041154403</v>
      </c>
      <c r="I15" s="102">
        <v>1</v>
      </c>
    </row>
    <row r="16" spans="1:9">
      <c r="B16" s="102" t="str">
        <v>EL</v>
      </c>
      <c r="C16" s="102">
        <v>27.70989834135553</v>
      </c>
      <c r="D16" s="102">
        <v>9.8913426577429089</v>
      </c>
      <c r="E16" s="102">
        <f t="shared" si="2"/>
        <v>2.7709898341355528</v>
      </c>
      <c r="F16" s="121">
        <f t="shared" si="2"/>
        <v>0.98913426577429087</v>
      </c>
      <c r="G16" s="102">
        <f t="shared" si="0"/>
        <v>2.7709898341355528</v>
      </c>
      <c r="H16" s="118">
        <f t="shared" si="1"/>
        <v>0.35696062597893452</v>
      </c>
      <c r="I16" s="102">
        <v>1</v>
      </c>
    </row>
    <row r="17" spans="2:9">
      <c r="B17" s="102" t="str">
        <v>HU</v>
      </c>
      <c r="C17" s="102">
        <v>39.569778947918962</v>
      </c>
      <c r="D17" s="102">
        <v>15.970874704707516</v>
      </c>
      <c r="E17" s="102">
        <f t="shared" si="2"/>
        <v>3.9569778947918963</v>
      </c>
      <c r="F17" s="121">
        <f t="shared" si="2"/>
        <v>1.5970874704707516</v>
      </c>
      <c r="G17" s="102">
        <f t="shared" si="0"/>
        <v>3.9569778947918963</v>
      </c>
      <c r="H17" s="118">
        <f t="shared" si="1"/>
        <v>0.40361293717935842</v>
      </c>
      <c r="I17" s="102">
        <v>1</v>
      </c>
    </row>
    <row r="18" spans="2:9">
      <c r="B18" s="102" t="str">
        <v>IE</v>
      </c>
      <c r="C18" s="102">
        <v>29.624419235731828</v>
      </c>
      <c r="D18" s="102">
        <v>10.027986328737718</v>
      </c>
      <c r="E18" s="102">
        <f t="shared" si="2"/>
        <v>2.9624419235731829</v>
      </c>
      <c r="F18" s="121">
        <f t="shared" si="2"/>
        <v>1.0027986328737719</v>
      </c>
      <c r="G18" s="102">
        <f t="shared" si="0"/>
        <v>2.9624419235731829</v>
      </c>
      <c r="H18" s="118">
        <f t="shared" si="1"/>
        <v>0.33850406480348311</v>
      </c>
      <c r="I18" s="102">
        <v>1</v>
      </c>
    </row>
    <row r="19" spans="2:9">
      <c r="B19" s="102" t="str">
        <v>IT</v>
      </c>
      <c r="C19" s="102">
        <v>54.04987947537353</v>
      </c>
      <c r="D19" s="102">
        <v>16.007295704268927</v>
      </c>
      <c r="E19" s="102">
        <f t="shared" si="2"/>
        <v>5.4049879475373528</v>
      </c>
      <c r="F19" s="121">
        <f t="shared" si="2"/>
        <v>1.6007295704268927</v>
      </c>
      <c r="G19" s="102">
        <f t="shared" si="0"/>
        <v>5.4049879475373528</v>
      </c>
      <c r="H19" s="118">
        <f t="shared" si="1"/>
        <v>0.29615784271197587</v>
      </c>
      <c r="I19" s="102">
        <v>1</v>
      </c>
    </row>
    <row r="20" spans="2:9">
      <c r="B20" s="102" t="str">
        <v>LV</v>
      </c>
      <c r="C20" s="102">
        <v>31.613757240268818</v>
      </c>
      <c r="D20" s="102">
        <v>12.468277803389954</v>
      </c>
      <c r="E20" s="102">
        <f t="shared" si="2"/>
        <v>3.1613757240268816</v>
      </c>
      <c r="F20" s="121">
        <f t="shared" si="2"/>
        <v>1.2468277803389953</v>
      </c>
      <c r="G20" s="102">
        <f t="shared" si="0"/>
        <v>3.1613757240268816</v>
      </c>
      <c r="H20" s="118">
        <f t="shared" si="1"/>
        <v>0.39439405157157886</v>
      </c>
      <c r="I20" s="102">
        <v>1</v>
      </c>
    </row>
    <row r="21" spans="2:9">
      <c r="B21" s="102" t="str">
        <v>LT</v>
      </c>
      <c r="C21" s="102">
        <v>31.079115174879373</v>
      </c>
      <c r="D21" s="102">
        <v>12.203272047627198</v>
      </c>
      <c r="E21" s="102">
        <f t="shared" si="2"/>
        <v>3.1079115174879375</v>
      </c>
      <c r="F21" s="121">
        <f t="shared" si="2"/>
        <v>1.2203272047627198</v>
      </c>
      <c r="G21" s="102">
        <f t="shared" si="0"/>
        <v>3.1079115174879375</v>
      </c>
      <c r="H21" s="118">
        <f t="shared" si="1"/>
        <v>0.39265184928722996</v>
      </c>
      <c r="I21" s="102">
        <v>1</v>
      </c>
    </row>
    <row r="22" spans="2:9">
      <c r="B22" s="102" t="str">
        <v>LU</v>
      </c>
      <c r="C22" s="102">
        <v>34.907383146282214</v>
      </c>
      <c r="D22" s="102">
        <v>5.3737566547717543</v>
      </c>
      <c r="E22" s="102">
        <f t="shared" si="2"/>
        <v>3.4907383146282216</v>
      </c>
      <c r="F22" s="121">
        <f t="shared" si="2"/>
        <v>0.53737566547717541</v>
      </c>
      <c r="G22" s="102">
        <f t="shared" si="0"/>
        <v>3.4907383146282216</v>
      </c>
      <c r="H22" s="118">
        <f t="shared" si="1"/>
        <v>0.15394326845563278</v>
      </c>
      <c r="I22" s="102">
        <v>1</v>
      </c>
    </row>
    <row r="23" spans="2:9">
      <c r="B23" s="102" t="str">
        <v>MT</v>
      </c>
      <c r="C23" s="102">
        <v>27.110515867120622</v>
      </c>
      <c r="D23" s="102">
        <v>19.362016913463606</v>
      </c>
      <c r="E23" s="102">
        <f t="shared" si="2"/>
        <v>2.7110515867120624</v>
      </c>
      <c r="F23" s="121">
        <f t="shared" si="2"/>
        <v>1.9362016913463607</v>
      </c>
      <c r="G23" s="102">
        <f t="shared" si="0"/>
        <v>2.7110515867120624</v>
      </c>
      <c r="H23" s="118">
        <f t="shared" si="1"/>
        <v>0.71418843552680888</v>
      </c>
      <c r="I23" s="102">
        <v>1</v>
      </c>
    </row>
    <row r="24" spans="2:9">
      <c r="B24" s="102" t="str">
        <v>NL</v>
      </c>
      <c r="C24" s="102">
        <v>50.520564665494845</v>
      </c>
      <c r="D24" s="102">
        <v>12.130922903431399</v>
      </c>
      <c r="E24" s="102">
        <f t="shared" si="2"/>
        <v>5.0520564665494847</v>
      </c>
      <c r="F24" s="121">
        <f t="shared" si="2"/>
        <v>1.2130922903431398</v>
      </c>
      <c r="G24" s="102">
        <f t="shared" si="0"/>
        <v>5.0520564665494847</v>
      </c>
      <c r="H24" s="118">
        <f t="shared" si="1"/>
        <v>0.24011851379239876</v>
      </c>
      <c r="I24" s="102">
        <v>1</v>
      </c>
    </row>
    <row r="25" spans="2:9">
      <c r="B25" s="102" t="str">
        <v>PL</v>
      </c>
      <c r="C25" s="102">
        <v>27.911955761131175</v>
      </c>
      <c r="D25" s="102">
        <v>9.2923243374760798</v>
      </c>
      <c r="E25" s="102">
        <f t="shared" si="2"/>
        <v>2.7911955761131173</v>
      </c>
      <c r="F25" s="121">
        <f t="shared" si="2"/>
        <v>0.929232433747608</v>
      </c>
      <c r="G25" s="102">
        <f t="shared" si="0"/>
        <v>2.7911955761131173</v>
      </c>
      <c r="H25" s="118">
        <f t="shared" si="1"/>
        <v>0.33291555837216241</v>
      </c>
      <c r="I25" s="102">
        <v>1</v>
      </c>
    </row>
    <row r="26" spans="2:9">
      <c r="B26" s="102" t="str">
        <v>PT</v>
      </c>
      <c r="C26" s="102">
        <v>33.483383656742021</v>
      </c>
      <c r="D26" s="102">
        <v>15.094458628422803</v>
      </c>
      <c r="E26" s="102">
        <f t="shared" si="2"/>
        <v>3.3483383656742021</v>
      </c>
      <c r="F26" s="121">
        <f t="shared" si="2"/>
        <v>1.5094458628422802</v>
      </c>
      <c r="G26" s="102">
        <f t="shared" si="0"/>
        <v>3.3483383656742021</v>
      </c>
      <c r="H26" s="118">
        <f t="shared" si="1"/>
        <v>0.45080445821022835</v>
      </c>
      <c r="I26" s="102">
        <v>1</v>
      </c>
    </row>
    <row r="27" spans="2:9">
      <c r="B27" s="102" t="str">
        <v>RO</v>
      </c>
      <c r="C27" s="102">
        <v>44.975223392590777</v>
      </c>
      <c r="D27" s="102">
        <v>18.368112579301229</v>
      </c>
      <c r="E27" s="102">
        <f t="shared" si="2"/>
        <v>4.4975223392590777</v>
      </c>
      <c r="F27" s="121">
        <f t="shared" si="2"/>
        <v>1.836811257930123</v>
      </c>
      <c r="G27" s="102">
        <f t="shared" si="0"/>
        <v>4.4975223392590777</v>
      </c>
      <c r="H27" s="118">
        <f t="shared" si="1"/>
        <v>0.4084051438492064</v>
      </c>
      <c r="I27" s="102">
        <v>1</v>
      </c>
    </row>
    <row r="28" spans="2:9">
      <c r="B28" s="102" t="str">
        <v>SK</v>
      </c>
      <c r="C28" s="102">
        <v>36.560676430951993</v>
      </c>
      <c r="D28" s="102">
        <v>11.769347252330851</v>
      </c>
      <c r="E28" s="102">
        <f t="shared" si="2"/>
        <v>3.6560676430951995</v>
      </c>
      <c r="F28" s="121">
        <f t="shared" si="2"/>
        <v>1.1769347252330851</v>
      </c>
      <c r="G28" s="102">
        <f t="shared" si="0"/>
        <v>3.6560676430951995</v>
      </c>
      <c r="H28" s="118">
        <f t="shared" si="1"/>
        <v>0.321912732510797</v>
      </c>
      <c r="I28" s="102">
        <v>1</v>
      </c>
    </row>
    <row r="29" spans="2:9">
      <c r="B29" s="102" t="str">
        <v>SI</v>
      </c>
      <c r="C29" s="102">
        <v>28.995481586176556</v>
      </c>
      <c r="D29" s="102">
        <v>20.223578285705202</v>
      </c>
      <c r="E29" s="102">
        <f t="shared" si="2"/>
        <v>2.8995481586176557</v>
      </c>
      <c r="F29" s="121">
        <f t="shared" si="2"/>
        <v>2.0223578285705202</v>
      </c>
      <c r="G29" s="102">
        <f t="shared" si="0"/>
        <v>2.8995481586176557</v>
      </c>
      <c r="H29" s="118">
        <f t="shared" si="1"/>
        <v>0.69747343997716826</v>
      </c>
      <c r="I29" s="102">
        <v>1</v>
      </c>
    </row>
    <row r="30" spans="2:9">
      <c r="B30" s="102" t="str">
        <v>ES</v>
      </c>
      <c r="C30" s="102">
        <v>30.535721658807255</v>
      </c>
      <c r="D30" s="102">
        <v>8.8683308934019678</v>
      </c>
      <c r="E30" s="102">
        <f t="shared" si="2"/>
        <v>3.0535721658807256</v>
      </c>
      <c r="F30" s="121">
        <f t="shared" si="2"/>
        <v>0.88683308934019678</v>
      </c>
      <c r="G30" s="102">
        <f t="shared" si="0"/>
        <v>3.0535721658807256</v>
      </c>
      <c r="H30" s="118">
        <f t="shared" si="1"/>
        <v>0.29042480123747533</v>
      </c>
      <c r="I30" s="102">
        <v>1</v>
      </c>
    </row>
    <row r="31" spans="2:9">
      <c r="B31" s="102" t="str">
        <v>SE</v>
      </c>
      <c r="C31" s="102">
        <v>33.259118481889949</v>
      </c>
      <c r="D31" s="102">
        <v>13.264174553323899</v>
      </c>
      <c r="E31" s="102">
        <f t="shared" si="2"/>
        <v>3.3259118481889951</v>
      </c>
      <c r="F31" s="121">
        <f t="shared" si="2"/>
        <v>1.32641745533239</v>
      </c>
      <c r="G31" s="102">
        <f t="shared" si="0"/>
        <v>3.3259118481889951</v>
      </c>
      <c r="H31" s="118">
        <f t="shared" si="1"/>
        <v>0.39881317241003922</v>
      </c>
      <c r="I31" s="102">
        <v>1</v>
      </c>
    </row>
    <row r="32" spans="2:9">
      <c r="B32" s="102" t="str">
        <v>UK</v>
      </c>
      <c r="C32" s="102">
        <v>38.229491571920619</v>
      </c>
      <c r="D32" s="102">
        <v>16.37210701628382</v>
      </c>
      <c r="E32" s="102">
        <f t="shared" si="2"/>
        <v>3.822949157192062</v>
      </c>
      <c r="F32" s="121">
        <f t="shared" si="2"/>
        <v>1.6372107016283821</v>
      </c>
      <c r="G32" s="102">
        <f t="shared" si="0"/>
        <v>3.822949157192062</v>
      </c>
      <c r="H32" s="118">
        <f t="shared" si="1"/>
        <v>0.42825856016115726</v>
      </c>
      <c r="I32" s="102">
        <v>1</v>
      </c>
    </row>
    <row r="33" spans="2:9">
      <c r="B33" s="102" t="str">
        <v>NO</v>
      </c>
      <c r="C33" s="102">
        <v>48.484034663331371</v>
      </c>
      <c r="D33" s="102">
        <v>7.4019757035892031</v>
      </c>
      <c r="E33" s="102">
        <f t="shared" si="2"/>
        <v>4.8484034663331368</v>
      </c>
      <c r="F33" s="121">
        <f t="shared" si="2"/>
        <v>0.74019757035892031</v>
      </c>
      <c r="G33" s="102">
        <f t="shared" si="0"/>
        <v>4.8484034663331368</v>
      </c>
      <c r="H33" s="118">
        <f t="shared" si="1"/>
        <v>0.15266831143463688</v>
      </c>
      <c r="I33" s="102">
        <v>1</v>
      </c>
    </row>
    <row r="34" spans="2:9">
      <c r="B34" s="102" t="str">
        <v>CH</v>
      </c>
      <c r="C34" s="102">
        <v>97.439235777168463</v>
      </c>
      <c r="D34" s="102">
        <v>37.963698406387678</v>
      </c>
      <c r="E34" s="102">
        <f t="shared" si="2"/>
        <v>9.7439235777168456</v>
      </c>
      <c r="F34" s="121">
        <f t="shared" si="2"/>
        <v>3.7963698406387678</v>
      </c>
      <c r="G34" s="102">
        <f t="shared" si="0"/>
        <v>9.7439235777168456</v>
      </c>
      <c r="H34" s="118">
        <f t="shared" si="1"/>
        <v>0.38961408208502357</v>
      </c>
      <c r="I34" s="102">
        <v>1</v>
      </c>
    </row>
    <row r="35" spans="2:9">
      <c r="B35" s="102" t="str">
        <v>CA-AB</v>
      </c>
      <c r="C35" s="102">
        <v>18.304630970874424</v>
      </c>
      <c r="D35" s="102">
        <v>1.4722784624047476</v>
      </c>
      <c r="E35" s="102">
        <f t="shared" si="2"/>
        <v>1.8304630970874425</v>
      </c>
      <c r="F35" s="121">
        <f t="shared" si="2"/>
        <v>0.14722784624047475</v>
      </c>
      <c r="G35" s="102">
        <f t="shared" si="0"/>
        <v>1.8304630970874425</v>
      </c>
      <c r="H35" s="118">
        <f t="shared" si="1"/>
        <v>8.0432020986786146E-2</v>
      </c>
      <c r="I35" s="102">
        <v>1</v>
      </c>
    </row>
    <row r="36" spans="2:9">
      <c r="B36" s="102" t="str">
        <v>CA-BC</v>
      </c>
      <c r="C36" s="102">
        <v>37.357082996727868</v>
      </c>
      <c r="D36" s="102">
        <v>2.8969244020397857</v>
      </c>
      <c r="E36" s="102">
        <f t="shared" si="2"/>
        <v>3.7357082996727868</v>
      </c>
      <c r="F36" s="121">
        <f t="shared" si="2"/>
        <v>0.28969244020397855</v>
      </c>
      <c r="G36" s="102">
        <f t="shared" si="0"/>
        <v>3.7357082996727868</v>
      </c>
      <c r="H36" s="118">
        <f t="shared" si="1"/>
        <v>7.7546857775097941E-2</v>
      </c>
      <c r="I36" s="102">
        <v>1</v>
      </c>
    </row>
    <row r="37" spans="2:9">
      <c r="B37" s="102" t="str">
        <v>US-CA</v>
      </c>
      <c r="C37" s="102">
        <v>61.781622650764753</v>
      </c>
      <c r="D37" s="102">
        <v>0.96358205586493051</v>
      </c>
      <c r="E37" s="102">
        <f t="shared" si="2"/>
        <v>6.1781622650764749</v>
      </c>
      <c r="F37" s="121">
        <f t="shared" si="2"/>
        <v>9.6358205586493051E-2</v>
      </c>
      <c r="G37" s="102">
        <f t="shared" si="0"/>
        <v>6.1781622650764749</v>
      </c>
      <c r="H37" s="118">
        <f t="shared" si="1"/>
        <v>1.5596580577234209E-2</v>
      </c>
      <c r="I37" s="102">
        <v>1</v>
      </c>
    </row>
    <row r="38" spans="2:9">
      <c r="B38" s="102" t="str">
        <v>US-MO</v>
      </c>
      <c r="C38" s="102">
        <v>219.74404634110718</v>
      </c>
      <c r="D38" s="102">
        <v>0.98743309685168601</v>
      </c>
      <c r="E38" s="102">
        <f t="shared" si="2"/>
        <v>21.974404634110719</v>
      </c>
      <c r="F38" s="121">
        <f t="shared" si="2"/>
        <v>9.8743309685168604E-2</v>
      </c>
      <c r="G38" s="102">
        <f t="shared" si="0"/>
        <v>21.974404634110719</v>
      </c>
      <c r="H38" s="118">
        <f t="shared" si="1"/>
        <v>4.4935601819168303E-3</v>
      </c>
      <c r="I38" s="102">
        <v>1</v>
      </c>
    </row>
    <row r="39" spans="2:9">
      <c r="B39" s="102" t="str">
        <v>JP</v>
      </c>
      <c r="C39" s="102">
        <v>111.63645986338477</v>
      </c>
      <c r="D39" s="102">
        <v>12.451567679156067</v>
      </c>
      <c r="E39" s="102">
        <f t="shared" si="2"/>
        <v>11.163645986338476</v>
      </c>
      <c r="F39" s="121">
        <f t="shared" si="2"/>
        <v>1.2451567679156068</v>
      </c>
      <c r="G39" s="102">
        <f t="shared" si="0"/>
        <v>11.163645986338476</v>
      </c>
      <c r="H39" s="118">
        <f t="shared" si="1"/>
        <v>0.11153674789037279</v>
      </c>
      <c r="I39" s="102">
        <v>1</v>
      </c>
    </row>
    <row r="40" spans="2:9">
      <c r="B40" s="102" t="str">
        <v>EU28</v>
      </c>
      <c r="C40" s="102">
        <v>40.205308878172588</v>
      </c>
      <c r="D40" s="102">
        <v>13.179482106014651</v>
      </c>
      <c r="E40" s="102">
        <f t="shared" si="2"/>
        <v>4.0205308878172588</v>
      </c>
      <c r="F40" s="121">
        <f t="shared" si="2"/>
        <v>1.3179482106014651</v>
      </c>
      <c r="G40" s="102">
        <f t="shared" si="0"/>
        <v>4.0205308878172588</v>
      </c>
      <c r="H40" s="118">
        <f t="shared" si="1"/>
        <v>0.32780452317752928</v>
      </c>
      <c r="I40" s="102">
        <v>1</v>
      </c>
    </row>
    <row r="41" spans="2:9">
      <c r="E41" s="102">
        <v>0</v>
      </c>
      <c r="F41" s="121">
        <v>0</v>
      </c>
      <c r="G41" s="102">
        <v>0</v>
      </c>
    </row>
  </sheetData>
  <autoFilter ref="E4:I4"/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41"/>
  <sheetViews>
    <sheetView topLeftCell="A4" zoomScale="92" zoomScaleNormal="85" workbookViewId="0">
      <selection activeCell="H50" sqref="H50"/>
    </sheetView>
  </sheetViews>
  <sheetFormatPr defaultColWidth="9.140625" defaultRowHeight="15"/>
  <cols>
    <col min="1" max="2" width="9.140625" style="102"/>
    <col min="3" max="3" width="17.140625" style="102" customWidth="1"/>
    <col min="4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1" width="6.140625" style="102" customWidth="1"/>
    <col min="12" max="12" width="9.140625" style="102"/>
    <col min="13" max="13" width="9.140625" style="102" customWidth="1"/>
    <col min="14" max="16384" width="9.140625" style="102"/>
  </cols>
  <sheetData>
    <row r="1" spans="1:13">
      <c r="A1" s="52">
        <v>7</v>
      </c>
      <c r="B1" s="52" t="s">
        <v>222</v>
      </c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</row>
    <row r="2" spans="1:13">
      <c r="A2" s="53" t="s">
        <v>224</v>
      </c>
      <c r="B2" s="52" t="s">
        <v>188</v>
      </c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13">
      <c r="E3" s="266" t="s">
        <v>140</v>
      </c>
      <c r="F3" s="266"/>
      <c r="M3" s="52"/>
    </row>
    <row r="4" spans="1:13">
      <c r="C4" s="102" t="str">
        <f>Ext_costs_road!A92</f>
        <v>Average variable external plus average variable infrastructure costs - motorways</v>
      </c>
      <c r="D4" s="102" t="str">
        <f>Taxes_road!A80</f>
        <v>Average variable taxes and charges - motorways</v>
      </c>
      <c r="E4" s="102" t="s">
        <v>91</v>
      </c>
      <c r="F4" s="102" t="s">
        <v>143</v>
      </c>
      <c r="G4" s="247" t="s">
        <v>287</v>
      </c>
      <c r="H4" s="102" t="s">
        <v>131</v>
      </c>
    </row>
    <row r="5" spans="1:13">
      <c r="B5" s="102" t="str">
        <f t="array" ref="B5:B40">TRANSPOSE(Taxes_road!C56:'Taxes_road'!AL56)</f>
        <v>AT</v>
      </c>
      <c r="C5" s="102">
        <f t="array" ref="C5:C40">TRANSPOSE(Ext_costs_road!C94:'Ext_costs_road'!AL94)</f>
        <v>44.720283578929774</v>
      </c>
      <c r="D5" s="102">
        <f t="array" ref="D5:D40">TRANSPOSE(Taxes_road!C82:'Taxes_road'!AL82)</f>
        <v>38.5237796264094</v>
      </c>
      <c r="E5" s="121">
        <f>C5/10</f>
        <v>4.4720283578929774</v>
      </c>
      <c r="F5" s="102">
        <f>D5/10</f>
        <v>3.85237796264094</v>
      </c>
      <c r="G5" s="102">
        <f>E5</f>
        <v>4.4720283578929774</v>
      </c>
      <c r="H5" s="54">
        <f>F5/E5</f>
        <v>0.86143862568349427</v>
      </c>
      <c r="I5" s="102">
        <v>1</v>
      </c>
      <c r="J5" s="102">
        <f>SUM(E5:F5)</f>
        <v>8.3244063205339174</v>
      </c>
    </row>
    <row r="6" spans="1:13">
      <c r="B6" s="102" t="str">
        <v>BE</v>
      </c>
      <c r="C6" s="102">
        <v>53.034639543155144</v>
      </c>
      <c r="D6" s="102">
        <v>30.655891431566566</v>
      </c>
      <c r="E6" s="121">
        <f t="shared" ref="E6:F40" si="0">C6/10</f>
        <v>5.3034639543155144</v>
      </c>
      <c r="F6" s="102">
        <f t="shared" si="0"/>
        <v>3.0655891431566564</v>
      </c>
      <c r="G6" s="102">
        <f t="shared" ref="G6:G41" si="1">E6</f>
        <v>5.3034639543155144</v>
      </c>
      <c r="H6" s="54">
        <f t="shared" ref="H6:H40" si="2">F6/E6</f>
        <v>0.57803525574301995</v>
      </c>
      <c r="I6" s="102">
        <v>1</v>
      </c>
      <c r="J6" s="102">
        <f t="shared" ref="J6:J41" si="3">SUM(E6:F6)</f>
        <v>8.3690530974721717</v>
      </c>
    </row>
    <row r="7" spans="1:13">
      <c r="B7" s="102" t="str">
        <v>BG</v>
      </c>
      <c r="C7" s="102">
        <v>38.320692891303281</v>
      </c>
      <c r="D7" s="102">
        <v>64.419634857249406</v>
      </c>
      <c r="E7" s="121">
        <f t="shared" si="0"/>
        <v>3.8320692891303283</v>
      </c>
      <c r="F7" s="102">
        <f t="shared" si="0"/>
        <v>6.4419634857249406</v>
      </c>
      <c r="G7" s="102">
        <f t="shared" si="1"/>
        <v>3.8320692891303283</v>
      </c>
      <c r="H7" s="54">
        <f t="shared" si="2"/>
        <v>1.681066546473359</v>
      </c>
      <c r="I7" s="102">
        <v>1</v>
      </c>
      <c r="J7" s="102">
        <f t="shared" si="3"/>
        <v>10.274032774855268</v>
      </c>
    </row>
    <row r="8" spans="1:13">
      <c r="B8" s="102" t="str">
        <v>HR</v>
      </c>
      <c r="C8" s="102">
        <v>37.530257458931395</v>
      </c>
      <c r="D8" s="102">
        <v>111.33892181377847</v>
      </c>
      <c r="E8" s="121">
        <f t="shared" si="0"/>
        <v>3.7530257458931393</v>
      </c>
      <c r="F8" s="102">
        <f t="shared" si="0"/>
        <v>11.133892181377847</v>
      </c>
      <c r="G8" s="102">
        <f t="shared" si="1"/>
        <v>3.7530257458931393</v>
      </c>
      <c r="H8" s="54">
        <f t="shared" si="2"/>
        <v>2.9666442319404394</v>
      </c>
      <c r="I8" s="102">
        <v>1</v>
      </c>
      <c r="J8" s="102">
        <f t="shared" si="3"/>
        <v>14.886917927270986</v>
      </c>
    </row>
    <row r="9" spans="1:13">
      <c r="B9" s="102" t="str">
        <v>CY</v>
      </c>
      <c r="C9" s="102">
        <v>22.077603119622811</v>
      </c>
      <c r="D9" s="102">
        <v>30.864182453724933</v>
      </c>
      <c r="E9" s="121">
        <f t="shared" si="0"/>
        <v>2.2077603119622813</v>
      </c>
      <c r="F9" s="102">
        <f t="shared" si="0"/>
        <v>3.0864182453724931</v>
      </c>
      <c r="G9" s="102">
        <f t="shared" si="1"/>
        <v>2.2077603119622813</v>
      </c>
      <c r="H9" s="54">
        <f t="shared" si="2"/>
        <v>1.3979861077533597</v>
      </c>
      <c r="I9" s="102">
        <v>1</v>
      </c>
      <c r="J9" s="102">
        <f t="shared" si="3"/>
        <v>5.2941785573347744</v>
      </c>
    </row>
    <row r="10" spans="1:13">
      <c r="B10" s="102" t="str">
        <v>CZ</v>
      </c>
      <c r="C10" s="102">
        <v>39.717769228206087</v>
      </c>
      <c r="D10" s="102">
        <v>54.993600122587928</v>
      </c>
      <c r="E10" s="121">
        <f t="shared" si="0"/>
        <v>3.9717769228206086</v>
      </c>
      <c r="F10" s="102">
        <f t="shared" si="0"/>
        <v>5.4993600122587925</v>
      </c>
      <c r="G10" s="102">
        <f t="shared" si="1"/>
        <v>3.9717769228206086</v>
      </c>
      <c r="H10" s="54">
        <f t="shared" si="2"/>
        <v>1.3846094881767306</v>
      </c>
      <c r="I10" s="102">
        <v>1</v>
      </c>
      <c r="J10" s="102">
        <f t="shared" si="3"/>
        <v>9.4711369350794001</v>
      </c>
    </row>
    <row r="11" spans="1:13">
      <c r="B11" s="102" t="str">
        <v>DK</v>
      </c>
      <c r="C11" s="102">
        <v>41.875216871099923</v>
      </c>
      <c r="D11" s="102">
        <v>21.083118894511554</v>
      </c>
      <c r="E11" s="121">
        <f t="shared" si="0"/>
        <v>4.1875216871099923</v>
      </c>
      <c r="F11" s="102">
        <f t="shared" si="0"/>
        <v>2.1083118894511554</v>
      </c>
      <c r="G11" s="102">
        <f t="shared" si="1"/>
        <v>4.1875216871099923</v>
      </c>
      <c r="H11" s="54">
        <f t="shared" si="2"/>
        <v>0.50347485863558639</v>
      </c>
      <c r="I11" s="102">
        <v>1</v>
      </c>
      <c r="J11" s="102">
        <f t="shared" si="3"/>
        <v>6.2958335765611473</v>
      </c>
    </row>
    <row r="12" spans="1:13">
      <c r="B12" s="102" t="str">
        <v>EE</v>
      </c>
      <c r="C12" s="102">
        <v>42.807436883816742</v>
      </c>
      <c r="D12" s="102">
        <v>38.864668019970274</v>
      </c>
      <c r="E12" s="121">
        <f t="shared" si="0"/>
        <v>4.2807436883816745</v>
      </c>
      <c r="F12" s="102">
        <f t="shared" si="0"/>
        <v>3.8864668019970274</v>
      </c>
      <c r="G12" s="102">
        <f t="shared" si="1"/>
        <v>4.2807436883816745</v>
      </c>
      <c r="H12" s="54">
        <f t="shared" si="2"/>
        <v>0.90789523618179935</v>
      </c>
      <c r="I12" s="102">
        <v>1</v>
      </c>
      <c r="J12" s="102">
        <f t="shared" si="3"/>
        <v>8.1672104903787019</v>
      </c>
    </row>
    <row r="13" spans="1:13">
      <c r="B13" s="102" t="str">
        <v>FI</v>
      </c>
      <c r="C13" s="102">
        <v>39.176346939564624</v>
      </c>
      <c r="D13" s="102">
        <v>34.936575916963008</v>
      </c>
      <c r="E13" s="121">
        <f t="shared" si="0"/>
        <v>3.9176346939564626</v>
      </c>
      <c r="F13" s="102">
        <f t="shared" si="0"/>
        <v>3.4936575916963006</v>
      </c>
      <c r="G13" s="102">
        <f t="shared" si="1"/>
        <v>3.9176346939564626</v>
      </c>
      <c r="H13" s="54">
        <f t="shared" si="2"/>
        <v>0.89177727496792647</v>
      </c>
      <c r="I13" s="102">
        <v>1</v>
      </c>
      <c r="J13" s="102">
        <f t="shared" si="3"/>
        <v>7.4112922856527632</v>
      </c>
    </row>
    <row r="14" spans="1:13">
      <c r="B14" s="102" t="str">
        <v>FR</v>
      </c>
      <c r="C14" s="102">
        <v>40.51065034418486</v>
      </c>
      <c r="D14" s="102">
        <v>71.046566609852533</v>
      </c>
      <c r="E14" s="121">
        <f t="shared" si="0"/>
        <v>4.0510650344184862</v>
      </c>
      <c r="F14" s="102">
        <f t="shared" si="0"/>
        <v>7.1046566609852535</v>
      </c>
      <c r="G14" s="102">
        <f t="shared" si="1"/>
        <v>4.0510650344184862</v>
      </c>
      <c r="H14" s="54">
        <f t="shared" si="2"/>
        <v>1.7537750198091051</v>
      </c>
      <c r="I14" s="102">
        <v>1</v>
      </c>
      <c r="J14" s="102">
        <f t="shared" si="3"/>
        <v>11.15572169540374</v>
      </c>
    </row>
    <row r="15" spans="1:13">
      <c r="B15" s="102" t="str">
        <v>DE</v>
      </c>
      <c r="C15" s="102">
        <v>46.105583391928192</v>
      </c>
      <c r="D15" s="102">
        <v>31.217354167098613</v>
      </c>
      <c r="E15" s="121">
        <f t="shared" si="0"/>
        <v>4.6105583391928189</v>
      </c>
      <c r="F15" s="102">
        <f t="shared" si="0"/>
        <v>3.1217354167098614</v>
      </c>
      <c r="G15" s="102">
        <f t="shared" si="1"/>
        <v>4.6105583391928189</v>
      </c>
      <c r="H15" s="54">
        <f t="shared" si="2"/>
        <v>0.67708402910186161</v>
      </c>
      <c r="I15" s="102">
        <v>1</v>
      </c>
      <c r="J15" s="102">
        <f t="shared" si="3"/>
        <v>7.7322937559026803</v>
      </c>
    </row>
    <row r="16" spans="1:13">
      <c r="B16" s="102" t="str">
        <v>EL</v>
      </c>
      <c r="C16" s="102">
        <v>30.497649760311972</v>
      </c>
      <c r="D16" s="102">
        <v>96.67096577786188</v>
      </c>
      <c r="E16" s="121">
        <f t="shared" si="0"/>
        <v>3.0497649760311973</v>
      </c>
      <c r="F16" s="102">
        <f t="shared" si="0"/>
        <v>9.6670965777861877</v>
      </c>
      <c r="G16" s="102">
        <f t="shared" si="1"/>
        <v>3.0497649760311973</v>
      </c>
      <c r="H16" s="54">
        <f t="shared" si="2"/>
        <v>3.1697841157473174</v>
      </c>
      <c r="I16" s="102">
        <v>1</v>
      </c>
      <c r="J16" s="102">
        <f t="shared" si="3"/>
        <v>12.716861553817385</v>
      </c>
    </row>
    <row r="17" spans="2:11">
      <c r="B17" s="102" t="str">
        <v>HU</v>
      </c>
      <c r="C17" s="102">
        <v>43.011881417474967</v>
      </c>
      <c r="D17" s="102">
        <v>59.938113916052359</v>
      </c>
      <c r="E17" s="121">
        <f t="shared" si="0"/>
        <v>4.3011881417474971</v>
      </c>
      <c r="F17" s="102">
        <f t="shared" si="0"/>
        <v>5.9938113916052362</v>
      </c>
      <c r="G17" s="102">
        <f t="shared" si="1"/>
        <v>4.3011881417474971</v>
      </c>
      <c r="H17" s="54">
        <f t="shared" si="2"/>
        <v>1.3935245783436145</v>
      </c>
      <c r="I17" s="102">
        <v>1</v>
      </c>
      <c r="J17" s="102">
        <f t="shared" si="3"/>
        <v>10.294999533352733</v>
      </c>
    </row>
    <row r="18" spans="2:11">
      <c r="B18" s="102" t="str">
        <v>IE</v>
      </c>
      <c r="C18" s="102">
        <v>28.94752822015846</v>
      </c>
      <c r="D18" s="102">
        <v>40.332363297431037</v>
      </c>
      <c r="E18" s="121">
        <f t="shared" si="0"/>
        <v>2.894752822015846</v>
      </c>
      <c r="F18" s="102">
        <f t="shared" si="0"/>
        <v>4.0332363297431035</v>
      </c>
      <c r="G18" s="102">
        <f t="shared" si="1"/>
        <v>2.894752822015846</v>
      </c>
      <c r="H18" s="54">
        <f t="shared" si="2"/>
        <v>1.3932921315659832</v>
      </c>
      <c r="I18" s="102">
        <v>1</v>
      </c>
      <c r="J18" s="102">
        <f t="shared" si="3"/>
        <v>6.9279891517589496</v>
      </c>
    </row>
    <row r="19" spans="2:11">
      <c r="B19" s="102" t="str">
        <v>IT</v>
      </c>
      <c r="C19" s="102">
        <v>44.978435814443806</v>
      </c>
      <c r="D19" s="102">
        <v>84.515511987134431</v>
      </c>
      <c r="E19" s="121">
        <f t="shared" si="0"/>
        <v>4.4978435814443802</v>
      </c>
      <c r="F19" s="102">
        <f t="shared" si="0"/>
        <v>8.4515511987134424</v>
      </c>
      <c r="G19" s="102">
        <f t="shared" si="1"/>
        <v>4.4978435814443802</v>
      </c>
      <c r="H19" s="54">
        <f t="shared" si="2"/>
        <v>1.8790229241363299</v>
      </c>
      <c r="I19" s="102">
        <v>1</v>
      </c>
      <c r="J19" s="102">
        <f t="shared" si="3"/>
        <v>12.949394780157823</v>
      </c>
    </row>
    <row r="20" spans="2:11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f t="shared" si="3"/>
        <v>0</v>
      </c>
      <c r="K20" s="102">
        <v>0</v>
      </c>
    </row>
    <row r="21" spans="2:11">
      <c r="B21" s="102" t="str">
        <v>LT</v>
      </c>
      <c r="C21" s="102">
        <v>27.169064497660273</v>
      </c>
      <c r="D21" s="102">
        <v>31.973766580557214</v>
      </c>
      <c r="E21" s="121">
        <f t="shared" si="0"/>
        <v>2.7169064497660274</v>
      </c>
      <c r="F21" s="102">
        <f t="shared" si="0"/>
        <v>3.1973766580557212</v>
      </c>
      <c r="G21" s="102">
        <f t="shared" si="1"/>
        <v>2.7169064497660274</v>
      </c>
      <c r="H21" s="54">
        <f t="shared" si="2"/>
        <v>1.1768445904094602</v>
      </c>
      <c r="I21" s="102">
        <v>1</v>
      </c>
      <c r="J21" s="102">
        <f t="shared" si="3"/>
        <v>5.914283107821749</v>
      </c>
    </row>
    <row r="22" spans="2:11">
      <c r="B22" s="102" t="str">
        <v>LU</v>
      </c>
      <c r="C22" s="102">
        <v>157.60339414245715</v>
      </c>
      <c r="D22" s="102">
        <v>17.530119801403728</v>
      </c>
      <c r="E22" s="121">
        <f t="shared" si="0"/>
        <v>15.760339414245715</v>
      </c>
      <c r="F22" s="102">
        <f t="shared" si="0"/>
        <v>1.7530119801403727</v>
      </c>
      <c r="G22" s="102">
        <f t="shared" si="1"/>
        <v>15.760339414245715</v>
      </c>
      <c r="H22" s="54">
        <f t="shared" si="2"/>
        <v>0.11122932914476648</v>
      </c>
      <c r="I22" s="102">
        <v>1</v>
      </c>
      <c r="J22" s="102">
        <f t="shared" si="3"/>
        <v>17.513351394386088</v>
      </c>
    </row>
    <row r="23" spans="2:11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f t="shared" si="3"/>
        <v>0</v>
      </c>
      <c r="K23" s="102">
        <v>0</v>
      </c>
    </row>
    <row r="24" spans="2:11">
      <c r="B24" s="102" t="str">
        <v>NL</v>
      </c>
      <c r="C24" s="102">
        <v>49.928431036075068</v>
      </c>
      <c r="D24" s="102">
        <v>46.654817003630399</v>
      </c>
      <c r="E24" s="121">
        <f t="shared" si="0"/>
        <v>4.9928431036075072</v>
      </c>
      <c r="F24" s="102">
        <f t="shared" si="0"/>
        <v>4.6654817003630402</v>
      </c>
      <c r="G24" s="102">
        <f t="shared" si="1"/>
        <v>4.9928431036075072</v>
      </c>
      <c r="H24" s="54">
        <f t="shared" si="2"/>
        <v>0.93443386935032335</v>
      </c>
      <c r="I24" s="102">
        <v>1</v>
      </c>
      <c r="J24" s="102">
        <f t="shared" si="3"/>
        <v>9.6583248039705474</v>
      </c>
    </row>
    <row r="25" spans="2:11">
      <c r="B25" s="102" t="str">
        <v>PL</v>
      </c>
      <c r="C25" s="102">
        <v>49.180925431450916</v>
      </c>
      <c r="D25" s="102">
        <v>67.429585063098102</v>
      </c>
      <c r="E25" s="121">
        <f t="shared" si="0"/>
        <v>4.9180925431450913</v>
      </c>
      <c r="F25" s="102">
        <f t="shared" si="0"/>
        <v>6.7429585063098099</v>
      </c>
      <c r="G25" s="102">
        <f t="shared" si="1"/>
        <v>4.9180925431450913</v>
      </c>
      <c r="H25" s="54">
        <f t="shared" si="2"/>
        <v>1.3710515707371638</v>
      </c>
      <c r="I25" s="102">
        <v>1</v>
      </c>
      <c r="J25" s="102">
        <f t="shared" si="3"/>
        <v>11.661051049454901</v>
      </c>
    </row>
    <row r="26" spans="2:11">
      <c r="B26" s="102" t="str">
        <v>PT</v>
      </c>
      <c r="C26" s="102">
        <v>45.620414245660974</v>
      </c>
      <c r="D26" s="102">
        <v>96.072285952475809</v>
      </c>
      <c r="E26" s="121">
        <f t="shared" si="0"/>
        <v>4.5620414245660976</v>
      </c>
      <c r="F26" s="102">
        <f t="shared" si="0"/>
        <v>9.6072285952475802</v>
      </c>
      <c r="G26" s="102">
        <f t="shared" si="1"/>
        <v>4.5620414245660976</v>
      </c>
      <c r="H26" s="54">
        <f t="shared" si="2"/>
        <v>2.1059056025913527</v>
      </c>
      <c r="I26" s="102">
        <v>1</v>
      </c>
      <c r="J26" s="102">
        <f t="shared" si="3"/>
        <v>14.169270019813677</v>
      </c>
    </row>
    <row r="27" spans="2:11">
      <c r="B27" s="102" t="str">
        <v>RO</v>
      </c>
      <c r="C27" s="102">
        <v>26.672953759260725</v>
      </c>
      <c r="D27" s="102">
        <v>41.799899613407625</v>
      </c>
      <c r="E27" s="121">
        <f t="shared" si="0"/>
        <v>2.6672953759260727</v>
      </c>
      <c r="F27" s="102">
        <f t="shared" si="0"/>
        <v>4.1799899613407625</v>
      </c>
      <c r="G27" s="102">
        <f t="shared" si="1"/>
        <v>2.6672953759260727</v>
      </c>
      <c r="H27" s="54">
        <f t="shared" si="2"/>
        <v>1.5671267603384531</v>
      </c>
      <c r="I27" s="102">
        <v>1</v>
      </c>
      <c r="J27" s="102">
        <f t="shared" si="3"/>
        <v>6.8472853372668352</v>
      </c>
    </row>
    <row r="28" spans="2:11">
      <c r="B28" s="102" t="str">
        <v>SK</v>
      </c>
      <c r="C28" s="102">
        <v>33.135845143566733</v>
      </c>
      <c r="D28" s="102">
        <v>58.387955906777016</v>
      </c>
      <c r="E28" s="121">
        <f t="shared" si="0"/>
        <v>3.3135845143566733</v>
      </c>
      <c r="F28" s="102">
        <f t="shared" si="0"/>
        <v>5.8387955906777016</v>
      </c>
      <c r="G28" s="102">
        <f t="shared" si="1"/>
        <v>3.3135845143566733</v>
      </c>
      <c r="H28" s="54">
        <f t="shared" si="2"/>
        <v>1.7620783672123401</v>
      </c>
      <c r="I28" s="102">
        <v>1</v>
      </c>
      <c r="J28" s="102">
        <f t="shared" si="3"/>
        <v>9.1523801050343749</v>
      </c>
    </row>
    <row r="29" spans="2:11">
      <c r="B29" s="102" t="str">
        <v>SI</v>
      </c>
      <c r="C29" s="102">
        <v>31.72516836749864</v>
      </c>
      <c r="D29" s="102">
        <v>58.542200974483642</v>
      </c>
      <c r="E29" s="121">
        <f t="shared" si="0"/>
        <v>3.172516836749864</v>
      </c>
      <c r="F29" s="102">
        <f t="shared" si="0"/>
        <v>5.8542200974483638</v>
      </c>
      <c r="G29" s="102">
        <f t="shared" si="1"/>
        <v>3.172516836749864</v>
      </c>
      <c r="H29" s="54">
        <f t="shared" si="2"/>
        <v>1.8452920500323693</v>
      </c>
      <c r="I29" s="102">
        <v>1</v>
      </c>
      <c r="J29" s="102">
        <f t="shared" si="3"/>
        <v>9.0267369341982278</v>
      </c>
    </row>
    <row r="30" spans="2:11">
      <c r="B30" s="102" t="str">
        <v>ES</v>
      </c>
      <c r="C30" s="102">
        <v>45.2289505047383</v>
      </c>
      <c r="D30" s="102">
        <v>31.061498071065103</v>
      </c>
      <c r="E30" s="121">
        <f t="shared" si="0"/>
        <v>4.5228950504738297</v>
      </c>
      <c r="F30" s="102">
        <f t="shared" si="0"/>
        <v>3.1061498071065103</v>
      </c>
      <c r="G30" s="102">
        <f t="shared" si="1"/>
        <v>4.5228950504738297</v>
      </c>
      <c r="H30" s="54">
        <f t="shared" si="2"/>
        <v>0.68676141551882841</v>
      </c>
      <c r="I30" s="102">
        <v>1</v>
      </c>
      <c r="J30" s="102">
        <f t="shared" si="3"/>
        <v>7.6290448575803396</v>
      </c>
    </row>
    <row r="31" spans="2:11">
      <c r="B31" s="102" t="str">
        <v>SE</v>
      </c>
      <c r="C31" s="102">
        <v>32.779908566449571</v>
      </c>
      <c r="D31" s="102">
        <v>27.740904499070098</v>
      </c>
      <c r="E31" s="121">
        <f t="shared" si="0"/>
        <v>3.2779908566449572</v>
      </c>
      <c r="F31" s="102">
        <f t="shared" si="0"/>
        <v>2.7740904499070096</v>
      </c>
      <c r="G31" s="102">
        <f t="shared" si="1"/>
        <v>3.2779908566449572</v>
      </c>
      <c r="H31" s="54">
        <f t="shared" si="2"/>
        <v>0.84627766556564088</v>
      </c>
      <c r="I31" s="102">
        <v>1</v>
      </c>
      <c r="J31" s="102">
        <f t="shared" si="3"/>
        <v>6.0520813065519672</v>
      </c>
    </row>
    <row r="32" spans="2:11">
      <c r="B32" s="102" t="str">
        <v>UK</v>
      </c>
      <c r="C32" s="102">
        <v>28.265701325036115</v>
      </c>
      <c r="D32" s="102">
        <v>28.386893851118444</v>
      </c>
      <c r="E32" s="121">
        <f t="shared" si="0"/>
        <v>2.8265701325036114</v>
      </c>
      <c r="F32" s="102">
        <f t="shared" si="0"/>
        <v>2.8386893851118442</v>
      </c>
      <c r="G32" s="102">
        <f t="shared" si="1"/>
        <v>2.8265701325036114</v>
      </c>
      <c r="H32" s="54">
        <f t="shared" si="2"/>
        <v>1.0042876178690454</v>
      </c>
      <c r="I32" s="102">
        <v>1</v>
      </c>
      <c r="J32" s="102">
        <f t="shared" si="3"/>
        <v>5.6652595176154552</v>
      </c>
    </row>
    <row r="33" spans="2:10">
      <c r="B33" s="102" t="str">
        <v>NO</v>
      </c>
      <c r="C33" s="102">
        <v>20.290527826390164</v>
      </c>
      <c r="D33" s="102">
        <v>17.005015909302713</v>
      </c>
      <c r="E33" s="121">
        <f t="shared" si="0"/>
        <v>2.0290527826390163</v>
      </c>
      <c r="F33" s="102">
        <f t="shared" si="0"/>
        <v>1.7005015909302714</v>
      </c>
      <c r="G33" s="102">
        <f t="shared" si="1"/>
        <v>2.0290527826390163</v>
      </c>
      <c r="H33" s="54">
        <f t="shared" si="2"/>
        <v>0.83807656729292856</v>
      </c>
      <c r="I33" s="102">
        <v>1</v>
      </c>
      <c r="J33" s="102">
        <f t="shared" si="3"/>
        <v>3.7295543735692878</v>
      </c>
    </row>
    <row r="34" spans="2:10">
      <c r="B34" s="102" t="str">
        <v>CH</v>
      </c>
      <c r="C34" s="102">
        <v>46.238113257364475</v>
      </c>
      <c r="D34" s="102">
        <v>28.439937657986938</v>
      </c>
      <c r="E34" s="121">
        <f t="shared" si="0"/>
        <v>4.6238113257364475</v>
      </c>
      <c r="F34" s="102">
        <f t="shared" si="0"/>
        <v>2.843993765798694</v>
      </c>
      <c r="G34" s="102">
        <f t="shared" si="1"/>
        <v>4.6238113257364475</v>
      </c>
      <c r="H34" s="54">
        <f t="shared" si="2"/>
        <v>0.61507565197758651</v>
      </c>
      <c r="I34" s="102">
        <v>1</v>
      </c>
      <c r="J34" s="102">
        <f t="shared" si="3"/>
        <v>7.4678050915351415</v>
      </c>
    </row>
    <row r="35" spans="2:10">
      <c r="B35" s="102" t="str">
        <v>CA-AB</v>
      </c>
      <c r="C35" s="102">
        <v>96.181782081599593</v>
      </c>
      <c r="D35" s="102">
        <v>7.7136005925460855</v>
      </c>
      <c r="E35" s="121">
        <f t="shared" si="0"/>
        <v>9.6181782081599589</v>
      </c>
      <c r="F35" s="102">
        <f t="shared" si="0"/>
        <v>0.7713600592546086</v>
      </c>
      <c r="G35" s="102">
        <f>E35</f>
        <v>9.6181782081599589</v>
      </c>
      <c r="H35" s="54">
        <f t="shared" si="2"/>
        <v>8.0198145902536405E-2</v>
      </c>
      <c r="I35" s="102">
        <v>1</v>
      </c>
      <c r="J35" s="102">
        <f t="shared" si="3"/>
        <v>10.389538267414567</v>
      </c>
    </row>
    <row r="36" spans="2:10">
      <c r="B36" s="102" t="str">
        <v>CA-BC</v>
      </c>
      <c r="C36" s="102">
        <v>67.199890208907675</v>
      </c>
      <c r="D36" s="102">
        <v>14.054544058598081</v>
      </c>
      <c r="E36" s="121">
        <f t="shared" si="0"/>
        <v>6.7199890208907673</v>
      </c>
      <c r="F36" s="102">
        <f t="shared" si="0"/>
        <v>1.4054544058598082</v>
      </c>
      <c r="G36" s="102">
        <f t="shared" si="1"/>
        <v>6.7199890208907673</v>
      </c>
      <c r="H36" s="54">
        <f t="shared" si="2"/>
        <v>0.20914534257282288</v>
      </c>
      <c r="I36" s="102">
        <v>1</v>
      </c>
      <c r="J36" s="102">
        <f t="shared" si="3"/>
        <v>8.1254434267505751</v>
      </c>
    </row>
    <row r="37" spans="2:10">
      <c r="B37" s="102" t="str">
        <v>US-CA</v>
      </c>
      <c r="C37" s="102">
        <v>0.73156088021845966</v>
      </c>
      <c r="D37" s="102">
        <v>2.3766801073256536</v>
      </c>
      <c r="E37" s="121">
        <f t="shared" si="0"/>
        <v>7.3156088021845964E-2</v>
      </c>
      <c r="F37" s="102">
        <f t="shared" si="0"/>
        <v>0.23766801073256535</v>
      </c>
      <c r="G37" s="102">
        <f t="shared" si="1"/>
        <v>7.3156088021845964E-2</v>
      </c>
      <c r="H37" s="54">
        <f t="shared" si="2"/>
        <v>3.2487796594808711</v>
      </c>
      <c r="I37" s="102">
        <v>1</v>
      </c>
      <c r="J37" s="102">
        <f t="shared" si="3"/>
        <v>0.3108240987544113</v>
      </c>
    </row>
    <row r="38" spans="2:10">
      <c r="B38" s="102" t="str">
        <v>US-MO</v>
      </c>
      <c r="C38" s="102">
        <v>1.9438324707027181</v>
      </c>
      <c r="D38" s="102">
        <v>2.1174762756347034</v>
      </c>
      <c r="E38" s="121">
        <f t="shared" si="0"/>
        <v>0.19438324707027183</v>
      </c>
      <c r="F38" s="102">
        <f t="shared" si="0"/>
        <v>0.21174762756347035</v>
      </c>
      <c r="G38" s="102">
        <f t="shared" si="1"/>
        <v>0.19438324707027183</v>
      </c>
      <c r="H38" s="54">
        <f t="shared" si="2"/>
        <v>1.0893306432262708</v>
      </c>
      <c r="I38" s="102">
        <v>1</v>
      </c>
      <c r="J38" s="102">
        <f t="shared" si="3"/>
        <v>0.4061308746337422</v>
      </c>
    </row>
    <row r="39" spans="2:10">
      <c r="B39" s="102" t="str">
        <v>JP</v>
      </c>
      <c r="C39" s="102">
        <v>8.3175744984646958</v>
      </c>
      <c r="D39" s="102">
        <v>199.53759141828806</v>
      </c>
      <c r="E39" s="121">
        <f t="shared" si="0"/>
        <v>0.8317574498464696</v>
      </c>
      <c r="F39" s="102">
        <f t="shared" si="0"/>
        <v>19.953759141828805</v>
      </c>
      <c r="G39" s="102">
        <f t="shared" si="1"/>
        <v>0.8317574498464696</v>
      </c>
      <c r="H39" s="54">
        <f t="shared" si="2"/>
        <v>23.989877271928229</v>
      </c>
      <c r="I39" s="102">
        <v>1</v>
      </c>
      <c r="J39" s="102">
        <f t="shared" si="3"/>
        <v>20.785516591675275</v>
      </c>
    </row>
    <row r="40" spans="2:10">
      <c r="B40" s="102" t="str">
        <v>EU28</v>
      </c>
      <c r="C40" s="102">
        <v>41.813421773696859</v>
      </c>
      <c r="D40" s="102">
        <v>49.414440407321713</v>
      </c>
      <c r="E40" s="121">
        <f t="shared" si="0"/>
        <v>4.1813421773696859</v>
      </c>
      <c r="F40" s="102">
        <f t="shared" si="0"/>
        <v>4.9414440407321711</v>
      </c>
      <c r="G40" s="102">
        <f t="shared" si="1"/>
        <v>4.1813421773696859</v>
      </c>
      <c r="H40" s="54">
        <f t="shared" si="2"/>
        <v>1.1817841810403171</v>
      </c>
      <c r="I40" s="102">
        <v>1</v>
      </c>
      <c r="J40" s="102">
        <f t="shared" si="3"/>
        <v>9.122786218101858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A4:M41">
    <filterColumn colId="10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41"/>
  <sheetViews>
    <sheetView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17.140625" style="102" customWidth="1"/>
    <col min="4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2">
      <c r="A1" s="52">
        <v>7</v>
      </c>
      <c r="B1" s="52" t="s">
        <v>222</v>
      </c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12">
      <c r="A2" s="53" t="s">
        <v>228</v>
      </c>
      <c r="B2" s="52" t="s">
        <v>179</v>
      </c>
      <c r="C2" s="52"/>
      <c r="D2" s="52"/>
      <c r="E2" s="52"/>
      <c r="F2" s="52"/>
      <c r="G2" s="52"/>
      <c r="H2" s="52"/>
      <c r="I2" s="52"/>
      <c r="J2" s="52"/>
      <c r="K2" s="52"/>
      <c r="L2" s="52"/>
    </row>
    <row r="3" spans="1:12">
      <c r="E3" s="266" t="s">
        <v>140</v>
      </c>
      <c r="F3" s="266"/>
      <c r="L3" s="52"/>
    </row>
    <row r="4" spans="1:12">
      <c r="C4" s="102" t="str">
        <f>Ext_costs_road!A92</f>
        <v>Average variable external plus average variable infrastructure costs - motorways</v>
      </c>
      <c r="D4" s="102" t="str">
        <f>Taxes_road!A80</f>
        <v>Average variable taxes and charges - motorways</v>
      </c>
      <c r="E4" s="102" t="s">
        <v>91</v>
      </c>
      <c r="F4" s="102" t="s">
        <v>143</v>
      </c>
      <c r="G4" s="248" t="s">
        <v>287</v>
      </c>
      <c r="H4" s="102" t="s">
        <v>131</v>
      </c>
    </row>
    <row r="5" spans="1:12">
      <c r="B5" s="102" t="str">
        <f t="array" ref="B5:B40">TRANSPOSE(Taxes_road!C56:'Taxes_road'!AL56)</f>
        <v>AT</v>
      </c>
      <c r="C5" s="102">
        <f t="array" ref="C5:C40">TRANSPOSE(Ext_costs_road!C95:'Ext_costs_road'!AL95)</f>
        <v>41.35458856754488</v>
      </c>
      <c r="D5" s="102">
        <f t="array" ref="D5:D40">TRANSPOSE(Taxes_road!C83:'Taxes_road'!AL83)</f>
        <v>13.636632278322498</v>
      </c>
      <c r="E5" s="121">
        <f>C5/10</f>
        <v>4.1354588567544877</v>
      </c>
      <c r="F5" s="102">
        <f>D5/10</f>
        <v>1.3636632278322498</v>
      </c>
      <c r="G5" s="102">
        <f>E5</f>
        <v>4.1354588567544877</v>
      </c>
      <c r="H5" s="54">
        <f>F5/E5</f>
        <v>0.32974895291364453</v>
      </c>
      <c r="I5" s="102">
        <v>1</v>
      </c>
      <c r="J5" s="102">
        <f>SUM(E5:F5)</f>
        <v>5.4991220845867375</v>
      </c>
    </row>
    <row r="6" spans="1:12">
      <c r="B6" s="102" t="str">
        <v>BE</v>
      </c>
      <c r="C6" s="102">
        <v>31.329403271297387</v>
      </c>
      <c r="D6" s="102">
        <v>5.1161439235217179</v>
      </c>
      <c r="E6" s="121">
        <f t="shared" ref="E6:F40" si="0">C6/10</f>
        <v>3.1329403271297389</v>
      </c>
      <c r="F6" s="102">
        <f t="shared" si="0"/>
        <v>0.51161439235217177</v>
      </c>
      <c r="G6" s="102">
        <f t="shared" ref="G6:G41" si="1">E6</f>
        <v>3.1329403271297389</v>
      </c>
      <c r="H6" s="54">
        <f t="shared" ref="H6:H40" si="2">F6/E6</f>
        <v>0.163301671570901</v>
      </c>
      <c r="I6" s="102">
        <v>1</v>
      </c>
      <c r="J6" s="102">
        <f t="shared" ref="J6:J41" si="3">SUM(E6:F6)</f>
        <v>3.6445547194819108</v>
      </c>
    </row>
    <row r="7" spans="1:12">
      <c r="B7" s="102" t="str">
        <v>BG</v>
      </c>
      <c r="C7" s="102">
        <v>0</v>
      </c>
      <c r="D7" s="102">
        <v>15.127569852200047</v>
      </c>
      <c r="E7" s="121">
        <f t="shared" si="0"/>
        <v>0</v>
      </c>
      <c r="F7" s="102">
        <f t="shared" si="0"/>
        <v>1.5127569852200047</v>
      </c>
      <c r="G7" s="102">
        <f t="shared" si="1"/>
        <v>0</v>
      </c>
      <c r="H7" s="54" t="e">
        <f t="shared" si="2"/>
        <v>#DIV/0!</v>
      </c>
      <c r="I7" s="102">
        <v>1</v>
      </c>
      <c r="J7" s="102">
        <f t="shared" si="3"/>
        <v>1.5127569852200047</v>
      </c>
    </row>
    <row r="8" spans="1:12">
      <c r="B8" s="102" t="str">
        <v>HR</v>
      </c>
      <c r="C8" s="102">
        <v>40.457594700690429</v>
      </c>
      <c r="D8" s="102">
        <v>24.577192819902212</v>
      </c>
      <c r="E8" s="121">
        <f t="shared" si="0"/>
        <v>4.0457594700690427</v>
      </c>
      <c r="F8" s="102">
        <f t="shared" si="0"/>
        <v>2.4577192819902214</v>
      </c>
      <c r="G8" s="102">
        <f t="shared" si="1"/>
        <v>4.0457594700690427</v>
      </c>
      <c r="H8" s="54">
        <f t="shared" si="2"/>
        <v>0.60748032604822133</v>
      </c>
      <c r="I8" s="102">
        <v>1</v>
      </c>
      <c r="J8" s="102">
        <f t="shared" si="3"/>
        <v>6.5034787520592641</v>
      </c>
    </row>
    <row r="9" spans="1:12">
      <c r="B9" s="102" t="str">
        <v>CY</v>
      </c>
      <c r="C9" s="102">
        <v>0</v>
      </c>
      <c r="D9" s="102">
        <v>7.0636583059665758</v>
      </c>
      <c r="E9" s="121">
        <f t="shared" si="0"/>
        <v>0</v>
      </c>
      <c r="F9" s="102">
        <f t="shared" si="0"/>
        <v>0.70636583059665758</v>
      </c>
      <c r="G9" s="102">
        <f t="shared" si="1"/>
        <v>0</v>
      </c>
      <c r="H9" s="54" t="e">
        <f t="shared" si="2"/>
        <v>#DIV/0!</v>
      </c>
      <c r="I9" s="102">
        <v>1</v>
      </c>
      <c r="J9" s="102">
        <f t="shared" si="3"/>
        <v>0.70636583059665758</v>
      </c>
    </row>
    <row r="10" spans="1:12">
      <c r="B10" s="102" t="str">
        <v>CZ</v>
      </c>
      <c r="C10" s="102">
        <v>0</v>
      </c>
      <c r="D10" s="102">
        <v>13.822690326653017</v>
      </c>
      <c r="E10" s="121">
        <f t="shared" si="0"/>
        <v>0</v>
      </c>
      <c r="F10" s="102">
        <f t="shared" si="0"/>
        <v>1.3822690326653018</v>
      </c>
      <c r="G10" s="102">
        <f t="shared" si="1"/>
        <v>0</v>
      </c>
      <c r="H10" s="54" t="e">
        <f t="shared" si="2"/>
        <v>#DIV/0!</v>
      </c>
      <c r="I10" s="102">
        <v>1</v>
      </c>
      <c r="J10" s="102">
        <f t="shared" si="3"/>
        <v>1.3822690326653018</v>
      </c>
    </row>
    <row r="11" spans="1:12">
      <c r="B11" s="102" t="str">
        <v>DK</v>
      </c>
      <c r="C11" s="102">
        <v>21.372174691802229</v>
      </c>
      <c r="D11" s="102">
        <v>3.4618868029165406</v>
      </c>
      <c r="E11" s="121">
        <f t="shared" si="0"/>
        <v>2.1372174691802228</v>
      </c>
      <c r="F11" s="102">
        <f t="shared" si="0"/>
        <v>0.34618868029165406</v>
      </c>
      <c r="G11" s="102">
        <f t="shared" si="1"/>
        <v>2.1372174691802228</v>
      </c>
      <c r="H11" s="54">
        <f t="shared" si="2"/>
        <v>0.16198102686501173</v>
      </c>
      <c r="I11" s="102">
        <v>1</v>
      </c>
      <c r="J11" s="102">
        <f t="shared" si="3"/>
        <v>2.4834061494718771</v>
      </c>
    </row>
    <row r="12" spans="1:12">
      <c r="B12" s="102" t="str">
        <v>EE</v>
      </c>
      <c r="C12" s="102">
        <v>49.625956853525302</v>
      </c>
      <c r="D12" s="102">
        <v>8.5775095780463371</v>
      </c>
      <c r="E12" s="121">
        <f t="shared" si="0"/>
        <v>4.9625956853525306</v>
      </c>
      <c r="F12" s="102">
        <f t="shared" si="0"/>
        <v>0.85775095780463373</v>
      </c>
      <c r="G12" s="102">
        <f t="shared" si="1"/>
        <v>4.9625956853525306</v>
      </c>
      <c r="H12" s="54">
        <f t="shared" si="2"/>
        <v>0.17284320790757735</v>
      </c>
      <c r="I12" s="102">
        <v>1</v>
      </c>
      <c r="J12" s="102">
        <f t="shared" si="3"/>
        <v>5.8203466431571647</v>
      </c>
    </row>
    <row r="13" spans="1:12">
      <c r="B13" s="102" t="str">
        <v>FI</v>
      </c>
      <c r="C13" s="102">
        <v>54.51578590316322</v>
      </c>
      <c r="D13" s="102">
        <v>4.5455437782686303</v>
      </c>
      <c r="E13" s="121">
        <f t="shared" si="0"/>
        <v>5.4515785903163216</v>
      </c>
      <c r="F13" s="102">
        <f t="shared" si="0"/>
        <v>0.45455437782686303</v>
      </c>
      <c r="G13" s="102">
        <f t="shared" si="1"/>
        <v>5.4515785903163216</v>
      </c>
      <c r="H13" s="54">
        <f t="shared" si="2"/>
        <v>8.3380321918919281E-2</v>
      </c>
      <c r="I13" s="102">
        <v>1</v>
      </c>
      <c r="J13" s="102">
        <f t="shared" si="3"/>
        <v>5.9061329681431847</v>
      </c>
    </row>
    <row r="14" spans="1:12">
      <c r="B14" s="102" t="str">
        <v>FR</v>
      </c>
      <c r="C14" s="102">
        <v>0</v>
      </c>
      <c r="D14" s="102">
        <v>13.848212473574369</v>
      </c>
      <c r="E14" s="121">
        <f t="shared" si="0"/>
        <v>0</v>
      </c>
      <c r="F14" s="102">
        <f t="shared" si="0"/>
        <v>1.3848212473574368</v>
      </c>
      <c r="G14" s="102">
        <f t="shared" si="1"/>
        <v>0</v>
      </c>
      <c r="H14" s="54" t="e">
        <f t="shared" si="2"/>
        <v>#DIV/0!</v>
      </c>
      <c r="I14" s="102">
        <v>1</v>
      </c>
      <c r="J14" s="102">
        <f t="shared" si="3"/>
        <v>1.3848212473574368</v>
      </c>
    </row>
    <row r="15" spans="1:12">
      <c r="B15" s="102" t="str">
        <v>DE</v>
      </c>
      <c r="C15" s="102">
        <v>26.147280948939599</v>
      </c>
      <c r="D15" s="102">
        <v>5.9146989058755812</v>
      </c>
      <c r="E15" s="121">
        <f t="shared" si="0"/>
        <v>2.6147280948939597</v>
      </c>
      <c r="F15" s="102">
        <f t="shared" si="0"/>
        <v>0.59146989058755817</v>
      </c>
      <c r="G15" s="102">
        <f t="shared" si="1"/>
        <v>2.6147280948939597</v>
      </c>
      <c r="H15" s="54">
        <f t="shared" si="2"/>
        <v>0.22620703534818032</v>
      </c>
      <c r="I15" s="102">
        <v>1</v>
      </c>
      <c r="J15" s="102">
        <f t="shared" si="3"/>
        <v>3.2061979854815181</v>
      </c>
    </row>
    <row r="16" spans="1:12">
      <c r="B16" s="102" t="str">
        <v>EL</v>
      </c>
      <c r="C16" s="102">
        <v>0</v>
      </c>
      <c r="D16" s="102">
        <v>11.356941159484993</v>
      </c>
      <c r="E16" s="121">
        <f t="shared" si="0"/>
        <v>0</v>
      </c>
      <c r="F16" s="102">
        <f t="shared" si="0"/>
        <v>1.1356941159484992</v>
      </c>
      <c r="G16" s="102">
        <f t="shared" si="1"/>
        <v>0</v>
      </c>
      <c r="H16" s="54" t="e">
        <f t="shared" si="2"/>
        <v>#DIV/0!</v>
      </c>
      <c r="I16" s="102">
        <v>1</v>
      </c>
      <c r="J16" s="102">
        <f t="shared" si="3"/>
        <v>1.1356941159484992</v>
      </c>
    </row>
    <row r="17" spans="2:11">
      <c r="B17" s="102" t="str">
        <v>HU</v>
      </c>
      <c r="C17" s="102">
        <v>28.144177288875479</v>
      </c>
      <c r="D17" s="102">
        <v>8.7931621532711635</v>
      </c>
      <c r="E17" s="121">
        <f t="shared" si="0"/>
        <v>2.8144177288875478</v>
      </c>
      <c r="F17" s="102">
        <f t="shared" si="0"/>
        <v>0.87931621532711635</v>
      </c>
      <c r="G17" s="102">
        <f t="shared" si="1"/>
        <v>2.8144177288875478</v>
      </c>
      <c r="H17" s="54">
        <f t="shared" si="2"/>
        <v>0.31243273033057634</v>
      </c>
      <c r="I17" s="102">
        <v>1</v>
      </c>
      <c r="J17" s="102">
        <f t="shared" si="3"/>
        <v>3.6937339442146642</v>
      </c>
    </row>
    <row r="18" spans="2:11">
      <c r="B18" s="102" t="str">
        <v>IE</v>
      </c>
      <c r="C18" s="102">
        <v>0</v>
      </c>
      <c r="D18" s="102">
        <v>7.6326440397218835</v>
      </c>
      <c r="E18" s="121">
        <f t="shared" si="0"/>
        <v>0</v>
      </c>
      <c r="F18" s="102">
        <f t="shared" si="0"/>
        <v>0.76326440397218831</v>
      </c>
      <c r="G18" s="102">
        <f t="shared" si="1"/>
        <v>0</v>
      </c>
      <c r="H18" s="54" t="e">
        <f t="shared" si="2"/>
        <v>#DIV/0!</v>
      </c>
      <c r="I18" s="102">
        <v>1</v>
      </c>
      <c r="J18" s="102">
        <f t="shared" si="3"/>
        <v>0.76326440397218831</v>
      </c>
    </row>
    <row r="19" spans="2:11">
      <c r="B19" s="102" t="str">
        <v>IT</v>
      </c>
      <c r="C19" s="102">
        <v>0</v>
      </c>
      <c r="D19" s="102">
        <v>11.820839001866222</v>
      </c>
      <c r="E19" s="121">
        <f t="shared" si="0"/>
        <v>0</v>
      </c>
      <c r="F19" s="102">
        <f t="shared" si="0"/>
        <v>1.1820839001866221</v>
      </c>
      <c r="G19" s="102">
        <f t="shared" si="1"/>
        <v>0</v>
      </c>
      <c r="H19" s="54" t="e">
        <f t="shared" si="2"/>
        <v>#DIV/0!</v>
      </c>
      <c r="I19" s="102">
        <v>1</v>
      </c>
      <c r="J19" s="102">
        <f t="shared" si="3"/>
        <v>1.1820839001866221</v>
      </c>
    </row>
    <row r="20" spans="2:11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f t="shared" si="3"/>
        <v>0</v>
      </c>
      <c r="K20" s="102">
        <v>0</v>
      </c>
    </row>
    <row r="21" spans="2:11">
      <c r="B21" s="102" t="str">
        <v>LT</v>
      </c>
      <c r="C21" s="102">
        <v>10.116306672709683</v>
      </c>
      <c r="D21" s="102">
        <v>12.648985611562704</v>
      </c>
      <c r="E21" s="121">
        <f t="shared" si="0"/>
        <v>1.0116306672709683</v>
      </c>
      <c r="F21" s="102">
        <f t="shared" si="0"/>
        <v>1.2648985611562704</v>
      </c>
      <c r="G21" s="102">
        <f t="shared" si="1"/>
        <v>1.0116306672709683</v>
      </c>
      <c r="H21" s="54">
        <f t="shared" si="2"/>
        <v>1.2503560855549505</v>
      </c>
      <c r="I21" s="102">
        <v>1</v>
      </c>
      <c r="J21" s="102">
        <f t="shared" si="3"/>
        <v>2.2765292284272389</v>
      </c>
    </row>
    <row r="22" spans="2:11">
      <c r="B22" s="102" t="str">
        <v>LU</v>
      </c>
      <c r="C22" s="102">
        <v>52.193597078658975</v>
      </c>
      <c r="D22" s="102">
        <v>3.4177271020292701</v>
      </c>
      <c r="E22" s="121">
        <f t="shared" si="0"/>
        <v>5.2193597078658973</v>
      </c>
      <c r="F22" s="102">
        <f t="shared" si="0"/>
        <v>0.34177271020292699</v>
      </c>
      <c r="G22" s="102">
        <f t="shared" si="1"/>
        <v>5.2193597078658973</v>
      </c>
      <c r="H22" s="54">
        <f t="shared" si="2"/>
        <v>6.5481731348742717E-2</v>
      </c>
      <c r="I22" s="102">
        <v>1</v>
      </c>
      <c r="J22" s="102">
        <f t="shared" si="3"/>
        <v>5.5611324180688246</v>
      </c>
    </row>
    <row r="23" spans="2:11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f t="shared" si="3"/>
        <v>0</v>
      </c>
      <c r="K23" s="102">
        <v>0</v>
      </c>
    </row>
    <row r="24" spans="2:11">
      <c r="B24" s="102" t="str">
        <v>NL</v>
      </c>
      <c r="C24" s="102">
        <v>32.306287524388843</v>
      </c>
      <c r="D24" s="102">
        <v>5.3617996716968506</v>
      </c>
      <c r="E24" s="121">
        <f t="shared" si="0"/>
        <v>3.2306287524388844</v>
      </c>
      <c r="F24" s="102">
        <f t="shared" si="0"/>
        <v>0.53617996716968508</v>
      </c>
      <c r="G24" s="102">
        <f t="shared" si="1"/>
        <v>3.2306287524388844</v>
      </c>
      <c r="H24" s="54">
        <f t="shared" si="2"/>
        <v>0.16596768253390584</v>
      </c>
      <c r="I24" s="102">
        <v>1</v>
      </c>
      <c r="J24" s="102">
        <f t="shared" si="3"/>
        <v>3.7668087196085693</v>
      </c>
    </row>
    <row r="25" spans="2:11">
      <c r="B25" s="102" t="str">
        <v>PL</v>
      </c>
      <c r="C25" s="102">
        <v>0</v>
      </c>
      <c r="D25" s="102">
        <v>13.689944022373094</v>
      </c>
      <c r="E25" s="121">
        <f t="shared" si="0"/>
        <v>0</v>
      </c>
      <c r="F25" s="102">
        <f t="shared" si="0"/>
        <v>1.3689944022373095</v>
      </c>
      <c r="G25" s="102">
        <f t="shared" si="1"/>
        <v>0</v>
      </c>
      <c r="H25" s="54" t="e">
        <f t="shared" si="2"/>
        <v>#DIV/0!</v>
      </c>
      <c r="I25" s="102">
        <v>1</v>
      </c>
      <c r="J25" s="102">
        <f t="shared" si="3"/>
        <v>1.3689944022373095</v>
      </c>
    </row>
    <row r="26" spans="2:11">
      <c r="B26" s="102" t="str">
        <v>PT</v>
      </c>
      <c r="C26" s="102">
        <v>0</v>
      </c>
      <c r="D26" s="102">
        <v>12.697926669470625</v>
      </c>
      <c r="E26" s="121">
        <f t="shared" si="0"/>
        <v>0</v>
      </c>
      <c r="F26" s="102">
        <f t="shared" si="0"/>
        <v>1.2697926669470625</v>
      </c>
      <c r="G26" s="102">
        <f t="shared" si="1"/>
        <v>0</v>
      </c>
      <c r="H26" s="54" t="e">
        <f t="shared" si="2"/>
        <v>#DIV/0!</v>
      </c>
      <c r="I26" s="102">
        <v>1</v>
      </c>
      <c r="J26" s="102">
        <f t="shared" si="3"/>
        <v>1.2697926669470625</v>
      </c>
    </row>
    <row r="27" spans="2:11">
      <c r="B27" s="102" t="str">
        <v>RO</v>
      </c>
      <c r="C27" s="102">
        <v>0</v>
      </c>
      <c r="D27" s="102">
        <v>18.160503847931022</v>
      </c>
      <c r="E27" s="121">
        <f t="shared" si="0"/>
        <v>0</v>
      </c>
      <c r="F27" s="102">
        <f t="shared" si="0"/>
        <v>1.8160503847931022</v>
      </c>
      <c r="G27" s="102">
        <f t="shared" si="1"/>
        <v>0</v>
      </c>
      <c r="H27" s="54" t="e">
        <f t="shared" si="2"/>
        <v>#DIV/0!</v>
      </c>
      <c r="I27" s="102">
        <v>1</v>
      </c>
      <c r="J27" s="102">
        <f t="shared" si="3"/>
        <v>1.8160503847931022</v>
      </c>
    </row>
    <row r="28" spans="2:11">
      <c r="B28" s="102" t="str">
        <v>SK</v>
      </c>
      <c r="C28" s="102">
        <v>0</v>
      </c>
      <c r="D28" s="102">
        <v>16.319952520290848</v>
      </c>
      <c r="E28" s="121">
        <f t="shared" si="0"/>
        <v>0</v>
      </c>
      <c r="F28" s="102">
        <f t="shared" si="0"/>
        <v>1.6319952520290848</v>
      </c>
      <c r="G28" s="102">
        <f t="shared" si="1"/>
        <v>0</v>
      </c>
      <c r="H28" s="54" t="e">
        <f t="shared" si="2"/>
        <v>#DIV/0!</v>
      </c>
      <c r="I28" s="102">
        <v>1</v>
      </c>
      <c r="J28" s="102">
        <f t="shared" si="3"/>
        <v>1.6319952520290848</v>
      </c>
    </row>
    <row r="29" spans="2:11">
      <c r="B29" s="102" t="str">
        <v>SI</v>
      </c>
      <c r="C29" s="102">
        <v>25.994670436127379</v>
      </c>
      <c r="D29" s="102">
        <v>21.70276253416942</v>
      </c>
      <c r="E29" s="121">
        <f t="shared" si="0"/>
        <v>2.5994670436127381</v>
      </c>
      <c r="F29" s="102">
        <f t="shared" si="0"/>
        <v>2.170276253416942</v>
      </c>
      <c r="G29" s="102">
        <f t="shared" si="1"/>
        <v>2.5994670436127381</v>
      </c>
      <c r="H29" s="54">
        <f t="shared" si="2"/>
        <v>0.83489277494385661</v>
      </c>
      <c r="I29" s="102">
        <v>1</v>
      </c>
      <c r="J29" s="102">
        <f t="shared" si="3"/>
        <v>4.76974329702968</v>
      </c>
    </row>
    <row r="30" spans="2:11">
      <c r="B30" s="102" t="str">
        <v>ES</v>
      </c>
      <c r="C30" s="102">
        <v>0</v>
      </c>
      <c r="D30" s="102">
        <v>6.3858366387218357</v>
      </c>
      <c r="E30" s="121">
        <f t="shared" si="0"/>
        <v>0</v>
      </c>
      <c r="F30" s="102">
        <f t="shared" si="0"/>
        <v>0.63858366387218357</v>
      </c>
      <c r="G30" s="102">
        <f t="shared" si="1"/>
        <v>0</v>
      </c>
      <c r="H30" s="54" t="e">
        <f t="shared" si="2"/>
        <v>#DIV/0!</v>
      </c>
      <c r="I30" s="102">
        <v>1</v>
      </c>
      <c r="J30" s="102">
        <f t="shared" si="3"/>
        <v>0.63858366387218357</v>
      </c>
    </row>
    <row r="31" spans="2:11">
      <c r="B31" s="102" t="str">
        <v>SE</v>
      </c>
      <c r="C31" s="102">
        <v>26.86863932368864</v>
      </c>
      <c r="D31" s="102">
        <v>5.2237385610940166</v>
      </c>
      <c r="E31" s="121">
        <f t="shared" si="0"/>
        <v>2.6868639323688641</v>
      </c>
      <c r="F31" s="102">
        <f t="shared" si="0"/>
        <v>0.52237385610940168</v>
      </c>
      <c r="G31" s="102">
        <f t="shared" si="1"/>
        <v>2.6868639323688641</v>
      </c>
      <c r="H31" s="54">
        <f t="shared" si="2"/>
        <v>0.19441768145246291</v>
      </c>
      <c r="I31" s="102">
        <v>1</v>
      </c>
      <c r="J31" s="102">
        <f t="shared" si="3"/>
        <v>3.2092377884782657</v>
      </c>
    </row>
    <row r="32" spans="2:11">
      <c r="B32" s="102" t="str">
        <v>UK</v>
      </c>
      <c r="C32" s="102">
        <v>44.536531564024877</v>
      </c>
      <c r="D32" s="102">
        <v>7.9545846160052687</v>
      </c>
      <c r="E32" s="121">
        <f t="shared" si="0"/>
        <v>4.4536531564024875</v>
      </c>
      <c r="F32" s="102">
        <f t="shared" si="0"/>
        <v>0.79545846160052691</v>
      </c>
      <c r="G32" s="102">
        <f t="shared" si="1"/>
        <v>4.4536531564024875</v>
      </c>
      <c r="H32" s="54">
        <f t="shared" si="2"/>
        <v>0.17860808501824865</v>
      </c>
      <c r="I32" s="102">
        <v>1</v>
      </c>
      <c r="J32" s="102">
        <f t="shared" si="3"/>
        <v>5.2491116180030142</v>
      </c>
    </row>
    <row r="33" spans="2:10">
      <c r="B33" s="102" t="str">
        <v>NO</v>
      </c>
      <c r="C33" s="102">
        <v>15.08651556081376</v>
      </c>
      <c r="D33" s="102">
        <v>3.6390403880388287</v>
      </c>
      <c r="E33" s="121">
        <f t="shared" si="0"/>
        <v>1.508651556081376</v>
      </c>
      <c r="F33" s="102">
        <f t="shared" si="0"/>
        <v>0.36390403880388289</v>
      </c>
      <c r="G33" s="102">
        <f t="shared" si="1"/>
        <v>1.508651556081376</v>
      </c>
      <c r="H33" s="54">
        <f t="shared" si="2"/>
        <v>0.24121145624182425</v>
      </c>
      <c r="I33" s="102">
        <v>1</v>
      </c>
      <c r="J33" s="102">
        <f t="shared" si="3"/>
        <v>1.872555594885259</v>
      </c>
    </row>
    <row r="34" spans="2:10">
      <c r="B34" s="102" t="str">
        <v>CH</v>
      </c>
      <c r="C34" s="102">
        <v>65.550977943683677</v>
      </c>
      <c r="D34" s="102">
        <v>31.692525040897291</v>
      </c>
      <c r="E34" s="121">
        <f t="shared" si="0"/>
        <v>6.5550977943683675</v>
      </c>
      <c r="F34" s="102">
        <f t="shared" si="0"/>
        <v>3.1692525040897292</v>
      </c>
      <c r="G34" s="102">
        <f t="shared" si="1"/>
        <v>6.5550977943683675</v>
      </c>
      <c r="H34" s="54">
        <f t="shared" si="2"/>
        <v>0.48347905759888216</v>
      </c>
      <c r="I34" s="102">
        <v>1</v>
      </c>
      <c r="J34" s="102">
        <f t="shared" si="3"/>
        <v>9.7243502984580967</v>
      </c>
    </row>
    <row r="35" spans="2:10">
      <c r="B35" s="102" t="str">
        <v>CA-AB</v>
      </c>
      <c r="C35" s="102">
        <v>956.16338375954592</v>
      </c>
      <c r="D35" s="102">
        <v>3.0256005772771135</v>
      </c>
      <c r="E35" s="121">
        <f t="shared" si="0"/>
        <v>95.616338375954598</v>
      </c>
      <c r="F35" s="102">
        <f t="shared" si="0"/>
        <v>0.30256005772771133</v>
      </c>
      <c r="G35" s="102">
        <f>E35</f>
        <v>95.616338375954598</v>
      </c>
      <c r="H35" s="54">
        <f t="shared" si="2"/>
        <v>3.1643133680571743E-3</v>
      </c>
      <c r="I35" s="102">
        <v>1</v>
      </c>
      <c r="J35" s="102">
        <f t="shared" si="3"/>
        <v>95.918898433682315</v>
      </c>
    </row>
    <row r="36" spans="2:10">
      <c r="B36" s="102" t="str">
        <v>CA-BC</v>
      </c>
      <c r="C36" s="102">
        <v>2026.9730848491777</v>
      </c>
      <c r="D36" s="102">
        <v>5.2932002423589344</v>
      </c>
      <c r="E36" s="121">
        <f t="shared" si="0"/>
        <v>202.69730848491776</v>
      </c>
      <c r="F36" s="102">
        <f t="shared" si="0"/>
        <v>0.52932002423589342</v>
      </c>
      <c r="G36" s="102">
        <f t="shared" si="1"/>
        <v>202.69730848491776</v>
      </c>
      <c r="H36" s="54">
        <f t="shared" si="2"/>
        <v>2.6113816122786794E-3</v>
      </c>
      <c r="I36" s="102">
        <v>1</v>
      </c>
      <c r="J36" s="102">
        <f t="shared" si="3"/>
        <v>203.22662850915364</v>
      </c>
    </row>
    <row r="37" spans="2:10">
      <c r="B37" s="102" t="str">
        <v>US-CA</v>
      </c>
      <c r="C37" s="102">
        <v>37.557757304610362</v>
      </c>
      <c r="D37" s="102">
        <v>1.6903644663142976</v>
      </c>
      <c r="E37" s="121">
        <f t="shared" si="0"/>
        <v>3.7557757304610364</v>
      </c>
      <c r="F37" s="102">
        <f t="shared" si="0"/>
        <v>0.16903644663142975</v>
      </c>
      <c r="G37" s="102">
        <f t="shared" si="1"/>
        <v>3.7557757304610364</v>
      </c>
      <c r="H37" s="54">
        <f t="shared" si="2"/>
        <v>4.5007066119648165E-2</v>
      </c>
      <c r="I37" s="102">
        <v>1</v>
      </c>
      <c r="J37" s="102">
        <f t="shared" si="3"/>
        <v>3.9248121770924662</v>
      </c>
    </row>
    <row r="38" spans="2:10">
      <c r="B38" s="102" t="str">
        <v>US-MO</v>
      </c>
      <c r="C38" s="102">
        <v>111.55542077473559</v>
      </c>
      <c r="D38" s="102">
        <v>2.042050434282968</v>
      </c>
      <c r="E38" s="121">
        <f t="shared" si="0"/>
        <v>11.155542077473559</v>
      </c>
      <c r="F38" s="102">
        <f t="shared" si="0"/>
        <v>0.20420504342829679</v>
      </c>
      <c r="G38" s="102">
        <f t="shared" si="1"/>
        <v>11.155542077473559</v>
      </c>
      <c r="H38" s="54">
        <f t="shared" si="2"/>
        <v>1.8305255092950529E-2</v>
      </c>
      <c r="I38" s="102">
        <v>1</v>
      </c>
      <c r="J38" s="102">
        <f t="shared" si="3"/>
        <v>11.359747120901856</v>
      </c>
    </row>
    <row r="39" spans="2:10">
      <c r="B39" s="102" t="str">
        <v>JP</v>
      </c>
      <c r="C39" s="102">
        <v>129.05134194492572</v>
      </c>
      <c r="D39" s="102">
        <v>11.783759050608875</v>
      </c>
      <c r="E39" s="121">
        <f t="shared" si="0"/>
        <v>12.905134194492572</v>
      </c>
      <c r="F39" s="102">
        <f t="shared" si="0"/>
        <v>1.1783759050608875</v>
      </c>
      <c r="G39" s="102">
        <f t="shared" si="1"/>
        <v>12.905134194492572</v>
      </c>
      <c r="H39" s="54">
        <f t="shared" si="2"/>
        <v>9.1310627793686511E-2</v>
      </c>
      <c r="I39" s="102">
        <v>1</v>
      </c>
      <c r="J39" s="102">
        <f t="shared" si="3"/>
        <v>14.083510099553459</v>
      </c>
    </row>
    <row r="40" spans="2:10">
      <c r="B40" s="102" t="str">
        <v>EU28</v>
      </c>
      <c r="C40" s="102">
        <v>30.538014623790538</v>
      </c>
      <c r="D40" s="102">
        <v>10.448811509391939</v>
      </c>
      <c r="E40" s="121">
        <f t="shared" si="0"/>
        <v>3.0538014623790537</v>
      </c>
      <c r="F40" s="102">
        <f t="shared" si="0"/>
        <v>1.044881150939194</v>
      </c>
      <c r="G40" s="102">
        <f t="shared" si="1"/>
        <v>3.0538014623790537</v>
      </c>
      <c r="H40" s="54">
        <f t="shared" si="2"/>
        <v>0.34215752523911064</v>
      </c>
      <c r="I40" s="102">
        <v>1</v>
      </c>
      <c r="J40" s="102">
        <f t="shared" si="3"/>
        <v>4.0986826133182479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A4:L41">
    <filterColumn colId="10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41"/>
  <sheetViews>
    <sheetView topLeftCell="A34" zoomScaleNormal="100" workbookViewId="0">
      <selection activeCell="W63" sqref="W63"/>
    </sheetView>
  </sheetViews>
  <sheetFormatPr defaultColWidth="9.140625" defaultRowHeight="15"/>
  <cols>
    <col min="1" max="2" width="9.140625" style="102"/>
    <col min="3" max="3" width="17.140625" style="102" customWidth="1"/>
    <col min="4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2">
      <c r="A1" s="52">
        <v>7</v>
      </c>
      <c r="B1" s="52" t="s">
        <v>222</v>
      </c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12">
      <c r="A2" s="53" t="s">
        <v>229</v>
      </c>
      <c r="B2" s="52" t="s">
        <v>184</v>
      </c>
      <c r="C2" s="52"/>
      <c r="D2" s="52"/>
      <c r="E2" s="52"/>
      <c r="F2" s="52"/>
      <c r="G2" s="52"/>
      <c r="H2" s="52"/>
      <c r="I2" s="52"/>
      <c r="J2" s="52"/>
      <c r="K2" s="52"/>
      <c r="L2" s="52"/>
    </row>
    <row r="3" spans="1:12">
      <c r="E3" s="266" t="s">
        <v>140</v>
      </c>
      <c r="F3" s="266"/>
      <c r="L3" s="52"/>
    </row>
    <row r="4" spans="1:12">
      <c r="C4" s="102" t="str">
        <f>Ext_costs_road!A92</f>
        <v>Average variable external plus average variable infrastructure costs - motorways</v>
      </c>
      <c r="D4" s="102" t="str">
        <f>Taxes_road!A80</f>
        <v>Average variable taxes and charges - motorways</v>
      </c>
      <c r="E4" s="102" t="s">
        <v>91</v>
      </c>
      <c r="F4" s="102" t="s">
        <v>143</v>
      </c>
      <c r="G4" s="249" t="s">
        <v>287</v>
      </c>
      <c r="H4" s="102" t="s">
        <v>131</v>
      </c>
    </row>
    <row r="5" spans="1:12">
      <c r="B5" s="102" t="str">
        <f t="array" ref="B5:B40">TRANSPOSE(Taxes_road!C56:'Taxes_road'!AL56)</f>
        <v>AT</v>
      </c>
      <c r="C5" s="102">
        <f t="array" ref="C5:C40">TRANSPOSE(Ext_costs_road!C96:'Ext_costs_road'!AL96)</f>
        <v>34.653576151618125</v>
      </c>
      <c r="D5" s="102">
        <f t="array" ref="D5:D40">TRANSPOSE(Taxes_road!C84:'Taxes_road'!AL84)</f>
        <v>13.636632278322498</v>
      </c>
      <c r="E5" s="121">
        <f>C5/10</f>
        <v>3.4653576151618126</v>
      </c>
      <c r="F5" s="102">
        <f>D5/10</f>
        <v>1.3636632278322498</v>
      </c>
      <c r="G5" s="102">
        <f>E5</f>
        <v>3.4653576151618126</v>
      </c>
      <c r="H5" s="54">
        <f>F5/E5</f>
        <v>0.39351298748096869</v>
      </c>
      <c r="I5" s="102">
        <v>1</v>
      </c>
      <c r="J5" s="102">
        <f>SUM(E5:F5)</f>
        <v>4.829020842994062</v>
      </c>
    </row>
    <row r="6" spans="1:12">
      <c r="B6" s="102" t="str">
        <v>BE</v>
      </c>
      <c r="C6" s="102">
        <v>28.083050426007212</v>
      </c>
      <c r="D6" s="102">
        <v>5.1161439235217179</v>
      </c>
      <c r="E6" s="121">
        <f t="shared" ref="E6:F40" si="0">C6/10</f>
        <v>2.808305042600721</v>
      </c>
      <c r="F6" s="102">
        <f t="shared" si="0"/>
        <v>0.51161439235217177</v>
      </c>
      <c r="G6" s="102">
        <f t="shared" ref="G6:G41" si="1">E6</f>
        <v>2.808305042600721</v>
      </c>
      <c r="H6" s="54">
        <f t="shared" ref="H6:H40" si="2">F6/E6</f>
        <v>0.18217906694294678</v>
      </c>
      <c r="I6" s="102">
        <v>1</v>
      </c>
      <c r="J6" s="102">
        <f t="shared" ref="J6:J41" si="3">SUM(E6:F6)</f>
        <v>3.3199194349528929</v>
      </c>
    </row>
    <row r="7" spans="1:12">
      <c r="B7" s="102" t="str">
        <v>BG</v>
      </c>
      <c r="C7" s="102">
        <v>17.255904265905759</v>
      </c>
      <c r="D7" s="102">
        <v>15.127569852200047</v>
      </c>
      <c r="E7" s="121">
        <f t="shared" si="0"/>
        <v>1.7255904265905759</v>
      </c>
      <c r="F7" s="102">
        <f t="shared" si="0"/>
        <v>1.5127569852200047</v>
      </c>
      <c r="G7" s="102">
        <f t="shared" si="1"/>
        <v>1.7255904265905759</v>
      </c>
      <c r="H7" s="54">
        <f t="shared" si="2"/>
        <v>0.87666051103964004</v>
      </c>
      <c r="I7" s="102">
        <v>1</v>
      </c>
      <c r="J7" s="102">
        <f t="shared" si="3"/>
        <v>3.2383474118105804</v>
      </c>
    </row>
    <row r="8" spans="1:12">
      <c r="B8" s="102" t="str">
        <v>HR</v>
      </c>
      <c r="C8" s="102">
        <v>33.988910530768706</v>
      </c>
      <c r="D8" s="102">
        <v>24.577192819902212</v>
      </c>
      <c r="E8" s="121">
        <f t="shared" si="0"/>
        <v>3.3988910530768708</v>
      </c>
      <c r="F8" s="102">
        <f t="shared" si="0"/>
        <v>2.4577192819902214</v>
      </c>
      <c r="G8" s="102">
        <f t="shared" si="1"/>
        <v>3.3988910530768708</v>
      </c>
      <c r="H8" s="54">
        <f t="shared" si="2"/>
        <v>0.72309445745998635</v>
      </c>
      <c r="I8" s="102">
        <v>1</v>
      </c>
      <c r="J8" s="102">
        <f t="shared" si="3"/>
        <v>5.8566103350670922</v>
      </c>
    </row>
    <row r="9" spans="1:12">
      <c r="B9" s="102" t="str">
        <v>CY</v>
      </c>
      <c r="C9" s="102">
        <v>43.362310815614464</v>
      </c>
      <c r="D9" s="102">
        <v>7.0636583059665758</v>
      </c>
      <c r="E9" s="121">
        <f t="shared" si="0"/>
        <v>4.3362310815614462</v>
      </c>
      <c r="F9" s="102">
        <f t="shared" si="0"/>
        <v>0.70636583059665758</v>
      </c>
      <c r="G9" s="102">
        <f t="shared" si="1"/>
        <v>4.3362310815614462</v>
      </c>
      <c r="H9" s="54">
        <f t="shared" si="2"/>
        <v>0.16289856728352684</v>
      </c>
      <c r="I9" s="102">
        <v>1</v>
      </c>
      <c r="J9" s="102">
        <f t="shared" si="3"/>
        <v>5.0425969121581034</v>
      </c>
    </row>
    <row r="10" spans="1:12">
      <c r="B10" s="102" t="str">
        <v>CZ</v>
      </c>
      <c r="C10" s="102">
        <v>40.219565393556678</v>
      </c>
      <c r="D10" s="102">
        <v>13.822690326653017</v>
      </c>
      <c r="E10" s="121">
        <f t="shared" si="0"/>
        <v>4.021956539355668</v>
      </c>
      <c r="F10" s="102">
        <f t="shared" si="0"/>
        <v>1.3822690326653018</v>
      </c>
      <c r="G10" s="102">
        <f t="shared" si="1"/>
        <v>4.021956539355668</v>
      </c>
      <c r="H10" s="54">
        <f t="shared" si="2"/>
        <v>0.34368074819792716</v>
      </c>
      <c r="I10" s="102">
        <v>1</v>
      </c>
      <c r="J10" s="102">
        <f t="shared" si="3"/>
        <v>5.4042255720209695</v>
      </c>
    </row>
    <row r="11" spans="1:12">
      <c r="B11" s="102" t="str">
        <v>DK</v>
      </c>
      <c r="C11" s="102">
        <v>18.656443915578002</v>
      </c>
      <c r="D11" s="102">
        <v>3.4618868029165406</v>
      </c>
      <c r="E11" s="121">
        <f t="shared" si="0"/>
        <v>1.8656443915578003</v>
      </c>
      <c r="F11" s="102">
        <f t="shared" si="0"/>
        <v>0.34618868029165406</v>
      </c>
      <c r="G11" s="102">
        <f t="shared" si="1"/>
        <v>1.8656443915578003</v>
      </c>
      <c r="H11" s="54">
        <f t="shared" si="2"/>
        <v>0.18555984294659117</v>
      </c>
      <c r="I11" s="102">
        <v>1</v>
      </c>
      <c r="J11" s="102">
        <f t="shared" si="3"/>
        <v>2.2118330718494543</v>
      </c>
    </row>
    <row r="12" spans="1:12">
      <c r="B12" s="102" t="str">
        <v>EE</v>
      </c>
      <c r="C12" s="102">
        <v>41.709292228147589</v>
      </c>
      <c r="D12" s="102">
        <v>8.5775095780463371</v>
      </c>
      <c r="E12" s="121">
        <f t="shared" si="0"/>
        <v>4.1709292228147588</v>
      </c>
      <c r="F12" s="102">
        <f t="shared" si="0"/>
        <v>0.85775095780463373</v>
      </c>
      <c r="G12" s="102">
        <f t="shared" si="1"/>
        <v>4.1709292228147588</v>
      </c>
      <c r="H12" s="54">
        <f t="shared" si="2"/>
        <v>0.20564984730807276</v>
      </c>
      <c r="I12" s="102">
        <v>1</v>
      </c>
      <c r="J12" s="102">
        <f t="shared" si="3"/>
        <v>5.0286801806193928</v>
      </c>
    </row>
    <row r="13" spans="1:12">
      <c r="B13" s="102" t="str">
        <v>FI</v>
      </c>
      <c r="C13" s="102">
        <v>46.313150059462636</v>
      </c>
      <c r="D13" s="102">
        <v>4.5455437782686303</v>
      </c>
      <c r="E13" s="121">
        <f t="shared" si="0"/>
        <v>4.6313150059462638</v>
      </c>
      <c r="F13" s="102">
        <f t="shared" si="0"/>
        <v>0.45455437782686303</v>
      </c>
      <c r="G13" s="102">
        <f t="shared" si="1"/>
        <v>4.6313150059462638</v>
      </c>
      <c r="H13" s="54">
        <f t="shared" si="2"/>
        <v>9.8148015680913317E-2</v>
      </c>
      <c r="I13" s="102">
        <v>1</v>
      </c>
      <c r="J13" s="102">
        <f t="shared" si="3"/>
        <v>5.0858693837731268</v>
      </c>
    </row>
    <row r="14" spans="1:12">
      <c r="B14" s="102" t="str">
        <v>FR</v>
      </c>
      <c r="C14" s="102">
        <v>26.609606779840359</v>
      </c>
      <c r="D14" s="102">
        <v>13.848212473574369</v>
      </c>
      <c r="E14" s="121">
        <f t="shared" si="0"/>
        <v>2.6609606779840358</v>
      </c>
      <c r="F14" s="102">
        <f t="shared" si="0"/>
        <v>1.3848212473574368</v>
      </c>
      <c r="G14" s="102">
        <f t="shared" si="1"/>
        <v>2.6609606779840358</v>
      </c>
      <c r="H14" s="54">
        <f t="shared" si="2"/>
        <v>0.52042153753530396</v>
      </c>
      <c r="I14" s="102">
        <v>1</v>
      </c>
      <c r="J14" s="102">
        <f t="shared" si="3"/>
        <v>4.0457819253414726</v>
      </c>
    </row>
    <row r="15" spans="1:12">
      <c r="B15" s="102" t="str">
        <v>DE</v>
      </c>
      <c r="C15" s="102">
        <v>22.666496563316542</v>
      </c>
      <c r="D15" s="102">
        <v>5.9146989058755812</v>
      </c>
      <c r="E15" s="121">
        <f t="shared" si="0"/>
        <v>2.2666496563316541</v>
      </c>
      <c r="F15" s="102">
        <f t="shared" si="0"/>
        <v>0.59146989058755817</v>
      </c>
      <c r="G15" s="102">
        <f t="shared" si="1"/>
        <v>2.2666496563316541</v>
      </c>
      <c r="H15" s="54">
        <f t="shared" si="2"/>
        <v>0.26094455706260006</v>
      </c>
      <c r="I15" s="102">
        <v>1</v>
      </c>
      <c r="J15" s="102">
        <f t="shared" si="3"/>
        <v>2.8581195469192124</v>
      </c>
    </row>
    <row r="16" spans="1:12">
      <c r="B16" s="102" t="str">
        <v>EL</v>
      </c>
      <c r="C16" s="102">
        <v>25.667864756172769</v>
      </c>
      <c r="D16" s="102">
        <v>11.356941159484993</v>
      </c>
      <c r="E16" s="121">
        <f t="shared" si="0"/>
        <v>2.5667864756172767</v>
      </c>
      <c r="F16" s="102">
        <f t="shared" si="0"/>
        <v>1.1356941159484992</v>
      </c>
      <c r="G16" s="102">
        <f t="shared" si="1"/>
        <v>2.5667864756172767</v>
      </c>
      <c r="H16" s="54">
        <f t="shared" si="2"/>
        <v>0.44245757359905852</v>
      </c>
      <c r="I16" s="102">
        <v>1</v>
      </c>
      <c r="J16" s="102">
        <f t="shared" si="3"/>
        <v>3.7024805915657759</v>
      </c>
    </row>
    <row r="17" spans="2:11">
      <c r="B17" s="102" t="str">
        <v>HU</v>
      </c>
      <c r="C17" s="102">
        <v>24.350561477156244</v>
      </c>
      <c r="D17" s="102">
        <v>8.7931621532711635</v>
      </c>
      <c r="E17" s="121">
        <f t="shared" si="0"/>
        <v>2.4350561477156245</v>
      </c>
      <c r="F17" s="102">
        <f t="shared" si="0"/>
        <v>0.87931621532711635</v>
      </c>
      <c r="G17" s="102">
        <f t="shared" si="1"/>
        <v>2.4350561477156245</v>
      </c>
      <c r="H17" s="54">
        <f t="shared" si="2"/>
        <v>0.36110716221144251</v>
      </c>
      <c r="I17" s="102">
        <v>1</v>
      </c>
      <c r="J17" s="102">
        <f t="shared" si="3"/>
        <v>3.3143723630427409</v>
      </c>
    </row>
    <row r="18" spans="2:11">
      <c r="B18" s="102" t="str">
        <v>IE</v>
      </c>
      <c r="C18" s="102">
        <v>17.630991315711711</v>
      </c>
      <c r="D18" s="102">
        <v>7.6326440397218835</v>
      </c>
      <c r="E18" s="121">
        <f t="shared" si="0"/>
        <v>1.763099131571171</v>
      </c>
      <c r="F18" s="102">
        <f t="shared" si="0"/>
        <v>0.76326440397218831</v>
      </c>
      <c r="G18" s="102">
        <f t="shared" si="1"/>
        <v>1.763099131571171</v>
      </c>
      <c r="H18" s="54">
        <f t="shared" si="2"/>
        <v>0.43291065732192358</v>
      </c>
      <c r="I18" s="102">
        <v>1</v>
      </c>
      <c r="J18" s="102">
        <f t="shared" si="3"/>
        <v>2.5263635355433594</v>
      </c>
    </row>
    <row r="19" spans="2:11">
      <c r="B19" s="102" t="str">
        <v>IT</v>
      </c>
      <c r="C19" s="102">
        <v>18.786909766538297</v>
      </c>
      <c r="D19" s="102">
        <v>11.820839001866222</v>
      </c>
      <c r="E19" s="121">
        <f t="shared" si="0"/>
        <v>1.8786909766538298</v>
      </c>
      <c r="F19" s="102">
        <f t="shared" si="0"/>
        <v>1.1820839001866221</v>
      </c>
      <c r="G19" s="102">
        <f t="shared" si="1"/>
        <v>1.8786909766538298</v>
      </c>
      <c r="H19" s="54">
        <f t="shared" si="2"/>
        <v>0.62920614133786545</v>
      </c>
      <c r="I19" s="102">
        <v>1</v>
      </c>
      <c r="J19" s="102">
        <f t="shared" si="3"/>
        <v>3.0607748768404521</v>
      </c>
    </row>
    <row r="20" spans="2:11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f t="shared" si="3"/>
        <v>0</v>
      </c>
      <c r="K20" s="102">
        <v>0</v>
      </c>
    </row>
    <row r="21" spans="2:11">
      <c r="B21" s="102" t="str">
        <v>LT</v>
      </c>
      <c r="C21" s="102">
        <v>8.6028732763028835</v>
      </c>
      <c r="D21" s="102">
        <v>12.648985611562704</v>
      </c>
      <c r="E21" s="121">
        <f t="shared" si="0"/>
        <v>0.86028732763028837</v>
      </c>
      <c r="F21" s="102">
        <f t="shared" si="0"/>
        <v>1.2648985611562704</v>
      </c>
      <c r="G21" s="102">
        <f t="shared" si="1"/>
        <v>0.86028732763028837</v>
      </c>
      <c r="H21" s="54">
        <f t="shared" si="2"/>
        <v>1.4703210433664149</v>
      </c>
      <c r="I21" s="102">
        <v>1</v>
      </c>
      <c r="J21" s="102">
        <f t="shared" si="3"/>
        <v>2.1251858887865587</v>
      </c>
    </row>
    <row r="22" spans="2:11">
      <c r="B22" s="102" t="str">
        <v>LU</v>
      </c>
      <c r="C22" s="102">
        <v>51.780497998444005</v>
      </c>
      <c r="D22" s="102">
        <v>3.4177271020292701</v>
      </c>
      <c r="E22" s="121">
        <f t="shared" si="0"/>
        <v>5.1780497998444002</v>
      </c>
      <c r="F22" s="102">
        <f t="shared" si="0"/>
        <v>0.34177271020292699</v>
      </c>
      <c r="G22" s="102">
        <f t="shared" si="1"/>
        <v>5.1780497998444002</v>
      </c>
      <c r="H22" s="54">
        <f t="shared" si="2"/>
        <v>6.6004137351710526E-2</v>
      </c>
      <c r="I22" s="102">
        <v>1</v>
      </c>
      <c r="J22" s="102">
        <f t="shared" si="3"/>
        <v>5.5198225100473275</v>
      </c>
    </row>
    <row r="23" spans="2:11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f t="shared" si="3"/>
        <v>0</v>
      </c>
      <c r="K23" s="102">
        <v>0</v>
      </c>
    </row>
    <row r="24" spans="2:11">
      <c r="B24" s="102" t="str">
        <v>NL</v>
      </c>
      <c r="C24" s="102">
        <v>27.99309218664758</v>
      </c>
      <c r="D24" s="102">
        <v>5.3617996716968506</v>
      </c>
      <c r="E24" s="121">
        <f t="shared" si="0"/>
        <v>2.7993092186647579</v>
      </c>
      <c r="F24" s="102">
        <f t="shared" si="0"/>
        <v>0.53617996716968508</v>
      </c>
      <c r="G24" s="102">
        <f t="shared" si="1"/>
        <v>2.7993092186647579</v>
      </c>
      <c r="H24" s="54">
        <f t="shared" si="2"/>
        <v>0.19154009981985395</v>
      </c>
      <c r="I24" s="102">
        <v>1</v>
      </c>
      <c r="J24" s="102">
        <f t="shared" si="3"/>
        <v>3.3354891858344429</v>
      </c>
    </row>
    <row r="25" spans="2:11">
      <c r="B25" s="102" t="str">
        <v>PL</v>
      </c>
      <c r="C25" s="102">
        <v>38.898786472731608</v>
      </c>
      <c r="D25" s="102">
        <v>13.689944022373094</v>
      </c>
      <c r="E25" s="121">
        <f t="shared" si="0"/>
        <v>3.8898786472731608</v>
      </c>
      <c r="F25" s="102">
        <f t="shared" si="0"/>
        <v>1.3689944022373095</v>
      </c>
      <c r="G25" s="102">
        <f t="shared" si="1"/>
        <v>3.8898786472731608</v>
      </c>
      <c r="H25" s="54">
        <f t="shared" si="2"/>
        <v>0.3519375606220998</v>
      </c>
      <c r="I25" s="102">
        <v>1</v>
      </c>
      <c r="J25" s="102">
        <f t="shared" si="3"/>
        <v>5.2588730495104699</v>
      </c>
    </row>
    <row r="26" spans="2:11">
      <c r="B26" s="102" t="str">
        <v>PT</v>
      </c>
      <c r="C26" s="102">
        <v>25.92601169289048</v>
      </c>
      <c r="D26" s="102">
        <v>12.697926669470625</v>
      </c>
      <c r="E26" s="121">
        <f t="shared" si="0"/>
        <v>2.5926011692890478</v>
      </c>
      <c r="F26" s="102">
        <f t="shared" si="0"/>
        <v>1.2697926669470625</v>
      </c>
      <c r="G26" s="102">
        <f t="shared" si="1"/>
        <v>2.5926011692890478</v>
      </c>
      <c r="H26" s="54">
        <f t="shared" si="2"/>
        <v>0.48977555128360506</v>
      </c>
      <c r="I26" s="102">
        <v>1</v>
      </c>
      <c r="J26" s="102">
        <f t="shared" si="3"/>
        <v>3.8623938362361105</v>
      </c>
    </row>
    <row r="27" spans="2:11">
      <c r="B27" s="102" t="str">
        <v>RO</v>
      </c>
      <c r="C27" s="102">
        <v>19.585323624085419</v>
      </c>
      <c r="D27" s="102">
        <v>18.160503847931022</v>
      </c>
      <c r="E27" s="121">
        <f t="shared" si="0"/>
        <v>1.9585323624085418</v>
      </c>
      <c r="F27" s="102">
        <f t="shared" si="0"/>
        <v>1.8160503847931022</v>
      </c>
      <c r="G27" s="102">
        <f t="shared" si="1"/>
        <v>1.9585323624085418</v>
      </c>
      <c r="H27" s="54">
        <f t="shared" si="2"/>
        <v>0.92725063912642236</v>
      </c>
      <c r="I27" s="102">
        <v>1</v>
      </c>
      <c r="J27" s="102">
        <f t="shared" si="3"/>
        <v>3.7745827472016442</v>
      </c>
    </row>
    <row r="28" spans="2:11">
      <c r="B28" s="102" t="str">
        <v>SK</v>
      </c>
      <c r="C28" s="102">
        <v>35.599048884979538</v>
      </c>
      <c r="D28" s="102">
        <v>16.319952520290848</v>
      </c>
      <c r="E28" s="121">
        <f t="shared" si="0"/>
        <v>3.5599048884979538</v>
      </c>
      <c r="F28" s="102">
        <f t="shared" si="0"/>
        <v>1.6319952520290848</v>
      </c>
      <c r="G28" s="102">
        <f t="shared" si="1"/>
        <v>3.5599048884979538</v>
      </c>
      <c r="H28" s="54">
        <f t="shared" si="2"/>
        <v>0.45843788054620743</v>
      </c>
      <c r="I28" s="102">
        <v>1</v>
      </c>
      <c r="J28" s="102">
        <f t="shared" si="3"/>
        <v>5.1919001405270384</v>
      </c>
    </row>
    <row r="29" spans="2:11">
      <c r="B29" s="102" t="str">
        <v>SI</v>
      </c>
      <c r="C29" s="102">
        <v>22.422641890725298</v>
      </c>
      <c r="D29" s="102">
        <v>21.70276253416942</v>
      </c>
      <c r="E29" s="121">
        <f t="shared" si="0"/>
        <v>2.2422641890725297</v>
      </c>
      <c r="F29" s="102">
        <f t="shared" si="0"/>
        <v>2.170276253416942</v>
      </c>
      <c r="G29" s="102">
        <f t="shared" si="1"/>
        <v>2.2422641890725297</v>
      </c>
      <c r="H29" s="54">
        <f t="shared" si="2"/>
        <v>0.96789498043700006</v>
      </c>
      <c r="I29" s="102">
        <v>1</v>
      </c>
      <c r="J29" s="102">
        <f t="shared" si="3"/>
        <v>4.4125404424894716</v>
      </c>
    </row>
    <row r="30" spans="2:11">
      <c r="B30" s="102" t="str">
        <v>ES</v>
      </c>
      <c r="C30" s="102">
        <v>19.237898231887662</v>
      </c>
      <c r="D30" s="102">
        <v>6.3858366387218357</v>
      </c>
      <c r="E30" s="121">
        <f t="shared" si="0"/>
        <v>1.9237898231887662</v>
      </c>
      <c r="F30" s="102">
        <f t="shared" si="0"/>
        <v>0.63858366387218357</v>
      </c>
      <c r="G30" s="102">
        <f t="shared" si="1"/>
        <v>1.9237898231887662</v>
      </c>
      <c r="H30" s="54">
        <f t="shared" si="2"/>
        <v>0.33194045221307134</v>
      </c>
      <c r="I30" s="102">
        <v>1</v>
      </c>
      <c r="J30" s="102">
        <f t="shared" si="3"/>
        <v>2.5623734870609498</v>
      </c>
    </row>
    <row r="31" spans="2:11">
      <c r="B31" s="102" t="str">
        <v>SE</v>
      </c>
      <c r="C31" s="102">
        <v>23.767301545060448</v>
      </c>
      <c r="D31" s="102">
        <v>5.2237385610940166</v>
      </c>
      <c r="E31" s="121">
        <f t="shared" si="0"/>
        <v>2.3767301545060446</v>
      </c>
      <c r="F31" s="102">
        <f t="shared" si="0"/>
        <v>0.52237385610940168</v>
      </c>
      <c r="G31" s="102">
        <f t="shared" si="1"/>
        <v>2.3767301545060446</v>
      </c>
      <c r="H31" s="54">
        <f t="shared" si="2"/>
        <v>0.21978677517051426</v>
      </c>
      <c r="I31" s="102">
        <v>1</v>
      </c>
      <c r="J31" s="102">
        <f t="shared" si="3"/>
        <v>2.8991040106154462</v>
      </c>
    </row>
    <row r="32" spans="2:11">
      <c r="B32" s="102" t="str">
        <v>UK</v>
      </c>
      <c r="C32" s="102">
        <v>37.584426683302027</v>
      </c>
      <c r="D32" s="102">
        <v>7.9545846160052687</v>
      </c>
      <c r="E32" s="121">
        <f t="shared" si="0"/>
        <v>3.7584426683302028</v>
      </c>
      <c r="F32" s="102">
        <f t="shared" si="0"/>
        <v>0.79545846160052691</v>
      </c>
      <c r="G32" s="102">
        <f t="shared" si="1"/>
        <v>3.7584426683302028</v>
      </c>
      <c r="H32" s="54">
        <f t="shared" si="2"/>
        <v>0.21164576176811351</v>
      </c>
      <c r="I32" s="102">
        <v>1</v>
      </c>
      <c r="J32" s="102">
        <f t="shared" si="3"/>
        <v>4.5539011299307299</v>
      </c>
    </row>
    <row r="33" spans="2:10">
      <c r="B33" s="102" t="str">
        <v>NO</v>
      </c>
      <c r="C33" s="102">
        <v>12.451462291479089</v>
      </c>
      <c r="D33" s="102">
        <v>3.6390403880388287</v>
      </c>
      <c r="E33" s="121">
        <f t="shared" si="0"/>
        <v>1.245146229147909</v>
      </c>
      <c r="F33" s="102">
        <f t="shared" si="0"/>
        <v>0.36390403880388289</v>
      </c>
      <c r="G33" s="102">
        <f t="shared" si="1"/>
        <v>1.245146229147909</v>
      </c>
      <c r="H33" s="54">
        <f t="shared" si="2"/>
        <v>0.29225807401987908</v>
      </c>
      <c r="I33" s="102">
        <v>1</v>
      </c>
      <c r="J33" s="102">
        <f t="shared" si="3"/>
        <v>1.6090502679517917</v>
      </c>
    </row>
    <row r="34" spans="2:10">
      <c r="B34" s="102" t="str">
        <v>CH</v>
      </c>
      <c r="C34" s="102">
        <v>55.687963703105616</v>
      </c>
      <c r="D34" s="102">
        <v>31.692525040897291</v>
      </c>
      <c r="E34" s="121">
        <f t="shared" si="0"/>
        <v>5.5687963703105616</v>
      </c>
      <c r="F34" s="102">
        <f t="shared" si="0"/>
        <v>3.1692525040897292</v>
      </c>
      <c r="G34" s="102">
        <f t="shared" si="1"/>
        <v>5.5687963703105616</v>
      </c>
      <c r="H34" s="54">
        <f t="shared" si="2"/>
        <v>0.56910906654555693</v>
      </c>
      <c r="I34" s="102">
        <v>1</v>
      </c>
      <c r="J34" s="102">
        <f t="shared" si="3"/>
        <v>8.7380488744002918</v>
      </c>
    </row>
    <row r="35" spans="2:10">
      <c r="B35" s="102" t="str">
        <v>CA-AB</v>
      </c>
      <c r="C35" s="102">
        <v>831.0998981186392</v>
      </c>
      <c r="D35" s="102">
        <v>3.0256005772771135</v>
      </c>
      <c r="E35" s="121">
        <f t="shared" si="0"/>
        <v>83.109989811863926</v>
      </c>
      <c r="F35" s="102">
        <f t="shared" si="0"/>
        <v>0.30256005772771133</v>
      </c>
      <c r="G35" s="102">
        <f>E35</f>
        <v>83.109989811863926</v>
      </c>
      <c r="H35" s="54">
        <f t="shared" si="2"/>
        <v>3.6404776178244817E-3</v>
      </c>
      <c r="I35" s="102">
        <v>1</v>
      </c>
      <c r="J35" s="102">
        <f t="shared" si="3"/>
        <v>83.412549869591643</v>
      </c>
    </row>
    <row r="36" spans="2:10">
      <c r="B36" s="102" t="str">
        <v>CA-BC</v>
      </c>
      <c r="C36" s="102">
        <v>1758.0101901751739</v>
      </c>
      <c r="D36" s="102">
        <v>5.2932002423589344</v>
      </c>
      <c r="E36" s="121">
        <f t="shared" si="0"/>
        <v>175.80101901751738</v>
      </c>
      <c r="F36" s="102">
        <f t="shared" si="0"/>
        <v>0.52932002423589342</v>
      </c>
      <c r="G36" s="102">
        <f t="shared" si="1"/>
        <v>175.80101901751738</v>
      </c>
      <c r="H36" s="54">
        <f t="shared" si="2"/>
        <v>3.0109041869839804E-3</v>
      </c>
      <c r="I36" s="102">
        <v>1</v>
      </c>
      <c r="J36" s="102">
        <f t="shared" si="3"/>
        <v>176.33033904175326</v>
      </c>
    </row>
    <row r="37" spans="2:10">
      <c r="B37" s="102" t="str">
        <v>US-CA</v>
      </c>
      <c r="C37" s="102">
        <v>32.569416163466336</v>
      </c>
      <c r="D37" s="102">
        <v>1.6903644663142976</v>
      </c>
      <c r="E37" s="121">
        <f t="shared" si="0"/>
        <v>3.2569416163466336</v>
      </c>
      <c r="F37" s="102">
        <f t="shared" si="0"/>
        <v>0.16903644663142975</v>
      </c>
      <c r="G37" s="102">
        <f t="shared" si="1"/>
        <v>3.2569416163466336</v>
      </c>
      <c r="H37" s="54">
        <f t="shared" si="2"/>
        <v>5.1900361303080643E-2</v>
      </c>
      <c r="I37" s="102">
        <v>1</v>
      </c>
      <c r="J37" s="102">
        <f t="shared" si="3"/>
        <v>3.4259780629780634</v>
      </c>
    </row>
    <row r="38" spans="2:10">
      <c r="B38" s="102" t="str">
        <v>US-MO</v>
      </c>
      <c r="C38" s="102">
        <v>96.730060597228956</v>
      </c>
      <c r="D38" s="102">
        <v>2.042050434282968</v>
      </c>
      <c r="E38" s="121">
        <f t="shared" si="0"/>
        <v>9.673006059722896</v>
      </c>
      <c r="F38" s="102">
        <f t="shared" si="0"/>
        <v>0.20420504342829679</v>
      </c>
      <c r="G38" s="102">
        <f t="shared" si="1"/>
        <v>9.673006059722896</v>
      </c>
      <c r="H38" s="54">
        <f t="shared" si="2"/>
        <v>2.1110815207547453E-2</v>
      </c>
      <c r="I38" s="102">
        <v>1</v>
      </c>
      <c r="J38" s="102">
        <f t="shared" si="3"/>
        <v>9.8772111031511933</v>
      </c>
    </row>
    <row r="39" spans="2:10">
      <c r="B39" s="102" t="str">
        <v>JP</v>
      </c>
      <c r="C39" s="102">
        <v>112.00157055252686</v>
      </c>
      <c r="D39" s="102">
        <v>11.783759050608875</v>
      </c>
      <c r="E39" s="121">
        <f t="shared" si="0"/>
        <v>11.200157055252685</v>
      </c>
      <c r="F39" s="102">
        <f t="shared" si="0"/>
        <v>1.1783759050608875</v>
      </c>
      <c r="G39" s="102">
        <f t="shared" si="1"/>
        <v>11.200157055252685</v>
      </c>
      <c r="H39" s="54">
        <f t="shared" si="2"/>
        <v>0.10521065903341499</v>
      </c>
      <c r="I39" s="102">
        <v>1</v>
      </c>
      <c r="J39" s="102">
        <f t="shared" si="3"/>
        <v>12.378532960313573</v>
      </c>
    </row>
    <row r="40" spans="2:10">
      <c r="B40" s="102" t="str">
        <v>EU28</v>
      </c>
      <c r="C40" s="102">
        <v>22.759809310612944</v>
      </c>
      <c r="D40" s="102">
        <v>10.448811509391939</v>
      </c>
      <c r="E40" s="121">
        <f t="shared" si="0"/>
        <v>2.2759809310612944</v>
      </c>
      <c r="F40" s="102">
        <f t="shared" si="0"/>
        <v>1.044881150939194</v>
      </c>
      <c r="G40" s="102">
        <f t="shared" si="1"/>
        <v>2.2759809310612944</v>
      </c>
      <c r="H40" s="54">
        <f t="shared" si="2"/>
        <v>0.45909046806115544</v>
      </c>
      <c r="I40" s="102">
        <v>1</v>
      </c>
      <c r="J40" s="102">
        <f t="shared" si="3"/>
        <v>3.3208620820004882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A4:L41">
    <filterColumn colId="10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41"/>
  <sheetViews>
    <sheetView topLeftCell="B1" zoomScaleNormal="100" workbookViewId="0">
      <selection activeCell="F26" sqref="F26"/>
    </sheetView>
  </sheetViews>
  <sheetFormatPr defaultColWidth="9.140625" defaultRowHeight="15"/>
  <cols>
    <col min="1" max="2" width="9.140625" style="102"/>
    <col min="3" max="3" width="17.140625" style="102" customWidth="1"/>
    <col min="4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2">
      <c r="A1" s="52">
        <v>7</v>
      </c>
      <c r="B1" s="52" t="s">
        <v>222</v>
      </c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12">
      <c r="A2" s="53" t="s">
        <v>230</v>
      </c>
      <c r="B2" s="52" t="s">
        <v>186</v>
      </c>
      <c r="C2" s="52"/>
      <c r="D2" s="52"/>
      <c r="E2" s="52"/>
      <c r="F2" s="52"/>
      <c r="G2" s="52"/>
      <c r="H2" s="52"/>
      <c r="I2" s="52"/>
      <c r="J2" s="52"/>
      <c r="K2" s="52"/>
      <c r="L2" s="52"/>
    </row>
    <row r="3" spans="1:12">
      <c r="E3" s="266" t="s">
        <v>140</v>
      </c>
      <c r="F3" s="266"/>
      <c r="L3" s="52"/>
    </row>
    <row r="4" spans="1:12">
      <c r="C4" s="102" t="str">
        <f>Ext_costs_road!A92</f>
        <v>Average variable external plus average variable infrastructure costs - motorways</v>
      </c>
      <c r="D4" s="102" t="str">
        <f>Taxes_road!A80</f>
        <v>Average variable taxes and charges - motorways</v>
      </c>
      <c r="E4" s="102" t="s">
        <v>91</v>
      </c>
      <c r="F4" s="102" t="s">
        <v>143</v>
      </c>
      <c r="G4" s="250" t="s">
        <v>287</v>
      </c>
      <c r="H4" s="102" t="s">
        <v>131</v>
      </c>
    </row>
    <row r="5" spans="1:12">
      <c r="B5" s="102" t="str">
        <f t="array" ref="B5:B40">TRANSPOSE(Taxes_road!C56:'Taxes_road'!AL56)</f>
        <v>AT</v>
      </c>
      <c r="C5" s="102">
        <f t="array" ref="C5:C40">TRANSPOSE(Ext_costs_road!C98:'Ext_costs_road'!AL98)</f>
        <v>112.03829824178717</v>
      </c>
      <c r="D5" s="102">
        <f t="array" ref="D5:D40">TRANSPOSE(Taxes_road!C86:'Taxes_road'!AL86)</f>
        <v>45.328519131273694</v>
      </c>
      <c r="E5" s="121">
        <f>C5/10</f>
        <v>11.203829824178717</v>
      </c>
      <c r="F5" s="102">
        <f>D5/10</f>
        <v>4.5328519131273692</v>
      </c>
      <c r="G5" s="102">
        <f>E5</f>
        <v>11.203829824178717</v>
      </c>
      <c r="H5" s="54">
        <f>F5/E5</f>
        <v>0.40458057505881873</v>
      </c>
      <c r="I5" s="102">
        <v>1</v>
      </c>
      <c r="J5" s="102">
        <f>SUM(E5:F5)</f>
        <v>15.736681737306085</v>
      </c>
    </row>
    <row r="6" spans="1:12">
      <c r="B6" s="102" t="str">
        <v>BE</v>
      </c>
      <c r="C6" s="102">
        <v>122.70171834133301</v>
      </c>
      <c r="D6" s="102">
        <v>47.380267893634347</v>
      </c>
      <c r="E6" s="121">
        <f t="shared" ref="E6:F40" si="0">C6/10</f>
        <v>12.270171834133301</v>
      </c>
      <c r="F6" s="102">
        <f t="shared" si="0"/>
        <v>4.7380267893634347</v>
      </c>
      <c r="G6" s="102">
        <f t="shared" ref="G6:G41" si="1">E6</f>
        <v>12.270171834133301</v>
      </c>
      <c r="H6" s="54">
        <f t="shared" ref="H6:H40" si="2">F6/E6</f>
        <v>0.38614184490743148</v>
      </c>
      <c r="I6" s="102">
        <v>1</v>
      </c>
      <c r="J6" s="102">
        <f t="shared" ref="J6:J41" si="3">SUM(E6:F6)</f>
        <v>17.008198623496735</v>
      </c>
    </row>
    <row r="7" spans="1:12">
      <c r="B7" s="102" t="str">
        <v>BG</v>
      </c>
      <c r="C7" s="102">
        <v>72.516654925935782</v>
      </c>
      <c r="D7" s="102">
        <v>108.89059062841193</v>
      </c>
      <c r="E7" s="121">
        <f t="shared" si="0"/>
        <v>7.2516654925935784</v>
      </c>
      <c r="F7" s="102">
        <f t="shared" si="0"/>
        <v>10.889059062841193</v>
      </c>
      <c r="G7" s="102">
        <f t="shared" si="1"/>
        <v>7.2516654925935784</v>
      </c>
      <c r="H7" s="54">
        <f t="shared" si="2"/>
        <v>1.5015942301754863</v>
      </c>
      <c r="I7" s="102">
        <v>1</v>
      </c>
      <c r="J7" s="102">
        <f t="shared" si="3"/>
        <v>18.140724555434772</v>
      </c>
    </row>
    <row r="8" spans="1:12">
      <c r="B8" s="102" t="str">
        <v>HR</v>
      </c>
      <c r="C8" s="102">
        <v>71.092342676561842</v>
      </c>
      <c r="D8" s="102">
        <v>85.988444802886704</v>
      </c>
      <c r="E8" s="121">
        <f t="shared" si="0"/>
        <v>7.1092342676561842</v>
      </c>
      <c r="F8" s="102">
        <f t="shared" si="0"/>
        <v>8.5988444802886708</v>
      </c>
      <c r="G8" s="102">
        <f t="shared" si="1"/>
        <v>7.1092342676561842</v>
      </c>
      <c r="H8" s="54">
        <f t="shared" si="2"/>
        <v>1.2095317380958372</v>
      </c>
      <c r="I8" s="102">
        <v>1</v>
      </c>
      <c r="J8" s="102">
        <f t="shared" si="3"/>
        <v>15.708078747944855</v>
      </c>
    </row>
    <row r="9" spans="1:12">
      <c r="B9" s="102" t="str">
        <v>CY</v>
      </c>
      <c r="C9" s="102">
        <v>59.80250309025169</v>
      </c>
      <c r="D9" s="102">
        <v>52.289644129198365</v>
      </c>
      <c r="E9" s="121">
        <f t="shared" si="0"/>
        <v>5.9802503090251689</v>
      </c>
      <c r="F9" s="102">
        <f t="shared" si="0"/>
        <v>5.2289644129198365</v>
      </c>
      <c r="G9" s="102">
        <f t="shared" si="1"/>
        <v>5.9802503090251689</v>
      </c>
      <c r="H9" s="54">
        <f t="shared" si="2"/>
        <v>0.87437216549756791</v>
      </c>
      <c r="I9" s="102">
        <v>1</v>
      </c>
      <c r="J9" s="102">
        <f t="shared" si="3"/>
        <v>11.209214721945006</v>
      </c>
    </row>
    <row r="10" spans="1:12">
      <c r="B10" s="102" t="str">
        <v>CZ</v>
      </c>
      <c r="C10" s="102">
        <v>112.61189166254697</v>
      </c>
      <c r="D10" s="102">
        <v>83.750618842283387</v>
      </c>
      <c r="E10" s="121">
        <f t="shared" si="0"/>
        <v>11.261189166254697</v>
      </c>
      <c r="F10" s="102">
        <f t="shared" si="0"/>
        <v>8.3750618842283391</v>
      </c>
      <c r="G10" s="102">
        <f t="shared" si="1"/>
        <v>11.261189166254697</v>
      </c>
      <c r="H10" s="54">
        <f t="shared" si="2"/>
        <v>0.74371025657974621</v>
      </c>
      <c r="I10" s="102">
        <v>1</v>
      </c>
      <c r="J10" s="102">
        <f t="shared" si="3"/>
        <v>19.636251050483036</v>
      </c>
    </row>
    <row r="11" spans="1:12">
      <c r="B11" s="102" t="str">
        <v>DK</v>
      </c>
      <c r="C11" s="102">
        <v>86.297862816650749</v>
      </c>
      <c r="D11" s="102">
        <v>29.13116206748554</v>
      </c>
      <c r="E11" s="121">
        <f t="shared" si="0"/>
        <v>8.6297862816650746</v>
      </c>
      <c r="F11" s="102">
        <f t="shared" si="0"/>
        <v>2.9131162067485539</v>
      </c>
      <c r="G11" s="102">
        <f t="shared" si="1"/>
        <v>8.6297862816650746</v>
      </c>
      <c r="H11" s="54">
        <f t="shared" si="2"/>
        <v>0.3375652781735497</v>
      </c>
      <c r="I11" s="102">
        <v>1</v>
      </c>
      <c r="J11" s="102">
        <f t="shared" si="3"/>
        <v>11.542902488413628</v>
      </c>
    </row>
    <row r="12" spans="1:12">
      <c r="B12" s="102" t="str">
        <v>EE</v>
      </c>
      <c r="C12" s="102">
        <v>83.753297772766572</v>
      </c>
      <c r="D12" s="102">
        <v>69.548262857167529</v>
      </c>
      <c r="E12" s="121">
        <f t="shared" si="0"/>
        <v>8.3753297772766579</v>
      </c>
      <c r="F12" s="102">
        <f t="shared" si="0"/>
        <v>6.9548262857167531</v>
      </c>
      <c r="G12" s="102">
        <f t="shared" si="1"/>
        <v>8.3753297772766579</v>
      </c>
      <c r="H12" s="54">
        <f t="shared" si="2"/>
        <v>0.83039432125838042</v>
      </c>
      <c r="I12" s="102">
        <v>1</v>
      </c>
      <c r="J12" s="102">
        <f t="shared" si="3"/>
        <v>15.33015606299341</v>
      </c>
    </row>
    <row r="13" spans="1:12">
      <c r="B13" s="102" t="str">
        <v>FI</v>
      </c>
      <c r="C13" s="102">
        <v>86.765280304986035</v>
      </c>
      <c r="D13" s="102">
        <v>42.042165346279567</v>
      </c>
      <c r="E13" s="121">
        <f t="shared" si="0"/>
        <v>8.6765280304986039</v>
      </c>
      <c r="F13" s="102">
        <f t="shared" si="0"/>
        <v>4.2042165346279567</v>
      </c>
      <c r="G13" s="102">
        <f t="shared" si="1"/>
        <v>8.6765280304986039</v>
      </c>
      <c r="H13" s="54">
        <f t="shared" si="2"/>
        <v>0.48455056214304165</v>
      </c>
      <c r="I13" s="102">
        <v>1</v>
      </c>
      <c r="J13" s="102">
        <f t="shared" si="3"/>
        <v>12.880744565126561</v>
      </c>
    </row>
    <row r="14" spans="1:12">
      <c r="B14" s="102" t="str">
        <v>FR</v>
      </c>
      <c r="C14" s="102">
        <v>92.447097040867902</v>
      </c>
      <c r="D14" s="102">
        <v>68.58869226101497</v>
      </c>
      <c r="E14" s="121">
        <f t="shared" si="0"/>
        <v>9.2447097040867909</v>
      </c>
      <c r="F14" s="102">
        <f t="shared" si="0"/>
        <v>6.858869226101497</v>
      </c>
      <c r="G14" s="102">
        <f t="shared" si="1"/>
        <v>9.2447097040867909</v>
      </c>
      <c r="H14" s="54">
        <f t="shared" si="2"/>
        <v>0.74192369967760152</v>
      </c>
      <c r="I14" s="102">
        <v>1</v>
      </c>
      <c r="J14" s="102">
        <f t="shared" si="3"/>
        <v>16.103578930188288</v>
      </c>
    </row>
    <row r="15" spans="1:12">
      <c r="B15" s="102" t="str">
        <v>DE</v>
      </c>
      <c r="C15" s="102">
        <v>143.5644450340686</v>
      </c>
      <c r="D15" s="102">
        <v>43.735467164421266</v>
      </c>
      <c r="E15" s="121">
        <f t="shared" si="0"/>
        <v>14.356444503406859</v>
      </c>
      <c r="F15" s="102">
        <f t="shared" si="0"/>
        <v>4.3735467164421262</v>
      </c>
      <c r="G15" s="102">
        <f t="shared" si="1"/>
        <v>14.356444503406859</v>
      </c>
      <c r="H15" s="54">
        <f t="shared" si="2"/>
        <v>0.30463996258991988</v>
      </c>
      <c r="I15" s="102">
        <v>1</v>
      </c>
      <c r="J15" s="102">
        <f t="shared" si="3"/>
        <v>18.729991219848984</v>
      </c>
    </row>
    <row r="16" spans="1:12">
      <c r="B16" s="102" t="str">
        <v>EL</v>
      </c>
      <c r="C16" s="102">
        <v>72.559506437621934</v>
      </c>
      <c r="D16" s="102">
        <v>83.649108643216692</v>
      </c>
      <c r="E16" s="121">
        <f t="shared" si="0"/>
        <v>7.2559506437621932</v>
      </c>
      <c r="F16" s="102">
        <f t="shared" si="0"/>
        <v>8.3649108643216685</v>
      </c>
      <c r="G16" s="102">
        <f t="shared" si="1"/>
        <v>7.2559506437621932</v>
      </c>
      <c r="H16" s="54">
        <f t="shared" si="2"/>
        <v>1.1528345870865078</v>
      </c>
      <c r="I16" s="102">
        <v>1</v>
      </c>
      <c r="J16" s="102">
        <f t="shared" si="3"/>
        <v>15.620861508083863</v>
      </c>
    </row>
    <row r="17" spans="2:11">
      <c r="B17" s="102" t="str">
        <v>HU</v>
      </c>
      <c r="C17" s="102">
        <v>180.43628511995055</v>
      </c>
      <c r="D17" s="102">
        <v>94.739565221088185</v>
      </c>
      <c r="E17" s="121">
        <f t="shared" si="0"/>
        <v>18.043628511995056</v>
      </c>
      <c r="F17" s="102">
        <f t="shared" si="0"/>
        <v>9.4739565221088178</v>
      </c>
      <c r="G17" s="102">
        <f t="shared" si="1"/>
        <v>18.043628511995056</v>
      </c>
      <c r="H17" s="54">
        <f t="shared" si="2"/>
        <v>0.52505827837292895</v>
      </c>
      <c r="I17" s="102">
        <v>1</v>
      </c>
      <c r="J17" s="102">
        <f t="shared" si="3"/>
        <v>27.517585034103874</v>
      </c>
    </row>
    <row r="18" spans="2:11">
      <c r="B18" s="102" t="str">
        <v>IE</v>
      </c>
      <c r="C18" s="102">
        <v>75.114377182387244</v>
      </c>
      <c r="D18" s="102">
        <v>74.735977128326766</v>
      </c>
      <c r="E18" s="121">
        <f t="shared" si="0"/>
        <v>7.5114377182387244</v>
      </c>
      <c r="F18" s="102">
        <f t="shared" si="0"/>
        <v>7.4735977128326763</v>
      </c>
      <c r="G18" s="102">
        <f t="shared" si="1"/>
        <v>7.5114377182387244</v>
      </c>
      <c r="H18" s="54">
        <f t="shared" si="2"/>
        <v>0.9949623485109691</v>
      </c>
      <c r="I18" s="102">
        <v>1</v>
      </c>
      <c r="J18" s="102">
        <f t="shared" si="3"/>
        <v>14.985035431071401</v>
      </c>
    </row>
    <row r="19" spans="2:11">
      <c r="B19" s="102" t="str">
        <v>IT</v>
      </c>
      <c r="C19" s="102">
        <v>103.22746531088313</v>
      </c>
      <c r="D19" s="102">
        <v>71.903962646388692</v>
      </c>
      <c r="E19" s="121">
        <f t="shared" si="0"/>
        <v>10.322746531088313</v>
      </c>
      <c r="F19" s="102">
        <f t="shared" si="0"/>
        <v>7.1903962646388688</v>
      </c>
      <c r="G19" s="102">
        <f t="shared" si="1"/>
        <v>10.322746531088313</v>
      </c>
      <c r="H19" s="54">
        <f t="shared" si="2"/>
        <v>0.69655844430394975</v>
      </c>
      <c r="I19" s="102">
        <v>1</v>
      </c>
      <c r="J19" s="102">
        <f t="shared" si="3"/>
        <v>17.513142795727184</v>
      </c>
    </row>
    <row r="20" spans="2:11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f t="shared" si="3"/>
        <v>0</v>
      </c>
      <c r="K20" s="102">
        <v>0</v>
      </c>
    </row>
    <row r="21" spans="2:11">
      <c r="B21" s="102" t="str">
        <v>LT</v>
      </c>
      <c r="C21" s="102">
        <v>81.720898448587761</v>
      </c>
      <c r="D21" s="102">
        <v>92.68746512193556</v>
      </c>
      <c r="E21" s="121">
        <f t="shared" si="0"/>
        <v>8.1720898448587764</v>
      </c>
      <c r="F21" s="102">
        <f t="shared" si="0"/>
        <v>9.2687465121935553</v>
      </c>
      <c r="G21" s="102">
        <f t="shared" si="1"/>
        <v>8.1720898448587764</v>
      </c>
      <c r="H21" s="54">
        <f t="shared" si="2"/>
        <v>1.1341953757428043</v>
      </c>
      <c r="I21" s="102">
        <v>1</v>
      </c>
      <c r="J21" s="102">
        <f t="shared" si="3"/>
        <v>17.440836357052333</v>
      </c>
    </row>
    <row r="22" spans="2:11">
      <c r="B22" s="102" t="str">
        <v>LU</v>
      </c>
      <c r="C22" s="102">
        <v>324.55921513829918</v>
      </c>
      <c r="D22" s="102">
        <v>30.740085870958353</v>
      </c>
      <c r="E22" s="121">
        <f t="shared" si="0"/>
        <v>32.455921513829921</v>
      </c>
      <c r="F22" s="102">
        <f t="shared" si="0"/>
        <v>3.0740085870958351</v>
      </c>
      <c r="G22" s="102">
        <f t="shared" si="1"/>
        <v>32.455921513829921</v>
      </c>
      <c r="H22" s="54">
        <f t="shared" si="2"/>
        <v>9.4713335616921468E-2</v>
      </c>
      <c r="I22" s="102">
        <v>1</v>
      </c>
      <c r="J22" s="102">
        <f t="shared" si="3"/>
        <v>35.529930100925753</v>
      </c>
    </row>
    <row r="23" spans="2:11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f t="shared" si="3"/>
        <v>0</v>
      </c>
      <c r="K23" s="102">
        <v>0</v>
      </c>
    </row>
    <row r="24" spans="2:11">
      <c r="B24" s="102" t="str">
        <v>NL</v>
      </c>
      <c r="C24" s="102">
        <v>127.17406819348405</v>
      </c>
      <c r="D24" s="102">
        <v>48.34908634723908</v>
      </c>
      <c r="E24" s="121">
        <f t="shared" si="0"/>
        <v>12.717406819348405</v>
      </c>
      <c r="F24" s="102">
        <f t="shared" si="0"/>
        <v>4.8349086347239076</v>
      </c>
      <c r="G24" s="102">
        <f t="shared" si="1"/>
        <v>12.717406819348405</v>
      </c>
      <c r="H24" s="54">
        <f t="shared" si="2"/>
        <v>0.3801803860963246</v>
      </c>
      <c r="I24" s="102">
        <v>1</v>
      </c>
      <c r="J24" s="102">
        <f t="shared" si="3"/>
        <v>17.552315454072314</v>
      </c>
    </row>
    <row r="25" spans="2:11">
      <c r="B25" s="102" t="str">
        <v>PL</v>
      </c>
      <c r="C25" s="102">
        <v>78.726059825484427</v>
      </c>
      <c r="D25" s="102">
        <v>77.922098972805486</v>
      </c>
      <c r="E25" s="121">
        <f t="shared" si="0"/>
        <v>7.8726059825484427</v>
      </c>
      <c r="F25" s="102">
        <f t="shared" si="0"/>
        <v>7.7922098972805482</v>
      </c>
      <c r="G25" s="102">
        <f t="shared" si="1"/>
        <v>7.8726059825484427</v>
      </c>
      <c r="H25" s="54">
        <f t="shared" si="2"/>
        <v>0.98978786878879599</v>
      </c>
      <c r="I25" s="102">
        <v>1</v>
      </c>
      <c r="J25" s="102">
        <f t="shared" si="3"/>
        <v>15.664815879828991</v>
      </c>
    </row>
    <row r="26" spans="2:11">
      <c r="B26" s="102" t="str">
        <v>PT</v>
      </c>
      <c r="C26" s="102">
        <v>96.757847535391818</v>
      </c>
      <c r="D26" s="102">
        <v>225.07242451034344</v>
      </c>
      <c r="E26" s="121">
        <f t="shared" si="0"/>
        <v>9.6757847535391814</v>
      </c>
      <c r="F26" s="102">
        <f t="shared" si="0"/>
        <v>22.507242451034344</v>
      </c>
      <c r="G26" s="102">
        <f t="shared" si="1"/>
        <v>9.6757847535391814</v>
      </c>
      <c r="H26" s="54">
        <f t="shared" si="2"/>
        <v>2.326141292343415</v>
      </c>
      <c r="I26" s="102">
        <v>1</v>
      </c>
      <c r="J26" s="102">
        <f t="shared" si="3"/>
        <v>32.183027204573527</v>
      </c>
    </row>
    <row r="27" spans="2:11">
      <c r="B27" s="102" t="str">
        <v>RO</v>
      </c>
      <c r="C27" s="102">
        <v>115.22949374458351</v>
      </c>
      <c r="D27" s="102">
        <v>162.78822462128551</v>
      </c>
      <c r="E27" s="121">
        <f t="shared" si="0"/>
        <v>11.522949374458351</v>
      </c>
      <c r="F27" s="102">
        <f t="shared" si="0"/>
        <v>16.278822462128552</v>
      </c>
      <c r="G27" s="102">
        <f t="shared" si="1"/>
        <v>11.522949374458351</v>
      </c>
      <c r="H27" s="54">
        <f t="shared" si="2"/>
        <v>1.4127305373927981</v>
      </c>
      <c r="I27" s="102">
        <v>1</v>
      </c>
      <c r="J27" s="102">
        <f t="shared" si="3"/>
        <v>27.801771836586902</v>
      </c>
    </row>
    <row r="28" spans="2:11">
      <c r="B28" s="102" t="str">
        <v>SK</v>
      </c>
      <c r="C28" s="102">
        <v>77.424615856559413</v>
      </c>
      <c r="D28" s="102">
        <v>79.829815624878933</v>
      </c>
      <c r="E28" s="121">
        <f t="shared" si="0"/>
        <v>7.7424615856559411</v>
      </c>
      <c r="F28" s="102">
        <f t="shared" si="0"/>
        <v>7.9829815624878933</v>
      </c>
      <c r="G28" s="102">
        <f t="shared" si="1"/>
        <v>7.7424615856559411</v>
      </c>
      <c r="H28" s="54">
        <f t="shared" si="2"/>
        <v>1.0310650526542555</v>
      </c>
      <c r="I28" s="102">
        <v>1</v>
      </c>
      <c r="J28" s="102">
        <f t="shared" si="3"/>
        <v>15.725443148143835</v>
      </c>
    </row>
    <row r="29" spans="2:11">
      <c r="B29" s="102" t="str">
        <v>SI</v>
      </c>
      <c r="C29" s="102">
        <v>64.752096201205248</v>
      </c>
      <c r="D29" s="102">
        <v>81.279265085835448</v>
      </c>
      <c r="E29" s="121">
        <f t="shared" si="0"/>
        <v>6.4752096201205251</v>
      </c>
      <c r="F29" s="102">
        <f t="shared" si="0"/>
        <v>8.1279265085835455</v>
      </c>
      <c r="G29" s="102">
        <f t="shared" si="1"/>
        <v>6.4752096201205251</v>
      </c>
      <c r="H29" s="54">
        <f t="shared" si="2"/>
        <v>1.2552375884986806</v>
      </c>
      <c r="I29" s="102">
        <v>1</v>
      </c>
      <c r="J29" s="102">
        <f t="shared" si="3"/>
        <v>14.603136128704071</v>
      </c>
    </row>
    <row r="30" spans="2:11">
      <c r="B30" s="102" t="str">
        <v>ES</v>
      </c>
      <c r="C30" s="102">
        <v>133.46411740010137</v>
      </c>
      <c r="D30" s="102">
        <v>64.112029134877403</v>
      </c>
      <c r="E30" s="121">
        <f t="shared" si="0"/>
        <v>13.346411740010137</v>
      </c>
      <c r="F30" s="102">
        <f t="shared" si="0"/>
        <v>6.41120291348774</v>
      </c>
      <c r="G30" s="102">
        <f t="shared" si="1"/>
        <v>13.346411740010137</v>
      </c>
      <c r="H30" s="54">
        <f t="shared" si="2"/>
        <v>0.48036903389306573</v>
      </c>
      <c r="I30" s="102">
        <v>1</v>
      </c>
      <c r="J30" s="102">
        <f t="shared" si="3"/>
        <v>19.757614653497875</v>
      </c>
    </row>
    <row r="31" spans="2:11">
      <c r="B31" s="102" t="str">
        <v>SE</v>
      </c>
      <c r="C31" s="102">
        <v>77.679333637868268</v>
      </c>
      <c r="D31" s="102">
        <v>43.572053362405732</v>
      </c>
      <c r="E31" s="121">
        <f t="shared" si="0"/>
        <v>7.7679333637868266</v>
      </c>
      <c r="F31" s="102">
        <f t="shared" si="0"/>
        <v>4.3572053362405736</v>
      </c>
      <c r="G31" s="102">
        <f t="shared" si="1"/>
        <v>7.7679333637868266</v>
      </c>
      <c r="H31" s="54">
        <f t="shared" si="2"/>
        <v>0.56092207955250262</v>
      </c>
      <c r="I31" s="102">
        <v>1</v>
      </c>
      <c r="J31" s="102">
        <f t="shared" si="3"/>
        <v>12.125138700027399</v>
      </c>
    </row>
    <row r="32" spans="2:11">
      <c r="B32" s="102" t="str">
        <v>UK</v>
      </c>
      <c r="C32" s="102">
        <v>67.246741729543544</v>
      </c>
      <c r="D32" s="102">
        <v>58.031300949227791</v>
      </c>
      <c r="E32" s="121">
        <f t="shared" si="0"/>
        <v>6.7246741729543542</v>
      </c>
      <c r="F32" s="102">
        <f t="shared" si="0"/>
        <v>5.8031300949227793</v>
      </c>
      <c r="G32" s="102">
        <f t="shared" si="1"/>
        <v>6.7246741729543542</v>
      </c>
      <c r="H32" s="54">
        <f t="shared" si="2"/>
        <v>0.86296078377479035</v>
      </c>
      <c r="I32" s="102">
        <v>1</v>
      </c>
      <c r="J32" s="102">
        <f t="shared" si="3"/>
        <v>12.527804267877134</v>
      </c>
    </row>
    <row r="33" spans="2:10">
      <c r="B33" s="102" t="str">
        <v>NO</v>
      </c>
      <c r="C33" s="102">
        <v>77.968557694804261</v>
      </c>
      <c r="D33" s="102">
        <v>30.58766215675719</v>
      </c>
      <c r="E33" s="121">
        <f t="shared" si="0"/>
        <v>7.7968557694804259</v>
      </c>
      <c r="F33" s="102">
        <f t="shared" si="0"/>
        <v>3.0587662156757189</v>
      </c>
      <c r="G33" s="102">
        <f t="shared" si="1"/>
        <v>7.7968557694804259</v>
      </c>
      <c r="H33" s="54">
        <f t="shared" si="2"/>
        <v>0.39230765658751587</v>
      </c>
      <c r="I33" s="102">
        <v>1</v>
      </c>
      <c r="J33" s="102">
        <f t="shared" si="3"/>
        <v>10.855621985156144</v>
      </c>
    </row>
    <row r="34" spans="2:10">
      <c r="B34" s="102" t="str">
        <v>CH</v>
      </c>
      <c r="C34" s="102">
        <v>124.57260911621269</v>
      </c>
      <c r="D34" s="102">
        <v>52.179834613148998</v>
      </c>
      <c r="E34" s="121">
        <f t="shared" si="0"/>
        <v>12.457260911621269</v>
      </c>
      <c r="F34" s="102">
        <f t="shared" si="0"/>
        <v>5.2179834613148994</v>
      </c>
      <c r="G34" s="102">
        <f t="shared" si="1"/>
        <v>12.457260911621269</v>
      </c>
      <c r="H34" s="54">
        <f t="shared" si="2"/>
        <v>0.41887084956590165</v>
      </c>
      <c r="I34" s="102">
        <v>1</v>
      </c>
      <c r="J34" s="102">
        <f t="shared" si="3"/>
        <v>17.67524437293617</v>
      </c>
    </row>
    <row r="35" spans="2:10" hidden="1">
      <c r="B35" s="102" t="str">
        <v>CA-AB</v>
      </c>
      <c r="C35" s="102">
        <v>0</v>
      </c>
      <c r="D35" s="102">
        <v>0</v>
      </c>
      <c r="E35" s="121">
        <f t="shared" si="0"/>
        <v>0</v>
      </c>
      <c r="F35" s="102">
        <f t="shared" si="0"/>
        <v>0</v>
      </c>
      <c r="G35" s="102">
        <f>E35</f>
        <v>0</v>
      </c>
      <c r="H35" s="54" t="e">
        <f t="shared" si="2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21">
        <f t="shared" si="0"/>
        <v>0</v>
      </c>
      <c r="F36" s="102">
        <f t="shared" si="0"/>
        <v>0</v>
      </c>
      <c r="G36" s="102">
        <f t="shared" si="1"/>
        <v>0</v>
      </c>
      <c r="H36" s="54" t="e">
        <f t="shared" si="2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0.94859204494259064</v>
      </c>
      <c r="D37" s="102">
        <v>7.0741259441760844</v>
      </c>
      <c r="E37" s="121">
        <f t="shared" si="0"/>
        <v>9.4859204494259067E-2</v>
      </c>
      <c r="F37" s="102">
        <f t="shared" si="0"/>
        <v>0.7074125944176084</v>
      </c>
      <c r="G37" s="102">
        <f t="shared" si="1"/>
        <v>9.4859204494259067E-2</v>
      </c>
      <c r="H37" s="54">
        <f t="shared" si="2"/>
        <v>7.457500810692772</v>
      </c>
      <c r="I37" s="102">
        <v>1</v>
      </c>
      <c r="J37" s="102">
        <f t="shared" si="3"/>
        <v>0.80227179891186751</v>
      </c>
    </row>
    <row r="38" spans="2:10">
      <c r="B38" s="102" t="str">
        <v>US-MO</v>
      </c>
      <c r="C38" s="102">
        <v>2.1258672114645347</v>
      </c>
      <c r="D38" s="102">
        <v>5.6847690930475778</v>
      </c>
      <c r="E38" s="121">
        <f t="shared" si="0"/>
        <v>0.21258672114645347</v>
      </c>
      <c r="F38" s="102">
        <f t="shared" si="0"/>
        <v>0.5684769093047578</v>
      </c>
      <c r="G38" s="102">
        <f t="shared" si="1"/>
        <v>0.21258672114645347</v>
      </c>
      <c r="H38" s="54">
        <f t="shared" si="2"/>
        <v>2.6740941590285288</v>
      </c>
      <c r="I38" s="102">
        <v>1</v>
      </c>
      <c r="J38" s="102">
        <f t="shared" si="3"/>
        <v>0.7810636304512113</v>
      </c>
    </row>
    <row r="39" spans="2:10">
      <c r="B39" s="102" t="str">
        <v>JP</v>
      </c>
      <c r="C39" s="102">
        <v>7.2744882639616186</v>
      </c>
      <c r="D39" s="102">
        <v>103.61604434122333</v>
      </c>
      <c r="E39" s="121">
        <f t="shared" si="0"/>
        <v>0.72744882639616182</v>
      </c>
      <c r="F39" s="102">
        <f t="shared" si="0"/>
        <v>10.361604434122333</v>
      </c>
      <c r="G39" s="102">
        <f t="shared" si="1"/>
        <v>0.72744882639616182</v>
      </c>
      <c r="H39" s="54">
        <f t="shared" si="2"/>
        <v>14.243757166335024</v>
      </c>
      <c r="I39" s="102">
        <v>1</v>
      </c>
      <c r="J39" s="102">
        <f t="shared" si="3"/>
        <v>11.089053260518494</v>
      </c>
    </row>
    <row r="40" spans="2:10">
      <c r="B40" s="102" t="str">
        <v>EU28</v>
      </c>
      <c r="C40" s="102">
        <v>102.28539553943243</v>
      </c>
      <c r="D40" s="102">
        <v>70.920234644586245</v>
      </c>
      <c r="E40" s="121">
        <f t="shared" si="0"/>
        <v>10.228539553943243</v>
      </c>
      <c r="F40" s="102">
        <f t="shared" si="0"/>
        <v>7.0920234644586246</v>
      </c>
      <c r="G40" s="102">
        <f t="shared" si="1"/>
        <v>10.228539553943243</v>
      </c>
      <c r="H40" s="54">
        <f t="shared" si="2"/>
        <v>0.69335640997981496</v>
      </c>
      <c r="I40" s="102">
        <v>1</v>
      </c>
      <c r="J40" s="102">
        <f t="shared" si="3"/>
        <v>17.320563018401867</v>
      </c>
    </row>
    <row r="41" spans="2:10" hidden="1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A4:L41">
    <filterColumn colId="9">
      <filters>
        <filter val="#DIV/0!"/>
        <filter val="0.536588992"/>
        <filter val="0.78106363"/>
        <filter val="0.802271799"/>
        <filter val="10.09244907"/>
        <filter val="10.3036299"/>
        <filter val="10.44578834"/>
        <filter val="10.51222717"/>
        <filter val="10.92322106"/>
        <filter val="11.08905326"/>
        <filter val="11.10809846"/>
        <filter val="11.3366847"/>
        <filter val="11.60058114"/>
        <filter val="12.31516542"/>
        <filter val="14.31759686"/>
        <filter val="21.1716814"/>
        <filter val="21.22441184"/>
        <filter val="21.62002798"/>
        <filter val="25.27558233"/>
        <filter val="4.278661694"/>
        <filter val="5.883505111"/>
        <filter val="5.988948782"/>
        <filter val="7.61396984"/>
        <filter val="7.714183535"/>
        <filter val="7.863411753"/>
        <filter val="8.039696145"/>
        <filter val="9.019103997"/>
        <filter val="9.256254124"/>
        <filter val="9.425865598"/>
        <filter val="9.53571511"/>
        <filter val="9.57175256"/>
        <filter val="9.90110256"/>
        <filter val="9.952445949"/>
        <filter val="9.964056968"/>
      </filters>
    </filterColumn>
    <filterColumn colId="10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41"/>
  <sheetViews>
    <sheetView zoomScaleNormal="100" workbookViewId="0">
      <selection activeCell="E22" sqref="E22"/>
    </sheetView>
  </sheetViews>
  <sheetFormatPr defaultColWidth="9.140625" defaultRowHeight="15"/>
  <cols>
    <col min="1" max="2" width="9.140625" style="102"/>
    <col min="3" max="3" width="17.140625" style="102" customWidth="1"/>
    <col min="4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2">
      <c r="A1" s="52">
        <v>7</v>
      </c>
      <c r="B1" s="52" t="s">
        <v>222</v>
      </c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12">
      <c r="A2" s="53" t="s">
        <v>231</v>
      </c>
      <c r="B2" s="52" t="s">
        <v>194</v>
      </c>
      <c r="C2" s="52"/>
      <c r="D2" s="52"/>
      <c r="E2" s="52"/>
      <c r="F2" s="52"/>
      <c r="G2" s="52"/>
      <c r="H2" s="52"/>
      <c r="I2" s="52"/>
      <c r="J2" s="52"/>
      <c r="K2" s="52"/>
      <c r="L2" s="52"/>
    </row>
    <row r="3" spans="1:12">
      <c r="E3" s="266" t="s">
        <v>140</v>
      </c>
      <c r="F3" s="266"/>
      <c r="L3" s="52"/>
    </row>
    <row r="4" spans="1:12">
      <c r="C4" s="102" t="str">
        <f>Ext_costs_road!A92</f>
        <v>Average variable external plus average variable infrastructure costs - motorways</v>
      </c>
      <c r="D4" s="102" t="str">
        <f>Taxes_road!A80</f>
        <v>Average variable taxes and charges - motorways</v>
      </c>
      <c r="E4" s="102" t="s">
        <v>91</v>
      </c>
      <c r="F4" s="102" t="s">
        <v>143</v>
      </c>
      <c r="G4" s="251" t="s">
        <v>287</v>
      </c>
      <c r="H4" s="102" t="s">
        <v>131</v>
      </c>
    </row>
    <row r="5" spans="1:12">
      <c r="B5" s="102" t="str">
        <f t="array" ref="B5:B40">TRANSPOSE(Taxes_road!C56:'Taxes_road'!AL56)</f>
        <v>AT</v>
      </c>
      <c r="C5" s="102">
        <f t="array" ref="C5:C40">TRANSPOSE(Ext_costs_road!C99:'Ext_costs_road'!AL99)</f>
        <v>34.449827946279349</v>
      </c>
      <c r="D5" s="102">
        <f t="array" ref="D5:D40">TRANSPOSE(Taxes_road!C87:'Taxes_road'!AL87)</f>
        <v>24.601869217477734</v>
      </c>
      <c r="E5" s="121">
        <f>C5/10</f>
        <v>3.444982794627935</v>
      </c>
      <c r="F5" s="102">
        <f>D5/10</f>
        <v>2.4601869217477734</v>
      </c>
      <c r="G5" s="102">
        <f>E5</f>
        <v>3.444982794627935</v>
      </c>
      <c r="H5" s="54">
        <f>F5/E5</f>
        <v>0.7141361999206961</v>
      </c>
      <c r="I5" s="102">
        <v>1</v>
      </c>
      <c r="J5" s="102">
        <f>SUM(E5:F5)</f>
        <v>5.905169716375708</v>
      </c>
    </row>
    <row r="6" spans="1:12">
      <c r="B6" s="102" t="str">
        <v>BE</v>
      </c>
      <c r="C6" s="102">
        <v>42.441603848610804</v>
      </c>
      <c r="D6" s="102">
        <v>22.127749395410092</v>
      </c>
      <c r="E6" s="121">
        <f t="shared" ref="E6:F40" si="0">C6/10</f>
        <v>4.2441603848610807</v>
      </c>
      <c r="F6" s="102">
        <f t="shared" si="0"/>
        <v>2.212774939541009</v>
      </c>
      <c r="G6" s="102">
        <f t="shared" ref="G6:G41" si="1">E6</f>
        <v>4.2441603848610807</v>
      </c>
      <c r="H6" s="54">
        <f t="shared" ref="H6:H40" si="2">F6/E6</f>
        <v>0.52136930249713864</v>
      </c>
      <c r="I6" s="102">
        <v>1</v>
      </c>
      <c r="J6" s="102">
        <f t="shared" ref="J6:J41" si="3">SUM(E6:F6)</f>
        <v>6.4569353244020897</v>
      </c>
    </row>
    <row r="7" spans="1:12">
      <c r="B7" s="102" t="str">
        <v>BG</v>
      </c>
      <c r="C7" s="102">
        <v>15.125514696539451</v>
      </c>
      <c r="D7" s="102">
        <v>25.121900161922085</v>
      </c>
      <c r="E7" s="121">
        <f t="shared" si="0"/>
        <v>1.512551469653945</v>
      </c>
      <c r="F7" s="102">
        <f t="shared" si="0"/>
        <v>2.5121900161922084</v>
      </c>
      <c r="G7" s="102">
        <f t="shared" si="1"/>
        <v>1.512551469653945</v>
      </c>
      <c r="H7" s="54">
        <f t="shared" si="2"/>
        <v>1.6608955573372783</v>
      </c>
      <c r="I7" s="102">
        <v>1</v>
      </c>
      <c r="J7" s="102">
        <f t="shared" si="3"/>
        <v>4.0247414858461532</v>
      </c>
    </row>
    <row r="8" spans="1:12">
      <c r="B8" s="102" t="str">
        <v>HR</v>
      </c>
      <c r="C8" s="102">
        <v>24.372553085257664</v>
      </c>
      <c r="D8" s="102">
        <v>47.759199123052412</v>
      </c>
      <c r="E8" s="121">
        <f t="shared" si="0"/>
        <v>2.4372553085257662</v>
      </c>
      <c r="F8" s="102">
        <f t="shared" si="0"/>
        <v>4.7759199123052412</v>
      </c>
      <c r="G8" s="102">
        <f t="shared" si="1"/>
        <v>2.4372553085257662</v>
      </c>
      <c r="H8" s="54">
        <f t="shared" si="2"/>
        <v>1.959548470608963</v>
      </c>
      <c r="I8" s="102">
        <v>1</v>
      </c>
      <c r="J8" s="102">
        <f t="shared" si="3"/>
        <v>7.2131752208310074</v>
      </c>
    </row>
    <row r="9" spans="1:12">
      <c r="B9" s="102" t="str">
        <v>CY</v>
      </c>
      <c r="C9" s="102">
        <v>27.791325209213074</v>
      </c>
      <c r="D9" s="102">
        <v>12.448125073303988</v>
      </c>
      <c r="E9" s="121">
        <f t="shared" si="0"/>
        <v>2.7791325209213076</v>
      </c>
      <c r="F9" s="102">
        <f t="shared" si="0"/>
        <v>1.2448125073303988</v>
      </c>
      <c r="G9" s="102">
        <f t="shared" si="1"/>
        <v>2.7791325209213076</v>
      </c>
      <c r="H9" s="54">
        <f t="shared" si="2"/>
        <v>0.44791405158244568</v>
      </c>
      <c r="I9" s="102">
        <v>1</v>
      </c>
      <c r="J9" s="102">
        <f t="shared" si="3"/>
        <v>4.0239450282517062</v>
      </c>
    </row>
    <row r="10" spans="1:12">
      <c r="B10" s="102" t="str">
        <v>CZ</v>
      </c>
      <c r="C10" s="102">
        <v>42.783378947975898</v>
      </c>
      <c r="D10" s="102">
        <v>59.536305657198866</v>
      </c>
      <c r="E10" s="121">
        <f t="shared" si="0"/>
        <v>4.2783378947975894</v>
      </c>
      <c r="F10" s="102">
        <f t="shared" si="0"/>
        <v>5.9536305657198865</v>
      </c>
      <c r="G10" s="102">
        <f t="shared" si="1"/>
        <v>4.2783378947975894</v>
      </c>
      <c r="H10" s="54">
        <f t="shared" si="2"/>
        <v>1.3915755866219528</v>
      </c>
      <c r="I10" s="102">
        <v>1</v>
      </c>
      <c r="J10" s="102">
        <f t="shared" si="3"/>
        <v>10.231968460517475</v>
      </c>
    </row>
    <row r="11" spans="1:12">
      <c r="B11" s="102" t="str">
        <v>DK</v>
      </c>
      <c r="C11" s="102">
        <v>33.306846745476129</v>
      </c>
      <c r="D11" s="102">
        <v>21.125411011947648</v>
      </c>
      <c r="E11" s="121">
        <f t="shared" si="0"/>
        <v>3.3306846745476131</v>
      </c>
      <c r="F11" s="102">
        <f t="shared" si="0"/>
        <v>2.1125411011947648</v>
      </c>
      <c r="G11" s="102">
        <f t="shared" si="1"/>
        <v>3.3306846745476131</v>
      </c>
      <c r="H11" s="54">
        <f t="shared" si="2"/>
        <v>0.63426631687423207</v>
      </c>
      <c r="I11" s="102">
        <v>1</v>
      </c>
      <c r="J11" s="102">
        <f t="shared" si="3"/>
        <v>5.4432257757423779</v>
      </c>
    </row>
    <row r="12" spans="1:12">
      <c r="B12" s="102" t="str">
        <v>EE</v>
      </c>
      <c r="C12" s="102">
        <v>28.344151026932558</v>
      </c>
      <c r="D12" s="102">
        <v>9.1121249803916839</v>
      </c>
      <c r="E12" s="121">
        <f t="shared" si="0"/>
        <v>2.8344151026932556</v>
      </c>
      <c r="F12" s="102">
        <f t="shared" si="0"/>
        <v>0.91121249803916837</v>
      </c>
      <c r="G12" s="102">
        <f t="shared" si="1"/>
        <v>2.8344151026932556</v>
      </c>
      <c r="H12" s="54">
        <f t="shared" si="2"/>
        <v>0.32148166906581044</v>
      </c>
      <c r="I12" s="102">
        <v>1</v>
      </c>
      <c r="J12" s="102">
        <f t="shared" si="3"/>
        <v>3.7456276007324241</v>
      </c>
    </row>
    <row r="13" spans="1:12">
      <c r="B13" s="102" t="str">
        <v>FI</v>
      </c>
      <c r="C13" s="102">
        <v>32.185687848131451</v>
      </c>
      <c r="D13" s="102">
        <v>9.4825490894927089</v>
      </c>
      <c r="E13" s="121">
        <f t="shared" si="0"/>
        <v>3.218568784813145</v>
      </c>
      <c r="F13" s="102">
        <f t="shared" si="0"/>
        <v>0.94825490894927089</v>
      </c>
      <c r="G13" s="102">
        <f t="shared" si="1"/>
        <v>3.218568784813145</v>
      </c>
      <c r="H13" s="54">
        <f t="shared" si="2"/>
        <v>0.2946200539269575</v>
      </c>
      <c r="I13" s="102">
        <v>1</v>
      </c>
      <c r="J13" s="102">
        <f t="shared" si="3"/>
        <v>4.1668236937624155</v>
      </c>
    </row>
    <row r="14" spans="1:12">
      <c r="B14" s="102" t="str">
        <v>FR</v>
      </c>
      <c r="C14" s="102">
        <v>33.422130646494367</v>
      </c>
      <c r="D14" s="102">
        <v>20.309638029754645</v>
      </c>
      <c r="E14" s="121">
        <f t="shared" si="0"/>
        <v>3.3422130646494366</v>
      </c>
      <c r="F14" s="102">
        <f t="shared" si="0"/>
        <v>2.0309638029754646</v>
      </c>
      <c r="G14" s="102">
        <f t="shared" si="1"/>
        <v>3.3422130646494366</v>
      </c>
      <c r="H14" s="54">
        <f t="shared" si="2"/>
        <v>0.6076703560455059</v>
      </c>
      <c r="I14" s="102">
        <v>1</v>
      </c>
      <c r="J14" s="102">
        <f t="shared" si="3"/>
        <v>5.3731768676249008</v>
      </c>
    </row>
    <row r="15" spans="1:12">
      <c r="B15" s="102" t="str">
        <v>DE</v>
      </c>
      <c r="C15" s="102">
        <v>40.059126837664181</v>
      </c>
      <c r="D15" s="102">
        <v>22.556788311627912</v>
      </c>
      <c r="E15" s="121">
        <f t="shared" si="0"/>
        <v>4.0059126837664181</v>
      </c>
      <c r="F15" s="102">
        <f t="shared" si="0"/>
        <v>2.2556788311627911</v>
      </c>
      <c r="G15" s="102">
        <f t="shared" si="1"/>
        <v>4.0059126837664181</v>
      </c>
      <c r="H15" s="54">
        <f t="shared" si="2"/>
        <v>0.56308736840513673</v>
      </c>
      <c r="I15" s="102">
        <v>1</v>
      </c>
      <c r="J15" s="102">
        <f t="shared" si="3"/>
        <v>6.2615915149292096</v>
      </c>
    </row>
    <row r="16" spans="1:12">
      <c r="B16" s="102" t="str">
        <v>EL</v>
      </c>
      <c r="C16" s="102">
        <v>23.69246095466756</v>
      </c>
      <c r="D16" s="102">
        <v>16.216738836459601</v>
      </c>
      <c r="E16" s="121">
        <f t="shared" si="0"/>
        <v>2.3692460954667558</v>
      </c>
      <c r="F16" s="102">
        <f t="shared" si="0"/>
        <v>1.6216738836459601</v>
      </c>
      <c r="G16" s="102">
        <f t="shared" si="1"/>
        <v>2.3692460954667558</v>
      </c>
      <c r="H16" s="54">
        <f t="shared" si="2"/>
        <v>0.68446831536361807</v>
      </c>
      <c r="I16" s="102">
        <v>1</v>
      </c>
      <c r="J16" s="102">
        <f t="shared" si="3"/>
        <v>3.9909199791127161</v>
      </c>
    </row>
    <row r="17" spans="2:11">
      <c r="B17" s="102" t="str">
        <v>HU</v>
      </c>
      <c r="C17" s="102">
        <v>31.825957212869795</v>
      </c>
      <c r="D17" s="102">
        <v>27.784251682435382</v>
      </c>
      <c r="E17" s="121">
        <f t="shared" si="0"/>
        <v>3.1825957212869795</v>
      </c>
      <c r="F17" s="102">
        <f t="shared" si="0"/>
        <v>2.7784251682435381</v>
      </c>
      <c r="G17" s="102">
        <f t="shared" si="1"/>
        <v>3.1825957212869795</v>
      </c>
      <c r="H17" s="54">
        <f t="shared" si="2"/>
        <v>0.87300600250917115</v>
      </c>
      <c r="I17" s="102">
        <v>1</v>
      </c>
      <c r="J17" s="102">
        <f t="shared" si="3"/>
        <v>5.9610208895305181</v>
      </c>
    </row>
    <row r="18" spans="2:11">
      <c r="B18" s="102" t="str">
        <v>IE</v>
      </c>
      <c r="C18" s="102">
        <v>14.753255865113369</v>
      </c>
      <c r="D18" s="102">
        <v>12.020939359771907</v>
      </c>
      <c r="E18" s="121">
        <f t="shared" si="0"/>
        <v>1.4753255865113368</v>
      </c>
      <c r="F18" s="102">
        <f t="shared" si="0"/>
        <v>1.2020939359771907</v>
      </c>
      <c r="G18" s="102">
        <f t="shared" si="1"/>
        <v>1.4753255865113368</v>
      </c>
      <c r="H18" s="54">
        <f t="shared" si="2"/>
        <v>0.81479908365159603</v>
      </c>
      <c r="I18" s="102">
        <v>1</v>
      </c>
      <c r="J18" s="102">
        <f t="shared" si="3"/>
        <v>2.6774195224885275</v>
      </c>
    </row>
    <row r="19" spans="2:11">
      <c r="B19" s="102" t="str">
        <v>IT</v>
      </c>
      <c r="C19" s="102">
        <v>43.16891384654204</v>
      </c>
      <c r="D19" s="102">
        <v>23.596866938511781</v>
      </c>
      <c r="E19" s="121">
        <f t="shared" si="0"/>
        <v>4.3168913846542036</v>
      </c>
      <c r="F19" s="102">
        <f t="shared" si="0"/>
        <v>2.3596866938511782</v>
      </c>
      <c r="G19" s="102">
        <f t="shared" si="1"/>
        <v>4.3168913846542036</v>
      </c>
      <c r="H19" s="54">
        <f t="shared" si="2"/>
        <v>0.54661711022877557</v>
      </c>
      <c r="I19" s="102">
        <v>1</v>
      </c>
      <c r="J19" s="102">
        <f t="shared" si="3"/>
        <v>6.6765780785053819</v>
      </c>
    </row>
    <row r="20" spans="2:11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f t="shared" si="3"/>
        <v>0</v>
      </c>
      <c r="K20" s="102">
        <v>0</v>
      </c>
    </row>
    <row r="21" spans="2:11">
      <c r="B21" s="102" t="str">
        <v>LT</v>
      </c>
      <c r="C21" s="102">
        <v>10.763409961663593</v>
      </c>
      <c r="D21" s="102">
        <v>13.871806988707334</v>
      </c>
      <c r="E21" s="121">
        <f t="shared" si="0"/>
        <v>1.0763409961663593</v>
      </c>
      <c r="F21" s="102">
        <f t="shared" si="0"/>
        <v>1.3871806988707334</v>
      </c>
      <c r="G21" s="102">
        <f t="shared" si="1"/>
        <v>1.0763409961663593</v>
      </c>
      <c r="H21" s="54">
        <f t="shared" si="2"/>
        <v>1.2887929604200736</v>
      </c>
      <c r="I21" s="102">
        <v>1</v>
      </c>
      <c r="J21" s="102">
        <f t="shared" si="3"/>
        <v>2.4635216950370928</v>
      </c>
    </row>
    <row r="22" spans="2:11">
      <c r="B22" s="102" t="str">
        <v>LU</v>
      </c>
      <c r="C22" s="102">
        <v>67.377281234242773</v>
      </c>
      <c r="D22" s="102">
        <v>6.4275326317522765</v>
      </c>
      <c r="E22" s="121">
        <f t="shared" si="0"/>
        <v>6.7377281234242776</v>
      </c>
      <c r="F22" s="102">
        <f t="shared" si="0"/>
        <v>0.64275326317522763</v>
      </c>
      <c r="G22" s="102">
        <f t="shared" si="1"/>
        <v>6.7377281234242776</v>
      </c>
      <c r="H22" s="54">
        <f t="shared" si="2"/>
        <v>9.5396141162277223E-2</v>
      </c>
      <c r="I22" s="102">
        <v>1</v>
      </c>
      <c r="J22" s="102">
        <f t="shared" si="3"/>
        <v>7.3804813865995049</v>
      </c>
    </row>
    <row r="23" spans="2:11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f t="shared" si="3"/>
        <v>0</v>
      </c>
      <c r="K23" s="102">
        <v>0</v>
      </c>
    </row>
    <row r="24" spans="2:11">
      <c r="B24" s="102" t="str">
        <v>NL</v>
      </c>
      <c r="C24" s="102">
        <v>30.314046791793682</v>
      </c>
      <c r="D24" s="102">
        <v>13.209351766306757</v>
      </c>
      <c r="E24" s="121">
        <f t="shared" si="0"/>
        <v>3.0314046791793681</v>
      </c>
      <c r="F24" s="102">
        <f t="shared" si="0"/>
        <v>1.3209351766306756</v>
      </c>
      <c r="G24" s="102">
        <f t="shared" si="1"/>
        <v>3.0314046791793681</v>
      </c>
      <c r="H24" s="54">
        <f t="shared" si="2"/>
        <v>0.4357501938633499</v>
      </c>
      <c r="I24" s="102">
        <v>1</v>
      </c>
      <c r="J24" s="102">
        <f t="shared" si="3"/>
        <v>4.3523398558100439</v>
      </c>
    </row>
    <row r="25" spans="2:11">
      <c r="B25" s="102" t="str">
        <v>PL</v>
      </c>
      <c r="C25" s="102">
        <v>28.828528773782587</v>
      </c>
      <c r="D25" s="102">
        <v>10.381486873113811</v>
      </c>
      <c r="E25" s="121">
        <f t="shared" si="0"/>
        <v>2.8828528773782587</v>
      </c>
      <c r="F25" s="102">
        <f t="shared" si="0"/>
        <v>1.0381486873113812</v>
      </c>
      <c r="G25" s="102">
        <f t="shared" si="1"/>
        <v>2.8828528773782587</v>
      </c>
      <c r="H25" s="54">
        <f t="shared" si="2"/>
        <v>0.36011157400980537</v>
      </c>
      <c r="I25" s="102">
        <v>1</v>
      </c>
      <c r="J25" s="102">
        <f t="shared" si="3"/>
        <v>3.9210015646896399</v>
      </c>
    </row>
    <row r="26" spans="2:11">
      <c r="B26" s="102" t="str">
        <v>PT</v>
      </c>
      <c r="C26" s="102">
        <v>22.86626308562704</v>
      </c>
      <c r="D26" s="102">
        <v>17.366819615867698</v>
      </c>
      <c r="E26" s="121">
        <f t="shared" si="0"/>
        <v>2.2866263085627039</v>
      </c>
      <c r="F26" s="102">
        <f t="shared" si="0"/>
        <v>1.7366819615867697</v>
      </c>
      <c r="G26" s="102">
        <f t="shared" si="1"/>
        <v>2.2866263085627039</v>
      </c>
      <c r="H26" s="54">
        <f t="shared" si="2"/>
        <v>0.7594953119726805</v>
      </c>
      <c r="I26" s="102">
        <v>1</v>
      </c>
      <c r="J26" s="102">
        <f t="shared" si="3"/>
        <v>4.0233082701494736</v>
      </c>
    </row>
    <row r="27" spans="2:11">
      <c r="B27" s="102" t="str">
        <v>RO</v>
      </c>
      <c r="C27" s="102">
        <v>16.22730145423386</v>
      </c>
      <c r="D27" s="102">
        <v>26.430436505270549</v>
      </c>
      <c r="E27" s="121">
        <f t="shared" si="0"/>
        <v>1.622730145423386</v>
      </c>
      <c r="F27" s="102">
        <f t="shared" si="0"/>
        <v>2.6430436505270549</v>
      </c>
      <c r="G27" s="102">
        <f t="shared" si="1"/>
        <v>1.622730145423386</v>
      </c>
      <c r="H27" s="54">
        <f t="shared" si="2"/>
        <v>1.6287635119007784</v>
      </c>
      <c r="I27" s="102">
        <v>1</v>
      </c>
      <c r="J27" s="102">
        <f t="shared" si="3"/>
        <v>4.2657737959504409</v>
      </c>
    </row>
    <row r="28" spans="2:11">
      <c r="B28" s="102" t="str">
        <v>SK</v>
      </c>
      <c r="C28" s="102">
        <v>27.250592390474665</v>
      </c>
      <c r="D28" s="102">
        <v>21.700055835022326</v>
      </c>
      <c r="E28" s="121">
        <f t="shared" si="0"/>
        <v>2.7250592390474666</v>
      </c>
      <c r="F28" s="102">
        <f t="shared" si="0"/>
        <v>2.1700055835022325</v>
      </c>
      <c r="G28" s="102">
        <f t="shared" si="1"/>
        <v>2.7250592390474666</v>
      </c>
      <c r="H28" s="54">
        <f t="shared" si="2"/>
        <v>0.79631501304931229</v>
      </c>
      <c r="I28" s="102">
        <v>1</v>
      </c>
      <c r="J28" s="102">
        <f t="shared" si="3"/>
        <v>4.8950648225496991</v>
      </c>
    </row>
    <row r="29" spans="2:11">
      <c r="B29" s="102" t="str">
        <v>SI</v>
      </c>
      <c r="C29" s="102">
        <v>21.950937500023347</v>
      </c>
      <c r="D29" s="102">
        <v>34.057299599810989</v>
      </c>
      <c r="E29" s="121">
        <f t="shared" si="0"/>
        <v>2.1950937500023349</v>
      </c>
      <c r="F29" s="102">
        <f t="shared" si="0"/>
        <v>3.4057299599810991</v>
      </c>
      <c r="G29" s="102">
        <f t="shared" si="1"/>
        <v>2.1950937500023349</v>
      </c>
      <c r="H29" s="54">
        <f t="shared" si="2"/>
        <v>1.5515191367008705</v>
      </c>
      <c r="I29" s="102">
        <v>1</v>
      </c>
      <c r="J29" s="102">
        <f t="shared" si="3"/>
        <v>5.6008237099834339</v>
      </c>
    </row>
    <row r="30" spans="2:11">
      <c r="B30" s="102" t="str">
        <v>ES</v>
      </c>
      <c r="C30" s="102">
        <v>17.707457021388858</v>
      </c>
      <c r="D30" s="102">
        <v>9.7148387054149197</v>
      </c>
      <c r="E30" s="121">
        <f t="shared" si="0"/>
        <v>1.7707457021388859</v>
      </c>
      <c r="F30" s="102">
        <f t="shared" si="0"/>
        <v>0.97148387054149199</v>
      </c>
      <c r="G30" s="102">
        <f t="shared" si="1"/>
        <v>1.7707457021388859</v>
      </c>
      <c r="H30" s="54">
        <f t="shared" si="2"/>
        <v>0.54862980571859377</v>
      </c>
      <c r="I30" s="102">
        <v>1</v>
      </c>
      <c r="J30" s="102">
        <f t="shared" si="3"/>
        <v>2.7422295726803778</v>
      </c>
    </row>
    <row r="31" spans="2:11">
      <c r="B31" s="102" t="str">
        <v>SE</v>
      </c>
      <c r="C31" s="102">
        <v>33.467062002698839</v>
      </c>
      <c r="D31" s="102">
        <v>27.852120286233159</v>
      </c>
      <c r="E31" s="121">
        <f t="shared" si="0"/>
        <v>3.346706200269884</v>
      </c>
      <c r="F31" s="102">
        <f t="shared" si="0"/>
        <v>2.7852120286233157</v>
      </c>
      <c r="G31" s="102">
        <f t="shared" si="1"/>
        <v>3.346706200269884</v>
      </c>
      <c r="H31" s="54">
        <f t="shared" si="2"/>
        <v>0.83222483897711474</v>
      </c>
      <c r="I31" s="102">
        <v>1</v>
      </c>
      <c r="J31" s="102">
        <f t="shared" si="3"/>
        <v>6.1319182288932002</v>
      </c>
    </row>
    <row r="32" spans="2:11">
      <c r="B32" s="102" t="str">
        <v>UK</v>
      </c>
      <c r="C32" s="102">
        <v>32.247543724977632</v>
      </c>
      <c r="D32" s="102">
        <v>19.614766912984447</v>
      </c>
      <c r="E32" s="121">
        <f t="shared" si="0"/>
        <v>3.2247543724977632</v>
      </c>
      <c r="F32" s="102">
        <f t="shared" si="0"/>
        <v>1.9614766912984447</v>
      </c>
      <c r="G32" s="102">
        <f t="shared" si="1"/>
        <v>3.2247543724977632</v>
      </c>
      <c r="H32" s="54">
        <f t="shared" si="2"/>
        <v>0.60825615371727204</v>
      </c>
      <c r="I32" s="102">
        <v>1</v>
      </c>
      <c r="J32" s="102">
        <f t="shared" si="3"/>
        <v>5.1862310637962077</v>
      </c>
    </row>
    <row r="33" spans="2:10">
      <c r="B33" s="102" t="str">
        <v>NO</v>
      </c>
      <c r="C33" s="102">
        <v>12.266072147598038</v>
      </c>
      <c r="D33" s="102">
        <v>4.8862616787635664</v>
      </c>
      <c r="E33" s="121">
        <f t="shared" si="0"/>
        <v>1.2266072147598037</v>
      </c>
      <c r="F33" s="102">
        <f t="shared" si="0"/>
        <v>0.48862616787635665</v>
      </c>
      <c r="G33" s="102">
        <f t="shared" si="1"/>
        <v>1.2266072147598037</v>
      </c>
      <c r="H33" s="54">
        <f t="shared" si="2"/>
        <v>0.39835585670514767</v>
      </c>
      <c r="I33" s="102">
        <v>1</v>
      </c>
      <c r="J33" s="102">
        <f t="shared" si="3"/>
        <v>1.7152333826361603</v>
      </c>
    </row>
    <row r="34" spans="2:10">
      <c r="B34" s="102" t="str">
        <v>CH</v>
      </c>
      <c r="C34" s="102">
        <v>53.709148911563503</v>
      </c>
      <c r="D34" s="102">
        <v>37.246663470668153</v>
      </c>
      <c r="E34" s="121">
        <f t="shared" si="0"/>
        <v>5.3709148911563505</v>
      </c>
      <c r="F34" s="102">
        <f t="shared" si="0"/>
        <v>3.7246663470668153</v>
      </c>
      <c r="G34" s="102">
        <f t="shared" si="1"/>
        <v>5.3709148911563505</v>
      </c>
      <c r="H34" s="54">
        <f t="shared" si="2"/>
        <v>0.69348824595969349</v>
      </c>
      <c r="I34" s="102">
        <v>1</v>
      </c>
      <c r="J34" s="102">
        <f t="shared" si="3"/>
        <v>9.0955812382231649</v>
      </c>
    </row>
    <row r="35" spans="2:10">
      <c r="B35" s="102" t="str">
        <v>CA-AB</v>
      </c>
      <c r="C35" s="102">
        <v>257.50358397412333</v>
      </c>
      <c r="D35" s="102">
        <v>1.5004517268728927</v>
      </c>
      <c r="E35" s="121">
        <f t="shared" si="0"/>
        <v>25.750358397412334</v>
      </c>
      <c r="F35" s="102">
        <f t="shared" si="0"/>
        <v>0.15004517268728929</v>
      </c>
      <c r="G35" s="102">
        <f>E35</f>
        <v>25.750358397412334</v>
      </c>
      <c r="H35" s="54">
        <f t="shared" si="2"/>
        <v>5.8269158965324301E-3</v>
      </c>
      <c r="I35" s="102">
        <v>1</v>
      </c>
      <c r="J35" s="102">
        <f t="shared" si="3"/>
        <v>25.900403570099623</v>
      </c>
    </row>
    <row r="36" spans="2:10">
      <c r="B36" s="102" t="str">
        <v>CA-BC</v>
      </c>
      <c r="C36" s="102">
        <v>222.33614636875356</v>
      </c>
      <c r="D36" s="102">
        <v>2.9488638957386977</v>
      </c>
      <c r="E36" s="121">
        <f t="shared" si="0"/>
        <v>22.233614636875355</v>
      </c>
      <c r="F36" s="102">
        <f t="shared" si="0"/>
        <v>0.29488638957386976</v>
      </c>
      <c r="G36" s="102">
        <f t="shared" si="1"/>
        <v>22.233614636875355</v>
      </c>
      <c r="H36" s="54">
        <f t="shared" si="2"/>
        <v>1.3263088093862554E-2</v>
      </c>
      <c r="I36" s="102">
        <v>1</v>
      </c>
      <c r="J36" s="102">
        <f t="shared" si="3"/>
        <v>22.528501026449224</v>
      </c>
    </row>
    <row r="37" spans="2:10">
      <c r="B37" s="102" t="str">
        <v>US-CA</v>
      </c>
      <c r="C37" s="102">
        <v>5.5289462640544507</v>
      </c>
      <c r="D37" s="102">
        <v>0.87981411724340708</v>
      </c>
      <c r="E37" s="121">
        <f t="shared" si="0"/>
        <v>0.55289462640544507</v>
      </c>
      <c r="F37" s="102">
        <f t="shared" si="0"/>
        <v>8.7981411724340708E-2</v>
      </c>
      <c r="G37" s="102">
        <f t="shared" si="1"/>
        <v>0.55289462640544507</v>
      </c>
      <c r="H37" s="54">
        <f t="shared" si="2"/>
        <v>0.15912871553181412</v>
      </c>
      <c r="I37" s="102">
        <v>1</v>
      </c>
      <c r="J37" s="102">
        <f t="shared" si="3"/>
        <v>0.64087603812978577</v>
      </c>
    </row>
    <row r="38" spans="2:10">
      <c r="B38" s="102" t="str">
        <v>US-MO</v>
      </c>
      <c r="C38" s="102">
        <v>16.355704508046422</v>
      </c>
      <c r="D38" s="102">
        <v>0.91321482484208716</v>
      </c>
      <c r="E38" s="121">
        <f t="shared" si="0"/>
        <v>1.6355704508046423</v>
      </c>
      <c r="F38" s="102">
        <f t="shared" si="0"/>
        <v>9.132148248420871E-2</v>
      </c>
      <c r="G38" s="102">
        <f t="shared" si="1"/>
        <v>1.6355704508046423</v>
      </c>
      <c r="H38" s="54">
        <f t="shared" si="2"/>
        <v>5.5834637046225558E-2</v>
      </c>
      <c r="I38" s="102">
        <v>1</v>
      </c>
      <c r="J38" s="102">
        <f t="shared" si="3"/>
        <v>1.726891933288851</v>
      </c>
    </row>
    <row r="39" spans="2:10">
      <c r="B39" s="102" t="str">
        <v>JP</v>
      </c>
      <c r="C39" s="102">
        <v>53.306027827551681</v>
      </c>
      <c r="D39" s="102">
        <v>23.713681078244321</v>
      </c>
      <c r="E39" s="121">
        <f t="shared" si="0"/>
        <v>5.3306027827551681</v>
      </c>
      <c r="F39" s="102">
        <f t="shared" si="0"/>
        <v>2.371368107824432</v>
      </c>
      <c r="G39" s="102">
        <f t="shared" si="1"/>
        <v>5.3306027827551681</v>
      </c>
      <c r="H39" s="54">
        <f t="shared" si="2"/>
        <v>0.44485927848459378</v>
      </c>
      <c r="I39" s="102">
        <v>1</v>
      </c>
      <c r="J39" s="102">
        <f t="shared" si="3"/>
        <v>7.7019708905796005</v>
      </c>
    </row>
    <row r="40" spans="2:10">
      <c r="B40" s="102" t="str">
        <v>EU28</v>
      </c>
      <c r="C40" s="102">
        <v>28.92447631922736</v>
      </c>
      <c r="D40" s="102">
        <v>18.427313187677576</v>
      </c>
      <c r="E40" s="121">
        <f t="shared" si="0"/>
        <v>2.8924476319227361</v>
      </c>
      <c r="F40" s="102">
        <f t="shared" si="0"/>
        <v>1.8427313187677576</v>
      </c>
      <c r="G40" s="102">
        <f t="shared" si="1"/>
        <v>2.8924476319227361</v>
      </c>
      <c r="H40" s="54">
        <f t="shared" si="2"/>
        <v>0.63708372743910791</v>
      </c>
      <c r="I40" s="102">
        <v>1</v>
      </c>
      <c r="J40" s="102">
        <f t="shared" si="3"/>
        <v>4.7351789506904938</v>
      </c>
    </row>
    <row r="41" spans="2:10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</sheetData>
  <autoFilter ref="A4:L41">
    <filterColumn colId="10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41"/>
  <sheetViews>
    <sheetView topLeftCell="B13" zoomScaleNormal="100" workbookViewId="0">
      <selection activeCell="I33" sqref="I33"/>
    </sheetView>
  </sheetViews>
  <sheetFormatPr defaultColWidth="9.140625" defaultRowHeight="15"/>
  <cols>
    <col min="1" max="2" width="9.140625" style="102"/>
    <col min="3" max="3" width="19.140625" style="102" customWidth="1"/>
    <col min="4" max="4" width="13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11">
      <c r="A1" s="52">
        <v>8</v>
      </c>
      <c r="B1" s="52" t="s">
        <v>232</v>
      </c>
      <c r="C1" s="52"/>
      <c r="D1" s="52"/>
      <c r="E1" s="52"/>
      <c r="F1" s="52"/>
      <c r="G1" s="52"/>
      <c r="H1" s="52"/>
      <c r="I1" s="52"/>
      <c r="J1" s="52"/>
      <c r="K1" s="52"/>
    </row>
    <row r="2" spans="1:11">
      <c r="A2" s="53" t="s">
        <v>233</v>
      </c>
      <c r="B2" s="52" t="s">
        <v>188</v>
      </c>
      <c r="C2" s="52"/>
      <c r="D2" s="52"/>
      <c r="E2" s="52"/>
    </row>
    <row r="3" spans="1:11">
      <c r="E3" s="266" t="s">
        <v>140</v>
      </c>
      <c r="F3" s="266"/>
    </row>
    <row r="4" spans="1:11">
      <c r="C4" s="102" t="str">
        <f>Ext_costs_road!A101</f>
        <v>Average external plus average infrastructure costs - motorways</v>
      </c>
      <c r="D4" s="102" t="str">
        <f>Taxes_road!A71</f>
        <v>Average taxes and charges - motorways</v>
      </c>
      <c r="E4" s="102" t="s">
        <v>91</v>
      </c>
      <c r="F4" s="102" t="s">
        <v>143</v>
      </c>
      <c r="G4" s="252" t="s">
        <v>287</v>
      </c>
      <c r="H4" s="102" t="s">
        <v>131</v>
      </c>
    </row>
    <row r="5" spans="1:11">
      <c r="B5" s="102" t="str">
        <f t="array" ref="B5:B40">TRANSPOSE(Taxes_road!C56:'Taxes_road'!AL56)</f>
        <v>AT</v>
      </c>
      <c r="C5" s="102">
        <f t="array" ref="C5:C40">TRANSPOSE(Ext_costs_road!C103:'Ext_costs_road'!AL103)</f>
        <v>94.54779159035985</v>
      </c>
      <c r="D5" s="102">
        <f t="array" ref="D5:D40">TRANSPOSE(Taxes_road!C73:'Taxes_road'!AL73)</f>
        <v>75.998094173960126</v>
      </c>
      <c r="E5" s="121">
        <f>C5/10</f>
        <v>9.4547791590359846</v>
      </c>
      <c r="F5" s="102">
        <f>D5/10</f>
        <v>7.5998094173960125</v>
      </c>
      <c r="G5" s="102">
        <f>E5</f>
        <v>9.4547791590359846</v>
      </c>
      <c r="H5" s="54">
        <f>F5/E5</f>
        <v>0.80380612699270004</v>
      </c>
      <c r="I5" s="102">
        <v>1</v>
      </c>
    </row>
    <row r="6" spans="1:11">
      <c r="B6" s="102" t="str">
        <v>BE</v>
      </c>
      <c r="C6" s="102">
        <v>69.993535655963512</v>
      </c>
      <c r="D6" s="102">
        <v>53.211165641678448</v>
      </c>
      <c r="E6" s="121">
        <f t="shared" ref="E6:F40" si="0">C6/10</f>
        <v>6.9993535655963512</v>
      </c>
      <c r="F6" s="102">
        <f t="shared" si="0"/>
        <v>5.3211165641678448</v>
      </c>
      <c r="G6" s="102">
        <f t="shared" ref="G6:G41" si="1">E6</f>
        <v>6.9993535655963512</v>
      </c>
      <c r="H6" s="54">
        <f t="shared" ref="H6:H40" si="2">F6/E6</f>
        <v>0.76022971468715639</v>
      </c>
      <c r="I6" s="102">
        <v>1</v>
      </c>
    </row>
    <row r="7" spans="1:11">
      <c r="B7" s="102" t="str">
        <v>BG</v>
      </c>
      <c r="C7" s="102">
        <v>79.115254638292413</v>
      </c>
      <c r="D7" s="102">
        <v>69.42748499515524</v>
      </c>
      <c r="E7" s="121">
        <f t="shared" si="0"/>
        <v>7.9115254638292409</v>
      </c>
      <c r="F7" s="102">
        <f t="shared" si="0"/>
        <v>6.942748499515524</v>
      </c>
      <c r="G7" s="102">
        <f t="shared" si="1"/>
        <v>7.9115254638292409</v>
      </c>
      <c r="H7" s="54">
        <f t="shared" si="2"/>
        <v>0.87754865117443215</v>
      </c>
      <c r="I7" s="102">
        <v>1</v>
      </c>
    </row>
    <row r="8" spans="1:11">
      <c r="B8" s="102" t="str">
        <v>HR</v>
      </c>
      <c r="C8" s="102">
        <v>117.93363706437881</v>
      </c>
      <c r="D8" s="102">
        <v>125.45318474766593</v>
      </c>
      <c r="E8" s="121">
        <f t="shared" si="0"/>
        <v>11.793363706437882</v>
      </c>
      <c r="F8" s="102">
        <f t="shared" si="0"/>
        <v>12.545318474766592</v>
      </c>
      <c r="G8" s="102">
        <f t="shared" si="1"/>
        <v>11.793363706437882</v>
      </c>
      <c r="H8" s="54">
        <f t="shared" si="2"/>
        <v>1.0637608393200173</v>
      </c>
      <c r="I8" s="102">
        <v>1</v>
      </c>
    </row>
    <row r="9" spans="1:11">
      <c r="B9" s="102" t="str">
        <v>CY</v>
      </c>
      <c r="C9" s="102">
        <v>101.98603446886202</v>
      </c>
      <c r="D9" s="102">
        <v>49.981671992710609</v>
      </c>
      <c r="E9" s="121">
        <f t="shared" si="0"/>
        <v>10.198603446886201</v>
      </c>
      <c r="F9" s="102">
        <f t="shared" si="0"/>
        <v>4.9981671992710606</v>
      </c>
      <c r="G9" s="102">
        <f t="shared" si="1"/>
        <v>10.198603446886201</v>
      </c>
      <c r="H9" s="54">
        <f t="shared" si="2"/>
        <v>0.4900834928332351</v>
      </c>
      <c r="I9" s="102">
        <v>1</v>
      </c>
    </row>
    <row r="10" spans="1:11">
      <c r="B10" s="102" t="str">
        <v>CZ</v>
      </c>
      <c r="C10" s="102">
        <v>132.45870859592327</v>
      </c>
      <c r="D10" s="102">
        <v>57.482971191373053</v>
      </c>
      <c r="E10" s="121">
        <f t="shared" si="0"/>
        <v>13.245870859592326</v>
      </c>
      <c r="F10" s="102">
        <f t="shared" si="0"/>
        <v>5.7482971191373053</v>
      </c>
      <c r="G10" s="102">
        <f t="shared" si="1"/>
        <v>13.245870859592326</v>
      </c>
      <c r="H10" s="54">
        <f t="shared" si="2"/>
        <v>0.43396898400036366</v>
      </c>
      <c r="I10" s="102">
        <v>1</v>
      </c>
    </row>
    <row r="11" spans="1:11">
      <c r="B11" s="102" t="str">
        <v>DK</v>
      </c>
      <c r="C11" s="102">
        <v>66.285985357882581</v>
      </c>
      <c r="D11" s="102">
        <v>78.995610197773374</v>
      </c>
      <c r="E11" s="121">
        <f t="shared" si="0"/>
        <v>6.6285985357882584</v>
      </c>
      <c r="F11" s="102">
        <f t="shared" si="0"/>
        <v>7.8995610197773374</v>
      </c>
      <c r="G11" s="102">
        <f t="shared" si="1"/>
        <v>6.6285985357882584</v>
      </c>
      <c r="H11" s="54">
        <f t="shared" si="2"/>
        <v>1.1917392458039306</v>
      </c>
      <c r="I11" s="102">
        <v>1</v>
      </c>
    </row>
    <row r="12" spans="1:11">
      <c r="B12" s="102" t="str">
        <v>EE</v>
      </c>
      <c r="C12" s="102">
        <v>97.544403689846462</v>
      </c>
      <c r="D12" s="102">
        <v>38.864668019970274</v>
      </c>
      <c r="E12" s="121">
        <f t="shared" si="0"/>
        <v>9.7544403689846462</v>
      </c>
      <c r="F12" s="102">
        <f t="shared" si="0"/>
        <v>3.8864668019970274</v>
      </c>
      <c r="G12" s="102">
        <f t="shared" si="1"/>
        <v>9.7544403689846462</v>
      </c>
      <c r="H12" s="54">
        <f t="shared" si="2"/>
        <v>0.39843052548196317</v>
      </c>
      <c r="I12" s="102">
        <v>1</v>
      </c>
    </row>
    <row r="13" spans="1:11">
      <c r="B13" s="102" t="str">
        <v>FI</v>
      </c>
      <c r="C13" s="102">
        <v>118.7183658019872</v>
      </c>
      <c r="D13" s="102">
        <v>60.949731180431968</v>
      </c>
      <c r="E13" s="121">
        <f t="shared" si="0"/>
        <v>11.871836580198721</v>
      </c>
      <c r="F13" s="102">
        <f t="shared" si="0"/>
        <v>6.094973118043197</v>
      </c>
      <c r="G13" s="102">
        <f t="shared" si="1"/>
        <v>11.871836580198721</v>
      </c>
      <c r="H13" s="54">
        <f t="shared" si="2"/>
        <v>0.51339765982031182</v>
      </c>
      <c r="I13" s="102">
        <v>1</v>
      </c>
    </row>
    <row r="14" spans="1:11">
      <c r="B14" s="102" t="str">
        <v>FR</v>
      </c>
      <c r="C14" s="102">
        <v>62.775763796200593</v>
      </c>
      <c r="D14" s="102">
        <v>79.889297320109961</v>
      </c>
      <c r="E14" s="121">
        <f t="shared" si="0"/>
        <v>6.2775763796200597</v>
      </c>
      <c r="F14" s="102">
        <f t="shared" si="0"/>
        <v>7.9889297320109964</v>
      </c>
      <c r="G14" s="102">
        <f t="shared" si="1"/>
        <v>6.2775763796200597</v>
      </c>
      <c r="H14" s="54">
        <f t="shared" si="2"/>
        <v>1.2726137045415788</v>
      </c>
      <c r="I14" s="102">
        <v>1</v>
      </c>
    </row>
    <row r="15" spans="1:11">
      <c r="B15" s="102" t="str">
        <v>DE</v>
      </c>
      <c r="C15" s="102">
        <v>69.156030060256754</v>
      </c>
      <c r="D15" s="102">
        <v>44.080887949932688</v>
      </c>
      <c r="E15" s="121">
        <f t="shared" si="0"/>
        <v>6.915603006025675</v>
      </c>
      <c r="F15" s="102">
        <f t="shared" si="0"/>
        <v>4.4080887949932688</v>
      </c>
      <c r="G15" s="102">
        <f t="shared" si="1"/>
        <v>6.915603006025675</v>
      </c>
      <c r="H15" s="54">
        <f t="shared" si="2"/>
        <v>0.63741206531844452</v>
      </c>
      <c r="I15" s="102">
        <v>1</v>
      </c>
    </row>
    <row r="16" spans="1:11">
      <c r="B16" s="102" t="str">
        <v>EL</v>
      </c>
      <c r="C16" s="102">
        <v>116.83676490282534</v>
      </c>
      <c r="D16" s="102">
        <v>111.55382283339313</v>
      </c>
      <c r="E16" s="121">
        <f t="shared" si="0"/>
        <v>11.683676490282533</v>
      </c>
      <c r="F16" s="102">
        <f t="shared" si="0"/>
        <v>11.155382283339312</v>
      </c>
      <c r="G16" s="102">
        <f t="shared" si="1"/>
        <v>11.683676490282533</v>
      </c>
      <c r="H16" s="54">
        <f t="shared" si="2"/>
        <v>0.95478356428452893</v>
      </c>
      <c r="I16" s="102">
        <v>1</v>
      </c>
    </row>
    <row r="17" spans="2:10">
      <c r="B17" s="102" t="str">
        <v>HU</v>
      </c>
      <c r="C17" s="102">
        <v>102.025406843783</v>
      </c>
      <c r="D17" s="102">
        <v>68.124832762087408</v>
      </c>
      <c r="E17" s="121">
        <f t="shared" si="0"/>
        <v>10.202540684378301</v>
      </c>
      <c r="F17" s="102">
        <f t="shared" si="0"/>
        <v>6.8124832762087406</v>
      </c>
      <c r="G17" s="102">
        <f t="shared" si="1"/>
        <v>10.202540684378301</v>
      </c>
      <c r="H17" s="54">
        <f t="shared" si="2"/>
        <v>0.66772419605635358</v>
      </c>
      <c r="I17" s="102">
        <v>1</v>
      </c>
    </row>
    <row r="18" spans="2:10">
      <c r="B18" s="102" t="str">
        <v>IE</v>
      </c>
      <c r="C18" s="102">
        <v>55.888289636585583</v>
      </c>
      <c r="D18" s="102">
        <v>79.651040952566049</v>
      </c>
      <c r="E18" s="121">
        <f t="shared" si="0"/>
        <v>5.5888289636585586</v>
      </c>
      <c r="F18" s="102">
        <f t="shared" si="0"/>
        <v>7.9651040952566046</v>
      </c>
      <c r="G18" s="102">
        <f t="shared" si="1"/>
        <v>5.5888289636585586</v>
      </c>
      <c r="H18" s="54">
        <f t="shared" si="2"/>
        <v>1.4251830118706099</v>
      </c>
      <c r="I18" s="102">
        <v>1</v>
      </c>
    </row>
    <row r="19" spans="2:10">
      <c r="B19" s="102" t="str">
        <v>IT</v>
      </c>
      <c r="C19" s="102">
        <v>69.857089057176239</v>
      </c>
      <c r="D19" s="102">
        <v>100.38310733645517</v>
      </c>
      <c r="E19" s="121">
        <f t="shared" si="0"/>
        <v>6.9857089057176243</v>
      </c>
      <c r="F19" s="102">
        <f t="shared" si="0"/>
        <v>10.038310733645517</v>
      </c>
      <c r="G19" s="102">
        <f t="shared" si="1"/>
        <v>6.9857089057176243</v>
      </c>
      <c r="H19" s="54">
        <f t="shared" si="2"/>
        <v>1.4369781033145277</v>
      </c>
      <c r="I19" s="102">
        <v>1</v>
      </c>
    </row>
    <row r="20" spans="2:10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v>0</v>
      </c>
    </row>
    <row r="21" spans="2:10">
      <c r="B21" s="102" t="str">
        <v>LT</v>
      </c>
      <c r="C21" s="102">
        <v>33.448026340754026</v>
      </c>
      <c r="D21" s="102">
        <v>31.973766580557214</v>
      </c>
      <c r="E21" s="121">
        <f t="shared" si="0"/>
        <v>3.3448026340754025</v>
      </c>
      <c r="F21" s="102">
        <f t="shared" si="0"/>
        <v>3.1973766580557212</v>
      </c>
      <c r="G21" s="102">
        <f t="shared" si="1"/>
        <v>3.3448026340754025</v>
      </c>
      <c r="H21" s="54">
        <f t="shared" si="2"/>
        <v>0.95592386393212891</v>
      </c>
      <c r="I21" s="102">
        <v>1</v>
      </c>
    </row>
    <row r="22" spans="2:10">
      <c r="B22" s="102" t="str">
        <v>LU</v>
      </c>
      <c r="C22" s="102">
        <v>194.38808319328442</v>
      </c>
      <c r="D22" s="102">
        <v>26.097221593970318</v>
      </c>
      <c r="E22" s="121">
        <f t="shared" si="0"/>
        <v>19.438808319328441</v>
      </c>
      <c r="F22" s="102">
        <f t="shared" si="0"/>
        <v>2.6097221593970317</v>
      </c>
      <c r="G22" s="102">
        <f t="shared" si="1"/>
        <v>19.438808319328441</v>
      </c>
      <c r="H22" s="54">
        <f t="shared" si="2"/>
        <v>0.134253196828024</v>
      </c>
      <c r="I22" s="102">
        <v>1</v>
      </c>
    </row>
    <row r="23" spans="2:10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v>0</v>
      </c>
    </row>
    <row r="24" spans="2:10">
      <c r="B24" s="102" t="str">
        <v>NL</v>
      </c>
      <c r="C24" s="102">
        <v>79.830862067449459</v>
      </c>
      <c r="D24" s="102">
        <v>96.771427594270705</v>
      </c>
      <c r="E24" s="121">
        <f t="shared" si="0"/>
        <v>7.9830862067449457</v>
      </c>
      <c r="F24" s="102">
        <f t="shared" si="0"/>
        <v>9.6771427594270705</v>
      </c>
      <c r="G24" s="102">
        <f t="shared" si="1"/>
        <v>7.9830862067449457</v>
      </c>
      <c r="H24" s="54">
        <f t="shared" si="2"/>
        <v>1.2122057195437534</v>
      </c>
      <c r="I24" s="102">
        <v>1</v>
      </c>
    </row>
    <row r="25" spans="2:10">
      <c r="B25" s="102" t="str">
        <v>PL</v>
      </c>
      <c r="C25" s="102">
        <v>141.35115604619324</v>
      </c>
      <c r="D25" s="102">
        <v>67.943850911607669</v>
      </c>
      <c r="E25" s="121">
        <f t="shared" si="0"/>
        <v>14.135115604619324</v>
      </c>
      <c r="F25" s="102">
        <f t="shared" si="0"/>
        <v>6.7943850911607671</v>
      </c>
      <c r="G25" s="102">
        <f t="shared" si="1"/>
        <v>14.135115604619324</v>
      </c>
      <c r="H25" s="54">
        <f t="shared" si="2"/>
        <v>0.48067417920093819</v>
      </c>
      <c r="I25" s="102">
        <v>1</v>
      </c>
    </row>
    <row r="26" spans="2:10">
      <c r="B26" s="102" t="str">
        <v>PT</v>
      </c>
      <c r="C26" s="102">
        <v>103.84786062741712</v>
      </c>
      <c r="D26" s="102">
        <v>114.54388691413848</v>
      </c>
      <c r="E26" s="121">
        <f t="shared" si="0"/>
        <v>10.384786062741712</v>
      </c>
      <c r="F26" s="102">
        <f t="shared" si="0"/>
        <v>11.454388691413849</v>
      </c>
      <c r="G26" s="102">
        <f t="shared" si="1"/>
        <v>10.384786062741712</v>
      </c>
      <c r="H26" s="54">
        <f t="shared" si="2"/>
        <v>1.1029970788237642</v>
      </c>
      <c r="I26" s="102">
        <v>1</v>
      </c>
    </row>
    <row r="27" spans="2:10">
      <c r="B27" s="102" t="str">
        <v>RO</v>
      </c>
      <c r="C27" s="102">
        <v>48.617962618209788</v>
      </c>
      <c r="D27" s="102">
        <v>48.339147744058117</v>
      </c>
      <c r="E27" s="121">
        <f t="shared" si="0"/>
        <v>4.8617962618209791</v>
      </c>
      <c r="F27" s="102">
        <f t="shared" si="0"/>
        <v>4.8339147744058115</v>
      </c>
      <c r="G27" s="102">
        <f t="shared" si="1"/>
        <v>4.8617962618209791</v>
      </c>
      <c r="H27" s="54">
        <f t="shared" si="2"/>
        <v>0.99426518802646724</v>
      </c>
      <c r="I27" s="102">
        <v>1</v>
      </c>
    </row>
    <row r="28" spans="2:10">
      <c r="B28" s="102" t="str">
        <v>SK</v>
      </c>
      <c r="C28" s="102">
        <v>106.051622143937</v>
      </c>
      <c r="D28" s="102">
        <v>64.955717797224594</v>
      </c>
      <c r="E28" s="121">
        <f t="shared" si="0"/>
        <v>10.605162214393699</v>
      </c>
      <c r="F28" s="102">
        <f t="shared" si="0"/>
        <v>6.495571779722459</v>
      </c>
      <c r="G28" s="102">
        <f t="shared" si="1"/>
        <v>10.605162214393699</v>
      </c>
      <c r="H28" s="54">
        <f t="shared" si="2"/>
        <v>0.61249150634456495</v>
      </c>
      <c r="I28" s="102">
        <v>1</v>
      </c>
    </row>
    <row r="29" spans="2:10">
      <c r="B29" s="102" t="str">
        <v>SI</v>
      </c>
      <c r="C29" s="102">
        <v>73.116153774028504</v>
      </c>
      <c r="D29" s="102">
        <v>66.826168292129765</v>
      </c>
      <c r="E29" s="121">
        <f t="shared" si="0"/>
        <v>7.3116153774028501</v>
      </c>
      <c r="F29" s="102">
        <f t="shared" si="0"/>
        <v>6.6826168292129768</v>
      </c>
      <c r="G29" s="102">
        <f t="shared" si="1"/>
        <v>7.3116153774028501</v>
      </c>
      <c r="H29" s="54">
        <f t="shared" si="2"/>
        <v>0.91397269745153098</v>
      </c>
      <c r="I29" s="102">
        <v>1</v>
      </c>
    </row>
    <row r="30" spans="2:10">
      <c r="B30" s="102" t="str">
        <v>ES</v>
      </c>
      <c r="C30" s="102">
        <v>86.543744468700226</v>
      </c>
      <c r="D30" s="102">
        <v>60.265640323048672</v>
      </c>
      <c r="E30" s="121">
        <f t="shared" si="0"/>
        <v>8.6543744468700226</v>
      </c>
      <c r="F30" s="102">
        <f t="shared" si="0"/>
        <v>6.0265640323048668</v>
      </c>
      <c r="G30" s="102">
        <f t="shared" si="1"/>
        <v>8.6543744468700226</v>
      </c>
      <c r="H30" s="54">
        <f t="shared" si="2"/>
        <v>0.69636044399309061</v>
      </c>
      <c r="I30" s="102">
        <v>1</v>
      </c>
    </row>
    <row r="31" spans="2:10">
      <c r="B31" s="102" t="str">
        <v>SE</v>
      </c>
      <c r="C31" s="102">
        <v>54.767776441754037</v>
      </c>
      <c r="D31" s="102">
        <v>37.293530785629592</v>
      </c>
      <c r="E31" s="121">
        <f t="shared" si="0"/>
        <v>5.4767776441754039</v>
      </c>
      <c r="F31" s="102">
        <f t="shared" si="0"/>
        <v>3.7293530785629594</v>
      </c>
      <c r="G31" s="102">
        <f t="shared" si="1"/>
        <v>5.4767776441754039</v>
      </c>
      <c r="H31" s="54">
        <f t="shared" si="2"/>
        <v>0.68093928964400363</v>
      </c>
      <c r="I31" s="102">
        <v>1</v>
      </c>
    </row>
    <row r="32" spans="2:10">
      <c r="B32" s="102" t="str">
        <v>UK</v>
      </c>
      <c r="C32" s="102">
        <v>58.587848517746373</v>
      </c>
      <c r="D32" s="102">
        <v>39.202741160193199</v>
      </c>
      <c r="E32" s="121">
        <f t="shared" si="0"/>
        <v>5.8587848517746375</v>
      </c>
      <c r="F32" s="102">
        <f t="shared" si="0"/>
        <v>3.92027411601932</v>
      </c>
      <c r="G32" s="102">
        <f t="shared" si="1"/>
        <v>5.8587848517746375</v>
      </c>
      <c r="H32" s="54">
        <f t="shared" si="2"/>
        <v>0.6691275094069824</v>
      </c>
      <c r="I32" s="102">
        <v>1</v>
      </c>
    </row>
    <row r="33" spans="2:9">
      <c r="B33" s="102" t="str">
        <v>NO</v>
      </c>
      <c r="C33" s="102">
        <v>26.566200040397877</v>
      </c>
      <c r="D33" s="102">
        <v>41.67940062220481</v>
      </c>
      <c r="E33" s="121">
        <f t="shared" si="0"/>
        <v>2.6566200040397878</v>
      </c>
      <c r="F33" s="102">
        <f t="shared" si="0"/>
        <v>4.167940062220481</v>
      </c>
      <c r="G33" s="102">
        <f t="shared" si="1"/>
        <v>2.6566200040397878</v>
      </c>
      <c r="H33" s="54">
        <f t="shared" si="2"/>
        <v>1.5688883076550297</v>
      </c>
      <c r="I33" s="102">
        <v>1</v>
      </c>
    </row>
    <row r="34" spans="2:9">
      <c r="B34" s="102" t="str">
        <v>CH</v>
      </c>
      <c r="C34" s="102">
        <v>96.82440828558336</v>
      </c>
      <c r="D34" s="102">
        <v>41.977051251470002</v>
      </c>
      <c r="E34" s="121">
        <f t="shared" si="0"/>
        <v>9.6824408285583363</v>
      </c>
      <c r="F34" s="102">
        <f t="shared" si="0"/>
        <v>4.1977051251470003</v>
      </c>
      <c r="G34" s="102">
        <f t="shared" si="1"/>
        <v>9.6824408285583363</v>
      </c>
      <c r="H34" s="54">
        <f t="shared" si="2"/>
        <v>0.43353790634752748</v>
      </c>
      <c r="I34" s="102">
        <v>1</v>
      </c>
    </row>
    <row r="35" spans="2:9">
      <c r="B35" s="102" t="str">
        <v>CA-AB</v>
      </c>
      <c r="C35" s="102">
        <v>1273.8705654377425</v>
      </c>
      <c r="D35" s="102">
        <v>14.867469432788683</v>
      </c>
      <c r="E35" s="121">
        <f t="shared" si="0"/>
        <v>127.38705654377425</v>
      </c>
      <c r="F35" s="102">
        <f t="shared" si="0"/>
        <v>1.4867469432788682</v>
      </c>
      <c r="G35" s="102">
        <f>E35</f>
        <v>127.38705654377425</v>
      </c>
      <c r="H35" s="54">
        <f t="shared" si="2"/>
        <v>1.1671098961046915E-2</v>
      </c>
      <c r="I35" s="102">
        <v>1</v>
      </c>
    </row>
    <row r="36" spans="2:9">
      <c r="B36" s="102" t="str">
        <v>CA-BC</v>
      </c>
      <c r="C36" s="102">
        <v>850.56247224187382</v>
      </c>
      <c r="D36" s="102">
        <v>20.028793996513144</v>
      </c>
      <c r="E36" s="121">
        <f t="shared" si="0"/>
        <v>85.056247224187388</v>
      </c>
      <c r="F36" s="102">
        <f t="shared" si="0"/>
        <v>2.0028793996513143</v>
      </c>
      <c r="G36" s="102">
        <f t="shared" si="1"/>
        <v>85.056247224187388</v>
      </c>
      <c r="H36" s="54">
        <f t="shared" si="2"/>
        <v>2.3547704783779325E-2</v>
      </c>
      <c r="I36" s="102">
        <v>1</v>
      </c>
    </row>
    <row r="37" spans="2:9">
      <c r="B37" s="102" t="str">
        <v>US-CA</v>
      </c>
      <c r="C37" s="102">
        <v>16.441270108182533</v>
      </c>
      <c r="D37" s="102">
        <v>5.6050098551219918</v>
      </c>
      <c r="E37" s="121">
        <f t="shared" si="0"/>
        <v>1.6441270108182533</v>
      </c>
      <c r="F37" s="102">
        <f t="shared" si="0"/>
        <v>0.56050098551219918</v>
      </c>
      <c r="G37" s="102">
        <f t="shared" si="1"/>
        <v>1.6441270108182533</v>
      </c>
      <c r="H37" s="54">
        <f t="shared" si="2"/>
        <v>0.34091100129377938</v>
      </c>
      <c r="I37" s="102">
        <v>1</v>
      </c>
    </row>
    <row r="38" spans="2:9">
      <c r="B38" s="102" t="str">
        <v>US-MO</v>
      </c>
      <c r="C38" s="102">
        <v>41.364596753803319</v>
      </c>
      <c r="D38" s="102">
        <v>4.1741171823612326</v>
      </c>
      <c r="E38" s="121">
        <f t="shared" si="0"/>
        <v>4.1364596753803315</v>
      </c>
      <c r="F38" s="102">
        <f t="shared" si="0"/>
        <v>0.41741171823612327</v>
      </c>
      <c r="G38" s="102">
        <f t="shared" si="1"/>
        <v>4.1364596753803315</v>
      </c>
      <c r="H38" s="54">
        <f t="shared" si="2"/>
        <v>0.10091038013026052</v>
      </c>
      <c r="I38" s="102">
        <v>1</v>
      </c>
    </row>
    <row r="39" spans="2:9">
      <c r="B39" s="102" t="str">
        <v>JP</v>
      </c>
      <c r="C39" s="102">
        <v>161.27829647962088</v>
      </c>
      <c r="D39" s="102">
        <v>221.99454527059507</v>
      </c>
      <c r="E39" s="121">
        <f t="shared" si="0"/>
        <v>16.127829647962088</v>
      </c>
      <c r="F39" s="102">
        <f t="shared" si="0"/>
        <v>22.199454527059508</v>
      </c>
      <c r="G39" s="102">
        <f t="shared" si="1"/>
        <v>16.127829647962088</v>
      </c>
      <c r="H39" s="54">
        <f t="shared" si="2"/>
        <v>1.3764688127062794</v>
      </c>
      <c r="I39" s="102">
        <v>1</v>
      </c>
    </row>
    <row r="40" spans="2:9">
      <c r="B40" s="102" t="str">
        <v>EU28</v>
      </c>
      <c r="C40" s="102">
        <v>72.612438538007993</v>
      </c>
      <c r="D40" s="102">
        <v>66.610319198688302</v>
      </c>
      <c r="E40" s="121">
        <f t="shared" si="0"/>
        <v>7.2612438538007993</v>
      </c>
      <c r="F40" s="102">
        <f t="shared" si="0"/>
        <v>6.6610319198688304</v>
      </c>
      <c r="G40" s="102">
        <f t="shared" si="1"/>
        <v>7.2612438538007993</v>
      </c>
      <c r="H40" s="54">
        <f t="shared" si="2"/>
        <v>0.91734034195562841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A4:K41">
    <filterColumn colId="9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41"/>
  <sheetViews>
    <sheetView topLeftCell="A22" zoomScaleNormal="100" workbookViewId="0">
      <selection activeCell="G4" sqref="G4"/>
    </sheetView>
  </sheetViews>
  <sheetFormatPr defaultColWidth="9.140625" defaultRowHeight="15"/>
  <cols>
    <col min="1" max="2" width="9.140625" style="102"/>
    <col min="3" max="3" width="19.140625" style="102" customWidth="1"/>
    <col min="4" max="4" width="13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11">
      <c r="A1" s="52">
        <v>8</v>
      </c>
      <c r="B1" s="52" t="s">
        <v>232</v>
      </c>
      <c r="C1" s="52"/>
      <c r="D1" s="52"/>
      <c r="E1" s="52"/>
      <c r="F1" s="52"/>
      <c r="G1" s="52"/>
      <c r="H1" s="52"/>
      <c r="I1" s="52"/>
      <c r="J1" s="52"/>
      <c r="K1" s="52"/>
    </row>
    <row r="2" spans="1:11">
      <c r="A2" s="53" t="s">
        <v>235</v>
      </c>
      <c r="B2" s="52" t="s">
        <v>179</v>
      </c>
      <c r="C2" s="52"/>
      <c r="D2" s="52"/>
      <c r="E2" s="52"/>
    </row>
    <row r="3" spans="1:11">
      <c r="E3" s="266" t="s">
        <v>140</v>
      </c>
      <c r="F3" s="266"/>
    </row>
    <row r="4" spans="1:11">
      <c r="C4" s="102" t="str">
        <f>Ext_costs_road!A101</f>
        <v>Average external plus average infrastructure costs - motorways</v>
      </c>
      <c r="D4" s="102" t="str">
        <f>Taxes_road!A71</f>
        <v>Average taxes and charges - motorways</v>
      </c>
      <c r="E4" s="102" t="s">
        <v>91</v>
      </c>
      <c r="F4" s="102" t="s">
        <v>143</v>
      </c>
      <c r="G4" s="253" t="s">
        <v>287</v>
      </c>
      <c r="H4" s="102" t="s">
        <v>131</v>
      </c>
    </row>
    <row r="5" spans="1:11">
      <c r="B5" s="102" t="str">
        <f t="array" ref="B5:B40">TRANSPOSE(Taxes_road!C56:'Taxes_road'!AL56)</f>
        <v>AT</v>
      </c>
      <c r="C5" s="102">
        <f t="array" ref="C5:C40">TRANSPOSE(Ext_costs_road!C104:'Ext_costs_road'!AL104)</f>
        <v>80.970737050041777</v>
      </c>
      <c r="D5" s="102">
        <f t="array" ref="D5:D40">TRANSPOSE(Taxes_road!C74:'Taxes_road'!AL74)</f>
        <v>14.67785294617042</v>
      </c>
      <c r="E5" s="121">
        <f>C5/10</f>
        <v>8.0970737050041777</v>
      </c>
      <c r="F5" s="102">
        <f>D5/10</f>
        <v>1.467785294617042</v>
      </c>
      <c r="G5" s="102">
        <f>E5</f>
        <v>8.0970737050041777</v>
      </c>
      <c r="H5" s="54">
        <f>F5/E5</f>
        <v>0.18127354993816061</v>
      </c>
      <c r="I5" s="102">
        <v>1</v>
      </c>
    </row>
    <row r="6" spans="1:11">
      <c r="B6" s="102" t="str">
        <v>BE</v>
      </c>
      <c r="C6" s="102">
        <v>40.285878256816787</v>
      </c>
      <c r="D6" s="102">
        <v>6.2017546827706393</v>
      </c>
      <c r="E6" s="121">
        <f t="shared" ref="E6:F40" si="0">C6/10</f>
        <v>4.0285878256816785</v>
      </c>
      <c r="F6" s="102">
        <f t="shared" si="0"/>
        <v>0.62017546827706393</v>
      </c>
      <c r="G6" s="102">
        <f t="shared" ref="G6:G41" si="1">E6</f>
        <v>4.0285878256816785</v>
      </c>
      <c r="H6" s="54">
        <f t="shared" ref="H6:H40" si="2">F6/E6</f>
        <v>0.15394363859304069</v>
      </c>
      <c r="I6" s="102">
        <v>1</v>
      </c>
    </row>
    <row r="7" spans="1:11">
      <c r="B7" s="102" t="str">
        <v>BG</v>
      </c>
      <c r="C7" s="102">
        <v>0</v>
      </c>
      <c r="D7" s="102">
        <v>15.320396828675634</v>
      </c>
      <c r="E7" s="121">
        <f t="shared" si="0"/>
        <v>0</v>
      </c>
      <c r="F7" s="102">
        <f t="shared" si="0"/>
        <v>1.5320396828675633</v>
      </c>
      <c r="G7" s="102">
        <f t="shared" si="1"/>
        <v>0</v>
      </c>
      <c r="H7" s="54" t="e">
        <f t="shared" si="2"/>
        <v>#DIV/0!</v>
      </c>
      <c r="I7" s="102">
        <v>1</v>
      </c>
    </row>
    <row r="8" spans="1:11">
      <c r="B8" s="102" t="str">
        <v>HR</v>
      </c>
      <c r="C8" s="102">
        <v>97.741237405199016</v>
      </c>
      <c r="D8" s="102">
        <v>26.311702788230917</v>
      </c>
      <c r="E8" s="121">
        <f t="shared" si="0"/>
        <v>9.7741237405199008</v>
      </c>
      <c r="F8" s="102">
        <f t="shared" si="0"/>
        <v>2.6311702788230917</v>
      </c>
      <c r="G8" s="102">
        <f t="shared" si="1"/>
        <v>9.7741237405199008</v>
      </c>
      <c r="H8" s="54">
        <f t="shared" si="2"/>
        <v>0.26919756171238485</v>
      </c>
      <c r="I8" s="102">
        <v>1</v>
      </c>
    </row>
    <row r="9" spans="1:11">
      <c r="B9" s="102" t="str">
        <v>CY</v>
      </c>
      <c r="C9" s="102">
        <v>0</v>
      </c>
      <c r="D9" s="102">
        <v>8.1799193881373853</v>
      </c>
      <c r="E9" s="121">
        <f t="shared" si="0"/>
        <v>0</v>
      </c>
      <c r="F9" s="102">
        <f t="shared" si="0"/>
        <v>0.81799193881373855</v>
      </c>
      <c r="G9" s="102">
        <f t="shared" si="1"/>
        <v>0</v>
      </c>
      <c r="H9" s="54" t="e">
        <f t="shared" si="2"/>
        <v>#DIV/0!</v>
      </c>
      <c r="I9" s="102">
        <v>1</v>
      </c>
    </row>
    <row r="10" spans="1:11">
      <c r="B10" s="102" t="str">
        <v>CZ</v>
      </c>
      <c r="C10" s="102">
        <v>0</v>
      </c>
      <c r="D10" s="102">
        <v>14.218867992955902</v>
      </c>
      <c r="E10" s="121">
        <f t="shared" si="0"/>
        <v>0</v>
      </c>
      <c r="F10" s="102">
        <f t="shared" si="0"/>
        <v>1.4218867992955901</v>
      </c>
      <c r="G10" s="102">
        <f t="shared" si="1"/>
        <v>0</v>
      </c>
      <c r="H10" s="54" t="e">
        <f t="shared" si="2"/>
        <v>#DIV/0!</v>
      </c>
      <c r="I10" s="102">
        <v>1</v>
      </c>
    </row>
    <row r="11" spans="1:11">
      <c r="B11" s="102" t="str">
        <v>DK</v>
      </c>
      <c r="C11" s="102">
        <v>41.106787241374491</v>
      </c>
      <c r="D11" s="102">
        <v>12.539530887265247</v>
      </c>
      <c r="E11" s="121">
        <f t="shared" si="0"/>
        <v>4.1106787241374487</v>
      </c>
      <c r="F11" s="102">
        <f t="shared" si="0"/>
        <v>1.2539530887265247</v>
      </c>
      <c r="G11" s="102">
        <f t="shared" si="1"/>
        <v>4.1106787241374487</v>
      </c>
      <c r="H11" s="54">
        <f t="shared" si="2"/>
        <v>0.30504769963253303</v>
      </c>
      <c r="I11" s="102">
        <v>1</v>
      </c>
    </row>
    <row r="12" spans="1:11">
      <c r="B12" s="102" t="str">
        <v>EE</v>
      </c>
      <c r="C12" s="102">
        <v>92.100642610408428</v>
      </c>
      <c r="D12" s="102">
        <v>8.5775095780463371</v>
      </c>
      <c r="E12" s="121">
        <f t="shared" si="0"/>
        <v>9.2100642610408432</v>
      </c>
      <c r="F12" s="102">
        <f t="shared" si="0"/>
        <v>0.85775095780463373</v>
      </c>
      <c r="G12" s="102">
        <f t="shared" si="1"/>
        <v>9.2100642610408432</v>
      </c>
      <c r="H12" s="54">
        <f t="shared" si="2"/>
        <v>9.3131918898001043E-2</v>
      </c>
      <c r="I12" s="102">
        <v>1</v>
      </c>
    </row>
    <row r="13" spans="1:11">
      <c r="B13" s="102" t="str">
        <v>FI</v>
      </c>
      <c r="C13" s="102">
        <v>85.857481877406272</v>
      </c>
      <c r="D13" s="102">
        <v>6.8852015305650092</v>
      </c>
      <c r="E13" s="121">
        <f t="shared" si="0"/>
        <v>8.5857481877406272</v>
      </c>
      <c r="F13" s="102">
        <f t="shared" si="0"/>
        <v>0.68852015305650094</v>
      </c>
      <c r="G13" s="102">
        <f t="shared" si="1"/>
        <v>8.5857481877406272</v>
      </c>
      <c r="H13" s="54">
        <f t="shared" si="2"/>
        <v>8.019337837552952E-2</v>
      </c>
      <c r="I13" s="102">
        <v>1</v>
      </c>
    </row>
    <row r="14" spans="1:11">
      <c r="B14" s="102" t="str">
        <v>FR</v>
      </c>
      <c r="C14" s="102">
        <v>0</v>
      </c>
      <c r="D14" s="102">
        <v>15.229694646115814</v>
      </c>
      <c r="E14" s="121">
        <f t="shared" si="0"/>
        <v>0</v>
      </c>
      <c r="F14" s="102">
        <f t="shared" si="0"/>
        <v>1.5229694646115814</v>
      </c>
      <c r="G14" s="102">
        <f t="shared" si="1"/>
        <v>0</v>
      </c>
      <c r="H14" s="54" t="e">
        <f t="shared" si="2"/>
        <v>#DIV/0!</v>
      </c>
      <c r="I14" s="102">
        <v>1</v>
      </c>
    </row>
    <row r="15" spans="1:11">
      <c r="B15" s="102" t="str">
        <v>DE</v>
      </c>
      <c r="C15" s="102">
        <v>43.698293242493932</v>
      </c>
      <c r="D15" s="102">
        <v>7.6695707004044547</v>
      </c>
      <c r="E15" s="121">
        <f t="shared" si="0"/>
        <v>4.3698293242493929</v>
      </c>
      <c r="F15" s="102">
        <f t="shared" si="0"/>
        <v>0.76695707004044544</v>
      </c>
      <c r="G15" s="102">
        <f t="shared" si="1"/>
        <v>4.3698293242493929</v>
      </c>
      <c r="H15" s="54">
        <f t="shared" si="2"/>
        <v>0.17551190518686582</v>
      </c>
      <c r="I15" s="102">
        <v>1</v>
      </c>
    </row>
    <row r="16" spans="1:11">
      <c r="B16" s="102" t="str">
        <v>EL</v>
      </c>
      <c r="C16" s="102">
        <v>0</v>
      </c>
      <c r="D16" s="102">
        <v>13.137045412494569</v>
      </c>
      <c r="E16" s="121">
        <f t="shared" si="0"/>
        <v>0</v>
      </c>
      <c r="F16" s="102">
        <f t="shared" si="0"/>
        <v>1.3137045412494568</v>
      </c>
      <c r="G16" s="102">
        <f t="shared" si="1"/>
        <v>0</v>
      </c>
      <c r="H16" s="54" t="e">
        <f t="shared" si="2"/>
        <v>#DIV/0!</v>
      </c>
      <c r="I16" s="102">
        <v>1</v>
      </c>
    </row>
    <row r="17" spans="2:10">
      <c r="B17" s="102" t="str">
        <v>HU</v>
      </c>
      <c r="C17" s="102">
        <v>64.483761025812768</v>
      </c>
      <c r="D17" s="102">
        <v>10.392898547602908</v>
      </c>
      <c r="E17" s="121">
        <f t="shared" si="0"/>
        <v>6.4483761025812765</v>
      </c>
      <c r="F17" s="102">
        <f t="shared" si="0"/>
        <v>1.0392898547602907</v>
      </c>
      <c r="G17" s="102">
        <f t="shared" si="1"/>
        <v>6.4483761025812765</v>
      </c>
      <c r="H17" s="54">
        <f t="shared" si="2"/>
        <v>0.1611707875327347</v>
      </c>
      <c r="I17" s="102">
        <v>1</v>
      </c>
    </row>
    <row r="18" spans="2:10">
      <c r="B18" s="102" t="str">
        <v>IE</v>
      </c>
      <c r="C18" s="102">
        <v>0</v>
      </c>
      <c r="D18" s="102">
        <v>8.2211697278556262</v>
      </c>
      <c r="E18" s="121">
        <f t="shared" si="0"/>
        <v>0</v>
      </c>
      <c r="F18" s="102">
        <f t="shared" si="0"/>
        <v>0.82211697278556262</v>
      </c>
      <c r="G18" s="102">
        <f t="shared" si="1"/>
        <v>0</v>
      </c>
      <c r="H18" s="54" t="e">
        <f t="shared" si="2"/>
        <v>#DIV/0!</v>
      </c>
      <c r="I18" s="102">
        <v>1</v>
      </c>
    </row>
    <row r="19" spans="2:10">
      <c r="B19" s="102" t="str">
        <v>IT</v>
      </c>
      <c r="C19" s="102">
        <v>0</v>
      </c>
      <c r="D19" s="102">
        <v>13.517372627555449</v>
      </c>
      <c r="E19" s="121">
        <f t="shared" si="0"/>
        <v>0</v>
      </c>
      <c r="F19" s="102">
        <f t="shared" si="0"/>
        <v>1.3517372627555448</v>
      </c>
      <c r="G19" s="102">
        <f t="shared" si="1"/>
        <v>0</v>
      </c>
      <c r="H19" s="54" t="e">
        <f t="shared" si="2"/>
        <v>#DIV/0!</v>
      </c>
      <c r="I19" s="102">
        <v>1</v>
      </c>
    </row>
    <row r="20" spans="2:10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v>0</v>
      </c>
    </row>
    <row r="21" spans="2:10">
      <c r="B21" s="102" t="str">
        <v>LT</v>
      </c>
      <c r="C21" s="102">
        <v>12.244450377362618</v>
      </c>
      <c r="D21" s="102">
        <v>12.648985611562704</v>
      </c>
      <c r="E21" s="121">
        <f t="shared" si="0"/>
        <v>1.2244450377362619</v>
      </c>
      <c r="F21" s="102">
        <f t="shared" si="0"/>
        <v>1.2648985611562704</v>
      </c>
      <c r="G21" s="102">
        <f t="shared" si="1"/>
        <v>1.2244450377362619</v>
      </c>
      <c r="H21" s="54">
        <f t="shared" si="2"/>
        <v>1.033038251757546</v>
      </c>
      <c r="I21" s="102">
        <v>1</v>
      </c>
    </row>
    <row r="22" spans="2:10">
      <c r="B22" s="102" t="str">
        <v>LU</v>
      </c>
      <c r="C22" s="102">
        <v>71.710068475732072</v>
      </c>
      <c r="D22" s="102">
        <v>4.1415203940582668</v>
      </c>
      <c r="E22" s="121">
        <f t="shared" si="0"/>
        <v>7.1710068475732074</v>
      </c>
      <c r="F22" s="102">
        <f t="shared" si="0"/>
        <v>0.41415203940582668</v>
      </c>
      <c r="G22" s="102">
        <f t="shared" si="1"/>
        <v>7.1710068475732074</v>
      </c>
      <c r="H22" s="54">
        <f t="shared" si="2"/>
        <v>5.7753680648901191E-2</v>
      </c>
      <c r="I22" s="102">
        <v>1</v>
      </c>
    </row>
    <row r="23" spans="2:10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v>0</v>
      </c>
    </row>
    <row r="24" spans="2:10">
      <c r="B24" s="102" t="str">
        <v>NL</v>
      </c>
      <c r="C24" s="102">
        <v>59.376325357608209</v>
      </c>
      <c r="D24" s="102">
        <v>9.4713765015549924</v>
      </c>
      <c r="E24" s="121">
        <f t="shared" si="0"/>
        <v>5.9376325357608213</v>
      </c>
      <c r="F24" s="102">
        <f t="shared" si="0"/>
        <v>0.94713765015549922</v>
      </c>
      <c r="G24" s="102">
        <f t="shared" si="1"/>
        <v>5.9376325357608213</v>
      </c>
      <c r="H24" s="54">
        <f t="shared" si="2"/>
        <v>0.15951435937659239</v>
      </c>
      <c r="I24" s="102">
        <v>1</v>
      </c>
    </row>
    <row r="25" spans="2:10">
      <c r="B25" s="102" t="str">
        <v>PL</v>
      </c>
      <c r="C25" s="102">
        <v>0</v>
      </c>
      <c r="D25" s="102">
        <v>15.114305461398647</v>
      </c>
      <c r="E25" s="121">
        <f t="shared" si="0"/>
        <v>0</v>
      </c>
      <c r="F25" s="102">
        <f t="shared" si="0"/>
        <v>1.5114305461398647</v>
      </c>
      <c r="G25" s="102">
        <f t="shared" si="1"/>
        <v>0</v>
      </c>
      <c r="H25" s="54" t="e">
        <f t="shared" si="2"/>
        <v>#DIV/0!</v>
      </c>
      <c r="I25" s="102">
        <v>1</v>
      </c>
    </row>
    <row r="26" spans="2:10">
      <c r="B26" s="102" t="str">
        <v>PT</v>
      </c>
      <c r="C26" s="102">
        <v>0</v>
      </c>
      <c r="D26" s="102">
        <v>14.953437018041267</v>
      </c>
      <c r="E26" s="121">
        <f t="shared" si="0"/>
        <v>0</v>
      </c>
      <c r="F26" s="102">
        <f t="shared" si="0"/>
        <v>1.4953437018041267</v>
      </c>
      <c r="G26" s="102">
        <f t="shared" si="1"/>
        <v>0</v>
      </c>
      <c r="H26" s="54" t="e">
        <f t="shared" si="2"/>
        <v>#DIV/0!</v>
      </c>
      <c r="I26" s="102">
        <v>1</v>
      </c>
    </row>
    <row r="27" spans="2:10">
      <c r="B27" s="102" t="str">
        <v>RO</v>
      </c>
      <c r="C27" s="102">
        <v>0</v>
      </c>
      <c r="D27" s="102">
        <v>20.931910404452346</v>
      </c>
      <c r="E27" s="121">
        <f t="shared" si="0"/>
        <v>0</v>
      </c>
      <c r="F27" s="102">
        <f t="shared" si="0"/>
        <v>2.0931910404452347</v>
      </c>
      <c r="G27" s="102">
        <f t="shared" si="1"/>
        <v>0</v>
      </c>
      <c r="H27" s="54" t="e">
        <f t="shared" si="2"/>
        <v>#DIV/0!</v>
      </c>
      <c r="I27" s="102">
        <v>1</v>
      </c>
    </row>
    <row r="28" spans="2:10">
      <c r="B28" s="102" t="str">
        <v>SK</v>
      </c>
      <c r="C28" s="102">
        <v>0</v>
      </c>
      <c r="D28" s="102">
        <v>17.734171640724664</v>
      </c>
      <c r="E28" s="121">
        <f t="shared" si="0"/>
        <v>0</v>
      </c>
      <c r="F28" s="102">
        <f t="shared" si="0"/>
        <v>1.7734171640724665</v>
      </c>
      <c r="G28" s="102">
        <f t="shared" si="1"/>
        <v>0</v>
      </c>
      <c r="H28" s="54" t="e">
        <f t="shared" si="2"/>
        <v>#DIV/0!</v>
      </c>
      <c r="I28" s="102">
        <v>1</v>
      </c>
    </row>
    <row r="29" spans="2:10">
      <c r="B29" s="102" t="str">
        <v>SI</v>
      </c>
      <c r="C29" s="102">
        <v>57.449361228511606</v>
      </c>
      <c r="D29" s="102">
        <v>22.297070492765499</v>
      </c>
      <c r="E29" s="121">
        <f t="shared" si="0"/>
        <v>5.7449361228511604</v>
      </c>
      <c r="F29" s="102">
        <f t="shared" si="0"/>
        <v>2.2297070492765498</v>
      </c>
      <c r="G29" s="102">
        <f t="shared" si="1"/>
        <v>5.7449361228511604</v>
      </c>
      <c r="H29" s="54">
        <f t="shared" si="2"/>
        <v>0.3881169436171148</v>
      </c>
      <c r="I29" s="102">
        <v>1</v>
      </c>
    </row>
    <row r="30" spans="2:10">
      <c r="B30" s="102" t="str">
        <v>ES</v>
      </c>
      <c r="C30" s="102">
        <v>0</v>
      </c>
      <c r="D30" s="102">
        <v>7.1554895035948842</v>
      </c>
      <c r="E30" s="121">
        <f t="shared" si="0"/>
        <v>0</v>
      </c>
      <c r="F30" s="102">
        <f t="shared" si="0"/>
        <v>0.7155489503594884</v>
      </c>
      <c r="G30" s="102">
        <f t="shared" si="1"/>
        <v>0</v>
      </c>
      <c r="H30" s="54" t="e">
        <f t="shared" si="2"/>
        <v>#DIV/0!</v>
      </c>
      <c r="I30" s="102">
        <v>1</v>
      </c>
    </row>
    <row r="31" spans="2:10">
      <c r="B31" s="102" t="str">
        <v>SE</v>
      </c>
      <c r="C31" s="102">
        <v>40.793214839384497</v>
      </c>
      <c r="D31" s="102">
        <v>7.3782132689965554</v>
      </c>
      <c r="E31" s="121">
        <f t="shared" si="0"/>
        <v>4.0793214839384495</v>
      </c>
      <c r="F31" s="102">
        <f t="shared" si="0"/>
        <v>0.73782132689965552</v>
      </c>
      <c r="G31" s="102">
        <f t="shared" si="1"/>
        <v>4.0793214839384495</v>
      </c>
      <c r="H31" s="54">
        <f t="shared" si="2"/>
        <v>0.18086863950406612</v>
      </c>
      <c r="I31" s="102">
        <v>1</v>
      </c>
    </row>
    <row r="32" spans="2:10">
      <c r="B32" s="102" t="str">
        <v>UK</v>
      </c>
      <c r="C32" s="102">
        <v>81.028918639620059</v>
      </c>
      <c r="D32" s="102">
        <v>10.160460598294218</v>
      </c>
      <c r="E32" s="121">
        <f t="shared" si="0"/>
        <v>8.1028918639620056</v>
      </c>
      <c r="F32" s="102">
        <f t="shared" si="0"/>
        <v>1.0160460598294219</v>
      </c>
      <c r="G32" s="102">
        <f t="shared" si="1"/>
        <v>8.1028918639620056</v>
      </c>
      <c r="H32" s="54">
        <f t="shared" si="2"/>
        <v>0.12539301731870997</v>
      </c>
      <c r="I32" s="102">
        <v>1</v>
      </c>
    </row>
    <row r="33" spans="2:9">
      <c r="B33" s="102" t="str">
        <v>NO</v>
      </c>
      <c r="C33" s="102">
        <v>20.6456691316715</v>
      </c>
      <c r="D33" s="102">
        <v>4.2087971956103694</v>
      </c>
      <c r="E33" s="121">
        <f t="shared" si="0"/>
        <v>2.06456691316715</v>
      </c>
      <c r="F33" s="102">
        <f t="shared" si="0"/>
        <v>0.42087971956103692</v>
      </c>
      <c r="G33" s="102">
        <f t="shared" si="1"/>
        <v>2.06456691316715</v>
      </c>
      <c r="H33" s="54">
        <f t="shared" si="2"/>
        <v>0.20385859953329688</v>
      </c>
      <c r="I33" s="102">
        <v>1</v>
      </c>
    </row>
    <row r="34" spans="2:9">
      <c r="B34" s="102" t="str">
        <v>CH</v>
      </c>
      <c r="C34" s="102">
        <v>135.96068348049499</v>
      </c>
      <c r="D34" s="102">
        <v>35.583329720191387</v>
      </c>
      <c r="E34" s="121">
        <f t="shared" si="0"/>
        <v>13.596068348049499</v>
      </c>
      <c r="F34" s="102">
        <f t="shared" si="0"/>
        <v>3.5583329720191386</v>
      </c>
      <c r="G34" s="102">
        <f t="shared" si="1"/>
        <v>13.596068348049499</v>
      </c>
      <c r="H34" s="54">
        <f t="shared" si="2"/>
        <v>0.26171779082955399</v>
      </c>
      <c r="I34" s="102">
        <v>1</v>
      </c>
    </row>
    <row r="35" spans="2:9">
      <c r="B35" s="102" t="str">
        <v>CA-AB</v>
      </c>
      <c r="C35" s="102">
        <v>1801.3156146187534</v>
      </c>
      <c r="D35" s="102">
        <v>3.2863919987317365</v>
      </c>
      <c r="E35" s="121">
        <f t="shared" si="0"/>
        <v>180.13156146187535</v>
      </c>
      <c r="F35" s="102">
        <f t="shared" si="0"/>
        <v>0.32863919987317364</v>
      </c>
      <c r="G35" s="102">
        <f>E35</f>
        <v>180.13156146187535</v>
      </c>
      <c r="H35" s="54">
        <f t="shared" si="2"/>
        <v>1.8244398549930394E-3</v>
      </c>
      <c r="I35" s="102">
        <v>1</v>
      </c>
    </row>
    <row r="36" spans="2:9">
      <c r="B36" s="102" t="str">
        <v>CA-BC</v>
      </c>
      <c r="C36" s="102">
        <v>3505.0838579492615</v>
      </c>
      <c r="D36" s="102">
        <v>5.2932002423589344</v>
      </c>
      <c r="E36" s="121">
        <f t="shared" si="0"/>
        <v>350.50838579492614</v>
      </c>
      <c r="F36" s="102">
        <f t="shared" si="0"/>
        <v>0.52932002423589342</v>
      </c>
      <c r="G36" s="102">
        <f t="shared" si="1"/>
        <v>350.50838579492614</v>
      </c>
      <c r="H36" s="54">
        <f t="shared" si="2"/>
        <v>1.5101493878254472E-3</v>
      </c>
      <c r="I36" s="102">
        <v>1</v>
      </c>
    </row>
    <row r="37" spans="2:9">
      <c r="B37" s="102" t="str">
        <v>US-CA</v>
      </c>
      <c r="C37" s="102">
        <v>70.96061903926676</v>
      </c>
      <c r="D37" s="102">
        <v>7.2642931929702428</v>
      </c>
      <c r="E37" s="121">
        <f t="shared" si="0"/>
        <v>7.0960619039266764</v>
      </c>
      <c r="F37" s="102">
        <f t="shared" si="0"/>
        <v>0.72642931929702426</v>
      </c>
      <c r="G37" s="102">
        <f t="shared" si="1"/>
        <v>7.0960619039266764</v>
      </c>
      <c r="H37" s="54">
        <f t="shared" si="2"/>
        <v>0.10237076974977451</v>
      </c>
      <c r="I37" s="102">
        <v>1</v>
      </c>
    </row>
    <row r="38" spans="2:9">
      <c r="B38" s="102" t="str">
        <v>US-MO</v>
      </c>
      <c r="C38" s="102">
        <v>208.35087806592287</v>
      </c>
      <c r="D38" s="102">
        <v>3.9899195213955605</v>
      </c>
      <c r="E38" s="121">
        <f t="shared" si="0"/>
        <v>20.835087806592288</v>
      </c>
      <c r="F38" s="102">
        <f t="shared" si="0"/>
        <v>0.39899195213955607</v>
      </c>
      <c r="G38" s="102">
        <f t="shared" si="1"/>
        <v>20.835087806592288</v>
      </c>
      <c r="H38" s="54">
        <f t="shared" si="2"/>
        <v>1.915000099079562E-2</v>
      </c>
      <c r="I38" s="102">
        <v>1</v>
      </c>
    </row>
    <row r="39" spans="2:9">
      <c r="B39" s="102" t="str">
        <v>JP</v>
      </c>
      <c r="C39" s="102">
        <v>295.93894605781935</v>
      </c>
      <c r="D39" s="102">
        <v>13.226163657237556</v>
      </c>
      <c r="E39" s="121">
        <f t="shared" si="0"/>
        <v>29.593894605781934</v>
      </c>
      <c r="F39" s="102">
        <f t="shared" si="0"/>
        <v>1.3226163657237557</v>
      </c>
      <c r="G39" s="102">
        <f t="shared" si="1"/>
        <v>29.593894605781934</v>
      </c>
      <c r="H39" s="54">
        <f t="shared" si="2"/>
        <v>4.4692203690735198E-2</v>
      </c>
      <c r="I39" s="102">
        <v>1</v>
      </c>
    </row>
    <row r="40" spans="2:9">
      <c r="B40" s="102" t="str">
        <v>EU28</v>
      </c>
      <c r="C40" s="102">
        <v>53.447359719503083</v>
      </c>
      <c r="D40" s="102">
        <v>11.959243767105068</v>
      </c>
      <c r="E40" s="121">
        <f t="shared" si="0"/>
        <v>5.3447359719503087</v>
      </c>
      <c r="F40" s="102">
        <f t="shared" si="0"/>
        <v>1.1959243767105068</v>
      </c>
      <c r="G40" s="102">
        <f t="shared" si="1"/>
        <v>5.3447359719503087</v>
      </c>
      <c r="H40" s="54">
        <f t="shared" si="2"/>
        <v>0.22375742842805213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A4:K41">
    <filterColumn colId="9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41"/>
  <sheetViews>
    <sheetView topLeftCell="B28" zoomScaleNormal="100" workbookViewId="0">
      <selection activeCell="H21" sqref="H21"/>
    </sheetView>
  </sheetViews>
  <sheetFormatPr defaultColWidth="9.140625" defaultRowHeight="15"/>
  <cols>
    <col min="1" max="2" width="9.140625" style="102"/>
    <col min="3" max="3" width="19.140625" style="102" customWidth="1"/>
    <col min="4" max="4" width="13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11">
      <c r="A1" s="52">
        <v>8</v>
      </c>
      <c r="B1" s="52" t="s">
        <v>232</v>
      </c>
      <c r="C1" s="52"/>
      <c r="D1" s="52"/>
      <c r="E1" s="52"/>
      <c r="F1" s="52"/>
      <c r="G1" s="52"/>
      <c r="H1" s="52"/>
      <c r="I1" s="52"/>
      <c r="J1" s="52"/>
      <c r="K1" s="52"/>
    </row>
    <row r="2" spans="1:11">
      <c r="A2" s="53" t="s">
        <v>234</v>
      </c>
      <c r="B2" s="52" t="s">
        <v>184</v>
      </c>
      <c r="C2" s="52"/>
      <c r="D2" s="52"/>
      <c r="E2" s="52"/>
    </row>
    <row r="3" spans="1:11">
      <c r="E3" s="266" t="s">
        <v>140</v>
      </c>
      <c r="F3" s="266"/>
    </row>
    <row r="4" spans="1:11">
      <c r="C4" s="102" t="str">
        <f>Ext_costs_road!A101</f>
        <v>Average external plus average infrastructure costs - motorways</v>
      </c>
      <c r="D4" s="102" t="str">
        <f>Taxes_road!A71</f>
        <v>Average taxes and charges - motorways</v>
      </c>
      <c r="E4" s="102" t="s">
        <v>91</v>
      </c>
      <c r="F4" s="102" t="s">
        <v>143</v>
      </c>
      <c r="G4" s="254" t="s">
        <v>287</v>
      </c>
      <c r="H4" s="102" t="s">
        <v>131</v>
      </c>
    </row>
    <row r="5" spans="1:11">
      <c r="B5" s="102" t="str">
        <f t="array" ref="B5:B40">TRANSPOSE(Taxes_road!C56:'Taxes_road'!AL56)</f>
        <v>AT</v>
      </c>
      <c r="C5" s="102">
        <f t="array" ref="C5:C40">TRANSPOSE(Ext_costs_road!C105:'Ext_costs_road'!AL105)</f>
        <v>68.504842613046037</v>
      </c>
      <c r="D5" s="102">
        <f t="array" ref="D5:D40">TRANSPOSE(Taxes_road!C75:'Taxes_road'!AL75)</f>
        <v>14.67785294617042</v>
      </c>
      <c r="E5" s="121">
        <f>C5/10</f>
        <v>6.8504842613046035</v>
      </c>
      <c r="F5" s="102">
        <f>D5/10</f>
        <v>1.467785294617042</v>
      </c>
      <c r="G5" s="102">
        <f>E5</f>
        <v>6.8504842613046035</v>
      </c>
      <c r="H5" s="54">
        <f>F5/E5</f>
        <v>0.21426007835795211</v>
      </c>
      <c r="I5" s="102">
        <v>1</v>
      </c>
    </row>
    <row r="6" spans="1:11">
      <c r="B6" s="102" t="str">
        <v>BE</v>
      </c>
      <c r="C6" s="102">
        <v>35.803675051070911</v>
      </c>
      <c r="D6" s="102">
        <v>6.2017546827706393</v>
      </c>
      <c r="E6" s="121">
        <f t="shared" ref="E6:F40" si="0">C6/10</f>
        <v>3.5803675051070911</v>
      </c>
      <c r="F6" s="102">
        <f t="shared" si="0"/>
        <v>0.62017546827706393</v>
      </c>
      <c r="G6" s="102">
        <f t="shared" ref="G6:G41" si="1">E6</f>
        <v>3.5803675051070911</v>
      </c>
      <c r="H6" s="54">
        <f t="shared" ref="H6:H40" si="2">F6/E6</f>
        <v>0.17321558957074551</v>
      </c>
      <c r="I6" s="102">
        <v>1</v>
      </c>
    </row>
    <row r="7" spans="1:11">
      <c r="B7" s="102" t="str">
        <v>BG</v>
      </c>
      <c r="C7" s="102">
        <v>31.215799655665137</v>
      </c>
      <c r="D7" s="102">
        <v>15.320396828675634</v>
      </c>
      <c r="E7" s="121">
        <f t="shared" si="0"/>
        <v>3.1215799655665135</v>
      </c>
      <c r="F7" s="102">
        <f t="shared" si="0"/>
        <v>1.5320396828675633</v>
      </c>
      <c r="G7" s="102">
        <f t="shared" si="1"/>
        <v>3.1215799655665135</v>
      </c>
      <c r="H7" s="54">
        <f t="shared" si="2"/>
        <v>0.4907898243092178</v>
      </c>
      <c r="I7" s="102">
        <v>1</v>
      </c>
    </row>
    <row r="8" spans="1:11">
      <c r="B8" s="102" t="str">
        <v>HR</v>
      </c>
      <c r="C8" s="102">
        <v>82.932271785387485</v>
      </c>
      <c r="D8" s="102">
        <v>26.311702788230917</v>
      </c>
      <c r="E8" s="121">
        <f t="shared" si="0"/>
        <v>8.2932271785387481</v>
      </c>
      <c r="F8" s="102">
        <f t="shared" si="0"/>
        <v>2.6311702788230917</v>
      </c>
      <c r="G8" s="102">
        <f t="shared" si="1"/>
        <v>8.2932271785387481</v>
      </c>
      <c r="H8" s="54">
        <f t="shared" si="2"/>
        <v>0.3172673583128226</v>
      </c>
      <c r="I8" s="102">
        <v>1</v>
      </c>
    </row>
    <row r="9" spans="1:11">
      <c r="B9" s="102" t="str">
        <v>CY</v>
      </c>
      <c r="C9" s="102">
        <v>103.86841124886512</v>
      </c>
      <c r="D9" s="102">
        <v>8.1799193881373853</v>
      </c>
      <c r="E9" s="121">
        <f t="shared" si="0"/>
        <v>10.386841124886512</v>
      </c>
      <c r="F9" s="102">
        <f t="shared" si="0"/>
        <v>0.81799193881373855</v>
      </c>
      <c r="G9" s="102">
        <f t="shared" si="1"/>
        <v>10.386841124886512</v>
      </c>
      <c r="H9" s="54">
        <f t="shared" si="2"/>
        <v>7.8752714995693751E-2</v>
      </c>
      <c r="I9" s="102">
        <v>1</v>
      </c>
    </row>
    <row r="10" spans="1:11">
      <c r="B10" s="102" t="str">
        <v>CZ</v>
      </c>
      <c r="C10" s="102">
        <v>85.372786686824199</v>
      </c>
      <c r="D10" s="102">
        <v>14.218867992955902</v>
      </c>
      <c r="E10" s="121">
        <f t="shared" si="0"/>
        <v>8.5372786686824202</v>
      </c>
      <c r="F10" s="102">
        <f t="shared" si="0"/>
        <v>1.4218867992955901</v>
      </c>
      <c r="G10" s="102">
        <f t="shared" si="1"/>
        <v>8.5372786686824202</v>
      </c>
      <c r="H10" s="54">
        <f t="shared" si="2"/>
        <v>0.16655035573707394</v>
      </c>
      <c r="I10" s="102">
        <v>1</v>
      </c>
    </row>
    <row r="11" spans="1:11">
      <c r="B11" s="102" t="str">
        <v>DK</v>
      </c>
      <c r="C11" s="102">
        <v>35.564155628158346</v>
      </c>
      <c r="D11" s="102">
        <v>12.539530887265247</v>
      </c>
      <c r="E11" s="121">
        <f t="shared" si="0"/>
        <v>3.5564155628158347</v>
      </c>
      <c r="F11" s="102">
        <f t="shared" si="0"/>
        <v>1.2539530887265247</v>
      </c>
      <c r="G11" s="102">
        <f t="shared" si="1"/>
        <v>3.5564155628158347</v>
      </c>
      <c r="H11" s="54">
        <f t="shared" si="2"/>
        <v>0.35258902301442308</v>
      </c>
      <c r="I11" s="102">
        <v>1</v>
      </c>
    </row>
    <row r="12" spans="1:11">
      <c r="B12" s="102" t="str">
        <v>EE</v>
      </c>
      <c r="C12" s="102">
        <v>77.956234987780235</v>
      </c>
      <c r="D12" s="102">
        <v>8.5775095780463371</v>
      </c>
      <c r="E12" s="121">
        <f t="shared" si="0"/>
        <v>7.7956234987780233</v>
      </c>
      <c r="F12" s="102">
        <f t="shared" si="0"/>
        <v>0.85775095780463373</v>
      </c>
      <c r="G12" s="102">
        <f t="shared" si="1"/>
        <v>7.7956234987780233</v>
      </c>
      <c r="H12" s="54">
        <f t="shared" si="2"/>
        <v>0.11002980812748173</v>
      </c>
      <c r="I12" s="102">
        <v>1</v>
      </c>
    </row>
    <row r="13" spans="1:11">
      <c r="B13" s="102" t="str">
        <v>FI</v>
      </c>
      <c r="C13" s="102">
        <v>73.930433432382515</v>
      </c>
      <c r="D13" s="102">
        <v>6.8852015305650092</v>
      </c>
      <c r="E13" s="121">
        <f t="shared" si="0"/>
        <v>7.3930433432382516</v>
      </c>
      <c r="F13" s="102">
        <f t="shared" si="0"/>
        <v>0.68852015305650094</v>
      </c>
      <c r="G13" s="102">
        <f t="shared" si="1"/>
        <v>7.3930433432382516</v>
      </c>
      <c r="H13" s="54">
        <f t="shared" si="2"/>
        <v>9.313081515831069E-2</v>
      </c>
      <c r="I13" s="102">
        <v>1</v>
      </c>
    </row>
    <row r="14" spans="1:11">
      <c r="B14" s="102" t="str">
        <v>FR</v>
      </c>
      <c r="C14" s="102">
        <v>42.064307980532426</v>
      </c>
      <c r="D14" s="102">
        <v>15.229694646115814</v>
      </c>
      <c r="E14" s="121">
        <f t="shared" si="0"/>
        <v>4.2064307980532423</v>
      </c>
      <c r="F14" s="102">
        <f t="shared" si="0"/>
        <v>1.5229694646115814</v>
      </c>
      <c r="G14" s="102">
        <f t="shared" si="1"/>
        <v>4.2064307980532423</v>
      </c>
      <c r="H14" s="54">
        <f t="shared" si="2"/>
        <v>0.36205741583016643</v>
      </c>
      <c r="I14" s="102">
        <v>1</v>
      </c>
    </row>
    <row r="15" spans="1:11">
      <c r="B15" s="102" t="str">
        <v>DE</v>
      </c>
      <c r="C15" s="102">
        <v>37.747599937937153</v>
      </c>
      <c r="D15" s="102">
        <v>7.6695707004044547</v>
      </c>
      <c r="E15" s="121">
        <f t="shared" si="0"/>
        <v>3.7747599937937153</v>
      </c>
      <c r="F15" s="102">
        <f t="shared" si="0"/>
        <v>0.76695707004044544</v>
      </c>
      <c r="G15" s="102">
        <f t="shared" si="1"/>
        <v>3.7747599937937153</v>
      </c>
      <c r="H15" s="54">
        <f t="shared" si="2"/>
        <v>0.20318035353279162</v>
      </c>
      <c r="I15" s="102">
        <v>1</v>
      </c>
    </row>
    <row r="16" spans="1:11">
      <c r="B16" s="102" t="str">
        <v>EL</v>
      </c>
      <c r="C16" s="102">
        <v>74.075221276740706</v>
      </c>
      <c r="D16" s="102">
        <v>13.137045412494569</v>
      </c>
      <c r="E16" s="121">
        <f t="shared" si="0"/>
        <v>7.4075221276740706</v>
      </c>
      <c r="F16" s="102">
        <f t="shared" si="0"/>
        <v>1.3137045412494568</v>
      </c>
      <c r="G16" s="102">
        <f t="shared" si="1"/>
        <v>7.4075221276740706</v>
      </c>
      <c r="H16" s="54">
        <f t="shared" si="2"/>
        <v>0.1773473664481586</v>
      </c>
      <c r="I16" s="102">
        <v>1</v>
      </c>
    </row>
    <row r="17" spans="2:10">
      <c r="B17" s="102" t="str">
        <v>HU</v>
      </c>
      <c r="C17" s="102">
        <v>56.104197858964795</v>
      </c>
      <c r="D17" s="102">
        <v>10.392898547602908</v>
      </c>
      <c r="E17" s="121">
        <f t="shared" si="0"/>
        <v>5.6104197858964797</v>
      </c>
      <c r="F17" s="102">
        <f t="shared" si="0"/>
        <v>1.0392898547602907</v>
      </c>
      <c r="G17" s="102">
        <f t="shared" si="1"/>
        <v>5.6104197858964797</v>
      </c>
      <c r="H17" s="54">
        <f t="shared" si="2"/>
        <v>0.18524279722755616</v>
      </c>
      <c r="I17" s="102">
        <v>1</v>
      </c>
    </row>
    <row r="18" spans="2:10">
      <c r="B18" s="102" t="str">
        <v>IE</v>
      </c>
      <c r="C18" s="102">
        <v>34.204362408873635</v>
      </c>
      <c r="D18" s="102">
        <v>8.2211697278556262</v>
      </c>
      <c r="E18" s="121">
        <f t="shared" si="0"/>
        <v>3.4204362408873634</v>
      </c>
      <c r="F18" s="102">
        <f t="shared" si="0"/>
        <v>0.82211697278556262</v>
      </c>
      <c r="G18" s="102">
        <f t="shared" si="1"/>
        <v>3.4204362408873634</v>
      </c>
      <c r="H18" s="54">
        <f t="shared" si="2"/>
        <v>0.24035442115777633</v>
      </c>
      <c r="I18" s="102">
        <v>1</v>
      </c>
    </row>
    <row r="19" spans="2:10">
      <c r="B19" s="102" t="str">
        <v>IT</v>
      </c>
      <c r="C19" s="102">
        <v>31.945757309721522</v>
      </c>
      <c r="D19" s="102">
        <v>13.517372627555449</v>
      </c>
      <c r="E19" s="121">
        <f t="shared" si="0"/>
        <v>3.1945757309721521</v>
      </c>
      <c r="F19" s="102">
        <f t="shared" si="0"/>
        <v>1.3517372627555448</v>
      </c>
      <c r="G19" s="102">
        <f t="shared" si="1"/>
        <v>3.1945757309721521</v>
      </c>
      <c r="H19" s="54">
        <f t="shared" si="2"/>
        <v>0.42313514425409887</v>
      </c>
      <c r="I19" s="102">
        <v>1</v>
      </c>
    </row>
    <row r="20" spans="2:10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v>0</v>
      </c>
    </row>
    <row r="21" spans="2:10">
      <c r="B21" s="102" t="str">
        <v>LT</v>
      </c>
      <c r="C21" s="102">
        <v>10.502468767915937</v>
      </c>
      <c r="D21" s="102">
        <v>12.648985611562704</v>
      </c>
      <c r="E21" s="121">
        <f t="shared" si="0"/>
        <v>1.0502468767915938</v>
      </c>
      <c r="F21" s="102">
        <f t="shared" si="0"/>
        <v>1.2648985611562704</v>
      </c>
      <c r="G21" s="102">
        <f t="shared" si="1"/>
        <v>1.0502468767915938</v>
      </c>
      <c r="H21" s="54">
        <f t="shared" si="2"/>
        <v>1.2043821211070083</v>
      </c>
      <c r="I21" s="102">
        <v>1</v>
      </c>
    </row>
    <row r="22" spans="2:10">
      <c r="B22" s="102" t="str">
        <v>LU</v>
      </c>
      <c r="C22" s="102">
        <v>68.798466137992989</v>
      </c>
      <c r="D22" s="102">
        <v>4.1415203940582668</v>
      </c>
      <c r="E22" s="121">
        <f t="shared" si="0"/>
        <v>6.8798466137992991</v>
      </c>
      <c r="F22" s="102">
        <f t="shared" si="0"/>
        <v>0.41415203940582668</v>
      </c>
      <c r="G22" s="102">
        <f t="shared" si="1"/>
        <v>6.8798466137992991</v>
      </c>
      <c r="H22" s="54">
        <f t="shared" si="2"/>
        <v>6.0197859437031404E-2</v>
      </c>
      <c r="I22" s="102">
        <v>1</v>
      </c>
    </row>
    <row r="23" spans="2:10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v>0</v>
      </c>
    </row>
    <row r="24" spans="2:10">
      <c r="B24" s="102" t="str">
        <v>NL</v>
      </c>
      <c r="C24" s="102">
        <v>50.947958533715195</v>
      </c>
      <c r="D24" s="102">
        <v>9.4713765015549924</v>
      </c>
      <c r="E24" s="121">
        <f t="shared" si="0"/>
        <v>5.0947958533715196</v>
      </c>
      <c r="F24" s="102">
        <f t="shared" si="0"/>
        <v>0.94713765015549922</v>
      </c>
      <c r="G24" s="102">
        <f t="shared" si="1"/>
        <v>5.0947958533715196</v>
      </c>
      <c r="H24" s="54">
        <f t="shared" si="2"/>
        <v>0.18590296400762038</v>
      </c>
      <c r="I24" s="102">
        <v>1</v>
      </c>
    </row>
    <row r="25" spans="2:10">
      <c r="B25" s="102" t="str">
        <v>PL</v>
      </c>
      <c r="C25" s="102">
        <v>91.750072139228138</v>
      </c>
      <c r="D25" s="102">
        <v>15.114305461398647</v>
      </c>
      <c r="E25" s="121">
        <f t="shared" si="0"/>
        <v>9.1750072139228145</v>
      </c>
      <c r="F25" s="102">
        <f t="shared" si="0"/>
        <v>1.5114305461398647</v>
      </c>
      <c r="G25" s="102">
        <f t="shared" si="1"/>
        <v>9.1750072139228145</v>
      </c>
      <c r="H25" s="54">
        <f t="shared" si="2"/>
        <v>0.16473344498806622</v>
      </c>
      <c r="I25" s="102">
        <v>1</v>
      </c>
    </row>
    <row r="26" spans="2:10">
      <c r="B26" s="102" t="str">
        <v>PT</v>
      </c>
      <c r="C26" s="102">
        <v>54.808543128824034</v>
      </c>
      <c r="D26" s="102">
        <v>14.953437018041267</v>
      </c>
      <c r="E26" s="121">
        <f t="shared" si="0"/>
        <v>5.4808543128824034</v>
      </c>
      <c r="F26" s="102">
        <f t="shared" si="0"/>
        <v>1.4953437018041267</v>
      </c>
      <c r="G26" s="102">
        <f t="shared" si="1"/>
        <v>5.4808543128824034</v>
      </c>
      <c r="H26" s="54">
        <f t="shared" si="2"/>
        <v>0.27283040497708821</v>
      </c>
      <c r="I26" s="102">
        <v>1</v>
      </c>
    </row>
    <row r="27" spans="2:10">
      <c r="B27" s="102" t="str">
        <v>RO</v>
      </c>
      <c r="C27" s="102">
        <v>30.700289542422588</v>
      </c>
      <c r="D27" s="102">
        <v>20.931910404452346</v>
      </c>
      <c r="E27" s="121">
        <f t="shared" si="0"/>
        <v>3.0700289542422587</v>
      </c>
      <c r="F27" s="102">
        <f t="shared" si="0"/>
        <v>2.0931910404452347</v>
      </c>
      <c r="G27" s="102">
        <f t="shared" si="1"/>
        <v>3.0700289542422587</v>
      </c>
      <c r="H27" s="54">
        <f t="shared" si="2"/>
        <v>0.68181475537968461</v>
      </c>
      <c r="I27" s="102">
        <v>1</v>
      </c>
    </row>
    <row r="28" spans="2:10">
      <c r="B28" s="102" t="str">
        <v>SK</v>
      </c>
      <c r="C28" s="102">
        <v>80.172631099174055</v>
      </c>
      <c r="D28" s="102">
        <v>17.734171640724664</v>
      </c>
      <c r="E28" s="121">
        <f t="shared" si="0"/>
        <v>8.0172631099174048</v>
      </c>
      <c r="F28" s="102">
        <f t="shared" si="0"/>
        <v>1.7734171640724665</v>
      </c>
      <c r="G28" s="102">
        <f t="shared" si="1"/>
        <v>8.0172631099174048</v>
      </c>
      <c r="H28" s="54">
        <f t="shared" si="2"/>
        <v>0.22119982090630633</v>
      </c>
      <c r="I28" s="102">
        <v>1</v>
      </c>
    </row>
    <row r="29" spans="2:10">
      <c r="B29" s="102" t="str">
        <v>SI</v>
      </c>
      <c r="C29" s="102">
        <v>49.373824261923914</v>
      </c>
      <c r="D29" s="102">
        <v>22.297070492765499</v>
      </c>
      <c r="E29" s="121">
        <f t="shared" si="0"/>
        <v>4.9373824261923911</v>
      </c>
      <c r="F29" s="102">
        <f t="shared" si="0"/>
        <v>2.2297070492765498</v>
      </c>
      <c r="G29" s="102">
        <f t="shared" si="1"/>
        <v>4.9373824261923911</v>
      </c>
      <c r="H29" s="54">
        <f t="shared" si="2"/>
        <v>0.45159699144391668</v>
      </c>
      <c r="I29" s="102">
        <v>1</v>
      </c>
    </row>
    <row r="30" spans="2:10">
      <c r="B30" s="102" t="str">
        <v>ES</v>
      </c>
      <c r="C30" s="102">
        <v>37.124414656660328</v>
      </c>
      <c r="D30" s="102">
        <v>7.1554895035948842</v>
      </c>
      <c r="E30" s="121">
        <f t="shared" si="0"/>
        <v>3.7124414656660329</v>
      </c>
      <c r="F30" s="102">
        <f t="shared" si="0"/>
        <v>0.7155489503594884</v>
      </c>
      <c r="G30" s="102">
        <f t="shared" si="1"/>
        <v>3.7124414656660329</v>
      </c>
      <c r="H30" s="54">
        <f t="shared" si="2"/>
        <v>0.19274349696207665</v>
      </c>
      <c r="I30" s="102">
        <v>1</v>
      </c>
    </row>
    <row r="31" spans="2:10">
      <c r="B31" s="102" t="str">
        <v>SE</v>
      </c>
      <c r="C31" s="102">
        <v>35.855581971060481</v>
      </c>
      <c r="D31" s="102">
        <v>7.3782132689965554</v>
      </c>
      <c r="E31" s="121">
        <f t="shared" si="0"/>
        <v>3.5855581971060482</v>
      </c>
      <c r="F31" s="102">
        <f t="shared" si="0"/>
        <v>0.73782132689965552</v>
      </c>
      <c r="G31" s="102">
        <f t="shared" si="1"/>
        <v>3.5855581971060482</v>
      </c>
      <c r="H31" s="54">
        <f t="shared" si="2"/>
        <v>0.20577586148097135</v>
      </c>
      <c r="I31" s="102">
        <v>1</v>
      </c>
    </row>
    <row r="32" spans="2:10">
      <c r="B32" s="102" t="str">
        <v>UK</v>
      </c>
      <c r="C32" s="102">
        <v>68.460575709937359</v>
      </c>
      <c r="D32" s="102">
        <v>10.160460598294218</v>
      </c>
      <c r="E32" s="121">
        <f t="shared" si="0"/>
        <v>6.8460575709937359</v>
      </c>
      <c r="F32" s="102">
        <f t="shared" si="0"/>
        <v>1.0160460598294219</v>
      </c>
      <c r="G32" s="102">
        <f t="shared" si="1"/>
        <v>6.8460575709937359</v>
      </c>
      <c r="H32" s="54">
        <f t="shared" si="2"/>
        <v>0.14841330930875274</v>
      </c>
      <c r="I32" s="102">
        <v>1</v>
      </c>
    </row>
    <row r="33" spans="2:9">
      <c r="B33" s="102" t="str">
        <v>NO</v>
      </c>
      <c r="C33" s="102">
        <v>17.22977825481474</v>
      </c>
      <c r="D33" s="102">
        <v>4.2087971956103694</v>
      </c>
      <c r="E33" s="121">
        <f t="shared" si="0"/>
        <v>1.722977825481474</v>
      </c>
      <c r="F33" s="102">
        <f t="shared" si="0"/>
        <v>0.42087971956103692</v>
      </c>
      <c r="G33" s="102">
        <f t="shared" si="1"/>
        <v>1.722977825481474</v>
      </c>
      <c r="H33" s="54">
        <f t="shared" si="2"/>
        <v>0.24427460025112341</v>
      </c>
      <c r="I33" s="102">
        <v>1</v>
      </c>
    </row>
    <row r="34" spans="2:9">
      <c r="B34" s="102" t="str">
        <v>CH</v>
      </c>
      <c r="C34" s="102">
        <v>115.08938423183513</v>
      </c>
      <c r="D34" s="102">
        <v>35.583329720191387</v>
      </c>
      <c r="E34" s="121">
        <f t="shared" si="0"/>
        <v>11.508938423183512</v>
      </c>
      <c r="F34" s="102">
        <f t="shared" si="0"/>
        <v>3.5583329720191386</v>
      </c>
      <c r="G34" s="102">
        <f t="shared" si="1"/>
        <v>11.508938423183512</v>
      </c>
      <c r="H34" s="54">
        <f t="shared" si="2"/>
        <v>0.30917994702719598</v>
      </c>
      <c r="I34" s="102">
        <v>1</v>
      </c>
    </row>
    <row r="35" spans="2:9">
      <c r="B35" s="102" t="str">
        <v>CA-AB</v>
      </c>
      <c r="C35" s="102">
        <v>1593.5093950239002</v>
      </c>
      <c r="D35" s="102">
        <v>3.2863919987317365</v>
      </c>
      <c r="E35" s="121">
        <f t="shared" si="0"/>
        <v>159.35093950239002</v>
      </c>
      <c r="F35" s="102">
        <f t="shared" si="0"/>
        <v>0.32863919987317364</v>
      </c>
      <c r="G35" s="102">
        <f>E35</f>
        <v>159.35093950239002</v>
      </c>
      <c r="H35" s="54">
        <f t="shared" si="2"/>
        <v>2.0623612317531678E-3</v>
      </c>
      <c r="I35" s="102">
        <v>1</v>
      </c>
    </row>
    <row r="36" spans="2:9">
      <c r="B36" s="102" t="str">
        <v>CA-BC</v>
      </c>
      <c r="C36" s="102">
        <v>3058.1735382259176</v>
      </c>
      <c r="D36" s="102">
        <v>5.2932002423589344</v>
      </c>
      <c r="E36" s="121">
        <f t="shared" si="0"/>
        <v>305.81735382259177</v>
      </c>
      <c r="F36" s="102">
        <f t="shared" si="0"/>
        <v>0.52932002423589342</v>
      </c>
      <c r="G36" s="102">
        <f t="shared" si="1"/>
        <v>305.81735382259177</v>
      </c>
      <c r="H36" s="54">
        <f t="shared" si="2"/>
        <v>1.7308371078998944E-3</v>
      </c>
      <c r="I36" s="102">
        <v>1</v>
      </c>
    </row>
    <row r="37" spans="2:9">
      <c r="B37" s="102" t="str">
        <v>US-CA</v>
      </c>
      <c r="C37" s="102">
        <v>62.082849862636849</v>
      </c>
      <c r="D37" s="102">
        <v>7.2642931929702428</v>
      </c>
      <c r="E37" s="121">
        <f t="shared" si="0"/>
        <v>6.2082849862636849</v>
      </c>
      <c r="F37" s="102">
        <f t="shared" si="0"/>
        <v>0.72642931929702426</v>
      </c>
      <c r="G37" s="102">
        <f t="shared" si="1"/>
        <v>6.2082849862636849</v>
      </c>
      <c r="H37" s="54">
        <f t="shared" si="2"/>
        <v>0.11700966062355479</v>
      </c>
      <c r="I37" s="102">
        <v>1</v>
      </c>
    </row>
    <row r="38" spans="2:9">
      <c r="B38" s="102" t="str">
        <v>US-MO</v>
      </c>
      <c r="C38" s="102">
        <v>182.04184784846453</v>
      </c>
      <c r="D38" s="102">
        <v>3.9899195213955605</v>
      </c>
      <c r="E38" s="121">
        <f t="shared" si="0"/>
        <v>18.204184784846454</v>
      </c>
      <c r="F38" s="102">
        <f t="shared" si="0"/>
        <v>0.39899195213955607</v>
      </c>
      <c r="G38" s="102">
        <f t="shared" si="1"/>
        <v>18.204184784846454</v>
      </c>
      <c r="H38" s="54">
        <f t="shared" si="2"/>
        <v>2.1917595149423298E-2</v>
      </c>
      <c r="I38" s="102">
        <v>1</v>
      </c>
    </row>
    <row r="39" spans="2:9">
      <c r="B39" s="102" t="str">
        <v>JP</v>
      </c>
      <c r="C39" s="102">
        <v>259.94174215772387</v>
      </c>
      <c r="D39" s="102">
        <v>13.226163657237556</v>
      </c>
      <c r="E39" s="121">
        <f t="shared" si="0"/>
        <v>25.994174215772386</v>
      </c>
      <c r="F39" s="102">
        <f t="shared" si="0"/>
        <v>1.3226163657237557</v>
      </c>
      <c r="G39" s="102">
        <f t="shared" si="1"/>
        <v>25.994174215772386</v>
      </c>
      <c r="H39" s="54">
        <f t="shared" si="2"/>
        <v>5.0881261114316796E-2</v>
      </c>
      <c r="I39" s="102">
        <v>1</v>
      </c>
    </row>
    <row r="40" spans="2:9">
      <c r="B40" s="102" t="str">
        <v>EU28</v>
      </c>
      <c r="C40" s="102">
        <v>42.077427526465854</v>
      </c>
      <c r="D40" s="102">
        <v>11.959243767105068</v>
      </c>
      <c r="E40" s="121">
        <f t="shared" si="0"/>
        <v>4.2077427526465856</v>
      </c>
      <c r="F40" s="102">
        <f t="shared" si="0"/>
        <v>1.1959243767105068</v>
      </c>
      <c r="G40" s="102">
        <f t="shared" si="1"/>
        <v>4.2077427526465856</v>
      </c>
      <c r="H40" s="54">
        <f t="shared" si="2"/>
        <v>0.28421993620173058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A4:K41">
    <filterColumn colId="9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42"/>
  <sheetViews>
    <sheetView topLeftCell="A4" zoomScaleNormal="100" workbookViewId="0">
      <selection activeCell="E5" sqref="E5"/>
    </sheetView>
  </sheetViews>
  <sheetFormatPr defaultColWidth="9.140625" defaultRowHeight="15"/>
  <cols>
    <col min="1" max="2" width="9.140625" style="102"/>
    <col min="3" max="3" width="19.140625" style="102" customWidth="1"/>
    <col min="4" max="4" width="13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10" width="6.140625" style="102" customWidth="1"/>
    <col min="11" max="11" width="9.140625" style="102"/>
    <col min="12" max="12" width="9.140625" style="102" customWidth="1"/>
    <col min="13" max="16384" width="9.140625" style="102"/>
  </cols>
  <sheetData>
    <row r="1" spans="1:12">
      <c r="A1" s="52">
        <v>8</v>
      </c>
      <c r="B1" s="52" t="s">
        <v>232</v>
      </c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12">
      <c r="A2" s="53" t="s">
        <v>236</v>
      </c>
      <c r="B2" s="52" t="s">
        <v>186</v>
      </c>
      <c r="C2" s="52"/>
      <c r="D2" s="52"/>
      <c r="E2" s="52"/>
    </row>
    <row r="3" spans="1:12">
      <c r="E3" s="266" t="s">
        <v>140</v>
      </c>
      <c r="F3" s="266"/>
    </row>
    <row r="4" spans="1:12">
      <c r="C4" s="102" t="str">
        <f>Ext_costs_road!A101</f>
        <v>Average external plus average infrastructure costs - motorways</v>
      </c>
      <c r="D4" s="102" t="str">
        <f>Taxes_road!A71</f>
        <v>Average taxes and charges - motorways</v>
      </c>
      <c r="E4" s="102" t="s">
        <v>91</v>
      </c>
      <c r="F4" s="102" t="s">
        <v>143</v>
      </c>
      <c r="G4" s="255" t="s">
        <v>287</v>
      </c>
      <c r="H4" s="102" t="s">
        <v>131</v>
      </c>
    </row>
    <row r="5" spans="1:12">
      <c r="B5" s="102" t="str">
        <f t="array" ref="B5:B40">TRANSPOSE(Taxes_road!C56:'Taxes_road'!AL56)</f>
        <v>AT</v>
      </c>
      <c r="C5" s="102">
        <f t="array" ref="C5:C40">TRANSPOSE(Ext_costs_road!C107:'Ext_costs_road'!AL107)</f>
        <v>207.72263295695109</v>
      </c>
      <c r="D5" s="102">
        <f t="array" ref="D5:D40">TRANSPOSE(Taxes_road!C77:'Taxes_road'!AL77)</f>
        <v>56.370738077524123</v>
      </c>
      <c r="E5" s="121">
        <f>C5/10</f>
        <v>20.772263295695108</v>
      </c>
      <c r="F5" s="102">
        <f>D5/10</f>
        <v>5.6370738077524125</v>
      </c>
      <c r="G5" s="102">
        <f>E5</f>
        <v>20.772263295695108</v>
      </c>
      <c r="H5" s="54">
        <f>F5/E5</f>
        <v>0.27137504120317274</v>
      </c>
      <c r="I5" s="102">
        <v>1</v>
      </c>
      <c r="J5" s="102">
        <f>SUM(E5:F5)</f>
        <v>26.40933710344752</v>
      </c>
    </row>
    <row r="6" spans="1:12">
      <c r="B6" s="102" t="str">
        <v>BE</v>
      </c>
      <c r="C6" s="102">
        <v>149.60705797620582</v>
      </c>
      <c r="D6" s="102">
        <v>64.44947012849876</v>
      </c>
      <c r="E6" s="121">
        <f t="shared" ref="E6:F40" si="0">C6/10</f>
        <v>14.960705797620582</v>
      </c>
      <c r="F6" s="102">
        <f t="shared" si="0"/>
        <v>6.4449470128498758</v>
      </c>
      <c r="G6" s="102">
        <f t="shared" ref="G6:G41" si="1">E6</f>
        <v>14.960705797620582</v>
      </c>
      <c r="H6" s="54">
        <f t="shared" ref="H6:H40" si="2">F6/E6</f>
        <v>0.43079164178704116</v>
      </c>
      <c r="I6" s="102">
        <v>1</v>
      </c>
      <c r="J6" s="102">
        <f t="shared" ref="J6:J41" si="3">SUM(E6:F6)</f>
        <v>21.405652810470457</v>
      </c>
    </row>
    <row r="7" spans="1:12">
      <c r="B7" s="102" t="str">
        <v>BG</v>
      </c>
      <c r="C7" s="102">
        <v>149.41662700210875</v>
      </c>
      <c r="D7" s="102">
        <v>109.92139060544125</v>
      </c>
      <c r="E7" s="121">
        <f t="shared" si="0"/>
        <v>14.941662700210875</v>
      </c>
      <c r="F7" s="102">
        <f t="shared" si="0"/>
        <v>10.992139060544124</v>
      </c>
      <c r="G7" s="102">
        <f t="shared" si="1"/>
        <v>14.941662700210875</v>
      </c>
      <c r="H7" s="54">
        <f t="shared" si="2"/>
        <v>0.73567040570317455</v>
      </c>
      <c r="I7" s="102">
        <v>1</v>
      </c>
      <c r="J7" s="102">
        <f t="shared" si="3"/>
        <v>25.933801760754999</v>
      </c>
    </row>
    <row r="8" spans="1:12">
      <c r="B8" s="102" t="str">
        <v>HR</v>
      </c>
      <c r="C8" s="102">
        <v>205.61670835974164</v>
      </c>
      <c r="D8" s="102">
        <v>89.38661467303784</v>
      </c>
      <c r="E8" s="121">
        <f t="shared" si="0"/>
        <v>20.561670835974162</v>
      </c>
      <c r="F8" s="102">
        <f t="shared" si="0"/>
        <v>8.9386614673037847</v>
      </c>
      <c r="G8" s="102">
        <f t="shared" si="1"/>
        <v>20.561670835974162</v>
      </c>
      <c r="H8" s="54">
        <f t="shared" si="2"/>
        <v>0.43472447052624419</v>
      </c>
      <c r="I8" s="102">
        <v>1</v>
      </c>
      <c r="J8" s="102">
        <f t="shared" si="3"/>
        <v>29.500332303277947</v>
      </c>
    </row>
    <row r="9" spans="1:12">
      <c r="B9" s="102" t="str">
        <v>CY</v>
      </c>
      <c r="C9" s="102">
        <v>215.50714465330719</v>
      </c>
      <c r="D9" s="102">
        <v>67.253039297354448</v>
      </c>
      <c r="E9" s="121">
        <f t="shared" si="0"/>
        <v>21.550714465330721</v>
      </c>
      <c r="F9" s="102">
        <f t="shared" si="0"/>
        <v>6.7253039297354444</v>
      </c>
      <c r="G9" s="102">
        <f t="shared" si="1"/>
        <v>21.550714465330721</v>
      </c>
      <c r="H9" s="54">
        <f t="shared" si="2"/>
        <v>0.31206872238758682</v>
      </c>
      <c r="I9" s="102">
        <v>1</v>
      </c>
      <c r="J9" s="102">
        <f t="shared" si="3"/>
        <v>28.276018395066167</v>
      </c>
    </row>
    <row r="10" spans="1:12">
      <c r="B10" s="102" t="str">
        <v>CZ</v>
      </c>
      <c r="C10" s="102">
        <v>291.72082220038857</v>
      </c>
      <c r="D10" s="102">
        <v>93.61010531977513</v>
      </c>
      <c r="E10" s="121">
        <f t="shared" si="0"/>
        <v>29.172082220038856</v>
      </c>
      <c r="F10" s="102">
        <f t="shared" si="0"/>
        <v>9.361010531977513</v>
      </c>
      <c r="G10" s="102">
        <f t="shared" si="1"/>
        <v>29.172082220038856</v>
      </c>
      <c r="H10" s="54">
        <f t="shared" si="2"/>
        <v>0.32088935103669963</v>
      </c>
      <c r="I10" s="102">
        <v>1</v>
      </c>
      <c r="J10" s="102">
        <f t="shared" si="3"/>
        <v>38.533092752016373</v>
      </c>
    </row>
    <row r="11" spans="1:12">
      <c r="B11" s="102" t="str">
        <v>DK</v>
      </c>
      <c r="C11" s="102">
        <v>132.04780127620214</v>
      </c>
      <c r="D11" s="102">
        <v>58.418226367426456</v>
      </c>
      <c r="E11" s="121">
        <f t="shared" si="0"/>
        <v>13.204780127620214</v>
      </c>
      <c r="F11" s="102">
        <f t="shared" si="0"/>
        <v>5.8418226367426458</v>
      </c>
      <c r="G11" s="102">
        <f t="shared" si="1"/>
        <v>13.204780127620214</v>
      </c>
      <c r="H11" s="54">
        <f t="shared" si="2"/>
        <v>0.44240211349853564</v>
      </c>
      <c r="I11" s="102">
        <v>1</v>
      </c>
      <c r="J11" s="102">
        <f t="shared" si="3"/>
        <v>19.046602764362859</v>
      </c>
    </row>
    <row r="12" spans="1:12">
      <c r="B12" s="102" t="str">
        <v>EE</v>
      </c>
      <c r="C12" s="102">
        <v>190.27189460721678</v>
      </c>
      <c r="D12" s="102">
        <v>69.548262857167529</v>
      </c>
      <c r="E12" s="121">
        <f t="shared" si="0"/>
        <v>19.027189460721679</v>
      </c>
      <c r="F12" s="102">
        <f t="shared" si="0"/>
        <v>6.9548262857167531</v>
      </c>
      <c r="G12" s="102">
        <f t="shared" si="1"/>
        <v>19.027189460721679</v>
      </c>
      <c r="H12" s="54">
        <f t="shared" si="2"/>
        <v>0.36552042013739239</v>
      </c>
      <c r="I12" s="102">
        <v>1</v>
      </c>
      <c r="J12" s="102">
        <f t="shared" si="3"/>
        <v>25.982015746438432</v>
      </c>
    </row>
    <row r="13" spans="1:12">
      <c r="B13" s="102" t="str">
        <v>FI</v>
      </c>
      <c r="C13" s="102">
        <v>210.71212575053264</v>
      </c>
      <c r="D13" s="102">
        <v>72.429620068123356</v>
      </c>
      <c r="E13" s="121">
        <f t="shared" si="0"/>
        <v>21.071212575053263</v>
      </c>
      <c r="F13" s="102">
        <f t="shared" si="0"/>
        <v>7.2429620068123359</v>
      </c>
      <c r="G13" s="102">
        <f t="shared" si="1"/>
        <v>21.071212575053263</v>
      </c>
      <c r="H13" s="54">
        <f t="shared" si="2"/>
        <v>0.34373731369344451</v>
      </c>
      <c r="I13" s="102">
        <v>1</v>
      </c>
      <c r="J13" s="102">
        <f t="shared" si="3"/>
        <v>28.314174581865601</v>
      </c>
    </row>
    <row r="14" spans="1:12">
      <c r="B14" s="102" t="str">
        <v>FR</v>
      </c>
      <c r="C14" s="102">
        <v>135.45191084951995</v>
      </c>
      <c r="D14" s="102">
        <v>75.281304115603731</v>
      </c>
      <c r="E14" s="121">
        <f t="shared" si="0"/>
        <v>13.545191084951995</v>
      </c>
      <c r="F14" s="102">
        <f t="shared" si="0"/>
        <v>7.5281304115603733</v>
      </c>
      <c r="G14" s="102">
        <f t="shared" si="1"/>
        <v>13.545191084951995</v>
      </c>
      <c r="H14" s="54">
        <f t="shared" si="2"/>
        <v>0.55577882691693703</v>
      </c>
      <c r="I14" s="102">
        <v>1</v>
      </c>
      <c r="J14" s="102">
        <f t="shared" si="3"/>
        <v>21.073321496512367</v>
      </c>
    </row>
    <row r="15" spans="1:12">
      <c r="B15" s="102" t="str">
        <v>DE</v>
      </c>
      <c r="C15" s="102">
        <v>186.00145248829324</v>
      </c>
      <c r="D15" s="102">
        <v>66.641677588839229</v>
      </c>
      <c r="E15" s="121">
        <f t="shared" si="0"/>
        <v>18.600145248829325</v>
      </c>
      <c r="F15" s="102">
        <f t="shared" si="0"/>
        <v>6.6641677588839228</v>
      </c>
      <c r="G15" s="102">
        <f t="shared" si="1"/>
        <v>18.600145248829325</v>
      </c>
      <c r="H15" s="54">
        <f t="shared" si="2"/>
        <v>0.35828579130603072</v>
      </c>
      <c r="I15" s="102">
        <v>1</v>
      </c>
      <c r="J15" s="102">
        <f t="shared" si="3"/>
        <v>25.264313007713248</v>
      </c>
    </row>
    <row r="16" spans="1:12">
      <c r="B16" s="102" t="str">
        <v>EL</v>
      </c>
      <c r="C16" s="102">
        <v>244.28374673880606</v>
      </c>
      <c r="D16" s="102">
        <v>100.56443861665055</v>
      </c>
      <c r="E16" s="121">
        <f t="shared" si="0"/>
        <v>24.428374673880604</v>
      </c>
      <c r="F16" s="102">
        <f t="shared" si="0"/>
        <v>10.056443861665056</v>
      </c>
      <c r="G16" s="102">
        <f t="shared" si="1"/>
        <v>24.428374673880604</v>
      </c>
      <c r="H16" s="54">
        <f t="shared" si="2"/>
        <v>0.41167060829542795</v>
      </c>
      <c r="I16" s="102">
        <v>1</v>
      </c>
      <c r="J16" s="102">
        <f t="shared" si="3"/>
        <v>34.484818535545656</v>
      </c>
    </row>
    <row r="17" spans="2:11">
      <c r="B17" s="102" t="str">
        <v>HU</v>
      </c>
      <c r="C17" s="102">
        <v>329.85687195077867</v>
      </c>
      <c r="D17" s="102">
        <v>110.33456429625571</v>
      </c>
      <c r="E17" s="121">
        <f t="shared" si="0"/>
        <v>32.985687195077865</v>
      </c>
      <c r="F17" s="102">
        <f t="shared" si="0"/>
        <v>11.03345642962557</v>
      </c>
      <c r="G17" s="102">
        <f t="shared" si="1"/>
        <v>32.985687195077865</v>
      </c>
      <c r="H17" s="54">
        <f t="shared" si="2"/>
        <v>0.33449224096419572</v>
      </c>
      <c r="I17" s="102">
        <v>1</v>
      </c>
      <c r="J17" s="102">
        <f t="shared" si="3"/>
        <v>44.019143624703432</v>
      </c>
    </row>
    <row r="18" spans="2:11">
      <c r="B18" s="102" t="str">
        <v>IE</v>
      </c>
      <c r="C18" s="102">
        <v>123.07148074402429</v>
      </c>
      <c r="D18" s="102">
        <v>85.053222893698845</v>
      </c>
      <c r="E18" s="121">
        <f t="shared" si="0"/>
        <v>12.307148074402429</v>
      </c>
      <c r="F18" s="102">
        <f t="shared" si="0"/>
        <v>8.5053222893698841</v>
      </c>
      <c r="G18" s="102">
        <f t="shared" si="1"/>
        <v>12.307148074402429</v>
      </c>
      <c r="H18" s="54">
        <f t="shared" si="2"/>
        <v>0.69108799520012754</v>
      </c>
      <c r="I18" s="102">
        <v>1</v>
      </c>
      <c r="J18" s="102">
        <f t="shared" si="3"/>
        <v>20.812470363772313</v>
      </c>
    </row>
    <row r="19" spans="2:11">
      <c r="B19" s="102" t="str">
        <v>IT</v>
      </c>
      <c r="C19" s="102">
        <v>150.7648842222552</v>
      </c>
      <c r="D19" s="102">
        <v>81.051149640827148</v>
      </c>
      <c r="E19" s="121">
        <f t="shared" si="0"/>
        <v>15.07648842222552</v>
      </c>
      <c r="F19" s="102">
        <f t="shared" si="0"/>
        <v>8.1051149640827145</v>
      </c>
      <c r="G19" s="102">
        <f t="shared" si="1"/>
        <v>15.07648842222552</v>
      </c>
      <c r="H19" s="54">
        <f t="shared" si="2"/>
        <v>0.53759965431567491</v>
      </c>
      <c r="I19" s="102">
        <v>1</v>
      </c>
      <c r="J19" s="102">
        <f t="shared" si="3"/>
        <v>23.181603386308232</v>
      </c>
    </row>
    <row r="20" spans="2:11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f t="shared" si="3"/>
        <v>0</v>
      </c>
      <c r="K20" s="102">
        <v>0</v>
      </c>
    </row>
    <row r="21" spans="2:11">
      <c r="B21" s="102" t="str">
        <v>LT</v>
      </c>
      <c r="C21" s="102">
        <v>93.576318605046822</v>
      </c>
      <c r="D21" s="102">
        <v>92.68746512193556</v>
      </c>
      <c r="E21" s="121">
        <f t="shared" si="0"/>
        <v>9.3576318605046822</v>
      </c>
      <c r="F21" s="102">
        <f t="shared" si="0"/>
        <v>9.2687465121935553</v>
      </c>
      <c r="G21" s="102">
        <f t="shared" si="1"/>
        <v>9.3576318605046822</v>
      </c>
      <c r="H21" s="54">
        <f t="shared" si="2"/>
        <v>0.99050129887174965</v>
      </c>
      <c r="I21" s="102">
        <v>1</v>
      </c>
      <c r="J21" s="102">
        <f t="shared" si="3"/>
        <v>18.626378372698237</v>
      </c>
    </row>
    <row r="22" spans="2:11">
      <c r="B22" s="102" t="str">
        <v>LU</v>
      </c>
      <c r="C22" s="102">
        <v>392.71920695028001</v>
      </c>
      <c r="D22" s="102">
        <v>31.649668426049303</v>
      </c>
      <c r="E22" s="121">
        <f t="shared" si="0"/>
        <v>39.271920695028001</v>
      </c>
      <c r="F22" s="102">
        <f t="shared" si="0"/>
        <v>3.1649668426049304</v>
      </c>
      <c r="G22" s="102">
        <f t="shared" si="1"/>
        <v>39.271920695028001</v>
      </c>
      <c r="H22" s="54">
        <f t="shared" si="2"/>
        <v>8.059108866059686E-2</v>
      </c>
      <c r="I22" s="102">
        <v>1</v>
      </c>
      <c r="J22" s="102">
        <f t="shared" si="3"/>
        <v>42.436887537632934</v>
      </c>
    </row>
    <row r="23" spans="2:11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f t="shared" si="3"/>
        <v>0</v>
      </c>
      <c r="K23" s="102">
        <v>0</v>
      </c>
    </row>
    <row r="24" spans="2:11">
      <c r="B24" s="102" t="str">
        <v>NL</v>
      </c>
      <c r="C24" s="102">
        <v>176.20831367846125</v>
      </c>
      <c r="D24" s="102">
        <v>66.18124618433778</v>
      </c>
      <c r="E24" s="121">
        <f t="shared" si="0"/>
        <v>17.620831367846126</v>
      </c>
      <c r="F24" s="102">
        <f t="shared" si="0"/>
        <v>6.6181246184337779</v>
      </c>
      <c r="G24" s="102">
        <f t="shared" si="1"/>
        <v>17.620831367846126</v>
      </c>
      <c r="H24" s="54">
        <f t="shared" si="2"/>
        <v>0.37558526497849015</v>
      </c>
      <c r="I24" s="102">
        <v>1</v>
      </c>
      <c r="J24" s="102">
        <f t="shared" si="3"/>
        <v>24.238955986279905</v>
      </c>
    </row>
    <row r="25" spans="2:11">
      <c r="B25" s="102" t="str">
        <v>PL</v>
      </c>
      <c r="C25" s="102">
        <v>280.47095750154818</v>
      </c>
      <c r="D25" s="102">
        <v>78.614134764781952</v>
      </c>
      <c r="E25" s="121">
        <f t="shared" si="0"/>
        <v>28.047095750154817</v>
      </c>
      <c r="F25" s="102">
        <f t="shared" si="0"/>
        <v>7.8614134764781953</v>
      </c>
      <c r="G25" s="102">
        <f t="shared" si="1"/>
        <v>28.047095750154817</v>
      </c>
      <c r="H25" s="54">
        <f t="shared" si="2"/>
        <v>0.28029331616036579</v>
      </c>
      <c r="I25" s="102">
        <v>1</v>
      </c>
      <c r="J25" s="102">
        <f t="shared" si="3"/>
        <v>35.908509226633015</v>
      </c>
    </row>
    <row r="26" spans="2:11">
      <c r="B26" s="102" t="str">
        <v>PT</v>
      </c>
      <c r="C26" s="102">
        <v>205.38404369210522</v>
      </c>
      <c r="D26" s="102">
        <v>249.06090751623046</v>
      </c>
      <c r="E26" s="121">
        <f t="shared" si="0"/>
        <v>20.538404369210522</v>
      </c>
      <c r="F26" s="102">
        <f t="shared" si="0"/>
        <v>24.906090751623047</v>
      </c>
      <c r="G26" s="102">
        <f t="shared" si="1"/>
        <v>20.538404369210522</v>
      </c>
      <c r="H26" s="54">
        <f t="shared" si="2"/>
        <v>1.2126594794754455</v>
      </c>
      <c r="I26" s="102">
        <v>1</v>
      </c>
      <c r="J26" s="102">
        <f t="shared" si="3"/>
        <v>45.444495120833565</v>
      </c>
    </row>
    <row r="27" spans="2:11">
      <c r="B27" s="102" t="str">
        <v>RO</v>
      </c>
      <c r="C27" s="102">
        <v>176.40327346524987</v>
      </c>
      <c r="D27" s="102">
        <v>182.33880577310265</v>
      </c>
      <c r="E27" s="121">
        <f t="shared" si="0"/>
        <v>17.640327346524987</v>
      </c>
      <c r="F27" s="102">
        <f t="shared" si="0"/>
        <v>18.233880577310266</v>
      </c>
      <c r="G27" s="102">
        <f t="shared" si="1"/>
        <v>17.640327346524987</v>
      </c>
      <c r="H27" s="54">
        <f t="shared" si="2"/>
        <v>1.0336475179357827</v>
      </c>
      <c r="I27" s="102">
        <v>1</v>
      </c>
      <c r="J27" s="102">
        <f t="shared" si="3"/>
        <v>35.874207923835257</v>
      </c>
    </row>
    <row r="28" spans="2:11">
      <c r="B28" s="102" t="str">
        <v>SK</v>
      </c>
      <c r="C28" s="102">
        <v>221.59347229367199</v>
      </c>
      <c r="D28" s="102">
        <v>98.579895328179305</v>
      </c>
      <c r="E28" s="121">
        <f t="shared" si="0"/>
        <v>22.159347229367199</v>
      </c>
      <c r="F28" s="102">
        <f t="shared" si="0"/>
        <v>9.8579895328179301</v>
      </c>
      <c r="G28" s="102">
        <f t="shared" si="1"/>
        <v>22.159347229367199</v>
      </c>
      <c r="H28" s="54">
        <f t="shared" si="2"/>
        <v>0.44486822787601776</v>
      </c>
      <c r="I28" s="102">
        <v>1</v>
      </c>
      <c r="J28" s="102">
        <f t="shared" si="3"/>
        <v>32.017336762185131</v>
      </c>
    </row>
    <row r="29" spans="2:11">
      <c r="B29" s="102" t="str">
        <v>SI</v>
      </c>
      <c r="C29" s="102">
        <v>146.17487477858958</v>
      </c>
      <c r="D29" s="102">
        <v>85.316005704404319</v>
      </c>
      <c r="E29" s="121">
        <f t="shared" si="0"/>
        <v>14.617487477858958</v>
      </c>
      <c r="F29" s="102">
        <f t="shared" si="0"/>
        <v>8.5316005704404319</v>
      </c>
      <c r="G29" s="102">
        <f t="shared" si="1"/>
        <v>14.617487477858958</v>
      </c>
      <c r="H29" s="54">
        <f t="shared" si="2"/>
        <v>0.58365711503862816</v>
      </c>
      <c r="I29" s="102">
        <v>1</v>
      </c>
      <c r="J29" s="102">
        <f t="shared" si="3"/>
        <v>23.14908804829939</v>
      </c>
    </row>
    <row r="30" spans="2:11">
      <c r="B30" s="102" t="str">
        <v>ES</v>
      </c>
      <c r="C30" s="102">
        <v>213.01941690059996</v>
      </c>
      <c r="D30" s="102">
        <v>92.068462691824905</v>
      </c>
      <c r="E30" s="121">
        <f t="shared" si="0"/>
        <v>21.301941690059998</v>
      </c>
      <c r="F30" s="102">
        <f t="shared" si="0"/>
        <v>9.2068462691824902</v>
      </c>
      <c r="G30" s="102">
        <f t="shared" si="1"/>
        <v>21.301941690059998</v>
      </c>
      <c r="H30" s="54">
        <f t="shared" si="2"/>
        <v>0.43220690410013785</v>
      </c>
      <c r="I30" s="102">
        <v>1</v>
      </c>
      <c r="J30" s="102">
        <f t="shared" si="3"/>
        <v>30.50878795924249</v>
      </c>
    </row>
    <row r="31" spans="2:11">
      <c r="B31" s="102" t="str">
        <v>SE</v>
      </c>
      <c r="C31" s="102">
        <v>120.24745771250147</v>
      </c>
      <c r="D31" s="102">
        <v>58.416013221008747</v>
      </c>
      <c r="E31" s="121">
        <f t="shared" si="0"/>
        <v>12.024745771250148</v>
      </c>
      <c r="F31" s="102">
        <f t="shared" si="0"/>
        <v>5.8416013221008747</v>
      </c>
      <c r="G31" s="102">
        <f t="shared" si="1"/>
        <v>12.024745771250148</v>
      </c>
      <c r="H31" s="54">
        <f t="shared" si="2"/>
        <v>0.4857983223285689</v>
      </c>
      <c r="I31" s="102">
        <v>1</v>
      </c>
      <c r="J31" s="102">
        <f t="shared" si="3"/>
        <v>17.866347093351024</v>
      </c>
    </row>
    <row r="32" spans="2:11">
      <c r="B32" s="102" t="str">
        <v>UK</v>
      </c>
      <c r="C32" s="102">
        <v>128.51015062791805</v>
      </c>
      <c r="D32" s="102">
        <v>68.896604914714345</v>
      </c>
      <c r="E32" s="121">
        <f t="shared" si="0"/>
        <v>12.851015062791806</v>
      </c>
      <c r="F32" s="102">
        <f t="shared" si="0"/>
        <v>6.8896604914714343</v>
      </c>
      <c r="G32" s="102">
        <f t="shared" si="1"/>
        <v>12.851015062791806</v>
      </c>
      <c r="H32" s="54">
        <f t="shared" si="2"/>
        <v>0.53611799984729747</v>
      </c>
      <c r="I32" s="102">
        <v>1</v>
      </c>
      <c r="J32" s="102">
        <f t="shared" si="3"/>
        <v>19.740675554263241</v>
      </c>
    </row>
    <row r="33" spans="2:10">
      <c r="B33" s="102" t="str">
        <v>NO</v>
      </c>
      <c r="C33" s="102">
        <v>91.438292241618242</v>
      </c>
      <c r="D33" s="102">
        <v>57.533580353066398</v>
      </c>
      <c r="E33" s="121">
        <f t="shared" si="0"/>
        <v>9.1438292241618235</v>
      </c>
      <c r="F33" s="102">
        <f t="shared" si="0"/>
        <v>5.7533580353066398</v>
      </c>
      <c r="G33" s="102">
        <f t="shared" si="1"/>
        <v>9.1438292241618235</v>
      </c>
      <c r="H33" s="54">
        <f t="shared" si="2"/>
        <v>0.62920663698572366</v>
      </c>
      <c r="I33" s="102">
        <v>1</v>
      </c>
      <c r="J33" s="102">
        <f t="shared" si="3"/>
        <v>14.897187259468463</v>
      </c>
    </row>
    <row r="34" spans="2:10">
      <c r="B34" s="102" t="str">
        <v>CH</v>
      </c>
      <c r="C34" s="102">
        <v>223.90297180862012</v>
      </c>
      <c r="D34" s="102">
        <v>76.315864127888986</v>
      </c>
      <c r="E34" s="121">
        <f t="shared" si="0"/>
        <v>22.390297180862014</v>
      </c>
      <c r="F34" s="102">
        <f t="shared" si="0"/>
        <v>7.6315864127888986</v>
      </c>
      <c r="G34" s="102">
        <f t="shared" si="1"/>
        <v>22.390297180862014</v>
      </c>
      <c r="H34" s="54">
        <f t="shared" si="2"/>
        <v>0.34084346228829676</v>
      </c>
      <c r="I34" s="102">
        <v>1</v>
      </c>
      <c r="J34" s="102">
        <f t="shared" si="3"/>
        <v>30.021883593650912</v>
      </c>
    </row>
    <row r="35" spans="2:10" hidden="1">
      <c r="B35" s="102" t="str">
        <v>CA-AB</v>
      </c>
      <c r="C35" s="102">
        <v>0</v>
      </c>
      <c r="D35" s="102">
        <v>0</v>
      </c>
      <c r="E35" s="121">
        <f t="shared" si="0"/>
        <v>0</v>
      </c>
      <c r="F35" s="102">
        <f t="shared" si="0"/>
        <v>0</v>
      </c>
      <c r="G35" s="102">
        <f>E35</f>
        <v>0</v>
      </c>
      <c r="H35" s="54" t="e">
        <f t="shared" si="2"/>
        <v>#DIV/0!</v>
      </c>
      <c r="I35" s="102">
        <v>1</v>
      </c>
      <c r="J35" s="102">
        <v>0</v>
      </c>
    </row>
    <row r="36" spans="2:10" hidden="1">
      <c r="B36" s="102" t="str">
        <v>CA-BC</v>
      </c>
      <c r="C36" s="102">
        <v>0</v>
      </c>
      <c r="D36" s="102">
        <v>0</v>
      </c>
      <c r="E36" s="121">
        <f t="shared" si="0"/>
        <v>0</v>
      </c>
      <c r="F36" s="102">
        <f t="shared" si="0"/>
        <v>0</v>
      </c>
      <c r="G36" s="102">
        <f t="shared" si="1"/>
        <v>0</v>
      </c>
      <c r="H36" s="54" t="e">
        <f t="shared" si="2"/>
        <v>#DIV/0!</v>
      </c>
      <c r="I36" s="102">
        <v>1</v>
      </c>
      <c r="J36" s="102">
        <v>0</v>
      </c>
    </row>
    <row r="37" spans="2:10">
      <c r="B37" s="102" t="str">
        <v>US-CA</v>
      </c>
      <c r="C37" s="102">
        <v>30.048275467116429</v>
      </c>
      <c r="D37" s="102">
        <v>10.302455691972423</v>
      </c>
      <c r="E37" s="121">
        <f t="shared" si="0"/>
        <v>3.0048275467116428</v>
      </c>
      <c r="F37" s="102">
        <f t="shared" si="0"/>
        <v>1.0302455691972423</v>
      </c>
      <c r="G37" s="102">
        <f t="shared" si="1"/>
        <v>3.0048275467116428</v>
      </c>
      <c r="H37" s="54">
        <f t="shared" si="2"/>
        <v>0.3428634599428842</v>
      </c>
      <c r="I37" s="102">
        <v>1</v>
      </c>
      <c r="J37" s="102">
        <f t="shared" si="3"/>
        <v>4.0350731159088848</v>
      </c>
    </row>
    <row r="38" spans="2:10">
      <c r="B38" s="102" t="str">
        <v>US-MO</v>
      </c>
      <c r="C38" s="102">
        <v>75.831903348975644</v>
      </c>
      <c r="D38" s="102">
        <v>8.6796284779802129</v>
      </c>
      <c r="E38" s="121">
        <f t="shared" si="0"/>
        <v>7.583190334897564</v>
      </c>
      <c r="F38" s="102">
        <f t="shared" si="0"/>
        <v>0.86796284779802124</v>
      </c>
      <c r="G38" s="102">
        <f t="shared" si="1"/>
        <v>7.583190334897564</v>
      </c>
      <c r="H38" s="54">
        <f t="shared" si="2"/>
        <v>0.1144587976123569</v>
      </c>
      <c r="I38" s="102">
        <v>1</v>
      </c>
      <c r="J38" s="102">
        <f t="shared" si="3"/>
        <v>8.4511531826955846</v>
      </c>
    </row>
    <row r="39" spans="2:10">
      <c r="B39" s="102" t="str">
        <v>JP</v>
      </c>
      <c r="C39" s="102">
        <v>278.88490823706826</v>
      </c>
      <c r="D39" s="102">
        <v>129.84274777378681</v>
      </c>
      <c r="E39" s="121">
        <f t="shared" si="0"/>
        <v>27.888490823706825</v>
      </c>
      <c r="F39" s="102">
        <f t="shared" si="0"/>
        <v>12.984274777378682</v>
      </c>
      <c r="G39" s="102">
        <f t="shared" si="1"/>
        <v>27.888490823706825</v>
      </c>
      <c r="H39" s="54">
        <f t="shared" si="2"/>
        <v>0.4655782508797966</v>
      </c>
      <c r="I39" s="102">
        <v>1</v>
      </c>
      <c r="J39" s="102">
        <f t="shared" si="3"/>
        <v>40.872765601085504</v>
      </c>
    </row>
    <row r="40" spans="2:10">
      <c r="B40" s="102" t="str">
        <v>EU28</v>
      </c>
      <c r="C40" s="102">
        <v>165.90776073227471</v>
      </c>
      <c r="D40" s="102">
        <v>84.354789309335644</v>
      </c>
      <c r="E40" s="121">
        <f t="shared" si="0"/>
        <v>16.59077607322747</v>
      </c>
      <c r="F40" s="102">
        <f t="shared" si="0"/>
        <v>8.4354789309335647</v>
      </c>
      <c r="G40" s="102">
        <f t="shared" si="1"/>
        <v>16.59077607322747</v>
      </c>
      <c r="H40" s="54">
        <f t="shared" si="2"/>
        <v>0.50844390242514903</v>
      </c>
      <c r="I40" s="102">
        <v>1</v>
      </c>
      <c r="J40" s="102">
        <f t="shared" si="3"/>
        <v>25.026255004161037</v>
      </c>
    </row>
    <row r="41" spans="2:10" hidden="1">
      <c r="E41" s="102">
        <v>0</v>
      </c>
      <c r="F41" s="102">
        <f>D41/10</f>
        <v>0</v>
      </c>
      <c r="G41" s="102">
        <f t="shared" si="1"/>
        <v>0</v>
      </c>
      <c r="J41" s="102">
        <f t="shared" si="3"/>
        <v>0</v>
      </c>
    </row>
    <row r="42" spans="2:10">
      <c r="D42" s="102">
        <v>0</v>
      </c>
      <c r="E42" s="102">
        <v>0</v>
      </c>
      <c r="F42" s="102">
        <v>0</v>
      </c>
      <c r="G42" s="102">
        <v>0</v>
      </c>
      <c r="H42" s="102">
        <v>0</v>
      </c>
    </row>
  </sheetData>
  <autoFilter ref="A4:L42">
    <filterColumn colId="9">
      <filters>
        <filter val="0.533033803"/>
        <filter val="0.536588992"/>
        <filter val="11.00224119"/>
        <filter val="11.3023049"/>
        <filter val="11.7326795"/>
        <filter val="13.45519776"/>
        <filter val="13.83505075"/>
        <filter val="14.16627128"/>
        <filter val="14.84544936"/>
        <filter val="15.32432022"/>
        <filter val="15.67601104"/>
        <filter val="15.84176258"/>
        <filter val="16.50632263"/>
        <filter val="17.31326712"/>
        <filter val="17.40576813"/>
        <filter val="17.76831784"/>
        <filter val="18.48227056"/>
        <filter val="19.66543949"/>
        <filter val="21.25571166"/>
        <filter val="21.82444073"/>
        <filter val="22.9156054"/>
        <filter val="23.95226095"/>
        <filter val="24.8571956"/>
        <filter val="28.21008653"/>
        <filter val="28.6113798"/>
        <filter val="28.85089893"/>
        <filter val="29.44494443"/>
        <filter val="30.05215415"/>
        <filter val="30.41378498"/>
        <filter val="36.1796889"/>
        <filter val="4.035073116"/>
        <filter val="40.8727656"/>
        <filter val="7.56263051"/>
        <filter val="8.451153183"/>
      </filters>
    </filterColumn>
    <filterColumn colId="10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41"/>
  <sheetViews>
    <sheetView topLeftCell="A25" zoomScaleNormal="100" workbookViewId="0">
      <selection activeCell="H44" sqref="H44"/>
    </sheetView>
  </sheetViews>
  <sheetFormatPr defaultColWidth="9.140625" defaultRowHeight="15"/>
  <cols>
    <col min="1" max="2" width="9.140625" style="102"/>
    <col min="3" max="3" width="19.140625" style="102" customWidth="1"/>
    <col min="4" max="4" width="13" style="102" customWidth="1"/>
    <col min="5" max="5" width="15.140625" style="102" customWidth="1"/>
    <col min="6" max="6" width="22.5703125" style="102" customWidth="1"/>
    <col min="7" max="7" width="9.5703125" style="102" customWidth="1"/>
    <col min="8" max="8" width="22.140625" style="102" customWidth="1"/>
    <col min="9" max="9" width="6.140625" style="102" customWidth="1"/>
    <col min="10" max="10" width="9.140625" style="102"/>
    <col min="11" max="11" width="9.140625" style="102" customWidth="1"/>
    <col min="12" max="16384" width="9.140625" style="102"/>
  </cols>
  <sheetData>
    <row r="1" spans="1:11">
      <c r="A1" s="52">
        <v>8</v>
      </c>
      <c r="B1" s="52" t="s">
        <v>232</v>
      </c>
      <c r="C1" s="52"/>
      <c r="D1" s="52"/>
      <c r="E1" s="52"/>
      <c r="F1" s="52"/>
      <c r="G1" s="52"/>
      <c r="H1" s="52"/>
      <c r="I1" s="52"/>
      <c r="J1" s="52"/>
      <c r="K1" s="52"/>
    </row>
    <row r="2" spans="1:11">
      <c r="A2" s="53" t="s">
        <v>237</v>
      </c>
      <c r="B2" s="52" t="s">
        <v>194</v>
      </c>
      <c r="C2" s="52"/>
      <c r="D2" s="52"/>
      <c r="E2" s="52"/>
    </row>
    <row r="3" spans="1:11">
      <c r="E3" s="266" t="s">
        <v>140</v>
      </c>
      <c r="F3" s="266"/>
    </row>
    <row r="4" spans="1:11">
      <c r="C4" s="102" t="str">
        <f>Ext_costs_road!A101</f>
        <v>Average external plus average infrastructure costs - motorways</v>
      </c>
      <c r="D4" s="102" t="str">
        <f>Taxes_road!A71</f>
        <v>Average taxes and charges - motorways</v>
      </c>
      <c r="E4" s="102" t="s">
        <v>91</v>
      </c>
      <c r="F4" s="102" t="s">
        <v>143</v>
      </c>
      <c r="G4" s="256" t="s">
        <v>287</v>
      </c>
      <c r="H4" s="102" t="s">
        <v>131</v>
      </c>
    </row>
    <row r="5" spans="1:11">
      <c r="B5" s="102" t="str">
        <f t="array" ref="B5:B40">TRANSPOSE(Taxes_road!C56:'Taxes_road'!AL56)</f>
        <v>AT</v>
      </c>
      <c r="C5" s="102">
        <f t="array" ref="C5:C40">TRANSPOSE(Ext_costs_road!C108:'Ext_costs_road'!AL108)</f>
        <v>63.164919400753483</v>
      </c>
      <c r="D5" s="102">
        <f t="array" ref="D5:D40">TRANSPOSE(Taxes_road!C78:'Taxes_road'!AL78)</f>
        <v>26.534092149401062</v>
      </c>
      <c r="E5" s="121">
        <f>C5/10</f>
        <v>6.3164919400753483</v>
      </c>
      <c r="F5" s="102">
        <f>D5/10</f>
        <v>2.6534092149401061</v>
      </c>
      <c r="G5" s="102">
        <f>E5</f>
        <v>6.3164919400753483</v>
      </c>
      <c r="H5" s="54">
        <f>F5/E5</f>
        <v>0.42007640318598333</v>
      </c>
      <c r="I5" s="102">
        <v>1</v>
      </c>
    </row>
    <row r="6" spans="1:11">
      <c r="B6" s="102" t="str">
        <v>BE</v>
      </c>
      <c r="C6" s="102">
        <v>51.917669711661411</v>
      </c>
      <c r="D6" s="102">
        <v>24.184797201573112</v>
      </c>
      <c r="E6" s="121">
        <f t="shared" ref="E6:F40" si="0">C6/10</f>
        <v>5.1917669711661407</v>
      </c>
      <c r="F6" s="102">
        <f t="shared" si="0"/>
        <v>2.4184797201573112</v>
      </c>
      <c r="G6" s="102">
        <f t="shared" ref="G6:G41" si="1">E6</f>
        <v>5.1917669711661407</v>
      </c>
      <c r="H6" s="54">
        <f t="shared" ref="H6:H40" si="2">F6/E6</f>
        <v>0.46582979043338846</v>
      </c>
      <c r="I6" s="102">
        <v>1</v>
      </c>
    </row>
    <row r="7" spans="1:11">
      <c r="B7" s="102" t="str">
        <v>BG</v>
      </c>
      <c r="C7" s="102">
        <v>32.487844346579529</v>
      </c>
      <c r="D7" s="102">
        <v>25.570975182178351</v>
      </c>
      <c r="E7" s="121">
        <f t="shared" si="0"/>
        <v>3.2487844346579529</v>
      </c>
      <c r="F7" s="102">
        <f t="shared" si="0"/>
        <v>2.557097518217835</v>
      </c>
      <c r="G7" s="102">
        <f t="shared" si="1"/>
        <v>3.2487844346579529</v>
      </c>
      <c r="H7" s="54">
        <f t="shared" si="2"/>
        <v>0.78709362521525938</v>
      </c>
      <c r="I7" s="102">
        <v>1</v>
      </c>
    </row>
    <row r="8" spans="1:11">
      <c r="B8" s="102" t="str">
        <v>HR</v>
      </c>
      <c r="C8" s="102">
        <v>69.565362386761038</v>
      </c>
      <c r="D8" s="102">
        <v>49.175130428035345</v>
      </c>
      <c r="E8" s="121">
        <f t="shared" si="0"/>
        <v>6.9565362386761036</v>
      </c>
      <c r="F8" s="102">
        <f t="shared" si="0"/>
        <v>4.9175130428035345</v>
      </c>
      <c r="G8" s="102">
        <f t="shared" si="1"/>
        <v>6.9565362386761036</v>
      </c>
      <c r="H8" s="54">
        <f t="shared" si="2"/>
        <v>0.7068910265231918</v>
      </c>
      <c r="I8" s="102">
        <v>1</v>
      </c>
    </row>
    <row r="9" spans="1:11">
      <c r="B9" s="102" t="str">
        <v>CY</v>
      </c>
      <c r="C9" s="102">
        <v>93.753261368051469</v>
      </c>
      <c r="D9" s="102">
        <v>16.932325772960965</v>
      </c>
      <c r="E9" s="121">
        <f t="shared" si="0"/>
        <v>9.3753261368051461</v>
      </c>
      <c r="F9" s="102">
        <f t="shared" si="0"/>
        <v>1.6932325772960966</v>
      </c>
      <c r="G9" s="102">
        <f t="shared" si="1"/>
        <v>9.3753261368051461</v>
      </c>
      <c r="H9" s="54">
        <f t="shared" si="2"/>
        <v>0.18060519203154929</v>
      </c>
      <c r="I9" s="102">
        <v>1</v>
      </c>
    </row>
    <row r="10" spans="1:11">
      <c r="B10" s="102" t="str">
        <v>CZ</v>
      </c>
      <c r="C10" s="102">
        <v>101.95053184805002</v>
      </c>
      <c r="D10" s="102">
        <v>62.436395820955333</v>
      </c>
      <c r="E10" s="121">
        <f t="shared" si="0"/>
        <v>10.195053184805001</v>
      </c>
      <c r="F10" s="102">
        <f t="shared" si="0"/>
        <v>6.2436395820955335</v>
      </c>
      <c r="G10" s="102">
        <f t="shared" si="1"/>
        <v>10.195053184805001</v>
      </c>
      <c r="H10" s="54">
        <f t="shared" si="2"/>
        <v>0.61241853955222447</v>
      </c>
      <c r="I10" s="102">
        <v>1</v>
      </c>
    </row>
    <row r="11" spans="1:11">
      <c r="B11" s="102" t="str">
        <v>DK</v>
      </c>
      <c r="C11" s="102">
        <v>51.120744778154723</v>
      </c>
      <c r="D11" s="102">
        <v>21.68360661742139</v>
      </c>
      <c r="E11" s="121">
        <f t="shared" si="0"/>
        <v>5.1120744778154723</v>
      </c>
      <c r="F11" s="102">
        <f t="shared" si="0"/>
        <v>2.1683606617421392</v>
      </c>
      <c r="G11" s="102">
        <f t="shared" si="1"/>
        <v>5.1120744778154723</v>
      </c>
      <c r="H11" s="54">
        <f t="shared" si="2"/>
        <v>0.42416452873525784</v>
      </c>
      <c r="I11" s="102">
        <v>1</v>
      </c>
    </row>
    <row r="12" spans="1:11">
      <c r="B12" s="102" t="str">
        <v>EE</v>
      </c>
      <c r="C12" s="102">
        <v>61.381886403396777</v>
      </c>
      <c r="D12" s="102">
        <v>10.162163255200106</v>
      </c>
      <c r="E12" s="121">
        <f t="shared" si="0"/>
        <v>6.1381886403396777</v>
      </c>
      <c r="F12" s="102">
        <f t="shared" si="0"/>
        <v>1.0162163255200105</v>
      </c>
      <c r="G12" s="102">
        <f t="shared" si="1"/>
        <v>6.1381886403396777</v>
      </c>
      <c r="H12" s="54">
        <f t="shared" si="2"/>
        <v>0.16555638561537833</v>
      </c>
      <c r="I12" s="102">
        <v>1</v>
      </c>
    </row>
    <row r="13" spans="1:11">
      <c r="B13" s="102" t="str">
        <v>FI</v>
      </c>
      <c r="C13" s="102">
        <v>69.678442113654938</v>
      </c>
      <c r="D13" s="102">
        <v>11.205822121251057</v>
      </c>
      <c r="E13" s="121">
        <f t="shared" si="0"/>
        <v>6.9678442113654935</v>
      </c>
      <c r="F13" s="102">
        <f t="shared" si="0"/>
        <v>1.1205822121251057</v>
      </c>
      <c r="G13" s="102">
        <f t="shared" si="1"/>
        <v>6.9678442113654935</v>
      </c>
      <c r="H13" s="54">
        <f t="shared" si="2"/>
        <v>0.16082193834030975</v>
      </c>
      <c r="I13" s="102">
        <v>1</v>
      </c>
    </row>
    <row r="14" spans="1:11">
      <c r="B14" s="102" t="str">
        <v>FR</v>
      </c>
      <c r="C14" s="102">
        <v>48.722024512114054</v>
      </c>
      <c r="D14" s="102">
        <v>22.121046967829223</v>
      </c>
      <c r="E14" s="121">
        <f t="shared" si="0"/>
        <v>4.8722024512114057</v>
      </c>
      <c r="F14" s="102">
        <f t="shared" si="0"/>
        <v>2.2121046967829221</v>
      </c>
      <c r="G14" s="102">
        <f t="shared" si="1"/>
        <v>4.8722024512114057</v>
      </c>
      <c r="H14" s="54">
        <f t="shared" si="2"/>
        <v>0.45402561140145414</v>
      </c>
      <c r="I14" s="102">
        <v>1</v>
      </c>
    </row>
    <row r="15" spans="1:11">
      <c r="B15" s="102" t="str">
        <v>DE</v>
      </c>
      <c r="C15" s="102">
        <v>54.668210287321543</v>
      </c>
      <c r="D15" s="102">
        <v>24.428254985180995</v>
      </c>
      <c r="E15" s="121">
        <f t="shared" si="0"/>
        <v>5.4668210287321539</v>
      </c>
      <c r="F15" s="102">
        <f t="shared" si="0"/>
        <v>2.4428254985180997</v>
      </c>
      <c r="G15" s="102">
        <f t="shared" si="1"/>
        <v>5.4668210287321539</v>
      </c>
      <c r="H15" s="54">
        <f t="shared" si="2"/>
        <v>0.44684570533391527</v>
      </c>
      <c r="I15" s="102">
        <v>1</v>
      </c>
    </row>
    <row r="16" spans="1:11">
      <c r="B16" s="102" t="str">
        <v>EL</v>
      </c>
      <c r="C16" s="102">
        <v>72.997477681393704</v>
      </c>
      <c r="D16" s="102">
        <v>28.469356945882662</v>
      </c>
      <c r="E16" s="121">
        <f t="shared" si="0"/>
        <v>7.2997477681393708</v>
      </c>
      <c r="F16" s="102">
        <f t="shared" si="0"/>
        <v>2.8469356945882662</v>
      </c>
      <c r="G16" s="102">
        <f t="shared" si="1"/>
        <v>7.2997477681393708</v>
      </c>
      <c r="H16" s="54">
        <f t="shared" si="2"/>
        <v>0.39000466660150374</v>
      </c>
      <c r="I16" s="102">
        <v>1</v>
      </c>
    </row>
    <row r="17" spans="2:10">
      <c r="B17" s="102" t="str">
        <v>HU</v>
      </c>
      <c r="C17" s="102">
        <v>70.594490133507989</v>
      </c>
      <c r="D17" s="102">
        <v>30.497649682393419</v>
      </c>
      <c r="E17" s="121">
        <f t="shared" si="0"/>
        <v>7.0594490133507986</v>
      </c>
      <c r="F17" s="102">
        <f t="shared" si="0"/>
        <v>3.0497649682393417</v>
      </c>
      <c r="G17" s="102">
        <f t="shared" si="1"/>
        <v>7.0594490133507986</v>
      </c>
      <c r="H17" s="54">
        <f t="shared" si="2"/>
        <v>0.43201175650842433</v>
      </c>
      <c r="I17" s="102">
        <v>1</v>
      </c>
    </row>
    <row r="18" spans="2:10">
      <c r="B18" s="102" t="str">
        <v>IE</v>
      </c>
      <c r="C18" s="102">
        <v>32.399923380230511</v>
      </c>
      <c r="D18" s="102">
        <v>13.59361262819365</v>
      </c>
      <c r="E18" s="121">
        <f t="shared" si="0"/>
        <v>3.2399923380230513</v>
      </c>
      <c r="F18" s="102">
        <f t="shared" si="0"/>
        <v>1.359361262819365</v>
      </c>
      <c r="G18" s="102">
        <f t="shared" si="1"/>
        <v>3.2399923380230513</v>
      </c>
      <c r="H18" s="54">
        <f t="shared" si="2"/>
        <v>0.41955693748609524</v>
      </c>
      <c r="I18" s="102">
        <v>1</v>
      </c>
    </row>
    <row r="19" spans="2:10">
      <c r="B19" s="102" t="str">
        <v>IT</v>
      </c>
      <c r="C19" s="102">
        <v>58.488881804046315</v>
      </c>
      <c r="D19" s="102">
        <v>28.338544414613231</v>
      </c>
      <c r="E19" s="121">
        <f t="shared" si="0"/>
        <v>5.8488881804046313</v>
      </c>
      <c r="F19" s="102">
        <f t="shared" si="0"/>
        <v>2.8338544414613231</v>
      </c>
      <c r="G19" s="102">
        <f t="shared" si="1"/>
        <v>5.8488881804046313</v>
      </c>
      <c r="H19" s="54">
        <f t="shared" si="2"/>
        <v>0.48451164632545163</v>
      </c>
      <c r="I19" s="102">
        <v>1</v>
      </c>
    </row>
    <row r="20" spans="2:10" hidden="1">
      <c r="B20" s="102" t="str">
        <v>LV</v>
      </c>
      <c r="C20" s="102">
        <v>0</v>
      </c>
      <c r="D20" s="102">
        <v>0</v>
      </c>
      <c r="E20" s="121">
        <f t="shared" si="0"/>
        <v>0</v>
      </c>
      <c r="F20" s="102">
        <f t="shared" si="0"/>
        <v>0</v>
      </c>
      <c r="G20" s="102">
        <f t="shared" si="1"/>
        <v>0</v>
      </c>
      <c r="H20" s="54" t="e">
        <f t="shared" si="2"/>
        <v>#DIV/0!</v>
      </c>
      <c r="I20" s="102">
        <v>1</v>
      </c>
      <c r="J20" s="102">
        <v>0</v>
      </c>
    </row>
    <row r="21" spans="2:10">
      <c r="B21" s="102" t="str">
        <v>LT</v>
      </c>
      <c r="C21" s="102">
        <v>14.015413166504175</v>
      </c>
      <c r="D21" s="102">
        <v>17.249115649215696</v>
      </c>
      <c r="E21" s="121">
        <f t="shared" si="0"/>
        <v>1.4015413166504174</v>
      </c>
      <c r="F21" s="102">
        <f t="shared" si="0"/>
        <v>1.7249115649215696</v>
      </c>
      <c r="G21" s="102">
        <f t="shared" si="1"/>
        <v>1.4015413166504174</v>
      </c>
      <c r="H21" s="54">
        <f t="shared" si="2"/>
        <v>1.2307247345686418</v>
      </c>
      <c r="I21" s="102">
        <v>1</v>
      </c>
    </row>
    <row r="22" spans="2:10">
      <c r="B22" s="102" t="str">
        <v>LU</v>
      </c>
      <c r="C22" s="102">
        <v>83.910716839630084</v>
      </c>
      <c r="D22" s="102">
        <v>6.8137231613451945</v>
      </c>
      <c r="E22" s="121">
        <f t="shared" si="0"/>
        <v>8.3910716839630091</v>
      </c>
      <c r="F22" s="102">
        <f t="shared" si="0"/>
        <v>0.68137231613451943</v>
      </c>
      <c r="G22" s="102">
        <f t="shared" si="1"/>
        <v>8.3910716839630091</v>
      </c>
      <c r="H22" s="54">
        <f t="shared" si="2"/>
        <v>8.120206116660357E-2</v>
      </c>
      <c r="I22" s="102">
        <v>1</v>
      </c>
    </row>
    <row r="23" spans="2:10" hidden="1">
      <c r="B23" s="102" t="str">
        <v>MT</v>
      </c>
      <c r="C23" s="102">
        <v>0</v>
      </c>
      <c r="D23" s="102">
        <v>0</v>
      </c>
      <c r="E23" s="121">
        <f t="shared" si="0"/>
        <v>0</v>
      </c>
      <c r="F23" s="102">
        <f t="shared" si="0"/>
        <v>0</v>
      </c>
      <c r="G23" s="102">
        <f t="shared" si="1"/>
        <v>0</v>
      </c>
      <c r="H23" s="54" t="e">
        <f t="shared" si="2"/>
        <v>#DIV/0!</v>
      </c>
      <c r="I23" s="102">
        <v>1</v>
      </c>
      <c r="J23" s="102">
        <v>0</v>
      </c>
    </row>
    <row r="24" spans="2:10">
      <c r="B24" s="102" t="str">
        <v>NL</v>
      </c>
      <c r="C24" s="102">
        <v>52.315744392310009</v>
      </c>
      <c r="D24" s="102">
        <v>14.643031108943509</v>
      </c>
      <c r="E24" s="121">
        <f t="shared" si="0"/>
        <v>5.2315744392310011</v>
      </c>
      <c r="F24" s="102">
        <f t="shared" si="0"/>
        <v>1.4643031108943509</v>
      </c>
      <c r="G24" s="102">
        <f t="shared" si="1"/>
        <v>5.2315744392310011</v>
      </c>
      <c r="H24" s="54">
        <f t="shared" si="2"/>
        <v>0.27989721409939294</v>
      </c>
      <c r="I24" s="102">
        <v>1</v>
      </c>
    </row>
    <row r="25" spans="2:10">
      <c r="B25" s="102" t="str">
        <v>PL</v>
      </c>
      <c r="C25" s="102">
        <v>78.467587470401412</v>
      </c>
      <c r="D25" s="102">
        <v>12.469118766215754</v>
      </c>
      <c r="E25" s="121">
        <f t="shared" si="0"/>
        <v>7.8467587470401412</v>
      </c>
      <c r="F25" s="102">
        <f t="shared" si="0"/>
        <v>1.2469118766215754</v>
      </c>
      <c r="G25" s="102">
        <f t="shared" si="1"/>
        <v>7.8467587470401412</v>
      </c>
      <c r="H25" s="54">
        <f t="shared" si="2"/>
        <v>0.15890789010072731</v>
      </c>
      <c r="I25" s="102">
        <v>1</v>
      </c>
    </row>
    <row r="26" spans="2:10">
      <c r="B26" s="102" t="str">
        <v>PT</v>
      </c>
      <c r="C26" s="102">
        <v>53.909577090440436</v>
      </c>
      <c r="D26" s="102">
        <v>19.880437125773618</v>
      </c>
      <c r="E26" s="121">
        <f t="shared" si="0"/>
        <v>5.3909577090440433</v>
      </c>
      <c r="F26" s="102">
        <f t="shared" si="0"/>
        <v>1.9880437125773618</v>
      </c>
      <c r="G26" s="102">
        <f t="shared" si="1"/>
        <v>5.3909577090440433</v>
      </c>
      <c r="H26" s="54">
        <f t="shared" si="2"/>
        <v>0.36877375410349744</v>
      </c>
      <c r="I26" s="102">
        <v>1</v>
      </c>
    </row>
    <row r="27" spans="2:10">
      <c r="B27" s="102" t="str">
        <v>RO</v>
      </c>
      <c r="C27" s="102">
        <v>30.524147261066272</v>
      </c>
      <c r="D27" s="102">
        <v>30.268568564855137</v>
      </c>
      <c r="E27" s="121">
        <f t="shared" si="0"/>
        <v>3.052414726106627</v>
      </c>
      <c r="F27" s="102">
        <f t="shared" si="0"/>
        <v>3.0268568564855136</v>
      </c>
      <c r="G27" s="102">
        <f t="shared" si="1"/>
        <v>3.052414726106627</v>
      </c>
      <c r="H27" s="54">
        <f t="shared" si="2"/>
        <v>0.9916269996332665</v>
      </c>
      <c r="I27" s="102">
        <v>1</v>
      </c>
    </row>
    <row r="28" spans="2:10">
      <c r="B28" s="102" t="str">
        <v>SK</v>
      </c>
      <c r="C28" s="102">
        <v>70.64941602867583</v>
      </c>
      <c r="D28" s="102">
        <v>25.350684150478425</v>
      </c>
      <c r="E28" s="121">
        <f t="shared" si="0"/>
        <v>7.0649416028675827</v>
      </c>
      <c r="F28" s="102">
        <f t="shared" si="0"/>
        <v>2.5350684150478426</v>
      </c>
      <c r="G28" s="102">
        <f t="shared" si="1"/>
        <v>7.0649416028675827</v>
      </c>
      <c r="H28" s="54">
        <f t="shared" si="2"/>
        <v>0.35882368992531888</v>
      </c>
      <c r="I28" s="102">
        <v>1</v>
      </c>
    </row>
    <row r="29" spans="2:10">
      <c r="B29" s="102" t="str">
        <v>SI</v>
      </c>
      <c r="C29" s="102">
        <v>46.499726559509455</v>
      </c>
      <c r="D29" s="102">
        <v>35.824956927435764</v>
      </c>
      <c r="E29" s="121">
        <f t="shared" si="0"/>
        <v>4.6499726559509451</v>
      </c>
      <c r="F29" s="102">
        <f t="shared" si="0"/>
        <v>3.5824956927435765</v>
      </c>
      <c r="G29" s="102">
        <f t="shared" si="1"/>
        <v>4.6499726559509451</v>
      </c>
      <c r="H29" s="54">
        <f t="shared" si="2"/>
        <v>0.77043371172489972</v>
      </c>
      <c r="I29" s="102">
        <v>1</v>
      </c>
    </row>
    <row r="30" spans="2:10">
      <c r="B30" s="102" t="str">
        <v>ES</v>
      </c>
      <c r="C30" s="102">
        <v>36.784911463197446</v>
      </c>
      <c r="D30" s="102">
        <v>10.448144280020587</v>
      </c>
      <c r="E30" s="121">
        <f t="shared" si="0"/>
        <v>3.6784911463197445</v>
      </c>
      <c r="F30" s="102">
        <f t="shared" si="0"/>
        <v>1.0448144280020588</v>
      </c>
      <c r="G30" s="102">
        <f t="shared" si="1"/>
        <v>3.6784911463197445</v>
      </c>
      <c r="H30" s="54">
        <f t="shared" si="2"/>
        <v>0.28403342197720782</v>
      </c>
      <c r="I30" s="102">
        <v>1</v>
      </c>
    </row>
    <row r="31" spans="2:10">
      <c r="B31" s="102" t="str">
        <v>SE</v>
      </c>
      <c r="C31" s="102">
        <v>48.980078751175526</v>
      </c>
      <c r="D31" s="102">
        <v>29.075990214833226</v>
      </c>
      <c r="E31" s="121">
        <f t="shared" si="0"/>
        <v>4.8980078751175524</v>
      </c>
      <c r="F31" s="102">
        <f t="shared" si="0"/>
        <v>2.9075990214833225</v>
      </c>
      <c r="G31" s="102">
        <f t="shared" si="1"/>
        <v>4.8980078751175524</v>
      </c>
      <c r="H31" s="54">
        <f t="shared" si="2"/>
        <v>0.59362889885380998</v>
      </c>
      <c r="I31" s="102">
        <v>1</v>
      </c>
    </row>
    <row r="32" spans="2:10">
      <c r="B32" s="102" t="str">
        <v>UK</v>
      </c>
      <c r="C32" s="102">
        <v>62.203977332181914</v>
      </c>
      <c r="D32" s="102">
        <v>21.561385979967724</v>
      </c>
      <c r="E32" s="121">
        <f t="shared" si="0"/>
        <v>6.2203977332181912</v>
      </c>
      <c r="F32" s="102">
        <f t="shared" si="0"/>
        <v>2.1561385979967724</v>
      </c>
      <c r="G32" s="102">
        <f t="shared" si="1"/>
        <v>6.2203977332181912</v>
      </c>
      <c r="H32" s="54">
        <f t="shared" si="2"/>
        <v>0.34662391224319195</v>
      </c>
      <c r="I32" s="102">
        <v>1</v>
      </c>
    </row>
    <row r="33" spans="2:9">
      <c r="B33" s="102" t="str">
        <v>NO</v>
      </c>
      <c r="C33" s="102">
        <v>16.913031046702837</v>
      </c>
      <c r="D33" s="102">
        <v>6.2112331337838258</v>
      </c>
      <c r="E33" s="121">
        <f t="shared" si="0"/>
        <v>1.6913031046702838</v>
      </c>
      <c r="F33" s="102">
        <f t="shared" si="0"/>
        <v>0.62112331337838256</v>
      </c>
      <c r="G33" s="102">
        <f t="shared" si="1"/>
        <v>1.6913031046702838</v>
      </c>
      <c r="H33" s="54">
        <f t="shared" si="2"/>
        <v>0.36724541666318844</v>
      </c>
      <c r="I33" s="102">
        <v>1</v>
      </c>
    </row>
    <row r="34" spans="2:9">
      <c r="B34" s="102" t="str">
        <v>CH</v>
      </c>
      <c r="C34" s="102">
        <v>100.71867698590904</v>
      </c>
      <c r="D34" s="102">
        <v>39.98987846518687</v>
      </c>
      <c r="E34" s="121">
        <f t="shared" si="0"/>
        <v>10.071867698590903</v>
      </c>
      <c r="F34" s="102">
        <f t="shared" si="0"/>
        <v>3.9989878465186868</v>
      </c>
      <c r="G34" s="102">
        <f t="shared" si="1"/>
        <v>10.071867698590903</v>
      </c>
      <c r="H34" s="54">
        <f t="shared" si="2"/>
        <v>0.39704531137538296</v>
      </c>
      <c r="I34" s="102">
        <v>1</v>
      </c>
    </row>
    <row r="35" spans="2:9">
      <c r="B35" s="102" t="str">
        <v>CA-AB</v>
      </c>
      <c r="C35" s="102">
        <v>827.23562487385698</v>
      </c>
      <c r="D35" s="102">
        <v>2.6592872204956821</v>
      </c>
      <c r="E35" s="121">
        <f t="shared" si="0"/>
        <v>82.723562487385692</v>
      </c>
      <c r="F35" s="102">
        <f t="shared" si="0"/>
        <v>0.26592872204956819</v>
      </c>
      <c r="G35" s="102">
        <f>E35</f>
        <v>82.723562487385692</v>
      </c>
      <c r="H35" s="54">
        <f t="shared" si="2"/>
        <v>3.2146671885669694E-3</v>
      </c>
      <c r="I35" s="102">
        <v>1</v>
      </c>
    </row>
    <row r="36" spans="2:9">
      <c r="B36" s="102" t="str">
        <v>CA-BC</v>
      </c>
      <c r="C36" s="102">
        <v>585.48183752898296</v>
      </c>
      <c r="D36" s="102">
        <v>3.91133832349266</v>
      </c>
      <c r="E36" s="121">
        <f t="shared" si="0"/>
        <v>58.548183752898296</v>
      </c>
      <c r="F36" s="102">
        <f t="shared" si="0"/>
        <v>0.39113383234926602</v>
      </c>
      <c r="G36" s="102">
        <f t="shared" si="1"/>
        <v>58.548183752898296</v>
      </c>
      <c r="H36" s="54">
        <f t="shared" si="2"/>
        <v>6.6805459585226471E-3</v>
      </c>
      <c r="I36" s="102">
        <v>1</v>
      </c>
    </row>
    <row r="37" spans="2:9">
      <c r="B37" s="102" t="str">
        <v>US-CA</v>
      </c>
      <c r="C37" s="102">
        <v>15.715681661317777</v>
      </c>
      <c r="D37" s="102">
        <v>1.9312127744315699</v>
      </c>
      <c r="E37" s="121">
        <f t="shared" si="0"/>
        <v>1.5715681661317777</v>
      </c>
      <c r="F37" s="102">
        <f t="shared" si="0"/>
        <v>0.19312127744315699</v>
      </c>
      <c r="G37" s="102">
        <f t="shared" si="1"/>
        <v>1.5715681661317777</v>
      </c>
      <c r="H37" s="54">
        <f t="shared" si="2"/>
        <v>0.12288444218013229</v>
      </c>
      <c r="I37" s="102">
        <v>1</v>
      </c>
    </row>
    <row r="38" spans="2:9">
      <c r="B38" s="102" t="str">
        <v>US-MO</v>
      </c>
      <c r="C38" s="102">
        <v>45.435510262773263</v>
      </c>
      <c r="D38" s="102">
        <v>1.3047980549215279</v>
      </c>
      <c r="E38" s="121">
        <f t="shared" si="0"/>
        <v>4.543551026277326</v>
      </c>
      <c r="F38" s="102">
        <f t="shared" si="0"/>
        <v>0.13047980549215279</v>
      </c>
      <c r="G38" s="102">
        <f t="shared" si="1"/>
        <v>4.543551026277326</v>
      </c>
      <c r="H38" s="54">
        <f t="shared" si="2"/>
        <v>2.8717583391829761E-2</v>
      </c>
      <c r="I38" s="102">
        <v>1</v>
      </c>
    </row>
    <row r="39" spans="2:9">
      <c r="B39" s="102" t="str">
        <v>JP</v>
      </c>
      <c r="C39" s="102">
        <v>198.38307706252058</v>
      </c>
      <c r="D39" s="102">
        <v>40.93500828463015</v>
      </c>
      <c r="E39" s="121">
        <f t="shared" si="0"/>
        <v>19.83830770625206</v>
      </c>
      <c r="F39" s="102">
        <f t="shared" si="0"/>
        <v>4.0935008284630152</v>
      </c>
      <c r="G39" s="102">
        <f t="shared" si="1"/>
        <v>19.83830770625206</v>
      </c>
      <c r="H39" s="54">
        <f t="shared" si="2"/>
        <v>0.20634324706905038</v>
      </c>
      <c r="I39" s="102">
        <v>1</v>
      </c>
    </row>
    <row r="40" spans="2:9">
      <c r="B40" s="102" t="str">
        <v>EU28</v>
      </c>
      <c r="C40" s="102">
        <v>49.826120881315148</v>
      </c>
      <c r="D40" s="102">
        <v>20.406600642858475</v>
      </c>
      <c r="E40" s="121">
        <f t="shared" si="0"/>
        <v>4.982612088131515</v>
      </c>
      <c r="F40" s="102">
        <f t="shared" si="0"/>
        <v>2.0406600642858477</v>
      </c>
      <c r="G40" s="102">
        <f t="shared" si="1"/>
        <v>4.982612088131515</v>
      </c>
      <c r="H40" s="54">
        <f t="shared" si="2"/>
        <v>0.40955627855250065</v>
      </c>
      <c r="I40" s="102">
        <v>1</v>
      </c>
    </row>
    <row r="41" spans="2:9">
      <c r="E41" s="102">
        <v>0</v>
      </c>
      <c r="F41" s="102">
        <f>D41/10</f>
        <v>0</v>
      </c>
      <c r="G41" s="102">
        <f t="shared" si="1"/>
        <v>0</v>
      </c>
    </row>
  </sheetData>
  <autoFilter ref="A4:K41">
    <filterColumn colId="9">
      <filters blank="1"/>
    </filterColumn>
  </autoFilter>
  <mergeCells count="1">
    <mergeCell ref="E3:F3"/>
  </mergeCells>
  <pageMargins left="0.7" right="0.7" top="0.75" bottom="0.75" header="0.3" footer="0.3"/>
  <pageSetup paperSize="9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Normal="100" workbookViewId="0">
      <selection activeCell="E4" sqref="E4"/>
    </sheetView>
  </sheetViews>
  <sheetFormatPr defaultColWidth="9.140625" defaultRowHeight="15"/>
  <cols>
    <col min="1" max="2" width="9.140625" style="102"/>
    <col min="3" max="3" width="50.5703125" style="102" bestFit="1" customWidth="1"/>
    <col min="4" max="4" width="35.42578125" style="102" bestFit="1" customWidth="1"/>
    <col min="5" max="5" width="9.5703125" style="102" customWidth="1"/>
    <col min="6" max="6" width="22.140625" style="102" customWidth="1"/>
    <col min="7" max="7" width="6.140625" style="102" customWidth="1"/>
    <col min="8" max="8" width="9.140625" style="102"/>
    <col min="9" max="9" width="9.140625" style="102" customWidth="1"/>
    <col min="10" max="16384" width="9.140625" style="102"/>
  </cols>
  <sheetData>
    <row r="1" spans="1:11" s="111" customFormat="1">
      <c r="A1" s="52">
        <v>9</v>
      </c>
      <c r="B1" s="52" t="s">
        <v>238</v>
      </c>
      <c r="C1" s="52"/>
      <c r="D1" s="52"/>
      <c r="E1" s="52"/>
      <c r="F1" s="52"/>
      <c r="G1" s="52"/>
      <c r="H1" s="52"/>
      <c r="I1" s="52"/>
    </row>
    <row r="2" spans="1:11" s="111" customFormat="1">
      <c r="A2" s="53" t="s">
        <v>239</v>
      </c>
      <c r="B2" s="52" t="s">
        <v>120</v>
      </c>
      <c r="C2" s="52"/>
      <c r="D2" s="102"/>
      <c r="E2" s="102"/>
      <c r="F2" s="102"/>
      <c r="G2" s="102"/>
      <c r="H2" s="102"/>
      <c r="I2" s="102"/>
      <c r="J2" s="139"/>
      <c r="K2" s="139"/>
    </row>
    <row r="3" spans="1:11">
      <c r="C3" s="140" t="s">
        <v>91</v>
      </c>
      <c r="D3" s="140" t="s">
        <v>143</v>
      </c>
    </row>
    <row r="4" spans="1:11">
      <c r="C4" s="102" t="str">
        <f>Fuel!A12</f>
        <v>External fuel/energy related costs (Climate and WTT)</v>
      </c>
      <c r="D4" s="102" t="str">
        <f>Fuel!A3</f>
        <v>External fuel/energy related charges</v>
      </c>
      <c r="E4" s="257" t="s">
        <v>287</v>
      </c>
      <c r="F4" s="102" t="s">
        <v>131</v>
      </c>
    </row>
    <row r="5" spans="1:11">
      <c r="B5" s="102" t="str">
        <f t="array" ref="B5:B40">TRANSPOSE(Taxes_road!C56:'Taxes_road'!AL56)</f>
        <v>AT</v>
      </c>
      <c r="C5" s="121">
        <f t="array" ref="C5:C40">TRANSPOSE(Fuel!C14:'Fuel'!AL14)</f>
        <v>0.31923774275515882</v>
      </c>
      <c r="D5" s="102">
        <f t="array" ref="D5:D40">TRANSPOSE(Fuel!C5:'Fuel'!AL5)</f>
        <v>0.47</v>
      </c>
      <c r="E5" s="102">
        <f t="shared" ref="E5:E41" si="0">C5</f>
        <v>0.31923774275515882</v>
      </c>
      <c r="F5" s="54">
        <f t="shared" ref="F5:F40" si="1">D5/C5</f>
        <v>1.4722569955034079</v>
      </c>
      <c r="G5" s="102">
        <v>1</v>
      </c>
    </row>
    <row r="6" spans="1:11">
      <c r="B6" s="102" t="str">
        <v>BE</v>
      </c>
      <c r="C6" s="121">
        <v>0.31624684489169325</v>
      </c>
      <c r="D6" s="102">
        <v>0.56999999999999995</v>
      </c>
      <c r="E6" s="102">
        <f t="shared" si="0"/>
        <v>0.31624684489169325</v>
      </c>
      <c r="F6" s="54">
        <f t="shared" si="1"/>
        <v>1.8023895232700611</v>
      </c>
      <c r="G6" s="102">
        <v>1</v>
      </c>
    </row>
    <row r="7" spans="1:11">
      <c r="B7" s="102" t="str">
        <v>BG</v>
      </c>
      <c r="C7" s="121">
        <v>0.28213476472395566</v>
      </c>
      <c r="D7" s="102">
        <v>0.76</v>
      </c>
      <c r="E7" s="102">
        <f t="shared" si="0"/>
        <v>0.28213476472395566</v>
      </c>
      <c r="F7" s="54">
        <f t="shared" si="1"/>
        <v>2.6937481481362071</v>
      </c>
      <c r="G7" s="102">
        <v>1</v>
      </c>
    </row>
    <row r="8" spans="1:11">
      <c r="B8" s="102" t="str">
        <v>HR</v>
      </c>
      <c r="C8" s="121">
        <v>0.30461251115245014</v>
      </c>
      <c r="D8" s="102">
        <v>0.79</v>
      </c>
      <c r="E8" s="102">
        <f t="shared" si="0"/>
        <v>0.30461251115245014</v>
      </c>
      <c r="F8" s="54">
        <f t="shared" si="1"/>
        <v>2.593458807752735</v>
      </c>
      <c r="G8" s="102">
        <v>1</v>
      </c>
    </row>
    <row r="9" spans="1:11">
      <c r="B9" s="102" t="str">
        <v>CY</v>
      </c>
      <c r="C9" s="121">
        <v>0.28634969379882302</v>
      </c>
      <c r="D9" s="102">
        <v>0.54</v>
      </c>
      <c r="E9" s="102">
        <f t="shared" si="0"/>
        <v>0.28634969379882302</v>
      </c>
      <c r="F9" s="54">
        <f t="shared" si="1"/>
        <v>1.8858061024482213</v>
      </c>
      <c r="G9" s="102">
        <v>1</v>
      </c>
    </row>
    <row r="10" spans="1:11">
      <c r="B10" s="102" t="str">
        <v>CZ</v>
      </c>
      <c r="C10" s="121">
        <v>0.30860310911097488</v>
      </c>
      <c r="D10" s="102">
        <v>0.73</v>
      </c>
      <c r="E10" s="102">
        <f t="shared" si="0"/>
        <v>0.30860310911097488</v>
      </c>
      <c r="F10" s="54">
        <f t="shared" si="1"/>
        <v>2.3654978788223717</v>
      </c>
      <c r="G10" s="102">
        <v>1</v>
      </c>
    </row>
    <row r="11" spans="1:11">
      <c r="B11" s="102" t="str">
        <v>DK</v>
      </c>
      <c r="C11" s="121">
        <v>0.30618180475905105</v>
      </c>
      <c r="D11" s="102">
        <v>0.47</v>
      </c>
      <c r="E11" s="102">
        <f t="shared" si="0"/>
        <v>0.30618180475905105</v>
      </c>
      <c r="F11" s="54">
        <f t="shared" si="1"/>
        <v>1.5350356967484244</v>
      </c>
      <c r="G11" s="102">
        <v>1</v>
      </c>
    </row>
    <row r="12" spans="1:11">
      <c r="B12" s="102" t="str">
        <v>EE</v>
      </c>
      <c r="C12" s="121">
        <v>0.28438689638129655</v>
      </c>
      <c r="D12" s="102">
        <v>0.63</v>
      </c>
      <c r="E12" s="102">
        <f t="shared" si="0"/>
        <v>0.28438689638129655</v>
      </c>
      <c r="F12" s="54">
        <f t="shared" si="1"/>
        <v>2.2152919421270267</v>
      </c>
      <c r="G12" s="102">
        <v>1</v>
      </c>
    </row>
    <row r="13" spans="1:11">
      <c r="B13" s="102" t="str">
        <v>FI</v>
      </c>
      <c r="C13" s="121">
        <v>0.28563405070905179</v>
      </c>
      <c r="D13" s="102">
        <v>0.55000000000000004</v>
      </c>
      <c r="E13" s="102">
        <f t="shared" si="0"/>
        <v>0.28563405070905179</v>
      </c>
      <c r="F13" s="54">
        <f t="shared" si="1"/>
        <v>1.925540735198384</v>
      </c>
      <c r="G13" s="102">
        <v>1</v>
      </c>
    </row>
    <row r="14" spans="1:11">
      <c r="B14" s="102" t="str">
        <v>FR</v>
      </c>
      <c r="C14" s="121">
        <v>0.31987480906999699</v>
      </c>
      <c r="D14" s="102">
        <v>0.59</v>
      </c>
      <c r="E14" s="102">
        <f t="shared" si="0"/>
        <v>0.31987480906999699</v>
      </c>
      <c r="F14" s="54">
        <f t="shared" si="1"/>
        <v>1.8444715972331929</v>
      </c>
      <c r="G14" s="102">
        <v>1</v>
      </c>
    </row>
    <row r="15" spans="1:11">
      <c r="B15" s="102" t="str">
        <v>DE</v>
      </c>
      <c r="C15" s="121">
        <v>0.31743562802185082</v>
      </c>
      <c r="D15" s="102">
        <v>0.62</v>
      </c>
      <c r="E15" s="102">
        <f t="shared" si="0"/>
        <v>0.31743562802185082</v>
      </c>
      <c r="F15" s="54">
        <f t="shared" si="1"/>
        <v>1.9531519000045012</v>
      </c>
      <c r="G15" s="102">
        <v>1</v>
      </c>
    </row>
    <row r="16" spans="1:11">
      <c r="B16" s="102" t="str">
        <v>EL</v>
      </c>
      <c r="C16" s="121">
        <v>0.28613130516253948</v>
      </c>
      <c r="D16" s="102">
        <v>0.82</v>
      </c>
      <c r="E16" s="102">
        <f t="shared" si="0"/>
        <v>0.28613130516253948</v>
      </c>
      <c r="F16" s="54">
        <f t="shared" si="1"/>
        <v>2.8658171448041712</v>
      </c>
      <c r="G16" s="102">
        <v>1</v>
      </c>
    </row>
    <row r="17" spans="2:7">
      <c r="B17" s="102" t="str">
        <v>HU</v>
      </c>
      <c r="C17" s="121">
        <v>0.31320984128628104</v>
      </c>
      <c r="D17" s="102">
        <v>0.65</v>
      </c>
      <c r="E17" s="102">
        <f t="shared" si="0"/>
        <v>0.31320984128628104</v>
      </c>
      <c r="F17" s="54">
        <f t="shared" si="1"/>
        <v>2.0752860042028023</v>
      </c>
      <c r="G17" s="102">
        <v>1</v>
      </c>
    </row>
    <row r="18" spans="2:7">
      <c r="B18" s="102" t="str">
        <v>IE</v>
      </c>
      <c r="C18" s="121">
        <v>0.30766065164314904</v>
      </c>
      <c r="D18" s="102">
        <v>0.53</v>
      </c>
      <c r="E18" s="102">
        <f t="shared" si="0"/>
        <v>0.30766065164314904</v>
      </c>
      <c r="F18" s="54">
        <f t="shared" si="1"/>
        <v>1.722677232754285</v>
      </c>
      <c r="G18" s="102">
        <v>1</v>
      </c>
    </row>
    <row r="19" spans="2:7">
      <c r="B19" s="102" t="str">
        <v>IT</v>
      </c>
      <c r="C19" s="121">
        <v>0.31450937084350422</v>
      </c>
      <c r="D19" s="102">
        <v>0.74</v>
      </c>
      <c r="E19" s="102">
        <f t="shared" si="0"/>
        <v>0.31450937084350422</v>
      </c>
      <c r="F19" s="54">
        <f t="shared" si="1"/>
        <v>2.3528710703129234</v>
      </c>
      <c r="G19" s="102">
        <v>1</v>
      </c>
    </row>
    <row r="20" spans="2:7">
      <c r="B20" s="102" t="str">
        <v>LV</v>
      </c>
      <c r="C20" s="121">
        <v>0.28685698612555105</v>
      </c>
      <c r="D20" s="102">
        <v>0.65</v>
      </c>
      <c r="E20" s="102">
        <f t="shared" si="0"/>
        <v>0.28685698612555105</v>
      </c>
      <c r="F20" s="54">
        <f t="shared" si="1"/>
        <v>2.2659374930318386</v>
      </c>
      <c r="G20" s="102">
        <v>1</v>
      </c>
    </row>
    <row r="21" spans="2:7">
      <c r="B21" s="102" t="str">
        <v>LT</v>
      </c>
      <c r="C21" s="121">
        <v>0.29000326972242824</v>
      </c>
      <c r="D21" s="102">
        <v>0.71</v>
      </c>
      <c r="E21" s="102">
        <f t="shared" si="0"/>
        <v>0.29000326972242824</v>
      </c>
      <c r="F21" s="54">
        <f t="shared" si="1"/>
        <v>2.4482482583026202</v>
      </c>
      <c r="G21" s="102">
        <v>1</v>
      </c>
    </row>
    <row r="22" spans="2:7">
      <c r="B22" s="102" t="str">
        <v>LU</v>
      </c>
      <c r="C22" s="121">
        <v>0.34144608205776855</v>
      </c>
      <c r="D22" s="102">
        <v>0.38</v>
      </c>
      <c r="E22" s="102">
        <f t="shared" si="0"/>
        <v>0.34144608205776855</v>
      </c>
      <c r="F22" s="54">
        <f t="shared" si="1"/>
        <v>1.1129136340059353</v>
      </c>
      <c r="G22" s="102">
        <v>1</v>
      </c>
    </row>
    <row r="23" spans="2:7">
      <c r="B23" s="102" t="str">
        <v>MT</v>
      </c>
      <c r="C23" s="121">
        <v>0.29195733609772262</v>
      </c>
      <c r="D23" s="102">
        <v>0.67</v>
      </c>
      <c r="E23" s="102">
        <f t="shared" si="0"/>
        <v>0.29195733609772262</v>
      </c>
      <c r="F23" s="54">
        <f t="shared" si="1"/>
        <v>2.2948558476219989</v>
      </c>
      <c r="G23" s="102">
        <v>1</v>
      </c>
    </row>
    <row r="24" spans="2:7">
      <c r="B24" s="102" t="str">
        <v>NL</v>
      </c>
      <c r="C24" s="121">
        <v>0.31322253471919259</v>
      </c>
      <c r="D24" s="102">
        <v>0.7</v>
      </c>
      <c r="E24" s="102">
        <f t="shared" si="0"/>
        <v>0.31322253471919259</v>
      </c>
      <c r="F24" s="54">
        <f t="shared" si="1"/>
        <v>2.2348328182311583</v>
      </c>
      <c r="G24" s="102">
        <v>1</v>
      </c>
    </row>
    <row r="25" spans="2:7">
      <c r="B25" s="102" t="str">
        <v>PL</v>
      </c>
      <c r="C25" s="121">
        <v>0.29860124955614248</v>
      </c>
      <c r="D25" s="102">
        <v>0.63</v>
      </c>
      <c r="E25" s="102">
        <f t="shared" si="0"/>
        <v>0.29860124955614248</v>
      </c>
      <c r="F25" s="54">
        <f t="shared" si="1"/>
        <v>2.109837118687437</v>
      </c>
      <c r="G25" s="102">
        <v>1</v>
      </c>
    </row>
    <row r="26" spans="2:7">
      <c r="B26" s="102" t="str">
        <v>PT</v>
      </c>
      <c r="C26" s="121">
        <v>0.28968511616596165</v>
      </c>
      <c r="D26" s="102">
        <v>0.84</v>
      </c>
      <c r="E26" s="102">
        <f t="shared" si="0"/>
        <v>0.28968511616596165</v>
      </c>
      <c r="F26" s="54">
        <f t="shared" si="1"/>
        <v>2.8997002369937466</v>
      </c>
      <c r="G26" s="102">
        <v>1</v>
      </c>
    </row>
    <row r="27" spans="2:7">
      <c r="B27" s="102" t="str">
        <v>RO</v>
      </c>
      <c r="C27" s="121">
        <v>0.29123981433507351</v>
      </c>
      <c r="D27" s="102">
        <v>0.91</v>
      </c>
      <c r="E27" s="102">
        <f t="shared" si="0"/>
        <v>0.29123981433507351</v>
      </c>
      <c r="F27" s="54">
        <f t="shared" si="1"/>
        <v>3.1245727926231903</v>
      </c>
      <c r="G27" s="102">
        <v>1</v>
      </c>
    </row>
    <row r="28" spans="2:7">
      <c r="B28" s="102" t="str">
        <v>SK</v>
      </c>
      <c r="C28" s="121">
        <v>0.30899938593713744</v>
      </c>
      <c r="D28" s="102">
        <v>0.83</v>
      </c>
      <c r="E28" s="102">
        <f t="shared" si="0"/>
        <v>0.30899938593713744</v>
      </c>
      <c r="F28" s="54">
        <f t="shared" si="1"/>
        <v>2.6860894803488522</v>
      </c>
      <c r="G28" s="102">
        <v>1</v>
      </c>
    </row>
    <row r="29" spans="2:7">
      <c r="B29" s="102" t="str">
        <v>SI</v>
      </c>
      <c r="C29" s="121">
        <v>0.30535962492534885</v>
      </c>
      <c r="D29" s="102">
        <v>0.67</v>
      </c>
      <c r="E29" s="102">
        <f t="shared" si="0"/>
        <v>0.30535962492534885</v>
      </c>
      <c r="F29" s="54">
        <f t="shared" si="1"/>
        <v>2.1941342119600606</v>
      </c>
      <c r="G29" s="102">
        <v>1</v>
      </c>
    </row>
    <row r="30" spans="2:7">
      <c r="B30" s="102" t="str">
        <v>ES</v>
      </c>
      <c r="C30" s="121">
        <v>0.28931089469040888</v>
      </c>
      <c r="D30" s="102">
        <v>0.47</v>
      </c>
      <c r="E30" s="102">
        <f t="shared" si="0"/>
        <v>0.28931089469040888</v>
      </c>
      <c r="F30" s="54">
        <f t="shared" si="1"/>
        <v>1.6245499517152515</v>
      </c>
      <c r="G30" s="102">
        <v>1</v>
      </c>
    </row>
    <row r="31" spans="2:7">
      <c r="B31" s="102" t="str">
        <v>SE</v>
      </c>
      <c r="C31" s="121">
        <v>0.28749840480034228</v>
      </c>
      <c r="D31" s="102">
        <v>0.52</v>
      </c>
      <c r="E31" s="102">
        <f t="shared" si="0"/>
        <v>0.28749840480034228</v>
      </c>
      <c r="F31" s="54">
        <f t="shared" si="1"/>
        <v>1.8087056878145884</v>
      </c>
      <c r="G31" s="102">
        <v>1</v>
      </c>
    </row>
    <row r="32" spans="2:7">
      <c r="B32" s="102" t="str">
        <v>UK</v>
      </c>
      <c r="C32" s="121">
        <v>0.30237845604778679</v>
      </c>
      <c r="D32" s="102">
        <v>0.71</v>
      </c>
      <c r="E32" s="102">
        <f t="shared" si="0"/>
        <v>0.30237845604778679</v>
      </c>
      <c r="F32" s="54">
        <f t="shared" si="1"/>
        <v>2.3480508806083531</v>
      </c>
      <c r="G32" s="102">
        <v>1</v>
      </c>
    </row>
    <row r="33" spans="2:7">
      <c r="B33" s="102" t="str">
        <v>NO</v>
      </c>
      <c r="C33" s="121">
        <v>0.31088615151655147</v>
      </c>
      <c r="D33" s="102">
        <v>0.43</v>
      </c>
      <c r="E33" s="102">
        <f t="shared" si="0"/>
        <v>0.31088615151655147</v>
      </c>
      <c r="F33" s="54">
        <f t="shared" si="1"/>
        <v>1.3831429862745332</v>
      </c>
      <c r="G33" s="102">
        <v>1</v>
      </c>
    </row>
    <row r="34" spans="2:7">
      <c r="B34" s="102" t="str">
        <v>CH</v>
      </c>
      <c r="C34" s="121">
        <v>0.30539260162444692</v>
      </c>
      <c r="D34" s="102">
        <v>0.44</v>
      </c>
      <c r="E34" s="102">
        <f t="shared" si="0"/>
        <v>0.30539260162444692</v>
      </c>
      <c r="F34" s="54">
        <f t="shared" si="1"/>
        <v>1.4407683672084663</v>
      </c>
      <c r="G34" s="102">
        <v>1</v>
      </c>
    </row>
    <row r="35" spans="2:7">
      <c r="B35" s="102" t="str">
        <v>CA-AB</v>
      </c>
      <c r="C35" s="121">
        <v>0.42580176143947751</v>
      </c>
      <c r="D35" s="102">
        <v>0.08</v>
      </c>
      <c r="E35" s="102">
        <f t="shared" si="0"/>
        <v>0.42580176143947751</v>
      </c>
      <c r="F35" s="54">
        <f t="shared" si="1"/>
        <v>0.18788085734908594</v>
      </c>
      <c r="G35" s="102">
        <v>1</v>
      </c>
    </row>
    <row r="36" spans="2:7">
      <c r="B36" s="102" t="str">
        <v>CA-BC</v>
      </c>
      <c r="C36" s="121">
        <v>0.35351433558249595</v>
      </c>
      <c r="D36" s="102">
        <v>0.16</v>
      </c>
      <c r="E36" s="102">
        <f t="shared" si="0"/>
        <v>0.35351433558249595</v>
      </c>
      <c r="F36" s="54">
        <f t="shared" si="1"/>
        <v>0.45259833589594972</v>
      </c>
      <c r="G36" s="102">
        <v>1</v>
      </c>
    </row>
    <row r="37" spans="2:7">
      <c r="B37" s="102" t="str">
        <v>US-CA</v>
      </c>
      <c r="C37" s="121">
        <v>0.31330507670259267</v>
      </c>
      <c r="D37" s="102">
        <v>7.0000000000000007E-2</v>
      </c>
      <c r="E37" s="102">
        <f t="shared" si="0"/>
        <v>0.31330507670259267</v>
      </c>
      <c r="F37" s="54">
        <f t="shared" si="1"/>
        <v>0.22342440389642348</v>
      </c>
      <c r="G37" s="102">
        <v>1</v>
      </c>
    </row>
    <row r="38" spans="2:7">
      <c r="B38" s="102" t="str">
        <v>US-MO</v>
      </c>
      <c r="C38" s="121">
        <v>0.31336033124123874</v>
      </c>
      <c r="D38" s="102">
        <v>0.06</v>
      </c>
      <c r="E38" s="102">
        <f t="shared" si="0"/>
        <v>0.31336033124123874</v>
      </c>
      <c r="F38" s="54">
        <f t="shared" si="1"/>
        <v>0.19147286372316644</v>
      </c>
      <c r="G38" s="102">
        <v>1</v>
      </c>
    </row>
    <row r="39" spans="2:7">
      <c r="B39" s="102" t="str">
        <v>JP</v>
      </c>
      <c r="C39" s="121">
        <v>0.30561842366513925</v>
      </c>
      <c r="D39" s="102">
        <v>0.39</v>
      </c>
      <c r="E39" s="102">
        <f t="shared" si="0"/>
        <v>0.30561842366513925</v>
      </c>
      <c r="F39" s="54">
        <f t="shared" si="1"/>
        <v>1.2761010783411284</v>
      </c>
      <c r="G39" s="102">
        <v>1</v>
      </c>
    </row>
    <row r="40" spans="2:7">
      <c r="B40" s="102" t="str">
        <v>EU28</v>
      </c>
      <c r="C40" s="121">
        <v>0.30759983593470702</v>
      </c>
      <c r="D40" s="102">
        <v>0.65607142857142864</v>
      </c>
      <c r="E40" s="102">
        <f t="shared" si="0"/>
        <v>0.30759983593470702</v>
      </c>
      <c r="F40" s="54">
        <f t="shared" si="1"/>
        <v>2.1328731420737501</v>
      </c>
      <c r="G40" s="102">
        <v>1</v>
      </c>
    </row>
    <row r="41" spans="2:7">
      <c r="C41" s="102">
        <v>0</v>
      </c>
      <c r="D41" s="102">
        <v>0</v>
      </c>
      <c r="E41" s="102">
        <f t="shared" si="0"/>
        <v>0</v>
      </c>
    </row>
  </sheetData>
  <autoFilter ref="A4:K41"/>
  <pageMargins left="0.7" right="0.7" top="0.75" bottom="0.75" header="0.3" footer="0.3"/>
  <pageSetup paperSize="9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="85" zoomScaleNormal="85" workbookViewId="0">
      <selection activeCell="E4" sqref="E4"/>
    </sheetView>
  </sheetViews>
  <sheetFormatPr defaultColWidth="9.140625" defaultRowHeight="15"/>
  <cols>
    <col min="1" max="2" width="9.140625" style="102"/>
    <col min="3" max="3" width="14.140625" style="102" customWidth="1"/>
    <col min="4" max="4" width="17.42578125" style="102" customWidth="1"/>
    <col min="5" max="5" width="9.5703125" style="102" customWidth="1"/>
    <col min="6" max="6" width="22.140625" style="102" customWidth="1"/>
    <col min="7" max="7" width="6.140625" style="102" customWidth="1"/>
    <col min="8" max="8" width="9.140625" style="102"/>
    <col min="9" max="9" width="9.140625" style="102" customWidth="1"/>
    <col min="10" max="16384" width="9.140625" style="102"/>
  </cols>
  <sheetData>
    <row r="1" spans="1:11" s="111" customFormat="1">
      <c r="A1" s="52">
        <v>9</v>
      </c>
      <c r="B1" s="52" t="s">
        <v>238</v>
      </c>
      <c r="C1" s="52"/>
      <c r="D1" s="52"/>
      <c r="E1" s="52"/>
      <c r="F1" s="52"/>
      <c r="G1" s="52"/>
      <c r="H1" s="52"/>
      <c r="I1" s="52"/>
    </row>
    <row r="2" spans="1:11" s="111" customFormat="1">
      <c r="A2" s="53" t="s">
        <v>239</v>
      </c>
      <c r="B2" s="52" t="s">
        <v>121</v>
      </c>
      <c r="C2" s="52"/>
      <c r="D2" s="102"/>
      <c r="E2" s="102"/>
      <c r="F2" s="102"/>
      <c r="G2" s="102"/>
      <c r="H2" s="102"/>
      <c r="I2" s="102"/>
      <c r="J2" s="139"/>
      <c r="K2" s="139"/>
    </row>
    <row r="3" spans="1:11">
      <c r="C3" s="140" t="s">
        <v>91</v>
      </c>
      <c r="D3" s="140" t="s">
        <v>143</v>
      </c>
    </row>
    <row r="4" spans="1:11">
      <c r="C4" s="102" t="str">
        <f>Fuel!A12</f>
        <v>External fuel/energy related costs (Climate and WTT)</v>
      </c>
      <c r="D4" s="102" t="str">
        <f>Fuel!A3</f>
        <v>External fuel/energy related charges</v>
      </c>
      <c r="E4" s="258" t="s">
        <v>287</v>
      </c>
      <c r="F4" s="102" t="s">
        <v>131</v>
      </c>
    </row>
    <row r="5" spans="1:11">
      <c r="B5" s="102" t="str">
        <f t="array" ref="B5:B40">TRANSPOSE(Taxes_road!C56:'Taxes_road'!AL56)</f>
        <v>AT</v>
      </c>
      <c r="C5" s="121">
        <f t="array" ref="C5:C40">TRANSPOSE(Fuel!C15:'Fuel'!AL15)</f>
        <v>0.36217305189944116</v>
      </c>
      <c r="D5" s="102">
        <f t="array" ref="D5:D40">TRANSPOSE(Fuel!C6:'Fuel'!AL6)</f>
        <v>0.37</v>
      </c>
      <c r="E5" s="102">
        <f t="shared" ref="E5:E41" si="0">C5</f>
        <v>0.36217305189944116</v>
      </c>
      <c r="F5" s="54">
        <f t="shared" ref="F5:F40" si="1">D5/C5</f>
        <v>1.0216110725508425</v>
      </c>
      <c r="G5" s="102">
        <v>1</v>
      </c>
    </row>
    <row r="6" spans="1:11">
      <c r="B6" s="102" t="str">
        <v>BE</v>
      </c>
      <c r="C6" s="121">
        <v>0.35841492742148195</v>
      </c>
      <c r="D6" s="102">
        <v>0.43</v>
      </c>
      <c r="E6" s="102">
        <f t="shared" si="0"/>
        <v>0.35841492742148195</v>
      </c>
      <c r="F6" s="54">
        <f t="shared" si="1"/>
        <v>1.1997268168865545</v>
      </c>
      <c r="G6" s="102">
        <v>1</v>
      </c>
    </row>
    <row r="7" spans="1:11">
      <c r="B7" s="102" t="str">
        <v>BG</v>
      </c>
      <c r="C7" s="121">
        <v>0.32022065785889398</v>
      </c>
      <c r="D7" s="102">
        <v>0.69</v>
      </c>
      <c r="E7" s="102">
        <f t="shared" si="0"/>
        <v>0.32022065785889398</v>
      </c>
      <c r="F7" s="54">
        <f t="shared" si="1"/>
        <v>2.1547641698495608</v>
      </c>
      <c r="G7" s="102">
        <v>1</v>
      </c>
    </row>
    <row r="8" spans="1:11">
      <c r="B8" s="102" t="str">
        <v>HR</v>
      </c>
      <c r="C8" s="121">
        <v>0.34141710821720311</v>
      </c>
      <c r="D8" s="102">
        <v>0.63</v>
      </c>
      <c r="E8" s="102">
        <f t="shared" si="0"/>
        <v>0.34141710821720311</v>
      </c>
      <c r="F8" s="54">
        <f t="shared" si="1"/>
        <v>1.8452502374286583</v>
      </c>
      <c r="G8" s="102">
        <v>1</v>
      </c>
    </row>
    <row r="9" spans="1:11">
      <c r="B9" s="102" t="str">
        <v>CY</v>
      </c>
      <c r="C9" s="121">
        <v>0.31728484596635986</v>
      </c>
      <c r="D9" s="102">
        <v>0.51</v>
      </c>
      <c r="E9" s="102">
        <f t="shared" si="0"/>
        <v>0.31728484596635986</v>
      </c>
      <c r="F9" s="54">
        <f t="shared" si="1"/>
        <v>1.6073884601916122</v>
      </c>
      <c r="G9" s="102">
        <v>1</v>
      </c>
    </row>
    <row r="10" spans="1:11">
      <c r="B10" s="102" t="str">
        <v>CZ</v>
      </c>
      <c r="C10" s="121">
        <v>0.34818255493990408</v>
      </c>
      <c r="D10" s="102">
        <v>0.62</v>
      </c>
      <c r="E10" s="102">
        <f t="shared" si="0"/>
        <v>0.34818255493990408</v>
      </c>
      <c r="F10" s="54">
        <f t="shared" si="1"/>
        <v>1.7806750832390534</v>
      </c>
      <c r="G10" s="102">
        <v>1</v>
      </c>
    </row>
    <row r="11" spans="1:11">
      <c r="B11" s="102" t="str">
        <v>DK</v>
      </c>
      <c r="C11" s="121">
        <v>0.34648468991500792</v>
      </c>
      <c r="D11" s="102">
        <v>0.31</v>
      </c>
      <c r="E11" s="102">
        <f t="shared" si="0"/>
        <v>0.34648468991500792</v>
      </c>
      <c r="F11" s="54">
        <f t="shared" si="1"/>
        <v>0.89470042695405227</v>
      </c>
      <c r="G11" s="102">
        <v>1</v>
      </c>
    </row>
    <row r="12" spans="1:11">
      <c r="B12" s="102" t="str">
        <v>EE</v>
      </c>
      <c r="C12" s="121">
        <v>0.3211660674780063</v>
      </c>
      <c r="D12" s="102">
        <v>0.61</v>
      </c>
      <c r="E12" s="102">
        <f t="shared" si="0"/>
        <v>0.3211660674780063</v>
      </c>
      <c r="F12" s="54">
        <f t="shared" si="1"/>
        <v>1.8993289197395464</v>
      </c>
      <c r="G12" s="102">
        <v>1</v>
      </c>
    </row>
    <row r="13" spans="1:11">
      <c r="B13" s="102" t="str">
        <v>FI</v>
      </c>
      <c r="C13" s="121">
        <v>0.32079106483264846</v>
      </c>
      <c r="D13" s="102">
        <v>0.41</v>
      </c>
      <c r="E13" s="102">
        <f t="shared" si="0"/>
        <v>0.32079106483264846</v>
      </c>
      <c r="F13" s="54">
        <f t="shared" si="1"/>
        <v>1.2780904611975099</v>
      </c>
      <c r="G13" s="102">
        <v>1</v>
      </c>
    </row>
    <row r="14" spans="1:11">
      <c r="B14" s="102" t="str">
        <v>FR</v>
      </c>
      <c r="C14" s="121">
        <v>0.35607365923969847</v>
      </c>
      <c r="D14" s="102">
        <v>0.45</v>
      </c>
      <c r="E14" s="102">
        <f t="shared" si="0"/>
        <v>0.35607365923969847</v>
      </c>
      <c r="F14" s="54">
        <f t="shared" si="1"/>
        <v>1.2637834569421857</v>
      </c>
      <c r="G14" s="102">
        <v>1</v>
      </c>
    </row>
    <row r="15" spans="1:11">
      <c r="B15" s="102" t="str">
        <v>DE</v>
      </c>
      <c r="C15" s="121">
        <v>0.36043311748072554</v>
      </c>
      <c r="D15" s="102">
        <v>0.44</v>
      </c>
      <c r="E15" s="102">
        <f t="shared" si="0"/>
        <v>0.36043311748072554</v>
      </c>
      <c r="F15" s="54">
        <f t="shared" si="1"/>
        <v>1.2207535286308129</v>
      </c>
      <c r="G15" s="102">
        <v>1</v>
      </c>
    </row>
    <row r="16" spans="1:11">
      <c r="B16" s="102" t="str">
        <v>EL</v>
      </c>
      <c r="C16" s="121">
        <v>0.31940503444318097</v>
      </c>
      <c r="D16" s="102">
        <v>0.41</v>
      </c>
      <c r="E16" s="102">
        <f t="shared" si="0"/>
        <v>0.31940503444318097</v>
      </c>
      <c r="F16" s="54">
        <f t="shared" si="1"/>
        <v>1.2836366236830088</v>
      </c>
      <c r="G16" s="102">
        <v>1</v>
      </c>
    </row>
    <row r="17" spans="2:7">
      <c r="B17" s="102" t="str">
        <v>HU</v>
      </c>
      <c r="C17" s="121">
        <v>0.34874856565211793</v>
      </c>
      <c r="D17" s="102">
        <v>0.6</v>
      </c>
      <c r="E17" s="102">
        <f t="shared" si="0"/>
        <v>0.34874856565211793</v>
      </c>
      <c r="F17" s="54">
        <f t="shared" si="1"/>
        <v>1.720437183384746</v>
      </c>
      <c r="G17" s="102">
        <v>1</v>
      </c>
    </row>
    <row r="18" spans="2:7">
      <c r="B18" s="102" t="str">
        <v>IE</v>
      </c>
      <c r="C18" s="121">
        <v>0.34495648872783191</v>
      </c>
      <c r="D18" s="102">
        <v>0.43</v>
      </c>
      <c r="E18" s="102">
        <f t="shared" si="0"/>
        <v>0.34495648872783191</v>
      </c>
      <c r="F18" s="54">
        <f t="shared" si="1"/>
        <v>1.2465340240034353</v>
      </c>
      <c r="G18" s="102">
        <v>1</v>
      </c>
    </row>
    <row r="19" spans="2:7">
      <c r="B19" s="102" t="str">
        <v>IT</v>
      </c>
      <c r="C19" s="121">
        <v>0.350969892438872</v>
      </c>
      <c r="D19" s="102">
        <v>0.63</v>
      </c>
      <c r="E19" s="102">
        <f t="shared" si="0"/>
        <v>0.350969892438872</v>
      </c>
      <c r="F19" s="54">
        <f t="shared" si="1"/>
        <v>1.7950257659486457</v>
      </c>
      <c r="G19" s="102">
        <v>1</v>
      </c>
    </row>
    <row r="20" spans="2:7">
      <c r="B20" s="102" t="str">
        <v>LV</v>
      </c>
      <c r="C20" s="121">
        <v>0.32591538522434838</v>
      </c>
      <c r="D20" s="102">
        <v>0.5</v>
      </c>
      <c r="E20" s="102">
        <f t="shared" si="0"/>
        <v>0.32591538522434838</v>
      </c>
      <c r="F20" s="54">
        <f t="shared" si="1"/>
        <v>1.5341405244057995</v>
      </c>
      <c r="G20" s="102">
        <v>1</v>
      </c>
    </row>
    <row r="21" spans="2:7">
      <c r="B21" s="102" t="str">
        <v>LT</v>
      </c>
      <c r="C21" s="121">
        <v>0.32796723019945273</v>
      </c>
      <c r="D21" s="102">
        <v>0.54</v>
      </c>
      <c r="E21" s="102">
        <f t="shared" si="0"/>
        <v>0.32796723019945273</v>
      </c>
      <c r="F21" s="54">
        <f t="shared" si="1"/>
        <v>1.6465059624145983</v>
      </c>
      <c r="G21" s="102">
        <v>1</v>
      </c>
    </row>
    <row r="22" spans="2:7">
      <c r="B22" s="102" t="str">
        <v>LU</v>
      </c>
      <c r="C22" s="121">
        <v>0.39309086062881415</v>
      </c>
      <c r="D22" s="102">
        <v>0.28000000000000003</v>
      </c>
      <c r="E22" s="102">
        <f t="shared" si="0"/>
        <v>0.39309086062881415</v>
      </c>
      <c r="F22" s="54">
        <f t="shared" si="1"/>
        <v>0.7123035105728317</v>
      </c>
      <c r="G22" s="102">
        <v>1</v>
      </c>
    </row>
    <row r="23" spans="2:7">
      <c r="B23" s="102" t="str">
        <v>MT</v>
      </c>
      <c r="C23" s="121">
        <v>0.32358090975100606</v>
      </c>
      <c r="D23" s="102">
        <v>0.57999999999999996</v>
      </c>
      <c r="E23" s="102">
        <f t="shared" si="0"/>
        <v>0.32358090975100606</v>
      </c>
      <c r="F23" s="54">
        <f t="shared" si="1"/>
        <v>1.792441959713591</v>
      </c>
      <c r="G23" s="102">
        <v>1</v>
      </c>
    </row>
    <row r="24" spans="2:7">
      <c r="B24" s="102" t="str">
        <v>NL</v>
      </c>
      <c r="C24" s="121">
        <v>0.3525239733126459</v>
      </c>
      <c r="D24" s="102">
        <v>0.44</v>
      </c>
      <c r="E24" s="102">
        <f t="shared" si="0"/>
        <v>0.3525239733126459</v>
      </c>
      <c r="F24" s="54">
        <f t="shared" si="1"/>
        <v>1.2481420649646811</v>
      </c>
      <c r="G24" s="102">
        <v>1</v>
      </c>
    </row>
    <row r="25" spans="2:7">
      <c r="B25" s="102" t="str">
        <v>PL</v>
      </c>
      <c r="C25" s="121">
        <v>0.33702902403920165</v>
      </c>
      <c r="D25" s="102">
        <v>0.62</v>
      </c>
      <c r="E25" s="102">
        <f t="shared" si="0"/>
        <v>0.33702902403920165</v>
      </c>
      <c r="F25" s="54">
        <f t="shared" si="1"/>
        <v>1.8396041758346737</v>
      </c>
      <c r="G25" s="102">
        <v>1</v>
      </c>
    </row>
    <row r="26" spans="2:7">
      <c r="B26" s="102" t="str">
        <v>PT</v>
      </c>
      <c r="C26" s="121">
        <v>0.32063552299067877</v>
      </c>
      <c r="D26" s="102">
        <v>0.56999999999999995</v>
      </c>
      <c r="E26" s="102">
        <f t="shared" si="0"/>
        <v>0.32063552299067877</v>
      </c>
      <c r="F26" s="54">
        <f t="shared" si="1"/>
        <v>1.7777194325925343</v>
      </c>
      <c r="G26" s="102">
        <v>1</v>
      </c>
    </row>
    <row r="27" spans="2:7">
      <c r="B27" s="102" t="str">
        <v>RO</v>
      </c>
      <c r="C27" s="121">
        <v>0.32727455544017459</v>
      </c>
      <c r="D27" s="102">
        <v>0.85</v>
      </c>
      <c r="E27" s="102">
        <f t="shared" si="0"/>
        <v>0.32727455544017459</v>
      </c>
      <c r="F27" s="54">
        <f t="shared" si="1"/>
        <v>2.5972077140453989</v>
      </c>
      <c r="G27" s="102">
        <v>1</v>
      </c>
    </row>
    <row r="28" spans="2:7">
      <c r="B28" s="102" t="str">
        <v>SK</v>
      </c>
      <c r="C28" s="121">
        <v>0.34735788978227339</v>
      </c>
      <c r="D28" s="102">
        <v>0.57999999999999996</v>
      </c>
      <c r="E28" s="102">
        <f t="shared" si="0"/>
        <v>0.34735788978227339</v>
      </c>
      <c r="F28" s="54">
        <f t="shared" si="1"/>
        <v>1.6697475919247105</v>
      </c>
      <c r="G28" s="102">
        <v>1</v>
      </c>
    </row>
    <row r="29" spans="2:7">
      <c r="B29" s="102" t="str">
        <v>SI</v>
      </c>
      <c r="C29" s="121">
        <v>0.34242584813424776</v>
      </c>
      <c r="D29" s="102">
        <v>0.56999999999999995</v>
      </c>
      <c r="E29" s="102">
        <f t="shared" si="0"/>
        <v>0.34242584813424776</v>
      </c>
      <c r="F29" s="54">
        <f t="shared" si="1"/>
        <v>1.6645939642282259</v>
      </c>
      <c r="G29" s="102">
        <v>1</v>
      </c>
    </row>
    <row r="30" spans="2:7">
      <c r="B30" s="102" t="str">
        <v>ES</v>
      </c>
      <c r="C30" s="121">
        <v>0.33078928811796515</v>
      </c>
      <c r="D30" s="102">
        <v>0.37</v>
      </c>
      <c r="E30" s="102">
        <f t="shared" si="0"/>
        <v>0.33078928811796515</v>
      </c>
      <c r="F30" s="54">
        <f t="shared" si="1"/>
        <v>1.1185368247718217</v>
      </c>
      <c r="G30" s="102">
        <v>1</v>
      </c>
    </row>
    <row r="31" spans="2:7">
      <c r="B31" s="102" t="str">
        <v>SE</v>
      </c>
      <c r="C31" s="121">
        <v>0.33087399534236672</v>
      </c>
      <c r="D31" s="102">
        <v>0.46</v>
      </c>
      <c r="E31" s="102">
        <f t="shared" si="0"/>
        <v>0.33087399534236672</v>
      </c>
      <c r="F31" s="54">
        <f t="shared" si="1"/>
        <v>1.3902573380661789</v>
      </c>
      <c r="G31" s="102">
        <v>1</v>
      </c>
    </row>
    <row r="32" spans="2:7">
      <c r="B32" s="102" t="str">
        <v>UK</v>
      </c>
      <c r="C32" s="121">
        <v>0.34074255048627705</v>
      </c>
      <c r="D32" s="102">
        <v>0.71</v>
      </c>
      <c r="E32" s="102">
        <f t="shared" si="0"/>
        <v>0.34074255048627705</v>
      </c>
      <c r="F32" s="54">
        <f t="shared" si="1"/>
        <v>2.0836845852880774</v>
      </c>
      <c r="G32" s="102">
        <v>1</v>
      </c>
    </row>
    <row r="33" spans="2:7">
      <c r="B33" s="102" t="str">
        <v>NO</v>
      </c>
      <c r="C33" s="121">
        <v>0.35952805931510518</v>
      </c>
      <c r="D33" s="102">
        <v>0.32</v>
      </c>
      <c r="E33" s="102">
        <f t="shared" si="0"/>
        <v>0.35952805931510518</v>
      </c>
      <c r="F33" s="54">
        <f t="shared" si="1"/>
        <v>0.89005570416282542</v>
      </c>
      <c r="G33" s="102">
        <v>1</v>
      </c>
    </row>
    <row r="34" spans="2:7">
      <c r="B34" s="102" t="str">
        <v>CH</v>
      </c>
      <c r="C34" s="121">
        <v>0.35055089257300748</v>
      </c>
      <c r="D34" s="102">
        <v>0.46</v>
      </c>
      <c r="E34" s="102">
        <f t="shared" si="0"/>
        <v>0.35055089257300748</v>
      </c>
      <c r="F34" s="54">
        <f t="shared" si="1"/>
        <v>1.3122203073672052</v>
      </c>
      <c r="G34" s="102">
        <v>1</v>
      </c>
    </row>
    <row r="35" spans="2:7">
      <c r="B35" s="102" t="str">
        <v>CA-AB</v>
      </c>
      <c r="C35" s="121">
        <v>0.48070671944059862</v>
      </c>
      <c r="D35" s="102">
        <v>0.08</v>
      </c>
      <c r="E35" s="102">
        <f t="shared" si="0"/>
        <v>0.48070671944059862</v>
      </c>
      <c r="F35" s="54">
        <f t="shared" si="1"/>
        <v>0.1664216387345209</v>
      </c>
      <c r="G35" s="102">
        <v>1</v>
      </c>
    </row>
    <row r="36" spans="2:7">
      <c r="B36" s="102" t="str">
        <v>CA-BC</v>
      </c>
      <c r="C36" s="121">
        <v>0.38018009134057196</v>
      </c>
      <c r="D36" s="102">
        <v>0.17</v>
      </c>
      <c r="E36" s="102">
        <f t="shared" si="0"/>
        <v>0.38018009134057196</v>
      </c>
      <c r="F36" s="54">
        <f t="shared" si="1"/>
        <v>0.44715650259474277</v>
      </c>
      <c r="G36" s="102">
        <v>1</v>
      </c>
    </row>
    <row r="37" spans="2:7">
      <c r="B37" s="102" t="str">
        <v>US-CA</v>
      </c>
      <c r="C37" s="121">
        <v>0.34644104720161578</v>
      </c>
      <c r="D37" s="102">
        <v>7.0000000000000007E-2</v>
      </c>
      <c r="E37" s="102">
        <f t="shared" si="0"/>
        <v>0.34644104720161578</v>
      </c>
      <c r="F37" s="54">
        <f t="shared" si="1"/>
        <v>0.20205457917133768</v>
      </c>
      <c r="G37" s="102">
        <v>1</v>
      </c>
    </row>
    <row r="38" spans="2:7">
      <c r="B38" s="102" t="str">
        <v>US-MO</v>
      </c>
      <c r="C38" s="121">
        <v>0.34649843293071336</v>
      </c>
      <c r="D38" s="102">
        <v>7.0000000000000007E-2</v>
      </c>
      <c r="E38" s="102">
        <f t="shared" si="0"/>
        <v>0.34649843293071336</v>
      </c>
      <c r="F38" s="54">
        <f t="shared" si="1"/>
        <v>0.20202111567412881</v>
      </c>
      <c r="G38" s="102">
        <v>1</v>
      </c>
    </row>
    <row r="39" spans="2:7">
      <c r="B39" s="102" t="str">
        <v>JP</v>
      </c>
      <c r="C39" s="121">
        <v>0.29118428149892805</v>
      </c>
      <c r="D39" s="102">
        <v>0.39</v>
      </c>
      <c r="E39" s="102">
        <f t="shared" si="0"/>
        <v>0.29118428149892805</v>
      </c>
      <c r="F39" s="54">
        <f t="shared" si="1"/>
        <v>1.3393580106467242</v>
      </c>
      <c r="G39" s="102">
        <v>1</v>
      </c>
    </row>
    <row r="40" spans="2:7">
      <c r="B40" s="102" t="str">
        <v>EU28</v>
      </c>
      <c r="C40" s="121">
        <v>0.34766661344372002</v>
      </c>
      <c r="D40" s="102">
        <v>0.51821428571428563</v>
      </c>
      <c r="E40" s="102">
        <f t="shared" si="0"/>
        <v>0.34766661344372002</v>
      </c>
      <c r="F40" s="54">
        <f t="shared" si="1"/>
        <v>1.4905494680126188</v>
      </c>
      <c r="G40" s="102">
        <v>1</v>
      </c>
    </row>
    <row r="41" spans="2:7">
      <c r="C41" s="102">
        <v>0</v>
      </c>
      <c r="D41" s="102">
        <v>0</v>
      </c>
      <c r="E41" s="102">
        <f t="shared" si="0"/>
        <v>0</v>
      </c>
    </row>
  </sheetData>
  <autoFilter ref="A4:K4"/>
  <pageMargins left="0.7" right="0.7" top="0.75" bottom="0.75" header="0.3" footer="0.3"/>
  <pageSetup paperSize="9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zoomScale="55" zoomScaleNormal="55" workbookViewId="0">
      <selection activeCell="J68" sqref="J68"/>
    </sheetView>
  </sheetViews>
  <sheetFormatPr defaultColWidth="9.140625" defaultRowHeight="16.5"/>
  <cols>
    <col min="1" max="1" width="9.140625" style="161"/>
    <col min="2" max="5" width="15.140625" style="161" customWidth="1"/>
    <col min="6" max="6" width="9.140625" style="161"/>
    <col min="7" max="10" width="15.140625" style="161" customWidth="1"/>
    <col min="11" max="11" width="9.140625" style="161"/>
    <col min="12" max="16" width="15.140625" style="161" customWidth="1"/>
    <col min="17" max="16384" width="9.140625" style="161"/>
  </cols>
  <sheetData>
    <row r="1" spans="1:17" s="111" customFormat="1" ht="15">
      <c r="A1" s="52">
        <v>10</v>
      </c>
      <c r="B1" s="52" t="s">
        <v>284</v>
      </c>
      <c r="C1" s="52"/>
      <c r="D1" s="52"/>
      <c r="E1" s="52"/>
      <c r="F1" s="52"/>
      <c r="G1" s="52"/>
      <c r="H1" s="52"/>
      <c r="I1" s="52"/>
    </row>
    <row r="2" spans="1:17" s="111" customFormat="1" ht="15">
      <c r="A2" s="53" t="s">
        <v>282</v>
      </c>
      <c r="B2" s="52" t="s">
        <v>283</v>
      </c>
      <c r="C2" s="52"/>
      <c r="D2" s="102"/>
      <c r="E2" s="102"/>
      <c r="F2" s="102"/>
      <c r="G2" s="102"/>
      <c r="H2" s="102"/>
      <c r="I2" s="102"/>
      <c r="J2" s="139"/>
      <c r="K2" s="139"/>
    </row>
    <row r="3" spans="1:17" s="178" customFormat="1" ht="15">
      <c r="A3" s="175"/>
      <c r="B3" s="176"/>
      <c r="C3" s="176"/>
      <c r="D3" s="176"/>
      <c r="E3" s="176"/>
      <c r="F3" s="176"/>
      <c r="G3" s="176"/>
      <c r="H3" s="176"/>
      <c r="I3" s="176"/>
      <c r="J3" s="177"/>
      <c r="K3" s="177"/>
    </row>
    <row r="4" spans="1:17" s="174" customFormat="1">
      <c r="A4" s="174" t="s">
        <v>269</v>
      </c>
      <c r="G4" s="174" t="s">
        <v>270</v>
      </c>
      <c r="L4" s="174" t="s">
        <v>271</v>
      </c>
    </row>
    <row r="6" spans="1:17" ht="75">
      <c r="A6" s="162"/>
      <c r="B6" s="163" t="s">
        <v>272</v>
      </c>
      <c r="C6" s="163" t="s">
        <v>273</v>
      </c>
      <c r="D6" s="163" t="s">
        <v>274</v>
      </c>
      <c r="E6" s="163" t="s">
        <v>275</v>
      </c>
      <c r="F6" s="162"/>
      <c r="G6" s="164" t="s">
        <v>276</v>
      </c>
      <c r="H6" s="164" t="s">
        <v>273</v>
      </c>
      <c r="I6" s="164" t="s">
        <v>277</v>
      </c>
      <c r="J6" s="164" t="s">
        <v>278</v>
      </c>
      <c r="M6" s="165" t="s">
        <v>278</v>
      </c>
      <c r="N6" s="165" t="s">
        <v>279</v>
      </c>
      <c r="O6" s="165" t="s">
        <v>280</v>
      </c>
      <c r="P6" s="165" t="s">
        <v>281</v>
      </c>
    </row>
    <row r="7" spans="1:17">
      <c r="A7" s="162" t="s">
        <v>0</v>
      </c>
      <c r="B7" s="166">
        <v>851.68706563152887</v>
      </c>
      <c r="C7" s="166">
        <v>64603.518597427843</v>
      </c>
      <c r="D7" s="167">
        <v>1.3183292243550313E-2</v>
      </c>
      <c r="E7" s="168">
        <f>D7*100</f>
        <v>1.3183292243550313</v>
      </c>
      <c r="F7" s="162"/>
      <c r="G7" s="169">
        <v>7445.3938223811774</v>
      </c>
      <c r="H7" s="166">
        <v>64603.518597427843</v>
      </c>
      <c r="I7" s="170">
        <f>G7/H7</f>
        <v>0.11524749710269824</v>
      </c>
      <c r="J7" s="168">
        <f>I7*100</f>
        <v>11.524749710269825</v>
      </c>
      <c r="L7" s="162" t="s">
        <v>0</v>
      </c>
      <c r="M7" s="171">
        <f>J7</f>
        <v>11.524749710269825</v>
      </c>
      <c r="N7" s="171">
        <f>E7</f>
        <v>1.3183292243550313</v>
      </c>
      <c r="O7" s="171">
        <f>M7</f>
        <v>11.524749710269825</v>
      </c>
      <c r="P7" s="172">
        <f>N7/M7</f>
        <v>0.11439113711773317</v>
      </c>
      <c r="Q7" s="161">
        <v>1</v>
      </c>
    </row>
    <row r="8" spans="1:17">
      <c r="A8" s="162" t="s">
        <v>1</v>
      </c>
      <c r="B8" s="166">
        <v>212.84650534348918</v>
      </c>
      <c r="C8" s="166">
        <v>94634.505101673785</v>
      </c>
      <c r="D8" s="167">
        <v>2.2491426897072093E-3</v>
      </c>
      <c r="E8" s="168">
        <f t="shared" ref="E8:E42" si="0">D8*100</f>
        <v>0.22491426897072092</v>
      </c>
      <c r="F8" s="162"/>
      <c r="G8" s="169">
        <v>3407.5545882799479</v>
      </c>
      <c r="H8" s="166">
        <v>94634.505101673785</v>
      </c>
      <c r="I8" s="170">
        <f t="shared" ref="I8:I42" si="1">G8/H8</f>
        <v>3.6007527958421999E-2</v>
      </c>
      <c r="J8" s="168">
        <f t="shared" ref="J8:J42" si="2">I8*100</f>
        <v>3.6007527958422001</v>
      </c>
      <c r="L8" s="162" t="s">
        <v>1</v>
      </c>
      <c r="M8" s="171">
        <f t="shared" ref="M8:M42" si="3">J8</f>
        <v>3.6007527958422001</v>
      </c>
      <c r="N8" s="171">
        <f t="shared" ref="N8:N42" si="4">E8</f>
        <v>0.22491426897072092</v>
      </c>
      <c r="O8" s="171">
        <f t="shared" ref="O8:O42" si="5">M8</f>
        <v>3.6007527958422001</v>
      </c>
      <c r="P8" s="172">
        <f t="shared" ref="P8:P42" si="6">N8/M8</f>
        <v>6.246312416404428E-2</v>
      </c>
      <c r="Q8" s="161">
        <v>1</v>
      </c>
    </row>
    <row r="9" spans="1:17">
      <c r="A9" s="162" t="s">
        <v>2</v>
      </c>
      <c r="B9" s="166">
        <v>650.18970631446405</v>
      </c>
      <c r="C9" s="166">
        <v>41003.85541036565</v>
      </c>
      <c r="D9" s="167">
        <v>1.5856794435727576E-2</v>
      </c>
      <c r="E9" s="168">
        <f t="shared" si="0"/>
        <v>1.5856794435727577</v>
      </c>
      <c r="F9" s="162"/>
      <c r="G9" s="169">
        <v>1892.8517151225021</v>
      </c>
      <c r="H9" s="166">
        <v>41003.85541036565</v>
      </c>
      <c r="I9" s="170">
        <f t="shared" si="1"/>
        <v>4.6162774114260362E-2</v>
      </c>
      <c r="J9" s="168">
        <f t="shared" si="2"/>
        <v>4.6162774114260365</v>
      </c>
      <c r="L9" s="162" t="s">
        <v>2</v>
      </c>
      <c r="M9" s="171">
        <f t="shared" si="3"/>
        <v>4.6162774114260365</v>
      </c>
      <c r="N9" s="171">
        <f t="shared" si="4"/>
        <v>1.5856794435727577</v>
      </c>
      <c r="O9" s="171">
        <f t="shared" si="5"/>
        <v>4.6162774114260365</v>
      </c>
      <c r="P9" s="172">
        <f t="shared" si="6"/>
        <v>0.34349743359182522</v>
      </c>
      <c r="Q9" s="161">
        <v>1</v>
      </c>
    </row>
    <row r="10" spans="1:17">
      <c r="A10" s="162" t="s">
        <v>3</v>
      </c>
      <c r="B10" s="166">
        <v>852.47829872578427</v>
      </c>
      <c r="C10" s="166">
        <v>25473.563017749249</v>
      </c>
      <c r="D10" s="167">
        <v>3.3465216394416512E-2</v>
      </c>
      <c r="E10" s="168">
        <f t="shared" si="0"/>
        <v>3.3465216394416513</v>
      </c>
      <c r="F10" s="162"/>
      <c r="G10" s="169">
        <v>2248.1352909963039</v>
      </c>
      <c r="H10" s="166">
        <v>25473.563017749249</v>
      </c>
      <c r="I10" s="170">
        <f t="shared" si="1"/>
        <v>8.825366476726744E-2</v>
      </c>
      <c r="J10" s="168">
        <f t="shared" si="2"/>
        <v>8.8253664767267441</v>
      </c>
      <c r="L10" s="162" t="s">
        <v>3</v>
      </c>
      <c r="M10" s="171">
        <f t="shared" si="3"/>
        <v>8.8253664767267441</v>
      </c>
      <c r="N10" s="171">
        <f t="shared" si="4"/>
        <v>3.3465216394416513</v>
      </c>
      <c r="O10" s="171">
        <f t="shared" si="5"/>
        <v>8.8253664767267441</v>
      </c>
      <c r="P10" s="172">
        <f t="shared" si="6"/>
        <v>0.37919350411869224</v>
      </c>
      <c r="Q10" s="161">
        <v>1</v>
      </c>
    </row>
    <row r="11" spans="1:17">
      <c r="A11" s="162" t="s">
        <v>4</v>
      </c>
      <c r="B11" s="166">
        <v>0</v>
      </c>
      <c r="C11" s="166">
        <v>5830.0186440387015</v>
      </c>
      <c r="D11" s="167">
        <v>0</v>
      </c>
      <c r="E11" s="168">
        <f t="shared" si="0"/>
        <v>0</v>
      </c>
      <c r="F11" s="162"/>
      <c r="G11" s="169">
        <v>433.81062347542866</v>
      </c>
      <c r="H11" s="166">
        <v>5830.0186440387015</v>
      </c>
      <c r="I11" s="170">
        <f t="shared" si="1"/>
        <v>7.4409817525885241E-2</v>
      </c>
      <c r="J11" s="168">
        <f t="shared" si="2"/>
        <v>7.4409817525885238</v>
      </c>
      <c r="L11" s="162" t="s">
        <v>4</v>
      </c>
      <c r="M11" s="171">
        <f t="shared" si="3"/>
        <v>7.4409817525885238</v>
      </c>
      <c r="N11" s="171">
        <f t="shared" si="4"/>
        <v>0</v>
      </c>
      <c r="O11" s="171">
        <f t="shared" si="5"/>
        <v>7.4409817525885238</v>
      </c>
      <c r="P11" s="172">
        <f t="shared" si="6"/>
        <v>0</v>
      </c>
      <c r="Q11" s="161">
        <v>1</v>
      </c>
    </row>
    <row r="12" spans="1:17">
      <c r="A12" s="162" t="s">
        <v>5</v>
      </c>
      <c r="B12" s="166">
        <v>1387.6210170806976</v>
      </c>
      <c r="C12" s="166">
        <v>61371.008296705259</v>
      </c>
      <c r="D12" s="167">
        <v>2.2610366940234758E-2</v>
      </c>
      <c r="E12" s="168">
        <f t="shared" si="0"/>
        <v>2.2610366940234758</v>
      </c>
      <c r="F12" s="162"/>
      <c r="G12" s="169">
        <v>5518.2095665706547</v>
      </c>
      <c r="H12" s="166">
        <v>61371.008296705259</v>
      </c>
      <c r="I12" s="170">
        <f t="shared" si="1"/>
        <v>8.9915576095674202E-2</v>
      </c>
      <c r="J12" s="168">
        <f t="shared" si="2"/>
        <v>8.9915576095674208</v>
      </c>
      <c r="L12" s="162" t="s">
        <v>5</v>
      </c>
      <c r="M12" s="171">
        <f t="shared" si="3"/>
        <v>8.9915576095674208</v>
      </c>
      <c r="N12" s="171">
        <f t="shared" si="4"/>
        <v>2.2610366940234758</v>
      </c>
      <c r="O12" s="171">
        <f t="shared" si="5"/>
        <v>8.9915576095674208</v>
      </c>
      <c r="P12" s="172">
        <f t="shared" si="6"/>
        <v>0.25146218177122409</v>
      </c>
      <c r="Q12" s="161">
        <v>1</v>
      </c>
    </row>
    <row r="13" spans="1:17">
      <c r="A13" s="162" t="s">
        <v>6</v>
      </c>
      <c r="B13" s="166">
        <v>43.488072024410982</v>
      </c>
      <c r="C13" s="166">
        <v>47239.048663882553</v>
      </c>
      <c r="D13" s="167">
        <v>9.2059584717379278E-4</v>
      </c>
      <c r="E13" s="168">
        <f t="shared" si="0"/>
        <v>9.2059584717379281E-2</v>
      </c>
      <c r="F13" s="162"/>
      <c r="G13" s="169">
        <v>1674.8602374256773</v>
      </c>
      <c r="H13" s="166">
        <v>47239.048663882553</v>
      </c>
      <c r="I13" s="170">
        <f t="shared" si="1"/>
        <v>3.5454995068650082E-2</v>
      </c>
      <c r="J13" s="168">
        <f t="shared" si="2"/>
        <v>3.5454995068650081</v>
      </c>
      <c r="L13" s="162" t="s">
        <v>6</v>
      </c>
      <c r="M13" s="171">
        <f t="shared" si="3"/>
        <v>3.5454995068650081</v>
      </c>
      <c r="N13" s="171">
        <f t="shared" si="4"/>
        <v>9.2059584717379281E-2</v>
      </c>
      <c r="O13" s="171">
        <f t="shared" si="5"/>
        <v>3.5454995068650081</v>
      </c>
      <c r="P13" s="172">
        <f t="shared" si="6"/>
        <v>2.5965194619017154E-2</v>
      </c>
      <c r="Q13" s="161">
        <v>1</v>
      </c>
    </row>
    <row r="14" spans="1:17">
      <c r="A14" s="162" t="s">
        <v>7</v>
      </c>
      <c r="B14" s="166">
        <v>0</v>
      </c>
      <c r="C14" s="166">
        <v>9853.7559999924852</v>
      </c>
      <c r="D14" s="167">
        <v>0</v>
      </c>
      <c r="E14" s="168">
        <f t="shared" si="0"/>
        <v>0</v>
      </c>
      <c r="F14" s="162"/>
      <c r="G14" s="169">
        <v>906.49075387362575</v>
      </c>
      <c r="H14" s="166">
        <v>9853.7559999924852</v>
      </c>
      <c r="I14" s="170">
        <f t="shared" si="1"/>
        <v>9.199443885908247E-2</v>
      </c>
      <c r="J14" s="168">
        <f t="shared" si="2"/>
        <v>9.1994438859082468</v>
      </c>
      <c r="L14" s="162" t="s">
        <v>7</v>
      </c>
      <c r="M14" s="171">
        <f t="shared" si="3"/>
        <v>9.1994438859082468</v>
      </c>
      <c r="N14" s="171">
        <f t="shared" si="4"/>
        <v>0</v>
      </c>
      <c r="O14" s="171">
        <f t="shared" si="5"/>
        <v>9.1994438859082468</v>
      </c>
      <c r="P14" s="172">
        <f t="shared" si="6"/>
        <v>0</v>
      </c>
      <c r="Q14" s="161">
        <v>1</v>
      </c>
    </row>
    <row r="15" spans="1:17">
      <c r="A15" s="162" t="s">
        <v>8</v>
      </c>
      <c r="B15" s="166">
        <v>0</v>
      </c>
      <c r="C15" s="166">
        <v>56910.370571804604</v>
      </c>
      <c r="D15" s="167">
        <v>0</v>
      </c>
      <c r="E15" s="168">
        <f t="shared" si="0"/>
        <v>0</v>
      </c>
      <c r="F15" s="162"/>
      <c r="G15" s="169">
        <v>2146.5247109698198</v>
      </c>
      <c r="H15" s="166">
        <v>56910.370571804604</v>
      </c>
      <c r="I15" s="170">
        <f t="shared" si="1"/>
        <v>3.7717637214495378E-2</v>
      </c>
      <c r="J15" s="168">
        <f t="shared" si="2"/>
        <v>3.7717637214495379</v>
      </c>
      <c r="L15" s="162" t="s">
        <v>8</v>
      </c>
      <c r="M15" s="171">
        <f t="shared" si="3"/>
        <v>3.7717637214495379</v>
      </c>
      <c r="N15" s="171">
        <f t="shared" si="4"/>
        <v>0</v>
      </c>
      <c r="O15" s="171">
        <f t="shared" si="5"/>
        <v>3.7717637214495379</v>
      </c>
      <c r="P15" s="172">
        <f t="shared" si="6"/>
        <v>0</v>
      </c>
      <c r="Q15" s="161">
        <v>1</v>
      </c>
    </row>
    <row r="16" spans="1:17">
      <c r="A16" s="162" t="s">
        <v>9</v>
      </c>
      <c r="B16" s="166">
        <v>8129.0421537137854</v>
      </c>
      <c r="C16" s="166">
        <v>588272.08399381046</v>
      </c>
      <c r="D16" s="167">
        <v>1.3818507413313388E-2</v>
      </c>
      <c r="E16" s="168">
        <f t="shared" si="0"/>
        <v>1.3818507413313388</v>
      </c>
      <c r="F16" s="162"/>
      <c r="G16" s="169">
        <v>24274.410189895465</v>
      </c>
      <c r="H16" s="166">
        <v>588272.08399381046</v>
      </c>
      <c r="I16" s="170">
        <f t="shared" si="1"/>
        <v>4.1263916562375699E-2</v>
      </c>
      <c r="J16" s="168">
        <f t="shared" si="2"/>
        <v>4.12639165623757</v>
      </c>
      <c r="L16" s="162" t="s">
        <v>9</v>
      </c>
      <c r="M16" s="171">
        <f t="shared" si="3"/>
        <v>4.12639165623757</v>
      </c>
      <c r="N16" s="171">
        <f t="shared" si="4"/>
        <v>1.3818507413313388</v>
      </c>
      <c r="O16" s="171">
        <f t="shared" si="5"/>
        <v>4.12639165623757</v>
      </c>
      <c r="P16" s="172">
        <f t="shared" si="6"/>
        <v>0.33488113985556711</v>
      </c>
      <c r="Q16" s="161">
        <v>1</v>
      </c>
    </row>
    <row r="17" spans="1:17">
      <c r="A17" s="162" t="s">
        <v>10</v>
      </c>
      <c r="B17" s="166">
        <v>1455.7041782066162</v>
      </c>
      <c r="C17" s="166">
        <v>664916.97636793845</v>
      </c>
      <c r="D17" s="167">
        <v>2.1893021684576269E-3</v>
      </c>
      <c r="E17" s="168">
        <f t="shared" si="0"/>
        <v>0.21893021684576269</v>
      </c>
      <c r="F17" s="162"/>
      <c r="G17" s="169">
        <v>27020.850082887566</v>
      </c>
      <c r="H17" s="166">
        <v>664916.97636793845</v>
      </c>
      <c r="I17" s="170">
        <f t="shared" si="1"/>
        <v>4.0637930814290575E-2</v>
      </c>
      <c r="J17" s="168">
        <f t="shared" si="2"/>
        <v>4.0637930814290577</v>
      </c>
      <c r="L17" s="162" t="s">
        <v>10</v>
      </c>
      <c r="M17" s="171">
        <f t="shared" si="3"/>
        <v>4.0637930814290577</v>
      </c>
      <c r="N17" s="171">
        <f t="shared" si="4"/>
        <v>0.21893021684576269</v>
      </c>
      <c r="O17" s="171">
        <f t="shared" si="5"/>
        <v>4.0637930814290577</v>
      </c>
      <c r="P17" s="172">
        <f t="shared" si="6"/>
        <v>5.3873367186494284E-2</v>
      </c>
      <c r="Q17" s="161">
        <v>1</v>
      </c>
    </row>
    <row r="18" spans="1:17">
      <c r="A18" s="162" t="s">
        <v>11</v>
      </c>
      <c r="B18" s="166">
        <v>911.35052742325001</v>
      </c>
      <c r="C18" s="166">
        <v>84966.734960911621</v>
      </c>
      <c r="D18" s="167">
        <v>1.0725968555135263E-2</v>
      </c>
      <c r="E18" s="168">
        <f t="shared" si="0"/>
        <v>1.0725968555135263</v>
      </c>
      <c r="F18" s="162"/>
      <c r="G18" s="169">
        <v>3397.8722745860305</v>
      </c>
      <c r="H18" s="166">
        <v>84966.734960911621</v>
      </c>
      <c r="I18" s="170">
        <f t="shared" si="1"/>
        <v>3.9990618400827085E-2</v>
      </c>
      <c r="J18" s="168">
        <f t="shared" si="2"/>
        <v>3.9990618400827085</v>
      </c>
      <c r="L18" s="162" t="s">
        <v>11</v>
      </c>
      <c r="M18" s="171">
        <f t="shared" si="3"/>
        <v>3.9990618400827085</v>
      </c>
      <c r="N18" s="171">
        <f t="shared" si="4"/>
        <v>1.0725968555135263</v>
      </c>
      <c r="O18" s="171">
        <f t="shared" si="5"/>
        <v>3.9990618400827085</v>
      </c>
      <c r="P18" s="172">
        <f t="shared" si="6"/>
        <v>0.26821212034354108</v>
      </c>
      <c r="Q18" s="161">
        <v>1</v>
      </c>
    </row>
    <row r="19" spans="1:17">
      <c r="A19" s="162" t="s">
        <v>12</v>
      </c>
      <c r="B19" s="166">
        <v>402.10616888575248</v>
      </c>
      <c r="C19" s="166">
        <v>39255.565802167694</v>
      </c>
      <c r="D19" s="167">
        <v>1.0243290618003222E-2</v>
      </c>
      <c r="E19" s="168">
        <f t="shared" si="0"/>
        <v>1.0243290618003222</v>
      </c>
      <c r="F19" s="162"/>
      <c r="G19" s="169">
        <v>3658.2323340368412</v>
      </c>
      <c r="H19" s="166">
        <v>39255.565802167694</v>
      </c>
      <c r="I19" s="170">
        <f t="shared" si="1"/>
        <v>9.3190156842289956E-2</v>
      </c>
      <c r="J19" s="168">
        <f t="shared" si="2"/>
        <v>9.3190156842289955</v>
      </c>
      <c r="L19" s="162" t="s">
        <v>12</v>
      </c>
      <c r="M19" s="171">
        <f t="shared" si="3"/>
        <v>9.3190156842289955</v>
      </c>
      <c r="N19" s="171">
        <f t="shared" si="4"/>
        <v>1.0243290618003222</v>
      </c>
      <c r="O19" s="171">
        <f t="shared" si="5"/>
        <v>9.3190156842289955</v>
      </c>
      <c r="P19" s="172">
        <f t="shared" si="6"/>
        <v>0.10991816051279343</v>
      </c>
      <c r="Q19" s="161">
        <v>1</v>
      </c>
    </row>
    <row r="20" spans="1:17">
      <c r="A20" s="162" t="s">
        <v>13</v>
      </c>
      <c r="B20" s="166">
        <v>274.39049916552648</v>
      </c>
      <c r="C20" s="166">
        <v>53167.827629883104</v>
      </c>
      <c r="D20" s="167">
        <v>5.1608371339833458E-3</v>
      </c>
      <c r="E20" s="168">
        <f t="shared" si="0"/>
        <v>0.51608371339833459</v>
      </c>
      <c r="F20" s="162"/>
      <c r="G20" s="169">
        <v>1985.6506681611511</v>
      </c>
      <c r="H20" s="166">
        <v>53167.827629883104</v>
      </c>
      <c r="I20" s="170">
        <f t="shared" si="1"/>
        <v>3.7346845953230394E-2</v>
      </c>
      <c r="J20" s="168">
        <f t="shared" si="2"/>
        <v>3.7346845953230394</v>
      </c>
      <c r="L20" s="162" t="s">
        <v>13</v>
      </c>
      <c r="M20" s="171">
        <f t="shared" si="3"/>
        <v>3.7346845953230394</v>
      </c>
      <c r="N20" s="171">
        <f t="shared" si="4"/>
        <v>0.51608371339833459</v>
      </c>
      <c r="O20" s="171">
        <f t="shared" si="5"/>
        <v>3.7346845953230394</v>
      </c>
      <c r="P20" s="172">
        <f t="shared" si="6"/>
        <v>0.13818669293911146</v>
      </c>
      <c r="Q20" s="161">
        <v>1</v>
      </c>
    </row>
    <row r="21" spans="1:17">
      <c r="A21" s="162" t="s">
        <v>14</v>
      </c>
      <c r="B21" s="166">
        <v>9110.295193917862</v>
      </c>
      <c r="C21" s="166">
        <v>565800.33271804859</v>
      </c>
      <c r="D21" s="167">
        <v>1.6101608053415078E-2</v>
      </c>
      <c r="E21" s="168">
        <f t="shared" si="0"/>
        <v>1.6101608053415077</v>
      </c>
      <c r="F21" s="162"/>
      <c r="G21" s="169">
        <v>24382.59082898304</v>
      </c>
      <c r="H21" s="166">
        <v>565800.33271804859</v>
      </c>
      <c r="I21" s="170">
        <f t="shared" si="1"/>
        <v>4.3093984607346369E-2</v>
      </c>
      <c r="J21" s="168">
        <f t="shared" si="2"/>
        <v>4.3093984607346369</v>
      </c>
      <c r="L21" s="162" t="s">
        <v>14</v>
      </c>
      <c r="M21" s="171">
        <f t="shared" si="3"/>
        <v>4.3093984607346369</v>
      </c>
      <c r="N21" s="171">
        <f t="shared" si="4"/>
        <v>1.6101608053415077</v>
      </c>
      <c r="O21" s="171">
        <f t="shared" si="5"/>
        <v>4.3093984607346369</v>
      </c>
      <c r="P21" s="172">
        <f t="shared" si="6"/>
        <v>0.37363934201318166</v>
      </c>
      <c r="Q21" s="161">
        <v>1</v>
      </c>
    </row>
    <row r="22" spans="1:17">
      <c r="A22" s="162" t="s">
        <v>15</v>
      </c>
      <c r="B22" s="166">
        <v>701.10540504131029</v>
      </c>
      <c r="C22" s="166">
        <v>10867.969262834538</v>
      </c>
      <c r="D22" s="167">
        <v>6.4511169298104076E-2</v>
      </c>
      <c r="E22" s="168">
        <f t="shared" si="0"/>
        <v>6.4511169298104072</v>
      </c>
      <c r="F22" s="162"/>
      <c r="G22" s="169">
        <v>956.3623108013519</v>
      </c>
      <c r="H22" s="166">
        <v>10867.969262834538</v>
      </c>
      <c r="I22" s="170">
        <f t="shared" si="1"/>
        <v>8.7998253185334968E-2</v>
      </c>
      <c r="J22" s="168">
        <f t="shared" si="2"/>
        <v>8.7998253185334967</v>
      </c>
      <c r="L22" s="162" t="s">
        <v>15</v>
      </c>
      <c r="M22" s="171">
        <f t="shared" si="3"/>
        <v>8.7998253185334967</v>
      </c>
      <c r="N22" s="171">
        <f t="shared" si="4"/>
        <v>6.4511169298104072</v>
      </c>
      <c r="O22" s="171">
        <f t="shared" si="5"/>
        <v>8.7998253185334967</v>
      </c>
      <c r="P22" s="172">
        <f t="shared" si="6"/>
        <v>0.73309602137483054</v>
      </c>
      <c r="Q22" s="161">
        <v>1</v>
      </c>
    </row>
    <row r="23" spans="1:17">
      <c r="A23" s="162" t="s">
        <v>16</v>
      </c>
      <c r="B23" s="166">
        <v>875.34287330519589</v>
      </c>
      <c r="C23" s="166">
        <v>21306.74824384605</v>
      </c>
      <c r="D23" s="167">
        <v>4.1082893705191172E-2</v>
      </c>
      <c r="E23" s="168">
        <f t="shared" si="0"/>
        <v>4.1082893705191168</v>
      </c>
      <c r="F23" s="162"/>
      <c r="G23" s="169">
        <v>2279.2712271696109</v>
      </c>
      <c r="H23" s="166">
        <v>21306.74824384605</v>
      </c>
      <c r="I23" s="170">
        <f t="shared" si="1"/>
        <v>0.10697414739613889</v>
      </c>
      <c r="J23" s="168">
        <f t="shared" si="2"/>
        <v>10.697414739613889</v>
      </c>
      <c r="L23" s="162" t="s">
        <v>16</v>
      </c>
      <c r="M23" s="171">
        <f t="shared" si="3"/>
        <v>10.697414739613889</v>
      </c>
      <c r="N23" s="171">
        <f t="shared" si="4"/>
        <v>4.1082893705191168</v>
      </c>
      <c r="O23" s="171">
        <f t="shared" si="5"/>
        <v>10.697414739613889</v>
      </c>
      <c r="P23" s="172">
        <f t="shared" si="6"/>
        <v>0.38404506794577181</v>
      </c>
      <c r="Q23" s="161">
        <v>1</v>
      </c>
    </row>
    <row r="24" spans="1:17">
      <c r="A24" s="162" t="s">
        <v>17</v>
      </c>
      <c r="B24" s="166">
        <v>31.87290554797071</v>
      </c>
      <c r="C24" s="166">
        <v>9428.0759529670213</v>
      </c>
      <c r="D24" s="167">
        <v>3.3806373333193488E-3</v>
      </c>
      <c r="E24" s="168">
        <f t="shared" si="0"/>
        <v>0.3380637333319349</v>
      </c>
      <c r="F24" s="162"/>
      <c r="G24" s="169">
        <v>384.47934615289466</v>
      </c>
      <c r="H24" s="166">
        <v>9428.0759529670213</v>
      </c>
      <c r="I24" s="170">
        <f t="shared" si="1"/>
        <v>4.0780255491248855E-2</v>
      </c>
      <c r="J24" s="168">
        <f t="shared" si="2"/>
        <v>4.0780255491248854</v>
      </c>
      <c r="L24" s="162" t="s">
        <v>17</v>
      </c>
      <c r="M24" s="171">
        <f t="shared" si="3"/>
        <v>4.0780255491248854</v>
      </c>
      <c r="N24" s="171">
        <f t="shared" si="4"/>
        <v>0.3380637333319349</v>
      </c>
      <c r="O24" s="171">
        <f t="shared" si="5"/>
        <v>4.0780255491248854</v>
      </c>
      <c r="P24" s="172">
        <f t="shared" si="6"/>
        <v>8.2898875757284288E-2</v>
      </c>
      <c r="Q24" s="161">
        <v>1</v>
      </c>
    </row>
    <row r="25" spans="1:17">
      <c r="A25" s="162" t="s">
        <v>18</v>
      </c>
      <c r="B25" s="166">
        <v>0</v>
      </c>
      <c r="C25" s="166">
        <v>2131.143298502474</v>
      </c>
      <c r="D25" s="167">
        <v>0</v>
      </c>
      <c r="E25" s="168">
        <f t="shared" si="0"/>
        <v>0</v>
      </c>
      <c r="F25" s="162"/>
      <c r="G25" s="169">
        <v>66.226848383348795</v>
      </c>
      <c r="H25" s="166">
        <v>2131.143298502474</v>
      </c>
      <c r="I25" s="170">
        <f t="shared" si="1"/>
        <v>3.1075736873201122E-2</v>
      </c>
      <c r="J25" s="168">
        <f t="shared" si="2"/>
        <v>3.1075736873201123</v>
      </c>
      <c r="L25" s="162" t="s">
        <v>18</v>
      </c>
      <c r="M25" s="171">
        <f t="shared" si="3"/>
        <v>3.1075736873201123</v>
      </c>
      <c r="N25" s="171">
        <f t="shared" si="4"/>
        <v>0</v>
      </c>
      <c r="O25" s="171">
        <f t="shared" si="5"/>
        <v>3.1075736873201123</v>
      </c>
      <c r="P25" s="172">
        <f t="shared" si="6"/>
        <v>0</v>
      </c>
      <c r="Q25" s="161">
        <v>1</v>
      </c>
    </row>
    <row r="26" spans="1:17">
      <c r="A26" s="162" t="s">
        <v>19</v>
      </c>
      <c r="B26" s="166">
        <v>137.03075979950236</v>
      </c>
      <c r="C26" s="166">
        <v>134488.68017066459</v>
      </c>
      <c r="D26" s="167">
        <v>1.0189018111086516E-3</v>
      </c>
      <c r="E26" s="168">
        <f t="shared" si="0"/>
        <v>0.10189018111086516</v>
      </c>
      <c r="F26" s="162"/>
      <c r="G26" s="169">
        <v>9066.2952569864046</v>
      </c>
      <c r="H26" s="166">
        <v>134488.68017066459</v>
      </c>
      <c r="I26" s="170">
        <f t="shared" si="1"/>
        <v>6.7413073319489633E-2</v>
      </c>
      <c r="J26" s="168">
        <f t="shared" si="2"/>
        <v>6.7413073319489634</v>
      </c>
      <c r="L26" s="162" t="s">
        <v>19</v>
      </c>
      <c r="M26" s="171">
        <f t="shared" si="3"/>
        <v>6.7413073319489634</v>
      </c>
      <c r="N26" s="171">
        <f t="shared" si="4"/>
        <v>0.10189018111086516</v>
      </c>
      <c r="O26" s="171">
        <f t="shared" si="5"/>
        <v>6.7413073319489634</v>
      </c>
      <c r="P26" s="172">
        <f t="shared" si="6"/>
        <v>1.5114305889597817E-2</v>
      </c>
      <c r="Q26" s="161">
        <v>1</v>
      </c>
    </row>
    <row r="27" spans="1:17">
      <c r="A27" s="162" t="s">
        <v>20</v>
      </c>
      <c r="B27" s="166">
        <v>250.23926174901788</v>
      </c>
      <c r="C27" s="166">
        <v>154861.30528975566</v>
      </c>
      <c r="D27" s="167">
        <v>1.6158927582381139E-3</v>
      </c>
      <c r="E27" s="168">
        <f t="shared" si="0"/>
        <v>0.16158927582381138</v>
      </c>
      <c r="F27" s="162"/>
      <c r="G27" s="169">
        <v>8643.8916481771666</v>
      </c>
      <c r="H27" s="166">
        <v>154861.30528975566</v>
      </c>
      <c r="I27" s="170">
        <f t="shared" si="1"/>
        <v>5.5816988188262251E-2</v>
      </c>
      <c r="J27" s="168">
        <f t="shared" si="2"/>
        <v>5.5816988188262249</v>
      </c>
      <c r="L27" s="162" t="s">
        <v>20</v>
      </c>
      <c r="M27" s="171">
        <f t="shared" si="3"/>
        <v>5.5816988188262249</v>
      </c>
      <c r="N27" s="171">
        <f t="shared" si="4"/>
        <v>0.16158927582381138</v>
      </c>
      <c r="O27" s="171">
        <f t="shared" si="5"/>
        <v>5.5816988188262249</v>
      </c>
      <c r="P27" s="172">
        <f t="shared" si="6"/>
        <v>2.8949837866349082E-2</v>
      </c>
      <c r="Q27" s="161">
        <v>1</v>
      </c>
    </row>
    <row r="28" spans="1:17">
      <c r="A28" s="162" t="s">
        <v>21</v>
      </c>
      <c r="B28" s="166">
        <v>3382.5114093360721</v>
      </c>
      <c r="C28" s="166">
        <v>75252.358090676615</v>
      </c>
      <c r="D28" s="167">
        <v>4.4948909179168273E-2</v>
      </c>
      <c r="E28" s="168">
        <f t="shared" si="0"/>
        <v>4.4948909179168268</v>
      </c>
      <c r="F28" s="162"/>
      <c r="G28" s="169">
        <v>6282.4839801844728</v>
      </c>
      <c r="H28" s="166">
        <v>75252.358090676615</v>
      </c>
      <c r="I28" s="170">
        <f t="shared" si="1"/>
        <v>8.3485543039253152E-2</v>
      </c>
      <c r="J28" s="168">
        <f t="shared" si="2"/>
        <v>8.3485543039253152</v>
      </c>
      <c r="L28" s="162" t="s">
        <v>21</v>
      </c>
      <c r="M28" s="171">
        <f t="shared" si="3"/>
        <v>8.3485543039253152</v>
      </c>
      <c r="N28" s="171">
        <f t="shared" si="4"/>
        <v>4.4948909179168268</v>
      </c>
      <c r="O28" s="171">
        <f t="shared" si="5"/>
        <v>8.3485543039253152</v>
      </c>
      <c r="P28" s="172">
        <f t="shared" si="6"/>
        <v>0.53840350727591524</v>
      </c>
      <c r="Q28" s="161">
        <v>1</v>
      </c>
    </row>
    <row r="29" spans="1:17">
      <c r="A29" s="162" t="s">
        <v>22</v>
      </c>
      <c r="B29" s="166">
        <v>759.88372857725346</v>
      </c>
      <c r="C29" s="166">
        <v>49108.474534431545</v>
      </c>
      <c r="D29" s="167">
        <v>1.5473576318166314E-2</v>
      </c>
      <c r="E29" s="168">
        <f t="shared" si="0"/>
        <v>1.5473576318166313</v>
      </c>
      <c r="F29" s="162"/>
      <c r="G29" s="169">
        <v>8038.4124758836333</v>
      </c>
      <c r="H29" s="166">
        <v>49108.474534431545</v>
      </c>
      <c r="I29" s="170">
        <f t="shared" si="1"/>
        <v>0.16368686977331462</v>
      </c>
      <c r="J29" s="168">
        <f t="shared" si="2"/>
        <v>16.36868697733146</v>
      </c>
      <c r="L29" s="162" t="s">
        <v>22</v>
      </c>
      <c r="M29" s="171">
        <f t="shared" si="3"/>
        <v>16.36868697733146</v>
      </c>
      <c r="N29" s="171">
        <f t="shared" si="4"/>
        <v>1.5473576318166313</v>
      </c>
      <c r="O29" s="171">
        <f t="shared" si="5"/>
        <v>16.36868697733146</v>
      </c>
      <c r="P29" s="172">
        <f t="shared" si="6"/>
        <v>9.4531567129331986E-2</v>
      </c>
      <c r="Q29" s="161">
        <v>1</v>
      </c>
    </row>
    <row r="30" spans="1:17">
      <c r="A30" s="162" t="s">
        <v>23</v>
      </c>
      <c r="B30" s="166">
        <v>180.84347886229014</v>
      </c>
      <c r="C30" s="166">
        <v>23802.289811270603</v>
      </c>
      <c r="D30" s="167">
        <v>7.5977345161413459E-3</v>
      </c>
      <c r="E30" s="168">
        <f t="shared" si="0"/>
        <v>0.75977345161413457</v>
      </c>
      <c r="F30" s="162"/>
      <c r="G30" s="169">
        <v>1732.0231060549595</v>
      </c>
      <c r="H30" s="166">
        <v>23802.289811270603</v>
      </c>
      <c r="I30" s="170">
        <f t="shared" si="1"/>
        <v>7.2767079125086134E-2</v>
      </c>
      <c r="J30" s="168">
        <f t="shared" si="2"/>
        <v>7.2767079125086136</v>
      </c>
      <c r="L30" s="162" t="s">
        <v>23</v>
      </c>
      <c r="M30" s="171">
        <f t="shared" si="3"/>
        <v>7.2767079125086136</v>
      </c>
      <c r="N30" s="171">
        <f t="shared" si="4"/>
        <v>0.75977345161413457</v>
      </c>
      <c r="O30" s="171">
        <f t="shared" si="5"/>
        <v>7.2767079125086136</v>
      </c>
      <c r="P30" s="172">
        <f t="shared" si="6"/>
        <v>0.10441170110842142</v>
      </c>
      <c r="Q30" s="161">
        <v>1</v>
      </c>
    </row>
    <row r="31" spans="1:17">
      <c r="A31" s="162" t="s">
        <v>24</v>
      </c>
      <c r="B31" s="166">
        <v>444.90775443184481</v>
      </c>
      <c r="C31" s="166">
        <v>20864.963947896747</v>
      </c>
      <c r="D31" s="167">
        <v>2.1323197851808074E-2</v>
      </c>
      <c r="E31" s="168">
        <f t="shared" si="0"/>
        <v>2.1323197851808073</v>
      </c>
      <c r="F31" s="162"/>
      <c r="G31" s="169">
        <v>962.84877498008859</v>
      </c>
      <c r="H31" s="166">
        <v>20864.963947896747</v>
      </c>
      <c r="I31" s="170">
        <f t="shared" si="1"/>
        <v>4.614667810519494E-2</v>
      </c>
      <c r="J31" s="168">
        <f t="shared" si="2"/>
        <v>4.614667810519494</v>
      </c>
      <c r="L31" s="162" t="s">
        <v>24</v>
      </c>
      <c r="M31" s="171">
        <f t="shared" si="3"/>
        <v>4.614667810519494</v>
      </c>
      <c r="N31" s="171">
        <f t="shared" si="4"/>
        <v>2.1323197851808073</v>
      </c>
      <c r="O31" s="171">
        <f t="shared" si="5"/>
        <v>4.614667810519494</v>
      </c>
      <c r="P31" s="172">
        <f t="shared" si="6"/>
        <v>0.46207438384189187</v>
      </c>
      <c r="Q31" s="161">
        <v>1</v>
      </c>
    </row>
    <row r="32" spans="1:17">
      <c r="A32" s="162" t="s">
        <v>25</v>
      </c>
      <c r="B32" s="166">
        <v>1818.0547840529771</v>
      </c>
      <c r="C32" s="166">
        <v>262840.54154917598</v>
      </c>
      <c r="D32" s="167">
        <v>6.9169496202427707E-3</v>
      </c>
      <c r="E32" s="168">
        <f t="shared" si="0"/>
        <v>0.69169496202427705</v>
      </c>
      <c r="F32" s="162"/>
      <c r="G32" s="169">
        <v>17707.10441967209</v>
      </c>
      <c r="H32" s="166">
        <v>262840.54154917598</v>
      </c>
      <c r="I32" s="170">
        <f t="shared" si="1"/>
        <v>6.7368238991240975E-2</v>
      </c>
      <c r="J32" s="168">
        <f t="shared" si="2"/>
        <v>6.7368238991240972</v>
      </c>
      <c r="L32" s="162" t="s">
        <v>25</v>
      </c>
      <c r="M32" s="171">
        <f t="shared" si="3"/>
        <v>6.7368238991240972</v>
      </c>
      <c r="N32" s="171">
        <f t="shared" si="4"/>
        <v>0.69169496202427705</v>
      </c>
      <c r="O32" s="171">
        <f t="shared" si="5"/>
        <v>6.7368238991240972</v>
      </c>
      <c r="P32" s="172">
        <f t="shared" si="6"/>
        <v>0.10267374839859021</v>
      </c>
      <c r="Q32" s="161">
        <v>1</v>
      </c>
    </row>
    <row r="33" spans="1:17">
      <c r="A33" s="162" t="s">
        <v>26</v>
      </c>
      <c r="B33" s="166">
        <v>281.74783102245999</v>
      </c>
      <c r="C33" s="166">
        <v>82402.186600320798</v>
      </c>
      <c r="D33" s="167">
        <v>3.4191790612187849E-3</v>
      </c>
      <c r="E33" s="168">
        <f t="shared" si="0"/>
        <v>0.3419179061218785</v>
      </c>
      <c r="F33" s="162"/>
      <c r="G33" s="169">
        <v>3020.740106928587</v>
      </c>
      <c r="H33" s="166">
        <v>82402.186600320798</v>
      </c>
      <c r="I33" s="170">
        <f t="shared" si="1"/>
        <v>3.6658494532192755E-2</v>
      </c>
      <c r="J33" s="168">
        <f t="shared" si="2"/>
        <v>3.6658494532192756</v>
      </c>
      <c r="L33" s="162" t="s">
        <v>26</v>
      </c>
      <c r="M33" s="171">
        <f t="shared" si="3"/>
        <v>3.6658494532192756</v>
      </c>
      <c r="N33" s="171">
        <f t="shared" si="4"/>
        <v>0.3419179061218785</v>
      </c>
      <c r="O33" s="171">
        <f t="shared" si="5"/>
        <v>3.6658494532192756</v>
      </c>
      <c r="P33" s="172">
        <f t="shared" si="6"/>
        <v>9.3271125965528418E-2</v>
      </c>
      <c r="Q33" s="161">
        <v>1</v>
      </c>
    </row>
    <row r="34" spans="1:17">
      <c r="A34" s="162" t="s">
        <v>27</v>
      </c>
      <c r="B34" s="166">
        <v>496.69423280508977</v>
      </c>
      <c r="C34" s="166">
        <v>492897.00315779698</v>
      </c>
      <c r="D34" s="167">
        <v>1.0077039008615704E-3</v>
      </c>
      <c r="E34" s="168">
        <f t="shared" si="0"/>
        <v>0.10077039008615704</v>
      </c>
      <c r="F34" s="162"/>
      <c r="G34" s="169">
        <v>14255.526767877236</v>
      </c>
      <c r="H34" s="166">
        <v>492897.00315779698</v>
      </c>
      <c r="I34" s="170">
        <f t="shared" si="1"/>
        <v>2.8921918121935598E-2</v>
      </c>
      <c r="J34" s="168">
        <f t="shared" si="2"/>
        <v>2.8921918121935599</v>
      </c>
      <c r="L34" s="162" t="s">
        <v>27</v>
      </c>
      <c r="M34" s="171">
        <f t="shared" si="3"/>
        <v>2.8921918121935599</v>
      </c>
      <c r="N34" s="171">
        <f t="shared" si="4"/>
        <v>0.10077039008615704</v>
      </c>
      <c r="O34" s="171">
        <f t="shared" si="5"/>
        <v>2.8921918121935599</v>
      </c>
      <c r="P34" s="172">
        <f t="shared" si="6"/>
        <v>3.4842222310880737E-2</v>
      </c>
      <c r="Q34" s="161">
        <v>1</v>
      </c>
    </row>
    <row r="35" spans="1:17">
      <c r="A35" s="162" t="s">
        <v>28</v>
      </c>
      <c r="B35" s="166">
        <v>733.77127452587342</v>
      </c>
      <c r="C35" s="166">
        <v>47511.735560780544</v>
      </c>
      <c r="D35" s="167">
        <v>1.5444000642476608E-2</v>
      </c>
      <c r="E35" s="168">
        <f t="shared" si="0"/>
        <v>1.5444000642476607</v>
      </c>
      <c r="F35" s="162"/>
      <c r="G35" s="169">
        <v>3941.9445729835334</v>
      </c>
      <c r="H35" s="166">
        <v>47511.735560780544</v>
      </c>
      <c r="I35" s="170">
        <f t="shared" si="1"/>
        <v>8.296780840474044E-2</v>
      </c>
      <c r="J35" s="168">
        <f t="shared" si="2"/>
        <v>8.2967808404740442</v>
      </c>
      <c r="L35" s="162" t="s">
        <v>28</v>
      </c>
      <c r="M35" s="171">
        <f t="shared" si="3"/>
        <v>8.2967808404740442</v>
      </c>
      <c r="N35" s="171">
        <f t="shared" si="4"/>
        <v>1.5444000642476607</v>
      </c>
      <c r="O35" s="171">
        <f t="shared" si="5"/>
        <v>8.2967808404740442</v>
      </c>
      <c r="P35" s="172">
        <f t="shared" si="6"/>
        <v>0.18614449314047687</v>
      </c>
      <c r="Q35" s="161">
        <v>1</v>
      </c>
    </row>
    <row r="36" spans="1:17">
      <c r="A36" s="162" t="s">
        <v>29</v>
      </c>
      <c r="B36" s="166">
        <v>3868.1578757460384</v>
      </c>
      <c r="C36" s="166">
        <v>64593.024570447466</v>
      </c>
      <c r="D36" s="167">
        <v>5.988507120497643E-2</v>
      </c>
      <c r="E36" s="168">
        <f t="shared" si="0"/>
        <v>5.9885071204976432</v>
      </c>
      <c r="F36" s="162"/>
      <c r="G36" s="169">
        <v>6012.8107401554134</v>
      </c>
      <c r="H36" s="166">
        <v>64593.024570447466</v>
      </c>
      <c r="I36" s="170">
        <f t="shared" si="1"/>
        <v>9.3087617124936253E-2</v>
      </c>
      <c r="J36" s="168">
        <f t="shared" si="2"/>
        <v>9.3087617124936255</v>
      </c>
      <c r="L36" s="162" t="s">
        <v>29</v>
      </c>
      <c r="M36" s="171">
        <f t="shared" si="3"/>
        <v>9.3087617124936255</v>
      </c>
      <c r="N36" s="171">
        <f t="shared" si="4"/>
        <v>5.9885071204976432</v>
      </c>
      <c r="O36" s="171">
        <f t="shared" si="5"/>
        <v>9.3087617124936255</v>
      </c>
      <c r="P36" s="172">
        <f t="shared" si="6"/>
        <v>0.6433194129848927</v>
      </c>
      <c r="Q36" s="161">
        <v>1</v>
      </c>
    </row>
    <row r="37" spans="1:17">
      <c r="A37" s="162" t="s">
        <v>30</v>
      </c>
      <c r="B37" s="166">
        <v>0</v>
      </c>
      <c r="C37" s="166">
        <v>51797.151000000005</v>
      </c>
      <c r="D37" s="167">
        <v>0</v>
      </c>
      <c r="E37" s="168">
        <f t="shared" si="0"/>
        <v>0</v>
      </c>
      <c r="F37" s="162"/>
      <c r="G37" s="169">
        <v>2539.1837226869848</v>
      </c>
      <c r="H37" s="166">
        <v>51797.151000000005</v>
      </c>
      <c r="I37" s="170">
        <f t="shared" si="1"/>
        <v>4.9021686978246826E-2</v>
      </c>
      <c r="J37" s="168">
        <f t="shared" si="2"/>
        <v>4.902168697824683</v>
      </c>
      <c r="L37" s="162" t="s">
        <v>30</v>
      </c>
      <c r="M37" s="171">
        <f t="shared" si="3"/>
        <v>4.902168697824683</v>
      </c>
      <c r="N37" s="171">
        <f t="shared" si="4"/>
        <v>0</v>
      </c>
      <c r="O37" s="171">
        <f t="shared" si="5"/>
        <v>4.902168697824683</v>
      </c>
      <c r="P37" s="172">
        <f t="shared" si="6"/>
        <v>0</v>
      </c>
      <c r="Q37" s="161">
        <v>1</v>
      </c>
    </row>
    <row r="38" spans="1:17">
      <c r="A38" s="162" t="s">
        <v>31</v>
      </c>
      <c r="B38" s="166">
        <v>0</v>
      </c>
      <c r="C38" s="166">
        <v>36609.580799999996</v>
      </c>
      <c r="D38" s="167">
        <v>0</v>
      </c>
      <c r="E38" s="168">
        <f t="shared" si="0"/>
        <v>0</v>
      </c>
      <c r="F38" s="162"/>
      <c r="G38" s="169">
        <v>1160.8798819152744</v>
      </c>
      <c r="H38" s="166">
        <v>36609.580799999996</v>
      </c>
      <c r="I38" s="170">
        <f t="shared" si="1"/>
        <v>3.1709728889200352E-2</v>
      </c>
      <c r="J38" s="168">
        <f t="shared" si="2"/>
        <v>3.1709728889200353</v>
      </c>
      <c r="L38" s="162" t="s">
        <v>31</v>
      </c>
      <c r="M38" s="171">
        <f t="shared" si="3"/>
        <v>3.1709728889200353</v>
      </c>
      <c r="N38" s="171">
        <f t="shared" si="4"/>
        <v>0</v>
      </c>
      <c r="O38" s="171">
        <f t="shared" si="5"/>
        <v>3.1709728889200353</v>
      </c>
      <c r="P38" s="172">
        <f t="shared" si="6"/>
        <v>0</v>
      </c>
      <c r="Q38" s="161">
        <v>1</v>
      </c>
    </row>
    <row r="39" spans="1:17">
      <c r="A39" s="162" t="s">
        <v>32</v>
      </c>
      <c r="B39" s="166">
        <v>2688.8463661453543</v>
      </c>
      <c r="C39" s="166">
        <v>327819.39531208534</v>
      </c>
      <c r="D39" s="167">
        <v>8.2022186746624984E-3</v>
      </c>
      <c r="E39" s="168">
        <f t="shared" si="0"/>
        <v>0.82022186746624981</v>
      </c>
      <c r="F39" s="162"/>
      <c r="G39" s="169">
        <v>15722.609113468108</v>
      </c>
      <c r="H39" s="166">
        <v>327819.39531208534</v>
      </c>
      <c r="I39" s="170">
        <f t="shared" si="1"/>
        <v>4.7961192468493584E-2</v>
      </c>
      <c r="J39" s="168">
        <f t="shared" si="2"/>
        <v>4.7961192468493588</v>
      </c>
      <c r="L39" s="162" t="s">
        <v>32</v>
      </c>
      <c r="M39" s="171">
        <f t="shared" si="3"/>
        <v>4.7961192468493588</v>
      </c>
      <c r="N39" s="171">
        <f t="shared" si="4"/>
        <v>0.82022186746624981</v>
      </c>
      <c r="O39" s="171">
        <f t="shared" si="5"/>
        <v>4.7961192468493588</v>
      </c>
      <c r="P39" s="172">
        <f t="shared" si="6"/>
        <v>0.17101782196200932</v>
      </c>
      <c r="Q39" s="161">
        <v>1</v>
      </c>
    </row>
    <row r="40" spans="1:17">
      <c r="A40" s="162" t="s">
        <v>33</v>
      </c>
      <c r="B40" s="166">
        <v>93.654200919963202</v>
      </c>
      <c r="C40" s="166">
        <v>43060.54641958735</v>
      </c>
      <c r="D40" s="167">
        <v>2.1749422315124607E-3</v>
      </c>
      <c r="E40" s="168">
        <f t="shared" si="0"/>
        <v>0.21749422315124606</v>
      </c>
      <c r="F40" s="162"/>
      <c r="G40" s="169">
        <v>2984.6990388301538</v>
      </c>
      <c r="H40" s="166">
        <v>43060.54641958735</v>
      </c>
      <c r="I40" s="170">
        <f t="shared" si="1"/>
        <v>6.931400753132283E-2</v>
      </c>
      <c r="J40" s="168">
        <f t="shared" si="2"/>
        <v>6.9314007531322828</v>
      </c>
      <c r="L40" s="162" t="s">
        <v>33</v>
      </c>
      <c r="M40" s="171">
        <f t="shared" si="3"/>
        <v>6.9314007531322828</v>
      </c>
      <c r="N40" s="171">
        <f t="shared" si="4"/>
        <v>0.21749422315124606</v>
      </c>
      <c r="O40" s="171">
        <f t="shared" si="5"/>
        <v>6.9314007531322828</v>
      </c>
      <c r="P40" s="172">
        <f t="shared" si="6"/>
        <v>3.1378105363906561E-2</v>
      </c>
      <c r="Q40" s="161">
        <v>1</v>
      </c>
    </row>
    <row r="41" spans="1:17">
      <c r="A41" s="162" t="s">
        <v>34</v>
      </c>
      <c r="B41" s="166">
        <v>14396.229101530966</v>
      </c>
      <c r="C41" s="166">
        <v>594540.53197608213</v>
      </c>
      <c r="D41" s="167">
        <v>2.4214041477848502E-2</v>
      </c>
      <c r="E41" s="168">
        <f t="shared" si="0"/>
        <v>2.42140414778485</v>
      </c>
      <c r="F41" s="162"/>
      <c r="G41" s="169">
        <v>117415.4644759627</v>
      </c>
      <c r="H41" s="166">
        <v>594540.53197608213</v>
      </c>
      <c r="I41" s="170">
        <f t="shared" si="1"/>
        <v>0.197489419410494</v>
      </c>
      <c r="J41" s="168">
        <f t="shared" si="2"/>
        <v>19.748941941049399</v>
      </c>
      <c r="L41" s="162" t="s">
        <v>34</v>
      </c>
      <c r="M41" s="171">
        <f t="shared" si="3"/>
        <v>19.748941941049399</v>
      </c>
      <c r="N41" s="171">
        <f t="shared" si="4"/>
        <v>2.42140414778485</v>
      </c>
      <c r="O41" s="171">
        <f t="shared" si="5"/>
        <v>19.748941941049399</v>
      </c>
      <c r="P41" s="172">
        <f t="shared" si="6"/>
        <v>0.12260931016014644</v>
      </c>
      <c r="Q41" s="161">
        <v>1</v>
      </c>
    </row>
    <row r="42" spans="1:17">
      <c r="A42" s="162" t="s">
        <v>35</v>
      </c>
      <c r="B42" s="173">
        <f>SUM(B7:B34)</f>
        <v>33641.433810964154</v>
      </c>
      <c r="C42" s="173">
        <f>SUM(C7:C34)</f>
        <v>3743550.9056865401</v>
      </c>
      <c r="D42" s="170">
        <f>B42/C42</f>
        <v>8.9865036321162464E-3</v>
      </c>
      <c r="E42" s="168">
        <f t="shared" si="0"/>
        <v>0.89865036321162461</v>
      </c>
      <c r="F42" s="162"/>
      <c r="G42" s="169">
        <v>183789.10395689704</v>
      </c>
      <c r="H42" s="173">
        <f>SUM(H7:H34)</f>
        <v>3743550.9056865401</v>
      </c>
      <c r="I42" s="170">
        <f t="shared" si="1"/>
        <v>4.9094859022143167E-2</v>
      </c>
      <c r="J42" s="168">
        <f t="shared" si="2"/>
        <v>4.9094859022143167</v>
      </c>
      <c r="L42" s="162" t="s">
        <v>35</v>
      </c>
      <c r="M42" s="171">
        <f t="shared" si="3"/>
        <v>4.9094859022143167</v>
      </c>
      <c r="N42" s="171">
        <f t="shared" si="4"/>
        <v>0.89865036321162461</v>
      </c>
      <c r="O42" s="171">
        <f t="shared" si="5"/>
        <v>4.9094859022143167</v>
      </c>
      <c r="P42" s="172">
        <f t="shared" si="6"/>
        <v>0.18304367934050039</v>
      </c>
      <c r="Q42" s="161">
        <v>1</v>
      </c>
    </row>
    <row r="43" spans="1:17">
      <c r="A43" s="162"/>
      <c r="B43" s="162"/>
      <c r="C43" s="162"/>
      <c r="D43" s="162"/>
      <c r="E43" s="162"/>
      <c r="F43" s="162"/>
      <c r="G43" s="162"/>
      <c r="H43" s="162"/>
      <c r="I43" s="162"/>
      <c r="J43" s="162"/>
      <c r="M43" s="162">
        <v>0</v>
      </c>
      <c r="N43" s="162">
        <v>0</v>
      </c>
      <c r="O43" s="162">
        <v>0</v>
      </c>
    </row>
    <row r="44" spans="1:17">
      <c r="A44" s="162"/>
      <c r="B44" s="162"/>
      <c r="C44" s="162"/>
      <c r="D44" s="162"/>
      <c r="E44" s="162"/>
      <c r="F44" s="162"/>
      <c r="G44" s="162"/>
      <c r="H44" s="162"/>
      <c r="I44" s="162"/>
      <c r="J44" s="162"/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ojectDocument" ma:contentTypeID="0x01010032D923E531974EABBC32AD71A762C58D00D2425473D9DE461DB1C714AC4872504A00B64BEB13AB0E7D47BD2000C09E8E9CD5" ma:contentTypeVersion="8" ma:contentTypeDescription="Een nieuw document maken." ma:contentTypeScope="" ma:versionID="f284ef12c34e6b724b669e855604874a">
  <xsd:schema xmlns:xsd="http://www.w3.org/2001/XMLSchema" xmlns:xs="http://www.w3.org/2001/XMLSchema" xmlns:p="http://schemas.microsoft.com/office/2006/metadata/properties" xmlns:ns2="850f1e76-e290-4779-b859-23d729297c51" xmlns:ns3="63001c23-55b0-4799-937c-2bba7094fda6" targetNamespace="http://schemas.microsoft.com/office/2006/metadata/properties" ma:root="true" ma:fieldsID="81ed267b51912c66dfa773bff7f79f98" ns2:_="" ns3:_="">
    <xsd:import namespace="850f1e76-e290-4779-b859-23d729297c51"/>
    <xsd:import namespace="63001c23-55b0-4799-937c-2bba7094fda6"/>
    <xsd:element name="properties">
      <xsd:complexType>
        <xsd:sequence>
          <xsd:element name="documentManagement">
            <xsd:complexType>
              <xsd:all>
                <xsd:element ref="ns2:SureECM_ProjectName" minOccurs="0"/>
                <xsd:element ref="ns2:SureECM_ProjectNumber" minOccurs="0"/>
                <xsd:element ref="ns2:SureECM_ClientName" minOccurs="0"/>
                <xsd:element ref="ns2:SureECM_ProjectLeader" minOccurs="0"/>
                <xsd:element ref="ns2:SureECM_ProjectFaseTaxHTField0" minOccurs="0"/>
                <xsd:element ref="ns2:acf0689dc3b949abb655ab78c2e0f99c" minOccurs="0"/>
                <xsd:element ref="ns2:TaxCatchAll" minOccurs="0"/>
                <xsd:element ref="ns2:TaxCatchAllLabel" minOccurs="0"/>
                <xsd:element ref="ns2:lca88ee71ce7428c86da6846b19763e3" minOccurs="0"/>
                <xsd:element ref="ns2:TaxKeywordTaxHTField" minOccurs="0"/>
                <xsd:element ref="ns3:_dlc_DocId" minOccurs="0"/>
                <xsd:element ref="ns3:_dlc_DocIdUrl" minOccurs="0"/>
                <xsd:element ref="ns3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0f1e76-e290-4779-b859-23d729297c51" elementFormDefault="qualified">
    <xsd:import namespace="http://schemas.microsoft.com/office/2006/documentManagement/types"/>
    <xsd:import namespace="http://schemas.microsoft.com/office/infopath/2007/PartnerControls"/>
    <xsd:element name="SureECM_ProjectName" ma:index="8" nillable="true" ma:displayName="Projectnaam" ma:internalName="SureECM_ProjectName">
      <xsd:simpleType>
        <xsd:restriction base="dms:Text"/>
      </xsd:simpleType>
    </xsd:element>
    <xsd:element name="SureECM_ProjectNumber" ma:index="9" nillable="true" ma:displayName="Projectnummer" ma:internalName="SureECM_ProjectNumber">
      <xsd:simpleType>
        <xsd:restriction base="dms:Text">
          <xsd:maxLength value="255"/>
        </xsd:restriction>
      </xsd:simpleType>
    </xsd:element>
    <xsd:element name="SureECM_ClientName" ma:index="10" nillable="true" ma:displayName="Opdrachtgever" ma:SharePointGroup="0" ma:internalName="SureECM_ClientNam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ureECM_ProjectLeader" ma:index="11" nillable="true" ma:displayName="Projectleider" ma:internalName="SureECM_ProjectLead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ureECM_ProjectFaseTaxHTField0" ma:index="12" nillable="true" ma:taxonomy="true" ma:internalName="SureECM_ProjectFaseTaxHTField0" ma:taxonomyFieldName="SureECM_ProjectFase" ma:displayName="Projectfase" ma:readOnly="false" ma:default="1;#1|344ddbc6-b8ca-4407-8593-4a569d0d2a68" ma:fieldId="{aaf7d00f-ef44-4e4f-9bfe-6e1c6b2262e1}" ma:sspId="b15848ff-ca16-4813-bad8-a92d09325781" ma:termSetId="daef2c36-05f6-4ec3-a3df-8d68228409e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acf0689dc3b949abb655ab78c2e0f99c" ma:index="14" nillable="true" ma:taxonomy="true" ma:internalName="acf0689dc3b949abb655ab78c2e0f99c" ma:taxonomyFieldName="Sector" ma:displayName="Sector" ma:default="" ma:fieldId="{acf0689d-c3b9-49ab-b655-ab78c2e0f99c}" ma:sspId="b15848ff-ca16-4813-bad8-a92d09325781" ma:termSetId="5e03380a-e66b-435b-ab66-f20a0a2d71a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5" nillable="true" ma:displayName="Taxonomy Catch All Column" ma:description="" ma:hidden="true" ma:list="{dc9bfee0-f557-4650-b5d4-25ce059e2752}" ma:internalName="TaxCatchAll" ma:showField="CatchAllData" ma:web="63001c23-55b0-4799-937c-2bba7094fda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6" nillable="true" ma:displayName="Taxonomy Catch All Column1" ma:description="" ma:hidden="true" ma:list="{dc9bfee0-f557-4650-b5d4-25ce059e2752}" ma:internalName="TaxCatchAllLabel" ma:readOnly="true" ma:showField="CatchAllDataLabel" ma:web="63001c23-55b0-4799-937c-2bba7094fda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lca88ee71ce7428c86da6846b19763e3" ma:index="18" nillable="true" ma:taxonomy="true" ma:internalName="lca88ee71ce7428c86da6846b19763e3" ma:taxonomyFieldName="Thema" ma:displayName="Thema" ma:default="" ma:fieldId="{5ca88ee7-1ce7-428c-86da-6846b19763e3}" ma:taxonomyMulti="true" ma:sspId="b15848ff-ca16-4813-bad8-a92d09325781" ma:termSetId="5ebe3af2-8dfb-4688-8412-0cb710041cd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0" nillable="true" ma:taxonomy="true" ma:internalName="TaxKeywordTaxHTField" ma:taxonomyFieldName="TaxKeyword" ma:displayName="Ondernemingstrefwoorden" ma:fieldId="{23f27201-bee3-471e-b2e7-b64fd8b7ca38}" ma:taxonomyMulti="true" ma:sspId="39e35c83-584b-4c74-802e-2bf240529e84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001c23-55b0-4799-937c-2bba7094fda6" elementFormDefault="qualified">
    <xsd:import namespace="http://schemas.microsoft.com/office/2006/documentManagement/types"/>
    <xsd:import namespace="http://schemas.microsoft.com/office/infopath/2007/PartnerControls"/>
    <xsd:element name="_dlc_DocId" ma:index="22" nillable="true" ma:displayName="Waarde van de document-id" ma:description="De waarde van de document-id die aan dit item is toegewezen." ma:internalName="_dlc_DocId" ma:readOnly="true">
      <xsd:simpleType>
        <xsd:restriction base="dms:Text"/>
      </xsd:simpleType>
    </xsd:element>
    <xsd:element name="_dlc_DocIdUrl" ma:index="23" nillable="true" ma:displayName="Document-id" ma:description="Permanente koppeling naar dit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4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b15848ff-ca16-4813-bad8-a92d09325781" ContentTypeId="0x01010032D923E531974EABBC32AD71A762C58D00D2425473D9DE461DB1C714AC4872504A" PreviousValue="false"/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0f1e76-e290-4779-b859-23d729297c51">
      <Value>1</Value>
    </TaxCatchAll>
    <SureECM_ProjectNumber xmlns="850f1e76-e290-4779-b859-23d729297c51">4.K83</SureECM_ProjectNumber>
    <SureECM_ClientName xmlns="850f1e76-e290-4779-b859-23d729297c51">
      <UserInfo>
        <DisplayName/>
        <AccountId xsi:nil="true"/>
        <AccountType/>
      </UserInfo>
    </SureECM_ClientName>
    <lca88ee71ce7428c86da6846b19763e3 xmlns="850f1e76-e290-4779-b859-23d729297c51">
      <Terms xmlns="http://schemas.microsoft.com/office/infopath/2007/PartnerControls"/>
    </lca88ee71ce7428c86da6846b19763e3>
    <SureECM_ProjectName xmlns="850f1e76-e290-4779-b859-23d729297c51">Transport infrastructure charging and internalisation of transport externalities</SureECM_ProjectName>
    <TaxKeywordTaxHTField xmlns="850f1e76-e290-4779-b859-23d729297c51">
      <Terms xmlns="http://schemas.microsoft.com/office/infopath/2007/PartnerControls"/>
    </TaxKeywordTaxHTField>
    <acf0689dc3b949abb655ab78c2e0f99c xmlns="850f1e76-e290-4779-b859-23d729297c51">
      <Terms xmlns="http://schemas.microsoft.com/office/infopath/2007/PartnerControls"/>
    </acf0689dc3b949abb655ab78c2e0f99c>
    <SureECM_ProjectFaseTaxHTField0 xmlns="850f1e76-e290-4779-b859-23d729297c51">
      <Terms xmlns="http://schemas.microsoft.com/office/infopath/2007/PartnerControls">
        <TermInfo xmlns="http://schemas.microsoft.com/office/infopath/2007/PartnerControls">
          <TermName xmlns="http://schemas.microsoft.com/office/infopath/2007/PartnerControls">1</TermName>
          <TermId xmlns="http://schemas.microsoft.com/office/infopath/2007/PartnerControls">344ddbc6-b8ca-4407-8593-4a569d0d2a68</TermId>
        </TermInfo>
      </Terms>
    </SureECM_ProjectFaseTaxHTField0>
    <SureECM_ProjectLeader xmlns="850f1e76-e290-4779-b859-23d729297c51">
      <UserInfo>
        <DisplayName>Huib van Essen (CE Delft)</DisplayName>
        <AccountId>23</AccountId>
        <AccountType/>
      </UserInfo>
    </SureECM_ProjectLeader>
    <_dlc_DocId xmlns="63001c23-55b0-4799-937c-2bba7094fda6">3XDR2FAJKRYX-1384105695-2038</_dlc_DocId>
    <_dlc_DocIdUrl xmlns="63001c23-55b0-4799-937c-2bba7094fda6">
      <Url>https://ceproject.cedelft.eu/projecten/4-K83/_layouts/15/DocIdRedir.aspx?ID=3XDR2FAJKRYX-1384105695-2038</Url>
      <Description>3XDR2FAJKRYX-1384105695-2038</Description>
    </_dlc_DocIdUrl>
  </documentManagement>
</p:properties>
</file>

<file path=customXml/itemProps1.xml><?xml version="1.0" encoding="utf-8"?>
<ds:datastoreItem xmlns:ds="http://schemas.openxmlformats.org/officeDocument/2006/customXml" ds:itemID="{17FA48FB-1499-4C44-8CDD-A19A9C91248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0f1e76-e290-4779-b859-23d729297c51"/>
    <ds:schemaRef ds:uri="63001c23-55b0-4799-937c-2bba7094fda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1FC0166-4C41-4134-82FF-08134D9DA47B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22064D18-64F8-4B36-AA69-9072919983D4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3CA16966-84F0-45EB-91EE-CFCC1FF6C933}">
  <ds:schemaRefs>
    <ds:schemaRef ds:uri="Microsoft.SharePoint.Taxonomy.ContentTypeSync"/>
  </ds:schemaRefs>
</ds:datastoreItem>
</file>

<file path=customXml/itemProps5.xml><?xml version="1.0" encoding="utf-8"?>
<ds:datastoreItem xmlns:ds="http://schemas.openxmlformats.org/officeDocument/2006/customXml" ds:itemID="{8C20C5FF-C96F-46B9-A53B-B74C1E923B22}">
  <ds:schemaRefs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purl.org/dc/terms/"/>
    <ds:schemaRef ds:uri="http://schemas.microsoft.com/office/2006/documentManagement/types"/>
    <ds:schemaRef ds:uri="63001c23-55b0-4799-937c-2bba7094fda6"/>
    <ds:schemaRef ds:uri="850f1e76-e290-4779-b859-23d729297c51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73</vt:i4>
      </vt:variant>
    </vt:vector>
  </HeadingPairs>
  <TitlesOfParts>
    <vt:vector size="73" baseType="lpstr">
      <vt:lpstr>Info</vt:lpstr>
      <vt:lpstr>Definitions</vt:lpstr>
      <vt:lpstr>Infra_costs_road</vt:lpstr>
      <vt:lpstr>Ext_costs_road</vt:lpstr>
      <vt:lpstr>Taxes_road</vt:lpstr>
      <vt:lpstr>Fuel</vt:lpstr>
      <vt:lpstr>1a</vt:lpstr>
      <vt:lpstr>1b</vt:lpstr>
      <vt:lpstr>2a</vt:lpstr>
      <vt:lpstr>2b</vt:lpstr>
      <vt:lpstr>3a</vt:lpstr>
      <vt:lpstr>3b</vt:lpstr>
      <vt:lpstr>4a</vt:lpstr>
      <vt:lpstr>4b</vt:lpstr>
      <vt:lpstr>5a</vt:lpstr>
      <vt:lpstr>5b</vt:lpstr>
      <vt:lpstr>6a</vt:lpstr>
      <vt:lpstr>6b</vt:lpstr>
      <vt:lpstr>1 veh_types</vt:lpstr>
      <vt:lpstr>2 veh_types</vt:lpstr>
      <vt:lpstr>3 veh_types</vt:lpstr>
      <vt:lpstr>4 veh_types</vt:lpstr>
      <vt:lpstr>5 veh_types</vt:lpstr>
      <vt:lpstr>6 veh_types</vt:lpstr>
      <vt:lpstr>1aa</vt:lpstr>
      <vt:lpstr>1ab</vt:lpstr>
      <vt:lpstr>1ac</vt:lpstr>
      <vt:lpstr>1ad</vt:lpstr>
      <vt:lpstr>1ba</vt:lpstr>
      <vt:lpstr>1bb</vt:lpstr>
      <vt:lpstr>2aa</vt:lpstr>
      <vt:lpstr>2ab</vt:lpstr>
      <vt:lpstr>2ac</vt:lpstr>
      <vt:lpstr>2ad</vt:lpstr>
      <vt:lpstr>2ba</vt:lpstr>
      <vt:lpstr>2bb</vt:lpstr>
      <vt:lpstr>3aa</vt:lpstr>
      <vt:lpstr>3ab</vt:lpstr>
      <vt:lpstr>3ac</vt:lpstr>
      <vt:lpstr>3ad</vt:lpstr>
      <vt:lpstr>3ba</vt:lpstr>
      <vt:lpstr>3bb</vt:lpstr>
      <vt:lpstr>4aa</vt:lpstr>
      <vt:lpstr>4ab</vt:lpstr>
      <vt:lpstr>4ac</vt:lpstr>
      <vt:lpstr>4ad</vt:lpstr>
      <vt:lpstr>4ba</vt:lpstr>
      <vt:lpstr>4bb</vt:lpstr>
      <vt:lpstr>5aa</vt:lpstr>
      <vt:lpstr>5ab</vt:lpstr>
      <vt:lpstr>5ac</vt:lpstr>
      <vt:lpstr>5ad</vt:lpstr>
      <vt:lpstr>5ba</vt:lpstr>
      <vt:lpstr>5bb</vt:lpstr>
      <vt:lpstr>6aa</vt:lpstr>
      <vt:lpstr>6ab</vt:lpstr>
      <vt:lpstr>6ac</vt:lpstr>
      <vt:lpstr>6ad</vt:lpstr>
      <vt:lpstr>6ba</vt:lpstr>
      <vt:lpstr>6bb</vt:lpstr>
      <vt:lpstr>7aa</vt:lpstr>
      <vt:lpstr>7ac</vt:lpstr>
      <vt:lpstr>7ad</vt:lpstr>
      <vt:lpstr>7ba</vt:lpstr>
      <vt:lpstr>7bb</vt:lpstr>
      <vt:lpstr>8aa</vt:lpstr>
      <vt:lpstr>8ac</vt:lpstr>
      <vt:lpstr>8ad</vt:lpstr>
      <vt:lpstr>8ba</vt:lpstr>
      <vt:lpstr>8bb</vt:lpstr>
      <vt:lpstr>9a</vt:lpstr>
      <vt:lpstr>9b</vt:lpstr>
      <vt:lpstr>10a</vt:lpstr>
    </vt:vector>
  </TitlesOfParts>
  <Manager/>
  <Company>CE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/>
  <dc:creator>Lisanne van Wijngaarden</dc:creator>
  <cp:keywords/>
  <dc:description>Sjabloonversie 2.1, 6 juli 2018_x000d_
Ontwikkeling sjabloon en macro's:_x000d_
www.JoulesUnlimited.com</dc:description>
  <cp:lastModifiedBy>Lisanne van Wijngaarden</cp:lastModifiedBy>
  <cp:lastPrinted>2018-11-16T14:28:48Z</cp:lastPrinted>
  <dcterms:created xsi:type="dcterms:W3CDTF">2017-07-07T07:42:55Z</dcterms:created>
  <dcterms:modified xsi:type="dcterms:W3CDTF">2019-05-27T15:43:58Z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0x01010032D923E531974EABBC32AD71A762C58D00D2425473D9DE461DB1C714AC4872504A00B64BEB13AB0E7D47BD2000C09E8E9CD5</vt:lpwstr>
  </property>
  <property fmtid="{D5CDD505-2E9C-101B-9397-08002B2CF9AE}" pid="3" name="Sector">
    <vt:lpwstr/>
  </property>
  <property fmtid="{D5CDD505-2E9C-101B-9397-08002B2CF9AE}" pid="4" name="TaxKeyword">
    <vt:lpwstr/>
  </property>
  <property fmtid="{D5CDD505-2E9C-101B-9397-08002B2CF9AE}" pid="5" name="Thema">
    <vt:lpwstr/>
  </property>
  <property fmtid="{D5CDD505-2E9C-101B-9397-08002B2CF9AE}" pid="6" name="SureECM_ProjectFase">
    <vt:lpwstr>1;#1|344ddbc6-b8ca-4407-8593-4a569d0d2a68</vt:lpwstr>
  </property>
  <property fmtid="{D5CDD505-2E9C-101B-9397-08002B2CF9AE}" pid="7" name="_dlc_DocIdItemGuid">
    <vt:lpwstr>f5857888-6b3e-4d59-9707-f7f62af57bd6</vt:lpwstr>
  </property>
  <property fmtid="{D5CDD505-2E9C-101B-9397-08002B2CF9AE}" pid="8" name="Klant">
    <vt:lpwstr>Onbekend, onbekend</vt:lpwstr>
  </property>
  <property fmtid="{D5CDD505-2E9C-101B-9397-08002B2CF9AE}" pid="9" name="Projectsite status">
    <vt:lpwstr>Actief</vt:lpwstr>
  </property>
</Properties>
</file>