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4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7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ttps://ceproject.cedelft.eu/projecten/4-K83/Documents/Task C/Excel annexes version May 2019/"/>
    </mc:Choice>
  </mc:AlternateContent>
  <bookViews>
    <workbookView xWindow="0" yWindow="0" windowWidth="28800" windowHeight="12300" tabRatio="613" activeTab="7"/>
  </bookViews>
  <sheets>
    <sheet name="Info" sheetId="17" r:id="rId1"/>
    <sheet name="Definitions" sheetId="1" r:id="rId2"/>
    <sheet name="Conversions" sheetId="37" r:id="rId3"/>
    <sheet name="Infra_costs_road" sheetId="3" r:id="rId4"/>
    <sheet name="Ext_costs_road" sheetId="4" r:id="rId5"/>
    <sheet name="Taxes_road" sheetId="5" r:id="rId6"/>
    <sheet name="Infra_costs_rail" sheetId="6" r:id="rId7"/>
    <sheet name="Ext_costs_rail" sheetId="7" r:id="rId8"/>
    <sheet name="Taxes_rail" sheetId="8" r:id="rId9"/>
    <sheet name="Infra_costs_IWT" sheetId="9" r:id="rId10"/>
    <sheet name="Ext_costs_IWT" sheetId="10" r:id="rId11"/>
    <sheet name="Taxes_IWT" sheetId="11" r:id="rId12"/>
    <sheet name="Infra_costs_mar" sheetId="12" r:id="rId13"/>
    <sheet name="Ext_costs_mar" sheetId="13" r:id="rId14"/>
    <sheet name="Taxes_mar" sheetId="2" r:id="rId15"/>
    <sheet name="Infra_costs_av" sheetId="14" r:id="rId16"/>
    <sheet name="Ext_costs_av" sheetId="15" r:id="rId17"/>
    <sheet name="Taxes_av" sheetId="16" r:id="rId18"/>
    <sheet name="1 Pax car" sheetId="19" r:id="rId19"/>
    <sheet name="2 MCy" sheetId="21" r:id="rId20"/>
    <sheet name="3 Bus" sheetId="22" r:id="rId21"/>
    <sheet name="4 Coach" sheetId="23" r:id="rId22"/>
    <sheet name="5 LCV" sheetId="24" r:id="rId23"/>
    <sheet name="6 HGVa" sheetId="25" r:id="rId24"/>
    <sheet name="7 HGVb" sheetId="26" r:id="rId25"/>
    <sheet name="8 HGVc" sheetId="27" r:id="rId26"/>
    <sheet name="9 HGVd" sheetId="28" r:id="rId27"/>
    <sheet name="10 HST" sheetId="29" r:id="rId28"/>
    <sheet name="11 Pax el" sheetId="30" r:id="rId29"/>
    <sheet name="12 Pax dies" sheetId="31" r:id="rId30"/>
    <sheet name="13 Frei el" sheetId="32" r:id="rId31"/>
    <sheet name="14 Frei dies" sheetId="33" r:id="rId32"/>
    <sheet name="15 IWT" sheetId="34" r:id="rId33"/>
    <sheet name="16 Mar" sheetId="35" r:id="rId34"/>
    <sheet name="17 Av" sheetId="36" r:id="rId35"/>
  </sheets>
  <definedNames>
    <definedName name="_xlnm._FilterDatabase" localSheetId="18" hidden="1">'1 Pax car'!$A$4:$F$34</definedName>
    <definedName name="_xlnm._FilterDatabase" localSheetId="32" hidden="1">'15 IWT'!$A$4:$E$34</definedName>
    <definedName name="_xlnm._FilterDatabase" localSheetId="19" hidden="1">'2 MCy'!$A$4:$F$34</definedName>
    <definedName name="_xlnm._FilterDatabase" localSheetId="20" hidden="1">'3 Bus'!$A$4:$E$34</definedName>
    <definedName name="_xlnm._FilterDatabase" localSheetId="21" hidden="1">'4 Coach'!$A$4:$D$34</definedName>
    <definedName name="_xlnm._FilterDatabase" localSheetId="22" hidden="1">'5 LCV'!$A$4:$E$34</definedName>
    <definedName name="_xlnm._FilterDatabase" localSheetId="23" hidden="1">'6 HGVa'!$A$4:$D$34</definedName>
    <definedName name="_xlnm._FilterDatabase" localSheetId="24" hidden="1">'7 HGVb'!$A$4:$D$34</definedName>
    <definedName name="_xlnm._FilterDatabase" localSheetId="25" hidden="1">'8 HGVc'!$A$4:$D$34</definedName>
    <definedName name="_xlnm._FilterDatabase" localSheetId="26" hidden="1">'9 HGVd'!$A$4:$D$34</definedName>
    <definedName name="_xlnm.Print_Area" localSheetId="1">Definitions!$C$4:$G$120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N5" i="7" l="1"/>
  <c r="W5" i="7"/>
  <c r="C54" i="4" l="1"/>
  <c r="F27" i="37" l="1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X27" i="37"/>
  <c r="Y27" i="37"/>
  <c r="Z27" i="37"/>
  <c r="AA27" i="37"/>
  <c r="AB27" i="37"/>
  <c r="AC27" i="37"/>
  <c r="AD27" i="37"/>
  <c r="AE27" i="37"/>
  <c r="AF27" i="37"/>
  <c r="AG27" i="37"/>
  <c r="AH27" i="37"/>
  <c r="D32" i="8" l="1"/>
  <c r="E32" i="8"/>
  <c r="F32" i="8"/>
  <c r="G32" i="8"/>
  <c r="H32" i="8"/>
  <c r="I32" i="8"/>
  <c r="J32" i="8"/>
  <c r="K32" i="8"/>
  <c r="L32" i="8"/>
  <c r="M32" i="8"/>
  <c r="N32" i="8"/>
  <c r="O32" i="8"/>
  <c r="P32" i="8"/>
  <c r="Q32" i="8"/>
  <c r="R32" i="8"/>
  <c r="S32" i="8"/>
  <c r="T32" i="8"/>
  <c r="U32" i="8"/>
  <c r="V32" i="8"/>
  <c r="W32" i="8"/>
  <c r="X32" i="8"/>
  <c r="Y32" i="8"/>
  <c r="Z32" i="8"/>
  <c r="AA32" i="8"/>
  <c r="AB32" i="8"/>
  <c r="AC32" i="8"/>
  <c r="AD32" i="8"/>
  <c r="AE32" i="8"/>
  <c r="AF32" i="8"/>
  <c r="C32" i="8"/>
  <c r="AP41" i="13" l="1"/>
  <c r="AO41" i="13"/>
  <c r="AN41" i="13"/>
  <c r="AM41" i="13"/>
  <c r="AL41" i="13"/>
  <c r="AK41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C41" i="13"/>
  <c r="C45" i="35" l="1"/>
  <c r="C44" i="35"/>
  <c r="C43" i="35"/>
  <c r="C42" i="35"/>
  <c r="C41" i="35"/>
  <c r="D87" i="2"/>
  <c r="E12" i="34"/>
  <c r="E32" i="34"/>
  <c r="F6" i="34"/>
  <c r="F7" i="34"/>
  <c r="F8" i="34"/>
  <c r="F9" i="34"/>
  <c r="F10" i="34"/>
  <c r="F11" i="34"/>
  <c r="F12" i="34"/>
  <c r="F13" i="34"/>
  <c r="F14" i="34"/>
  <c r="F15" i="34"/>
  <c r="F16" i="34"/>
  <c r="F17" i="34"/>
  <c r="F18" i="34"/>
  <c r="F19" i="34"/>
  <c r="F20" i="34"/>
  <c r="F21" i="34"/>
  <c r="F22" i="34"/>
  <c r="F23" i="34"/>
  <c r="F24" i="34"/>
  <c r="F25" i="34"/>
  <c r="F26" i="34"/>
  <c r="F27" i="34"/>
  <c r="F28" i="34"/>
  <c r="F29" i="34"/>
  <c r="F30" i="34"/>
  <c r="F31" i="34"/>
  <c r="F32" i="34"/>
  <c r="F33" i="34"/>
  <c r="F34" i="34"/>
  <c r="F5" i="34"/>
  <c r="A53" i="27" l="1"/>
  <c r="A52" i="27"/>
  <c r="Z35" i="26"/>
  <c r="F34" i="29" l="1"/>
  <c r="F33" i="29"/>
  <c r="F32" i="29"/>
  <c r="F31" i="29"/>
  <c r="F30" i="29"/>
  <c r="F29" i="29"/>
  <c r="F28" i="29"/>
  <c r="F27" i="29"/>
  <c r="F26" i="29"/>
  <c r="F25" i="29"/>
  <c r="F24" i="29"/>
  <c r="F23" i="29"/>
  <c r="F22" i="29"/>
  <c r="F21" i="29"/>
  <c r="F20" i="29"/>
  <c r="F19" i="29"/>
  <c r="F18" i="29"/>
  <c r="F17" i="29"/>
  <c r="F16" i="29"/>
  <c r="F15" i="29"/>
  <c r="F14" i="29"/>
  <c r="F13" i="29"/>
  <c r="F12" i="29"/>
  <c r="F11" i="29"/>
  <c r="F10" i="29"/>
  <c r="F9" i="29"/>
  <c r="F8" i="29"/>
  <c r="F7" i="29"/>
  <c r="F6" i="29"/>
  <c r="F5" i="29"/>
  <c r="F34" i="28"/>
  <c r="F33" i="28"/>
  <c r="F32" i="28"/>
  <c r="F31" i="28"/>
  <c r="F30" i="28"/>
  <c r="F29" i="28"/>
  <c r="F28" i="28"/>
  <c r="F27" i="28"/>
  <c r="F26" i="28"/>
  <c r="F25" i="28"/>
  <c r="F24" i="28"/>
  <c r="F23" i="28"/>
  <c r="F22" i="28"/>
  <c r="F21" i="28"/>
  <c r="F20" i="28"/>
  <c r="F19" i="28"/>
  <c r="F18" i="28"/>
  <c r="F17" i="28"/>
  <c r="F16" i="28"/>
  <c r="F15" i="28"/>
  <c r="F14" i="28"/>
  <c r="F13" i="28"/>
  <c r="F12" i="28"/>
  <c r="F11" i="28"/>
  <c r="F10" i="28"/>
  <c r="F9" i="28"/>
  <c r="F8" i="28"/>
  <c r="F7" i="28"/>
  <c r="F6" i="28"/>
  <c r="F5" i="28"/>
  <c r="F34" i="27"/>
  <c r="F33" i="27"/>
  <c r="F32" i="27"/>
  <c r="F31" i="27"/>
  <c r="F30" i="27"/>
  <c r="F29" i="27"/>
  <c r="F28" i="27"/>
  <c r="F27" i="27"/>
  <c r="F26" i="27"/>
  <c r="F25" i="27"/>
  <c r="F24" i="27"/>
  <c r="F23" i="27"/>
  <c r="F22" i="27"/>
  <c r="F21" i="27"/>
  <c r="F20" i="27"/>
  <c r="F19" i="27"/>
  <c r="F18" i="27"/>
  <c r="F17" i="27"/>
  <c r="F16" i="27"/>
  <c r="F15" i="27"/>
  <c r="F14" i="27"/>
  <c r="F13" i="27"/>
  <c r="F12" i="27"/>
  <c r="F11" i="27"/>
  <c r="F10" i="27"/>
  <c r="F9" i="27"/>
  <c r="F8" i="27"/>
  <c r="F7" i="27"/>
  <c r="F6" i="27"/>
  <c r="F5" i="27"/>
  <c r="F34" i="26"/>
  <c r="F33" i="26"/>
  <c r="F32" i="26"/>
  <c r="F31" i="26"/>
  <c r="F30" i="26"/>
  <c r="F29" i="26"/>
  <c r="F28" i="26"/>
  <c r="F27" i="26"/>
  <c r="F26" i="26"/>
  <c r="F25" i="26"/>
  <c r="F24" i="26"/>
  <c r="F23" i="26"/>
  <c r="F22" i="26"/>
  <c r="F21" i="26"/>
  <c r="F20" i="26"/>
  <c r="F19" i="26"/>
  <c r="F18" i="26"/>
  <c r="F17" i="26"/>
  <c r="F16" i="26"/>
  <c r="F15" i="26"/>
  <c r="F14" i="26"/>
  <c r="F13" i="26"/>
  <c r="F12" i="26"/>
  <c r="F11" i="26"/>
  <c r="F10" i="26"/>
  <c r="F9" i="26"/>
  <c r="F8" i="26"/>
  <c r="F7" i="26"/>
  <c r="F6" i="26"/>
  <c r="F5" i="26"/>
  <c r="F34" i="25"/>
  <c r="F33" i="25"/>
  <c r="F32" i="25"/>
  <c r="F31" i="25"/>
  <c r="F30" i="25"/>
  <c r="F29" i="25"/>
  <c r="F28" i="25"/>
  <c r="F27" i="25"/>
  <c r="F26" i="25"/>
  <c r="F25" i="25"/>
  <c r="F24" i="25"/>
  <c r="F23" i="25"/>
  <c r="F22" i="25"/>
  <c r="F21" i="25"/>
  <c r="F20" i="25"/>
  <c r="F19" i="25"/>
  <c r="F18" i="25"/>
  <c r="F17" i="25"/>
  <c r="F16" i="25"/>
  <c r="F15" i="25"/>
  <c r="F14" i="25"/>
  <c r="F13" i="25"/>
  <c r="F12" i="25"/>
  <c r="F11" i="25"/>
  <c r="F10" i="25"/>
  <c r="F9" i="25"/>
  <c r="F8" i="25"/>
  <c r="F7" i="25"/>
  <c r="F6" i="25"/>
  <c r="F5" i="25"/>
  <c r="F34" i="24"/>
  <c r="F33" i="24"/>
  <c r="F32" i="24"/>
  <c r="F31" i="24"/>
  <c r="F30" i="24"/>
  <c r="F29" i="24"/>
  <c r="F28" i="24"/>
  <c r="F27" i="24"/>
  <c r="F26" i="24"/>
  <c r="F25" i="24"/>
  <c r="F24" i="24"/>
  <c r="F23" i="24"/>
  <c r="F22" i="24"/>
  <c r="F21" i="24"/>
  <c r="F20" i="24"/>
  <c r="F19" i="24"/>
  <c r="F18" i="24"/>
  <c r="F17" i="24"/>
  <c r="F16" i="24"/>
  <c r="F15" i="24"/>
  <c r="F14" i="24"/>
  <c r="F13" i="24"/>
  <c r="F12" i="24"/>
  <c r="F11" i="24"/>
  <c r="F10" i="24"/>
  <c r="F9" i="24"/>
  <c r="F8" i="24"/>
  <c r="F7" i="24"/>
  <c r="F6" i="24"/>
  <c r="F5" i="24"/>
  <c r="F34" i="23"/>
  <c r="F33" i="23"/>
  <c r="F32" i="23"/>
  <c r="F31" i="23"/>
  <c r="F30" i="23"/>
  <c r="F29" i="23"/>
  <c r="F28" i="23"/>
  <c r="F27" i="23"/>
  <c r="F26" i="23"/>
  <c r="F25" i="23"/>
  <c r="F24" i="23"/>
  <c r="F23" i="23"/>
  <c r="F22" i="23"/>
  <c r="F21" i="23"/>
  <c r="F20" i="23"/>
  <c r="F19" i="23"/>
  <c r="F18" i="23"/>
  <c r="F17" i="23"/>
  <c r="F16" i="23"/>
  <c r="F15" i="23"/>
  <c r="F14" i="23"/>
  <c r="F13" i="23"/>
  <c r="F12" i="23"/>
  <c r="F11" i="23"/>
  <c r="F10" i="23"/>
  <c r="F9" i="23"/>
  <c r="F8" i="23"/>
  <c r="F7" i="23"/>
  <c r="F6" i="23"/>
  <c r="F5" i="23"/>
  <c r="F34" i="22"/>
  <c r="F33" i="22"/>
  <c r="F32" i="22"/>
  <c r="F31" i="22"/>
  <c r="F30" i="22"/>
  <c r="F29" i="22"/>
  <c r="F28" i="22"/>
  <c r="F27" i="22"/>
  <c r="F26" i="22"/>
  <c r="F25" i="22"/>
  <c r="F24" i="22"/>
  <c r="F23" i="22"/>
  <c r="F22" i="22"/>
  <c r="F21" i="22"/>
  <c r="F20" i="22"/>
  <c r="F19" i="22"/>
  <c r="F18" i="22"/>
  <c r="F17" i="22"/>
  <c r="F16" i="22"/>
  <c r="F15" i="22"/>
  <c r="F14" i="22"/>
  <c r="F13" i="22"/>
  <c r="F12" i="22"/>
  <c r="F11" i="22"/>
  <c r="F10" i="22"/>
  <c r="F9" i="22"/>
  <c r="F8" i="22"/>
  <c r="F7" i="22"/>
  <c r="F6" i="22"/>
  <c r="F5" i="22"/>
  <c r="F5" i="21"/>
  <c r="E39" i="28"/>
  <c r="E40" i="28" s="1"/>
  <c r="E37" i="28"/>
  <c r="E38" i="28" s="1"/>
  <c r="E36" i="28"/>
  <c r="E39" i="26"/>
  <c r="E40" i="26" s="1"/>
  <c r="E37" i="26"/>
  <c r="E38" i="26" s="1"/>
  <c r="E36" i="26"/>
  <c r="E39" i="25"/>
  <c r="E40" i="25" s="1"/>
  <c r="E37" i="25"/>
  <c r="E38" i="25" s="1"/>
  <c r="E36" i="25"/>
  <c r="F34" i="21"/>
  <c r="F33" i="21"/>
  <c r="F32" i="21"/>
  <c r="F31" i="21"/>
  <c r="F30" i="21"/>
  <c r="F29" i="21"/>
  <c r="F28" i="21"/>
  <c r="F27" i="21"/>
  <c r="F26" i="21"/>
  <c r="F25" i="21"/>
  <c r="F24" i="21"/>
  <c r="F23" i="21"/>
  <c r="F22" i="21"/>
  <c r="F21" i="21"/>
  <c r="F20" i="21"/>
  <c r="F19" i="21"/>
  <c r="F18" i="21"/>
  <c r="F17" i="21"/>
  <c r="F16" i="21"/>
  <c r="F15" i="21"/>
  <c r="F14" i="21"/>
  <c r="F13" i="21"/>
  <c r="F12" i="21"/>
  <c r="F11" i="21"/>
  <c r="F10" i="21"/>
  <c r="F9" i="21"/>
  <c r="F8" i="21"/>
  <c r="F7" i="21"/>
  <c r="F6" i="21"/>
  <c r="F6" i="19" l="1"/>
  <c r="F7" i="19"/>
  <c r="F8" i="19"/>
  <c r="F9" i="19"/>
  <c r="F10" i="19"/>
  <c r="F11" i="19"/>
  <c r="F12" i="19"/>
  <c r="F13" i="19"/>
  <c r="F14" i="19"/>
  <c r="F15" i="19"/>
  <c r="F16" i="19"/>
  <c r="F17" i="19"/>
  <c r="F18" i="19"/>
  <c r="F19" i="19"/>
  <c r="F20" i="19"/>
  <c r="F21" i="19"/>
  <c r="F22" i="19"/>
  <c r="F23" i="19"/>
  <c r="F24" i="19"/>
  <c r="F25" i="19"/>
  <c r="F26" i="19"/>
  <c r="F27" i="19"/>
  <c r="F28" i="19"/>
  <c r="F29" i="19"/>
  <c r="F30" i="19"/>
  <c r="F31" i="19"/>
  <c r="F32" i="19"/>
  <c r="F33" i="19"/>
  <c r="F34" i="19"/>
  <c r="F5" i="19"/>
  <c r="AP167" i="16" l="1"/>
  <c r="AO167" i="16"/>
  <c r="AN167" i="16"/>
  <c r="AM167" i="16"/>
  <c r="AL167" i="16"/>
  <c r="AK167" i="16"/>
  <c r="AJ167" i="16"/>
  <c r="AI167" i="16"/>
  <c r="AH167" i="16"/>
  <c r="AG167" i="16"/>
  <c r="AF167" i="16"/>
  <c r="AE167" i="16"/>
  <c r="AD167" i="16"/>
  <c r="AC167" i="16"/>
  <c r="AB167" i="16"/>
  <c r="AA167" i="16"/>
  <c r="Z167" i="16"/>
  <c r="Y167" i="16"/>
  <c r="X167" i="16"/>
  <c r="W167" i="16"/>
  <c r="V167" i="16"/>
  <c r="U167" i="16"/>
  <c r="T167" i="16"/>
  <c r="S167" i="16"/>
  <c r="R167" i="16"/>
  <c r="Q167" i="16"/>
  <c r="P167" i="16"/>
  <c r="O167" i="16"/>
  <c r="N167" i="16"/>
  <c r="M167" i="16"/>
  <c r="L167" i="16"/>
  <c r="K167" i="16"/>
  <c r="J167" i="16"/>
  <c r="I167" i="16"/>
  <c r="H167" i="16"/>
  <c r="G167" i="16"/>
  <c r="F167" i="16"/>
  <c r="E167" i="16"/>
  <c r="D167" i="16"/>
  <c r="C167" i="16"/>
  <c r="AP110" i="16"/>
  <c r="AO110" i="16"/>
  <c r="AN110" i="16"/>
  <c r="AM110" i="16"/>
  <c r="AL110" i="16"/>
  <c r="AK110" i="16"/>
  <c r="AJ110" i="16"/>
  <c r="AI110" i="16"/>
  <c r="AH110" i="16"/>
  <c r="AG110" i="16"/>
  <c r="AF110" i="16"/>
  <c r="AE110" i="16"/>
  <c r="AD110" i="16"/>
  <c r="AC110" i="16"/>
  <c r="AB110" i="16"/>
  <c r="AA110" i="16"/>
  <c r="Z110" i="16"/>
  <c r="Y110" i="16"/>
  <c r="X110" i="16"/>
  <c r="W110" i="16"/>
  <c r="V110" i="16"/>
  <c r="U110" i="16"/>
  <c r="T110" i="16"/>
  <c r="S110" i="16"/>
  <c r="R110" i="16"/>
  <c r="Q110" i="16"/>
  <c r="P110" i="16"/>
  <c r="O110" i="16"/>
  <c r="N110" i="16"/>
  <c r="M110" i="16"/>
  <c r="L110" i="16"/>
  <c r="K110" i="16"/>
  <c r="J110" i="16"/>
  <c r="I110" i="16"/>
  <c r="H110" i="16"/>
  <c r="G110" i="16"/>
  <c r="F110" i="16"/>
  <c r="E110" i="16"/>
  <c r="D110" i="16"/>
  <c r="C110" i="16"/>
  <c r="AL60" i="4" l="1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U5" i="36" l="1" a="1"/>
  <c r="U6" i="36" s="1"/>
  <c r="Q5" i="36" a="1"/>
  <c r="Q5" i="36" s="1"/>
  <c r="A5" i="36" s="1"/>
  <c r="U5" i="35" a="1"/>
  <c r="U5" i="35" s="1"/>
  <c r="Q5" i="35" a="1"/>
  <c r="Q6" i="35" s="1"/>
  <c r="A6" i="35" s="1"/>
  <c r="F6" i="35" s="1"/>
  <c r="G6" i="35" s="1"/>
  <c r="H6" i="35" s="1"/>
  <c r="U41" i="36" l="1"/>
  <c r="U37" i="36"/>
  <c r="U33" i="36"/>
  <c r="U29" i="36"/>
  <c r="U25" i="36"/>
  <c r="U21" i="36"/>
  <c r="U17" i="36"/>
  <c r="U13" i="36"/>
  <c r="U9" i="36"/>
  <c r="U5" i="36"/>
  <c r="U44" i="36"/>
  <c r="U40" i="36"/>
  <c r="U36" i="36"/>
  <c r="U32" i="36"/>
  <c r="U28" i="36"/>
  <c r="U24" i="36"/>
  <c r="U20" i="36"/>
  <c r="U16" i="36"/>
  <c r="U12" i="36"/>
  <c r="U8" i="36"/>
  <c r="U43" i="36"/>
  <c r="U39" i="36"/>
  <c r="U35" i="36"/>
  <c r="U31" i="36"/>
  <c r="U27" i="36"/>
  <c r="U23" i="36"/>
  <c r="U19" i="36"/>
  <c r="U15" i="36"/>
  <c r="U11" i="36"/>
  <c r="U7" i="36"/>
  <c r="U42" i="36"/>
  <c r="U38" i="36"/>
  <c r="U34" i="36"/>
  <c r="U30" i="36"/>
  <c r="U26" i="36"/>
  <c r="U22" i="36"/>
  <c r="U18" i="36"/>
  <c r="U14" i="36"/>
  <c r="U10" i="36"/>
  <c r="Q44" i="36"/>
  <c r="A44" i="36" s="1"/>
  <c r="Q40" i="36"/>
  <c r="A40" i="36" s="1"/>
  <c r="Q36" i="36"/>
  <c r="A36" i="36" s="1"/>
  <c r="Q32" i="36"/>
  <c r="A32" i="36" s="1"/>
  <c r="Q28" i="36"/>
  <c r="A28" i="36" s="1"/>
  <c r="Q24" i="36"/>
  <c r="A24" i="36" s="1"/>
  <c r="Q20" i="36"/>
  <c r="A20" i="36" s="1"/>
  <c r="Q16" i="36"/>
  <c r="A16" i="36" s="1"/>
  <c r="Q12" i="36"/>
  <c r="A12" i="36" s="1"/>
  <c r="Q8" i="36"/>
  <c r="A8" i="36" s="1"/>
  <c r="Q43" i="36"/>
  <c r="A43" i="36" s="1"/>
  <c r="Q39" i="36"/>
  <c r="A39" i="36" s="1"/>
  <c r="Q35" i="36"/>
  <c r="A35" i="36" s="1"/>
  <c r="Q31" i="36"/>
  <c r="A31" i="36" s="1"/>
  <c r="Q27" i="36"/>
  <c r="A27" i="36" s="1"/>
  <c r="Q23" i="36"/>
  <c r="A23" i="36" s="1"/>
  <c r="Q19" i="36"/>
  <c r="A19" i="36" s="1"/>
  <c r="Q15" i="36"/>
  <c r="A15" i="36" s="1"/>
  <c r="Q11" i="36"/>
  <c r="A11" i="36" s="1"/>
  <c r="Q7" i="36"/>
  <c r="A7" i="36" s="1"/>
  <c r="Q42" i="36"/>
  <c r="A42" i="36" s="1"/>
  <c r="Q38" i="36"/>
  <c r="A38" i="36" s="1"/>
  <c r="Q34" i="36"/>
  <c r="A34" i="36" s="1"/>
  <c r="Q30" i="36"/>
  <c r="A30" i="36" s="1"/>
  <c r="Q26" i="36"/>
  <c r="A26" i="36" s="1"/>
  <c r="Q22" i="36"/>
  <c r="A22" i="36" s="1"/>
  <c r="Q18" i="36"/>
  <c r="A18" i="36" s="1"/>
  <c r="Q14" i="36"/>
  <c r="A14" i="36" s="1"/>
  <c r="Q10" i="36"/>
  <c r="A10" i="36" s="1"/>
  <c r="Q6" i="36"/>
  <c r="A6" i="36" s="1"/>
  <c r="Q41" i="36"/>
  <c r="A41" i="36" s="1"/>
  <c r="Q37" i="36"/>
  <c r="A37" i="36" s="1"/>
  <c r="Q33" i="36"/>
  <c r="A33" i="36" s="1"/>
  <c r="Q29" i="36"/>
  <c r="A29" i="36" s="1"/>
  <c r="Q25" i="36"/>
  <c r="A25" i="36" s="1"/>
  <c r="Q21" i="36"/>
  <c r="A21" i="36" s="1"/>
  <c r="Q17" i="36"/>
  <c r="A17" i="36" s="1"/>
  <c r="Q13" i="36"/>
  <c r="A13" i="36" s="1"/>
  <c r="Q9" i="36"/>
  <c r="A9" i="36" s="1"/>
  <c r="U39" i="35"/>
  <c r="U35" i="35"/>
  <c r="U31" i="35"/>
  <c r="U27" i="35"/>
  <c r="U23" i="35"/>
  <c r="U19" i="35"/>
  <c r="U15" i="35"/>
  <c r="U11" i="35"/>
  <c r="U7" i="35"/>
  <c r="U38" i="35"/>
  <c r="U34" i="35"/>
  <c r="U30" i="35"/>
  <c r="U26" i="35"/>
  <c r="U22" i="35"/>
  <c r="U18" i="35"/>
  <c r="U14" i="35"/>
  <c r="U10" i="35"/>
  <c r="U6" i="35"/>
  <c r="U36" i="35"/>
  <c r="U32" i="35"/>
  <c r="U28" i="35"/>
  <c r="U24" i="35"/>
  <c r="U20" i="35"/>
  <c r="U16" i="35"/>
  <c r="U12" i="35"/>
  <c r="U8" i="35"/>
  <c r="U37" i="35"/>
  <c r="U33" i="35"/>
  <c r="U29" i="35"/>
  <c r="U25" i="35"/>
  <c r="U21" i="35"/>
  <c r="U17" i="35"/>
  <c r="U13" i="35"/>
  <c r="U9" i="35"/>
  <c r="Q37" i="35"/>
  <c r="A37" i="35" s="1"/>
  <c r="F37" i="35" s="1"/>
  <c r="G37" i="35" s="1"/>
  <c r="H37" i="35" s="1"/>
  <c r="Q33" i="35"/>
  <c r="A33" i="35" s="1"/>
  <c r="F33" i="35" s="1"/>
  <c r="G33" i="35" s="1"/>
  <c r="H33" i="35" s="1"/>
  <c r="Q29" i="35"/>
  <c r="A29" i="35" s="1"/>
  <c r="F29" i="35" s="1"/>
  <c r="G29" i="35" s="1"/>
  <c r="H29" i="35" s="1"/>
  <c r="Q25" i="35"/>
  <c r="A25" i="35" s="1"/>
  <c r="F25" i="35" s="1"/>
  <c r="G25" i="35" s="1"/>
  <c r="H25" i="35" s="1"/>
  <c r="Q21" i="35"/>
  <c r="A21" i="35" s="1"/>
  <c r="F21" i="35" s="1"/>
  <c r="G21" i="35" s="1"/>
  <c r="H21" i="35" s="1"/>
  <c r="Q17" i="35"/>
  <c r="A17" i="35" s="1"/>
  <c r="F17" i="35" s="1"/>
  <c r="G17" i="35" s="1"/>
  <c r="H17" i="35" s="1"/>
  <c r="Q13" i="35"/>
  <c r="A13" i="35" s="1"/>
  <c r="F13" i="35" s="1"/>
  <c r="G13" i="35" s="1"/>
  <c r="H13" i="35" s="1"/>
  <c r="Q9" i="35"/>
  <c r="A9" i="35" s="1"/>
  <c r="F9" i="35" s="1"/>
  <c r="G9" i="35" s="1"/>
  <c r="H9" i="35" s="1"/>
  <c r="Q5" i="35"/>
  <c r="A5" i="35" s="1"/>
  <c r="F5" i="35" s="1"/>
  <c r="G5" i="35" s="1"/>
  <c r="H5" i="35" s="1"/>
  <c r="Q36" i="35"/>
  <c r="A36" i="35" s="1"/>
  <c r="F36" i="35" s="1"/>
  <c r="G36" i="35" s="1"/>
  <c r="H36" i="35" s="1"/>
  <c r="Q32" i="35"/>
  <c r="A32" i="35" s="1"/>
  <c r="F32" i="35" s="1"/>
  <c r="G32" i="35" s="1"/>
  <c r="H32" i="35" s="1"/>
  <c r="Q28" i="35"/>
  <c r="A28" i="35" s="1"/>
  <c r="F28" i="35" s="1"/>
  <c r="G28" i="35" s="1"/>
  <c r="H28" i="35" s="1"/>
  <c r="Q24" i="35"/>
  <c r="A24" i="35" s="1"/>
  <c r="F24" i="35" s="1"/>
  <c r="G24" i="35" s="1"/>
  <c r="H24" i="35" s="1"/>
  <c r="Q20" i="35"/>
  <c r="A20" i="35" s="1"/>
  <c r="F20" i="35" s="1"/>
  <c r="G20" i="35" s="1"/>
  <c r="H20" i="35" s="1"/>
  <c r="Q16" i="35"/>
  <c r="A16" i="35" s="1"/>
  <c r="F16" i="35" s="1"/>
  <c r="G16" i="35" s="1"/>
  <c r="H16" i="35" s="1"/>
  <c r="Q12" i="35"/>
  <c r="A12" i="35" s="1"/>
  <c r="F12" i="35" s="1"/>
  <c r="G12" i="35" s="1"/>
  <c r="H12" i="35" s="1"/>
  <c r="Q8" i="35"/>
  <c r="A8" i="35" s="1"/>
  <c r="F8" i="35" s="1"/>
  <c r="G8" i="35" s="1"/>
  <c r="H8" i="35" s="1"/>
  <c r="Q39" i="35"/>
  <c r="A39" i="35" s="1"/>
  <c r="F39" i="35" s="1"/>
  <c r="G39" i="35" s="1"/>
  <c r="H39" i="35" s="1"/>
  <c r="Q35" i="35"/>
  <c r="A35" i="35" s="1"/>
  <c r="F35" i="35" s="1"/>
  <c r="G35" i="35" s="1"/>
  <c r="H35" i="35" s="1"/>
  <c r="Q31" i="35"/>
  <c r="A31" i="35" s="1"/>
  <c r="F31" i="35" s="1"/>
  <c r="G31" i="35" s="1"/>
  <c r="H31" i="35" s="1"/>
  <c r="Q27" i="35"/>
  <c r="A27" i="35" s="1"/>
  <c r="F27" i="35" s="1"/>
  <c r="G27" i="35" s="1"/>
  <c r="H27" i="35" s="1"/>
  <c r="Q23" i="35"/>
  <c r="A23" i="35" s="1"/>
  <c r="F23" i="35" s="1"/>
  <c r="G23" i="35" s="1"/>
  <c r="H23" i="35" s="1"/>
  <c r="Q19" i="35"/>
  <c r="A19" i="35" s="1"/>
  <c r="F19" i="35" s="1"/>
  <c r="G19" i="35" s="1"/>
  <c r="H19" i="35" s="1"/>
  <c r="Q15" i="35"/>
  <c r="A15" i="35" s="1"/>
  <c r="F15" i="35" s="1"/>
  <c r="G15" i="35" s="1"/>
  <c r="H15" i="35" s="1"/>
  <c r="Q11" i="35"/>
  <c r="A11" i="35" s="1"/>
  <c r="F11" i="35" s="1"/>
  <c r="G11" i="35" s="1"/>
  <c r="H11" i="35" s="1"/>
  <c r="Q7" i="35"/>
  <c r="A7" i="35" s="1"/>
  <c r="F7" i="35" s="1"/>
  <c r="G7" i="35" s="1"/>
  <c r="H7" i="35" s="1"/>
  <c r="Q38" i="35"/>
  <c r="A38" i="35" s="1"/>
  <c r="F38" i="35" s="1"/>
  <c r="G38" i="35" s="1"/>
  <c r="H38" i="35" s="1"/>
  <c r="Q34" i="35"/>
  <c r="A34" i="35" s="1"/>
  <c r="F34" i="35" s="1"/>
  <c r="G34" i="35" s="1"/>
  <c r="H34" i="35" s="1"/>
  <c r="Q30" i="35"/>
  <c r="A30" i="35" s="1"/>
  <c r="F30" i="35" s="1"/>
  <c r="G30" i="35" s="1"/>
  <c r="H30" i="35" s="1"/>
  <c r="Q26" i="35"/>
  <c r="A26" i="35" s="1"/>
  <c r="F26" i="35" s="1"/>
  <c r="G26" i="35" s="1"/>
  <c r="H26" i="35" s="1"/>
  <c r="Q22" i="35"/>
  <c r="A22" i="35" s="1"/>
  <c r="F22" i="35" s="1"/>
  <c r="G22" i="35" s="1"/>
  <c r="H22" i="35" s="1"/>
  <c r="Q18" i="35"/>
  <c r="A18" i="35" s="1"/>
  <c r="F18" i="35" s="1"/>
  <c r="G18" i="35" s="1"/>
  <c r="H18" i="35" s="1"/>
  <c r="Q14" i="35"/>
  <c r="A14" i="35" s="1"/>
  <c r="F14" i="35" s="1"/>
  <c r="G14" i="35" s="1"/>
  <c r="H14" i="35" s="1"/>
  <c r="Q10" i="35"/>
  <c r="A10" i="35" s="1"/>
  <c r="F10" i="35" s="1"/>
  <c r="G10" i="35" s="1"/>
  <c r="H10" i="35" s="1"/>
  <c r="D165" i="16"/>
  <c r="D29" i="16" s="1"/>
  <c r="E165" i="16"/>
  <c r="F165" i="16"/>
  <c r="G165" i="16"/>
  <c r="H165" i="16"/>
  <c r="I165" i="16"/>
  <c r="J165" i="16"/>
  <c r="K165" i="16"/>
  <c r="L165" i="16"/>
  <c r="L29" i="16" s="1"/>
  <c r="M165" i="16"/>
  <c r="N165" i="16"/>
  <c r="O165" i="16"/>
  <c r="P165" i="16"/>
  <c r="P29" i="16" s="1"/>
  <c r="Q165" i="16"/>
  <c r="R165" i="16"/>
  <c r="S165" i="16"/>
  <c r="T165" i="16"/>
  <c r="U165" i="16"/>
  <c r="V165" i="16"/>
  <c r="W165" i="16"/>
  <c r="X165" i="16"/>
  <c r="X29" i="16" s="1"/>
  <c r="Y165" i="16"/>
  <c r="Z165" i="16"/>
  <c r="AA165" i="16"/>
  <c r="AB165" i="16"/>
  <c r="AC165" i="16"/>
  <c r="AD165" i="16"/>
  <c r="AE165" i="16"/>
  <c r="AF165" i="16"/>
  <c r="AF29" i="16" s="1"/>
  <c r="AG165" i="16"/>
  <c r="AH165" i="16"/>
  <c r="AI165" i="16"/>
  <c r="AJ165" i="16"/>
  <c r="AJ29" i="16" s="1"/>
  <c r="AK165" i="16"/>
  <c r="AL165" i="16"/>
  <c r="AM165" i="16"/>
  <c r="AN165" i="16"/>
  <c r="AN29" i="16" s="1"/>
  <c r="AO165" i="16"/>
  <c r="AP165" i="16"/>
  <c r="D166" i="16"/>
  <c r="E166" i="16"/>
  <c r="F166" i="16"/>
  <c r="G166" i="16"/>
  <c r="H166" i="16"/>
  <c r="I166" i="16"/>
  <c r="J166" i="16"/>
  <c r="K166" i="16"/>
  <c r="L166" i="16"/>
  <c r="M166" i="16"/>
  <c r="N166" i="16"/>
  <c r="O166" i="16"/>
  <c r="P166" i="16"/>
  <c r="Q166" i="16"/>
  <c r="R166" i="16"/>
  <c r="S166" i="16"/>
  <c r="T166" i="16"/>
  <c r="U166" i="16"/>
  <c r="V166" i="16"/>
  <c r="W166" i="16"/>
  <c r="X166" i="16"/>
  <c r="Y166" i="16"/>
  <c r="Z166" i="16"/>
  <c r="AA166" i="16"/>
  <c r="AB166" i="16"/>
  <c r="AC166" i="16"/>
  <c r="AD166" i="16"/>
  <c r="AE166" i="16"/>
  <c r="AF166" i="16"/>
  <c r="AG166" i="16"/>
  <c r="AH166" i="16"/>
  <c r="AI166" i="16"/>
  <c r="AJ166" i="16"/>
  <c r="AK166" i="16"/>
  <c r="AL166" i="16"/>
  <c r="AM166" i="16"/>
  <c r="AN166" i="16"/>
  <c r="AO166" i="16"/>
  <c r="AP166" i="16"/>
  <c r="C166" i="16"/>
  <c r="C165" i="16"/>
  <c r="C109" i="16"/>
  <c r="D108" i="16"/>
  <c r="E108" i="16"/>
  <c r="F108" i="16"/>
  <c r="G108" i="16"/>
  <c r="G5" i="16" s="1"/>
  <c r="H108" i="16"/>
  <c r="I108" i="16"/>
  <c r="J108" i="16"/>
  <c r="K108" i="16"/>
  <c r="K5" i="16" s="1"/>
  <c r="L108" i="16"/>
  <c r="M108" i="16"/>
  <c r="N108" i="16"/>
  <c r="O108" i="16"/>
  <c r="O5" i="16" s="1"/>
  <c r="P108" i="16"/>
  <c r="Q108" i="16"/>
  <c r="R108" i="16"/>
  <c r="S108" i="16"/>
  <c r="S5" i="16" s="1"/>
  <c r="T108" i="16"/>
  <c r="U108" i="16"/>
  <c r="V108" i="16"/>
  <c r="W108" i="16"/>
  <c r="W5" i="16" s="1"/>
  <c r="X108" i="16"/>
  <c r="Y108" i="16"/>
  <c r="Z108" i="16"/>
  <c r="AA108" i="16"/>
  <c r="AA5" i="16" s="1"/>
  <c r="AB108" i="16"/>
  <c r="AC108" i="16"/>
  <c r="AD108" i="16"/>
  <c r="AE108" i="16"/>
  <c r="AE5" i="16" s="1"/>
  <c r="AF108" i="16"/>
  <c r="AG108" i="16"/>
  <c r="AH108" i="16"/>
  <c r="AI108" i="16"/>
  <c r="AI5" i="16" s="1"/>
  <c r="AJ108" i="16"/>
  <c r="AK108" i="16"/>
  <c r="AL108" i="16"/>
  <c r="AM108" i="16"/>
  <c r="AM5" i="16" s="1"/>
  <c r="AN108" i="16"/>
  <c r="AO108" i="16"/>
  <c r="AP108" i="16"/>
  <c r="D109" i="16"/>
  <c r="E109" i="16"/>
  <c r="F109" i="16"/>
  <c r="G109" i="16"/>
  <c r="H109" i="16"/>
  <c r="I109" i="16"/>
  <c r="J109" i="16"/>
  <c r="K109" i="16"/>
  <c r="L109" i="16"/>
  <c r="M109" i="16"/>
  <c r="N109" i="16"/>
  <c r="O109" i="16"/>
  <c r="P109" i="16"/>
  <c r="Q109" i="16"/>
  <c r="R109" i="16"/>
  <c r="S109" i="16"/>
  <c r="T109" i="16"/>
  <c r="U109" i="16"/>
  <c r="V109" i="16"/>
  <c r="W109" i="16"/>
  <c r="X109" i="16"/>
  <c r="Y109" i="16"/>
  <c r="Z109" i="16"/>
  <c r="AA109" i="16"/>
  <c r="AB109" i="16"/>
  <c r="AC109" i="16"/>
  <c r="AD109" i="16"/>
  <c r="AE109" i="16"/>
  <c r="AF109" i="16"/>
  <c r="AG109" i="16"/>
  <c r="AH109" i="16"/>
  <c r="AI109" i="16"/>
  <c r="AJ109" i="16"/>
  <c r="AK109" i="16"/>
  <c r="AL109" i="16"/>
  <c r="AM109" i="16"/>
  <c r="AN109" i="16"/>
  <c r="AO109" i="16"/>
  <c r="AP109" i="16"/>
  <c r="C108" i="16"/>
  <c r="AP5" i="16" l="1"/>
  <c r="AL5" i="16"/>
  <c r="AH5" i="16"/>
  <c r="AD5" i="16"/>
  <c r="Z5" i="16"/>
  <c r="V5" i="16"/>
  <c r="R5" i="16"/>
  <c r="N5" i="16"/>
  <c r="J5" i="16"/>
  <c r="F5" i="16"/>
  <c r="C29" i="16"/>
  <c r="AM29" i="16"/>
  <c r="AI29" i="16"/>
  <c r="AE29" i="16"/>
  <c r="S29" i="16"/>
  <c r="O29" i="16"/>
  <c r="K29" i="16"/>
  <c r="C5" i="16"/>
  <c r="AO5" i="16"/>
  <c r="AK5" i="16"/>
  <c r="AN5" i="16"/>
  <c r="AJ5" i="16"/>
  <c r="AF5" i="16"/>
  <c r="AB5" i="16"/>
  <c r="X5" i="16"/>
  <c r="T5" i="16"/>
  <c r="P5" i="16"/>
  <c r="L5" i="16"/>
  <c r="H5" i="16"/>
  <c r="D5" i="16"/>
  <c r="AG5" i="16"/>
  <c r="AC5" i="16"/>
  <c r="Y5" i="16"/>
  <c r="U5" i="16"/>
  <c r="Q5" i="16"/>
  <c r="M5" i="16"/>
  <c r="I5" i="16"/>
  <c r="E5" i="16"/>
  <c r="AP29" i="16"/>
  <c r="AL29" i="16"/>
  <c r="AH29" i="16"/>
  <c r="AD29" i="16"/>
  <c r="Z29" i="16"/>
  <c r="R29" i="16"/>
  <c r="N29" i="16"/>
  <c r="AO29" i="16"/>
  <c r="AK29" i="16"/>
  <c r="AG29" i="16"/>
  <c r="M29" i="16"/>
  <c r="I29" i="16"/>
  <c r="E47" i="37"/>
  <c r="C69" i="2" s="1"/>
  <c r="F47" i="37"/>
  <c r="G47" i="37"/>
  <c r="E69" i="2" s="1"/>
  <c r="H47" i="37"/>
  <c r="I47" i="37"/>
  <c r="G69" i="2" s="1"/>
  <c r="J47" i="37"/>
  <c r="H69" i="2" s="1"/>
  <c r="K47" i="37"/>
  <c r="L47" i="37"/>
  <c r="J69" i="2" s="1"/>
  <c r="M47" i="37"/>
  <c r="K69" i="2" s="1"/>
  <c r="N47" i="37"/>
  <c r="O47" i="37"/>
  <c r="P47" i="37"/>
  <c r="N69" i="2" s="1"/>
  <c r="Q47" i="37"/>
  <c r="O69" i="2" s="1"/>
  <c r="R47" i="37"/>
  <c r="P69" i="2" s="1"/>
  <c r="S47" i="37"/>
  <c r="T47" i="37"/>
  <c r="R69" i="2" s="1"/>
  <c r="U47" i="37"/>
  <c r="V47" i="37"/>
  <c r="W47" i="37"/>
  <c r="X47" i="37"/>
  <c r="Y47" i="37"/>
  <c r="Z47" i="37"/>
  <c r="AA47" i="37"/>
  <c r="Y69" i="2" s="1"/>
  <c r="AB47" i="37"/>
  <c r="Z69" i="2" s="1"/>
  <c r="AC47" i="37"/>
  <c r="AA69" i="2" s="1"/>
  <c r="AD47" i="37"/>
  <c r="AE47" i="37"/>
  <c r="AC69" i="2" s="1"/>
  <c r="AF47" i="37"/>
  <c r="AD69" i="2" s="1"/>
  <c r="AG47" i="37"/>
  <c r="AE69" i="2" s="1"/>
  <c r="AH47" i="37"/>
  <c r="AI47" i="37"/>
  <c r="AG69" i="2" s="1"/>
  <c r="AJ47" i="37"/>
  <c r="AH69" i="2" s="1"/>
  <c r="AK47" i="37"/>
  <c r="AL47" i="37"/>
  <c r="AM47" i="37"/>
  <c r="AK69" i="2" s="1"/>
  <c r="AN47" i="37"/>
  <c r="AO47" i="37"/>
  <c r="AM69" i="2" s="1"/>
  <c r="AP47" i="37"/>
  <c r="AN69" i="2" s="1"/>
  <c r="AQ47" i="37"/>
  <c r="AO69" i="2" s="1"/>
  <c r="AR47" i="37"/>
  <c r="AP69" i="2" s="1"/>
  <c r="F49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Y49" i="37"/>
  <c r="Z49" i="37"/>
  <c r="AA49" i="37"/>
  <c r="AB49" i="37"/>
  <c r="AC49" i="37"/>
  <c r="AD49" i="37"/>
  <c r="AE49" i="37"/>
  <c r="AF49" i="37"/>
  <c r="AG49" i="37"/>
  <c r="AH49" i="37"/>
  <c r="AI49" i="37"/>
  <c r="AJ49" i="37"/>
  <c r="AK49" i="37"/>
  <c r="AL49" i="37"/>
  <c r="AM49" i="37"/>
  <c r="AN49" i="37"/>
  <c r="AO49" i="37"/>
  <c r="AP49" i="37"/>
  <c r="AQ49" i="37"/>
  <c r="AR49" i="37"/>
  <c r="C60" i="2"/>
  <c r="D86" i="2"/>
  <c r="D88" i="2" s="1"/>
  <c r="D41" i="2" s="1"/>
  <c r="E86" i="2"/>
  <c r="F86" i="2"/>
  <c r="G86" i="2"/>
  <c r="H86" i="2"/>
  <c r="I86" i="2"/>
  <c r="J86" i="2"/>
  <c r="K86" i="2"/>
  <c r="K88" i="2" s="1"/>
  <c r="K41" i="2" s="1"/>
  <c r="L86" i="2"/>
  <c r="M86" i="2"/>
  <c r="N86" i="2"/>
  <c r="O86" i="2"/>
  <c r="P86" i="2"/>
  <c r="Q86" i="2"/>
  <c r="Q88" i="2" s="1"/>
  <c r="Q41" i="2" s="1"/>
  <c r="R86" i="2"/>
  <c r="S86" i="2"/>
  <c r="T86" i="2"/>
  <c r="U86" i="2"/>
  <c r="V86" i="2"/>
  <c r="W86" i="2"/>
  <c r="X86" i="2"/>
  <c r="Y86" i="2"/>
  <c r="Z86" i="2"/>
  <c r="AA86" i="2"/>
  <c r="AB86" i="2"/>
  <c r="AC86" i="2"/>
  <c r="AD86" i="2"/>
  <c r="AE86" i="2"/>
  <c r="AF86" i="2"/>
  <c r="AG86" i="2"/>
  <c r="AG88" i="2" s="1"/>
  <c r="AG41" i="2" s="1"/>
  <c r="AH86" i="2"/>
  <c r="AI86" i="2"/>
  <c r="AJ86" i="2"/>
  <c r="AK86" i="2"/>
  <c r="AL86" i="2"/>
  <c r="AM86" i="2"/>
  <c r="AN86" i="2"/>
  <c r="AO86" i="2"/>
  <c r="AO88" i="2" s="1"/>
  <c r="AO41" i="2" s="1"/>
  <c r="AP86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P88" i="2"/>
  <c r="P41" i="2" s="1"/>
  <c r="C87" i="2"/>
  <c r="C86" i="2"/>
  <c r="D76" i="2"/>
  <c r="E76" i="2"/>
  <c r="F76" i="2"/>
  <c r="G76" i="2"/>
  <c r="H76" i="2"/>
  <c r="I76" i="2"/>
  <c r="J76" i="2"/>
  <c r="K76" i="2"/>
  <c r="K78" i="2" s="1"/>
  <c r="L76" i="2"/>
  <c r="M76" i="2"/>
  <c r="N76" i="2"/>
  <c r="O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AD76" i="2"/>
  <c r="AD78" i="2" s="1"/>
  <c r="AD29" i="2" s="1"/>
  <c r="AE76" i="2"/>
  <c r="AF76" i="2"/>
  <c r="AG76" i="2"/>
  <c r="AH76" i="2"/>
  <c r="AI76" i="2"/>
  <c r="AJ76" i="2"/>
  <c r="AK76" i="2"/>
  <c r="AL76" i="2"/>
  <c r="AM76" i="2"/>
  <c r="AN76" i="2"/>
  <c r="AO76" i="2"/>
  <c r="AP76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AD77" i="2"/>
  <c r="AE77" i="2"/>
  <c r="AF77" i="2"/>
  <c r="AG77" i="2"/>
  <c r="AH77" i="2"/>
  <c r="AI77" i="2"/>
  <c r="AJ77" i="2"/>
  <c r="AK77" i="2"/>
  <c r="AL77" i="2"/>
  <c r="AM77" i="2"/>
  <c r="AN77" i="2"/>
  <c r="AO77" i="2"/>
  <c r="AP77" i="2"/>
  <c r="P78" i="2"/>
  <c r="P29" i="2" s="1"/>
  <c r="AK78" i="2"/>
  <c r="AK29" i="2" s="1"/>
  <c r="C77" i="2"/>
  <c r="C76" i="2"/>
  <c r="S69" i="2"/>
  <c r="W69" i="2"/>
  <c r="AI69" i="2"/>
  <c r="D60" i="2"/>
  <c r="E60" i="2"/>
  <c r="F60" i="2"/>
  <c r="F62" i="2" s="1"/>
  <c r="G60" i="2"/>
  <c r="H60" i="2"/>
  <c r="I60" i="2"/>
  <c r="J60" i="2"/>
  <c r="J62" i="2" s="1"/>
  <c r="K60" i="2"/>
  <c r="L60" i="2"/>
  <c r="M60" i="2"/>
  <c r="N60" i="2"/>
  <c r="N62" i="2" s="1"/>
  <c r="O60" i="2"/>
  <c r="P60" i="2"/>
  <c r="Q60" i="2"/>
  <c r="R60" i="2"/>
  <c r="R62" i="2" s="1"/>
  <c r="S60" i="2"/>
  <c r="T60" i="2"/>
  <c r="U60" i="2"/>
  <c r="V60" i="2"/>
  <c r="V62" i="2" s="1"/>
  <c r="W60" i="2"/>
  <c r="X60" i="2"/>
  <c r="Y60" i="2"/>
  <c r="Z60" i="2"/>
  <c r="Z62" i="2" s="1"/>
  <c r="AA60" i="2"/>
  <c r="AB60" i="2"/>
  <c r="AC60" i="2"/>
  <c r="AD60" i="2"/>
  <c r="AD62" i="2" s="1"/>
  <c r="AE60" i="2"/>
  <c r="AF60" i="2"/>
  <c r="AG60" i="2"/>
  <c r="AG62" i="2" s="1"/>
  <c r="AH60" i="2"/>
  <c r="AH62" i="2" s="1"/>
  <c r="AI60" i="2"/>
  <c r="AJ60" i="2"/>
  <c r="AK60" i="2"/>
  <c r="AL60" i="2"/>
  <c r="AL62" i="2" s="1"/>
  <c r="AM60" i="2"/>
  <c r="AN60" i="2"/>
  <c r="AO60" i="2"/>
  <c r="AP60" i="2"/>
  <c r="AP62" i="2" s="1"/>
  <c r="D61" i="2"/>
  <c r="E61" i="2"/>
  <c r="F61" i="2"/>
  <c r="G61" i="2"/>
  <c r="H61" i="2"/>
  <c r="I61" i="2"/>
  <c r="J61" i="2"/>
  <c r="K61" i="2"/>
  <c r="L61" i="2"/>
  <c r="M61" i="2"/>
  <c r="N61" i="2"/>
  <c r="O61" i="2"/>
  <c r="P61" i="2"/>
  <c r="Q61" i="2"/>
  <c r="R61" i="2"/>
  <c r="S61" i="2"/>
  <c r="T61" i="2"/>
  <c r="U61" i="2"/>
  <c r="V61" i="2"/>
  <c r="W61" i="2"/>
  <c r="X61" i="2"/>
  <c r="Y61" i="2"/>
  <c r="Z61" i="2"/>
  <c r="AA61" i="2"/>
  <c r="AB61" i="2"/>
  <c r="AC61" i="2"/>
  <c r="AD61" i="2"/>
  <c r="AE61" i="2"/>
  <c r="AF61" i="2"/>
  <c r="AG61" i="2"/>
  <c r="AH61" i="2"/>
  <c r="AI61" i="2"/>
  <c r="AJ61" i="2"/>
  <c r="AK61" i="2"/>
  <c r="AL61" i="2"/>
  <c r="AM61" i="2"/>
  <c r="AN61" i="2"/>
  <c r="AO61" i="2"/>
  <c r="AP61" i="2"/>
  <c r="E62" i="2"/>
  <c r="D69" i="2"/>
  <c r="F69" i="2"/>
  <c r="I69" i="2"/>
  <c r="L69" i="2"/>
  <c r="M69" i="2"/>
  <c r="Q69" i="2"/>
  <c r="T69" i="2"/>
  <c r="U69" i="2"/>
  <c r="V69" i="2"/>
  <c r="X69" i="2"/>
  <c r="AB69" i="2"/>
  <c r="AF69" i="2"/>
  <c r="AJ69" i="2"/>
  <c r="AL69" i="2"/>
  <c r="AP78" i="2" l="1"/>
  <c r="AP29" i="2" s="1"/>
  <c r="Z78" i="2"/>
  <c r="Z29" i="2" s="1"/>
  <c r="J88" i="2"/>
  <c r="J41" i="2" s="1"/>
  <c r="AO62" i="2"/>
  <c r="AK62" i="2"/>
  <c r="AC62" i="2"/>
  <c r="Y62" i="2"/>
  <c r="U62" i="2"/>
  <c r="Q62" i="2"/>
  <c r="M62" i="2"/>
  <c r="I62" i="2"/>
  <c r="AL78" i="2"/>
  <c r="AL29" i="2" s="1"/>
  <c r="AH78" i="2"/>
  <c r="AH29" i="2" s="1"/>
  <c r="V78" i="2"/>
  <c r="V29" i="2" s="1"/>
  <c r="R78" i="2"/>
  <c r="R29" i="2" s="1"/>
  <c r="N78" i="2"/>
  <c r="N29" i="2" s="1"/>
  <c r="F78" i="2"/>
  <c r="F29" i="2" s="1"/>
  <c r="AC78" i="2"/>
  <c r="AC29" i="2" s="1"/>
  <c r="U78" i="2"/>
  <c r="U29" i="2" s="1"/>
  <c r="I78" i="2"/>
  <c r="I29" i="2" s="1"/>
  <c r="AP88" i="2"/>
  <c r="AP41" i="2" s="1"/>
  <c r="AL88" i="2"/>
  <c r="AL41" i="2" s="1"/>
  <c r="AH88" i="2"/>
  <c r="AH41" i="2" s="1"/>
  <c r="AD88" i="2"/>
  <c r="AD41" i="2" s="1"/>
  <c r="Z88" i="2"/>
  <c r="Z41" i="2" s="1"/>
  <c r="V88" i="2"/>
  <c r="V41" i="2" s="1"/>
  <c r="R88" i="2"/>
  <c r="R41" i="2" s="1"/>
  <c r="N88" i="2"/>
  <c r="N41" i="2" s="1"/>
  <c r="Y88" i="2"/>
  <c r="Y41" i="2" s="1"/>
  <c r="W5" i="36" a="1"/>
  <c r="W27" i="36" s="1"/>
  <c r="AO78" i="2"/>
  <c r="AO29" i="2" s="1"/>
  <c r="Y78" i="2"/>
  <c r="Y29" i="2" s="1"/>
  <c r="Q78" i="2"/>
  <c r="Q29" i="2" s="1"/>
  <c r="M78" i="2"/>
  <c r="M29" i="2" s="1"/>
  <c r="E78" i="2"/>
  <c r="E29" i="2" s="1"/>
  <c r="AG78" i="2"/>
  <c r="AG29" i="2" s="1"/>
  <c r="AN78" i="2"/>
  <c r="AN29" i="2" s="1"/>
  <c r="AJ78" i="2"/>
  <c r="AJ29" i="2" s="1"/>
  <c r="AF78" i="2"/>
  <c r="AF29" i="2" s="1"/>
  <c r="AB78" i="2"/>
  <c r="AB29" i="2" s="1"/>
  <c r="X78" i="2"/>
  <c r="X29" i="2" s="1"/>
  <c r="T78" i="2"/>
  <c r="T29" i="2" s="1"/>
  <c r="L78" i="2"/>
  <c r="L29" i="2" s="1"/>
  <c r="H78" i="2"/>
  <c r="H29" i="2" s="1"/>
  <c r="D78" i="2"/>
  <c r="D29" i="2" s="1"/>
  <c r="AM78" i="2"/>
  <c r="AM29" i="2" s="1"/>
  <c r="AI78" i="2"/>
  <c r="AI29" i="2" s="1"/>
  <c r="AE78" i="2"/>
  <c r="AE29" i="2" s="1"/>
  <c r="AA78" i="2"/>
  <c r="AA29" i="2" s="1"/>
  <c r="W78" i="2"/>
  <c r="W29" i="2" s="1"/>
  <c r="S78" i="2"/>
  <c r="S29" i="2" s="1"/>
  <c r="O78" i="2"/>
  <c r="O29" i="2" s="1"/>
  <c r="K29" i="2"/>
  <c r="G78" i="2"/>
  <c r="G29" i="2" s="1"/>
  <c r="C88" i="2"/>
  <c r="C41" i="2" s="1"/>
  <c r="F88" i="2"/>
  <c r="F41" i="2" s="1"/>
  <c r="AK88" i="2"/>
  <c r="AK41" i="2" s="1"/>
  <c r="AC88" i="2"/>
  <c r="AC41" i="2" s="1"/>
  <c r="U88" i="2"/>
  <c r="U41" i="2" s="1"/>
  <c r="M88" i="2"/>
  <c r="M41" i="2" s="1"/>
  <c r="I88" i="2"/>
  <c r="I41" i="2" s="1"/>
  <c r="E88" i="2"/>
  <c r="E41" i="2" s="1"/>
  <c r="S5" i="36" a="1"/>
  <c r="J78" i="2"/>
  <c r="J29" i="2" s="1"/>
  <c r="AN88" i="2"/>
  <c r="AN41" i="2" s="1"/>
  <c r="AJ88" i="2"/>
  <c r="AJ41" i="2" s="1"/>
  <c r="AF88" i="2"/>
  <c r="AF41" i="2" s="1"/>
  <c r="AB88" i="2"/>
  <c r="AB41" i="2" s="1"/>
  <c r="X88" i="2"/>
  <c r="X41" i="2" s="1"/>
  <c r="T88" i="2"/>
  <c r="T41" i="2" s="1"/>
  <c r="L88" i="2"/>
  <c r="L41" i="2" s="1"/>
  <c r="H88" i="2"/>
  <c r="H41" i="2" s="1"/>
  <c r="AM88" i="2"/>
  <c r="AM41" i="2" s="1"/>
  <c r="AI88" i="2"/>
  <c r="AI41" i="2" s="1"/>
  <c r="AE88" i="2"/>
  <c r="AE41" i="2" s="1"/>
  <c r="AA88" i="2"/>
  <c r="AA41" i="2" s="1"/>
  <c r="W88" i="2"/>
  <c r="W41" i="2" s="1"/>
  <c r="S88" i="2"/>
  <c r="S41" i="2" s="1"/>
  <c r="O88" i="2"/>
  <c r="O41" i="2" s="1"/>
  <c r="G88" i="2"/>
  <c r="G41" i="2" s="1"/>
  <c r="C78" i="2"/>
  <c r="AN62" i="2"/>
  <c r="AJ62" i="2"/>
  <c r="AF62" i="2"/>
  <c r="AB62" i="2"/>
  <c r="X62" i="2"/>
  <c r="T62" i="2"/>
  <c r="P62" i="2"/>
  <c r="L62" i="2"/>
  <c r="H62" i="2"/>
  <c r="D62" i="2"/>
  <c r="AM62" i="2"/>
  <c r="AI62" i="2"/>
  <c r="AE62" i="2"/>
  <c r="AA62" i="2"/>
  <c r="W62" i="2"/>
  <c r="S62" i="2"/>
  <c r="O62" i="2"/>
  <c r="K62" i="2"/>
  <c r="G62" i="2"/>
  <c r="D63" i="11"/>
  <c r="E63" i="11"/>
  <c r="F63" i="11"/>
  <c r="G63" i="11"/>
  <c r="H63" i="11"/>
  <c r="I63" i="11"/>
  <c r="J63" i="11"/>
  <c r="K63" i="11"/>
  <c r="L63" i="11"/>
  <c r="M63" i="11"/>
  <c r="N63" i="11"/>
  <c r="O63" i="11"/>
  <c r="P63" i="11"/>
  <c r="Q63" i="11"/>
  <c r="R63" i="11"/>
  <c r="S63" i="11"/>
  <c r="T63" i="11"/>
  <c r="U63" i="11"/>
  <c r="V63" i="11"/>
  <c r="W63" i="11"/>
  <c r="X63" i="11"/>
  <c r="Y63" i="11"/>
  <c r="Z63" i="11"/>
  <c r="AA63" i="11"/>
  <c r="AB63" i="11"/>
  <c r="AC63" i="11"/>
  <c r="AD63" i="11"/>
  <c r="AE63" i="11"/>
  <c r="AF63" i="11"/>
  <c r="AG63" i="11"/>
  <c r="AH63" i="11"/>
  <c r="AI63" i="11"/>
  <c r="AJ63" i="11"/>
  <c r="AK63" i="11"/>
  <c r="AL63" i="11"/>
  <c r="C61" i="2"/>
  <c r="C62" i="2" s="1"/>
  <c r="AI48" i="37"/>
  <c r="AI51" i="37" s="1"/>
  <c r="AJ48" i="37"/>
  <c r="AJ51" i="37" s="1"/>
  <c r="AK48" i="37"/>
  <c r="AK51" i="37" s="1"/>
  <c r="AL48" i="37"/>
  <c r="AL51" i="37" s="1"/>
  <c r="AM48" i="37"/>
  <c r="AM51" i="37" s="1"/>
  <c r="AN48" i="37"/>
  <c r="AL5" i="2" s="1"/>
  <c r="AO48" i="37"/>
  <c r="AO51" i="37" s="1"/>
  <c r="AP48" i="37"/>
  <c r="AP51" i="37" s="1"/>
  <c r="AQ48" i="37"/>
  <c r="AQ51" i="37" s="1"/>
  <c r="AR48" i="37"/>
  <c r="AP5" i="2" s="1"/>
  <c r="D80" i="11"/>
  <c r="E80" i="11"/>
  <c r="F80" i="11"/>
  <c r="G80" i="11"/>
  <c r="H80" i="11"/>
  <c r="I80" i="11"/>
  <c r="J80" i="11"/>
  <c r="K80" i="11"/>
  <c r="L80" i="11"/>
  <c r="M80" i="11"/>
  <c r="N80" i="11"/>
  <c r="O80" i="11"/>
  <c r="P80" i="11"/>
  <c r="Q80" i="11"/>
  <c r="R80" i="11"/>
  <c r="S80" i="11"/>
  <c r="T80" i="11"/>
  <c r="U80" i="11"/>
  <c r="V80" i="11"/>
  <c r="W80" i="11"/>
  <c r="X80" i="11"/>
  <c r="Y80" i="11"/>
  <c r="Z80" i="11"/>
  <c r="AA80" i="11"/>
  <c r="AB80" i="11"/>
  <c r="AC80" i="11"/>
  <c r="AD80" i="11"/>
  <c r="AE80" i="11"/>
  <c r="AF80" i="11"/>
  <c r="AG80" i="11"/>
  <c r="AH80" i="11"/>
  <c r="AI80" i="11"/>
  <c r="AJ80" i="11"/>
  <c r="AK80" i="11"/>
  <c r="AL80" i="11"/>
  <c r="D81" i="11"/>
  <c r="E81" i="11"/>
  <c r="F81" i="11"/>
  <c r="G81" i="11"/>
  <c r="H81" i="11"/>
  <c r="I81" i="11"/>
  <c r="J81" i="11"/>
  <c r="K81" i="11"/>
  <c r="L81" i="11"/>
  <c r="M81" i="11"/>
  <c r="N81" i="11"/>
  <c r="O81" i="11"/>
  <c r="P81" i="11"/>
  <c r="Q81" i="11"/>
  <c r="R81" i="11"/>
  <c r="S81" i="11"/>
  <c r="T81" i="11"/>
  <c r="U81" i="11"/>
  <c r="V81" i="11"/>
  <c r="W81" i="11"/>
  <c r="X81" i="11"/>
  <c r="Y81" i="11"/>
  <c r="Z81" i="11"/>
  <c r="AA81" i="11"/>
  <c r="AB81" i="11"/>
  <c r="AC81" i="11"/>
  <c r="AD81" i="11"/>
  <c r="AE81" i="11"/>
  <c r="AF81" i="11"/>
  <c r="AG81" i="11"/>
  <c r="AH81" i="11"/>
  <c r="AI81" i="11"/>
  <c r="AJ81" i="11"/>
  <c r="AK81" i="11"/>
  <c r="AL81" i="11"/>
  <c r="C81" i="11"/>
  <c r="C80" i="11"/>
  <c r="D65" i="11"/>
  <c r="E65" i="11"/>
  <c r="F65" i="11"/>
  <c r="G65" i="11"/>
  <c r="H65" i="11"/>
  <c r="I65" i="11"/>
  <c r="J65" i="11"/>
  <c r="K65" i="11"/>
  <c r="L65" i="11"/>
  <c r="M65" i="11"/>
  <c r="N65" i="11"/>
  <c r="O65" i="11"/>
  <c r="P65" i="11"/>
  <c r="Q65" i="11"/>
  <c r="R65" i="11"/>
  <c r="S65" i="11"/>
  <c r="T65" i="11"/>
  <c r="U65" i="11"/>
  <c r="V65" i="11"/>
  <c r="W65" i="11"/>
  <c r="X65" i="11"/>
  <c r="Y65" i="11"/>
  <c r="Z65" i="11"/>
  <c r="AA65" i="11"/>
  <c r="AB65" i="11"/>
  <c r="AC65" i="11"/>
  <c r="AD65" i="11"/>
  <c r="AE65" i="11"/>
  <c r="AF65" i="11"/>
  <c r="AG65" i="11"/>
  <c r="AH65" i="11"/>
  <c r="AI65" i="11"/>
  <c r="AJ65" i="11"/>
  <c r="AK65" i="11"/>
  <c r="AL65" i="11"/>
  <c r="D66" i="11"/>
  <c r="E66" i="11"/>
  <c r="F66" i="11"/>
  <c r="G66" i="11"/>
  <c r="H66" i="11"/>
  <c r="I66" i="11"/>
  <c r="J66" i="11"/>
  <c r="K66" i="11"/>
  <c r="L66" i="11"/>
  <c r="M66" i="11"/>
  <c r="N66" i="11"/>
  <c r="O66" i="11"/>
  <c r="P66" i="11"/>
  <c r="Q66" i="11"/>
  <c r="R66" i="11"/>
  <c r="S66" i="11"/>
  <c r="T66" i="11"/>
  <c r="U66" i="11"/>
  <c r="V66" i="11"/>
  <c r="W66" i="11"/>
  <c r="X66" i="11"/>
  <c r="Y66" i="11"/>
  <c r="Z66" i="11"/>
  <c r="AA66" i="11"/>
  <c r="AB66" i="11"/>
  <c r="AC66" i="11"/>
  <c r="AD66" i="11"/>
  <c r="AE66" i="11"/>
  <c r="AF66" i="11"/>
  <c r="AG66" i="11"/>
  <c r="AH66" i="11"/>
  <c r="AI66" i="11"/>
  <c r="AJ66" i="11"/>
  <c r="AK66" i="11"/>
  <c r="AL66" i="11"/>
  <c r="C66" i="11"/>
  <c r="C65" i="11"/>
  <c r="D78" i="11"/>
  <c r="E78" i="11"/>
  <c r="F78" i="11"/>
  <c r="G78" i="11"/>
  <c r="H78" i="11"/>
  <c r="I78" i="11"/>
  <c r="J78" i="11"/>
  <c r="K78" i="11"/>
  <c r="L78" i="11"/>
  <c r="M78" i="11"/>
  <c r="N78" i="11"/>
  <c r="O78" i="11"/>
  <c r="P78" i="11"/>
  <c r="Q78" i="11"/>
  <c r="R78" i="11"/>
  <c r="S78" i="11"/>
  <c r="T78" i="11"/>
  <c r="U78" i="11"/>
  <c r="V78" i="11"/>
  <c r="W78" i="11"/>
  <c r="X78" i="11"/>
  <c r="X83" i="11" s="1"/>
  <c r="X29" i="11" s="1"/>
  <c r="Y78" i="11"/>
  <c r="Z78" i="11"/>
  <c r="AA78" i="11"/>
  <c r="AB78" i="11"/>
  <c r="AC78" i="11"/>
  <c r="AD78" i="11"/>
  <c r="AE78" i="11"/>
  <c r="AF78" i="11"/>
  <c r="AG78" i="11"/>
  <c r="AG83" i="11" s="1"/>
  <c r="AG29" i="11" s="1"/>
  <c r="AH78" i="11"/>
  <c r="AI78" i="11"/>
  <c r="AJ78" i="11"/>
  <c r="AK78" i="11"/>
  <c r="AL78" i="11"/>
  <c r="D79" i="11"/>
  <c r="E79" i="11"/>
  <c r="F79" i="11"/>
  <c r="G79" i="11"/>
  <c r="H79" i="11"/>
  <c r="I79" i="11"/>
  <c r="J79" i="11"/>
  <c r="K79" i="11"/>
  <c r="L79" i="11"/>
  <c r="M79" i="11"/>
  <c r="N79" i="11"/>
  <c r="O79" i="11"/>
  <c r="P79" i="11"/>
  <c r="Q79" i="11"/>
  <c r="R79" i="11"/>
  <c r="S79" i="11"/>
  <c r="T79" i="11"/>
  <c r="U79" i="11"/>
  <c r="V79" i="11"/>
  <c r="W79" i="11"/>
  <c r="X79" i="11"/>
  <c r="Y79" i="11"/>
  <c r="Z79" i="11"/>
  <c r="AA79" i="11"/>
  <c r="AB79" i="11"/>
  <c r="AC79" i="11"/>
  <c r="AD79" i="11"/>
  <c r="AE79" i="11"/>
  <c r="AF79" i="11"/>
  <c r="AG79" i="11"/>
  <c r="AH79" i="11"/>
  <c r="AI79" i="11"/>
  <c r="AJ79" i="11"/>
  <c r="AK79" i="11"/>
  <c r="AL79" i="11"/>
  <c r="D82" i="11"/>
  <c r="E82" i="11"/>
  <c r="F82" i="11"/>
  <c r="G82" i="11"/>
  <c r="H82" i="11"/>
  <c r="I82" i="11"/>
  <c r="J82" i="11"/>
  <c r="K82" i="11"/>
  <c r="L82" i="11"/>
  <c r="M82" i="11"/>
  <c r="N82" i="11"/>
  <c r="O82" i="11"/>
  <c r="P82" i="11"/>
  <c r="Q82" i="11"/>
  <c r="R82" i="11"/>
  <c r="S82" i="11"/>
  <c r="T82" i="11"/>
  <c r="U82" i="11"/>
  <c r="V82" i="11"/>
  <c r="W82" i="11"/>
  <c r="X82" i="11"/>
  <c r="Y82" i="11"/>
  <c r="Z82" i="11"/>
  <c r="AA82" i="11"/>
  <c r="AB82" i="11"/>
  <c r="AC82" i="11"/>
  <c r="AD82" i="11"/>
  <c r="AE82" i="11"/>
  <c r="AF82" i="11"/>
  <c r="AG82" i="11"/>
  <c r="AH82" i="11"/>
  <c r="AI82" i="11"/>
  <c r="AJ82" i="11"/>
  <c r="AK82" i="11"/>
  <c r="AL82" i="11"/>
  <c r="C82" i="11"/>
  <c r="C79" i="11"/>
  <c r="C78" i="11"/>
  <c r="D67" i="11"/>
  <c r="E67" i="11"/>
  <c r="F67" i="11"/>
  <c r="G67" i="11"/>
  <c r="H67" i="11"/>
  <c r="I67" i="11"/>
  <c r="J67" i="11"/>
  <c r="K67" i="11"/>
  <c r="L67" i="11"/>
  <c r="M67" i="11"/>
  <c r="N67" i="11"/>
  <c r="O67" i="11"/>
  <c r="P67" i="11"/>
  <c r="Q67" i="11"/>
  <c r="R67" i="11"/>
  <c r="S67" i="11"/>
  <c r="T67" i="11"/>
  <c r="U67" i="11"/>
  <c r="V67" i="11"/>
  <c r="W67" i="11"/>
  <c r="X67" i="11"/>
  <c r="Y67" i="11"/>
  <c r="Z67" i="11"/>
  <c r="AA67" i="11"/>
  <c r="AB67" i="11"/>
  <c r="AC67" i="11"/>
  <c r="AD67" i="11"/>
  <c r="AE67" i="11"/>
  <c r="AF67" i="11"/>
  <c r="AG67" i="11"/>
  <c r="AH67" i="11"/>
  <c r="AI67" i="11"/>
  <c r="AJ67" i="11"/>
  <c r="AK67" i="11"/>
  <c r="AL67" i="11"/>
  <c r="C67" i="11"/>
  <c r="C63" i="11"/>
  <c r="AL64" i="11"/>
  <c r="D64" i="11"/>
  <c r="E64" i="11"/>
  <c r="F64" i="11"/>
  <c r="G64" i="11"/>
  <c r="H64" i="11"/>
  <c r="I64" i="11"/>
  <c r="J64" i="11"/>
  <c r="K64" i="11"/>
  <c r="L64" i="11"/>
  <c r="M64" i="11"/>
  <c r="N64" i="11"/>
  <c r="O64" i="11"/>
  <c r="P64" i="11"/>
  <c r="Q64" i="11"/>
  <c r="R64" i="11"/>
  <c r="S64" i="11"/>
  <c r="T64" i="11"/>
  <c r="U64" i="11"/>
  <c r="V64" i="11"/>
  <c r="W64" i="11"/>
  <c r="X64" i="11"/>
  <c r="Y64" i="11"/>
  <c r="Z64" i="11"/>
  <c r="AA64" i="11"/>
  <c r="AB64" i="11"/>
  <c r="AC64" i="11"/>
  <c r="AD64" i="11"/>
  <c r="AE64" i="11"/>
  <c r="AF64" i="11"/>
  <c r="AG64" i="11"/>
  <c r="AH64" i="11"/>
  <c r="AI64" i="11"/>
  <c r="AJ64" i="11"/>
  <c r="AK64" i="11"/>
  <c r="C64" i="11"/>
  <c r="AL68" i="11" l="1"/>
  <c r="AL5" i="11" s="1"/>
  <c r="Q68" i="11"/>
  <c r="Q5" i="11" s="1"/>
  <c r="W42" i="36"/>
  <c r="W15" i="36"/>
  <c r="W31" i="36"/>
  <c r="W11" i="36"/>
  <c r="W39" i="36"/>
  <c r="W32" i="36"/>
  <c r="W14" i="36"/>
  <c r="W22" i="36"/>
  <c r="W25" i="36"/>
  <c r="W17" i="36"/>
  <c r="AG68" i="11"/>
  <c r="AG5" i="11" s="1"/>
  <c r="AN5" i="2"/>
  <c r="W38" i="36"/>
  <c r="W24" i="36"/>
  <c r="W28" i="36"/>
  <c r="W10" i="36"/>
  <c r="W35" i="36"/>
  <c r="W21" i="36"/>
  <c r="W7" i="36"/>
  <c r="W36" i="36"/>
  <c r="W18" i="36"/>
  <c r="W43" i="36"/>
  <c r="W29" i="36"/>
  <c r="W6" i="36"/>
  <c r="W44" i="36"/>
  <c r="W26" i="36"/>
  <c r="W16" i="36"/>
  <c r="W37" i="36"/>
  <c r="W23" i="36"/>
  <c r="W9" i="36"/>
  <c r="W34" i="36"/>
  <c r="W8" i="36"/>
  <c r="Q83" i="11"/>
  <c r="Q29" i="11" s="1"/>
  <c r="AJ5" i="2"/>
  <c r="AG5" i="2"/>
  <c r="W13" i="36"/>
  <c r="W40" i="36"/>
  <c r="W12" i="36"/>
  <c r="W33" i="36"/>
  <c r="W19" i="36"/>
  <c r="W5" i="36"/>
  <c r="W30" i="36"/>
  <c r="W20" i="36"/>
  <c r="W41" i="36"/>
  <c r="H83" i="11"/>
  <c r="H29" i="11" s="1"/>
  <c r="Y68" i="11"/>
  <c r="Y5" i="11" s="1"/>
  <c r="C83" i="11"/>
  <c r="C29" i="11" s="1"/>
  <c r="AH68" i="11"/>
  <c r="AH5" i="11" s="1"/>
  <c r="AI5" i="2"/>
  <c r="AR51" i="37"/>
  <c r="AK5" i="2"/>
  <c r="AN51" i="37"/>
  <c r="AC68" i="11"/>
  <c r="AC5" i="11" s="1"/>
  <c r="M68" i="11"/>
  <c r="M5" i="11" s="1"/>
  <c r="I68" i="11"/>
  <c r="I5" i="11" s="1"/>
  <c r="AH83" i="11"/>
  <c r="AH29" i="11" s="1"/>
  <c r="R83" i="11"/>
  <c r="R29" i="11" s="1"/>
  <c r="AK83" i="11"/>
  <c r="AK29" i="11" s="1"/>
  <c r="AC83" i="11"/>
  <c r="AC29" i="11" s="1"/>
  <c r="Y83" i="11"/>
  <c r="Y29" i="11" s="1"/>
  <c r="U83" i="11"/>
  <c r="U29" i="11" s="1"/>
  <c r="M83" i="11"/>
  <c r="M29" i="11" s="1"/>
  <c r="I83" i="11"/>
  <c r="I29" i="11" s="1"/>
  <c r="E83" i="11"/>
  <c r="E29" i="11" s="1"/>
  <c r="AM5" i="2"/>
  <c r="AH5" i="2"/>
  <c r="AK68" i="11"/>
  <c r="AK5" i="11" s="1"/>
  <c r="U68" i="11"/>
  <c r="U5" i="11" s="1"/>
  <c r="E68" i="11"/>
  <c r="E5" i="11" s="1"/>
  <c r="AJ83" i="11"/>
  <c r="AJ29" i="11" s="1"/>
  <c r="S5" i="36"/>
  <c r="S36" i="36"/>
  <c r="S20" i="36"/>
  <c r="S43" i="36"/>
  <c r="S27" i="36"/>
  <c r="S11" i="36"/>
  <c r="S34" i="36"/>
  <c r="S18" i="36"/>
  <c r="S41" i="36"/>
  <c r="S25" i="36"/>
  <c r="S9" i="36"/>
  <c r="S32" i="36"/>
  <c r="S16" i="36"/>
  <c r="S39" i="36"/>
  <c r="S23" i="36"/>
  <c r="S7" i="36"/>
  <c r="S30" i="36"/>
  <c r="S14" i="36"/>
  <c r="S37" i="36"/>
  <c r="S21" i="36"/>
  <c r="S44" i="36"/>
  <c r="S28" i="36"/>
  <c r="S12" i="36"/>
  <c r="S35" i="36"/>
  <c r="S19" i="36"/>
  <c r="S42" i="36"/>
  <c r="S26" i="36"/>
  <c r="S10" i="36"/>
  <c r="S33" i="36"/>
  <c r="S17" i="36"/>
  <c r="S40" i="36"/>
  <c r="S15" i="36"/>
  <c r="S29" i="36"/>
  <c r="S31" i="36"/>
  <c r="S24" i="36"/>
  <c r="S38" i="36"/>
  <c r="S13" i="36"/>
  <c r="S8" i="36"/>
  <c r="S22" i="36"/>
  <c r="S6" i="36"/>
  <c r="Y5" i="35" a="1"/>
  <c r="AO5" i="2"/>
  <c r="Z68" i="11"/>
  <c r="Z5" i="11" s="1"/>
  <c r="N68" i="11"/>
  <c r="N5" i="11" s="1"/>
  <c r="J68" i="11"/>
  <c r="J5" i="11" s="1"/>
  <c r="AL83" i="11"/>
  <c r="AL29" i="11" s="1"/>
  <c r="AD83" i="11"/>
  <c r="AD29" i="11" s="1"/>
  <c r="Z83" i="11"/>
  <c r="Z29" i="11" s="1"/>
  <c r="V83" i="11"/>
  <c r="V29" i="11" s="1"/>
  <c r="N83" i="11"/>
  <c r="N29" i="11" s="1"/>
  <c r="J83" i="11"/>
  <c r="J29" i="11" s="1"/>
  <c r="F83" i="11"/>
  <c r="F29" i="11" s="1"/>
  <c r="C68" i="11"/>
  <c r="C5" i="11" s="1"/>
  <c r="V68" i="11"/>
  <c r="V5" i="11" s="1"/>
  <c r="AD68" i="11"/>
  <c r="AD5" i="11" s="1"/>
  <c r="R68" i="11"/>
  <c r="R5" i="11" s="1"/>
  <c r="F68" i="11"/>
  <c r="F5" i="11" s="1"/>
  <c r="AJ68" i="11"/>
  <c r="AJ5" i="11" s="1"/>
  <c r="AF68" i="11"/>
  <c r="AF5" i="11" s="1"/>
  <c r="AB68" i="11"/>
  <c r="AB5" i="11" s="1"/>
  <c r="X68" i="11"/>
  <c r="X5" i="11" s="1"/>
  <c r="T68" i="11"/>
  <c r="T5" i="11" s="1"/>
  <c r="P68" i="11"/>
  <c r="P5" i="11" s="1"/>
  <c r="L68" i="11"/>
  <c r="L5" i="11" s="1"/>
  <c r="H68" i="11"/>
  <c r="H5" i="11" s="1"/>
  <c r="D68" i="11"/>
  <c r="D5" i="11" s="1"/>
  <c r="AI68" i="11"/>
  <c r="AI5" i="11" s="1"/>
  <c r="AE68" i="11"/>
  <c r="AE5" i="11" s="1"/>
  <c r="AA68" i="11"/>
  <c r="AA5" i="11" s="1"/>
  <c r="W68" i="11"/>
  <c r="W5" i="11" s="1"/>
  <c r="S68" i="11"/>
  <c r="S5" i="11" s="1"/>
  <c r="O68" i="11"/>
  <c r="O5" i="11" s="1"/>
  <c r="K68" i="11"/>
  <c r="K5" i="11" s="1"/>
  <c r="G68" i="11"/>
  <c r="G5" i="11" s="1"/>
  <c r="AF83" i="11"/>
  <c r="AF29" i="11" s="1"/>
  <c r="AB83" i="11"/>
  <c r="AB29" i="11" s="1"/>
  <c r="T83" i="11"/>
  <c r="T29" i="11" s="1"/>
  <c r="P83" i="11"/>
  <c r="P29" i="11" s="1"/>
  <c r="L83" i="11"/>
  <c r="L29" i="11" s="1"/>
  <c r="D83" i="11"/>
  <c r="D29" i="11" s="1"/>
  <c r="AI83" i="11"/>
  <c r="AI29" i="11" s="1"/>
  <c r="AE83" i="11"/>
  <c r="AE29" i="11" s="1"/>
  <c r="AA83" i="11"/>
  <c r="AA29" i="11" s="1"/>
  <c r="W83" i="11"/>
  <c r="W29" i="11" s="1"/>
  <c r="S83" i="11"/>
  <c r="S29" i="11" s="1"/>
  <c r="O83" i="11"/>
  <c r="O29" i="11" s="1"/>
  <c r="K83" i="11"/>
  <c r="K29" i="11" s="1"/>
  <c r="G83" i="11"/>
  <c r="G29" i="11" s="1"/>
  <c r="Y7" i="35" l="1"/>
  <c r="Y38" i="35"/>
  <c r="Y22" i="35"/>
  <c r="Y6" i="35"/>
  <c r="Y25" i="35"/>
  <c r="Y9" i="35"/>
  <c r="Y28" i="35"/>
  <c r="Y12" i="35"/>
  <c r="Y31" i="35"/>
  <c r="Y15" i="35"/>
  <c r="Y18" i="35"/>
  <c r="Y21" i="35"/>
  <c r="Y24" i="35"/>
  <c r="Y27" i="35"/>
  <c r="Y34" i="35"/>
  <c r="Y37" i="35"/>
  <c r="Y5" i="35"/>
  <c r="Y8" i="35"/>
  <c r="Y11" i="35"/>
  <c r="Y30" i="35"/>
  <c r="Y14" i="35"/>
  <c r="Y33" i="35"/>
  <c r="Y17" i="35"/>
  <c r="Y36" i="35"/>
  <c r="Y20" i="35"/>
  <c r="Y39" i="35"/>
  <c r="Y23" i="35"/>
  <c r="Y26" i="35"/>
  <c r="Y10" i="35"/>
  <c r="Y29" i="35"/>
  <c r="Y13" i="35"/>
  <c r="Y32" i="35"/>
  <c r="Y16" i="35"/>
  <c r="Y35" i="35"/>
  <c r="Y19" i="35"/>
  <c r="C112" i="8"/>
  <c r="C113" i="8" s="1"/>
  <c r="C31" i="8" s="1"/>
  <c r="D152" i="8"/>
  <c r="D153" i="8" s="1"/>
  <c r="D33" i="8" s="1"/>
  <c r="E152" i="8"/>
  <c r="E153" i="8" s="1"/>
  <c r="E33" i="8" s="1"/>
  <c r="F152" i="8"/>
  <c r="F153" i="8" s="1"/>
  <c r="F33" i="8" s="1"/>
  <c r="G152" i="8"/>
  <c r="G153" i="8" s="1"/>
  <c r="G33" i="8" s="1"/>
  <c r="H152" i="8"/>
  <c r="H153" i="8" s="1"/>
  <c r="H33" i="8" s="1"/>
  <c r="I152" i="8"/>
  <c r="I153" i="8" s="1"/>
  <c r="I33" i="8" s="1"/>
  <c r="J152" i="8"/>
  <c r="K152" i="8"/>
  <c r="K153" i="8" s="1"/>
  <c r="K33" i="8" s="1"/>
  <c r="L152" i="8"/>
  <c r="L153" i="8" s="1"/>
  <c r="L33" i="8" s="1"/>
  <c r="M152" i="8"/>
  <c r="M153" i="8" s="1"/>
  <c r="M33" i="8" s="1"/>
  <c r="N152" i="8"/>
  <c r="N153" i="8" s="1"/>
  <c r="N33" i="8" s="1"/>
  <c r="O152" i="8"/>
  <c r="O153" i="8" s="1"/>
  <c r="O33" i="8" s="1"/>
  <c r="P152" i="8"/>
  <c r="P153" i="8" s="1"/>
  <c r="P33" i="8" s="1"/>
  <c r="Q152" i="8"/>
  <c r="Q153" i="8" s="1"/>
  <c r="Q33" i="8" s="1"/>
  <c r="R152" i="8"/>
  <c r="R153" i="8" s="1"/>
  <c r="R33" i="8" s="1"/>
  <c r="S152" i="8"/>
  <c r="S153" i="8" s="1"/>
  <c r="S33" i="8" s="1"/>
  <c r="T152" i="8"/>
  <c r="T153" i="8" s="1"/>
  <c r="T33" i="8" s="1"/>
  <c r="U152" i="8"/>
  <c r="U153" i="8" s="1"/>
  <c r="U33" i="8" s="1"/>
  <c r="V152" i="8"/>
  <c r="V153" i="8" s="1"/>
  <c r="V33" i="8" s="1"/>
  <c r="W152" i="8"/>
  <c r="W153" i="8" s="1"/>
  <c r="W33" i="8" s="1"/>
  <c r="X152" i="8"/>
  <c r="X153" i="8" s="1"/>
  <c r="X33" i="8" s="1"/>
  <c r="Y152" i="8"/>
  <c r="Y153" i="8" s="1"/>
  <c r="Y33" i="8" s="1"/>
  <c r="Z152" i="8"/>
  <c r="Z153" i="8" s="1"/>
  <c r="Z33" i="8" s="1"/>
  <c r="AA152" i="8"/>
  <c r="AA153" i="8" s="1"/>
  <c r="AA33" i="8" s="1"/>
  <c r="AB152" i="8"/>
  <c r="AB153" i="8" s="1"/>
  <c r="AB33" i="8" s="1"/>
  <c r="AC152" i="8"/>
  <c r="AC153" i="8" s="1"/>
  <c r="AC33" i="8" s="1"/>
  <c r="AD152" i="8"/>
  <c r="AD153" i="8" s="1"/>
  <c r="AD33" i="8" s="1"/>
  <c r="AE152" i="8"/>
  <c r="AE153" i="8" s="1"/>
  <c r="AE33" i="8" s="1"/>
  <c r="AF152" i="8"/>
  <c r="AF153" i="8" s="1"/>
  <c r="AF33" i="8" s="1"/>
  <c r="AG152" i="8"/>
  <c r="AG153" i="8" s="1"/>
  <c r="AH152" i="8"/>
  <c r="AI152" i="8"/>
  <c r="AI153" i="8" s="1"/>
  <c r="AJ152" i="8"/>
  <c r="AJ153" i="8" s="1"/>
  <c r="AK152" i="8"/>
  <c r="AK153" i="8" s="1"/>
  <c r="AL152" i="8"/>
  <c r="AL153" i="8" s="1"/>
  <c r="J153" i="8"/>
  <c r="J33" i="8" s="1"/>
  <c r="AH153" i="8"/>
  <c r="C152" i="8"/>
  <c r="C153" i="8" s="1"/>
  <c r="C33" i="8" s="1"/>
  <c r="D144" i="8"/>
  <c r="D145" i="8" s="1"/>
  <c r="D9" i="8" s="1"/>
  <c r="E144" i="8"/>
  <c r="E145" i="8" s="1"/>
  <c r="E9" i="8" s="1"/>
  <c r="F144" i="8"/>
  <c r="F145" i="8" s="1"/>
  <c r="F9" i="8" s="1"/>
  <c r="G144" i="8"/>
  <c r="G145" i="8" s="1"/>
  <c r="H144" i="8"/>
  <c r="H145" i="8" s="1"/>
  <c r="H9" i="8" s="1"/>
  <c r="I144" i="8"/>
  <c r="I145" i="8" s="1"/>
  <c r="I9" i="8" s="1"/>
  <c r="J144" i="8"/>
  <c r="J145" i="8" s="1"/>
  <c r="J9" i="8" s="1"/>
  <c r="K144" i="8"/>
  <c r="K145" i="8" s="1"/>
  <c r="K9" i="8" s="1"/>
  <c r="L144" i="8"/>
  <c r="L145" i="8" s="1"/>
  <c r="L9" i="8" s="1"/>
  <c r="M144" i="8"/>
  <c r="M145" i="8" s="1"/>
  <c r="M9" i="8" s="1"/>
  <c r="N144" i="8"/>
  <c r="O144" i="8"/>
  <c r="O145" i="8" s="1"/>
  <c r="O9" i="8" s="1"/>
  <c r="P144" i="8"/>
  <c r="P145" i="8" s="1"/>
  <c r="P9" i="8" s="1"/>
  <c r="Q144" i="8"/>
  <c r="Q145" i="8" s="1"/>
  <c r="Q9" i="8" s="1"/>
  <c r="R144" i="8"/>
  <c r="R145" i="8" s="1"/>
  <c r="R9" i="8" s="1"/>
  <c r="S144" i="8"/>
  <c r="S145" i="8" s="1"/>
  <c r="S9" i="8" s="1"/>
  <c r="T144" i="8"/>
  <c r="T145" i="8" s="1"/>
  <c r="T9" i="8" s="1"/>
  <c r="U144" i="8"/>
  <c r="U145" i="8" s="1"/>
  <c r="V144" i="8"/>
  <c r="V145" i="8" s="1"/>
  <c r="V9" i="8" s="1"/>
  <c r="W144" i="8"/>
  <c r="W145" i="8" s="1"/>
  <c r="W9" i="8" s="1"/>
  <c r="X144" i="8"/>
  <c r="X145" i="8" s="1"/>
  <c r="X9" i="8" s="1"/>
  <c r="Y144" i="8"/>
  <c r="Y145" i="8" s="1"/>
  <c r="Y9" i="8" s="1"/>
  <c r="Z144" i="8"/>
  <c r="AA144" i="8"/>
  <c r="AA145" i="8" s="1"/>
  <c r="AA9" i="8" s="1"/>
  <c r="AB144" i="8"/>
  <c r="AB145" i="8" s="1"/>
  <c r="AB9" i="8" s="1"/>
  <c r="AC144" i="8"/>
  <c r="AC145" i="8" s="1"/>
  <c r="AC9" i="8" s="1"/>
  <c r="AD144" i="8"/>
  <c r="AD145" i="8" s="1"/>
  <c r="AD9" i="8" s="1"/>
  <c r="AE144" i="8"/>
  <c r="AE145" i="8" s="1"/>
  <c r="AE9" i="8" s="1"/>
  <c r="AF144" i="8"/>
  <c r="AF145" i="8" s="1"/>
  <c r="AF9" i="8" s="1"/>
  <c r="AG144" i="8"/>
  <c r="AG145" i="8" s="1"/>
  <c r="AH144" i="8"/>
  <c r="AH145" i="8" s="1"/>
  <c r="AI144" i="8"/>
  <c r="AI145" i="8" s="1"/>
  <c r="AJ144" i="8"/>
  <c r="AJ145" i="8" s="1"/>
  <c r="AK144" i="8"/>
  <c r="AK145" i="8" s="1"/>
  <c r="AL144" i="8"/>
  <c r="AL145" i="8" s="1"/>
  <c r="N145" i="8"/>
  <c r="N9" i="8" s="1"/>
  <c r="Z145" i="8"/>
  <c r="Z9" i="8" s="1"/>
  <c r="C144" i="8"/>
  <c r="C145" i="8" s="1"/>
  <c r="C9" i="8" s="1"/>
  <c r="D133" i="8"/>
  <c r="E133" i="8"/>
  <c r="F133" i="8"/>
  <c r="G133" i="8"/>
  <c r="H133" i="8"/>
  <c r="I133" i="8"/>
  <c r="J133" i="8"/>
  <c r="K133" i="8"/>
  <c r="L133" i="8"/>
  <c r="M133" i="8"/>
  <c r="N133" i="8"/>
  <c r="O133" i="8"/>
  <c r="P133" i="8"/>
  <c r="Q133" i="8"/>
  <c r="R133" i="8"/>
  <c r="S133" i="8"/>
  <c r="T133" i="8"/>
  <c r="U133" i="8"/>
  <c r="V133" i="8"/>
  <c r="W133" i="8"/>
  <c r="X133" i="8"/>
  <c r="Y133" i="8"/>
  <c r="Z133" i="8"/>
  <c r="AA133" i="8"/>
  <c r="AB133" i="8"/>
  <c r="AC133" i="8"/>
  <c r="AD133" i="8"/>
  <c r="AE133" i="8"/>
  <c r="AF133" i="8"/>
  <c r="AG133" i="8"/>
  <c r="AH133" i="8"/>
  <c r="AI133" i="8"/>
  <c r="AJ133" i="8"/>
  <c r="AK133" i="8"/>
  <c r="AL133" i="8"/>
  <c r="D134" i="8"/>
  <c r="E134" i="8"/>
  <c r="F134" i="8"/>
  <c r="F135" i="8" s="1"/>
  <c r="G134" i="8"/>
  <c r="H134" i="8"/>
  <c r="I134" i="8"/>
  <c r="J134" i="8"/>
  <c r="J135" i="8" s="1"/>
  <c r="K134" i="8"/>
  <c r="L134" i="8"/>
  <c r="M134" i="8"/>
  <c r="N134" i="8"/>
  <c r="N135" i="8" s="1"/>
  <c r="O134" i="8"/>
  <c r="P134" i="8"/>
  <c r="Q134" i="8"/>
  <c r="R134" i="8"/>
  <c r="R135" i="8" s="1"/>
  <c r="S134" i="8"/>
  <c r="T134" i="8"/>
  <c r="U134" i="8"/>
  <c r="V134" i="8"/>
  <c r="V135" i="8" s="1"/>
  <c r="W134" i="8"/>
  <c r="X134" i="8"/>
  <c r="Y134" i="8"/>
  <c r="Z134" i="8"/>
  <c r="Z135" i="8" s="1"/>
  <c r="AA134" i="8"/>
  <c r="AB134" i="8"/>
  <c r="AC134" i="8"/>
  <c r="AD134" i="8"/>
  <c r="AD135" i="8" s="1"/>
  <c r="AE134" i="8"/>
  <c r="AF134" i="8"/>
  <c r="AG134" i="8"/>
  <c r="AH134" i="8"/>
  <c r="AH135" i="8" s="1"/>
  <c r="AI134" i="8"/>
  <c r="AJ134" i="8"/>
  <c r="AK134" i="8"/>
  <c r="AL134" i="8"/>
  <c r="AL135" i="8" s="1"/>
  <c r="C134" i="8"/>
  <c r="C133" i="8"/>
  <c r="D123" i="8"/>
  <c r="E123" i="8"/>
  <c r="F123" i="8"/>
  <c r="G123" i="8"/>
  <c r="H123" i="8"/>
  <c r="I123" i="8"/>
  <c r="J123" i="8"/>
  <c r="K123" i="8"/>
  <c r="L123" i="8"/>
  <c r="M123" i="8"/>
  <c r="N123" i="8"/>
  <c r="O123" i="8"/>
  <c r="P123" i="8"/>
  <c r="Q123" i="8"/>
  <c r="R123" i="8"/>
  <c r="S123" i="8"/>
  <c r="T123" i="8"/>
  <c r="U123" i="8"/>
  <c r="V123" i="8"/>
  <c r="W123" i="8"/>
  <c r="X123" i="8"/>
  <c r="Y123" i="8"/>
  <c r="Z123" i="8"/>
  <c r="AA123" i="8"/>
  <c r="AB123" i="8"/>
  <c r="AC123" i="8"/>
  <c r="AD123" i="8"/>
  <c r="AE123" i="8"/>
  <c r="AF123" i="8"/>
  <c r="AG123" i="8"/>
  <c r="AH123" i="8"/>
  <c r="AI123" i="8"/>
  <c r="AJ123" i="8"/>
  <c r="AK123" i="8"/>
  <c r="AL123" i="8"/>
  <c r="D124" i="8"/>
  <c r="E124" i="8"/>
  <c r="F124" i="8"/>
  <c r="G124" i="8"/>
  <c r="H124" i="8"/>
  <c r="I124" i="8"/>
  <c r="J124" i="8"/>
  <c r="K124" i="8"/>
  <c r="L124" i="8"/>
  <c r="M124" i="8"/>
  <c r="N124" i="8"/>
  <c r="O124" i="8"/>
  <c r="P124" i="8"/>
  <c r="Q124" i="8"/>
  <c r="R124" i="8"/>
  <c r="S124" i="8"/>
  <c r="T124" i="8"/>
  <c r="U124" i="8"/>
  <c r="V124" i="8"/>
  <c r="W124" i="8"/>
  <c r="X124" i="8"/>
  <c r="Y124" i="8"/>
  <c r="Z124" i="8"/>
  <c r="AA124" i="8"/>
  <c r="AB124" i="8"/>
  <c r="AC124" i="8"/>
  <c r="AD124" i="8"/>
  <c r="AE124" i="8"/>
  <c r="AF124" i="8"/>
  <c r="AG124" i="8"/>
  <c r="AH124" i="8"/>
  <c r="AI124" i="8"/>
  <c r="AJ124" i="8"/>
  <c r="AK124" i="8"/>
  <c r="AL124" i="8"/>
  <c r="C124" i="8"/>
  <c r="C123" i="8"/>
  <c r="D112" i="8"/>
  <c r="D113" i="8" s="1"/>
  <c r="D31" i="8" s="1"/>
  <c r="E112" i="8"/>
  <c r="E113" i="8" s="1"/>
  <c r="E31" i="8" s="1"/>
  <c r="F112" i="8"/>
  <c r="F113" i="8" s="1"/>
  <c r="F31" i="8" s="1"/>
  <c r="G112" i="8"/>
  <c r="G113" i="8" s="1"/>
  <c r="H112" i="8"/>
  <c r="H113" i="8" s="1"/>
  <c r="H31" i="8" s="1"/>
  <c r="I112" i="8"/>
  <c r="I113" i="8" s="1"/>
  <c r="I31" i="8" s="1"/>
  <c r="J112" i="8"/>
  <c r="J113" i="8" s="1"/>
  <c r="J31" i="8" s="1"/>
  <c r="K112" i="8"/>
  <c r="K113" i="8" s="1"/>
  <c r="K31" i="8" s="1"/>
  <c r="L112" i="8"/>
  <c r="L113" i="8" s="1"/>
  <c r="L31" i="8" s="1"/>
  <c r="M112" i="8"/>
  <c r="M113" i="8" s="1"/>
  <c r="M31" i="8" s="1"/>
  <c r="N112" i="8"/>
  <c r="N113" i="8" s="1"/>
  <c r="N31" i="8" s="1"/>
  <c r="O112" i="8"/>
  <c r="O113" i="8" s="1"/>
  <c r="O31" i="8" s="1"/>
  <c r="P112" i="8"/>
  <c r="P113" i="8" s="1"/>
  <c r="P31" i="8" s="1"/>
  <c r="Q112" i="8"/>
  <c r="Q113" i="8" s="1"/>
  <c r="Q31" i="8" s="1"/>
  <c r="R112" i="8"/>
  <c r="R113" i="8" s="1"/>
  <c r="R31" i="8" s="1"/>
  <c r="S112" i="8"/>
  <c r="S113" i="8" s="1"/>
  <c r="S31" i="8" s="1"/>
  <c r="T112" i="8"/>
  <c r="T113" i="8" s="1"/>
  <c r="T31" i="8" s="1"/>
  <c r="U112" i="8"/>
  <c r="U113" i="8" s="1"/>
  <c r="V112" i="8"/>
  <c r="V113" i="8" s="1"/>
  <c r="V31" i="8" s="1"/>
  <c r="W112" i="8"/>
  <c r="W113" i="8" s="1"/>
  <c r="W31" i="8" s="1"/>
  <c r="X112" i="8"/>
  <c r="X113" i="8" s="1"/>
  <c r="X31" i="8" s="1"/>
  <c r="Y112" i="8"/>
  <c r="Y113" i="8" s="1"/>
  <c r="Y31" i="8" s="1"/>
  <c r="Z112" i="8"/>
  <c r="Z113" i="8" s="1"/>
  <c r="Z31" i="8" s="1"/>
  <c r="AA112" i="8"/>
  <c r="AA113" i="8" s="1"/>
  <c r="AA31" i="8" s="1"/>
  <c r="AB112" i="8"/>
  <c r="AB113" i="8" s="1"/>
  <c r="AB31" i="8" s="1"/>
  <c r="AC112" i="8"/>
  <c r="AC113" i="8" s="1"/>
  <c r="AC31" i="8" s="1"/>
  <c r="AD112" i="8"/>
  <c r="AD113" i="8" s="1"/>
  <c r="AD31" i="8" s="1"/>
  <c r="AE112" i="8"/>
  <c r="AE113" i="8" s="1"/>
  <c r="AE31" i="8" s="1"/>
  <c r="AF112" i="8"/>
  <c r="AF113" i="8" s="1"/>
  <c r="AF31" i="8" s="1"/>
  <c r="AG112" i="8"/>
  <c r="AG113" i="8" s="1"/>
  <c r="AH112" i="8"/>
  <c r="AH113" i="8" s="1"/>
  <c r="AI112" i="8"/>
  <c r="AI113" i="8" s="1"/>
  <c r="AJ112" i="8"/>
  <c r="AJ113" i="8" s="1"/>
  <c r="AK112" i="8"/>
  <c r="AK113" i="8" s="1"/>
  <c r="AL112" i="8"/>
  <c r="AL113" i="8" s="1"/>
  <c r="D104" i="8"/>
  <c r="D105" i="8" s="1"/>
  <c r="D7" i="8" s="1"/>
  <c r="E104" i="8"/>
  <c r="E105" i="8" s="1"/>
  <c r="E7" i="8" s="1"/>
  <c r="F104" i="8"/>
  <c r="F105" i="8" s="1"/>
  <c r="F7" i="8" s="1"/>
  <c r="G104" i="8"/>
  <c r="H104" i="8"/>
  <c r="H105" i="8" s="1"/>
  <c r="H7" i="8" s="1"/>
  <c r="I104" i="8"/>
  <c r="I105" i="8" s="1"/>
  <c r="I7" i="8" s="1"/>
  <c r="J104" i="8"/>
  <c r="J105" i="8" s="1"/>
  <c r="J7" i="8" s="1"/>
  <c r="K104" i="8"/>
  <c r="K105" i="8" s="1"/>
  <c r="K7" i="8" s="1"/>
  <c r="L104" i="8"/>
  <c r="L105" i="8" s="1"/>
  <c r="L7" i="8" s="1"/>
  <c r="M104" i="8"/>
  <c r="M105" i="8" s="1"/>
  <c r="M7" i="8" s="1"/>
  <c r="N104" i="8"/>
  <c r="N105" i="8" s="1"/>
  <c r="N7" i="8" s="1"/>
  <c r="O104" i="8"/>
  <c r="O105" i="8" s="1"/>
  <c r="O7" i="8" s="1"/>
  <c r="P104" i="8"/>
  <c r="P105" i="8" s="1"/>
  <c r="P7" i="8" s="1"/>
  <c r="Q104" i="8"/>
  <c r="Q105" i="8" s="1"/>
  <c r="Q7" i="8" s="1"/>
  <c r="R104" i="8"/>
  <c r="R105" i="8" s="1"/>
  <c r="R7" i="8" s="1"/>
  <c r="S104" i="8"/>
  <c r="S105" i="8" s="1"/>
  <c r="S7" i="8" s="1"/>
  <c r="T104" i="8"/>
  <c r="T105" i="8" s="1"/>
  <c r="T7" i="8" s="1"/>
  <c r="U104" i="8"/>
  <c r="U105" i="8" s="1"/>
  <c r="V104" i="8"/>
  <c r="V105" i="8" s="1"/>
  <c r="V7" i="8" s="1"/>
  <c r="W104" i="8"/>
  <c r="W105" i="8" s="1"/>
  <c r="W7" i="8" s="1"/>
  <c r="X104" i="8"/>
  <c r="X105" i="8" s="1"/>
  <c r="X7" i="8" s="1"/>
  <c r="Y104" i="8"/>
  <c r="Y105" i="8" s="1"/>
  <c r="Y7" i="8" s="1"/>
  <c r="Z104" i="8"/>
  <c r="Z105" i="8" s="1"/>
  <c r="Z7" i="8" s="1"/>
  <c r="AA104" i="8"/>
  <c r="AA105" i="8" s="1"/>
  <c r="AA7" i="8" s="1"/>
  <c r="AB104" i="8"/>
  <c r="AB105" i="8" s="1"/>
  <c r="AB7" i="8" s="1"/>
  <c r="AC104" i="8"/>
  <c r="AC105" i="8" s="1"/>
  <c r="AC7" i="8" s="1"/>
  <c r="AD104" i="8"/>
  <c r="AD105" i="8" s="1"/>
  <c r="AD7" i="8" s="1"/>
  <c r="AE104" i="8"/>
  <c r="AE105" i="8" s="1"/>
  <c r="AE7" i="8" s="1"/>
  <c r="AF104" i="8"/>
  <c r="AF105" i="8" s="1"/>
  <c r="AF7" i="8" s="1"/>
  <c r="AG104" i="8"/>
  <c r="AG105" i="8" s="1"/>
  <c r="AH104" i="8"/>
  <c r="AH105" i="8" s="1"/>
  <c r="AI104" i="8"/>
  <c r="AI105" i="8" s="1"/>
  <c r="AJ104" i="8"/>
  <c r="AJ105" i="8" s="1"/>
  <c r="AK104" i="8"/>
  <c r="AK105" i="8" s="1"/>
  <c r="AL104" i="8"/>
  <c r="AL105" i="8" s="1"/>
  <c r="G105" i="8"/>
  <c r="C104" i="8"/>
  <c r="C105" i="8" s="1"/>
  <c r="C7" i="8" s="1"/>
  <c r="D93" i="8"/>
  <c r="E93" i="8"/>
  <c r="F93" i="8"/>
  <c r="G93" i="8"/>
  <c r="H93" i="8"/>
  <c r="I93" i="8"/>
  <c r="J93" i="8"/>
  <c r="K93" i="8"/>
  <c r="L93" i="8"/>
  <c r="M93" i="8"/>
  <c r="N93" i="8"/>
  <c r="O93" i="8"/>
  <c r="P93" i="8"/>
  <c r="Q93" i="8"/>
  <c r="R93" i="8"/>
  <c r="S93" i="8"/>
  <c r="T93" i="8"/>
  <c r="U93" i="8"/>
  <c r="V93" i="8"/>
  <c r="W93" i="8"/>
  <c r="X93" i="8"/>
  <c r="Y93" i="8"/>
  <c r="Z93" i="8"/>
  <c r="AA93" i="8"/>
  <c r="AB93" i="8"/>
  <c r="AC93" i="8"/>
  <c r="AD93" i="8"/>
  <c r="AE93" i="8"/>
  <c r="AF93" i="8"/>
  <c r="AG93" i="8"/>
  <c r="AH93" i="8"/>
  <c r="AI93" i="8"/>
  <c r="AJ93" i="8"/>
  <c r="AK93" i="8"/>
  <c r="AL93" i="8"/>
  <c r="D94" i="8"/>
  <c r="E94" i="8"/>
  <c r="F94" i="8"/>
  <c r="G94" i="8"/>
  <c r="H94" i="8"/>
  <c r="I94" i="8"/>
  <c r="J94" i="8"/>
  <c r="K94" i="8"/>
  <c r="L94" i="8"/>
  <c r="M94" i="8"/>
  <c r="N94" i="8"/>
  <c r="O94" i="8"/>
  <c r="P94" i="8"/>
  <c r="Q94" i="8"/>
  <c r="R94" i="8"/>
  <c r="S94" i="8"/>
  <c r="T94" i="8"/>
  <c r="U94" i="8"/>
  <c r="V94" i="8"/>
  <c r="W94" i="8"/>
  <c r="X94" i="8"/>
  <c r="Y94" i="8"/>
  <c r="Z94" i="8"/>
  <c r="AA94" i="8"/>
  <c r="AB94" i="8"/>
  <c r="AC94" i="8"/>
  <c r="AD94" i="8"/>
  <c r="AE94" i="8"/>
  <c r="AF94" i="8"/>
  <c r="AG94" i="8"/>
  <c r="AH94" i="8"/>
  <c r="AI94" i="8"/>
  <c r="AJ94" i="8"/>
  <c r="AK94" i="8"/>
  <c r="AL94" i="8"/>
  <c r="C94" i="8"/>
  <c r="C84" i="8"/>
  <c r="C93" i="8"/>
  <c r="D83" i="8"/>
  <c r="E83" i="8"/>
  <c r="F83" i="8"/>
  <c r="G83" i="8"/>
  <c r="H83" i="8"/>
  <c r="I83" i="8"/>
  <c r="J83" i="8"/>
  <c r="K83" i="8"/>
  <c r="L83" i="8"/>
  <c r="M83" i="8"/>
  <c r="N83" i="8"/>
  <c r="O83" i="8"/>
  <c r="P83" i="8"/>
  <c r="Q83" i="8"/>
  <c r="R83" i="8"/>
  <c r="S83" i="8"/>
  <c r="T83" i="8"/>
  <c r="U83" i="8"/>
  <c r="V83" i="8"/>
  <c r="W83" i="8"/>
  <c r="X83" i="8"/>
  <c r="Y83" i="8"/>
  <c r="Z83" i="8"/>
  <c r="AA83" i="8"/>
  <c r="AB83" i="8"/>
  <c r="AC83" i="8"/>
  <c r="AD83" i="8"/>
  <c r="AE83" i="8"/>
  <c r="AF83" i="8"/>
  <c r="AG83" i="8"/>
  <c r="AH83" i="8"/>
  <c r="AI83" i="8"/>
  <c r="AJ83" i="8"/>
  <c r="AK83" i="8"/>
  <c r="AL83" i="8"/>
  <c r="D84" i="8"/>
  <c r="E84" i="8"/>
  <c r="F84" i="8"/>
  <c r="G84" i="8"/>
  <c r="H84" i="8"/>
  <c r="I84" i="8"/>
  <c r="J84" i="8"/>
  <c r="K84" i="8"/>
  <c r="L84" i="8"/>
  <c r="M84" i="8"/>
  <c r="N84" i="8"/>
  <c r="O84" i="8"/>
  <c r="P84" i="8"/>
  <c r="Q84" i="8"/>
  <c r="R84" i="8"/>
  <c r="S84" i="8"/>
  <c r="T84" i="8"/>
  <c r="U84" i="8"/>
  <c r="V84" i="8"/>
  <c r="W84" i="8"/>
  <c r="X84" i="8"/>
  <c r="Y84" i="8"/>
  <c r="Z84" i="8"/>
  <c r="AA84" i="8"/>
  <c r="AB84" i="8"/>
  <c r="AC84" i="8"/>
  <c r="AD84" i="8"/>
  <c r="AE84" i="8"/>
  <c r="AF84" i="8"/>
  <c r="AG84" i="8"/>
  <c r="AH84" i="8"/>
  <c r="AI84" i="8"/>
  <c r="AJ84" i="8"/>
  <c r="AK84" i="8"/>
  <c r="AL84" i="8"/>
  <c r="C83" i="8"/>
  <c r="C72" i="8"/>
  <c r="C71" i="8"/>
  <c r="D71" i="8"/>
  <c r="E71" i="8"/>
  <c r="F71" i="8"/>
  <c r="G71" i="8"/>
  <c r="H71" i="8"/>
  <c r="I71" i="8"/>
  <c r="J71" i="8"/>
  <c r="K71" i="8"/>
  <c r="L71" i="8"/>
  <c r="M71" i="8"/>
  <c r="N71" i="8"/>
  <c r="O71" i="8"/>
  <c r="P71" i="8"/>
  <c r="Q71" i="8"/>
  <c r="R71" i="8"/>
  <c r="S71" i="8"/>
  <c r="T71" i="8"/>
  <c r="U71" i="8"/>
  <c r="V71" i="8"/>
  <c r="W71" i="8"/>
  <c r="X71" i="8"/>
  <c r="Y71" i="8"/>
  <c r="Z71" i="8"/>
  <c r="AA71" i="8"/>
  <c r="AB71" i="8"/>
  <c r="AC71" i="8"/>
  <c r="AD71" i="8"/>
  <c r="AE71" i="8"/>
  <c r="AF71" i="8"/>
  <c r="AG71" i="8"/>
  <c r="AH71" i="8"/>
  <c r="AI71" i="8"/>
  <c r="AJ71" i="8"/>
  <c r="AK71" i="8"/>
  <c r="AL71" i="8"/>
  <c r="D72" i="8"/>
  <c r="E72" i="8"/>
  <c r="F72" i="8"/>
  <c r="G72" i="8"/>
  <c r="H72" i="8"/>
  <c r="I72" i="8"/>
  <c r="J72" i="8"/>
  <c r="K72" i="8"/>
  <c r="L72" i="8"/>
  <c r="M72" i="8"/>
  <c r="N72" i="8"/>
  <c r="O72" i="8"/>
  <c r="P72" i="8"/>
  <c r="Q72" i="8"/>
  <c r="R72" i="8"/>
  <c r="S72" i="8"/>
  <c r="T72" i="8"/>
  <c r="U72" i="8"/>
  <c r="V72" i="8"/>
  <c r="W72" i="8"/>
  <c r="X72" i="8"/>
  <c r="Y72" i="8"/>
  <c r="Z72" i="8"/>
  <c r="AA72" i="8"/>
  <c r="AB72" i="8"/>
  <c r="AC72" i="8"/>
  <c r="AD72" i="8"/>
  <c r="AE72" i="8"/>
  <c r="AF72" i="8"/>
  <c r="AG72" i="8"/>
  <c r="AH72" i="8"/>
  <c r="AI72" i="8"/>
  <c r="AJ72" i="8"/>
  <c r="AK72" i="8"/>
  <c r="AL72" i="8"/>
  <c r="W5" i="33" l="1" a="1"/>
  <c r="W5" i="31" a="1"/>
  <c r="W28" i="31" s="1"/>
  <c r="AC135" i="8"/>
  <c r="AK135" i="8"/>
  <c r="U135" i="8"/>
  <c r="AJ135" i="8"/>
  <c r="AF135" i="8"/>
  <c r="AB135" i="8"/>
  <c r="X135" i="8"/>
  <c r="T135" i="8"/>
  <c r="P135" i="8"/>
  <c r="L135" i="8"/>
  <c r="H135" i="8"/>
  <c r="D135" i="8"/>
  <c r="AE135" i="8"/>
  <c r="AA135" i="8"/>
  <c r="W135" i="8"/>
  <c r="S135" i="8"/>
  <c r="O135" i="8"/>
  <c r="K135" i="8"/>
  <c r="G135" i="8"/>
  <c r="X125" i="8"/>
  <c r="X8" i="8" s="1"/>
  <c r="H125" i="8"/>
  <c r="H8" i="8" s="1"/>
  <c r="AG135" i="8"/>
  <c r="Y135" i="8"/>
  <c r="Q135" i="8"/>
  <c r="M135" i="8"/>
  <c r="I135" i="8"/>
  <c r="E135" i="8"/>
  <c r="C125" i="8"/>
  <c r="C8" i="8" s="1"/>
  <c r="C135" i="8"/>
  <c r="AI135" i="8"/>
  <c r="AK125" i="8"/>
  <c r="AG125" i="8"/>
  <c r="AC125" i="8"/>
  <c r="AC8" i="8" s="1"/>
  <c r="Y125" i="8"/>
  <c r="Y8" i="8" s="1"/>
  <c r="U125" i="8"/>
  <c r="Q125" i="8"/>
  <c r="Q8" i="8" s="1"/>
  <c r="M125" i="8"/>
  <c r="M8" i="8" s="1"/>
  <c r="I125" i="8"/>
  <c r="I8" i="8" s="1"/>
  <c r="E125" i="8"/>
  <c r="E8" i="8" s="1"/>
  <c r="AJ125" i="8"/>
  <c r="AF125" i="8"/>
  <c r="AF8" i="8" s="1"/>
  <c r="AB125" i="8"/>
  <c r="AB8" i="8" s="1"/>
  <c r="T125" i="8"/>
  <c r="T8" i="8" s="1"/>
  <c r="P125" i="8"/>
  <c r="P8" i="8" s="1"/>
  <c r="L125" i="8"/>
  <c r="L8" i="8" s="1"/>
  <c r="D125" i="8"/>
  <c r="D8" i="8" s="1"/>
  <c r="AI125" i="8"/>
  <c r="AE125" i="8"/>
  <c r="AE8" i="8" s="1"/>
  <c r="AA125" i="8"/>
  <c r="AA8" i="8" s="1"/>
  <c r="W125" i="8"/>
  <c r="W8" i="8" s="1"/>
  <c r="S125" i="8"/>
  <c r="S8" i="8" s="1"/>
  <c r="O125" i="8"/>
  <c r="O8" i="8" s="1"/>
  <c r="K125" i="8"/>
  <c r="K8" i="8" s="1"/>
  <c r="G125" i="8"/>
  <c r="AL125" i="8"/>
  <c r="AH125" i="8"/>
  <c r="AD125" i="8"/>
  <c r="AD8" i="8" s="1"/>
  <c r="Z125" i="8"/>
  <c r="Z8" i="8" s="1"/>
  <c r="V125" i="8"/>
  <c r="V8" i="8" s="1"/>
  <c r="R125" i="8"/>
  <c r="R8" i="8" s="1"/>
  <c r="N125" i="8"/>
  <c r="N8" i="8" s="1"/>
  <c r="J125" i="8"/>
  <c r="J8" i="8" s="1"/>
  <c r="F125" i="8"/>
  <c r="F8" i="8" s="1"/>
  <c r="AJ95" i="8"/>
  <c r="AF95" i="8"/>
  <c r="AF30" i="8" s="1"/>
  <c r="AB95" i="8"/>
  <c r="AB30" i="8" s="1"/>
  <c r="X95" i="8"/>
  <c r="X30" i="8" s="1"/>
  <c r="T95" i="8"/>
  <c r="T30" i="8" s="1"/>
  <c r="P95" i="8"/>
  <c r="P30" i="8" s="1"/>
  <c r="L95" i="8"/>
  <c r="L30" i="8" s="1"/>
  <c r="H95" i="8"/>
  <c r="H30" i="8" s="1"/>
  <c r="D95" i="8"/>
  <c r="D30" i="8" s="1"/>
  <c r="Y95" i="8"/>
  <c r="Y30" i="8" s="1"/>
  <c r="AD85" i="8"/>
  <c r="AD6" i="8" s="1"/>
  <c r="AI95" i="8"/>
  <c r="O73" i="8"/>
  <c r="O29" i="8" s="1"/>
  <c r="C95" i="8"/>
  <c r="C30" i="8" s="1"/>
  <c r="AK95" i="8"/>
  <c r="AG95" i="8"/>
  <c r="AC95" i="8"/>
  <c r="AC30" i="8" s="1"/>
  <c r="U95" i="8"/>
  <c r="Q95" i="8"/>
  <c r="Q30" i="8" s="1"/>
  <c r="M95" i="8"/>
  <c r="M30" i="8" s="1"/>
  <c r="I95" i="8"/>
  <c r="I30" i="8" s="1"/>
  <c r="E95" i="8"/>
  <c r="E30" i="8" s="1"/>
  <c r="I85" i="8"/>
  <c r="I6" i="8" s="1"/>
  <c r="AE95" i="8"/>
  <c r="AE30" i="8" s="1"/>
  <c r="AA95" i="8"/>
  <c r="AA30" i="8" s="1"/>
  <c r="W95" i="8"/>
  <c r="W30" i="8" s="1"/>
  <c r="S95" i="8"/>
  <c r="S30" i="8" s="1"/>
  <c r="O95" i="8"/>
  <c r="O30" i="8" s="1"/>
  <c r="K95" i="8"/>
  <c r="K30" i="8" s="1"/>
  <c r="G95" i="8"/>
  <c r="AL95" i="8"/>
  <c r="AH95" i="8"/>
  <c r="AD95" i="8"/>
  <c r="AD30" i="8" s="1"/>
  <c r="Z95" i="8"/>
  <c r="Z30" i="8" s="1"/>
  <c r="V95" i="8"/>
  <c r="V30" i="8" s="1"/>
  <c r="R95" i="8"/>
  <c r="R30" i="8" s="1"/>
  <c r="N95" i="8"/>
  <c r="N30" i="8" s="1"/>
  <c r="J95" i="8"/>
  <c r="J30" i="8" s="1"/>
  <c r="F95" i="8"/>
  <c r="F30" i="8" s="1"/>
  <c r="AK73" i="8"/>
  <c r="AH85" i="8"/>
  <c r="R85" i="8"/>
  <c r="R6" i="8" s="1"/>
  <c r="N85" i="8"/>
  <c r="N6" i="8" s="1"/>
  <c r="C85" i="8"/>
  <c r="C6" i="8" s="1"/>
  <c r="J73" i="8"/>
  <c r="J29" i="8" s="1"/>
  <c r="Y85" i="8"/>
  <c r="Y6" i="8" s="1"/>
  <c r="AI73" i="8"/>
  <c r="AE73" i="8"/>
  <c r="AE29" i="8" s="1"/>
  <c r="AA73" i="8"/>
  <c r="AA29" i="8" s="1"/>
  <c r="W73" i="8"/>
  <c r="W29" i="8" s="1"/>
  <c r="S73" i="8"/>
  <c r="S29" i="8" s="1"/>
  <c r="K73" i="8"/>
  <c r="K29" i="8" s="1"/>
  <c r="G73" i="8"/>
  <c r="Z73" i="8"/>
  <c r="Z29" i="8" s="1"/>
  <c r="AL85" i="8"/>
  <c r="Z85" i="8"/>
  <c r="Z6" i="8" s="1"/>
  <c r="V85" i="8"/>
  <c r="V6" i="8" s="1"/>
  <c r="J85" i="8"/>
  <c r="J6" i="8" s="1"/>
  <c r="F85" i="8"/>
  <c r="F6" i="8" s="1"/>
  <c r="AG85" i="8"/>
  <c r="Q85" i="8"/>
  <c r="Q6" i="8" s="1"/>
  <c r="AG73" i="8"/>
  <c r="AC73" i="8"/>
  <c r="AC29" i="8" s="1"/>
  <c r="Y73" i="8"/>
  <c r="Y29" i="8" s="1"/>
  <c r="U73" i="8"/>
  <c r="Q73" i="8"/>
  <c r="Q29" i="8" s="1"/>
  <c r="M73" i="8"/>
  <c r="M29" i="8" s="1"/>
  <c r="I73" i="8"/>
  <c r="I29" i="8" s="1"/>
  <c r="E73" i="8"/>
  <c r="E29" i="8" s="1"/>
  <c r="AJ85" i="8"/>
  <c r="AF85" i="8"/>
  <c r="AF6" i="8" s="1"/>
  <c r="AB85" i="8"/>
  <c r="AB6" i="8" s="1"/>
  <c r="X85" i="8"/>
  <c r="X6" i="8" s="1"/>
  <c r="T85" i="8"/>
  <c r="T6" i="8" s="1"/>
  <c r="P85" i="8"/>
  <c r="P6" i="8" s="1"/>
  <c r="L85" i="8"/>
  <c r="L6" i="8" s="1"/>
  <c r="H85" i="8"/>
  <c r="H6" i="8" s="1"/>
  <c r="D85" i="8"/>
  <c r="D6" i="8" s="1"/>
  <c r="AI85" i="8"/>
  <c r="AE85" i="8"/>
  <c r="AE6" i="8" s="1"/>
  <c r="AA85" i="8"/>
  <c r="AA6" i="8" s="1"/>
  <c r="W85" i="8"/>
  <c r="W6" i="8" s="1"/>
  <c r="S85" i="8"/>
  <c r="S6" i="8" s="1"/>
  <c r="O85" i="8"/>
  <c r="O6" i="8" s="1"/>
  <c r="K85" i="8"/>
  <c r="K6" i="8" s="1"/>
  <c r="G85" i="8"/>
  <c r="V73" i="8"/>
  <c r="V29" i="8" s="1"/>
  <c r="R73" i="8"/>
  <c r="R29" i="8" s="1"/>
  <c r="N73" i="8"/>
  <c r="N29" i="8" s="1"/>
  <c r="F73" i="8"/>
  <c r="F29" i="8" s="1"/>
  <c r="AK85" i="8"/>
  <c r="AC85" i="8"/>
  <c r="AC6" i="8" s="1"/>
  <c r="U85" i="8"/>
  <c r="M85" i="8"/>
  <c r="M6" i="8" s="1"/>
  <c r="E85" i="8"/>
  <c r="E6" i="8" s="1"/>
  <c r="AL73" i="8"/>
  <c r="AH73" i="8"/>
  <c r="AD73" i="8"/>
  <c r="AD29" i="8" s="1"/>
  <c r="AJ73" i="8"/>
  <c r="AF73" i="8"/>
  <c r="AF29" i="8" s="1"/>
  <c r="AB73" i="8"/>
  <c r="AB29" i="8" s="1"/>
  <c r="X73" i="8"/>
  <c r="X29" i="8" s="1"/>
  <c r="T73" i="8"/>
  <c r="T29" i="8" s="1"/>
  <c r="P73" i="8"/>
  <c r="P29" i="8" s="1"/>
  <c r="L73" i="8"/>
  <c r="L29" i="8" s="1"/>
  <c r="H73" i="8"/>
  <c r="H29" i="8" s="1"/>
  <c r="D73" i="8"/>
  <c r="D29" i="8" s="1"/>
  <c r="C73" i="8"/>
  <c r="D61" i="8"/>
  <c r="E61" i="8"/>
  <c r="F61" i="8"/>
  <c r="G61" i="8"/>
  <c r="H61" i="8"/>
  <c r="I61" i="8"/>
  <c r="J61" i="8"/>
  <c r="K61" i="8"/>
  <c r="L61" i="8"/>
  <c r="M61" i="8"/>
  <c r="N61" i="8"/>
  <c r="O61" i="8"/>
  <c r="P61" i="8"/>
  <c r="Q61" i="8"/>
  <c r="R61" i="8"/>
  <c r="S61" i="8"/>
  <c r="T61" i="8"/>
  <c r="U61" i="8"/>
  <c r="V61" i="8"/>
  <c r="W61" i="8"/>
  <c r="X61" i="8"/>
  <c r="Y61" i="8"/>
  <c r="Z61" i="8"/>
  <c r="AA61" i="8"/>
  <c r="AB61" i="8"/>
  <c r="AC61" i="8"/>
  <c r="AD61" i="8"/>
  <c r="AE61" i="8"/>
  <c r="AF61" i="8"/>
  <c r="AG61" i="8"/>
  <c r="AH61" i="8"/>
  <c r="AI61" i="8"/>
  <c r="AJ61" i="8"/>
  <c r="AK61" i="8"/>
  <c r="AL61" i="8"/>
  <c r="D62" i="8"/>
  <c r="E62" i="8"/>
  <c r="F62" i="8"/>
  <c r="G62" i="8"/>
  <c r="H62" i="8"/>
  <c r="I62" i="8"/>
  <c r="J62" i="8"/>
  <c r="K62" i="8"/>
  <c r="L62" i="8"/>
  <c r="M62" i="8"/>
  <c r="N62" i="8"/>
  <c r="O62" i="8"/>
  <c r="P62" i="8"/>
  <c r="Q62" i="8"/>
  <c r="R62" i="8"/>
  <c r="S62" i="8"/>
  <c r="T62" i="8"/>
  <c r="U62" i="8"/>
  <c r="V62" i="8"/>
  <c r="W62" i="8"/>
  <c r="X62" i="8"/>
  <c r="Y62" i="8"/>
  <c r="Z62" i="8"/>
  <c r="AA62" i="8"/>
  <c r="AB62" i="8"/>
  <c r="AC62" i="8"/>
  <c r="AD62" i="8"/>
  <c r="AE62" i="8"/>
  <c r="AF62" i="8"/>
  <c r="AG62" i="8"/>
  <c r="AH62" i="8"/>
  <c r="AI62" i="8"/>
  <c r="AJ62" i="8"/>
  <c r="AK62" i="8"/>
  <c r="AL62" i="8"/>
  <c r="C61" i="8"/>
  <c r="C62" i="8"/>
  <c r="E27" i="37"/>
  <c r="AH18" i="37"/>
  <c r="AG18" i="37"/>
  <c r="AF18" i="37"/>
  <c r="AE18" i="37"/>
  <c r="AD18" i="37"/>
  <c r="AC18" i="37"/>
  <c r="AB18" i="37"/>
  <c r="AA18" i="37"/>
  <c r="Z18" i="37"/>
  <c r="Y18" i="37"/>
  <c r="X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F18" i="37"/>
  <c r="E18" i="37"/>
  <c r="W32" i="31" l="1"/>
  <c r="W8" i="31"/>
  <c r="W30" i="31"/>
  <c r="W6" i="31"/>
  <c r="W22" i="31"/>
  <c r="W31" i="31"/>
  <c r="W12" i="31"/>
  <c r="W11" i="31"/>
  <c r="W16" i="31"/>
  <c r="W17" i="31"/>
  <c r="W14" i="31"/>
  <c r="W15" i="31"/>
  <c r="W5" i="31"/>
  <c r="W13" i="31"/>
  <c r="W10" i="31"/>
  <c r="W9" i="31"/>
  <c r="W5" i="30" a="1"/>
  <c r="W5" i="32" a="1"/>
  <c r="W27" i="31"/>
  <c r="W18" i="31"/>
  <c r="W33" i="31"/>
  <c r="W7" i="31"/>
  <c r="W21" i="31"/>
  <c r="W34" i="33"/>
  <c r="W11" i="33"/>
  <c r="W21" i="33"/>
  <c r="W23" i="33"/>
  <c r="W25" i="33"/>
  <c r="W29" i="33"/>
  <c r="W33" i="33"/>
  <c r="W27" i="33"/>
  <c r="W6" i="33"/>
  <c r="W8" i="33"/>
  <c r="W10" i="33"/>
  <c r="W5" i="33"/>
  <c r="W14" i="33"/>
  <c r="W16" i="33"/>
  <c r="W18" i="33"/>
  <c r="W22" i="33"/>
  <c r="W24" i="33"/>
  <c r="W30" i="33"/>
  <c r="W28" i="33"/>
  <c r="W9" i="33"/>
  <c r="W15" i="33"/>
  <c r="W17" i="33"/>
  <c r="W19" i="33"/>
  <c r="W31" i="33"/>
  <c r="W12" i="33"/>
  <c r="W26" i="33"/>
  <c r="W20" i="33"/>
  <c r="W32" i="33"/>
  <c r="W7" i="33"/>
  <c r="W13" i="33"/>
  <c r="W29" i="31"/>
  <c r="W26" i="31"/>
  <c r="W19" i="31"/>
  <c r="W34" i="31"/>
  <c r="W20" i="31"/>
  <c r="W25" i="31"/>
  <c r="W24" i="31"/>
  <c r="W23" i="31"/>
  <c r="W5" i="29" a="1"/>
  <c r="AG63" i="8"/>
  <c r="E49" i="37"/>
  <c r="C29" i="2" s="1"/>
  <c r="W5" i="35" s="1" a="1"/>
  <c r="AH48" i="37"/>
  <c r="AG48" i="37"/>
  <c r="AF48" i="37"/>
  <c r="AE48" i="37"/>
  <c r="AD48" i="37"/>
  <c r="AC48" i="37"/>
  <c r="AB48" i="37"/>
  <c r="AA48" i="37"/>
  <c r="Z48" i="37"/>
  <c r="Y48" i="37"/>
  <c r="X48" i="37"/>
  <c r="W48" i="37"/>
  <c r="V48" i="37"/>
  <c r="U48" i="37"/>
  <c r="T48" i="37"/>
  <c r="S48" i="37"/>
  <c r="R48" i="37"/>
  <c r="Q48" i="37"/>
  <c r="P48" i="37"/>
  <c r="O48" i="37"/>
  <c r="N48" i="37"/>
  <c r="M48" i="37"/>
  <c r="L48" i="37"/>
  <c r="K48" i="37"/>
  <c r="J48" i="37"/>
  <c r="I48" i="37"/>
  <c r="H48" i="37"/>
  <c r="G48" i="37"/>
  <c r="F48" i="37"/>
  <c r="E48" i="37"/>
  <c r="E50" i="12"/>
  <c r="AP42" i="12" s="1"/>
  <c r="AP45" i="13" s="1"/>
  <c r="D49" i="12"/>
  <c r="D50" i="12" s="1"/>
  <c r="C49" i="12"/>
  <c r="C50" i="12" s="1"/>
  <c r="AM42" i="12"/>
  <c r="AM45" i="13" s="1"/>
  <c r="AG42" i="12"/>
  <c r="AG45" i="13" s="1"/>
  <c r="AB42" i="12"/>
  <c r="AB45" i="13" s="1"/>
  <c r="W42" i="12"/>
  <c r="W45" i="13" s="1"/>
  <c r="Q42" i="12"/>
  <c r="Q45" i="13" s="1"/>
  <c r="L42" i="12"/>
  <c r="L45" i="13" s="1"/>
  <c r="G42" i="12"/>
  <c r="G45" i="13" s="1"/>
  <c r="W34" i="32" l="1"/>
  <c r="W5" i="32"/>
  <c r="W14" i="32"/>
  <c r="W16" i="32"/>
  <c r="W18" i="32"/>
  <c r="W22" i="32"/>
  <c r="W24" i="32"/>
  <c r="W26" i="32"/>
  <c r="W20" i="32"/>
  <c r="W30" i="32"/>
  <c r="W32" i="32"/>
  <c r="W28" i="32"/>
  <c r="W7" i="32"/>
  <c r="W9" i="32"/>
  <c r="W13" i="32"/>
  <c r="W17" i="32"/>
  <c r="W11" i="32"/>
  <c r="W23" i="32"/>
  <c r="W31" i="32"/>
  <c r="W6" i="32"/>
  <c r="W10" i="32"/>
  <c r="W12" i="32"/>
  <c r="W15" i="32"/>
  <c r="W21" i="32"/>
  <c r="W25" i="32"/>
  <c r="W19" i="32"/>
  <c r="W33" i="32"/>
  <c r="W27" i="32"/>
  <c r="W8" i="32"/>
  <c r="W29" i="32"/>
  <c r="W34" i="30"/>
  <c r="W28" i="30"/>
  <c r="W7" i="30"/>
  <c r="W9" i="30"/>
  <c r="W13" i="30"/>
  <c r="W15" i="30"/>
  <c r="W17" i="30"/>
  <c r="W11" i="30"/>
  <c r="W21" i="30"/>
  <c r="W23" i="30"/>
  <c r="W25" i="30"/>
  <c r="W19" i="30"/>
  <c r="W31" i="30"/>
  <c r="W33" i="30"/>
  <c r="W6" i="30"/>
  <c r="W10" i="30"/>
  <c r="W5" i="30"/>
  <c r="W16" i="30"/>
  <c r="W12" i="30"/>
  <c r="W24" i="30"/>
  <c r="W30" i="30"/>
  <c r="W29" i="30"/>
  <c r="W27" i="30"/>
  <c r="W8" i="30"/>
  <c r="W14" i="30"/>
  <c r="W18" i="30"/>
  <c r="W22" i="30"/>
  <c r="W26" i="30"/>
  <c r="W20" i="30"/>
  <c r="W32" i="30"/>
  <c r="W5" i="29"/>
  <c r="W28" i="29"/>
  <c r="W18" i="29"/>
  <c r="W16" i="29"/>
  <c r="W14" i="29"/>
  <c r="W10" i="29"/>
  <c r="W8" i="29"/>
  <c r="W6" i="29"/>
  <c r="W15" i="29"/>
  <c r="W11" i="29"/>
  <c r="W7" i="29"/>
  <c r="W32" i="29"/>
  <c r="W24" i="29"/>
  <c r="W20" i="29"/>
  <c r="W30" i="29"/>
  <c r="W22" i="29"/>
  <c r="W12" i="29"/>
  <c r="W33" i="29"/>
  <c r="W31" i="29"/>
  <c r="W29" i="29"/>
  <c r="W27" i="29"/>
  <c r="W25" i="29"/>
  <c r="W23" i="29"/>
  <c r="W21" i="29"/>
  <c r="W19" i="29"/>
  <c r="W17" i="29"/>
  <c r="W13" i="29"/>
  <c r="W9" i="29"/>
  <c r="W34" i="29"/>
  <c r="W26" i="29"/>
  <c r="C42" i="12"/>
  <c r="C45" i="13" s="1"/>
  <c r="H42" i="12"/>
  <c r="H45" i="13" s="1"/>
  <c r="M42" i="12"/>
  <c r="M45" i="13" s="1"/>
  <c r="S42" i="12"/>
  <c r="S45" i="13" s="1"/>
  <c r="X42" i="12"/>
  <c r="X45" i="13" s="1"/>
  <c r="AC42" i="12"/>
  <c r="AC45" i="13" s="1"/>
  <c r="AI42" i="12"/>
  <c r="AI45" i="13" s="1"/>
  <c r="AN42" i="12"/>
  <c r="AN45" i="13" s="1"/>
  <c r="D42" i="12"/>
  <c r="D45" i="13" s="1"/>
  <c r="I42" i="12"/>
  <c r="I45" i="13" s="1"/>
  <c r="O42" i="12"/>
  <c r="O45" i="13" s="1"/>
  <c r="T42" i="12"/>
  <c r="T45" i="13" s="1"/>
  <c r="Y42" i="12"/>
  <c r="Y45" i="13" s="1"/>
  <c r="AE42" i="12"/>
  <c r="AE45" i="13" s="1"/>
  <c r="AJ42" i="12"/>
  <c r="AJ45" i="13" s="1"/>
  <c r="E42" i="12"/>
  <c r="E45" i="13" s="1"/>
  <c r="K42" i="12"/>
  <c r="K45" i="13" s="1"/>
  <c r="P42" i="12"/>
  <c r="P45" i="13" s="1"/>
  <c r="U42" i="12"/>
  <c r="U45" i="13" s="1"/>
  <c r="AA42" i="12"/>
  <c r="AA45" i="13" s="1"/>
  <c r="AF42" i="12"/>
  <c r="AF45" i="13" s="1"/>
  <c r="AK42" i="12"/>
  <c r="AK45" i="13" s="1"/>
  <c r="E51" i="37"/>
  <c r="C5" i="2"/>
  <c r="I51" i="37"/>
  <c r="G5" i="2"/>
  <c r="M51" i="37"/>
  <c r="K5" i="2"/>
  <c r="Q51" i="37"/>
  <c r="O5" i="2"/>
  <c r="U51" i="37"/>
  <c r="S5" i="2"/>
  <c r="Y51" i="37"/>
  <c r="W5" i="2"/>
  <c r="AC51" i="37"/>
  <c r="AA5" i="2"/>
  <c r="AG51" i="37"/>
  <c r="AE5" i="2"/>
  <c r="F50" i="12"/>
  <c r="F51" i="37"/>
  <c r="D5" i="2"/>
  <c r="J51" i="37"/>
  <c r="H5" i="2"/>
  <c r="N51" i="37"/>
  <c r="L5" i="2"/>
  <c r="R51" i="37"/>
  <c r="P5" i="2"/>
  <c r="V51" i="37"/>
  <c r="T5" i="2"/>
  <c r="Z51" i="37"/>
  <c r="X5" i="2"/>
  <c r="AD51" i="37"/>
  <c r="AB5" i="2"/>
  <c r="AH51" i="37"/>
  <c r="AF5" i="2"/>
  <c r="K51" i="37"/>
  <c r="I5" i="2"/>
  <c r="AA51" i="37"/>
  <c r="Y5" i="2"/>
  <c r="W32" i="35"/>
  <c r="W36" i="35"/>
  <c r="W16" i="35"/>
  <c r="W27" i="35"/>
  <c r="W34" i="35"/>
  <c r="W18" i="35"/>
  <c r="W39" i="35"/>
  <c r="W7" i="35"/>
  <c r="W25" i="35"/>
  <c r="W9" i="35"/>
  <c r="W28" i="35"/>
  <c r="W12" i="35"/>
  <c r="W19" i="35"/>
  <c r="W30" i="35"/>
  <c r="W14" i="35"/>
  <c r="W31" i="35"/>
  <c r="W37" i="35"/>
  <c r="W21" i="35"/>
  <c r="W5" i="35"/>
  <c r="W24" i="35"/>
  <c r="W8" i="35"/>
  <c r="W11" i="35"/>
  <c r="W26" i="35"/>
  <c r="W10" i="35"/>
  <c r="W23" i="35"/>
  <c r="W33" i="35"/>
  <c r="W17" i="35"/>
  <c r="W38" i="35"/>
  <c r="W29" i="35"/>
  <c r="W35" i="35"/>
  <c r="W22" i="35"/>
  <c r="W13" i="35"/>
  <c r="W20" i="35"/>
  <c r="W6" i="35"/>
  <c r="W15" i="35"/>
  <c r="G51" i="37"/>
  <c r="E5" i="2"/>
  <c r="O51" i="37"/>
  <c r="M5" i="2"/>
  <c r="S51" i="37"/>
  <c r="Q5" i="2"/>
  <c r="W51" i="37"/>
  <c r="U5" i="2"/>
  <c r="AE51" i="37"/>
  <c r="AC5" i="2"/>
  <c r="F5" i="2"/>
  <c r="H51" i="37"/>
  <c r="J5" i="2"/>
  <c r="L51" i="37"/>
  <c r="P51" i="37"/>
  <c r="N5" i="2"/>
  <c r="T51" i="37"/>
  <c r="R5" i="2"/>
  <c r="X51" i="37"/>
  <c r="V5" i="2"/>
  <c r="Z5" i="2"/>
  <c r="AB51" i="37"/>
  <c r="AF51" i="37"/>
  <c r="AD5" i="2"/>
  <c r="AO42" i="12"/>
  <c r="AO45" i="13" s="1"/>
  <c r="T63" i="8"/>
  <c r="H63" i="8"/>
  <c r="Y63" i="8"/>
  <c r="E63" i="8"/>
  <c r="U63" i="8"/>
  <c r="I63" i="8"/>
  <c r="AA63" i="8"/>
  <c r="AI63" i="8"/>
  <c r="AK63" i="8"/>
  <c r="AC63" i="8"/>
  <c r="M63" i="8"/>
  <c r="M5" i="8" s="1"/>
  <c r="K63" i="8"/>
  <c r="AF63" i="8"/>
  <c r="X63" i="8"/>
  <c r="P63" i="8"/>
  <c r="D63" i="8"/>
  <c r="D5" i="8" s="1"/>
  <c r="AB63" i="8"/>
  <c r="AB5" i="8" s="1"/>
  <c r="L63" i="8"/>
  <c r="L5" i="8" s="1"/>
  <c r="Q63" i="8"/>
  <c r="Q5" i="8" s="1"/>
  <c r="AJ63" i="8"/>
  <c r="AL63" i="8"/>
  <c r="AH63" i="8"/>
  <c r="AE63" i="8"/>
  <c r="W63" i="8"/>
  <c r="W5" i="8" s="1"/>
  <c r="S63" i="8"/>
  <c r="O63" i="8"/>
  <c r="G63" i="8"/>
  <c r="AD63" i="8"/>
  <c r="AD5" i="8" s="1"/>
  <c r="Z63" i="8"/>
  <c r="V63" i="8"/>
  <c r="V5" i="8" s="1"/>
  <c r="R63" i="8"/>
  <c r="N63" i="8"/>
  <c r="J63" i="8"/>
  <c r="F63" i="8"/>
  <c r="C63" i="8"/>
  <c r="AM30" i="12"/>
  <c r="AM33" i="13" s="1"/>
  <c r="AI30" i="12"/>
  <c r="AE30" i="12"/>
  <c r="AA30" i="12"/>
  <c r="W30" i="12"/>
  <c r="S30" i="12"/>
  <c r="O30" i="12"/>
  <c r="K30" i="12"/>
  <c r="G30" i="12"/>
  <c r="C30" i="12"/>
  <c r="AN30" i="12"/>
  <c r="AN33" i="13" s="1"/>
  <c r="AF30" i="12"/>
  <c r="T30" i="12"/>
  <c r="L30" i="12"/>
  <c r="H30" i="12"/>
  <c r="AP30" i="12"/>
  <c r="AP33" i="13" s="1"/>
  <c r="AL30" i="12"/>
  <c r="AH30" i="12"/>
  <c r="AD30" i="12"/>
  <c r="Z30" i="12"/>
  <c r="V30" i="12"/>
  <c r="R30" i="12"/>
  <c r="N30" i="12"/>
  <c r="J30" i="12"/>
  <c r="F30" i="12"/>
  <c r="AO30" i="12"/>
  <c r="AO33" i="13" s="1"/>
  <c r="AK30" i="12"/>
  <c r="AG30" i="12"/>
  <c r="AC30" i="12"/>
  <c r="Y30" i="12"/>
  <c r="U30" i="12"/>
  <c r="Q30" i="12"/>
  <c r="M30" i="12"/>
  <c r="I30" i="12"/>
  <c r="E30" i="12"/>
  <c r="AJ30" i="12"/>
  <c r="AB30" i="12"/>
  <c r="X30" i="12"/>
  <c r="P30" i="12"/>
  <c r="D30" i="12"/>
  <c r="AM6" i="12"/>
  <c r="AM9" i="13" s="1"/>
  <c r="AI6" i="12"/>
  <c r="AE6" i="12"/>
  <c r="AA6" i="12"/>
  <c r="W6" i="12"/>
  <c r="S6" i="12"/>
  <c r="O6" i="12"/>
  <c r="K6" i="12"/>
  <c r="G6" i="12"/>
  <c r="C6" i="12"/>
  <c r="AN6" i="12"/>
  <c r="AN9" i="13" s="1"/>
  <c r="AB6" i="12"/>
  <c r="T6" i="12"/>
  <c r="L6" i="12"/>
  <c r="H6" i="12"/>
  <c r="AP6" i="12"/>
  <c r="AP9" i="13" s="1"/>
  <c r="AL6" i="12"/>
  <c r="AH6" i="12"/>
  <c r="AD6" i="12"/>
  <c r="Z6" i="12"/>
  <c r="V6" i="12"/>
  <c r="R6" i="12"/>
  <c r="N6" i="12"/>
  <c r="J6" i="12"/>
  <c r="F6" i="12"/>
  <c r="AO6" i="12"/>
  <c r="AO9" i="13" s="1"/>
  <c r="AK6" i="12"/>
  <c r="AG6" i="12"/>
  <c r="AC6" i="12"/>
  <c r="Y6" i="12"/>
  <c r="U6" i="12"/>
  <c r="Q6" i="12"/>
  <c r="M6" i="12"/>
  <c r="I6" i="12"/>
  <c r="E6" i="12"/>
  <c r="AJ6" i="12"/>
  <c r="AF6" i="12"/>
  <c r="X6" i="12"/>
  <c r="P6" i="12"/>
  <c r="D6" i="12"/>
  <c r="F42" i="12"/>
  <c r="F45" i="13" s="1"/>
  <c r="J42" i="12"/>
  <c r="J45" i="13" s="1"/>
  <c r="N42" i="12"/>
  <c r="N45" i="13" s="1"/>
  <c r="R42" i="12"/>
  <c r="R45" i="13" s="1"/>
  <c r="V42" i="12"/>
  <c r="V45" i="13" s="1"/>
  <c r="Z42" i="12"/>
  <c r="Z45" i="13" s="1"/>
  <c r="AD42" i="12"/>
  <c r="AD45" i="13" s="1"/>
  <c r="AH42" i="12"/>
  <c r="AH45" i="13" s="1"/>
  <c r="AL42" i="12"/>
  <c r="AL45" i="13" s="1"/>
  <c r="X5" i="35" l="1" a="1"/>
  <c r="X5" i="35" s="1"/>
  <c r="E5" i="35" s="1"/>
  <c r="X12" i="35"/>
  <c r="X31" i="35"/>
  <c r="X18" i="35"/>
  <c r="X37" i="35"/>
  <c r="X8" i="35"/>
  <c r="E8" i="35" s="1"/>
  <c r="X27" i="35"/>
  <c r="X14" i="35"/>
  <c r="X33" i="35"/>
  <c r="X20" i="35"/>
  <c r="X39" i="35"/>
  <c r="X26" i="35"/>
  <c r="X10" i="35"/>
  <c r="X19" i="35"/>
  <c r="X25" i="35"/>
  <c r="X9" i="35"/>
  <c r="X16" i="35"/>
  <c r="X6" i="35"/>
  <c r="S5" i="35" a="1"/>
  <c r="W5" i="34" a="1"/>
  <c r="W5" i="34" s="1"/>
  <c r="U5" i="34" a="1"/>
  <c r="U5" i="34" s="1"/>
  <c r="S5" i="34" a="1"/>
  <c r="S5" i="34" s="1"/>
  <c r="Q5" i="34" a="1"/>
  <c r="Q32" i="34" s="1"/>
  <c r="Z32" i="34" s="1"/>
  <c r="AA32" i="34" s="1"/>
  <c r="U5" i="33" a="1"/>
  <c r="U5" i="33" s="1"/>
  <c r="S5" i="33" a="1"/>
  <c r="S5" i="33" s="1"/>
  <c r="Q5" i="33" a="1"/>
  <c r="Q31" i="33" s="1"/>
  <c r="U5" i="32" a="1"/>
  <c r="U5" i="32" s="1"/>
  <c r="S5" i="32" a="1"/>
  <c r="S5" i="32" s="1"/>
  <c r="Q5" i="32" a="1"/>
  <c r="Q31" i="32" s="1"/>
  <c r="U5" i="31" a="1"/>
  <c r="U6" i="31" s="1"/>
  <c r="S5" i="31" a="1"/>
  <c r="S5" i="31" s="1"/>
  <c r="Q5" i="31" a="1"/>
  <c r="Q31" i="31" s="1"/>
  <c r="U5" i="30" a="1"/>
  <c r="U5" i="30" s="1"/>
  <c r="S5" i="30" a="1"/>
  <c r="S5" i="30" s="1"/>
  <c r="Q5" i="30" a="1"/>
  <c r="Q31" i="30" s="1"/>
  <c r="U5" i="29" a="1"/>
  <c r="U5" i="29" s="1"/>
  <c r="S5" i="29" a="1"/>
  <c r="S5" i="29" s="1"/>
  <c r="Q5" i="29" a="1"/>
  <c r="W5" i="28" a="1"/>
  <c r="W5" i="28" s="1"/>
  <c r="U5" i="28" a="1"/>
  <c r="U5" i="28" s="1"/>
  <c r="S5" i="28" a="1"/>
  <c r="S5" i="28" s="1"/>
  <c r="Q5" i="28" a="1"/>
  <c r="Q32" i="28" s="1"/>
  <c r="Z32" i="28" s="1"/>
  <c r="AA32" i="28" s="1"/>
  <c r="W5" i="27" a="1"/>
  <c r="W5" i="27" s="1"/>
  <c r="U5" i="27" a="1"/>
  <c r="U5" i="27" s="1"/>
  <c r="S5" i="27" a="1"/>
  <c r="S5" i="27" s="1"/>
  <c r="Q5" i="27" a="1"/>
  <c r="Q31" i="27" s="1"/>
  <c r="W5" i="26" a="1"/>
  <c r="W5" i="26" s="1"/>
  <c r="U5" i="26" a="1"/>
  <c r="U5" i="26" s="1"/>
  <c r="S5" i="26" a="1"/>
  <c r="S5" i="26" s="1"/>
  <c r="Q5" i="26" a="1"/>
  <c r="W5" i="25" a="1"/>
  <c r="W5" i="25" s="1"/>
  <c r="U5" i="25" a="1"/>
  <c r="U5" i="25" s="1"/>
  <c r="S5" i="25" a="1"/>
  <c r="S5" i="25" s="1"/>
  <c r="Q5" i="25" a="1"/>
  <c r="Q31" i="25" s="1"/>
  <c r="Z31" i="25" s="1"/>
  <c r="AA31" i="25" s="1"/>
  <c r="Z5" i="24" a="1"/>
  <c r="Z6" i="24" s="1"/>
  <c r="X5" i="24" a="1"/>
  <c r="X5" i="24" s="1"/>
  <c r="V5" i="24" a="1"/>
  <c r="V5" i="24" s="1"/>
  <c r="T5" i="24" a="1"/>
  <c r="T5" i="24" s="1"/>
  <c r="R5" i="24" a="1"/>
  <c r="R33" i="24" s="1"/>
  <c r="AA33" i="24" s="1"/>
  <c r="W5" i="23" a="1"/>
  <c r="W6" i="23" s="1"/>
  <c r="U5" i="23" a="1"/>
  <c r="U8" i="23" s="1"/>
  <c r="S5" i="23" a="1"/>
  <c r="S6" i="23" s="1"/>
  <c r="Q5" i="23" a="1"/>
  <c r="Q34" i="23" s="1"/>
  <c r="X34" i="23" s="1"/>
  <c r="Z5" i="22" a="1"/>
  <c r="Z12" i="22" s="1"/>
  <c r="X5" i="22" a="1"/>
  <c r="X16" i="22" s="1"/>
  <c r="V5" i="22" a="1"/>
  <c r="V8" i="22" s="1"/>
  <c r="T5" i="22" a="1"/>
  <c r="T5" i="22" s="1"/>
  <c r="R5" i="22" a="1"/>
  <c r="R34" i="22" s="1"/>
  <c r="AA34" i="22" s="1"/>
  <c r="X35" i="35" l="1"/>
  <c r="E35" i="35" s="1"/>
  <c r="X38" i="35"/>
  <c r="X13" i="35"/>
  <c r="X7" i="35"/>
  <c r="X36" i="35"/>
  <c r="E36" i="35" s="1"/>
  <c r="X30" i="35"/>
  <c r="X24" i="35"/>
  <c r="X34" i="35"/>
  <c r="E34" i="35" s="1"/>
  <c r="X28" i="35"/>
  <c r="X22" i="35"/>
  <c r="X32" i="35"/>
  <c r="E32" i="35" s="1"/>
  <c r="X29" i="35"/>
  <c r="X23" i="35"/>
  <c r="X17" i="35"/>
  <c r="X11" i="35"/>
  <c r="X21" i="35"/>
  <c r="X15" i="35"/>
  <c r="AA31" i="27"/>
  <c r="Z31" i="27"/>
  <c r="S8" i="35"/>
  <c r="S38" i="35"/>
  <c r="S27" i="35"/>
  <c r="S11" i="35"/>
  <c r="S26" i="35"/>
  <c r="S10" i="35"/>
  <c r="S29" i="35"/>
  <c r="S13" i="35"/>
  <c r="S32" i="35"/>
  <c r="S16" i="35"/>
  <c r="S39" i="35"/>
  <c r="S23" i="35"/>
  <c r="S7" i="35"/>
  <c r="S22" i="35"/>
  <c r="S6" i="35"/>
  <c r="S25" i="35"/>
  <c r="S9" i="35"/>
  <c r="S28" i="35"/>
  <c r="S12" i="35"/>
  <c r="S35" i="35"/>
  <c r="S19" i="35"/>
  <c r="S34" i="35"/>
  <c r="S18" i="35"/>
  <c r="S37" i="35"/>
  <c r="S21" i="35"/>
  <c r="S5" i="35"/>
  <c r="S24" i="35"/>
  <c r="S31" i="35"/>
  <c r="S33" i="35"/>
  <c r="S15" i="35"/>
  <c r="S17" i="35"/>
  <c r="S20" i="35"/>
  <c r="S30" i="35"/>
  <c r="S36" i="35"/>
  <c r="S14" i="35"/>
  <c r="Q5" i="33"/>
  <c r="U32" i="34"/>
  <c r="Q9" i="27"/>
  <c r="Q25" i="27"/>
  <c r="U28" i="33"/>
  <c r="U16" i="33"/>
  <c r="W28" i="34"/>
  <c r="R7" i="24"/>
  <c r="AA7" i="24" s="1"/>
  <c r="Q29" i="27"/>
  <c r="U32" i="33"/>
  <c r="U12" i="33"/>
  <c r="Q17" i="34"/>
  <c r="Z17" i="34" s="1"/>
  <c r="AA17" i="34" s="1"/>
  <c r="W20" i="34"/>
  <c r="R27" i="24"/>
  <c r="AA27" i="24" s="1"/>
  <c r="R11" i="24"/>
  <c r="AA11" i="24" s="1"/>
  <c r="Q25" i="34"/>
  <c r="Z25" i="34" s="1"/>
  <c r="AA25" i="34" s="1"/>
  <c r="W16" i="34"/>
  <c r="R23" i="24"/>
  <c r="AA23" i="24" s="1"/>
  <c r="Q13" i="27"/>
  <c r="Q21" i="33"/>
  <c r="U20" i="33"/>
  <c r="W32" i="34"/>
  <c r="W12" i="34"/>
  <c r="R15" i="24"/>
  <c r="AA15" i="24" s="1"/>
  <c r="R31" i="24"/>
  <c r="AA31" i="24" s="1"/>
  <c r="Q17" i="27"/>
  <c r="Q33" i="27"/>
  <c r="Q9" i="33"/>
  <c r="Q25" i="33"/>
  <c r="U24" i="33"/>
  <c r="U8" i="33"/>
  <c r="Q33" i="34"/>
  <c r="Z33" i="34" s="1"/>
  <c r="AA33" i="34" s="1"/>
  <c r="U28" i="34"/>
  <c r="W24" i="34"/>
  <c r="W8" i="34"/>
  <c r="R19" i="24"/>
  <c r="AA19" i="24" s="1"/>
  <c r="Q5" i="27"/>
  <c r="Q21" i="27"/>
  <c r="Q13" i="33"/>
  <c r="Q29" i="33"/>
  <c r="Q9" i="34"/>
  <c r="Z9" i="34" s="1"/>
  <c r="AA9" i="34" s="1"/>
  <c r="S16" i="34"/>
  <c r="U24" i="34"/>
  <c r="Q17" i="33"/>
  <c r="Q33" i="33"/>
  <c r="W31" i="34"/>
  <c r="W27" i="34"/>
  <c r="W23" i="34"/>
  <c r="W19" i="34"/>
  <c r="W15" i="34"/>
  <c r="W11" i="34"/>
  <c r="W7" i="34"/>
  <c r="W34" i="34"/>
  <c r="W30" i="34"/>
  <c r="W26" i="34"/>
  <c r="W22" i="34"/>
  <c r="W18" i="34"/>
  <c r="W14" i="34"/>
  <c r="W10" i="34"/>
  <c r="W6" i="34"/>
  <c r="W33" i="34"/>
  <c r="W29" i="34"/>
  <c r="W25" i="34"/>
  <c r="W21" i="34"/>
  <c r="W17" i="34"/>
  <c r="W13" i="34"/>
  <c r="W9" i="34"/>
  <c r="U8" i="34"/>
  <c r="U31" i="34"/>
  <c r="U27" i="34"/>
  <c r="U23" i="34"/>
  <c r="U19" i="34"/>
  <c r="U15" i="34"/>
  <c r="U11" i="34"/>
  <c r="U7" i="34"/>
  <c r="U12" i="34"/>
  <c r="U34" i="34"/>
  <c r="U30" i="34"/>
  <c r="U26" i="34"/>
  <c r="U22" i="34"/>
  <c r="U18" i="34"/>
  <c r="U14" i="34"/>
  <c r="U10" i="34"/>
  <c r="U6" i="34"/>
  <c r="U20" i="34"/>
  <c r="U16" i="34"/>
  <c r="U33" i="34"/>
  <c r="U29" i="34"/>
  <c r="U25" i="34"/>
  <c r="U21" i="34"/>
  <c r="U17" i="34"/>
  <c r="U13" i="34"/>
  <c r="U9" i="34"/>
  <c r="S28" i="34"/>
  <c r="S20" i="34"/>
  <c r="S12" i="34"/>
  <c r="S31" i="34"/>
  <c r="S27" i="34"/>
  <c r="S23" i="34"/>
  <c r="S19" i="34"/>
  <c r="S15" i="34"/>
  <c r="S11" i="34"/>
  <c r="S7" i="34"/>
  <c r="S32" i="34"/>
  <c r="S24" i="34"/>
  <c r="S8" i="34"/>
  <c r="S34" i="34"/>
  <c r="S30" i="34"/>
  <c r="S26" i="34"/>
  <c r="S22" i="34"/>
  <c r="S18" i="34"/>
  <c r="S14" i="34"/>
  <c r="S10" i="34"/>
  <c r="S6" i="34"/>
  <c r="S33" i="34"/>
  <c r="S29" i="34"/>
  <c r="S25" i="34"/>
  <c r="S21" i="34"/>
  <c r="S17" i="34"/>
  <c r="S13" i="34"/>
  <c r="S9" i="34"/>
  <c r="Q5" i="34"/>
  <c r="Q21" i="34"/>
  <c r="Z21" i="34" s="1"/>
  <c r="AA21" i="34" s="1"/>
  <c r="Q29" i="34"/>
  <c r="Z29" i="34" s="1"/>
  <c r="AA29" i="34" s="1"/>
  <c r="Q8" i="34"/>
  <c r="Z8" i="34" s="1"/>
  <c r="AA8" i="34" s="1"/>
  <c r="Q16" i="34"/>
  <c r="Z16" i="34" s="1"/>
  <c r="AA16" i="34" s="1"/>
  <c r="Q24" i="34"/>
  <c r="Z24" i="34" s="1"/>
  <c r="AA24" i="34" s="1"/>
  <c r="Q31" i="34"/>
  <c r="Z31" i="34" s="1"/>
  <c r="AA31" i="34" s="1"/>
  <c r="Q27" i="34"/>
  <c r="Z27" i="34" s="1"/>
  <c r="AA27" i="34" s="1"/>
  <c r="Q23" i="34"/>
  <c r="Z23" i="34" s="1"/>
  <c r="AA23" i="34" s="1"/>
  <c r="Q19" i="34"/>
  <c r="Z19" i="34" s="1"/>
  <c r="AA19" i="34" s="1"/>
  <c r="Q15" i="34"/>
  <c r="Z15" i="34" s="1"/>
  <c r="AA15" i="34" s="1"/>
  <c r="Q11" i="34"/>
  <c r="Z11" i="34" s="1"/>
  <c r="AA11" i="34" s="1"/>
  <c r="Q7" i="34"/>
  <c r="Z7" i="34" s="1"/>
  <c r="AA7" i="34" s="1"/>
  <c r="Q34" i="34"/>
  <c r="Z34" i="34" s="1"/>
  <c r="AA34" i="34" s="1"/>
  <c r="Q30" i="34"/>
  <c r="Z30" i="34" s="1"/>
  <c r="AA30" i="34" s="1"/>
  <c r="Q26" i="34"/>
  <c r="Z26" i="34" s="1"/>
  <c r="AA26" i="34" s="1"/>
  <c r="Q22" i="34"/>
  <c r="Z22" i="34" s="1"/>
  <c r="AA22" i="34" s="1"/>
  <c r="Q18" i="34"/>
  <c r="Z18" i="34" s="1"/>
  <c r="AA18" i="34" s="1"/>
  <c r="Q14" i="34"/>
  <c r="Z14" i="34" s="1"/>
  <c r="AA14" i="34" s="1"/>
  <c r="Q10" i="34"/>
  <c r="Z10" i="34" s="1"/>
  <c r="AA10" i="34" s="1"/>
  <c r="Q6" i="34"/>
  <c r="Q12" i="34"/>
  <c r="Z12" i="34" s="1"/>
  <c r="AA12" i="34" s="1"/>
  <c r="Q20" i="34"/>
  <c r="Z20" i="34" s="1"/>
  <c r="AA20" i="34" s="1"/>
  <c r="Q28" i="34"/>
  <c r="Z28" i="34" s="1"/>
  <c r="AA28" i="34" s="1"/>
  <c r="Q13" i="34"/>
  <c r="Z13" i="34" s="1"/>
  <c r="AA13" i="34" s="1"/>
  <c r="U31" i="33"/>
  <c r="U27" i="33"/>
  <c r="U23" i="33"/>
  <c r="U19" i="33"/>
  <c r="U15" i="33"/>
  <c r="U11" i="33"/>
  <c r="U7" i="33"/>
  <c r="U34" i="33"/>
  <c r="U30" i="33"/>
  <c r="U26" i="33"/>
  <c r="U22" i="33"/>
  <c r="U18" i="33"/>
  <c r="U14" i="33"/>
  <c r="U10" i="33"/>
  <c r="U6" i="33"/>
  <c r="U33" i="33"/>
  <c r="U29" i="33"/>
  <c r="U25" i="33"/>
  <c r="U21" i="33"/>
  <c r="U17" i="33"/>
  <c r="U13" i="33"/>
  <c r="U9" i="33"/>
  <c r="S32" i="33"/>
  <c r="S28" i="33"/>
  <c r="S24" i="33"/>
  <c r="S20" i="33"/>
  <c r="S16" i="33"/>
  <c r="S12" i="33"/>
  <c r="S8" i="33"/>
  <c r="S31" i="33"/>
  <c r="S27" i="33"/>
  <c r="S23" i="33"/>
  <c r="S19" i="33"/>
  <c r="S15" i="33"/>
  <c r="S11" i="33"/>
  <c r="S7" i="33"/>
  <c r="S34" i="33"/>
  <c r="S30" i="33"/>
  <c r="S26" i="33"/>
  <c r="S22" i="33"/>
  <c r="S18" i="33"/>
  <c r="S14" i="33"/>
  <c r="S10" i="33"/>
  <c r="S6" i="33"/>
  <c r="S33" i="33"/>
  <c r="S29" i="33"/>
  <c r="S25" i="33"/>
  <c r="S21" i="33"/>
  <c r="S17" i="33"/>
  <c r="S13" i="33"/>
  <c r="S9" i="33"/>
  <c r="Q8" i="33"/>
  <c r="Q12" i="33"/>
  <c r="Q16" i="33"/>
  <c r="Q20" i="33"/>
  <c r="Q24" i="33"/>
  <c r="Q28" i="33"/>
  <c r="Q32" i="33"/>
  <c r="Q6" i="33"/>
  <c r="Q10" i="33"/>
  <c r="Q14" i="33"/>
  <c r="Q18" i="33"/>
  <c r="Q22" i="33"/>
  <c r="Q26" i="33"/>
  <c r="Q30" i="33"/>
  <c r="Q34" i="33"/>
  <c r="Q7" i="33"/>
  <c r="Q11" i="33"/>
  <c r="Q15" i="33"/>
  <c r="Q19" i="33"/>
  <c r="Q23" i="33"/>
  <c r="Q27" i="33"/>
  <c r="U32" i="32"/>
  <c r="U28" i="32"/>
  <c r="U24" i="32"/>
  <c r="U20" i="32"/>
  <c r="U16" i="32"/>
  <c r="U12" i="32"/>
  <c r="U8" i="32"/>
  <c r="U31" i="32"/>
  <c r="U27" i="32"/>
  <c r="U23" i="32"/>
  <c r="U19" i="32"/>
  <c r="U15" i="32"/>
  <c r="U11" i="32"/>
  <c r="U7" i="32"/>
  <c r="U34" i="32"/>
  <c r="U30" i="32"/>
  <c r="U26" i="32"/>
  <c r="U22" i="32"/>
  <c r="U18" i="32"/>
  <c r="U14" i="32"/>
  <c r="U10" i="32"/>
  <c r="U6" i="32"/>
  <c r="U33" i="32"/>
  <c r="U29" i="32"/>
  <c r="U25" i="32"/>
  <c r="U21" i="32"/>
  <c r="U17" i="32"/>
  <c r="U13" i="32"/>
  <c r="U9" i="32"/>
  <c r="S32" i="32"/>
  <c r="S28" i="32"/>
  <c r="S24" i="32"/>
  <c r="S20" i="32"/>
  <c r="S16" i="32"/>
  <c r="S12" i="32"/>
  <c r="S8" i="32"/>
  <c r="S31" i="32"/>
  <c r="S27" i="32"/>
  <c r="S23" i="32"/>
  <c r="S19" i="32"/>
  <c r="S15" i="32"/>
  <c r="S11" i="32"/>
  <c r="S7" i="32"/>
  <c r="S34" i="32"/>
  <c r="S30" i="32"/>
  <c r="S26" i="32"/>
  <c r="S22" i="32"/>
  <c r="S18" i="32"/>
  <c r="S14" i="32"/>
  <c r="S10" i="32"/>
  <c r="S6" i="32"/>
  <c r="S33" i="32"/>
  <c r="S29" i="32"/>
  <c r="S25" i="32"/>
  <c r="S21" i="32"/>
  <c r="S17" i="32"/>
  <c r="S13" i="32"/>
  <c r="S9" i="32"/>
  <c r="Q8" i="32"/>
  <c r="Q16" i="32"/>
  <c r="Q24" i="32"/>
  <c r="Q5" i="32"/>
  <c r="Q9" i="32"/>
  <c r="Q13" i="32"/>
  <c r="Q17" i="32"/>
  <c r="Q21" i="32"/>
  <c r="Q25" i="32"/>
  <c r="Q29" i="32"/>
  <c r="Q33" i="32"/>
  <c r="Q12" i="32"/>
  <c r="Q20" i="32"/>
  <c r="Q28" i="32"/>
  <c r="Q32" i="32"/>
  <c r="Q6" i="32"/>
  <c r="Q10" i="32"/>
  <c r="Q14" i="32"/>
  <c r="Q18" i="32"/>
  <c r="Q22" i="32"/>
  <c r="Q26" i="32"/>
  <c r="Q30" i="32"/>
  <c r="Q34" i="32"/>
  <c r="Q7" i="32"/>
  <c r="Q11" i="32"/>
  <c r="Q15" i="32"/>
  <c r="Q19" i="32"/>
  <c r="Q23" i="32"/>
  <c r="Q27" i="32"/>
  <c r="U33" i="31"/>
  <c r="U29" i="31"/>
  <c r="U25" i="31"/>
  <c r="U21" i="31"/>
  <c r="U17" i="31"/>
  <c r="U13" i="31"/>
  <c r="U9" i="31"/>
  <c r="U5" i="31"/>
  <c r="U32" i="31"/>
  <c r="U28" i="31"/>
  <c r="U24" i="31"/>
  <c r="U20" i="31"/>
  <c r="U16" i="31"/>
  <c r="U12" i="31"/>
  <c r="U8" i="31"/>
  <c r="U31" i="31"/>
  <c r="U27" i="31"/>
  <c r="U23" i="31"/>
  <c r="U19" i="31"/>
  <c r="U15" i="31"/>
  <c r="U11" i="31"/>
  <c r="U7" i="31"/>
  <c r="U34" i="31"/>
  <c r="U30" i="31"/>
  <c r="U26" i="31"/>
  <c r="U22" i="31"/>
  <c r="U18" i="31"/>
  <c r="U14" i="31"/>
  <c r="U10" i="31"/>
  <c r="S32" i="31"/>
  <c r="S28" i="31"/>
  <c r="S24" i="31"/>
  <c r="S20" i="31"/>
  <c r="S16" i="31"/>
  <c r="S12" i="31"/>
  <c r="S8" i="31"/>
  <c r="S31" i="31"/>
  <c r="S27" i="31"/>
  <c r="S23" i="31"/>
  <c r="S19" i="31"/>
  <c r="S15" i="31"/>
  <c r="S11" i="31"/>
  <c r="S7" i="31"/>
  <c r="S34" i="31"/>
  <c r="S30" i="31"/>
  <c r="S26" i="31"/>
  <c r="S22" i="31"/>
  <c r="S18" i="31"/>
  <c r="S14" i="31"/>
  <c r="S10" i="31"/>
  <c r="S6" i="31"/>
  <c r="S33" i="31"/>
  <c r="S29" i="31"/>
  <c r="S25" i="31"/>
  <c r="S21" i="31"/>
  <c r="S17" i="31"/>
  <c r="S13" i="31"/>
  <c r="S9" i="31"/>
  <c r="Q5" i="31"/>
  <c r="Q9" i="31"/>
  <c r="Q13" i="31"/>
  <c r="Q17" i="31"/>
  <c r="Q21" i="31"/>
  <c r="Q25" i="31"/>
  <c r="Q29" i="31"/>
  <c r="Q33" i="31"/>
  <c r="Q8" i="31"/>
  <c r="Q16" i="31"/>
  <c r="Q24" i="31"/>
  <c r="Q6" i="31"/>
  <c r="Q10" i="31"/>
  <c r="Q14" i="31"/>
  <c r="Q18" i="31"/>
  <c r="Q22" i="31"/>
  <c r="Q26" i="31"/>
  <c r="Q30" i="31"/>
  <c r="Q34" i="31"/>
  <c r="Q12" i="31"/>
  <c r="Q20" i="31"/>
  <c r="Q28" i="31"/>
  <c r="Q32" i="31"/>
  <c r="Q7" i="31"/>
  <c r="Q11" i="31"/>
  <c r="Q15" i="31"/>
  <c r="Q19" i="31"/>
  <c r="Q23" i="31"/>
  <c r="Q27" i="31"/>
  <c r="U32" i="30"/>
  <c r="U28" i="30"/>
  <c r="U24" i="30"/>
  <c r="U20" i="30"/>
  <c r="U16" i="30"/>
  <c r="U12" i="30"/>
  <c r="U8" i="30"/>
  <c r="U31" i="30"/>
  <c r="U27" i="30"/>
  <c r="U23" i="30"/>
  <c r="U19" i="30"/>
  <c r="U15" i="30"/>
  <c r="U11" i="30"/>
  <c r="U7" i="30"/>
  <c r="U34" i="30"/>
  <c r="U30" i="30"/>
  <c r="U26" i="30"/>
  <c r="U22" i="30"/>
  <c r="U18" i="30"/>
  <c r="U14" i="30"/>
  <c r="U10" i="30"/>
  <c r="U6" i="30"/>
  <c r="U33" i="30"/>
  <c r="U29" i="30"/>
  <c r="U25" i="30"/>
  <c r="U21" i="30"/>
  <c r="U17" i="30"/>
  <c r="U13" i="30"/>
  <c r="U9" i="30"/>
  <c r="S32" i="30"/>
  <c r="S28" i="30"/>
  <c r="S24" i="30"/>
  <c r="S20" i="30"/>
  <c r="S16" i="30"/>
  <c r="S12" i="30"/>
  <c r="S8" i="30"/>
  <c r="S31" i="30"/>
  <c r="S27" i="30"/>
  <c r="S23" i="30"/>
  <c r="S19" i="30"/>
  <c r="S15" i="30"/>
  <c r="S11" i="30"/>
  <c r="S7" i="30"/>
  <c r="S34" i="30"/>
  <c r="S30" i="30"/>
  <c r="S26" i="30"/>
  <c r="S22" i="30"/>
  <c r="S18" i="30"/>
  <c r="S14" i="30"/>
  <c r="S10" i="30"/>
  <c r="S6" i="30"/>
  <c r="S33" i="30"/>
  <c r="S29" i="30"/>
  <c r="S25" i="30"/>
  <c r="S21" i="30"/>
  <c r="S17" i="30"/>
  <c r="S13" i="30"/>
  <c r="S9" i="30"/>
  <c r="Q8" i="30"/>
  <c r="Q16" i="30"/>
  <c r="Q24" i="30"/>
  <c r="Q32" i="30"/>
  <c r="Q5" i="30"/>
  <c r="Q9" i="30"/>
  <c r="Q13" i="30"/>
  <c r="Q17" i="30"/>
  <c r="Q21" i="30"/>
  <c r="Q25" i="30"/>
  <c r="Q29" i="30"/>
  <c r="Q33" i="30"/>
  <c r="Q6" i="30"/>
  <c r="Q10" i="30"/>
  <c r="Q14" i="30"/>
  <c r="Q18" i="30"/>
  <c r="Q22" i="30"/>
  <c r="Q26" i="30"/>
  <c r="Q30" i="30"/>
  <c r="Q34" i="30"/>
  <c r="Q12" i="30"/>
  <c r="Q20" i="30"/>
  <c r="Q28" i="30"/>
  <c r="Q7" i="30"/>
  <c r="Q11" i="30"/>
  <c r="Q15" i="30"/>
  <c r="Q19" i="30"/>
  <c r="Q23" i="30"/>
  <c r="Q27" i="30"/>
  <c r="U32" i="29"/>
  <c r="U28" i="29"/>
  <c r="U24" i="29"/>
  <c r="U20" i="29"/>
  <c r="U16" i="29"/>
  <c r="U12" i="29"/>
  <c r="U8" i="29"/>
  <c r="U31" i="29"/>
  <c r="U27" i="29"/>
  <c r="U23" i="29"/>
  <c r="U19" i="29"/>
  <c r="U15" i="29"/>
  <c r="U11" i="29"/>
  <c r="U7" i="29"/>
  <c r="U34" i="29"/>
  <c r="U30" i="29"/>
  <c r="U26" i="29"/>
  <c r="U22" i="29"/>
  <c r="U18" i="29"/>
  <c r="U14" i="29"/>
  <c r="U10" i="29"/>
  <c r="U6" i="29"/>
  <c r="U33" i="29"/>
  <c r="U29" i="29"/>
  <c r="U25" i="29"/>
  <c r="U21" i="29"/>
  <c r="U17" i="29"/>
  <c r="U13" i="29"/>
  <c r="U9" i="29"/>
  <c r="S28" i="29"/>
  <c r="S20" i="29"/>
  <c r="S8" i="29"/>
  <c r="S31" i="29"/>
  <c r="S27" i="29"/>
  <c r="S23" i="29"/>
  <c r="S19" i="29"/>
  <c r="S15" i="29"/>
  <c r="S11" i="29"/>
  <c r="S7" i="29"/>
  <c r="S32" i="29"/>
  <c r="S24" i="29"/>
  <c r="S16" i="29"/>
  <c r="S12" i="29"/>
  <c r="S34" i="29"/>
  <c r="S30" i="29"/>
  <c r="S26" i="29"/>
  <c r="S22" i="29"/>
  <c r="S18" i="29"/>
  <c r="S14" i="29"/>
  <c r="S10" i="29"/>
  <c r="S6" i="29"/>
  <c r="S33" i="29"/>
  <c r="S29" i="29"/>
  <c r="S25" i="29"/>
  <c r="S21" i="29"/>
  <c r="S17" i="29"/>
  <c r="S13" i="29"/>
  <c r="S9" i="29"/>
  <c r="Q31" i="29"/>
  <c r="Q27" i="29"/>
  <c r="Q23" i="29"/>
  <c r="Q19" i="29"/>
  <c r="Q15" i="29"/>
  <c r="Q11" i="29"/>
  <c r="Q7" i="29"/>
  <c r="Q24" i="29"/>
  <c r="Q16" i="29"/>
  <c r="Q8" i="29"/>
  <c r="Q34" i="29"/>
  <c r="Q30" i="29"/>
  <c r="Q26" i="29"/>
  <c r="Q22" i="29"/>
  <c r="Q18" i="29"/>
  <c r="Q14" i="29"/>
  <c r="Q10" i="29"/>
  <c r="Q6" i="29"/>
  <c r="Q33" i="29"/>
  <c r="Q29" i="29"/>
  <c r="Q25" i="29"/>
  <c r="Q21" i="29"/>
  <c r="Q17" i="29"/>
  <c r="Q13" i="29"/>
  <c r="Q9" i="29"/>
  <c r="Q5" i="29"/>
  <c r="Q32" i="29"/>
  <c r="Q28" i="29"/>
  <c r="Q20" i="29"/>
  <c r="Q12" i="29"/>
  <c r="W34" i="28"/>
  <c r="W30" i="28"/>
  <c r="W26" i="28"/>
  <c r="W22" i="28"/>
  <c r="W18" i="28"/>
  <c r="W14" i="28"/>
  <c r="W10" i="28"/>
  <c r="W6" i="28"/>
  <c r="W32" i="28"/>
  <c r="W28" i="28"/>
  <c r="W24" i="28"/>
  <c r="W20" i="28"/>
  <c r="W16" i="28"/>
  <c r="W12" i="28"/>
  <c r="W8" i="28"/>
  <c r="W31" i="28"/>
  <c r="W27" i="28"/>
  <c r="W23" i="28"/>
  <c r="W19" i="28"/>
  <c r="W15" i="28"/>
  <c r="W11" i="28"/>
  <c r="W7" i="28"/>
  <c r="W33" i="28"/>
  <c r="W29" i="28"/>
  <c r="W25" i="28"/>
  <c r="W21" i="28"/>
  <c r="W17" i="28"/>
  <c r="W13" i="28"/>
  <c r="W9" i="28"/>
  <c r="U34" i="28"/>
  <c r="U30" i="28"/>
  <c r="U26" i="28"/>
  <c r="U22" i="28"/>
  <c r="U18" i="28"/>
  <c r="U14" i="28"/>
  <c r="U10" i="28"/>
  <c r="U6" i="28"/>
  <c r="U32" i="28"/>
  <c r="U28" i="28"/>
  <c r="U24" i="28"/>
  <c r="U20" i="28"/>
  <c r="U16" i="28"/>
  <c r="U12" i="28"/>
  <c r="U8" i="28"/>
  <c r="U31" i="28"/>
  <c r="U27" i="28"/>
  <c r="U23" i="28"/>
  <c r="U19" i="28"/>
  <c r="U15" i="28"/>
  <c r="U11" i="28"/>
  <c r="U7" i="28"/>
  <c r="U33" i="28"/>
  <c r="U29" i="28"/>
  <c r="U25" i="28"/>
  <c r="U21" i="28"/>
  <c r="U17" i="28"/>
  <c r="U13" i="28"/>
  <c r="U9" i="28"/>
  <c r="S11" i="28"/>
  <c r="S32" i="28"/>
  <c r="S28" i="28"/>
  <c r="S24" i="28"/>
  <c r="S20" i="28"/>
  <c r="S16" i="28"/>
  <c r="S12" i="28"/>
  <c r="S8" i="28"/>
  <c r="S31" i="28"/>
  <c r="S27" i="28"/>
  <c r="S23" i="28"/>
  <c r="S19" i="28"/>
  <c r="S15" i="28"/>
  <c r="S7" i="28"/>
  <c r="S34" i="28"/>
  <c r="S30" i="28"/>
  <c r="S26" i="28"/>
  <c r="S22" i="28"/>
  <c r="S18" i="28"/>
  <c r="S14" i="28"/>
  <c r="S10" i="28"/>
  <c r="S6" i="28"/>
  <c r="S33" i="28"/>
  <c r="S29" i="28"/>
  <c r="S25" i="28"/>
  <c r="S21" i="28"/>
  <c r="S17" i="28"/>
  <c r="S13" i="28"/>
  <c r="S9" i="28"/>
  <c r="Q10" i="28"/>
  <c r="Z10" i="28" s="1"/>
  <c r="AA10" i="28" s="1"/>
  <c r="Q18" i="28"/>
  <c r="Z18" i="28" s="1"/>
  <c r="AA18" i="28" s="1"/>
  <c r="Q26" i="28"/>
  <c r="Z26" i="28" s="1"/>
  <c r="AA26" i="28" s="1"/>
  <c r="Q34" i="28"/>
  <c r="Z34" i="28" s="1"/>
  <c r="AA34" i="28" s="1"/>
  <c r="Q6" i="28"/>
  <c r="Z6" i="28" s="1"/>
  <c r="AA6" i="28" s="1"/>
  <c r="Q14" i="28"/>
  <c r="Z14" i="28" s="1"/>
  <c r="AA14" i="28" s="1"/>
  <c r="Q22" i="28"/>
  <c r="Z22" i="28" s="1"/>
  <c r="AA22" i="28" s="1"/>
  <c r="Q30" i="28"/>
  <c r="Z30" i="28" s="1"/>
  <c r="AA30" i="28" s="1"/>
  <c r="Q8" i="28"/>
  <c r="Z8" i="28" s="1"/>
  <c r="AA8" i="28" s="1"/>
  <c r="Q16" i="28"/>
  <c r="Z16" i="28" s="1"/>
  <c r="AA16" i="28" s="1"/>
  <c r="Q24" i="28"/>
  <c r="Z24" i="28" s="1"/>
  <c r="AA24" i="28" s="1"/>
  <c r="Q31" i="28"/>
  <c r="Z31" i="28" s="1"/>
  <c r="AA31" i="28" s="1"/>
  <c r="Q27" i="28"/>
  <c r="Z27" i="28" s="1"/>
  <c r="AA27" i="28" s="1"/>
  <c r="Q23" i="28"/>
  <c r="Z23" i="28" s="1"/>
  <c r="AA23" i="28" s="1"/>
  <c r="Q19" i="28"/>
  <c r="Z19" i="28" s="1"/>
  <c r="AA19" i="28" s="1"/>
  <c r="Q15" i="28"/>
  <c r="Z15" i="28" s="1"/>
  <c r="AA15" i="28" s="1"/>
  <c r="Q11" i="28"/>
  <c r="Z11" i="28" s="1"/>
  <c r="AA11" i="28" s="1"/>
  <c r="Q7" i="28"/>
  <c r="Z7" i="28" s="1"/>
  <c r="AA7" i="28" s="1"/>
  <c r="Q33" i="28"/>
  <c r="Z33" i="28" s="1"/>
  <c r="AA33" i="28" s="1"/>
  <c r="Q29" i="28"/>
  <c r="Z29" i="28" s="1"/>
  <c r="AA29" i="28" s="1"/>
  <c r="Q25" i="28"/>
  <c r="Z25" i="28" s="1"/>
  <c r="AA25" i="28" s="1"/>
  <c r="Q21" i="28"/>
  <c r="Z21" i="28" s="1"/>
  <c r="AA21" i="28" s="1"/>
  <c r="Q17" i="28"/>
  <c r="Z17" i="28" s="1"/>
  <c r="AA17" i="28" s="1"/>
  <c r="Q13" i="28"/>
  <c r="Z13" i="28" s="1"/>
  <c r="AA13" i="28" s="1"/>
  <c r="Q9" i="28"/>
  <c r="Z9" i="28" s="1"/>
  <c r="AA9" i="28" s="1"/>
  <c r="Q5" i="28"/>
  <c r="Z5" i="28" s="1"/>
  <c r="AA5" i="28" s="1"/>
  <c r="Q12" i="28"/>
  <c r="Z12" i="28" s="1"/>
  <c r="AA12" i="28" s="1"/>
  <c r="Q20" i="28"/>
  <c r="Z20" i="28" s="1"/>
  <c r="AA20" i="28" s="1"/>
  <c r="Q28" i="28"/>
  <c r="Z28" i="28" s="1"/>
  <c r="AA28" i="28" s="1"/>
  <c r="W32" i="27"/>
  <c r="W28" i="27"/>
  <c r="W24" i="27"/>
  <c r="W20" i="27"/>
  <c r="W16" i="27"/>
  <c r="W12" i="27"/>
  <c r="W8" i="27"/>
  <c r="W31" i="27"/>
  <c r="W27" i="27"/>
  <c r="W23" i="27"/>
  <c r="W19" i="27"/>
  <c r="W15" i="27"/>
  <c r="W11" i="27"/>
  <c r="W7" i="27"/>
  <c r="W34" i="27"/>
  <c r="W30" i="27"/>
  <c r="W26" i="27"/>
  <c r="W22" i="27"/>
  <c r="W18" i="27"/>
  <c r="W14" i="27"/>
  <c r="W10" i="27"/>
  <c r="W6" i="27"/>
  <c r="W33" i="27"/>
  <c r="W29" i="27"/>
  <c r="W25" i="27"/>
  <c r="W21" i="27"/>
  <c r="W17" i="27"/>
  <c r="W13" i="27"/>
  <c r="W9" i="27"/>
  <c r="U28" i="27"/>
  <c r="U20" i="27"/>
  <c r="U12" i="27"/>
  <c r="U31" i="27"/>
  <c r="U27" i="27"/>
  <c r="U23" i="27"/>
  <c r="U19" i="27"/>
  <c r="U15" i="27"/>
  <c r="U11" i="27"/>
  <c r="U7" i="27"/>
  <c r="U32" i="27"/>
  <c r="U24" i="27"/>
  <c r="U16" i="27"/>
  <c r="U8" i="27"/>
  <c r="U34" i="27"/>
  <c r="U30" i="27"/>
  <c r="U26" i="27"/>
  <c r="U22" i="27"/>
  <c r="U18" i="27"/>
  <c r="U14" i="27"/>
  <c r="U10" i="27"/>
  <c r="U6" i="27"/>
  <c r="U33" i="27"/>
  <c r="U29" i="27"/>
  <c r="U25" i="27"/>
  <c r="U21" i="27"/>
  <c r="U17" i="27"/>
  <c r="U13" i="27"/>
  <c r="U9" i="27"/>
  <c r="S32" i="27"/>
  <c r="S28" i="27"/>
  <c r="S24" i="27"/>
  <c r="S20" i="27"/>
  <c r="S16" i="27"/>
  <c r="S12" i="27"/>
  <c r="S8" i="27"/>
  <c r="S31" i="27"/>
  <c r="S27" i="27"/>
  <c r="S23" i="27"/>
  <c r="S19" i="27"/>
  <c r="S15" i="27"/>
  <c r="S11" i="27"/>
  <c r="S7" i="27"/>
  <c r="S34" i="27"/>
  <c r="S30" i="27"/>
  <c r="S26" i="27"/>
  <c r="S22" i="27"/>
  <c r="S18" i="27"/>
  <c r="S14" i="27"/>
  <c r="S10" i="27"/>
  <c r="S6" i="27"/>
  <c r="S33" i="27"/>
  <c r="S29" i="27"/>
  <c r="S25" i="27"/>
  <c r="S21" i="27"/>
  <c r="S17" i="27"/>
  <c r="S13" i="27"/>
  <c r="S9" i="27"/>
  <c r="Q8" i="27"/>
  <c r="Q12" i="27"/>
  <c r="Q16" i="27"/>
  <c r="Q20" i="27"/>
  <c r="Q24" i="27"/>
  <c r="Q28" i="27"/>
  <c r="Q32" i="27"/>
  <c r="Q6" i="27"/>
  <c r="Q10" i="27"/>
  <c r="Q14" i="27"/>
  <c r="Q18" i="27"/>
  <c r="Q22" i="27"/>
  <c r="Q26" i="27"/>
  <c r="Q30" i="27"/>
  <c r="Q34" i="27"/>
  <c r="Q7" i="27"/>
  <c r="Q11" i="27"/>
  <c r="Q15" i="27"/>
  <c r="Q19" i="27"/>
  <c r="Q23" i="27"/>
  <c r="Q27" i="27"/>
  <c r="W32" i="26"/>
  <c r="W28" i="26"/>
  <c r="W24" i="26"/>
  <c r="W20" i="26"/>
  <c r="W16" i="26"/>
  <c r="W12" i="26"/>
  <c r="W8" i="26"/>
  <c r="W31" i="26"/>
  <c r="W27" i="26"/>
  <c r="W23" i="26"/>
  <c r="W19" i="26"/>
  <c r="W15" i="26"/>
  <c r="W11" i="26"/>
  <c r="W7" i="26"/>
  <c r="W34" i="26"/>
  <c r="W30" i="26"/>
  <c r="W26" i="26"/>
  <c r="W22" i="26"/>
  <c r="W18" i="26"/>
  <c r="W14" i="26"/>
  <c r="W10" i="26"/>
  <c r="W6" i="26"/>
  <c r="W33" i="26"/>
  <c r="W29" i="26"/>
  <c r="W25" i="26"/>
  <c r="W21" i="26"/>
  <c r="W17" i="26"/>
  <c r="W13" i="26"/>
  <c r="W9" i="26"/>
  <c r="U32" i="26"/>
  <c r="U28" i="26"/>
  <c r="U24" i="26"/>
  <c r="U20" i="26"/>
  <c r="U16" i="26"/>
  <c r="U12" i="26"/>
  <c r="U8" i="26"/>
  <c r="U31" i="26"/>
  <c r="U27" i="26"/>
  <c r="U23" i="26"/>
  <c r="U19" i="26"/>
  <c r="U15" i="26"/>
  <c r="U11" i="26"/>
  <c r="U7" i="26"/>
  <c r="U34" i="26"/>
  <c r="U30" i="26"/>
  <c r="U26" i="26"/>
  <c r="U22" i="26"/>
  <c r="U18" i="26"/>
  <c r="U14" i="26"/>
  <c r="U10" i="26"/>
  <c r="U6" i="26"/>
  <c r="U33" i="26"/>
  <c r="U29" i="26"/>
  <c r="U25" i="26"/>
  <c r="U21" i="26"/>
  <c r="U17" i="26"/>
  <c r="U13" i="26"/>
  <c r="U9" i="26"/>
  <c r="S32" i="26"/>
  <c r="S28" i="26"/>
  <c r="S24" i="26"/>
  <c r="S20" i="26"/>
  <c r="S16" i="26"/>
  <c r="S12" i="26"/>
  <c r="S8" i="26"/>
  <c r="S31" i="26"/>
  <c r="S27" i="26"/>
  <c r="S23" i="26"/>
  <c r="S19" i="26"/>
  <c r="S15" i="26"/>
  <c r="S11" i="26"/>
  <c r="S7" i="26"/>
  <c r="S34" i="26"/>
  <c r="S30" i="26"/>
  <c r="S26" i="26"/>
  <c r="S22" i="26"/>
  <c r="S18" i="26"/>
  <c r="S14" i="26"/>
  <c r="S10" i="26"/>
  <c r="S6" i="26"/>
  <c r="S33" i="26"/>
  <c r="S29" i="26"/>
  <c r="S25" i="26"/>
  <c r="S21" i="26"/>
  <c r="S17" i="26"/>
  <c r="S13" i="26"/>
  <c r="S9" i="26"/>
  <c r="Q31" i="26"/>
  <c r="Q27" i="26"/>
  <c r="Q23" i="26"/>
  <c r="Q19" i="26"/>
  <c r="Q15" i="26"/>
  <c r="Q11" i="26"/>
  <c r="Q7" i="26"/>
  <c r="Q34" i="26"/>
  <c r="Q30" i="26"/>
  <c r="Q26" i="26"/>
  <c r="Q22" i="26"/>
  <c r="Q18" i="26"/>
  <c r="Q14" i="26"/>
  <c r="Q10" i="26"/>
  <c r="Q6" i="26"/>
  <c r="Q24" i="26"/>
  <c r="Q16" i="26"/>
  <c r="Q8" i="26"/>
  <c r="Q33" i="26"/>
  <c r="Q29" i="26"/>
  <c r="Q25" i="26"/>
  <c r="Q21" i="26"/>
  <c r="Q17" i="26"/>
  <c r="Q13" i="26"/>
  <c r="Q9" i="26"/>
  <c r="Q5" i="26"/>
  <c r="Q32" i="26"/>
  <c r="Q28" i="26"/>
  <c r="Q20" i="26"/>
  <c r="Q12" i="26"/>
  <c r="W32" i="25"/>
  <c r="W28" i="25"/>
  <c r="W24" i="25"/>
  <c r="W20" i="25"/>
  <c r="W16" i="25"/>
  <c r="W12" i="25"/>
  <c r="W8" i="25"/>
  <c r="W31" i="25"/>
  <c r="W27" i="25"/>
  <c r="W23" i="25"/>
  <c r="W19" i="25"/>
  <c r="W15" i="25"/>
  <c r="W11" i="25"/>
  <c r="W7" i="25"/>
  <c r="W34" i="25"/>
  <c r="W30" i="25"/>
  <c r="W26" i="25"/>
  <c r="W22" i="25"/>
  <c r="W18" i="25"/>
  <c r="W14" i="25"/>
  <c r="W10" i="25"/>
  <c r="W6" i="25"/>
  <c r="W33" i="25"/>
  <c r="W29" i="25"/>
  <c r="W25" i="25"/>
  <c r="W21" i="25"/>
  <c r="W17" i="25"/>
  <c r="W13" i="25"/>
  <c r="W9" i="25"/>
  <c r="U32" i="25"/>
  <c r="U28" i="25"/>
  <c r="U24" i="25"/>
  <c r="U20" i="25"/>
  <c r="U16" i="25"/>
  <c r="U12" i="25"/>
  <c r="U8" i="25"/>
  <c r="U31" i="25"/>
  <c r="U27" i="25"/>
  <c r="U23" i="25"/>
  <c r="U19" i="25"/>
  <c r="U15" i="25"/>
  <c r="U11" i="25"/>
  <c r="U7" i="25"/>
  <c r="U34" i="25"/>
  <c r="U30" i="25"/>
  <c r="U26" i="25"/>
  <c r="U22" i="25"/>
  <c r="U18" i="25"/>
  <c r="U14" i="25"/>
  <c r="U10" i="25"/>
  <c r="U6" i="25"/>
  <c r="U33" i="25"/>
  <c r="U29" i="25"/>
  <c r="U25" i="25"/>
  <c r="U21" i="25"/>
  <c r="U17" i="25"/>
  <c r="U13" i="25"/>
  <c r="U9" i="25"/>
  <c r="S32" i="25"/>
  <c r="S28" i="25"/>
  <c r="S24" i="25"/>
  <c r="S20" i="25"/>
  <c r="S16" i="25"/>
  <c r="S12" i="25"/>
  <c r="S8" i="25"/>
  <c r="S31" i="25"/>
  <c r="S27" i="25"/>
  <c r="S23" i="25"/>
  <c r="S19" i="25"/>
  <c r="S15" i="25"/>
  <c r="S11" i="25"/>
  <c r="S7" i="25"/>
  <c r="S34" i="25"/>
  <c r="S30" i="25"/>
  <c r="S26" i="25"/>
  <c r="S22" i="25"/>
  <c r="S18" i="25"/>
  <c r="S14" i="25"/>
  <c r="S10" i="25"/>
  <c r="S6" i="25"/>
  <c r="S33" i="25"/>
  <c r="S29" i="25"/>
  <c r="S25" i="25"/>
  <c r="S21" i="25"/>
  <c r="S17" i="25"/>
  <c r="S13" i="25"/>
  <c r="S9" i="25"/>
  <c r="Q8" i="25"/>
  <c r="Z8" i="25" s="1"/>
  <c r="AA8" i="25" s="1"/>
  <c r="Q12" i="25"/>
  <c r="Z12" i="25" s="1"/>
  <c r="AA12" i="25" s="1"/>
  <c r="Q16" i="25"/>
  <c r="Z16" i="25" s="1"/>
  <c r="AA16" i="25" s="1"/>
  <c r="Q20" i="25"/>
  <c r="Z20" i="25" s="1"/>
  <c r="AA20" i="25" s="1"/>
  <c r="Q24" i="25"/>
  <c r="Z24" i="25" s="1"/>
  <c r="AA24" i="25" s="1"/>
  <c r="Q28" i="25"/>
  <c r="Z28" i="25" s="1"/>
  <c r="AA28" i="25" s="1"/>
  <c r="Q32" i="25"/>
  <c r="Z32" i="25" s="1"/>
  <c r="AA32" i="25" s="1"/>
  <c r="Q5" i="25"/>
  <c r="Z5" i="25" s="1"/>
  <c r="AA5" i="25" s="1"/>
  <c r="Q9" i="25"/>
  <c r="Z9" i="25" s="1"/>
  <c r="AA9" i="25" s="1"/>
  <c r="Q13" i="25"/>
  <c r="Z13" i="25" s="1"/>
  <c r="AA13" i="25" s="1"/>
  <c r="Q17" i="25"/>
  <c r="Z17" i="25" s="1"/>
  <c r="AA17" i="25" s="1"/>
  <c r="Q21" i="25"/>
  <c r="Z21" i="25" s="1"/>
  <c r="AA21" i="25" s="1"/>
  <c r="Q25" i="25"/>
  <c r="Z25" i="25" s="1"/>
  <c r="AA25" i="25" s="1"/>
  <c r="Q29" i="25"/>
  <c r="Z29" i="25" s="1"/>
  <c r="AA29" i="25" s="1"/>
  <c r="Q33" i="25"/>
  <c r="Z33" i="25" s="1"/>
  <c r="AA33" i="25" s="1"/>
  <c r="Q6" i="25"/>
  <c r="Z6" i="25" s="1"/>
  <c r="AA6" i="25" s="1"/>
  <c r="Q10" i="25"/>
  <c r="Z10" i="25" s="1"/>
  <c r="AA10" i="25" s="1"/>
  <c r="Q14" i="25"/>
  <c r="Z14" i="25" s="1"/>
  <c r="AA14" i="25" s="1"/>
  <c r="Q18" i="25"/>
  <c r="Z18" i="25" s="1"/>
  <c r="AA18" i="25" s="1"/>
  <c r="Q22" i="25"/>
  <c r="Z22" i="25" s="1"/>
  <c r="AA22" i="25" s="1"/>
  <c r="Q26" i="25"/>
  <c r="Z26" i="25" s="1"/>
  <c r="AA26" i="25" s="1"/>
  <c r="Q30" i="25"/>
  <c r="Z30" i="25" s="1"/>
  <c r="AA30" i="25" s="1"/>
  <c r="Q34" i="25"/>
  <c r="Z34" i="25" s="1"/>
  <c r="AA34" i="25" s="1"/>
  <c r="Q7" i="25"/>
  <c r="Z7" i="25" s="1"/>
  <c r="AA7" i="25" s="1"/>
  <c r="Q11" i="25"/>
  <c r="Z11" i="25" s="1"/>
  <c r="AA11" i="25" s="1"/>
  <c r="Q15" i="25"/>
  <c r="Z15" i="25" s="1"/>
  <c r="AA15" i="25" s="1"/>
  <c r="Q19" i="25"/>
  <c r="Z19" i="25" s="1"/>
  <c r="AA19" i="25" s="1"/>
  <c r="Q23" i="25"/>
  <c r="Z23" i="25" s="1"/>
  <c r="AA23" i="25" s="1"/>
  <c r="Q27" i="25"/>
  <c r="Z27" i="25" s="1"/>
  <c r="AA27" i="25" s="1"/>
  <c r="Z33" i="24"/>
  <c r="Z29" i="24"/>
  <c r="Z25" i="24"/>
  <c r="Z21" i="24"/>
  <c r="Z17" i="24"/>
  <c r="Z13" i="24"/>
  <c r="Z9" i="24"/>
  <c r="Z5" i="24"/>
  <c r="Z32" i="24"/>
  <c r="Z28" i="24"/>
  <c r="Z24" i="24"/>
  <c r="Z20" i="24"/>
  <c r="Z16" i="24"/>
  <c r="Z12" i="24"/>
  <c r="Z8" i="24"/>
  <c r="Z31" i="24"/>
  <c r="Z27" i="24"/>
  <c r="Z23" i="24"/>
  <c r="Z19" i="24"/>
  <c r="Z15" i="24"/>
  <c r="Z11" i="24"/>
  <c r="Z7" i="24"/>
  <c r="Z34" i="24"/>
  <c r="Z30" i="24"/>
  <c r="Z26" i="24"/>
  <c r="Z22" i="24"/>
  <c r="Z18" i="24"/>
  <c r="Z14" i="24"/>
  <c r="Z10" i="24"/>
  <c r="X32" i="24"/>
  <c r="X28" i="24"/>
  <c r="X24" i="24"/>
  <c r="X20" i="24"/>
  <c r="X16" i="24"/>
  <c r="X12" i="24"/>
  <c r="X8" i="24"/>
  <c r="X31" i="24"/>
  <c r="X27" i="24"/>
  <c r="X23" i="24"/>
  <c r="X19" i="24"/>
  <c r="X15" i="24"/>
  <c r="X11" i="24"/>
  <c r="X7" i="24"/>
  <c r="X34" i="24"/>
  <c r="X30" i="24"/>
  <c r="X26" i="24"/>
  <c r="X22" i="24"/>
  <c r="X18" i="24"/>
  <c r="X14" i="24"/>
  <c r="X10" i="24"/>
  <c r="X6" i="24"/>
  <c r="X33" i="24"/>
  <c r="X29" i="24"/>
  <c r="X25" i="24"/>
  <c r="X21" i="24"/>
  <c r="X17" i="24"/>
  <c r="X13" i="24"/>
  <c r="X9" i="24"/>
  <c r="V25" i="24"/>
  <c r="V32" i="24"/>
  <c r="V28" i="24"/>
  <c r="V24" i="24"/>
  <c r="V20" i="24"/>
  <c r="V16" i="24"/>
  <c r="V12" i="24"/>
  <c r="V8" i="24"/>
  <c r="V31" i="24"/>
  <c r="V27" i="24"/>
  <c r="V23" i="24"/>
  <c r="V19" i="24"/>
  <c r="V15" i="24"/>
  <c r="V11" i="24"/>
  <c r="V7" i="24"/>
  <c r="V34" i="24"/>
  <c r="V30" i="24"/>
  <c r="V26" i="24"/>
  <c r="V22" i="24"/>
  <c r="V18" i="24"/>
  <c r="V14" i="24"/>
  <c r="V10" i="24"/>
  <c r="V6" i="24"/>
  <c r="V33" i="24"/>
  <c r="V29" i="24"/>
  <c r="V21" i="24"/>
  <c r="V17" i="24"/>
  <c r="V13" i="24"/>
  <c r="V9" i="24"/>
  <c r="T32" i="24"/>
  <c r="T28" i="24"/>
  <c r="T24" i="24"/>
  <c r="T20" i="24"/>
  <c r="T16" i="24"/>
  <c r="T12" i="24"/>
  <c r="T8" i="24"/>
  <c r="T31" i="24"/>
  <c r="T27" i="24"/>
  <c r="T23" i="24"/>
  <c r="T19" i="24"/>
  <c r="T15" i="24"/>
  <c r="T11" i="24"/>
  <c r="T7" i="24"/>
  <c r="T34" i="24"/>
  <c r="T30" i="24"/>
  <c r="T26" i="24"/>
  <c r="T22" i="24"/>
  <c r="T18" i="24"/>
  <c r="T14" i="24"/>
  <c r="T10" i="24"/>
  <c r="T6" i="24"/>
  <c r="T33" i="24"/>
  <c r="T29" i="24"/>
  <c r="T25" i="24"/>
  <c r="T21" i="24"/>
  <c r="T17" i="24"/>
  <c r="T13" i="24"/>
  <c r="T9" i="24"/>
  <c r="R6" i="24"/>
  <c r="AA6" i="24" s="1"/>
  <c r="R10" i="24"/>
  <c r="AA10" i="24" s="1"/>
  <c r="R14" i="24"/>
  <c r="AA14" i="24" s="1"/>
  <c r="R18" i="24"/>
  <c r="AA18" i="24" s="1"/>
  <c r="R22" i="24"/>
  <c r="AA22" i="24" s="1"/>
  <c r="R26" i="24"/>
  <c r="AA26" i="24" s="1"/>
  <c r="R30" i="24"/>
  <c r="AA30" i="24" s="1"/>
  <c r="R34" i="24"/>
  <c r="AA34" i="24" s="1"/>
  <c r="R8" i="24"/>
  <c r="AA8" i="24" s="1"/>
  <c r="R12" i="24"/>
  <c r="AA12" i="24" s="1"/>
  <c r="R16" i="24"/>
  <c r="AA16" i="24" s="1"/>
  <c r="R20" i="24"/>
  <c r="AA20" i="24" s="1"/>
  <c r="R24" i="24"/>
  <c r="AA24" i="24" s="1"/>
  <c r="R28" i="24"/>
  <c r="AA28" i="24" s="1"/>
  <c r="R32" i="24"/>
  <c r="AA32" i="24" s="1"/>
  <c r="R5" i="24"/>
  <c r="AA5" i="24" s="1"/>
  <c r="R9" i="24"/>
  <c r="AA9" i="24" s="1"/>
  <c r="R13" i="24"/>
  <c r="AA13" i="24" s="1"/>
  <c r="R17" i="24"/>
  <c r="AA17" i="24" s="1"/>
  <c r="R21" i="24"/>
  <c r="AA21" i="24" s="1"/>
  <c r="R25" i="24"/>
  <c r="AA25" i="24" s="1"/>
  <c r="R29" i="24"/>
  <c r="AA29" i="24" s="1"/>
  <c r="Q19" i="23"/>
  <c r="X19" i="23" s="1"/>
  <c r="Q7" i="23"/>
  <c r="X7" i="23" s="1"/>
  <c r="Q25" i="23"/>
  <c r="X25" i="23" s="1"/>
  <c r="Q11" i="23"/>
  <c r="X11" i="23" s="1"/>
  <c r="Q30" i="23"/>
  <c r="X30" i="23" s="1"/>
  <c r="Q15" i="23"/>
  <c r="X15" i="23" s="1"/>
  <c r="W33" i="23"/>
  <c r="W29" i="23"/>
  <c r="W25" i="23"/>
  <c r="W21" i="23"/>
  <c r="W17" i="23"/>
  <c r="W13" i="23"/>
  <c r="W9" i="23"/>
  <c r="W5" i="23"/>
  <c r="W32" i="23"/>
  <c r="W28" i="23"/>
  <c r="W24" i="23"/>
  <c r="W20" i="23"/>
  <c r="W16" i="23"/>
  <c r="W12" i="23"/>
  <c r="W8" i="23"/>
  <c r="W31" i="23"/>
  <c r="W27" i="23"/>
  <c r="W23" i="23"/>
  <c r="W19" i="23"/>
  <c r="W15" i="23"/>
  <c r="W11" i="23"/>
  <c r="W7" i="23"/>
  <c r="W34" i="23"/>
  <c r="W30" i="23"/>
  <c r="W26" i="23"/>
  <c r="W22" i="23"/>
  <c r="W18" i="23"/>
  <c r="W14" i="23"/>
  <c r="W10" i="23"/>
  <c r="U31" i="23"/>
  <c r="U27" i="23"/>
  <c r="U23" i="23"/>
  <c r="U19" i="23"/>
  <c r="U15" i="23"/>
  <c r="U11" i="23"/>
  <c r="U7" i="23"/>
  <c r="U34" i="23"/>
  <c r="U30" i="23"/>
  <c r="U26" i="23"/>
  <c r="U22" i="23"/>
  <c r="U18" i="23"/>
  <c r="U14" i="23"/>
  <c r="U10" i="23"/>
  <c r="U6" i="23"/>
  <c r="U33" i="23"/>
  <c r="U29" i="23"/>
  <c r="U25" i="23"/>
  <c r="U21" i="23"/>
  <c r="U17" i="23"/>
  <c r="U13" i="23"/>
  <c r="U5" i="23"/>
  <c r="U9" i="23"/>
  <c r="U32" i="23"/>
  <c r="U28" i="23"/>
  <c r="U24" i="23"/>
  <c r="U20" i="23"/>
  <c r="U16" i="23"/>
  <c r="U12" i="23"/>
  <c r="S33" i="23"/>
  <c r="S29" i="23"/>
  <c r="S25" i="23"/>
  <c r="S21" i="23"/>
  <c r="S17" i="23"/>
  <c r="S13" i="23"/>
  <c r="S9" i="23"/>
  <c r="S5" i="23"/>
  <c r="S32" i="23"/>
  <c r="S28" i="23"/>
  <c r="S24" i="23"/>
  <c r="S20" i="23"/>
  <c r="S16" i="23"/>
  <c r="S12" i="23"/>
  <c r="S8" i="23"/>
  <c r="S31" i="23"/>
  <c r="S27" i="23"/>
  <c r="S23" i="23"/>
  <c r="S19" i="23"/>
  <c r="S15" i="23"/>
  <c r="S11" i="23"/>
  <c r="S7" i="23"/>
  <c r="S34" i="23"/>
  <c r="S30" i="23"/>
  <c r="S26" i="23"/>
  <c r="S22" i="23"/>
  <c r="S18" i="23"/>
  <c r="S14" i="23"/>
  <c r="S10" i="23"/>
  <c r="Q5" i="23"/>
  <c r="X5" i="23" s="1"/>
  <c r="Q9" i="23"/>
  <c r="X9" i="23" s="1"/>
  <c r="Q13" i="23"/>
  <c r="X13" i="23" s="1"/>
  <c r="Q17" i="23"/>
  <c r="X17" i="23" s="1"/>
  <c r="Q22" i="23"/>
  <c r="X22" i="23" s="1"/>
  <c r="Q27" i="23"/>
  <c r="X27" i="23" s="1"/>
  <c r="Q33" i="23"/>
  <c r="X33" i="23" s="1"/>
  <c r="Q6" i="23"/>
  <c r="X6" i="23" s="1"/>
  <c r="Q10" i="23"/>
  <c r="X10" i="23" s="1"/>
  <c r="Q14" i="23"/>
  <c r="X14" i="23" s="1"/>
  <c r="Q18" i="23"/>
  <c r="X18" i="23" s="1"/>
  <c r="Q23" i="23"/>
  <c r="X23" i="23" s="1"/>
  <c r="Q29" i="23"/>
  <c r="X29" i="23" s="1"/>
  <c r="Q32" i="23"/>
  <c r="X32" i="23" s="1"/>
  <c r="Q28" i="23"/>
  <c r="X28" i="23" s="1"/>
  <c r="Q24" i="23"/>
  <c r="X24" i="23" s="1"/>
  <c r="Q20" i="23"/>
  <c r="X20" i="23" s="1"/>
  <c r="Q8" i="23"/>
  <c r="X8" i="23" s="1"/>
  <c r="Q12" i="23"/>
  <c r="X12" i="23" s="1"/>
  <c r="Q16" i="23"/>
  <c r="X16" i="23" s="1"/>
  <c r="Q21" i="23"/>
  <c r="X21" i="23" s="1"/>
  <c r="Q26" i="23"/>
  <c r="X26" i="23" s="1"/>
  <c r="Q31" i="23"/>
  <c r="X31" i="23" s="1"/>
  <c r="Z31" i="22"/>
  <c r="Z27" i="22"/>
  <c r="Z23" i="22"/>
  <c r="Z19" i="22"/>
  <c r="Z15" i="22"/>
  <c r="Z11" i="22"/>
  <c r="Z7" i="22"/>
  <c r="Z29" i="22"/>
  <c r="Z21" i="22"/>
  <c r="Z17" i="22"/>
  <c r="Z13" i="22"/>
  <c r="Z5" i="22"/>
  <c r="Z32" i="22"/>
  <c r="Z28" i="22"/>
  <c r="Z24" i="22"/>
  <c r="Z20" i="22"/>
  <c r="Z16" i="22"/>
  <c r="Z8" i="22"/>
  <c r="Z34" i="22"/>
  <c r="Z30" i="22"/>
  <c r="Z26" i="22"/>
  <c r="Z22" i="22"/>
  <c r="Z18" i="22"/>
  <c r="Z14" i="22"/>
  <c r="Z10" i="22"/>
  <c r="Z6" i="22"/>
  <c r="Z33" i="22"/>
  <c r="Z25" i="22"/>
  <c r="Z9" i="22"/>
  <c r="X33" i="22"/>
  <c r="X29" i="22"/>
  <c r="X21" i="22"/>
  <c r="X17" i="22"/>
  <c r="X13" i="22"/>
  <c r="X9" i="22"/>
  <c r="X5" i="22"/>
  <c r="X32" i="22"/>
  <c r="X28" i="22"/>
  <c r="X24" i="22"/>
  <c r="X20" i="22"/>
  <c r="X12" i="22"/>
  <c r="X8" i="22"/>
  <c r="X31" i="22"/>
  <c r="X27" i="22"/>
  <c r="X23" i="22"/>
  <c r="X19" i="22"/>
  <c r="X15" i="22"/>
  <c r="X11" i="22"/>
  <c r="X7" i="22"/>
  <c r="X34" i="22"/>
  <c r="X30" i="22"/>
  <c r="X26" i="22"/>
  <c r="X22" i="22"/>
  <c r="X18" i="22"/>
  <c r="X14" i="22"/>
  <c r="X10" i="22"/>
  <c r="X6" i="22"/>
  <c r="X25" i="22"/>
  <c r="V31" i="22"/>
  <c r="V27" i="22"/>
  <c r="V23" i="22"/>
  <c r="V19" i="22"/>
  <c r="V15" i="22"/>
  <c r="V11" i="22"/>
  <c r="V7" i="22"/>
  <c r="V18" i="22"/>
  <c r="V9" i="22"/>
  <c r="V34" i="22"/>
  <c r="V30" i="22"/>
  <c r="V26" i="22"/>
  <c r="V22" i="22"/>
  <c r="V14" i="22"/>
  <c r="V10" i="22"/>
  <c r="V6" i="22"/>
  <c r="V33" i="22"/>
  <c r="V29" i="22"/>
  <c r="V25" i="22"/>
  <c r="V21" i="22"/>
  <c r="V17" i="22"/>
  <c r="V13" i="22"/>
  <c r="V5" i="22"/>
  <c r="V32" i="22"/>
  <c r="V28" i="22"/>
  <c r="V24" i="22"/>
  <c r="V20" i="22"/>
  <c r="V16" i="22"/>
  <c r="V12" i="22"/>
  <c r="T32" i="22"/>
  <c r="T28" i="22"/>
  <c r="T24" i="22"/>
  <c r="T20" i="22"/>
  <c r="T16" i="22"/>
  <c r="T12" i="22"/>
  <c r="T8" i="22"/>
  <c r="T31" i="22"/>
  <c r="T27" i="22"/>
  <c r="T23" i="22"/>
  <c r="T19" i="22"/>
  <c r="T15" i="22"/>
  <c r="T11" i="22"/>
  <c r="T7" i="22"/>
  <c r="T34" i="22"/>
  <c r="T30" i="22"/>
  <c r="T26" i="22"/>
  <c r="T22" i="22"/>
  <c r="T18" i="22"/>
  <c r="T14" i="22"/>
  <c r="T10" i="22"/>
  <c r="T6" i="22"/>
  <c r="T33" i="22"/>
  <c r="T29" i="22"/>
  <c r="T25" i="22"/>
  <c r="T21" i="22"/>
  <c r="T17" i="22"/>
  <c r="T13" i="22"/>
  <c r="T9" i="22"/>
  <c r="R7" i="22"/>
  <c r="AA7" i="22" s="1"/>
  <c r="R11" i="22"/>
  <c r="AA11" i="22" s="1"/>
  <c r="R15" i="22"/>
  <c r="AA15" i="22" s="1"/>
  <c r="R19" i="22"/>
  <c r="AA19" i="22" s="1"/>
  <c r="R25" i="22"/>
  <c r="AA25" i="22" s="1"/>
  <c r="R30" i="22"/>
  <c r="AA30" i="22" s="1"/>
  <c r="R5" i="22"/>
  <c r="AA5" i="22" s="1"/>
  <c r="R13" i="22"/>
  <c r="AA13" i="22" s="1"/>
  <c r="R17" i="22"/>
  <c r="AA17" i="22" s="1"/>
  <c r="R22" i="22"/>
  <c r="AA22" i="22" s="1"/>
  <c r="R33" i="22"/>
  <c r="AA33" i="22" s="1"/>
  <c r="R6" i="22"/>
  <c r="AA6" i="22" s="1"/>
  <c r="R10" i="22"/>
  <c r="AA10" i="22" s="1"/>
  <c r="R14" i="22"/>
  <c r="AA14" i="22" s="1"/>
  <c r="R18" i="22"/>
  <c r="AA18" i="22" s="1"/>
  <c r="R23" i="22"/>
  <c r="AA23" i="22" s="1"/>
  <c r="R29" i="22"/>
  <c r="AA29" i="22" s="1"/>
  <c r="R32" i="22"/>
  <c r="AA32" i="22" s="1"/>
  <c r="R28" i="22"/>
  <c r="AA28" i="22" s="1"/>
  <c r="R24" i="22"/>
  <c r="AA24" i="22" s="1"/>
  <c r="R20" i="22"/>
  <c r="AA20" i="22" s="1"/>
  <c r="R8" i="22"/>
  <c r="AA8" i="22" s="1"/>
  <c r="R12" i="22"/>
  <c r="AA12" i="22" s="1"/>
  <c r="R16" i="22"/>
  <c r="AA16" i="22" s="1"/>
  <c r="R21" i="22"/>
  <c r="AA21" i="22" s="1"/>
  <c r="R26" i="22"/>
  <c r="AA26" i="22" s="1"/>
  <c r="R31" i="22"/>
  <c r="AA31" i="22" s="1"/>
  <c r="R9" i="22"/>
  <c r="AA9" i="22" s="1"/>
  <c r="R27" i="22"/>
  <c r="AA27" i="22" s="1"/>
  <c r="Z5" i="21" a="1"/>
  <c r="Z5" i="21" s="1"/>
  <c r="X5" i="21" a="1"/>
  <c r="X8" i="21" s="1"/>
  <c r="V5" i="21" a="1"/>
  <c r="V8" i="21" s="1"/>
  <c r="T5" i="21" a="1"/>
  <c r="T8" i="21" s="1"/>
  <c r="R5" i="21" a="1"/>
  <c r="R30" i="21" s="1"/>
  <c r="AA30" i="21" s="1"/>
  <c r="Z5" i="19" a="1"/>
  <c r="Z5" i="19" s="1"/>
  <c r="X5" i="19" a="1"/>
  <c r="X6" i="19" s="1"/>
  <c r="V5" i="19" a="1"/>
  <c r="V8" i="19" s="1"/>
  <c r="T5" i="19" a="1"/>
  <c r="T8" i="19" s="1"/>
  <c r="R5" i="19" a="1"/>
  <c r="R6" i="19" s="1"/>
  <c r="AA6" i="19" s="1"/>
  <c r="E44" i="35" l="1"/>
  <c r="E45" i="35" s="1"/>
  <c r="E41" i="35"/>
  <c r="E42" i="35"/>
  <c r="E43" i="35" s="1"/>
  <c r="S39" i="25"/>
  <c r="S40" i="25" s="1"/>
  <c r="U37" i="28"/>
  <c r="U38" i="28" s="1"/>
  <c r="T36" i="22"/>
  <c r="S36" i="25"/>
  <c r="U39" i="25"/>
  <c r="U40" i="25" s="1"/>
  <c r="S37" i="26"/>
  <c r="U37" i="26"/>
  <c r="W37" i="26"/>
  <c r="S36" i="27"/>
  <c r="U37" i="27"/>
  <c r="W36" i="27"/>
  <c r="S36" i="28"/>
  <c r="W39" i="28"/>
  <c r="W40" i="28" s="1"/>
  <c r="S36" i="34"/>
  <c r="U36" i="34"/>
  <c r="W37" i="34"/>
  <c r="W38" i="34" s="1"/>
  <c r="W39" i="25"/>
  <c r="W40" i="25" s="1"/>
  <c r="U39" i="26"/>
  <c r="U39" i="27"/>
  <c r="W37" i="27"/>
  <c r="U36" i="28"/>
  <c r="W36" i="26"/>
  <c r="W39" i="27"/>
  <c r="S39" i="34"/>
  <c r="S40" i="34" s="1"/>
  <c r="AA25" i="26"/>
  <c r="Z25" i="26"/>
  <c r="AA15" i="26"/>
  <c r="Z15" i="26"/>
  <c r="AA11" i="27"/>
  <c r="Z11" i="27"/>
  <c r="Z10" i="27"/>
  <c r="AA10" i="27"/>
  <c r="AA8" i="27"/>
  <c r="Z8" i="27"/>
  <c r="W37" i="28"/>
  <c r="W38" i="28" s="1"/>
  <c r="U39" i="34"/>
  <c r="U40" i="34" s="1"/>
  <c r="S37" i="27"/>
  <c r="Z6" i="27"/>
  <c r="AA6" i="27"/>
  <c r="Z29" i="27"/>
  <c r="AA29" i="27"/>
  <c r="W36" i="34"/>
  <c r="W36" i="28"/>
  <c r="W36" i="25"/>
  <c r="U37" i="34"/>
  <c r="U38" i="34" s="1"/>
  <c r="U36" i="26"/>
  <c r="U36" i="27"/>
  <c r="U36" i="25"/>
  <c r="S39" i="27"/>
  <c r="S37" i="25"/>
  <c r="S38" i="25" s="1"/>
  <c r="T39" i="24"/>
  <c r="T40" i="24" s="1"/>
  <c r="V37" i="24"/>
  <c r="V38" i="24" s="1"/>
  <c r="Z32" i="26"/>
  <c r="AA32" i="26"/>
  <c r="AA17" i="26"/>
  <c r="Z17" i="26"/>
  <c r="AA33" i="26"/>
  <c r="Z33" i="26"/>
  <c r="AA6" i="26"/>
  <c r="Z6" i="26"/>
  <c r="Z22" i="26"/>
  <c r="AA22" i="26"/>
  <c r="Z7" i="26"/>
  <c r="AA7" i="26"/>
  <c r="AA23" i="26"/>
  <c r="Z23" i="26"/>
  <c r="AA19" i="27"/>
  <c r="Z19" i="27"/>
  <c r="Z34" i="27"/>
  <c r="AA34" i="27"/>
  <c r="Z18" i="27"/>
  <c r="AA18" i="27"/>
  <c r="AA32" i="27"/>
  <c r="Z32" i="27"/>
  <c r="AA16" i="27"/>
  <c r="Z16" i="27"/>
  <c r="Z21" i="27"/>
  <c r="AA21" i="27"/>
  <c r="Z33" i="27"/>
  <c r="AA33" i="27"/>
  <c r="Z25" i="27"/>
  <c r="AA25" i="27"/>
  <c r="W39" i="34"/>
  <c r="W40" i="34" s="1"/>
  <c r="W39" i="26"/>
  <c r="W37" i="25"/>
  <c r="W38" i="25" s="1"/>
  <c r="U39" i="28"/>
  <c r="U40" i="28" s="1"/>
  <c r="S37" i="34"/>
  <c r="S38" i="34" s="1"/>
  <c r="S37" i="28"/>
  <c r="S38" i="28" s="1"/>
  <c r="S36" i="26"/>
  <c r="X39" i="24"/>
  <c r="X40" i="24" s="1"/>
  <c r="Z20" i="26"/>
  <c r="AA20" i="26"/>
  <c r="Z9" i="26"/>
  <c r="AA9" i="26"/>
  <c r="Z16" i="26"/>
  <c r="AA16" i="26"/>
  <c r="Z14" i="26"/>
  <c r="AA14" i="26"/>
  <c r="Z30" i="26"/>
  <c r="AA30" i="26"/>
  <c r="AA31" i="26"/>
  <c r="Z31" i="26"/>
  <c r="AA27" i="27"/>
  <c r="Z27" i="27"/>
  <c r="Z26" i="27"/>
  <c r="AA26" i="27"/>
  <c r="AA24" i="27"/>
  <c r="Z24" i="27"/>
  <c r="U37" i="25"/>
  <c r="U38" i="25" s="1"/>
  <c r="S39" i="28"/>
  <c r="S40" i="28" s="1"/>
  <c r="Z28" i="26"/>
  <c r="AA28" i="26"/>
  <c r="AA13" i="26"/>
  <c r="Z13" i="26"/>
  <c r="AA29" i="26"/>
  <c r="Z29" i="26"/>
  <c r="Z24" i="26"/>
  <c r="AA24" i="26"/>
  <c r="Z18" i="26"/>
  <c r="AA18" i="26"/>
  <c r="Z34" i="26"/>
  <c r="AA34" i="26"/>
  <c r="U40" i="26" s="1"/>
  <c r="AA19" i="26"/>
  <c r="Z19" i="26"/>
  <c r="AA23" i="27"/>
  <c r="Z23" i="27"/>
  <c r="AA7" i="27"/>
  <c r="Z7" i="27"/>
  <c r="Z22" i="27"/>
  <c r="AA22" i="27"/>
  <c r="AA20" i="27"/>
  <c r="Z20" i="27"/>
  <c r="S39" i="26"/>
  <c r="T37" i="22"/>
  <c r="T38" i="22" s="1"/>
  <c r="Z12" i="26"/>
  <c r="AA12" i="26"/>
  <c r="Z5" i="26"/>
  <c r="AA5" i="26"/>
  <c r="AA21" i="26"/>
  <c r="Z21" i="26"/>
  <c r="AA8" i="26"/>
  <c r="Z8" i="26"/>
  <c r="AA10" i="26"/>
  <c r="Z10" i="26"/>
  <c r="Z26" i="26"/>
  <c r="AA26" i="26"/>
  <c r="Z11" i="26"/>
  <c r="AA11" i="26"/>
  <c r="AA27" i="26"/>
  <c r="Z27" i="26"/>
  <c r="AA15" i="27"/>
  <c r="Z15" i="27"/>
  <c r="Z30" i="27"/>
  <c r="AA30" i="27"/>
  <c r="Z14" i="27"/>
  <c r="AA14" i="27"/>
  <c r="AA28" i="27"/>
  <c r="Z28" i="27"/>
  <c r="AA12" i="27"/>
  <c r="Z12" i="27"/>
  <c r="Z5" i="27"/>
  <c r="AA5" i="27"/>
  <c r="Z17" i="27"/>
  <c r="AA17" i="27"/>
  <c r="Z13" i="27"/>
  <c r="AA13" i="27"/>
  <c r="Z9" i="27"/>
  <c r="AA9" i="27"/>
  <c r="T36" i="24"/>
  <c r="W36" i="23"/>
  <c r="W39" i="23"/>
  <c r="W40" i="23" s="1"/>
  <c r="W37" i="23"/>
  <c r="W38" i="23" s="1"/>
  <c r="Z39" i="24"/>
  <c r="Z40" i="24" s="1"/>
  <c r="Z37" i="24"/>
  <c r="Z38" i="24" s="1"/>
  <c r="Z36" i="24"/>
  <c r="T37" i="24"/>
  <c r="T38" i="24" s="1"/>
  <c r="T39" i="22"/>
  <c r="T40" i="22" s="1"/>
  <c r="X36" i="24"/>
  <c r="V39" i="24"/>
  <c r="V40" i="24" s="1"/>
  <c r="V39" i="22"/>
  <c r="V40" i="22" s="1"/>
  <c r="V37" i="22"/>
  <c r="V38" i="22" s="1"/>
  <c r="V36" i="22"/>
  <c r="U37" i="23"/>
  <c r="U38" i="23" s="1"/>
  <c r="U39" i="23"/>
  <c r="U40" i="23" s="1"/>
  <c r="U36" i="23"/>
  <c r="V36" i="24"/>
  <c r="X37" i="24"/>
  <c r="X38" i="24" s="1"/>
  <c r="X39" i="22"/>
  <c r="X40" i="22" s="1"/>
  <c r="X37" i="22"/>
  <c r="X38" i="22" s="1"/>
  <c r="X36" i="22"/>
  <c r="Z39" i="22"/>
  <c r="Z40" i="22" s="1"/>
  <c r="Z36" i="22"/>
  <c r="Z37" i="22"/>
  <c r="Z38" i="22" s="1"/>
  <c r="S36" i="23"/>
  <c r="S37" i="23"/>
  <c r="S38" i="23" s="1"/>
  <c r="S39" i="23"/>
  <c r="S40" i="23" s="1"/>
  <c r="R19" i="21"/>
  <c r="AA19" i="21" s="1"/>
  <c r="R14" i="21"/>
  <c r="AA14" i="21" s="1"/>
  <c r="R24" i="21"/>
  <c r="AA24" i="21" s="1"/>
  <c r="R8" i="21"/>
  <c r="AA8" i="21" s="1"/>
  <c r="Z31" i="21"/>
  <c r="Z23" i="21"/>
  <c r="Z19" i="21"/>
  <c r="Z15" i="21"/>
  <c r="Z7" i="21"/>
  <c r="Z34" i="21"/>
  <c r="Z30" i="21"/>
  <c r="Z26" i="21"/>
  <c r="Z22" i="21"/>
  <c r="Z18" i="21"/>
  <c r="Z14" i="21"/>
  <c r="Z10" i="21"/>
  <c r="Z6" i="21"/>
  <c r="Z32" i="21"/>
  <c r="Z28" i="21"/>
  <c r="Z24" i="21"/>
  <c r="Z20" i="21"/>
  <c r="Z16" i="21"/>
  <c r="Z12" i="21"/>
  <c r="Z8" i="21"/>
  <c r="Z27" i="21"/>
  <c r="Z11" i="21"/>
  <c r="Z33" i="21"/>
  <c r="Z29" i="21"/>
  <c r="Z25" i="21"/>
  <c r="Z21" i="21"/>
  <c r="Z17" i="21"/>
  <c r="Z13" i="21"/>
  <c r="Z9" i="21"/>
  <c r="X31" i="21"/>
  <c r="X27" i="21"/>
  <c r="X23" i="21"/>
  <c r="X19" i="21"/>
  <c r="X15" i="21"/>
  <c r="X11" i="21"/>
  <c r="X7" i="21"/>
  <c r="X29" i="21"/>
  <c r="X34" i="21"/>
  <c r="X30" i="21"/>
  <c r="X26" i="21"/>
  <c r="X22" i="21"/>
  <c r="X18" i="21"/>
  <c r="X14" i="21"/>
  <c r="X10" i="21"/>
  <c r="X6" i="21"/>
  <c r="X33" i="21"/>
  <c r="X25" i="21"/>
  <c r="X21" i="21"/>
  <c r="X17" i="21"/>
  <c r="X13" i="21"/>
  <c r="X9" i="21"/>
  <c r="X5" i="21"/>
  <c r="X32" i="21"/>
  <c r="X28" i="21"/>
  <c r="X24" i="21"/>
  <c r="X20" i="21"/>
  <c r="X16" i="21"/>
  <c r="X12" i="21"/>
  <c r="V31" i="21"/>
  <c r="V27" i="21"/>
  <c r="V23" i="21"/>
  <c r="V19" i="21"/>
  <c r="V15" i="21"/>
  <c r="V11" i="21"/>
  <c r="V7" i="21"/>
  <c r="V5" i="21"/>
  <c r="V34" i="21"/>
  <c r="V30" i="21"/>
  <c r="V26" i="21"/>
  <c r="V22" i="21"/>
  <c r="V18" i="21"/>
  <c r="V14" i="21"/>
  <c r="V10" i="21"/>
  <c r="V6" i="21"/>
  <c r="V33" i="21"/>
  <c r="V29" i="21"/>
  <c r="V25" i="21"/>
  <c r="V21" i="21"/>
  <c r="V17" i="21"/>
  <c r="V13" i="21"/>
  <c r="V9" i="21"/>
  <c r="V32" i="21"/>
  <c r="V28" i="21"/>
  <c r="V24" i="21"/>
  <c r="V20" i="21"/>
  <c r="V16" i="21"/>
  <c r="V12" i="21"/>
  <c r="T31" i="21"/>
  <c r="T27" i="21"/>
  <c r="T23" i="21"/>
  <c r="T19" i="21"/>
  <c r="T15" i="21"/>
  <c r="T11" i="21"/>
  <c r="T7" i="21"/>
  <c r="T34" i="21"/>
  <c r="T30" i="21"/>
  <c r="T26" i="21"/>
  <c r="T22" i="21"/>
  <c r="T18" i="21"/>
  <c r="T14" i="21"/>
  <c r="T10" i="21"/>
  <c r="T6" i="21"/>
  <c r="T21" i="21"/>
  <c r="T33" i="21"/>
  <c r="T29" i="21"/>
  <c r="T25" i="21"/>
  <c r="T17" i="21"/>
  <c r="T13" i="21"/>
  <c r="T9" i="21"/>
  <c r="T5" i="21"/>
  <c r="T32" i="21"/>
  <c r="T28" i="21"/>
  <c r="T24" i="21"/>
  <c r="T20" i="21"/>
  <c r="T16" i="21"/>
  <c r="T12" i="21"/>
  <c r="R33" i="21"/>
  <c r="AA33" i="21" s="1"/>
  <c r="R29" i="21"/>
  <c r="AA29" i="21" s="1"/>
  <c r="R25" i="21"/>
  <c r="AA25" i="21" s="1"/>
  <c r="R21" i="21"/>
  <c r="AA21" i="21" s="1"/>
  <c r="R17" i="21"/>
  <c r="AA17" i="21" s="1"/>
  <c r="R13" i="21"/>
  <c r="AA13" i="21" s="1"/>
  <c r="R9" i="21"/>
  <c r="AA9" i="21" s="1"/>
  <c r="R5" i="21"/>
  <c r="AA5" i="21" s="1"/>
  <c r="R10" i="21"/>
  <c r="AA10" i="21" s="1"/>
  <c r="R15" i="21"/>
  <c r="AA15" i="21" s="1"/>
  <c r="R20" i="21"/>
  <c r="AA20" i="21" s="1"/>
  <c r="R26" i="21"/>
  <c r="AA26" i="21" s="1"/>
  <c r="R31" i="21"/>
  <c r="AA31" i="21" s="1"/>
  <c r="R6" i="21"/>
  <c r="AA6" i="21" s="1"/>
  <c r="R11" i="21"/>
  <c r="AA11" i="21" s="1"/>
  <c r="R16" i="21"/>
  <c r="AA16" i="21" s="1"/>
  <c r="R22" i="21"/>
  <c r="AA22" i="21" s="1"/>
  <c r="R27" i="21"/>
  <c r="AA27" i="21" s="1"/>
  <c r="R32" i="21"/>
  <c r="AA32" i="21" s="1"/>
  <c r="R7" i="21"/>
  <c r="AA7" i="21" s="1"/>
  <c r="R12" i="21"/>
  <c r="AA12" i="21" s="1"/>
  <c r="R18" i="21"/>
  <c r="AA18" i="21" s="1"/>
  <c r="R23" i="21"/>
  <c r="AA23" i="21" s="1"/>
  <c r="R28" i="21"/>
  <c r="AA28" i="21" s="1"/>
  <c r="R34" i="21"/>
  <c r="AA34" i="21" s="1"/>
  <c r="R33" i="19"/>
  <c r="AA33" i="19" s="1"/>
  <c r="R25" i="19"/>
  <c r="AA25" i="19" s="1"/>
  <c r="R17" i="19"/>
  <c r="AA17" i="19" s="1"/>
  <c r="R9" i="19"/>
  <c r="AA9" i="19" s="1"/>
  <c r="R32" i="19"/>
  <c r="AA32" i="19" s="1"/>
  <c r="R24" i="19"/>
  <c r="AA24" i="19" s="1"/>
  <c r="R16" i="19"/>
  <c r="AA16" i="19" s="1"/>
  <c r="R8" i="19"/>
  <c r="AA8" i="19" s="1"/>
  <c r="R28" i="19"/>
  <c r="AA28" i="19" s="1"/>
  <c r="R20" i="19"/>
  <c r="AA20" i="19" s="1"/>
  <c r="R12" i="19"/>
  <c r="AA12" i="19" s="1"/>
  <c r="R29" i="19"/>
  <c r="AA29" i="19" s="1"/>
  <c r="R21" i="19"/>
  <c r="AA21" i="19" s="1"/>
  <c r="R13" i="19"/>
  <c r="AA13" i="19" s="1"/>
  <c r="R5" i="19"/>
  <c r="AA5" i="19" s="1"/>
  <c r="Z31" i="19"/>
  <c r="Z27" i="19"/>
  <c r="Z23" i="19"/>
  <c r="Z19" i="19"/>
  <c r="Z15" i="19"/>
  <c r="Z11" i="19"/>
  <c r="Z7" i="19"/>
  <c r="Z32" i="19"/>
  <c r="Z28" i="19"/>
  <c r="Z24" i="19"/>
  <c r="Z20" i="19"/>
  <c r="Z16" i="19"/>
  <c r="Z12" i="19"/>
  <c r="Z8" i="19"/>
  <c r="Z34" i="19"/>
  <c r="Z30" i="19"/>
  <c r="Z26" i="19"/>
  <c r="Z22" i="19"/>
  <c r="Z18" i="19"/>
  <c r="Z14" i="19"/>
  <c r="Z10" i="19"/>
  <c r="Z6" i="19"/>
  <c r="Z33" i="19"/>
  <c r="Z29" i="19"/>
  <c r="Z25" i="19"/>
  <c r="Z21" i="19"/>
  <c r="Z17" i="19"/>
  <c r="Z13" i="19"/>
  <c r="Z9" i="19"/>
  <c r="X31" i="19"/>
  <c r="X27" i="19"/>
  <c r="X23" i="19"/>
  <c r="X19" i="19"/>
  <c r="X15" i="19"/>
  <c r="X11" i="19"/>
  <c r="X7" i="19"/>
  <c r="X33" i="19"/>
  <c r="X29" i="19"/>
  <c r="X25" i="19"/>
  <c r="X21" i="19"/>
  <c r="X17" i="19"/>
  <c r="X13" i="19"/>
  <c r="X9" i="19"/>
  <c r="X5" i="19"/>
  <c r="X32" i="19"/>
  <c r="X28" i="19"/>
  <c r="X24" i="19"/>
  <c r="X20" i="19"/>
  <c r="X16" i="19"/>
  <c r="X12" i="19"/>
  <c r="X8" i="19"/>
  <c r="X34" i="19"/>
  <c r="X30" i="19"/>
  <c r="X26" i="19"/>
  <c r="X22" i="19"/>
  <c r="X18" i="19"/>
  <c r="X14" i="19"/>
  <c r="X10" i="19"/>
  <c r="V31" i="19"/>
  <c r="V27" i="19"/>
  <c r="V23" i="19"/>
  <c r="V19" i="19"/>
  <c r="V15" i="19"/>
  <c r="V11" i="19"/>
  <c r="V7" i="19"/>
  <c r="V34" i="19"/>
  <c r="V30" i="19"/>
  <c r="V26" i="19"/>
  <c r="V22" i="19"/>
  <c r="V18" i="19"/>
  <c r="V14" i="19"/>
  <c r="V10" i="19"/>
  <c r="V6" i="19"/>
  <c r="V33" i="19"/>
  <c r="V29" i="19"/>
  <c r="V25" i="19"/>
  <c r="V21" i="19"/>
  <c r="V17" i="19"/>
  <c r="V13" i="19"/>
  <c r="V9" i="19"/>
  <c r="V5" i="19"/>
  <c r="V32" i="19"/>
  <c r="V28" i="19"/>
  <c r="V24" i="19"/>
  <c r="V20" i="19"/>
  <c r="V16" i="19"/>
  <c r="V12" i="19"/>
  <c r="T31" i="19"/>
  <c r="T27" i="19"/>
  <c r="T23" i="19"/>
  <c r="T19" i="19"/>
  <c r="T15" i="19"/>
  <c r="T11" i="19"/>
  <c r="T7" i="19"/>
  <c r="T34" i="19"/>
  <c r="T30" i="19"/>
  <c r="T26" i="19"/>
  <c r="T22" i="19"/>
  <c r="T18" i="19"/>
  <c r="T14" i="19"/>
  <c r="T10" i="19"/>
  <c r="T6" i="19"/>
  <c r="T33" i="19"/>
  <c r="T29" i="19"/>
  <c r="T25" i="19"/>
  <c r="T21" i="19"/>
  <c r="T17" i="19"/>
  <c r="T13" i="19"/>
  <c r="T9" i="19"/>
  <c r="T5" i="19"/>
  <c r="T32" i="19"/>
  <c r="T28" i="19"/>
  <c r="T24" i="19"/>
  <c r="T20" i="19"/>
  <c r="T16" i="19"/>
  <c r="T12" i="19"/>
  <c r="R31" i="19"/>
  <c r="AA31" i="19" s="1"/>
  <c r="R27" i="19"/>
  <c r="AA27" i="19" s="1"/>
  <c r="R23" i="19"/>
  <c r="AA23" i="19" s="1"/>
  <c r="R19" i="19"/>
  <c r="AA19" i="19" s="1"/>
  <c r="R15" i="19"/>
  <c r="AA15" i="19" s="1"/>
  <c r="R11" i="19"/>
  <c r="AA11" i="19" s="1"/>
  <c r="R7" i="19"/>
  <c r="AA7" i="19" s="1"/>
  <c r="R34" i="19"/>
  <c r="AA34" i="19" s="1"/>
  <c r="R30" i="19"/>
  <c r="AA30" i="19" s="1"/>
  <c r="R26" i="19"/>
  <c r="AA26" i="19" s="1"/>
  <c r="R22" i="19"/>
  <c r="AA22" i="19" s="1"/>
  <c r="R18" i="19"/>
  <c r="AA18" i="19" s="1"/>
  <c r="R14" i="19"/>
  <c r="AA14" i="19" s="1"/>
  <c r="R10" i="19"/>
  <c r="AA10" i="19" s="1"/>
  <c r="W40" i="27" l="1"/>
  <c r="U38" i="27"/>
  <c r="S38" i="26"/>
  <c r="U40" i="27"/>
  <c r="W38" i="27"/>
  <c r="S40" i="27"/>
  <c r="U38" i="26"/>
  <c r="S40" i="26"/>
  <c r="W38" i="26"/>
  <c r="S38" i="27"/>
  <c r="Z39" i="21"/>
  <c r="Z37" i="19"/>
  <c r="Z38" i="19" s="1"/>
  <c r="Z39" i="19"/>
  <c r="Z40" i="19" s="1"/>
  <c r="W40" i="26"/>
  <c r="V39" i="19"/>
  <c r="V40" i="19" s="1"/>
  <c r="V37" i="19"/>
  <c r="V38" i="19" s="1"/>
  <c r="V36" i="19"/>
  <c r="Z36" i="19"/>
  <c r="Z37" i="21"/>
  <c r="Z38" i="21" s="1"/>
  <c r="X39" i="19"/>
  <c r="X40" i="19" s="1"/>
  <c r="X37" i="19"/>
  <c r="X38" i="19" s="1"/>
  <c r="X36" i="19"/>
  <c r="X36" i="21"/>
  <c r="X37" i="21"/>
  <c r="X38" i="21" s="1"/>
  <c r="X39" i="21"/>
  <c r="X40" i="21" s="1"/>
  <c r="Z36" i="21"/>
  <c r="Z40" i="21"/>
  <c r="T39" i="19"/>
  <c r="T40" i="19" s="1"/>
  <c r="T37" i="19"/>
  <c r="T38" i="19" s="1"/>
  <c r="T36" i="19"/>
  <c r="T37" i="21"/>
  <c r="T38" i="21" s="1"/>
  <c r="T39" i="21"/>
  <c r="T40" i="21" s="1"/>
  <c r="T36" i="21"/>
  <c r="V36" i="21"/>
  <c r="V37" i="21"/>
  <c r="V38" i="21" s="1"/>
  <c r="V39" i="21"/>
  <c r="V40" i="21" s="1"/>
  <c r="G9" i="7"/>
  <c r="C91" i="4" l="1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29" i="15" l="1"/>
  <c r="AM33" i="15" s="1"/>
  <c r="AN29" i="15"/>
  <c r="AN33" i="15" s="1"/>
  <c r="AO29" i="15"/>
  <c r="AO33" i="15" s="1"/>
  <c r="AP29" i="15"/>
  <c r="AP33" i="15" s="1"/>
  <c r="AM17" i="15"/>
  <c r="AM21" i="15" s="1"/>
  <c r="AN17" i="15"/>
  <c r="AN21" i="15" s="1"/>
  <c r="AO17" i="15"/>
  <c r="AO21" i="15" s="1"/>
  <c r="AP17" i="15"/>
  <c r="AP21" i="15" s="1"/>
  <c r="AM5" i="15"/>
  <c r="AM9" i="15" s="1"/>
  <c r="AN5" i="15"/>
  <c r="AN9" i="15" s="1"/>
  <c r="AO5" i="15"/>
  <c r="AO9" i="15" s="1"/>
  <c r="AP5" i="15"/>
  <c r="AP9" i="15" s="1"/>
  <c r="AL29" i="15" l="1"/>
  <c r="AL33" i="15" s="1"/>
  <c r="AK29" i="15"/>
  <c r="AK33" i="15" s="1"/>
  <c r="AJ29" i="15"/>
  <c r="AJ33" i="15" s="1"/>
  <c r="AI29" i="15"/>
  <c r="AI33" i="15" s="1"/>
  <c r="AH29" i="15"/>
  <c r="AH33" i="15" s="1"/>
  <c r="AG29" i="15"/>
  <c r="AG33" i="15" s="1"/>
  <c r="AF29" i="15"/>
  <c r="AF33" i="15" s="1"/>
  <c r="AE29" i="15"/>
  <c r="AE33" i="15" s="1"/>
  <c r="AD29" i="15"/>
  <c r="AD33" i="15" s="1"/>
  <c r="AC29" i="15"/>
  <c r="AC33" i="15" s="1"/>
  <c r="AB29" i="15"/>
  <c r="AB33" i="15" s="1"/>
  <c r="AA29" i="15"/>
  <c r="AA33" i="15" s="1"/>
  <c r="Z29" i="15"/>
  <c r="Z33" i="15" s="1"/>
  <c r="Y29" i="15"/>
  <c r="Y33" i="15" s="1"/>
  <c r="X29" i="15"/>
  <c r="X33" i="15" s="1"/>
  <c r="W29" i="15"/>
  <c r="W33" i="15" s="1"/>
  <c r="V29" i="15"/>
  <c r="V33" i="15" s="1"/>
  <c r="U29" i="15"/>
  <c r="U33" i="15" s="1"/>
  <c r="T29" i="15"/>
  <c r="T33" i="15" s="1"/>
  <c r="S29" i="15"/>
  <c r="S33" i="15" s="1"/>
  <c r="R29" i="15"/>
  <c r="R33" i="15" s="1"/>
  <c r="Q29" i="15"/>
  <c r="Q33" i="15" s="1"/>
  <c r="P29" i="15"/>
  <c r="P33" i="15" s="1"/>
  <c r="O29" i="15"/>
  <c r="O33" i="15" s="1"/>
  <c r="N29" i="15"/>
  <c r="N33" i="15" s="1"/>
  <c r="M29" i="15"/>
  <c r="M33" i="15" s="1"/>
  <c r="L29" i="15"/>
  <c r="L33" i="15" s="1"/>
  <c r="K29" i="15"/>
  <c r="K33" i="15" s="1"/>
  <c r="J29" i="15"/>
  <c r="J33" i="15" s="1"/>
  <c r="I29" i="15"/>
  <c r="I33" i="15" s="1"/>
  <c r="H29" i="15"/>
  <c r="H33" i="15" s="1"/>
  <c r="G29" i="15"/>
  <c r="G33" i="15" s="1"/>
  <c r="F29" i="15"/>
  <c r="F33" i="15" s="1"/>
  <c r="E29" i="15"/>
  <c r="E33" i="15" s="1"/>
  <c r="D29" i="15"/>
  <c r="D33" i="15" s="1"/>
  <c r="C29" i="15"/>
  <c r="C33" i="15" s="1"/>
  <c r="AL17" i="15"/>
  <c r="AL21" i="15" s="1"/>
  <c r="AK17" i="15"/>
  <c r="AK21" i="15" s="1"/>
  <c r="AJ17" i="15"/>
  <c r="AJ21" i="15" s="1"/>
  <c r="AI17" i="15"/>
  <c r="AI21" i="15" s="1"/>
  <c r="AH17" i="15"/>
  <c r="AH21" i="15" s="1"/>
  <c r="AG17" i="15"/>
  <c r="AG21" i="15" s="1"/>
  <c r="AF17" i="15"/>
  <c r="AF21" i="15" s="1"/>
  <c r="AE17" i="15"/>
  <c r="AE21" i="15" s="1"/>
  <c r="AD17" i="15"/>
  <c r="AD21" i="15" s="1"/>
  <c r="AC17" i="15"/>
  <c r="AC21" i="15" s="1"/>
  <c r="AB17" i="15"/>
  <c r="AB21" i="15" s="1"/>
  <c r="AA17" i="15"/>
  <c r="AA21" i="15" s="1"/>
  <c r="Z17" i="15"/>
  <c r="Z21" i="15" s="1"/>
  <c r="Y17" i="15"/>
  <c r="Y21" i="15" s="1"/>
  <c r="X17" i="15"/>
  <c r="X21" i="15" s="1"/>
  <c r="W17" i="15"/>
  <c r="W21" i="15" s="1"/>
  <c r="V17" i="15"/>
  <c r="V21" i="15" s="1"/>
  <c r="U17" i="15"/>
  <c r="U21" i="15" s="1"/>
  <c r="T17" i="15"/>
  <c r="T21" i="15" s="1"/>
  <c r="S17" i="15"/>
  <c r="S21" i="15" s="1"/>
  <c r="R17" i="15"/>
  <c r="R21" i="15" s="1"/>
  <c r="Q17" i="15"/>
  <c r="Q21" i="15" s="1"/>
  <c r="P17" i="15"/>
  <c r="P21" i="15" s="1"/>
  <c r="O17" i="15"/>
  <c r="O21" i="15" s="1"/>
  <c r="N17" i="15"/>
  <c r="N21" i="15" s="1"/>
  <c r="M17" i="15"/>
  <c r="M21" i="15" s="1"/>
  <c r="L17" i="15"/>
  <c r="L21" i="15" s="1"/>
  <c r="K17" i="15"/>
  <c r="K21" i="15" s="1"/>
  <c r="J17" i="15"/>
  <c r="J21" i="15" s="1"/>
  <c r="I17" i="15"/>
  <c r="I21" i="15" s="1"/>
  <c r="H17" i="15"/>
  <c r="H21" i="15" s="1"/>
  <c r="G17" i="15"/>
  <c r="G21" i="15" s="1"/>
  <c r="F17" i="15"/>
  <c r="F21" i="15" s="1"/>
  <c r="E17" i="15"/>
  <c r="E21" i="15" s="1"/>
  <c r="D17" i="15"/>
  <c r="D21" i="15" s="1"/>
  <c r="C17" i="15"/>
  <c r="C21" i="15" s="1"/>
  <c r="AL5" i="15"/>
  <c r="AL9" i="15" s="1"/>
  <c r="AK5" i="15"/>
  <c r="AK9" i="15" s="1"/>
  <c r="AJ5" i="15"/>
  <c r="AJ9" i="15" s="1"/>
  <c r="AI5" i="15"/>
  <c r="AI9" i="15" s="1"/>
  <c r="AH5" i="15"/>
  <c r="AH9" i="15" s="1"/>
  <c r="AG5" i="15"/>
  <c r="AG9" i="15" s="1"/>
  <c r="AF5" i="15"/>
  <c r="AF9" i="15" s="1"/>
  <c r="AE5" i="15"/>
  <c r="AE9" i="15" s="1"/>
  <c r="AD5" i="15"/>
  <c r="AD9" i="15" s="1"/>
  <c r="AC5" i="15"/>
  <c r="AC9" i="15" s="1"/>
  <c r="AB5" i="15"/>
  <c r="AB9" i="15" s="1"/>
  <c r="AA5" i="15"/>
  <c r="AA9" i="15" s="1"/>
  <c r="Z5" i="15"/>
  <c r="Z9" i="15" s="1"/>
  <c r="Y5" i="15"/>
  <c r="Y9" i="15" s="1"/>
  <c r="X5" i="15"/>
  <c r="X9" i="15" s="1"/>
  <c r="W5" i="15"/>
  <c r="W9" i="15" s="1"/>
  <c r="V5" i="15"/>
  <c r="V9" i="15" s="1"/>
  <c r="U5" i="15"/>
  <c r="U9" i="15" s="1"/>
  <c r="T5" i="15"/>
  <c r="T9" i="15" s="1"/>
  <c r="S5" i="15"/>
  <c r="S9" i="15" s="1"/>
  <c r="R5" i="15"/>
  <c r="R9" i="15" s="1"/>
  <c r="Q5" i="15"/>
  <c r="Q9" i="15" s="1"/>
  <c r="P5" i="15"/>
  <c r="P9" i="15" s="1"/>
  <c r="O5" i="15"/>
  <c r="O9" i="15" s="1"/>
  <c r="N5" i="15"/>
  <c r="N9" i="15" s="1"/>
  <c r="M5" i="15"/>
  <c r="M9" i="15" s="1"/>
  <c r="L5" i="15"/>
  <c r="L9" i="15" s="1"/>
  <c r="K5" i="15"/>
  <c r="K9" i="15" s="1"/>
  <c r="J5" i="15"/>
  <c r="J9" i="15" s="1"/>
  <c r="I5" i="15"/>
  <c r="I9" i="15" s="1"/>
  <c r="H5" i="15"/>
  <c r="H9" i="15" s="1"/>
  <c r="G5" i="15"/>
  <c r="G9" i="15" s="1"/>
  <c r="F5" i="15"/>
  <c r="F9" i="15" s="1"/>
  <c r="E5" i="15"/>
  <c r="E9" i="15" s="1"/>
  <c r="D5" i="15"/>
  <c r="D9" i="15" s="1"/>
  <c r="C5" i="15"/>
  <c r="C9" i="15" s="1"/>
  <c r="AL29" i="13"/>
  <c r="AL33" i="13" s="1"/>
  <c r="AK29" i="13"/>
  <c r="AK33" i="13" s="1"/>
  <c r="AJ29" i="13"/>
  <c r="AJ33" i="13" s="1"/>
  <c r="AI29" i="13"/>
  <c r="AI33" i="13" s="1"/>
  <c r="AH29" i="13"/>
  <c r="AH33" i="13" s="1"/>
  <c r="AG29" i="13"/>
  <c r="AG33" i="13" s="1"/>
  <c r="AF29" i="13"/>
  <c r="AF33" i="13" s="1"/>
  <c r="AE29" i="13"/>
  <c r="AE33" i="13" s="1"/>
  <c r="AD29" i="13"/>
  <c r="AD33" i="13" s="1"/>
  <c r="AC29" i="13"/>
  <c r="AC33" i="13" s="1"/>
  <c r="AB29" i="13"/>
  <c r="AB33" i="13" s="1"/>
  <c r="AA29" i="13"/>
  <c r="AA33" i="13" s="1"/>
  <c r="Z29" i="13"/>
  <c r="Z33" i="13" s="1"/>
  <c r="Y29" i="13"/>
  <c r="Y33" i="13" s="1"/>
  <c r="X29" i="13"/>
  <c r="X33" i="13" s="1"/>
  <c r="W29" i="13"/>
  <c r="W33" i="13" s="1"/>
  <c r="V29" i="13"/>
  <c r="V33" i="13" s="1"/>
  <c r="U29" i="13"/>
  <c r="U33" i="13" s="1"/>
  <c r="T29" i="13"/>
  <c r="T33" i="13" s="1"/>
  <c r="S29" i="13"/>
  <c r="S33" i="13" s="1"/>
  <c r="R29" i="13"/>
  <c r="R33" i="13" s="1"/>
  <c r="Q29" i="13"/>
  <c r="Q33" i="13" s="1"/>
  <c r="P29" i="13"/>
  <c r="P33" i="13" s="1"/>
  <c r="O29" i="13"/>
  <c r="O33" i="13" s="1"/>
  <c r="N29" i="13"/>
  <c r="N33" i="13" s="1"/>
  <c r="M29" i="13"/>
  <c r="M33" i="13" s="1"/>
  <c r="L29" i="13"/>
  <c r="L33" i="13" s="1"/>
  <c r="K29" i="13"/>
  <c r="K33" i="13" s="1"/>
  <c r="J29" i="13"/>
  <c r="J33" i="13" s="1"/>
  <c r="I29" i="13"/>
  <c r="I33" i="13" s="1"/>
  <c r="H29" i="13"/>
  <c r="H33" i="13" s="1"/>
  <c r="G29" i="13"/>
  <c r="G33" i="13" s="1"/>
  <c r="F29" i="13"/>
  <c r="F33" i="13" s="1"/>
  <c r="E29" i="13"/>
  <c r="E33" i="13" s="1"/>
  <c r="D29" i="13"/>
  <c r="D33" i="13" s="1"/>
  <c r="C29" i="13"/>
  <c r="C33" i="13" s="1"/>
  <c r="AL5" i="13"/>
  <c r="AL9" i="13" s="1"/>
  <c r="AK5" i="13"/>
  <c r="AK9" i="13" s="1"/>
  <c r="AJ5" i="13"/>
  <c r="AJ9" i="13" s="1"/>
  <c r="AI5" i="13"/>
  <c r="AI9" i="13" s="1"/>
  <c r="AH5" i="13"/>
  <c r="AH9" i="13" s="1"/>
  <c r="AG5" i="13"/>
  <c r="AG9" i="13" s="1"/>
  <c r="AF5" i="13"/>
  <c r="AF9" i="13" s="1"/>
  <c r="AE5" i="13"/>
  <c r="AE9" i="13" s="1"/>
  <c r="AD5" i="13"/>
  <c r="AD9" i="13" s="1"/>
  <c r="AC5" i="13"/>
  <c r="AC9" i="13" s="1"/>
  <c r="AB5" i="13"/>
  <c r="AB9" i="13" s="1"/>
  <c r="AA5" i="13"/>
  <c r="AA9" i="13" s="1"/>
  <c r="Z5" i="13"/>
  <c r="Z9" i="13" s="1"/>
  <c r="Y5" i="13"/>
  <c r="Y9" i="13" s="1"/>
  <c r="X5" i="13"/>
  <c r="X9" i="13" s="1"/>
  <c r="W5" i="13"/>
  <c r="W9" i="13" s="1"/>
  <c r="V5" i="13"/>
  <c r="V9" i="13" s="1"/>
  <c r="U5" i="13"/>
  <c r="U9" i="13" s="1"/>
  <c r="T5" i="13"/>
  <c r="T9" i="13" s="1"/>
  <c r="S5" i="13"/>
  <c r="S9" i="13" s="1"/>
  <c r="R5" i="13"/>
  <c r="R9" i="13" s="1"/>
  <c r="Q5" i="13"/>
  <c r="Q9" i="13" s="1"/>
  <c r="P5" i="13"/>
  <c r="P9" i="13" s="1"/>
  <c r="O5" i="13"/>
  <c r="O9" i="13" s="1"/>
  <c r="N5" i="13"/>
  <c r="N9" i="13" s="1"/>
  <c r="M5" i="13"/>
  <c r="M9" i="13" s="1"/>
  <c r="L5" i="13"/>
  <c r="L9" i="13" s="1"/>
  <c r="K5" i="13"/>
  <c r="K9" i="13" s="1"/>
  <c r="J5" i="13"/>
  <c r="J9" i="13" s="1"/>
  <c r="I5" i="13"/>
  <c r="I9" i="13" s="1"/>
  <c r="H5" i="13"/>
  <c r="H9" i="13" s="1"/>
  <c r="G5" i="13"/>
  <c r="G9" i="13" s="1"/>
  <c r="F5" i="13"/>
  <c r="F9" i="13" s="1"/>
  <c r="E5" i="13"/>
  <c r="E9" i="13" s="1"/>
  <c r="D5" i="13"/>
  <c r="D9" i="13" s="1"/>
  <c r="C5" i="13"/>
  <c r="C9" i="13" s="1"/>
  <c r="C5" i="10"/>
  <c r="C9" i="10" s="1"/>
  <c r="AL29" i="10"/>
  <c r="AL33" i="10" s="1"/>
  <c r="AK29" i="10"/>
  <c r="AK33" i="10" s="1"/>
  <c r="AJ29" i="10"/>
  <c r="AJ33" i="10" s="1"/>
  <c r="AI29" i="10"/>
  <c r="AI33" i="10" s="1"/>
  <c r="AH29" i="10"/>
  <c r="AH33" i="10" s="1"/>
  <c r="AG29" i="10"/>
  <c r="AG33" i="10" s="1"/>
  <c r="AF29" i="10"/>
  <c r="AF33" i="10" s="1"/>
  <c r="AE29" i="10"/>
  <c r="AE33" i="10" s="1"/>
  <c r="AD29" i="10"/>
  <c r="AD33" i="10" s="1"/>
  <c r="AC29" i="10"/>
  <c r="AC33" i="10" s="1"/>
  <c r="AB29" i="10"/>
  <c r="AB33" i="10" s="1"/>
  <c r="AA29" i="10"/>
  <c r="AA33" i="10" s="1"/>
  <c r="Z29" i="10"/>
  <c r="Z33" i="10" s="1"/>
  <c r="Y29" i="10"/>
  <c r="Y33" i="10" s="1"/>
  <c r="X29" i="10"/>
  <c r="X33" i="10" s="1"/>
  <c r="W29" i="10"/>
  <c r="W33" i="10" s="1"/>
  <c r="V29" i="10"/>
  <c r="V33" i="10" s="1"/>
  <c r="U29" i="10"/>
  <c r="U33" i="10" s="1"/>
  <c r="T29" i="10"/>
  <c r="T33" i="10" s="1"/>
  <c r="S29" i="10"/>
  <c r="S33" i="10" s="1"/>
  <c r="R29" i="10"/>
  <c r="R33" i="10" s="1"/>
  <c r="Q29" i="10"/>
  <c r="Q33" i="10" s="1"/>
  <c r="P29" i="10"/>
  <c r="P33" i="10" s="1"/>
  <c r="O29" i="10"/>
  <c r="O33" i="10" s="1"/>
  <c r="N29" i="10"/>
  <c r="N33" i="10" s="1"/>
  <c r="M29" i="10"/>
  <c r="M33" i="10" s="1"/>
  <c r="L29" i="10"/>
  <c r="L33" i="10" s="1"/>
  <c r="K29" i="10"/>
  <c r="K33" i="10" s="1"/>
  <c r="J29" i="10"/>
  <c r="J33" i="10" s="1"/>
  <c r="I29" i="10"/>
  <c r="I33" i="10" s="1"/>
  <c r="H29" i="10"/>
  <c r="H33" i="10" s="1"/>
  <c r="G29" i="10"/>
  <c r="G33" i="10" s="1"/>
  <c r="F29" i="10"/>
  <c r="F33" i="10" s="1"/>
  <c r="E29" i="10"/>
  <c r="E33" i="10" s="1"/>
  <c r="D29" i="10"/>
  <c r="D33" i="10" s="1"/>
  <c r="C29" i="10"/>
  <c r="C33" i="10" s="1"/>
  <c r="AL17" i="10"/>
  <c r="AL21" i="10" s="1"/>
  <c r="AK17" i="10"/>
  <c r="AK21" i="10" s="1"/>
  <c r="AJ17" i="10"/>
  <c r="AJ21" i="10" s="1"/>
  <c r="AI17" i="10"/>
  <c r="AI21" i="10" s="1"/>
  <c r="AH17" i="10"/>
  <c r="AH21" i="10" s="1"/>
  <c r="AG17" i="10"/>
  <c r="AG21" i="10" s="1"/>
  <c r="AF17" i="10"/>
  <c r="AF21" i="10" s="1"/>
  <c r="AE17" i="10"/>
  <c r="AE21" i="10" s="1"/>
  <c r="AD17" i="10"/>
  <c r="AD21" i="10" s="1"/>
  <c r="AC17" i="10"/>
  <c r="AC21" i="10" s="1"/>
  <c r="AB17" i="10"/>
  <c r="AB21" i="10" s="1"/>
  <c r="AA17" i="10"/>
  <c r="AA21" i="10" s="1"/>
  <c r="Z17" i="10"/>
  <c r="Z21" i="10" s="1"/>
  <c r="Y17" i="10"/>
  <c r="Y21" i="10" s="1"/>
  <c r="X17" i="10"/>
  <c r="X21" i="10" s="1"/>
  <c r="W17" i="10"/>
  <c r="W21" i="10" s="1"/>
  <c r="V17" i="10"/>
  <c r="V21" i="10" s="1"/>
  <c r="U17" i="10"/>
  <c r="U21" i="10" s="1"/>
  <c r="T17" i="10"/>
  <c r="T21" i="10" s="1"/>
  <c r="S17" i="10"/>
  <c r="S21" i="10" s="1"/>
  <c r="R17" i="10"/>
  <c r="R21" i="10" s="1"/>
  <c r="Q17" i="10"/>
  <c r="Q21" i="10" s="1"/>
  <c r="P17" i="10"/>
  <c r="P21" i="10" s="1"/>
  <c r="O17" i="10"/>
  <c r="O21" i="10" s="1"/>
  <c r="N17" i="10"/>
  <c r="N21" i="10" s="1"/>
  <c r="M17" i="10"/>
  <c r="M21" i="10" s="1"/>
  <c r="L17" i="10"/>
  <c r="L21" i="10" s="1"/>
  <c r="K17" i="10"/>
  <c r="K21" i="10" s="1"/>
  <c r="J17" i="10"/>
  <c r="J21" i="10" s="1"/>
  <c r="I17" i="10"/>
  <c r="I21" i="10" s="1"/>
  <c r="H17" i="10"/>
  <c r="H21" i="10" s="1"/>
  <c r="G17" i="10"/>
  <c r="G21" i="10" s="1"/>
  <c r="F17" i="10"/>
  <c r="F21" i="10" s="1"/>
  <c r="E17" i="10"/>
  <c r="E21" i="10" s="1"/>
  <c r="D17" i="10"/>
  <c r="D21" i="10" s="1"/>
  <c r="C17" i="10"/>
  <c r="C21" i="10" s="1"/>
  <c r="AL5" i="10"/>
  <c r="AL9" i="10" s="1"/>
  <c r="AK5" i="10"/>
  <c r="AK9" i="10" s="1"/>
  <c r="AJ5" i="10"/>
  <c r="AJ9" i="10" s="1"/>
  <c r="AI5" i="10"/>
  <c r="AI9" i="10" s="1"/>
  <c r="AH5" i="10"/>
  <c r="AH9" i="10" s="1"/>
  <c r="AG5" i="10"/>
  <c r="AG9" i="10" s="1"/>
  <c r="AF5" i="10"/>
  <c r="AF9" i="10" s="1"/>
  <c r="AE5" i="10"/>
  <c r="AE9" i="10" s="1"/>
  <c r="AD5" i="10"/>
  <c r="AD9" i="10" s="1"/>
  <c r="AC5" i="10"/>
  <c r="AC9" i="10" s="1"/>
  <c r="AB5" i="10"/>
  <c r="AB9" i="10" s="1"/>
  <c r="AA5" i="10"/>
  <c r="AA9" i="10" s="1"/>
  <c r="Z5" i="10"/>
  <c r="Z9" i="10" s="1"/>
  <c r="Y5" i="10"/>
  <c r="Y9" i="10" s="1"/>
  <c r="X5" i="10"/>
  <c r="X9" i="10" s="1"/>
  <c r="W5" i="10"/>
  <c r="W9" i="10" s="1"/>
  <c r="V5" i="10"/>
  <c r="V9" i="10" s="1"/>
  <c r="U5" i="10"/>
  <c r="U9" i="10" s="1"/>
  <c r="T5" i="10"/>
  <c r="T9" i="10" s="1"/>
  <c r="S5" i="10"/>
  <c r="S9" i="10" s="1"/>
  <c r="R5" i="10"/>
  <c r="R9" i="10" s="1"/>
  <c r="Q5" i="10"/>
  <c r="Q9" i="10" s="1"/>
  <c r="P5" i="10"/>
  <c r="P9" i="10" s="1"/>
  <c r="O5" i="10"/>
  <c r="O9" i="10" s="1"/>
  <c r="N5" i="10"/>
  <c r="N9" i="10" s="1"/>
  <c r="M5" i="10"/>
  <c r="M9" i="10" s="1"/>
  <c r="L5" i="10"/>
  <c r="L9" i="10" s="1"/>
  <c r="K5" i="10"/>
  <c r="K9" i="10" s="1"/>
  <c r="J5" i="10"/>
  <c r="J9" i="10" s="1"/>
  <c r="I5" i="10"/>
  <c r="I9" i="10" s="1"/>
  <c r="H5" i="10"/>
  <c r="H9" i="10" s="1"/>
  <c r="G5" i="10"/>
  <c r="G9" i="10" s="1"/>
  <c r="F5" i="10"/>
  <c r="F9" i="10" s="1"/>
  <c r="E5" i="10"/>
  <c r="E9" i="10" s="1"/>
  <c r="D5" i="10"/>
  <c r="D9" i="10" s="1"/>
  <c r="R5" i="35" l="1" a="1"/>
  <c r="R5" i="36" a="1"/>
  <c r="R5" i="36" s="1"/>
  <c r="V5" i="36" a="1"/>
  <c r="V5" i="36" s="1"/>
  <c r="D5" i="36" s="1"/>
  <c r="V5" i="34" a="1"/>
  <c r="R5" i="35"/>
  <c r="B5" i="35" s="1"/>
  <c r="R23" i="35"/>
  <c r="R36" i="35"/>
  <c r="B36" i="35" s="1"/>
  <c r="R20" i="35"/>
  <c r="R39" i="35"/>
  <c r="B39" i="35" s="1"/>
  <c r="R19" i="35"/>
  <c r="R38" i="35"/>
  <c r="B38" i="35" s="1"/>
  <c r="R22" i="35"/>
  <c r="R6" i="35"/>
  <c r="R25" i="35"/>
  <c r="R9" i="35"/>
  <c r="R32" i="35"/>
  <c r="R16" i="35"/>
  <c r="R35" i="35"/>
  <c r="B35" i="35" s="1"/>
  <c r="R15" i="35"/>
  <c r="R34" i="35"/>
  <c r="R18" i="35"/>
  <c r="R37" i="35"/>
  <c r="B37" i="35" s="1"/>
  <c r="R21" i="35"/>
  <c r="R28" i="35"/>
  <c r="R12" i="35"/>
  <c r="R31" i="35"/>
  <c r="R11" i="35"/>
  <c r="R30" i="35"/>
  <c r="R14" i="35"/>
  <c r="R33" i="35"/>
  <c r="R17" i="35"/>
  <c r="R7" i="35"/>
  <c r="R13" i="35"/>
  <c r="R24" i="35"/>
  <c r="R26" i="35"/>
  <c r="R27" i="35"/>
  <c r="R8" i="35"/>
  <c r="R10" i="35"/>
  <c r="R29" i="35"/>
  <c r="V5" i="35" a="1"/>
  <c r="T5" i="36" a="1"/>
  <c r="T5" i="36" s="1"/>
  <c r="T5" i="35" a="1"/>
  <c r="T5" i="34" a="1"/>
  <c r="R5" i="34" a="1"/>
  <c r="D43" i="7"/>
  <c r="D51" i="7" s="1"/>
  <c r="E43" i="7"/>
  <c r="E51" i="7" s="1"/>
  <c r="F43" i="7"/>
  <c r="F51" i="7" s="1"/>
  <c r="G43" i="7"/>
  <c r="G51" i="7" s="1"/>
  <c r="H43" i="7"/>
  <c r="H51" i="7" s="1"/>
  <c r="I43" i="7"/>
  <c r="I51" i="7" s="1"/>
  <c r="J43" i="7"/>
  <c r="J51" i="7" s="1"/>
  <c r="K43" i="7"/>
  <c r="K51" i="7" s="1"/>
  <c r="L43" i="7"/>
  <c r="L51" i="7" s="1"/>
  <c r="M43" i="7"/>
  <c r="M51" i="7" s="1"/>
  <c r="N43" i="7"/>
  <c r="N51" i="7" s="1"/>
  <c r="O43" i="7"/>
  <c r="O51" i="7" s="1"/>
  <c r="P43" i="7"/>
  <c r="P51" i="7" s="1"/>
  <c r="Q43" i="7"/>
  <c r="Q51" i="7" s="1"/>
  <c r="R43" i="7"/>
  <c r="R51" i="7" s="1"/>
  <c r="S43" i="7"/>
  <c r="S51" i="7" s="1"/>
  <c r="T43" i="7"/>
  <c r="T51" i="7" s="1"/>
  <c r="U43" i="7"/>
  <c r="U51" i="7" s="1"/>
  <c r="V43" i="7"/>
  <c r="V51" i="7" s="1"/>
  <c r="W43" i="7"/>
  <c r="W51" i="7" s="1"/>
  <c r="X43" i="7"/>
  <c r="X51" i="7" s="1"/>
  <c r="Y43" i="7"/>
  <c r="Y51" i="7" s="1"/>
  <c r="Z43" i="7"/>
  <c r="Z51" i="7" s="1"/>
  <c r="AA43" i="7"/>
  <c r="AA51" i="7" s="1"/>
  <c r="AB43" i="7"/>
  <c r="AB51" i="7" s="1"/>
  <c r="AC43" i="7"/>
  <c r="AC51" i="7" s="1"/>
  <c r="AD43" i="7"/>
  <c r="AD51" i="7" s="1"/>
  <c r="AE43" i="7"/>
  <c r="AE51" i="7" s="1"/>
  <c r="AF43" i="7"/>
  <c r="AF51" i="7" s="1"/>
  <c r="AG43" i="7"/>
  <c r="AG51" i="7" s="1"/>
  <c r="AH43" i="7"/>
  <c r="AH51" i="7" s="1"/>
  <c r="AI43" i="7"/>
  <c r="AI51" i="7" s="1"/>
  <c r="AJ43" i="7"/>
  <c r="AJ51" i="7" s="1"/>
  <c r="AK43" i="7"/>
  <c r="AK51" i="7" s="1"/>
  <c r="AL43" i="7"/>
  <c r="AL51" i="7" s="1"/>
  <c r="D44" i="7"/>
  <c r="D52" i="7" s="1"/>
  <c r="E44" i="7"/>
  <c r="E52" i="7" s="1"/>
  <c r="F44" i="7"/>
  <c r="F52" i="7" s="1"/>
  <c r="G44" i="7"/>
  <c r="G52" i="7" s="1"/>
  <c r="H44" i="7"/>
  <c r="H52" i="7" s="1"/>
  <c r="I44" i="7"/>
  <c r="I52" i="7" s="1"/>
  <c r="J44" i="7"/>
  <c r="J52" i="7" s="1"/>
  <c r="K44" i="7"/>
  <c r="K52" i="7" s="1"/>
  <c r="L44" i="7"/>
  <c r="L52" i="7" s="1"/>
  <c r="M44" i="7"/>
  <c r="M52" i="7" s="1"/>
  <c r="N44" i="7"/>
  <c r="N52" i="7" s="1"/>
  <c r="O44" i="7"/>
  <c r="O52" i="7" s="1"/>
  <c r="P44" i="7"/>
  <c r="P52" i="7" s="1"/>
  <c r="Q44" i="7"/>
  <c r="Q52" i="7" s="1"/>
  <c r="R44" i="7"/>
  <c r="R52" i="7" s="1"/>
  <c r="S44" i="7"/>
  <c r="S52" i="7" s="1"/>
  <c r="T44" i="7"/>
  <c r="T52" i="7" s="1"/>
  <c r="U44" i="7"/>
  <c r="U52" i="7" s="1"/>
  <c r="V44" i="7"/>
  <c r="V52" i="7" s="1"/>
  <c r="W44" i="7"/>
  <c r="W52" i="7" s="1"/>
  <c r="X44" i="7"/>
  <c r="X52" i="7" s="1"/>
  <c r="Y44" i="7"/>
  <c r="Y52" i="7" s="1"/>
  <c r="Z44" i="7"/>
  <c r="Z52" i="7" s="1"/>
  <c r="AA44" i="7"/>
  <c r="AA52" i="7" s="1"/>
  <c r="AB44" i="7"/>
  <c r="AB52" i="7" s="1"/>
  <c r="AC44" i="7"/>
  <c r="AC52" i="7" s="1"/>
  <c r="AD44" i="7"/>
  <c r="AD52" i="7" s="1"/>
  <c r="AE44" i="7"/>
  <c r="AE52" i="7" s="1"/>
  <c r="AF44" i="7"/>
  <c r="AF52" i="7" s="1"/>
  <c r="AG44" i="7"/>
  <c r="AG52" i="7" s="1"/>
  <c r="AH44" i="7"/>
  <c r="AH52" i="7" s="1"/>
  <c r="AI44" i="7"/>
  <c r="AI52" i="7" s="1"/>
  <c r="AJ44" i="7"/>
  <c r="AJ52" i="7" s="1"/>
  <c r="AK44" i="7"/>
  <c r="AK52" i="7" s="1"/>
  <c r="AL44" i="7"/>
  <c r="AL52" i="7" s="1"/>
  <c r="D45" i="7"/>
  <c r="D53" i="7" s="1"/>
  <c r="E45" i="7"/>
  <c r="E53" i="7" s="1"/>
  <c r="F45" i="7"/>
  <c r="F53" i="7" s="1"/>
  <c r="G45" i="7"/>
  <c r="G53" i="7" s="1"/>
  <c r="H45" i="7"/>
  <c r="H53" i="7" s="1"/>
  <c r="I45" i="7"/>
  <c r="I53" i="7" s="1"/>
  <c r="J45" i="7"/>
  <c r="J53" i="7" s="1"/>
  <c r="K45" i="7"/>
  <c r="K53" i="7" s="1"/>
  <c r="L45" i="7"/>
  <c r="L53" i="7" s="1"/>
  <c r="M45" i="7"/>
  <c r="M53" i="7" s="1"/>
  <c r="N45" i="7"/>
  <c r="N53" i="7" s="1"/>
  <c r="O45" i="7"/>
  <c r="O53" i="7" s="1"/>
  <c r="P45" i="7"/>
  <c r="P53" i="7" s="1"/>
  <c r="Q45" i="7"/>
  <c r="Q53" i="7" s="1"/>
  <c r="R45" i="7"/>
  <c r="R53" i="7" s="1"/>
  <c r="S45" i="7"/>
  <c r="S53" i="7" s="1"/>
  <c r="T45" i="7"/>
  <c r="T53" i="7" s="1"/>
  <c r="U45" i="7"/>
  <c r="U53" i="7" s="1"/>
  <c r="V45" i="7"/>
  <c r="V53" i="7" s="1"/>
  <c r="W45" i="7"/>
  <c r="W53" i="7" s="1"/>
  <c r="X45" i="7"/>
  <c r="X53" i="7" s="1"/>
  <c r="Y45" i="7"/>
  <c r="Y53" i="7" s="1"/>
  <c r="Z45" i="7"/>
  <c r="Z53" i="7" s="1"/>
  <c r="AA45" i="7"/>
  <c r="AA53" i="7" s="1"/>
  <c r="AB45" i="7"/>
  <c r="AB53" i="7" s="1"/>
  <c r="AC45" i="7"/>
  <c r="AC53" i="7" s="1"/>
  <c r="AD45" i="7"/>
  <c r="AD53" i="7" s="1"/>
  <c r="AE45" i="7"/>
  <c r="AE53" i="7" s="1"/>
  <c r="AF45" i="7"/>
  <c r="AF53" i="7" s="1"/>
  <c r="AG45" i="7"/>
  <c r="AG53" i="7" s="1"/>
  <c r="AH45" i="7"/>
  <c r="AH53" i="7" s="1"/>
  <c r="AI45" i="7"/>
  <c r="AI53" i="7" s="1"/>
  <c r="AJ45" i="7"/>
  <c r="AJ53" i="7" s="1"/>
  <c r="AK45" i="7"/>
  <c r="AK53" i="7" s="1"/>
  <c r="AL45" i="7"/>
  <c r="AL53" i="7" s="1"/>
  <c r="D46" i="7"/>
  <c r="D54" i="7" s="1"/>
  <c r="E46" i="7"/>
  <c r="E54" i="7" s="1"/>
  <c r="F46" i="7"/>
  <c r="F54" i="7" s="1"/>
  <c r="G46" i="7"/>
  <c r="G54" i="7" s="1"/>
  <c r="H46" i="7"/>
  <c r="H54" i="7" s="1"/>
  <c r="I46" i="7"/>
  <c r="I54" i="7" s="1"/>
  <c r="J46" i="7"/>
  <c r="J54" i="7" s="1"/>
  <c r="K46" i="7"/>
  <c r="K54" i="7" s="1"/>
  <c r="L46" i="7"/>
  <c r="L54" i="7" s="1"/>
  <c r="M46" i="7"/>
  <c r="M54" i="7" s="1"/>
  <c r="N46" i="7"/>
  <c r="N54" i="7" s="1"/>
  <c r="O46" i="7"/>
  <c r="O54" i="7" s="1"/>
  <c r="P46" i="7"/>
  <c r="P54" i="7" s="1"/>
  <c r="Q46" i="7"/>
  <c r="Q54" i="7" s="1"/>
  <c r="R46" i="7"/>
  <c r="R54" i="7" s="1"/>
  <c r="S46" i="7"/>
  <c r="S54" i="7" s="1"/>
  <c r="T46" i="7"/>
  <c r="T54" i="7" s="1"/>
  <c r="U46" i="7"/>
  <c r="U54" i="7" s="1"/>
  <c r="V46" i="7"/>
  <c r="V54" i="7" s="1"/>
  <c r="W46" i="7"/>
  <c r="W54" i="7" s="1"/>
  <c r="X46" i="7"/>
  <c r="X54" i="7" s="1"/>
  <c r="Y46" i="7"/>
  <c r="Y54" i="7" s="1"/>
  <c r="Z46" i="7"/>
  <c r="Z54" i="7" s="1"/>
  <c r="AA46" i="7"/>
  <c r="AA54" i="7" s="1"/>
  <c r="AB46" i="7"/>
  <c r="AB54" i="7" s="1"/>
  <c r="AC46" i="7"/>
  <c r="AC54" i="7" s="1"/>
  <c r="AD46" i="7"/>
  <c r="AD54" i="7" s="1"/>
  <c r="AE46" i="7"/>
  <c r="AE54" i="7" s="1"/>
  <c r="AF46" i="7"/>
  <c r="AF54" i="7" s="1"/>
  <c r="AG46" i="7"/>
  <c r="AG54" i="7" s="1"/>
  <c r="AH46" i="7"/>
  <c r="AH54" i="7" s="1"/>
  <c r="AI46" i="7"/>
  <c r="AI54" i="7" s="1"/>
  <c r="AJ46" i="7"/>
  <c r="AJ54" i="7" s="1"/>
  <c r="AK46" i="7"/>
  <c r="AK54" i="7" s="1"/>
  <c r="AL46" i="7"/>
  <c r="AL54" i="7" s="1"/>
  <c r="D47" i="7"/>
  <c r="D55" i="7" s="1"/>
  <c r="E47" i="7"/>
  <c r="E55" i="7" s="1"/>
  <c r="F47" i="7"/>
  <c r="F55" i="7" s="1"/>
  <c r="G47" i="7"/>
  <c r="G55" i="7" s="1"/>
  <c r="H47" i="7"/>
  <c r="H55" i="7" s="1"/>
  <c r="I47" i="7"/>
  <c r="I55" i="7" s="1"/>
  <c r="J47" i="7"/>
  <c r="J55" i="7" s="1"/>
  <c r="K47" i="7"/>
  <c r="K55" i="7" s="1"/>
  <c r="L47" i="7"/>
  <c r="L55" i="7" s="1"/>
  <c r="M47" i="7"/>
  <c r="M55" i="7" s="1"/>
  <c r="N47" i="7"/>
  <c r="N55" i="7" s="1"/>
  <c r="O47" i="7"/>
  <c r="O55" i="7" s="1"/>
  <c r="P47" i="7"/>
  <c r="P55" i="7" s="1"/>
  <c r="Q47" i="7"/>
  <c r="Q55" i="7" s="1"/>
  <c r="R47" i="7"/>
  <c r="R55" i="7" s="1"/>
  <c r="S47" i="7"/>
  <c r="S55" i="7" s="1"/>
  <c r="T47" i="7"/>
  <c r="T55" i="7" s="1"/>
  <c r="U47" i="7"/>
  <c r="U55" i="7" s="1"/>
  <c r="V47" i="7"/>
  <c r="V55" i="7" s="1"/>
  <c r="W47" i="7"/>
  <c r="W55" i="7" s="1"/>
  <c r="X47" i="7"/>
  <c r="X55" i="7" s="1"/>
  <c r="Y47" i="7"/>
  <c r="Y55" i="7" s="1"/>
  <c r="Z47" i="7"/>
  <c r="Z55" i="7" s="1"/>
  <c r="AA47" i="7"/>
  <c r="AA55" i="7" s="1"/>
  <c r="AB47" i="7"/>
  <c r="AB55" i="7" s="1"/>
  <c r="AC47" i="7"/>
  <c r="AC55" i="7" s="1"/>
  <c r="AD47" i="7"/>
  <c r="AD55" i="7" s="1"/>
  <c r="AE47" i="7"/>
  <c r="AE55" i="7" s="1"/>
  <c r="AF47" i="7"/>
  <c r="AF55" i="7" s="1"/>
  <c r="AG47" i="7"/>
  <c r="AG55" i="7" s="1"/>
  <c r="AH47" i="7"/>
  <c r="AH55" i="7" s="1"/>
  <c r="AI47" i="7"/>
  <c r="AI55" i="7" s="1"/>
  <c r="AJ47" i="7"/>
  <c r="AJ55" i="7" s="1"/>
  <c r="AK47" i="7"/>
  <c r="AK55" i="7" s="1"/>
  <c r="AL47" i="7"/>
  <c r="AL55" i="7" s="1"/>
  <c r="D24" i="7"/>
  <c r="D32" i="7" s="1"/>
  <c r="E24" i="7"/>
  <c r="E32" i="7" s="1"/>
  <c r="F24" i="7"/>
  <c r="F32" i="7" s="1"/>
  <c r="G24" i="7"/>
  <c r="G32" i="7" s="1"/>
  <c r="H24" i="7"/>
  <c r="H32" i="7" s="1"/>
  <c r="I24" i="7"/>
  <c r="I32" i="7" s="1"/>
  <c r="J24" i="7"/>
  <c r="J32" i="7" s="1"/>
  <c r="K24" i="7"/>
  <c r="K32" i="7" s="1"/>
  <c r="L24" i="7"/>
  <c r="L32" i="7" s="1"/>
  <c r="M24" i="7"/>
  <c r="M32" i="7" s="1"/>
  <c r="N24" i="7"/>
  <c r="N32" i="7" s="1"/>
  <c r="O24" i="7"/>
  <c r="O32" i="7" s="1"/>
  <c r="P24" i="7"/>
  <c r="P32" i="7" s="1"/>
  <c r="Q24" i="7"/>
  <c r="Q32" i="7" s="1"/>
  <c r="R24" i="7"/>
  <c r="R32" i="7" s="1"/>
  <c r="S24" i="7"/>
  <c r="S32" i="7" s="1"/>
  <c r="T24" i="7"/>
  <c r="T32" i="7" s="1"/>
  <c r="U24" i="7"/>
  <c r="U32" i="7" s="1"/>
  <c r="V24" i="7"/>
  <c r="V32" i="7" s="1"/>
  <c r="W24" i="7"/>
  <c r="W32" i="7" s="1"/>
  <c r="X24" i="7"/>
  <c r="X32" i="7" s="1"/>
  <c r="Y24" i="7"/>
  <c r="Y32" i="7" s="1"/>
  <c r="Z24" i="7"/>
  <c r="Z32" i="7" s="1"/>
  <c r="AA24" i="7"/>
  <c r="AA32" i="7" s="1"/>
  <c r="AB24" i="7"/>
  <c r="AB32" i="7" s="1"/>
  <c r="AC24" i="7"/>
  <c r="AC32" i="7" s="1"/>
  <c r="AD24" i="7"/>
  <c r="AD32" i="7" s="1"/>
  <c r="AE24" i="7"/>
  <c r="AE32" i="7" s="1"/>
  <c r="AF24" i="7"/>
  <c r="AF32" i="7" s="1"/>
  <c r="AG24" i="7"/>
  <c r="AG32" i="7" s="1"/>
  <c r="AH24" i="7"/>
  <c r="AH32" i="7" s="1"/>
  <c r="AI24" i="7"/>
  <c r="AI32" i="7" s="1"/>
  <c r="AJ24" i="7"/>
  <c r="AJ32" i="7" s="1"/>
  <c r="AK24" i="7"/>
  <c r="AK32" i="7" s="1"/>
  <c r="AL24" i="7"/>
  <c r="AL32" i="7" s="1"/>
  <c r="D25" i="7"/>
  <c r="D33" i="7" s="1"/>
  <c r="E25" i="7"/>
  <c r="E33" i="7" s="1"/>
  <c r="F25" i="7"/>
  <c r="F33" i="7" s="1"/>
  <c r="G25" i="7"/>
  <c r="G33" i="7" s="1"/>
  <c r="H25" i="7"/>
  <c r="H33" i="7" s="1"/>
  <c r="I25" i="7"/>
  <c r="I33" i="7" s="1"/>
  <c r="J25" i="7"/>
  <c r="J33" i="7" s="1"/>
  <c r="K25" i="7"/>
  <c r="K33" i="7" s="1"/>
  <c r="L25" i="7"/>
  <c r="L33" i="7" s="1"/>
  <c r="M25" i="7"/>
  <c r="M33" i="7" s="1"/>
  <c r="N25" i="7"/>
  <c r="N33" i="7" s="1"/>
  <c r="O25" i="7"/>
  <c r="O33" i="7" s="1"/>
  <c r="P25" i="7"/>
  <c r="P33" i="7" s="1"/>
  <c r="Q25" i="7"/>
  <c r="Q33" i="7" s="1"/>
  <c r="R25" i="7"/>
  <c r="R33" i="7" s="1"/>
  <c r="S25" i="7"/>
  <c r="S33" i="7" s="1"/>
  <c r="T25" i="7"/>
  <c r="T33" i="7" s="1"/>
  <c r="U25" i="7"/>
  <c r="U33" i="7" s="1"/>
  <c r="V25" i="7"/>
  <c r="V33" i="7" s="1"/>
  <c r="W25" i="7"/>
  <c r="W33" i="7" s="1"/>
  <c r="X25" i="7"/>
  <c r="X33" i="7" s="1"/>
  <c r="Y25" i="7"/>
  <c r="Y33" i="7" s="1"/>
  <c r="Z25" i="7"/>
  <c r="Z33" i="7" s="1"/>
  <c r="AA25" i="7"/>
  <c r="AA33" i="7" s="1"/>
  <c r="AB25" i="7"/>
  <c r="AB33" i="7" s="1"/>
  <c r="AC25" i="7"/>
  <c r="AC33" i="7" s="1"/>
  <c r="AD25" i="7"/>
  <c r="AD33" i="7" s="1"/>
  <c r="AE25" i="7"/>
  <c r="AE33" i="7" s="1"/>
  <c r="AF25" i="7"/>
  <c r="AF33" i="7" s="1"/>
  <c r="AG25" i="7"/>
  <c r="AG33" i="7" s="1"/>
  <c r="AH25" i="7"/>
  <c r="AH33" i="7" s="1"/>
  <c r="AI25" i="7"/>
  <c r="AI33" i="7" s="1"/>
  <c r="AJ25" i="7"/>
  <c r="AJ33" i="7" s="1"/>
  <c r="AK25" i="7"/>
  <c r="AK33" i="7" s="1"/>
  <c r="AL25" i="7"/>
  <c r="AL33" i="7" s="1"/>
  <c r="D26" i="7"/>
  <c r="D34" i="7" s="1"/>
  <c r="E26" i="7"/>
  <c r="E34" i="7" s="1"/>
  <c r="F26" i="7"/>
  <c r="F34" i="7" s="1"/>
  <c r="G26" i="7"/>
  <c r="G34" i="7" s="1"/>
  <c r="H26" i="7"/>
  <c r="H34" i="7" s="1"/>
  <c r="I26" i="7"/>
  <c r="I34" i="7" s="1"/>
  <c r="J26" i="7"/>
  <c r="J34" i="7" s="1"/>
  <c r="K26" i="7"/>
  <c r="K34" i="7" s="1"/>
  <c r="L26" i="7"/>
  <c r="L34" i="7" s="1"/>
  <c r="M26" i="7"/>
  <c r="M34" i="7" s="1"/>
  <c r="N26" i="7"/>
  <c r="N34" i="7" s="1"/>
  <c r="O26" i="7"/>
  <c r="O34" i="7" s="1"/>
  <c r="P26" i="7"/>
  <c r="P34" i="7" s="1"/>
  <c r="Q26" i="7"/>
  <c r="Q34" i="7" s="1"/>
  <c r="R26" i="7"/>
  <c r="R34" i="7" s="1"/>
  <c r="S26" i="7"/>
  <c r="S34" i="7" s="1"/>
  <c r="T26" i="7"/>
  <c r="T34" i="7" s="1"/>
  <c r="U26" i="7"/>
  <c r="U34" i="7" s="1"/>
  <c r="V26" i="7"/>
  <c r="V34" i="7" s="1"/>
  <c r="W26" i="7"/>
  <c r="W34" i="7" s="1"/>
  <c r="X26" i="7"/>
  <c r="X34" i="7" s="1"/>
  <c r="Y26" i="7"/>
  <c r="Y34" i="7" s="1"/>
  <c r="Z26" i="7"/>
  <c r="Z34" i="7" s="1"/>
  <c r="AA26" i="7"/>
  <c r="AA34" i="7" s="1"/>
  <c r="AB26" i="7"/>
  <c r="AB34" i="7" s="1"/>
  <c r="AC26" i="7"/>
  <c r="AC34" i="7" s="1"/>
  <c r="AD26" i="7"/>
  <c r="AD34" i="7" s="1"/>
  <c r="AE26" i="7"/>
  <c r="AE34" i="7" s="1"/>
  <c r="AF26" i="7"/>
  <c r="AF34" i="7" s="1"/>
  <c r="AG26" i="7"/>
  <c r="AG34" i="7" s="1"/>
  <c r="AH26" i="7"/>
  <c r="AH34" i="7" s="1"/>
  <c r="AI26" i="7"/>
  <c r="AI34" i="7" s="1"/>
  <c r="AJ26" i="7"/>
  <c r="AJ34" i="7" s="1"/>
  <c r="AK26" i="7"/>
  <c r="AK34" i="7" s="1"/>
  <c r="AL26" i="7"/>
  <c r="AL34" i="7" s="1"/>
  <c r="D27" i="7"/>
  <c r="D35" i="7" s="1"/>
  <c r="E27" i="7"/>
  <c r="E35" i="7" s="1"/>
  <c r="F27" i="7"/>
  <c r="F35" i="7" s="1"/>
  <c r="G27" i="7"/>
  <c r="G35" i="7" s="1"/>
  <c r="H27" i="7"/>
  <c r="H35" i="7" s="1"/>
  <c r="I27" i="7"/>
  <c r="I35" i="7" s="1"/>
  <c r="J27" i="7"/>
  <c r="J35" i="7" s="1"/>
  <c r="K27" i="7"/>
  <c r="K35" i="7" s="1"/>
  <c r="L27" i="7"/>
  <c r="L35" i="7" s="1"/>
  <c r="M27" i="7"/>
  <c r="M35" i="7" s="1"/>
  <c r="N27" i="7"/>
  <c r="N35" i="7" s="1"/>
  <c r="O27" i="7"/>
  <c r="O35" i="7" s="1"/>
  <c r="P27" i="7"/>
  <c r="P35" i="7" s="1"/>
  <c r="Q27" i="7"/>
  <c r="Q35" i="7" s="1"/>
  <c r="R27" i="7"/>
  <c r="R35" i="7" s="1"/>
  <c r="S27" i="7"/>
  <c r="S35" i="7" s="1"/>
  <c r="T27" i="7"/>
  <c r="T35" i="7" s="1"/>
  <c r="U27" i="7"/>
  <c r="U35" i="7" s="1"/>
  <c r="V27" i="7"/>
  <c r="V35" i="7" s="1"/>
  <c r="W27" i="7"/>
  <c r="W35" i="7" s="1"/>
  <c r="X27" i="7"/>
  <c r="X35" i="7" s="1"/>
  <c r="Y27" i="7"/>
  <c r="Y35" i="7" s="1"/>
  <c r="Z27" i="7"/>
  <c r="Z35" i="7" s="1"/>
  <c r="AA27" i="7"/>
  <c r="AA35" i="7" s="1"/>
  <c r="AB27" i="7"/>
  <c r="AB35" i="7" s="1"/>
  <c r="AC27" i="7"/>
  <c r="AC35" i="7" s="1"/>
  <c r="AD27" i="7"/>
  <c r="AD35" i="7" s="1"/>
  <c r="AE27" i="7"/>
  <c r="AE35" i="7" s="1"/>
  <c r="AF27" i="7"/>
  <c r="AF35" i="7" s="1"/>
  <c r="AG27" i="7"/>
  <c r="AG35" i="7" s="1"/>
  <c r="AH27" i="7"/>
  <c r="AH35" i="7" s="1"/>
  <c r="AI27" i="7"/>
  <c r="AI35" i="7" s="1"/>
  <c r="AJ27" i="7"/>
  <c r="AJ35" i="7" s="1"/>
  <c r="AK27" i="7"/>
  <c r="AK35" i="7" s="1"/>
  <c r="AL27" i="7"/>
  <c r="AL35" i="7" s="1"/>
  <c r="D28" i="7"/>
  <c r="D36" i="7" s="1"/>
  <c r="E28" i="7"/>
  <c r="E36" i="7" s="1"/>
  <c r="F28" i="7"/>
  <c r="F36" i="7" s="1"/>
  <c r="G28" i="7"/>
  <c r="G36" i="7" s="1"/>
  <c r="H28" i="7"/>
  <c r="H36" i="7" s="1"/>
  <c r="I28" i="7"/>
  <c r="I36" i="7" s="1"/>
  <c r="J28" i="7"/>
  <c r="J36" i="7" s="1"/>
  <c r="K28" i="7"/>
  <c r="K36" i="7" s="1"/>
  <c r="L28" i="7"/>
  <c r="L36" i="7" s="1"/>
  <c r="M28" i="7"/>
  <c r="M36" i="7" s="1"/>
  <c r="N28" i="7"/>
  <c r="N36" i="7" s="1"/>
  <c r="O28" i="7"/>
  <c r="O36" i="7" s="1"/>
  <c r="P28" i="7"/>
  <c r="P36" i="7" s="1"/>
  <c r="Q28" i="7"/>
  <c r="Q36" i="7" s="1"/>
  <c r="R28" i="7"/>
  <c r="R36" i="7" s="1"/>
  <c r="S28" i="7"/>
  <c r="S36" i="7" s="1"/>
  <c r="T28" i="7"/>
  <c r="T36" i="7" s="1"/>
  <c r="U28" i="7"/>
  <c r="U36" i="7" s="1"/>
  <c r="V28" i="7"/>
  <c r="V36" i="7" s="1"/>
  <c r="W28" i="7"/>
  <c r="W36" i="7" s="1"/>
  <c r="X28" i="7"/>
  <c r="X36" i="7" s="1"/>
  <c r="Y28" i="7"/>
  <c r="Y36" i="7" s="1"/>
  <c r="Z28" i="7"/>
  <c r="Z36" i="7" s="1"/>
  <c r="AA28" i="7"/>
  <c r="AA36" i="7" s="1"/>
  <c r="AB28" i="7"/>
  <c r="AB36" i="7" s="1"/>
  <c r="AC28" i="7"/>
  <c r="AC36" i="7" s="1"/>
  <c r="AD28" i="7"/>
  <c r="AD36" i="7" s="1"/>
  <c r="AE28" i="7"/>
  <c r="AE36" i="7" s="1"/>
  <c r="AF28" i="7"/>
  <c r="AF36" i="7" s="1"/>
  <c r="AG28" i="7"/>
  <c r="AG36" i="7" s="1"/>
  <c r="AH28" i="7"/>
  <c r="AH36" i="7" s="1"/>
  <c r="AI28" i="7"/>
  <c r="AI36" i="7" s="1"/>
  <c r="AJ28" i="7"/>
  <c r="AJ36" i="7" s="1"/>
  <c r="AK28" i="7"/>
  <c r="AK36" i="7" s="1"/>
  <c r="AL28" i="7"/>
  <c r="AL36" i="7" s="1"/>
  <c r="D5" i="7"/>
  <c r="D13" i="7" s="1"/>
  <c r="E5" i="7"/>
  <c r="E13" i="7" s="1"/>
  <c r="F5" i="7"/>
  <c r="F13" i="7" s="1"/>
  <c r="G5" i="7"/>
  <c r="G13" i="7" s="1"/>
  <c r="H5" i="7"/>
  <c r="H13" i="7" s="1"/>
  <c r="I5" i="7"/>
  <c r="I13" i="7" s="1"/>
  <c r="J5" i="7"/>
  <c r="J13" i="7" s="1"/>
  <c r="K5" i="7"/>
  <c r="K13" i="7" s="1"/>
  <c r="L5" i="7"/>
  <c r="L13" i="7" s="1"/>
  <c r="M5" i="7"/>
  <c r="M13" i="7" s="1"/>
  <c r="N13" i="7"/>
  <c r="O5" i="7"/>
  <c r="O13" i="7" s="1"/>
  <c r="P5" i="7"/>
  <c r="P13" i="7" s="1"/>
  <c r="Q5" i="7"/>
  <c r="Q13" i="7" s="1"/>
  <c r="R5" i="7"/>
  <c r="R13" i="7" s="1"/>
  <c r="S5" i="7"/>
  <c r="S13" i="7" s="1"/>
  <c r="T5" i="7"/>
  <c r="T13" i="7" s="1"/>
  <c r="U5" i="7"/>
  <c r="U13" i="7" s="1"/>
  <c r="V5" i="7"/>
  <c r="V13" i="7" s="1"/>
  <c r="W13" i="7"/>
  <c r="X5" i="7"/>
  <c r="X13" i="7" s="1"/>
  <c r="Y5" i="7"/>
  <c r="Y13" i="7" s="1"/>
  <c r="Z5" i="7"/>
  <c r="Z13" i="7" s="1"/>
  <c r="AA5" i="7"/>
  <c r="AA13" i="7" s="1"/>
  <c r="AB5" i="7"/>
  <c r="AB13" i="7" s="1"/>
  <c r="AC5" i="7"/>
  <c r="AC13" i="7" s="1"/>
  <c r="AD5" i="7"/>
  <c r="AD13" i="7" s="1"/>
  <c r="AE5" i="7"/>
  <c r="AE13" i="7" s="1"/>
  <c r="AF5" i="7"/>
  <c r="AF13" i="7" s="1"/>
  <c r="AG5" i="7"/>
  <c r="AG13" i="7" s="1"/>
  <c r="AH5" i="7"/>
  <c r="AH13" i="7" s="1"/>
  <c r="AI5" i="7"/>
  <c r="AI13" i="7" s="1"/>
  <c r="AJ5" i="7"/>
  <c r="AJ13" i="7" s="1"/>
  <c r="AK5" i="7"/>
  <c r="AK13" i="7" s="1"/>
  <c r="AL5" i="7"/>
  <c r="AL13" i="7" s="1"/>
  <c r="D6" i="7"/>
  <c r="D14" i="7" s="1"/>
  <c r="E6" i="7"/>
  <c r="E14" i="7" s="1"/>
  <c r="F6" i="7"/>
  <c r="F14" i="7" s="1"/>
  <c r="G6" i="7"/>
  <c r="G14" i="7" s="1"/>
  <c r="H6" i="7"/>
  <c r="H14" i="7" s="1"/>
  <c r="I6" i="7"/>
  <c r="I14" i="7" s="1"/>
  <c r="J6" i="7"/>
  <c r="J14" i="7" s="1"/>
  <c r="K6" i="7"/>
  <c r="K14" i="7" s="1"/>
  <c r="L6" i="7"/>
  <c r="L14" i="7" s="1"/>
  <c r="M6" i="7"/>
  <c r="M14" i="7" s="1"/>
  <c r="N6" i="7"/>
  <c r="N14" i="7" s="1"/>
  <c r="O6" i="7"/>
  <c r="O14" i="7" s="1"/>
  <c r="P6" i="7"/>
  <c r="P14" i="7" s="1"/>
  <c r="Q6" i="7"/>
  <c r="Q14" i="7" s="1"/>
  <c r="R6" i="7"/>
  <c r="R14" i="7" s="1"/>
  <c r="S6" i="7"/>
  <c r="S14" i="7" s="1"/>
  <c r="T6" i="7"/>
  <c r="T14" i="7" s="1"/>
  <c r="U6" i="7"/>
  <c r="U14" i="7" s="1"/>
  <c r="V6" i="7"/>
  <c r="V14" i="7" s="1"/>
  <c r="W6" i="7"/>
  <c r="W14" i="7" s="1"/>
  <c r="X6" i="7"/>
  <c r="X14" i="7" s="1"/>
  <c r="Y6" i="7"/>
  <c r="Y14" i="7" s="1"/>
  <c r="Z6" i="7"/>
  <c r="Z14" i="7" s="1"/>
  <c r="AA6" i="7"/>
  <c r="AA14" i="7" s="1"/>
  <c r="AB6" i="7"/>
  <c r="AB14" i="7" s="1"/>
  <c r="AC6" i="7"/>
  <c r="AC14" i="7" s="1"/>
  <c r="AD6" i="7"/>
  <c r="AD14" i="7" s="1"/>
  <c r="AE6" i="7"/>
  <c r="AE14" i="7" s="1"/>
  <c r="AF6" i="7"/>
  <c r="AF14" i="7" s="1"/>
  <c r="AG6" i="7"/>
  <c r="AG14" i="7" s="1"/>
  <c r="AH6" i="7"/>
  <c r="AH14" i="7" s="1"/>
  <c r="AI6" i="7"/>
  <c r="AI14" i="7" s="1"/>
  <c r="AJ6" i="7"/>
  <c r="AJ14" i="7" s="1"/>
  <c r="AK6" i="7"/>
  <c r="AK14" i="7" s="1"/>
  <c r="AL6" i="7"/>
  <c r="AL14" i="7" s="1"/>
  <c r="D7" i="7"/>
  <c r="D15" i="7" s="1"/>
  <c r="E7" i="7"/>
  <c r="E15" i="7" s="1"/>
  <c r="F7" i="7"/>
  <c r="F15" i="7" s="1"/>
  <c r="G7" i="7"/>
  <c r="G15" i="7" s="1"/>
  <c r="H7" i="7"/>
  <c r="H15" i="7" s="1"/>
  <c r="I7" i="7"/>
  <c r="I15" i="7" s="1"/>
  <c r="J7" i="7"/>
  <c r="J15" i="7" s="1"/>
  <c r="K7" i="7"/>
  <c r="K15" i="7" s="1"/>
  <c r="L7" i="7"/>
  <c r="L15" i="7" s="1"/>
  <c r="M7" i="7"/>
  <c r="M15" i="7" s="1"/>
  <c r="N7" i="7"/>
  <c r="N15" i="7" s="1"/>
  <c r="O7" i="7"/>
  <c r="O15" i="7" s="1"/>
  <c r="P7" i="7"/>
  <c r="P15" i="7" s="1"/>
  <c r="Q7" i="7"/>
  <c r="Q15" i="7" s="1"/>
  <c r="R7" i="7"/>
  <c r="R15" i="7" s="1"/>
  <c r="S7" i="7"/>
  <c r="S15" i="7" s="1"/>
  <c r="T7" i="7"/>
  <c r="T15" i="7" s="1"/>
  <c r="U7" i="7"/>
  <c r="U15" i="7" s="1"/>
  <c r="V7" i="7"/>
  <c r="V15" i="7" s="1"/>
  <c r="W7" i="7"/>
  <c r="W15" i="7" s="1"/>
  <c r="X7" i="7"/>
  <c r="X15" i="7" s="1"/>
  <c r="Y7" i="7"/>
  <c r="Y15" i="7" s="1"/>
  <c r="Z7" i="7"/>
  <c r="Z15" i="7" s="1"/>
  <c r="AA7" i="7"/>
  <c r="AA15" i="7" s="1"/>
  <c r="AB7" i="7"/>
  <c r="AB15" i="7" s="1"/>
  <c r="AC7" i="7"/>
  <c r="AC15" i="7" s="1"/>
  <c r="AD7" i="7"/>
  <c r="AD15" i="7" s="1"/>
  <c r="AE7" i="7"/>
  <c r="AE15" i="7" s="1"/>
  <c r="AF7" i="7"/>
  <c r="AF15" i="7" s="1"/>
  <c r="AG7" i="7"/>
  <c r="AG15" i="7" s="1"/>
  <c r="AH7" i="7"/>
  <c r="AH15" i="7" s="1"/>
  <c r="AI7" i="7"/>
  <c r="AI15" i="7" s="1"/>
  <c r="AJ7" i="7"/>
  <c r="AJ15" i="7" s="1"/>
  <c r="AK7" i="7"/>
  <c r="AK15" i="7" s="1"/>
  <c r="AL7" i="7"/>
  <c r="AL15" i="7" s="1"/>
  <c r="D8" i="7"/>
  <c r="D16" i="7" s="1"/>
  <c r="E8" i="7"/>
  <c r="E16" i="7" s="1"/>
  <c r="F8" i="7"/>
  <c r="F16" i="7" s="1"/>
  <c r="G8" i="7"/>
  <c r="G16" i="7" s="1"/>
  <c r="H8" i="7"/>
  <c r="H16" i="7" s="1"/>
  <c r="I8" i="7"/>
  <c r="I16" i="7" s="1"/>
  <c r="J8" i="7"/>
  <c r="J16" i="7" s="1"/>
  <c r="K8" i="7"/>
  <c r="K16" i="7" s="1"/>
  <c r="L8" i="7"/>
  <c r="L16" i="7" s="1"/>
  <c r="M8" i="7"/>
  <c r="M16" i="7" s="1"/>
  <c r="N8" i="7"/>
  <c r="N16" i="7" s="1"/>
  <c r="O8" i="7"/>
  <c r="O16" i="7" s="1"/>
  <c r="P8" i="7"/>
  <c r="P16" i="7" s="1"/>
  <c r="Q8" i="7"/>
  <c r="Q16" i="7" s="1"/>
  <c r="R8" i="7"/>
  <c r="R16" i="7" s="1"/>
  <c r="S8" i="7"/>
  <c r="S16" i="7" s="1"/>
  <c r="T8" i="7"/>
  <c r="T16" i="7" s="1"/>
  <c r="U8" i="7"/>
  <c r="U16" i="7" s="1"/>
  <c r="V8" i="7"/>
  <c r="V16" i="7" s="1"/>
  <c r="W8" i="7"/>
  <c r="W16" i="7" s="1"/>
  <c r="X8" i="7"/>
  <c r="X16" i="7" s="1"/>
  <c r="Y8" i="7"/>
  <c r="Y16" i="7" s="1"/>
  <c r="Z8" i="7"/>
  <c r="Z16" i="7" s="1"/>
  <c r="AA8" i="7"/>
  <c r="AA16" i="7" s="1"/>
  <c r="AB8" i="7"/>
  <c r="AB16" i="7" s="1"/>
  <c r="AC8" i="7"/>
  <c r="AC16" i="7" s="1"/>
  <c r="AD8" i="7"/>
  <c r="AD16" i="7" s="1"/>
  <c r="AE8" i="7"/>
  <c r="AE16" i="7" s="1"/>
  <c r="AF8" i="7"/>
  <c r="AF16" i="7" s="1"/>
  <c r="AG8" i="7"/>
  <c r="AG16" i="7" s="1"/>
  <c r="AH8" i="7"/>
  <c r="AH16" i="7" s="1"/>
  <c r="AI8" i="7"/>
  <c r="AI16" i="7" s="1"/>
  <c r="AJ8" i="7"/>
  <c r="AJ16" i="7" s="1"/>
  <c r="AK8" i="7"/>
  <c r="AK16" i="7" s="1"/>
  <c r="AL8" i="7"/>
  <c r="AL16" i="7" s="1"/>
  <c r="D9" i="7"/>
  <c r="D17" i="7" s="1"/>
  <c r="E9" i="7"/>
  <c r="E17" i="7" s="1"/>
  <c r="F9" i="7"/>
  <c r="F17" i="7" s="1"/>
  <c r="G17" i="7"/>
  <c r="H9" i="7"/>
  <c r="H17" i="7" s="1"/>
  <c r="I9" i="7"/>
  <c r="I17" i="7" s="1"/>
  <c r="J9" i="7"/>
  <c r="J17" i="7" s="1"/>
  <c r="K9" i="7"/>
  <c r="K17" i="7" s="1"/>
  <c r="L9" i="7"/>
  <c r="L17" i="7" s="1"/>
  <c r="M9" i="7"/>
  <c r="M17" i="7" s="1"/>
  <c r="N9" i="7"/>
  <c r="N17" i="7" s="1"/>
  <c r="O9" i="7"/>
  <c r="O17" i="7" s="1"/>
  <c r="P9" i="7"/>
  <c r="P17" i="7" s="1"/>
  <c r="Q9" i="7"/>
  <c r="Q17" i="7" s="1"/>
  <c r="R9" i="7"/>
  <c r="R17" i="7" s="1"/>
  <c r="S9" i="7"/>
  <c r="S17" i="7" s="1"/>
  <c r="T9" i="7"/>
  <c r="T17" i="7" s="1"/>
  <c r="U9" i="7"/>
  <c r="U17" i="7" s="1"/>
  <c r="V9" i="7"/>
  <c r="V17" i="7" s="1"/>
  <c r="W9" i="7"/>
  <c r="W17" i="7" s="1"/>
  <c r="X9" i="7"/>
  <c r="X17" i="7" s="1"/>
  <c r="Y9" i="7"/>
  <c r="Y17" i="7" s="1"/>
  <c r="Z9" i="7"/>
  <c r="Z17" i="7" s="1"/>
  <c r="AA9" i="7"/>
  <c r="AA17" i="7" s="1"/>
  <c r="AB9" i="7"/>
  <c r="AB17" i="7" s="1"/>
  <c r="AC9" i="7"/>
  <c r="AC17" i="7" s="1"/>
  <c r="AD9" i="7"/>
  <c r="AD17" i="7" s="1"/>
  <c r="AE9" i="7"/>
  <c r="AE17" i="7" s="1"/>
  <c r="AF9" i="7"/>
  <c r="AF17" i="7" s="1"/>
  <c r="AG9" i="7"/>
  <c r="AG17" i="7" s="1"/>
  <c r="AH9" i="7"/>
  <c r="AH17" i="7" s="1"/>
  <c r="AI9" i="7"/>
  <c r="AI17" i="7" s="1"/>
  <c r="AJ9" i="7"/>
  <c r="AJ17" i="7" s="1"/>
  <c r="AK9" i="7"/>
  <c r="AK17" i="7" s="1"/>
  <c r="AL9" i="7"/>
  <c r="AL17" i="7" s="1"/>
  <c r="C47" i="7"/>
  <c r="C55" i="7" s="1"/>
  <c r="C28" i="7"/>
  <c r="C36" i="7" s="1"/>
  <c r="C9" i="7"/>
  <c r="C17" i="7" s="1"/>
  <c r="C46" i="7"/>
  <c r="C54" i="7" s="1"/>
  <c r="C27" i="7"/>
  <c r="C35" i="7" s="1"/>
  <c r="C8" i="7"/>
  <c r="C16" i="7" s="1"/>
  <c r="C45" i="7"/>
  <c r="C53" i="7" s="1"/>
  <c r="C26" i="7"/>
  <c r="C34" i="7" s="1"/>
  <c r="C7" i="7"/>
  <c r="C15" i="7" s="1"/>
  <c r="C44" i="7"/>
  <c r="C52" i="7" s="1"/>
  <c r="C25" i="7"/>
  <c r="C33" i="7" s="1"/>
  <c r="C6" i="7"/>
  <c r="C14" i="7" s="1"/>
  <c r="C43" i="7"/>
  <c r="C51" i="7" s="1"/>
  <c r="C24" i="7"/>
  <c r="C32" i="7" s="1"/>
  <c r="C5" i="7"/>
  <c r="C13" i="7" s="1"/>
  <c r="R8" i="36" l="1"/>
  <c r="R41" i="36"/>
  <c r="B41" i="36" s="1"/>
  <c r="R30" i="36"/>
  <c r="B30" i="36" s="1"/>
  <c r="R42" i="36"/>
  <c r="B42" i="36" s="1"/>
  <c r="R20" i="36"/>
  <c r="B20" i="36" s="1"/>
  <c r="R22" i="36"/>
  <c r="B22" i="36" s="1"/>
  <c r="R14" i="36"/>
  <c r="B14" i="36" s="1"/>
  <c r="R17" i="36"/>
  <c r="B17" i="36" s="1"/>
  <c r="R25" i="36"/>
  <c r="B25" i="36" s="1"/>
  <c r="R28" i="36"/>
  <c r="B28" i="36" s="1"/>
  <c r="V29" i="36"/>
  <c r="V15" i="36"/>
  <c r="D15" i="36" s="1"/>
  <c r="V44" i="36"/>
  <c r="D44" i="36" s="1"/>
  <c r="V26" i="36"/>
  <c r="D26" i="36" s="1"/>
  <c r="V16" i="36"/>
  <c r="D16" i="36" s="1"/>
  <c r="V20" i="36"/>
  <c r="D20" i="36" s="1"/>
  <c r="V7" i="36"/>
  <c r="V9" i="36"/>
  <c r="V34" i="36"/>
  <c r="D34" i="36" s="1"/>
  <c r="V24" i="36"/>
  <c r="R37" i="36"/>
  <c r="B37" i="36" s="1"/>
  <c r="R9" i="36"/>
  <c r="R27" i="36"/>
  <c r="B27" i="36" s="1"/>
  <c r="R6" i="36"/>
  <c r="B6" i="36" s="1"/>
  <c r="R31" i="36"/>
  <c r="B31" i="36" s="1"/>
  <c r="R21" i="36"/>
  <c r="B21" i="36" s="1"/>
  <c r="R16" i="36"/>
  <c r="B16" i="36" s="1"/>
  <c r="R36" i="36"/>
  <c r="B36" i="36" s="1"/>
  <c r="R26" i="36"/>
  <c r="B26" i="36" s="1"/>
  <c r="R12" i="36"/>
  <c r="B12" i="36" s="1"/>
  <c r="V13" i="36"/>
  <c r="D13" i="36" s="1"/>
  <c r="V38" i="36"/>
  <c r="D38" i="36" s="1"/>
  <c r="V28" i="36"/>
  <c r="D28" i="36" s="1"/>
  <c r="V10" i="36"/>
  <c r="V35" i="36"/>
  <c r="D35" i="36" s="1"/>
  <c r="V14" i="36"/>
  <c r="D14" i="36" s="1"/>
  <c r="V30" i="36"/>
  <c r="V36" i="36"/>
  <c r="D36" i="36" s="1"/>
  <c r="V18" i="36"/>
  <c r="D18" i="36" s="1"/>
  <c r="V43" i="36"/>
  <c r="D43" i="36" s="1"/>
  <c r="R39" i="36"/>
  <c r="B39" i="36" s="1"/>
  <c r="R18" i="36"/>
  <c r="B18" i="36" s="1"/>
  <c r="R13" i="36"/>
  <c r="B13" i="36" s="1"/>
  <c r="R38" i="36"/>
  <c r="B38" i="36" s="1"/>
  <c r="R24" i="36"/>
  <c r="B24" i="36" s="1"/>
  <c r="R7" i="36"/>
  <c r="B7" i="36" s="1"/>
  <c r="R11" i="36"/>
  <c r="B11" i="36" s="1"/>
  <c r="R33" i="36"/>
  <c r="B33" i="36" s="1"/>
  <c r="R19" i="36"/>
  <c r="B19" i="36" s="1"/>
  <c r="R44" i="36"/>
  <c r="B44" i="36" s="1"/>
  <c r="V6" i="36"/>
  <c r="D6" i="36" s="1"/>
  <c r="V31" i="36"/>
  <c r="V17" i="36"/>
  <c r="D17" i="36" s="1"/>
  <c r="V42" i="36"/>
  <c r="D42" i="36" s="1"/>
  <c r="V32" i="36"/>
  <c r="D32" i="36" s="1"/>
  <c r="V21" i="36"/>
  <c r="D21" i="36" s="1"/>
  <c r="V23" i="36"/>
  <c r="V25" i="36"/>
  <c r="V11" i="36"/>
  <c r="D11" i="36" s="1"/>
  <c r="V40" i="36"/>
  <c r="D40" i="36" s="1"/>
  <c r="R32" i="36"/>
  <c r="B32" i="36" s="1"/>
  <c r="R34" i="36"/>
  <c r="B34" i="36" s="1"/>
  <c r="R29" i="36"/>
  <c r="B29" i="36" s="1"/>
  <c r="R15" i="36"/>
  <c r="B15" i="36" s="1"/>
  <c r="R40" i="36"/>
  <c r="B40" i="36" s="1"/>
  <c r="R23" i="36"/>
  <c r="B23" i="36" s="1"/>
  <c r="R43" i="36"/>
  <c r="B43" i="36" s="1"/>
  <c r="R10" i="36"/>
  <c r="B10" i="36" s="1"/>
  <c r="R35" i="36"/>
  <c r="B35" i="36" s="1"/>
  <c r="V22" i="36"/>
  <c r="V8" i="36"/>
  <c r="V33" i="36"/>
  <c r="D33" i="36" s="1"/>
  <c r="V19" i="36"/>
  <c r="V12" i="36"/>
  <c r="V37" i="36"/>
  <c r="D37" i="36" s="1"/>
  <c r="V39" i="36"/>
  <c r="D39" i="36" s="1"/>
  <c r="V41" i="36"/>
  <c r="D41" i="36" s="1"/>
  <c r="V27" i="36"/>
  <c r="V5" i="34"/>
  <c r="V24" i="34"/>
  <c r="D24" i="34" s="1"/>
  <c r="V23" i="34"/>
  <c r="D23" i="34" s="1"/>
  <c r="V7" i="34"/>
  <c r="D7" i="34" s="1"/>
  <c r="V34" i="34"/>
  <c r="D34" i="34" s="1"/>
  <c r="V18" i="34"/>
  <c r="D18" i="34" s="1"/>
  <c r="V28" i="34"/>
  <c r="D28" i="34" s="1"/>
  <c r="V25" i="34"/>
  <c r="D25" i="34" s="1"/>
  <c r="V9" i="34"/>
  <c r="D9" i="34" s="1"/>
  <c r="V15" i="34"/>
  <c r="D15" i="34" s="1"/>
  <c r="V16" i="34"/>
  <c r="D16" i="34" s="1"/>
  <c r="V19" i="34"/>
  <c r="D19" i="34" s="1"/>
  <c r="V32" i="34"/>
  <c r="V30" i="34"/>
  <c r="V14" i="34"/>
  <c r="D14" i="34" s="1"/>
  <c r="V8" i="34"/>
  <c r="D8" i="34" s="1"/>
  <c r="V21" i="34"/>
  <c r="D21" i="34" s="1"/>
  <c r="V31" i="34"/>
  <c r="V20" i="34"/>
  <c r="D20" i="34" s="1"/>
  <c r="V26" i="34"/>
  <c r="D26" i="34" s="1"/>
  <c r="V10" i="34"/>
  <c r="D10" i="34" s="1"/>
  <c r="V33" i="34"/>
  <c r="V17" i="34"/>
  <c r="D17" i="34" s="1"/>
  <c r="V27" i="34"/>
  <c r="D27" i="34" s="1"/>
  <c r="V11" i="34"/>
  <c r="D11" i="34" s="1"/>
  <c r="V12" i="34"/>
  <c r="V22" i="34"/>
  <c r="D22" i="34" s="1"/>
  <c r="V6" i="34"/>
  <c r="D6" i="34" s="1"/>
  <c r="V29" i="34"/>
  <c r="V13" i="34"/>
  <c r="D13" i="34" s="1"/>
  <c r="V5" i="35"/>
  <c r="D5" i="35" s="1"/>
  <c r="V28" i="35"/>
  <c r="V12" i="35"/>
  <c r="V31" i="35"/>
  <c r="V15" i="35"/>
  <c r="D15" i="35" s="1"/>
  <c r="V34" i="35"/>
  <c r="D34" i="35" s="1"/>
  <c r="V18" i="35"/>
  <c r="V37" i="35"/>
  <c r="D37" i="35" s="1"/>
  <c r="V21" i="35"/>
  <c r="V24" i="35"/>
  <c r="V8" i="35"/>
  <c r="D8" i="35" s="1"/>
  <c r="V27" i="35"/>
  <c r="D27" i="35" s="1"/>
  <c r="V11" i="35"/>
  <c r="D11" i="35" s="1"/>
  <c r="V30" i="35"/>
  <c r="V14" i="35"/>
  <c r="D14" i="35" s="1"/>
  <c r="V33" i="35"/>
  <c r="V17" i="35"/>
  <c r="D17" i="35" s="1"/>
  <c r="V36" i="35"/>
  <c r="D36" i="35" s="1"/>
  <c r="V20" i="35"/>
  <c r="D20" i="35" s="1"/>
  <c r="V39" i="35"/>
  <c r="D39" i="35" s="1"/>
  <c r="V23" i="35"/>
  <c r="D23" i="35" s="1"/>
  <c r="V7" i="35"/>
  <c r="V26" i="35"/>
  <c r="D26" i="35" s="1"/>
  <c r="V10" i="35"/>
  <c r="V29" i="35"/>
  <c r="V13" i="35"/>
  <c r="V32" i="35"/>
  <c r="D32" i="35" s="1"/>
  <c r="V38" i="35"/>
  <c r="D38" i="35" s="1"/>
  <c r="V9" i="35"/>
  <c r="D9" i="35" s="1"/>
  <c r="V19" i="35"/>
  <c r="D19" i="35" s="1"/>
  <c r="V16" i="35"/>
  <c r="D16" i="35" s="1"/>
  <c r="V22" i="35"/>
  <c r="V25" i="35"/>
  <c r="V35" i="35"/>
  <c r="D35" i="35" s="1"/>
  <c r="V6" i="35"/>
  <c r="T21" i="36"/>
  <c r="C21" i="36" s="1"/>
  <c r="T18" i="36"/>
  <c r="C18" i="36" s="1"/>
  <c r="T32" i="36"/>
  <c r="C32" i="36" s="1"/>
  <c r="T16" i="36"/>
  <c r="C16" i="36" s="1"/>
  <c r="T33" i="36"/>
  <c r="C33" i="36" s="1"/>
  <c r="T43" i="36"/>
  <c r="C43" i="36" s="1"/>
  <c r="T22" i="36"/>
  <c r="C22" i="36" s="1"/>
  <c r="T44" i="36"/>
  <c r="C44" i="36" s="1"/>
  <c r="T10" i="36"/>
  <c r="C10" i="36" s="1"/>
  <c r="T8" i="36"/>
  <c r="C8" i="36" s="1"/>
  <c r="T5" i="35"/>
  <c r="T24" i="35"/>
  <c r="T8" i="35"/>
  <c r="T27" i="35"/>
  <c r="T11" i="35"/>
  <c r="T30" i="35"/>
  <c r="T14" i="35"/>
  <c r="T33" i="35"/>
  <c r="T17" i="35"/>
  <c r="T12" i="35"/>
  <c r="T15" i="35"/>
  <c r="T37" i="35"/>
  <c r="T36" i="35"/>
  <c r="T20" i="35"/>
  <c r="T39" i="35"/>
  <c r="T23" i="35"/>
  <c r="T7" i="35"/>
  <c r="T26" i="35"/>
  <c r="T10" i="35"/>
  <c r="T29" i="35"/>
  <c r="T13" i="35"/>
  <c r="T31" i="35"/>
  <c r="T18" i="35"/>
  <c r="T32" i="35"/>
  <c r="T16" i="35"/>
  <c r="T35" i="35"/>
  <c r="T19" i="35"/>
  <c r="T38" i="35"/>
  <c r="T22" i="35"/>
  <c r="T6" i="35"/>
  <c r="T25" i="35"/>
  <c r="T9" i="35"/>
  <c r="T28" i="35"/>
  <c r="T34" i="35"/>
  <c r="T21" i="35"/>
  <c r="T26" i="36"/>
  <c r="C26" i="36" s="1"/>
  <c r="T9" i="36"/>
  <c r="T20" i="36"/>
  <c r="C20" i="36" s="1"/>
  <c r="T14" i="36"/>
  <c r="C14" i="36" s="1"/>
  <c r="T24" i="36"/>
  <c r="C24" i="36" s="1"/>
  <c r="T19" i="36"/>
  <c r="C19" i="36" s="1"/>
  <c r="T30" i="36"/>
  <c r="C30" i="36" s="1"/>
  <c r="T25" i="36"/>
  <c r="C25" i="36" s="1"/>
  <c r="T11" i="36"/>
  <c r="C11" i="36" s="1"/>
  <c r="T36" i="36"/>
  <c r="C36" i="36" s="1"/>
  <c r="T35" i="36"/>
  <c r="C35" i="36" s="1"/>
  <c r="T7" i="36"/>
  <c r="C7" i="36" s="1"/>
  <c r="T29" i="36"/>
  <c r="C29" i="36" s="1"/>
  <c r="T15" i="36"/>
  <c r="C15" i="36" s="1"/>
  <c r="T40" i="36"/>
  <c r="C40" i="36" s="1"/>
  <c r="T37" i="36"/>
  <c r="C37" i="36" s="1"/>
  <c r="T34" i="36"/>
  <c r="C34" i="36" s="1"/>
  <c r="T42" i="36"/>
  <c r="C42" i="36" s="1"/>
  <c r="T13" i="36"/>
  <c r="C13" i="36" s="1"/>
  <c r="T38" i="36"/>
  <c r="C38" i="36" s="1"/>
  <c r="T12" i="36"/>
  <c r="C12" i="36" s="1"/>
  <c r="T23" i="36"/>
  <c r="T41" i="36"/>
  <c r="C41" i="36" s="1"/>
  <c r="T27" i="36"/>
  <c r="C27" i="36" s="1"/>
  <c r="T17" i="36"/>
  <c r="C17" i="36" s="1"/>
  <c r="T28" i="36"/>
  <c r="C28" i="36" s="1"/>
  <c r="T39" i="36"/>
  <c r="C39" i="36" s="1"/>
  <c r="T6" i="36"/>
  <c r="C6" i="36" s="1"/>
  <c r="T31" i="36"/>
  <c r="C31" i="36" s="1"/>
  <c r="C23" i="36"/>
  <c r="C5" i="36"/>
  <c r="B16" i="35"/>
  <c r="B32" i="35"/>
  <c r="B15" i="35"/>
  <c r="B30" i="35"/>
  <c r="B14" i="35"/>
  <c r="B29" i="35"/>
  <c r="B13" i="35"/>
  <c r="B24" i="35"/>
  <c r="B27" i="35"/>
  <c r="B11" i="35"/>
  <c r="B26" i="35"/>
  <c r="B25" i="35"/>
  <c r="B9" i="35"/>
  <c r="B34" i="35"/>
  <c r="B33" i="35"/>
  <c r="B20" i="35"/>
  <c r="B28" i="35"/>
  <c r="B8" i="35"/>
  <c r="B23" i="35"/>
  <c r="B6" i="35"/>
  <c r="B19" i="35"/>
  <c r="B18" i="35"/>
  <c r="B17" i="35"/>
  <c r="V5" i="30" a="1"/>
  <c r="V20" i="30" s="1"/>
  <c r="D20" i="30" s="1"/>
  <c r="V5" i="29" a="1"/>
  <c r="V27" i="29" s="1"/>
  <c r="D27" i="29" s="1"/>
  <c r="T5" i="32" a="1"/>
  <c r="T8" i="32" s="1"/>
  <c r="C8" i="32" s="1"/>
  <c r="V5" i="33" a="1"/>
  <c r="V20" i="33" s="1"/>
  <c r="D20" i="33" s="1"/>
  <c r="V5" i="32" a="1"/>
  <c r="V23" i="32" s="1"/>
  <c r="D23" i="32" s="1"/>
  <c r="B5" i="36"/>
  <c r="B8" i="36"/>
  <c r="T5" i="34"/>
  <c r="T20" i="34"/>
  <c r="C20" i="34" s="1"/>
  <c r="T16" i="34"/>
  <c r="C16" i="34" s="1"/>
  <c r="T32" i="34"/>
  <c r="T28" i="34"/>
  <c r="C28" i="34" s="1"/>
  <c r="T8" i="34"/>
  <c r="C8" i="34" s="1"/>
  <c r="T19" i="34"/>
  <c r="C19" i="34" s="1"/>
  <c r="T34" i="34"/>
  <c r="C34" i="34" s="1"/>
  <c r="T18" i="34"/>
  <c r="C18" i="34" s="1"/>
  <c r="T33" i="34"/>
  <c r="C33" i="34" s="1"/>
  <c r="E33" i="34" s="1"/>
  <c r="T17" i="34"/>
  <c r="C17" i="34" s="1"/>
  <c r="T26" i="34"/>
  <c r="C26" i="34" s="1"/>
  <c r="T9" i="34"/>
  <c r="C9" i="34" s="1"/>
  <c r="T12" i="34"/>
  <c r="T31" i="34"/>
  <c r="C31" i="34" s="1"/>
  <c r="E31" i="34" s="1"/>
  <c r="T15" i="34"/>
  <c r="C15" i="34" s="1"/>
  <c r="T30" i="34"/>
  <c r="C30" i="34" s="1"/>
  <c r="E30" i="34" s="1"/>
  <c r="T14" i="34"/>
  <c r="C14" i="34" s="1"/>
  <c r="T29" i="34"/>
  <c r="C29" i="34" s="1"/>
  <c r="E29" i="34" s="1"/>
  <c r="T13" i="34"/>
  <c r="C13" i="34" s="1"/>
  <c r="T27" i="34"/>
  <c r="C27" i="34" s="1"/>
  <c r="T25" i="34"/>
  <c r="C25" i="34" s="1"/>
  <c r="T24" i="34"/>
  <c r="C24" i="34" s="1"/>
  <c r="T23" i="34"/>
  <c r="C23" i="34" s="1"/>
  <c r="T7" i="34"/>
  <c r="C7" i="34" s="1"/>
  <c r="T22" i="34"/>
  <c r="C22" i="34" s="1"/>
  <c r="T6" i="34"/>
  <c r="C6" i="34" s="1"/>
  <c r="T21" i="34"/>
  <c r="C21" i="34" s="1"/>
  <c r="T11" i="34"/>
  <c r="C11" i="34" s="1"/>
  <c r="T10" i="34"/>
  <c r="C10" i="34" s="1"/>
  <c r="E10" i="34" s="1"/>
  <c r="R5" i="34"/>
  <c r="R6" i="34"/>
  <c r="B6" i="34" s="1"/>
  <c r="R14" i="34"/>
  <c r="B14" i="34" s="1"/>
  <c r="R22" i="34"/>
  <c r="B22" i="34" s="1"/>
  <c r="R30" i="34"/>
  <c r="B30" i="34" s="1"/>
  <c r="R34" i="34"/>
  <c r="B34" i="34" s="1"/>
  <c r="R8" i="34"/>
  <c r="B8" i="34" s="1"/>
  <c r="R16" i="34"/>
  <c r="B16" i="34" s="1"/>
  <c r="R24" i="34"/>
  <c r="B24" i="34" s="1"/>
  <c r="R32" i="34"/>
  <c r="R18" i="34"/>
  <c r="B18" i="34" s="1"/>
  <c r="R26" i="34"/>
  <c r="B26" i="34" s="1"/>
  <c r="R12" i="34"/>
  <c r="R20" i="34"/>
  <c r="B20" i="34" s="1"/>
  <c r="R28" i="34"/>
  <c r="B28" i="34" s="1"/>
  <c r="R10" i="34"/>
  <c r="B10" i="34" s="1"/>
  <c r="R19" i="34"/>
  <c r="B19" i="34" s="1"/>
  <c r="R33" i="34"/>
  <c r="B33" i="34" s="1"/>
  <c r="R17" i="34"/>
  <c r="B17" i="34" s="1"/>
  <c r="R11" i="34"/>
  <c r="B11" i="34" s="1"/>
  <c r="R9" i="34"/>
  <c r="B9" i="34" s="1"/>
  <c r="R31" i="34"/>
  <c r="B31" i="34" s="1"/>
  <c r="R15" i="34"/>
  <c r="B15" i="34" s="1"/>
  <c r="R29" i="34"/>
  <c r="B29" i="34" s="1"/>
  <c r="R13" i="34"/>
  <c r="B13" i="34" s="1"/>
  <c r="R25" i="34"/>
  <c r="B25" i="34" s="1"/>
  <c r="R23" i="34"/>
  <c r="B23" i="34" s="1"/>
  <c r="R7" i="34"/>
  <c r="B7" i="34" s="1"/>
  <c r="R21" i="34"/>
  <c r="B21" i="34" s="1"/>
  <c r="R27" i="34"/>
  <c r="B27" i="34" s="1"/>
  <c r="T5" i="33" a="1"/>
  <c r="R5" i="33" a="1"/>
  <c r="R5" i="32" a="1"/>
  <c r="V5" i="31" a="1"/>
  <c r="V5" i="31" s="1"/>
  <c r="D5" i="31" s="1"/>
  <c r="T5" i="31" a="1"/>
  <c r="R5" i="31" a="1"/>
  <c r="T5" i="30" a="1"/>
  <c r="R5" i="30" a="1"/>
  <c r="R5" i="30" s="1"/>
  <c r="B5" i="30" s="1"/>
  <c r="T5" i="29" a="1"/>
  <c r="R5" i="29" a="1"/>
  <c r="R18" i="29" s="1"/>
  <c r="B18" i="29" s="1"/>
  <c r="D80" i="4"/>
  <c r="D92" i="4" s="1"/>
  <c r="E80" i="4"/>
  <c r="E92" i="4" s="1"/>
  <c r="F80" i="4"/>
  <c r="F92" i="4" s="1"/>
  <c r="G80" i="4"/>
  <c r="G92" i="4" s="1"/>
  <c r="H80" i="4"/>
  <c r="H92" i="4" s="1"/>
  <c r="I80" i="4"/>
  <c r="I92" i="4" s="1"/>
  <c r="J80" i="4"/>
  <c r="J92" i="4" s="1"/>
  <c r="K80" i="4"/>
  <c r="K92" i="4" s="1"/>
  <c r="L80" i="4"/>
  <c r="L92" i="4" s="1"/>
  <c r="M80" i="4"/>
  <c r="M92" i="4" s="1"/>
  <c r="N80" i="4"/>
  <c r="N92" i="4" s="1"/>
  <c r="O80" i="4"/>
  <c r="O92" i="4" s="1"/>
  <c r="P80" i="4"/>
  <c r="P92" i="4" s="1"/>
  <c r="Q80" i="4"/>
  <c r="Q92" i="4" s="1"/>
  <c r="R80" i="4"/>
  <c r="R92" i="4" s="1"/>
  <c r="S80" i="4"/>
  <c r="S92" i="4" s="1"/>
  <c r="T80" i="4"/>
  <c r="T92" i="4" s="1"/>
  <c r="U80" i="4"/>
  <c r="U92" i="4" s="1"/>
  <c r="V80" i="4"/>
  <c r="V92" i="4" s="1"/>
  <c r="W80" i="4"/>
  <c r="W92" i="4" s="1"/>
  <c r="X80" i="4"/>
  <c r="X92" i="4" s="1"/>
  <c r="Y80" i="4"/>
  <c r="Y92" i="4" s="1"/>
  <c r="Z80" i="4"/>
  <c r="Z92" i="4" s="1"/>
  <c r="AA80" i="4"/>
  <c r="AA92" i="4" s="1"/>
  <c r="AB80" i="4"/>
  <c r="AB92" i="4" s="1"/>
  <c r="AC80" i="4"/>
  <c r="AC92" i="4" s="1"/>
  <c r="AD80" i="4"/>
  <c r="AD92" i="4" s="1"/>
  <c r="AE80" i="4"/>
  <c r="AE92" i="4" s="1"/>
  <c r="AF80" i="4"/>
  <c r="AF92" i="4" s="1"/>
  <c r="AG80" i="4"/>
  <c r="AG92" i="4" s="1"/>
  <c r="AH80" i="4"/>
  <c r="AH92" i="4" s="1"/>
  <c r="AI80" i="4"/>
  <c r="AI92" i="4" s="1"/>
  <c r="AJ80" i="4"/>
  <c r="AJ92" i="4" s="1"/>
  <c r="AK80" i="4"/>
  <c r="AK92" i="4" s="1"/>
  <c r="AL80" i="4"/>
  <c r="AL92" i="4" s="1"/>
  <c r="D81" i="4"/>
  <c r="D93" i="4" s="1"/>
  <c r="E81" i="4"/>
  <c r="E93" i="4" s="1"/>
  <c r="F81" i="4"/>
  <c r="F93" i="4" s="1"/>
  <c r="G81" i="4"/>
  <c r="G93" i="4" s="1"/>
  <c r="H81" i="4"/>
  <c r="H93" i="4" s="1"/>
  <c r="I81" i="4"/>
  <c r="I93" i="4" s="1"/>
  <c r="J81" i="4"/>
  <c r="J93" i="4" s="1"/>
  <c r="K81" i="4"/>
  <c r="K93" i="4" s="1"/>
  <c r="L81" i="4"/>
  <c r="L93" i="4" s="1"/>
  <c r="M81" i="4"/>
  <c r="M93" i="4" s="1"/>
  <c r="N81" i="4"/>
  <c r="N93" i="4" s="1"/>
  <c r="O81" i="4"/>
  <c r="O93" i="4" s="1"/>
  <c r="P81" i="4"/>
  <c r="P93" i="4" s="1"/>
  <c r="Q81" i="4"/>
  <c r="Q93" i="4" s="1"/>
  <c r="R81" i="4"/>
  <c r="R93" i="4" s="1"/>
  <c r="S81" i="4"/>
  <c r="S93" i="4" s="1"/>
  <c r="T81" i="4"/>
  <c r="T93" i="4" s="1"/>
  <c r="U81" i="4"/>
  <c r="U93" i="4" s="1"/>
  <c r="V81" i="4"/>
  <c r="V93" i="4" s="1"/>
  <c r="W81" i="4"/>
  <c r="W93" i="4" s="1"/>
  <c r="X81" i="4"/>
  <c r="X93" i="4" s="1"/>
  <c r="Y81" i="4"/>
  <c r="Y93" i="4" s="1"/>
  <c r="Z81" i="4"/>
  <c r="Z93" i="4" s="1"/>
  <c r="AA81" i="4"/>
  <c r="AA93" i="4" s="1"/>
  <c r="AB81" i="4"/>
  <c r="AB93" i="4" s="1"/>
  <c r="AC81" i="4"/>
  <c r="AC93" i="4" s="1"/>
  <c r="AD81" i="4"/>
  <c r="AD93" i="4" s="1"/>
  <c r="AE81" i="4"/>
  <c r="AE93" i="4" s="1"/>
  <c r="AF81" i="4"/>
  <c r="AF93" i="4" s="1"/>
  <c r="AG81" i="4"/>
  <c r="AG93" i="4" s="1"/>
  <c r="AH81" i="4"/>
  <c r="AH93" i="4" s="1"/>
  <c r="AI81" i="4"/>
  <c r="AI93" i="4" s="1"/>
  <c r="AJ81" i="4"/>
  <c r="AJ93" i="4" s="1"/>
  <c r="AK81" i="4"/>
  <c r="AK93" i="4" s="1"/>
  <c r="AL81" i="4"/>
  <c r="AL93" i="4" s="1"/>
  <c r="D77" i="4"/>
  <c r="D89" i="4" s="1"/>
  <c r="E77" i="4"/>
  <c r="E89" i="4" s="1"/>
  <c r="F77" i="4"/>
  <c r="F89" i="4" s="1"/>
  <c r="G77" i="4"/>
  <c r="G89" i="4" s="1"/>
  <c r="H77" i="4"/>
  <c r="H89" i="4" s="1"/>
  <c r="I77" i="4"/>
  <c r="I89" i="4" s="1"/>
  <c r="J77" i="4"/>
  <c r="J89" i="4" s="1"/>
  <c r="K77" i="4"/>
  <c r="K89" i="4" s="1"/>
  <c r="L77" i="4"/>
  <c r="L89" i="4" s="1"/>
  <c r="M77" i="4"/>
  <c r="M89" i="4" s="1"/>
  <c r="N77" i="4"/>
  <c r="N89" i="4" s="1"/>
  <c r="O77" i="4"/>
  <c r="O89" i="4" s="1"/>
  <c r="P77" i="4"/>
  <c r="P89" i="4" s="1"/>
  <c r="Q77" i="4"/>
  <c r="Q89" i="4" s="1"/>
  <c r="R77" i="4"/>
  <c r="R89" i="4" s="1"/>
  <c r="S77" i="4"/>
  <c r="S89" i="4" s="1"/>
  <c r="T77" i="4"/>
  <c r="T89" i="4" s="1"/>
  <c r="U77" i="4"/>
  <c r="U89" i="4" s="1"/>
  <c r="V77" i="4"/>
  <c r="V89" i="4" s="1"/>
  <c r="W77" i="4"/>
  <c r="W89" i="4" s="1"/>
  <c r="X77" i="4"/>
  <c r="X89" i="4" s="1"/>
  <c r="Y77" i="4"/>
  <c r="Y89" i="4" s="1"/>
  <c r="Z77" i="4"/>
  <c r="Z89" i="4" s="1"/>
  <c r="AA77" i="4"/>
  <c r="AA89" i="4" s="1"/>
  <c r="AB77" i="4"/>
  <c r="AB89" i="4" s="1"/>
  <c r="AC77" i="4"/>
  <c r="AC89" i="4" s="1"/>
  <c r="AD77" i="4"/>
  <c r="AD89" i="4" s="1"/>
  <c r="AE77" i="4"/>
  <c r="AE89" i="4" s="1"/>
  <c r="AF77" i="4"/>
  <c r="AF89" i="4" s="1"/>
  <c r="AG77" i="4"/>
  <c r="AG89" i="4" s="1"/>
  <c r="AH77" i="4"/>
  <c r="AH89" i="4" s="1"/>
  <c r="AI77" i="4"/>
  <c r="AI89" i="4" s="1"/>
  <c r="AJ77" i="4"/>
  <c r="AJ89" i="4" s="1"/>
  <c r="AK77" i="4"/>
  <c r="AK89" i="4" s="1"/>
  <c r="AL77" i="4"/>
  <c r="AL89" i="4" s="1"/>
  <c r="D78" i="4"/>
  <c r="D90" i="4" s="1"/>
  <c r="E78" i="4"/>
  <c r="E90" i="4" s="1"/>
  <c r="F78" i="4"/>
  <c r="F90" i="4" s="1"/>
  <c r="G78" i="4"/>
  <c r="G90" i="4" s="1"/>
  <c r="H78" i="4"/>
  <c r="H90" i="4" s="1"/>
  <c r="I78" i="4"/>
  <c r="I90" i="4" s="1"/>
  <c r="J78" i="4"/>
  <c r="J90" i="4" s="1"/>
  <c r="K78" i="4"/>
  <c r="K90" i="4" s="1"/>
  <c r="L78" i="4"/>
  <c r="L90" i="4" s="1"/>
  <c r="M78" i="4"/>
  <c r="M90" i="4" s="1"/>
  <c r="N78" i="4"/>
  <c r="N90" i="4" s="1"/>
  <c r="O78" i="4"/>
  <c r="O90" i="4" s="1"/>
  <c r="P78" i="4"/>
  <c r="P90" i="4" s="1"/>
  <c r="Q78" i="4"/>
  <c r="Q90" i="4" s="1"/>
  <c r="R78" i="4"/>
  <c r="R90" i="4" s="1"/>
  <c r="S78" i="4"/>
  <c r="S90" i="4" s="1"/>
  <c r="T78" i="4"/>
  <c r="T90" i="4" s="1"/>
  <c r="U78" i="4"/>
  <c r="U90" i="4" s="1"/>
  <c r="V78" i="4"/>
  <c r="V90" i="4" s="1"/>
  <c r="W78" i="4"/>
  <c r="W90" i="4" s="1"/>
  <c r="X78" i="4"/>
  <c r="X90" i="4" s="1"/>
  <c r="Y78" i="4"/>
  <c r="Y90" i="4" s="1"/>
  <c r="Z78" i="4"/>
  <c r="Z90" i="4" s="1"/>
  <c r="AA78" i="4"/>
  <c r="AA90" i="4" s="1"/>
  <c r="AB78" i="4"/>
  <c r="AB90" i="4" s="1"/>
  <c r="AC78" i="4"/>
  <c r="AC90" i="4" s="1"/>
  <c r="AD78" i="4"/>
  <c r="AD90" i="4" s="1"/>
  <c r="AE78" i="4"/>
  <c r="AE90" i="4" s="1"/>
  <c r="AF78" i="4"/>
  <c r="AF90" i="4" s="1"/>
  <c r="AG78" i="4"/>
  <c r="AG90" i="4" s="1"/>
  <c r="AH78" i="4"/>
  <c r="AH90" i="4" s="1"/>
  <c r="AI78" i="4"/>
  <c r="AI90" i="4" s="1"/>
  <c r="AJ78" i="4"/>
  <c r="AJ90" i="4" s="1"/>
  <c r="AK78" i="4"/>
  <c r="AK90" i="4" s="1"/>
  <c r="AL78" i="4"/>
  <c r="AL90" i="4" s="1"/>
  <c r="D53" i="4"/>
  <c r="D65" i="4" s="1"/>
  <c r="E53" i="4"/>
  <c r="E65" i="4" s="1"/>
  <c r="F53" i="4"/>
  <c r="F65" i="4" s="1"/>
  <c r="G53" i="4"/>
  <c r="G65" i="4" s="1"/>
  <c r="H53" i="4"/>
  <c r="H65" i="4" s="1"/>
  <c r="I53" i="4"/>
  <c r="I65" i="4" s="1"/>
  <c r="J53" i="4"/>
  <c r="J65" i="4" s="1"/>
  <c r="K53" i="4"/>
  <c r="K65" i="4" s="1"/>
  <c r="L53" i="4"/>
  <c r="L65" i="4" s="1"/>
  <c r="M53" i="4"/>
  <c r="M65" i="4" s="1"/>
  <c r="N53" i="4"/>
  <c r="N65" i="4" s="1"/>
  <c r="O53" i="4"/>
  <c r="O65" i="4" s="1"/>
  <c r="P53" i="4"/>
  <c r="P65" i="4" s="1"/>
  <c r="Q53" i="4"/>
  <c r="Q65" i="4" s="1"/>
  <c r="R53" i="4"/>
  <c r="R65" i="4" s="1"/>
  <c r="S53" i="4"/>
  <c r="S65" i="4" s="1"/>
  <c r="T53" i="4"/>
  <c r="T65" i="4" s="1"/>
  <c r="U53" i="4"/>
  <c r="U65" i="4" s="1"/>
  <c r="V53" i="4"/>
  <c r="V65" i="4" s="1"/>
  <c r="W53" i="4"/>
  <c r="W65" i="4" s="1"/>
  <c r="X53" i="4"/>
  <c r="X65" i="4" s="1"/>
  <c r="Y53" i="4"/>
  <c r="Y65" i="4" s="1"/>
  <c r="Z53" i="4"/>
  <c r="Z65" i="4" s="1"/>
  <c r="AA53" i="4"/>
  <c r="AA65" i="4" s="1"/>
  <c r="AB53" i="4"/>
  <c r="AB65" i="4" s="1"/>
  <c r="AC53" i="4"/>
  <c r="AC65" i="4" s="1"/>
  <c r="AD53" i="4"/>
  <c r="AD65" i="4" s="1"/>
  <c r="AE53" i="4"/>
  <c r="AE65" i="4" s="1"/>
  <c r="AF53" i="4"/>
  <c r="AF65" i="4" s="1"/>
  <c r="AG53" i="4"/>
  <c r="AG65" i="4" s="1"/>
  <c r="AH53" i="4"/>
  <c r="AH65" i="4" s="1"/>
  <c r="AI53" i="4"/>
  <c r="AI65" i="4" s="1"/>
  <c r="AJ53" i="4"/>
  <c r="AJ65" i="4" s="1"/>
  <c r="AK53" i="4"/>
  <c r="AK65" i="4" s="1"/>
  <c r="AL53" i="4"/>
  <c r="AL65" i="4" s="1"/>
  <c r="D54" i="4"/>
  <c r="D66" i="4" s="1"/>
  <c r="E54" i="4"/>
  <c r="E66" i="4" s="1"/>
  <c r="F54" i="4"/>
  <c r="F66" i="4" s="1"/>
  <c r="G54" i="4"/>
  <c r="G66" i="4" s="1"/>
  <c r="H54" i="4"/>
  <c r="H66" i="4" s="1"/>
  <c r="I54" i="4"/>
  <c r="I66" i="4" s="1"/>
  <c r="J54" i="4"/>
  <c r="J66" i="4" s="1"/>
  <c r="K54" i="4"/>
  <c r="K66" i="4" s="1"/>
  <c r="L54" i="4"/>
  <c r="L66" i="4" s="1"/>
  <c r="M54" i="4"/>
  <c r="M66" i="4" s="1"/>
  <c r="N54" i="4"/>
  <c r="N66" i="4" s="1"/>
  <c r="O54" i="4"/>
  <c r="O66" i="4" s="1"/>
  <c r="P54" i="4"/>
  <c r="P66" i="4" s="1"/>
  <c r="Q54" i="4"/>
  <c r="Q66" i="4" s="1"/>
  <c r="R54" i="4"/>
  <c r="R66" i="4" s="1"/>
  <c r="S54" i="4"/>
  <c r="S66" i="4" s="1"/>
  <c r="T54" i="4"/>
  <c r="T66" i="4" s="1"/>
  <c r="U54" i="4"/>
  <c r="U66" i="4" s="1"/>
  <c r="V54" i="4"/>
  <c r="V66" i="4" s="1"/>
  <c r="W54" i="4"/>
  <c r="W66" i="4" s="1"/>
  <c r="X54" i="4"/>
  <c r="X66" i="4" s="1"/>
  <c r="Y54" i="4"/>
  <c r="Y66" i="4" s="1"/>
  <c r="Z54" i="4"/>
  <c r="Z66" i="4" s="1"/>
  <c r="AA54" i="4"/>
  <c r="AA66" i="4" s="1"/>
  <c r="AB54" i="4"/>
  <c r="AB66" i="4" s="1"/>
  <c r="AC54" i="4"/>
  <c r="AC66" i="4" s="1"/>
  <c r="AD54" i="4"/>
  <c r="AD66" i="4" s="1"/>
  <c r="AE54" i="4"/>
  <c r="AE66" i="4" s="1"/>
  <c r="AF54" i="4"/>
  <c r="AF66" i="4" s="1"/>
  <c r="AG54" i="4"/>
  <c r="AG66" i="4" s="1"/>
  <c r="AH54" i="4"/>
  <c r="AH66" i="4" s="1"/>
  <c r="AI54" i="4"/>
  <c r="AI66" i="4" s="1"/>
  <c r="AJ54" i="4"/>
  <c r="AJ66" i="4" s="1"/>
  <c r="AK54" i="4"/>
  <c r="AK66" i="4" s="1"/>
  <c r="AL54" i="4"/>
  <c r="AL66" i="4" s="1"/>
  <c r="D55" i="4"/>
  <c r="D67" i="4" s="1"/>
  <c r="E55" i="4"/>
  <c r="E67" i="4" s="1"/>
  <c r="F55" i="4"/>
  <c r="F67" i="4" s="1"/>
  <c r="G55" i="4"/>
  <c r="G67" i="4" s="1"/>
  <c r="H55" i="4"/>
  <c r="H67" i="4" s="1"/>
  <c r="I55" i="4"/>
  <c r="I67" i="4" s="1"/>
  <c r="J55" i="4"/>
  <c r="J67" i="4" s="1"/>
  <c r="K55" i="4"/>
  <c r="K67" i="4" s="1"/>
  <c r="L55" i="4"/>
  <c r="L67" i="4" s="1"/>
  <c r="M55" i="4"/>
  <c r="M67" i="4" s="1"/>
  <c r="N55" i="4"/>
  <c r="N67" i="4" s="1"/>
  <c r="O55" i="4"/>
  <c r="O67" i="4" s="1"/>
  <c r="P55" i="4"/>
  <c r="P67" i="4" s="1"/>
  <c r="Q55" i="4"/>
  <c r="Q67" i="4" s="1"/>
  <c r="R55" i="4"/>
  <c r="R67" i="4" s="1"/>
  <c r="S55" i="4"/>
  <c r="S67" i="4" s="1"/>
  <c r="T55" i="4"/>
  <c r="T67" i="4" s="1"/>
  <c r="U55" i="4"/>
  <c r="U67" i="4" s="1"/>
  <c r="V55" i="4"/>
  <c r="V67" i="4" s="1"/>
  <c r="W55" i="4"/>
  <c r="W67" i="4" s="1"/>
  <c r="X55" i="4"/>
  <c r="X67" i="4" s="1"/>
  <c r="Y55" i="4"/>
  <c r="Y67" i="4" s="1"/>
  <c r="Z55" i="4"/>
  <c r="Z67" i="4" s="1"/>
  <c r="AA55" i="4"/>
  <c r="AA67" i="4" s="1"/>
  <c r="AB55" i="4"/>
  <c r="AB67" i="4" s="1"/>
  <c r="AC55" i="4"/>
  <c r="AC67" i="4" s="1"/>
  <c r="AD55" i="4"/>
  <c r="AD67" i="4" s="1"/>
  <c r="AE55" i="4"/>
  <c r="AE67" i="4" s="1"/>
  <c r="AF55" i="4"/>
  <c r="AF67" i="4" s="1"/>
  <c r="AG55" i="4"/>
  <c r="AG67" i="4" s="1"/>
  <c r="AH55" i="4"/>
  <c r="AH67" i="4" s="1"/>
  <c r="AI55" i="4"/>
  <c r="AI67" i="4" s="1"/>
  <c r="AJ55" i="4"/>
  <c r="AJ67" i="4" s="1"/>
  <c r="AK55" i="4"/>
  <c r="AK67" i="4" s="1"/>
  <c r="AL55" i="4"/>
  <c r="AL67" i="4" s="1"/>
  <c r="D56" i="4"/>
  <c r="D68" i="4" s="1"/>
  <c r="E56" i="4"/>
  <c r="E68" i="4" s="1"/>
  <c r="F56" i="4"/>
  <c r="F68" i="4" s="1"/>
  <c r="G56" i="4"/>
  <c r="G68" i="4" s="1"/>
  <c r="H56" i="4"/>
  <c r="H68" i="4" s="1"/>
  <c r="I56" i="4"/>
  <c r="I68" i="4" s="1"/>
  <c r="J56" i="4"/>
  <c r="J68" i="4" s="1"/>
  <c r="K56" i="4"/>
  <c r="K68" i="4" s="1"/>
  <c r="L56" i="4"/>
  <c r="L68" i="4" s="1"/>
  <c r="M56" i="4"/>
  <c r="M68" i="4" s="1"/>
  <c r="N56" i="4"/>
  <c r="N68" i="4" s="1"/>
  <c r="O56" i="4"/>
  <c r="O68" i="4" s="1"/>
  <c r="P56" i="4"/>
  <c r="P68" i="4" s="1"/>
  <c r="Q56" i="4"/>
  <c r="Q68" i="4" s="1"/>
  <c r="R56" i="4"/>
  <c r="R68" i="4" s="1"/>
  <c r="S56" i="4"/>
  <c r="S68" i="4" s="1"/>
  <c r="T56" i="4"/>
  <c r="T68" i="4" s="1"/>
  <c r="U56" i="4"/>
  <c r="U68" i="4" s="1"/>
  <c r="V56" i="4"/>
  <c r="V68" i="4" s="1"/>
  <c r="W56" i="4"/>
  <c r="W68" i="4" s="1"/>
  <c r="X56" i="4"/>
  <c r="X68" i="4" s="1"/>
  <c r="Y56" i="4"/>
  <c r="Y68" i="4" s="1"/>
  <c r="Z56" i="4"/>
  <c r="Z68" i="4" s="1"/>
  <c r="AA56" i="4"/>
  <c r="AA68" i="4" s="1"/>
  <c r="AB56" i="4"/>
  <c r="AB68" i="4" s="1"/>
  <c r="AC56" i="4"/>
  <c r="AC68" i="4" s="1"/>
  <c r="AD56" i="4"/>
  <c r="AD68" i="4" s="1"/>
  <c r="AE56" i="4"/>
  <c r="AE68" i="4" s="1"/>
  <c r="AF56" i="4"/>
  <c r="AF68" i="4" s="1"/>
  <c r="AG56" i="4"/>
  <c r="AG68" i="4" s="1"/>
  <c r="AH56" i="4"/>
  <c r="AH68" i="4" s="1"/>
  <c r="AI56" i="4"/>
  <c r="AI68" i="4" s="1"/>
  <c r="AJ56" i="4"/>
  <c r="AJ68" i="4" s="1"/>
  <c r="AK56" i="4"/>
  <c r="AK68" i="4" s="1"/>
  <c r="AL56" i="4"/>
  <c r="AL68" i="4" s="1"/>
  <c r="D57" i="4"/>
  <c r="D69" i="4" s="1"/>
  <c r="E57" i="4"/>
  <c r="E69" i="4" s="1"/>
  <c r="F57" i="4"/>
  <c r="F69" i="4" s="1"/>
  <c r="G57" i="4"/>
  <c r="G69" i="4" s="1"/>
  <c r="H57" i="4"/>
  <c r="H69" i="4" s="1"/>
  <c r="I57" i="4"/>
  <c r="I69" i="4" s="1"/>
  <c r="J57" i="4"/>
  <c r="J69" i="4" s="1"/>
  <c r="K57" i="4"/>
  <c r="K69" i="4" s="1"/>
  <c r="L57" i="4"/>
  <c r="L69" i="4" s="1"/>
  <c r="M57" i="4"/>
  <c r="M69" i="4" s="1"/>
  <c r="N57" i="4"/>
  <c r="N69" i="4" s="1"/>
  <c r="O57" i="4"/>
  <c r="O69" i="4" s="1"/>
  <c r="P57" i="4"/>
  <c r="P69" i="4" s="1"/>
  <c r="Q57" i="4"/>
  <c r="Q69" i="4" s="1"/>
  <c r="R57" i="4"/>
  <c r="R69" i="4" s="1"/>
  <c r="S57" i="4"/>
  <c r="S69" i="4" s="1"/>
  <c r="T57" i="4"/>
  <c r="T69" i="4" s="1"/>
  <c r="U57" i="4"/>
  <c r="U69" i="4" s="1"/>
  <c r="V57" i="4"/>
  <c r="V69" i="4" s="1"/>
  <c r="W57" i="4"/>
  <c r="W69" i="4" s="1"/>
  <c r="X57" i="4"/>
  <c r="X69" i="4" s="1"/>
  <c r="Y57" i="4"/>
  <c r="Y69" i="4" s="1"/>
  <c r="Z57" i="4"/>
  <c r="Z69" i="4" s="1"/>
  <c r="AA57" i="4"/>
  <c r="AA69" i="4" s="1"/>
  <c r="AB57" i="4"/>
  <c r="AB69" i="4" s="1"/>
  <c r="AC57" i="4"/>
  <c r="AC69" i="4" s="1"/>
  <c r="AD57" i="4"/>
  <c r="AD69" i="4" s="1"/>
  <c r="AE57" i="4"/>
  <c r="AE69" i="4" s="1"/>
  <c r="AF57" i="4"/>
  <c r="AF69" i="4" s="1"/>
  <c r="AG57" i="4"/>
  <c r="AG69" i="4" s="1"/>
  <c r="AH57" i="4"/>
  <c r="AH69" i="4" s="1"/>
  <c r="AI57" i="4"/>
  <c r="AI69" i="4" s="1"/>
  <c r="AJ57" i="4"/>
  <c r="AJ69" i="4" s="1"/>
  <c r="AK57" i="4"/>
  <c r="AK69" i="4" s="1"/>
  <c r="AL57" i="4"/>
  <c r="AL69" i="4" s="1"/>
  <c r="D58" i="4"/>
  <c r="D70" i="4" s="1"/>
  <c r="E58" i="4"/>
  <c r="E70" i="4" s="1"/>
  <c r="F58" i="4"/>
  <c r="F70" i="4" s="1"/>
  <c r="G58" i="4"/>
  <c r="G70" i="4" s="1"/>
  <c r="H58" i="4"/>
  <c r="H70" i="4" s="1"/>
  <c r="I58" i="4"/>
  <c r="I70" i="4" s="1"/>
  <c r="J58" i="4"/>
  <c r="J70" i="4" s="1"/>
  <c r="K58" i="4"/>
  <c r="K70" i="4" s="1"/>
  <c r="L58" i="4"/>
  <c r="L70" i="4" s="1"/>
  <c r="M58" i="4"/>
  <c r="M70" i="4" s="1"/>
  <c r="N58" i="4"/>
  <c r="N70" i="4" s="1"/>
  <c r="O58" i="4"/>
  <c r="O70" i="4" s="1"/>
  <c r="P58" i="4"/>
  <c r="P70" i="4" s="1"/>
  <c r="Q58" i="4"/>
  <c r="Q70" i="4" s="1"/>
  <c r="R58" i="4"/>
  <c r="R70" i="4" s="1"/>
  <c r="S58" i="4"/>
  <c r="S70" i="4" s="1"/>
  <c r="T58" i="4"/>
  <c r="T70" i="4" s="1"/>
  <c r="U58" i="4"/>
  <c r="U70" i="4" s="1"/>
  <c r="V58" i="4"/>
  <c r="V70" i="4" s="1"/>
  <c r="W58" i="4"/>
  <c r="W70" i="4" s="1"/>
  <c r="X58" i="4"/>
  <c r="X70" i="4" s="1"/>
  <c r="Y58" i="4"/>
  <c r="Y70" i="4" s="1"/>
  <c r="Z58" i="4"/>
  <c r="Z70" i="4" s="1"/>
  <c r="AA58" i="4"/>
  <c r="AA70" i="4" s="1"/>
  <c r="AB58" i="4"/>
  <c r="AB70" i="4" s="1"/>
  <c r="AC58" i="4"/>
  <c r="AC70" i="4" s="1"/>
  <c r="AD58" i="4"/>
  <c r="AD70" i="4" s="1"/>
  <c r="AE58" i="4"/>
  <c r="AE70" i="4" s="1"/>
  <c r="AF58" i="4"/>
  <c r="AF70" i="4" s="1"/>
  <c r="AG58" i="4"/>
  <c r="AG70" i="4" s="1"/>
  <c r="AH58" i="4"/>
  <c r="AH70" i="4" s="1"/>
  <c r="AI58" i="4"/>
  <c r="AI70" i="4" s="1"/>
  <c r="AJ58" i="4"/>
  <c r="AJ70" i="4" s="1"/>
  <c r="AK58" i="4"/>
  <c r="AK70" i="4" s="1"/>
  <c r="AL58" i="4"/>
  <c r="AL70" i="4" s="1"/>
  <c r="D59" i="4"/>
  <c r="D71" i="4" s="1"/>
  <c r="E59" i="4"/>
  <c r="E71" i="4" s="1"/>
  <c r="F59" i="4"/>
  <c r="F71" i="4" s="1"/>
  <c r="G59" i="4"/>
  <c r="G71" i="4" s="1"/>
  <c r="H59" i="4"/>
  <c r="H71" i="4" s="1"/>
  <c r="I59" i="4"/>
  <c r="I71" i="4" s="1"/>
  <c r="J59" i="4"/>
  <c r="J71" i="4" s="1"/>
  <c r="K59" i="4"/>
  <c r="K71" i="4" s="1"/>
  <c r="L59" i="4"/>
  <c r="L71" i="4" s="1"/>
  <c r="M59" i="4"/>
  <c r="M71" i="4" s="1"/>
  <c r="N59" i="4"/>
  <c r="N71" i="4" s="1"/>
  <c r="O59" i="4"/>
  <c r="O71" i="4" s="1"/>
  <c r="P59" i="4"/>
  <c r="P71" i="4" s="1"/>
  <c r="Q59" i="4"/>
  <c r="Q71" i="4" s="1"/>
  <c r="R59" i="4"/>
  <c r="R71" i="4" s="1"/>
  <c r="S59" i="4"/>
  <c r="S71" i="4" s="1"/>
  <c r="T59" i="4"/>
  <c r="T71" i="4" s="1"/>
  <c r="U59" i="4"/>
  <c r="U71" i="4" s="1"/>
  <c r="V59" i="4"/>
  <c r="V71" i="4" s="1"/>
  <c r="W59" i="4"/>
  <c r="W71" i="4" s="1"/>
  <c r="X59" i="4"/>
  <c r="X71" i="4" s="1"/>
  <c r="Y59" i="4"/>
  <c r="Y71" i="4" s="1"/>
  <c r="Z59" i="4"/>
  <c r="Z71" i="4" s="1"/>
  <c r="AA59" i="4"/>
  <c r="AA71" i="4" s="1"/>
  <c r="AB59" i="4"/>
  <c r="AB71" i="4" s="1"/>
  <c r="AC59" i="4"/>
  <c r="AC71" i="4" s="1"/>
  <c r="AD59" i="4"/>
  <c r="AD71" i="4" s="1"/>
  <c r="AE59" i="4"/>
  <c r="AE71" i="4" s="1"/>
  <c r="AF59" i="4"/>
  <c r="AF71" i="4" s="1"/>
  <c r="AG59" i="4"/>
  <c r="AG71" i="4" s="1"/>
  <c r="AH59" i="4"/>
  <c r="AH71" i="4" s="1"/>
  <c r="AI59" i="4"/>
  <c r="AI71" i="4" s="1"/>
  <c r="AJ59" i="4"/>
  <c r="AJ71" i="4" s="1"/>
  <c r="AK59" i="4"/>
  <c r="AK71" i="4" s="1"/>
  <c r="AL59" i="4"/>
  <c r="AL71" i="4" s="1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AK72" i="4"/>
  <c r="AL72" i="4"/>
  <c r="D61" i="4"/>
  <c r="D73" i="4" s="1"/>
  <c r="E61" i="4"/>
  <c r="E73" i="4" s="1"/>
  <c r="F61" i="4"/>
  <c r="F73" i="4" s="1"/>
  <c r="G61" i="4"/>
  <c r="G73" i="4" s="1"/>
  <c r="H61" i="4"/>
  <c r="H73" i="4" s="1"/>
  <c r="I61" i="4"/>
  <c r="I73" i="4" s="1"/>
  <c r="J61" i="4"/>
  <c r="J73" i="4" s="1"/>
  <c r="K61" i="4"/>
  <c r="K73" i="4" s="1"/>
  <c r="L61" i="4"/>
  <c r="L73" i="4" s="1"/>
  <c r="M61" i="4"/>
  <c r="M73" i="4" s="1"/>
  <c r="N61" i="4"/>
  <c r="N73" i="4" s="1"/>
  <c r="O61" i="4"/>
  <c r="O73" i="4" s="1"/>
  <c r="P61" i="4"/>
  <c r="P73" i="4" s="1"/>
  <c r="Q61" i="4"/>
  <c r="Q73" i="4" s="1"/>
  <c r="R61" i="4"/>
  <c r="R73" i="4" s="1"/>
  <c r="S61" i="4"/>
  <c r="S73" i="4" s="1"/>
  <c r="T61" i="4"/>
  <c r="T73" i="4" s="1"/>
  <c r="U61" i="4"/>
  <c r="U73" i="4" s="1"/>
  <c r="V61" i="4"/>
  <c r="V73" i="4" s="1"/>
  <c r="W61" i="4"/>
  <c r="W73" i="4" s="1"/>
  <c r="X61" i="4"/>
  <c r="X73" i="4" s="1"/>
  <c r="Y61" i="4"/>
  <c r="Y73" i="4" s="1"/>
  <c r="Z61" i="4"/>
  <c r="Z73" i="4" s="1"/>
  <c r="AA61" i="4"/>
  <c r="AA73" i="4" s="1"/>
  <c r="AB61" i="4"/>
  <c r="AB73" i="4" s="1"/>
  <c r="AC61" i="4"/>
  <c r="AC73" i="4" s="1"/>
  <c r="AD61" i="4"/>
  <c r="AD73" i="4" s="1"/>
  <c r="AE61" i="4"/>
  <c r="AE73" i="4" s="1"/>
  <c r="AF61" i="4"/>
  <c r="AF73" i="4" s="1"/>
  <c r="AG61" i="4"/>
  <c r="AG73" i="4" s="1"/>
  <c r="AH61" i="4"/>
  <c r="AH73" i="4" s="1"/>
  <c r="AI61" i="4"/>
  <c r="AI73" i="4" s="1"/>
  <c r="AJ61" i="4"/>
  <c r="AJ73" i="4" s="1"/>
  <c r="AK61" i="4"/>
  <c r="AK73" i="4" s="1"/>
  <c r="AL61" i="4"/>
  <c r="AL73" i="4" s="1"/>
  <c r="D30" i="4"/>
  <c r="D42" i="4" s="1"/>
  <c r="E30" i="4"/>
  <c r="E42" i="4" s="1"/>
  <c r="F30" i="4"/>
  <c r="F42" i="4" s="1"/>
  <c r="G30" i="4"/>
  <c r="G42" i="4" s="1"/>
  <c r="H30" i="4"/>
  <c r="H42" i="4" s="1"/>
  <c r="I30" i="4"/>
  <c r="I42" i="4" s="1"/>
  <c r="J30" i="4"/>
  <c r="J42" i="4" s="1"/>
  <c r="K30" i="4"/>
  <c r="K42" i="4" s="1"/>
  <c r="L30" i="4"/>
  <c r="L42" i="4" s="1"/>
  <c r="M30" i="4"/>
  <c r="M42" i="4" s="1"/>
  <c r="N30" i="4"/>
  <c r="N42" i="4" s="1"/>
  <c r="O30" i="4"/>
  <c r="O42" i="4" s="1"/>
  <c r="P30" i="4"/>
  <c r="P42" i="4" s="1"/>
  <c r="Q30" i="4"/>
  <c r="Q42" i="4" s="1"/>
  <c r="R30" i="4"/>
  <c r="R42" i="4" s="1"/>
  <c r="S30" i="4"/>
  <c r="S42" i="4" s="1"/>
  <c r="T30" i="4"/>
  <c r="T42" i="4" s="1"/>
  <c r="U30" i="4"/>
  <c r="U42" i="4" s="1"/>
  <c r="V30" i="4"/>
  <c r="V42" i="4" s="1"/>
  <c r="W30" i="4"/>
  <c r="W42" i="4" s="1"/>
  <c r="X30" i="4"/>
  <c r="X42" i="4" s="1"/>
  <c r="Y30" i="4"/>
  <c r="Y42" i="4" s="1"/>
  <c r="Z30" i="4"/>
  <c r="Z42" i="4" s="1"/>
  <c r="AA30" i="4"/>
  <c r="AA42" i="4" s="1"/>
  <c r="AB30" i="4"/>
  <c r="AB42" i="4" s="1"/>
  <c r="AC30" i="4"/>
  <c r="AC42" i="4" s="1"/>
  <c r="AD30" i="4"/>
  <c r="AD42" i="4" s="1"/>
  <c r="AE30" i="4"/>
  <c r="AE42" i="4" s="1"/>
  <c r="AF30" i="4"/>
  <c r="AF42" i="4" s="1"/>
  <c r="AG30" i="4"/>
  <c r="AG42" i="4" s="1"/>
  <c r="AH30" i="4"/>
  <c r="AH42" i="4" s="1"/>
  <c r="AI30" i="4"/>
  <c r="AI42" i="4" s="1"/>
  <c r="AJ30" i="4"/>
  <c r="AJ42" i="4" s="1"/>
  <c r="AK30" i="4"/>
  <c r="AK42" i="4" s="1"/>
  <c r="AL30" i="4"/>
  <c r="AL42" i="4" s="1"/>
  <c r="D31" i="4"/>
  <c r="D43" i="4" s="1"/>
  <c r="E31" i="4"/>
  <c r="E43" i="4" s="1"/>
  <c r="F31" i="4"/>
  <c r="F43" i="4" s="1"/>
  <c r="G31" i="4"/>
  <c r="G43" i="4" s="1"/>
  <c r="H31" i="4"/>
  <c r="H43" i="4" s="1"/>
  <c r="I31" i="4"/>
  <c r="I43" i="4" s="1"/>
  <c r="J31" i="4"/>
  <c r="J43" i="4" s="1"/>
  <c r="K31" i="4"/>
  <c r="K43" i="4" s="1"/>
  <c r="L31" i="4"/>
  <c r="L43" i="4" s="1"/>
  <c r="M31" i="4"/>
  <c r="M43" i="4" s="1"/>
  <c r="N31" i="4"/>
  <c r="N43" i="4" s="1"/>
  <c r="O31" i="4"/>
  <c r="O43" i="4" s="1"/>
  <c r="P31" i="4"/>
  <c r="P43" i="4" s="1"/>
  <c r="Q31" i="4"/>
  <c r="Q43" i="4" s="1"/>
  <c r="R31" i="4"/>
  <c r="R43" i="4" s="1"/>
  <c r="S31" i="4"/>
  <c r="S43" i="4" s="1"/>
  <c r="T31" i="4"/>
  <c r="T43" i="4" s="1"/>
  <c r="U31" i="4"/>
  <c r="U43" i="4" s="1"/>
  <c r="V31" i="4"/>
  <c r="V43" i="4" s="1"/>
  <c r="W31" i="4"/>
  <c r="W43" i="4" s="1"/>
  <c r="X31" i="4"/>
  <c r="X43" i="4" s="1"/>
  <c r="Y31" i="4"/>
  <c r="Y43" i="4" s="1"/>
  <c r="Z31" i="4"/>
  <c r="Z43" i="4" s="1"/>
  <c r="AA31" i="4"/>
  <c r="AA43" i="4" s="1"/>
  <c r="AB31" i="4"/>
  <c r="AB43" i="4" s="1"/>
  <c r="AC31" i="4"/>
  <c r="AC43" i="4" s="1"/>
  <c r="AD31" i="4"/>
  <c r="AD43" i="4" s="1"/>
  <c r="AE31" i="4"/>
  <c r="AE43" i="4" s="1"/>
  <c r="AF31" i="4"/>
  <c r="AF43" i="4" s="1"/>
  <c r="AG31" i="4"/>
  <c r="AG43" i="4" s="1"/>
  <c r="AH31" i="4"/>
  <c r="AH43" i="4" s="1"/>
  <c r="AI31" i="4"/>
  <c r="AI43" i="4" s="1"/>
  <c r="AJ31" i="4"/>
  <c r="AJ43" i="4" s="1"/>
  <c r="AK31" i="4"/>
  <c r="AK43" i="4" s="1"/>
  <c r="AL31" i="4"/>
  <c r="AL43" i="4" s="1"/>
  <c r="D33" i="4"/>
  <c r="D45" i="4" s="1"/>
  <c r="E33" i="4"/>
  <c r="E45" i="4" s="1"/>
  <c r="F33" i="4"/>
  <c r="F45" i="4" s="1"/>
  <c r="G33" i="4"/>
  <c r="G45" i="4" s="1"/>
  <c r="H33" i="4"/>
  <c r="H45" i="4" s="1"/>
  <c r="I33" i="4"/>
  <c r="I45" i="4" s="1"/>
  <c r="J33" i="4"/>
  <c r="J45" i="4" s="1"/>
  <c r="K33" i="4"/>
  <c r="K45" i="4" s="1"/>
  <c r="L33" i="4"/>
  <c r="L45" i="4" s="1"/>
  <c r="M33" i="4"/>
  <c r="M45" i="4" s="1"/>
  <c r="N33" i="4"/>
  <c r="N45" i="4" s="1"/>
  <c r="O33" i="4"/>
  <c r="O45" i="4" s="1"/>
  <c r="P33" i="4"/>
  <c r="P45" i="4" s="1"/>
  <c r="Q33" i="4"/>
  <c r="Q45" i="4" s="1"/>
  <c r="R33" i="4"/>
  <c r="R45" i="4" s="1"/>
  <c r="S33" i="4"/>
  <c r="S45" i="4" s="1"/>
  <c r="T33" i="4"/>
  <c r="T45" i="4" s="1"/>
  <c r="U33" i="4"/>
  <c r="U45" i="4" s="1"/>
  <c r="V33" i="4"/>
  <c r="V45" i="4" s="1"/>
  <c r="W33" i="4"/>
  <c r="W45" i="4" s="1"/>
  <c r="X33" i="4"/>
  <c r="X45" i="4" s="1"/>
  <c r="Y33" i="4"/>
  <c r="Y45" i="4" s="1"/>
  <c r="Z33" i="4"/>
  <c r="Z45" i="4" s="1"/>
  <c r="AA33" i="4"/>
  <c r="AA45" i="4" s="1"/>
  <c r="AB33" i="4"/>
  <c r="AB45" i="4" s="1"/>
  <c r="AC33" i="4"/>
  <c r="AC45" i="4" s="1"/>
  <c r="AD33" i="4"/>
  <c r="AD45" i="4" s="1"/>
  <c r="AE33" i="4"/>
  <c r="AE45" i="4" s="1"/>
  <c r="AF33" i="4"/>
  <c r="AF45" i="4" s="1"/>
  <c r="AG33" i="4"/>
  <c r="AG45" i="4" s="1"/>
  <c r="AH33" i="4"/>
  <c r="AH45" i="4" s="1"/>
  <c r="AI33" i="4"/>
  <c r="AI45" i="4" s="1"/>
  <c r="AJ33" i="4"/>
  <c r="AJ45" i="4" s="1"/>
  <c r="AK33" i="4"/>
  <c r="AK45" i="4" s="1"/>
  <c r="AL33" i="4"/>
  <c r="AL45" i="4" s="1"/>
  <c r="D34" i="4"/>
  <c r="D46" i="4" s="1"/>
  <c r="E34" i="4"/>
  <c r="E46" i="4" s="1"/>
  <c r="F34" i="4"/>
  <c r="F46" i="4" s="1"/>
  <c r="G34" i="4"/>
  <c r="G46" i="4" s="1"/>
  <c r="H34" i="4"/>
  <c r="H46" i="4" s="1"/>
  <c r="I34" i="4"/>
  <c r="I46" i="4" s="1"/>
  <c r="J34" i="4"/>
  <c r="J46" i="4" s="1"/>
  <c r="K34" i="4"/>
  <c r="K46" i="4" s="1"/>
  <c r="L34" i="4"/>
  <c r="L46" i="4" s="1"/>
  <c r="M34" i="4"/>
  <c r="M46" i="4" s="1"/>
  <c r="N34" i="4"/>
  <c r="N46" i="4" s="1"/>
  <c r="O34" i="4"/>
  <c r="O46" i="4" s="1"/>
  <c r="P34" i="4"/>
  <c r="P46" i="4" s="1"/>
  <c r="Q34" i="4"/>
  <c r="Q46" i="4" s="1"/>
  <c r="R34" i="4"/>
  <c r="R46" i="4" s="1"/>
  <c r="S34" i="4"/>
  <c r="S46" i="4" s="1"/>
  <c r="T34" i="4"/>
  <c r="T46" i="4" s="1"/>
  <c r="U34" i="4"/>
  <c r="U46" i="4" s="1"/>
  <c r="V34" i="4"/>
  <c r="V46" i="4" s="1"/>
  <c r="W34" i="4"/>
  <c r="W46" i="4" s="1"/>
  <c r="X34" i="4"/>
  <c r="X46" i="4" s="1"/>
  <c r="Y34" i="4"/>
  <c r="Y46" i="4" s="1"/>
  <c r="Z34" i="4"/>
  <c r="Z46" i="4" s="1"/>
  <c r="AA34" i="4"/>
  <c r="AA46" i="4" s="1"/>
  <c r="AB34" i="4"/>
  <c r="AB46" i="4" s="1"/>
  <c r="AC34" i="4"/>
  <c r="AC46" i="4" s="1"/>
  <c r="AD34" i="4"/>
  <c r="AD46" i="4" s="1"/>
  <c r="AE34" i="4"/>
  <c r="AE46" i="4" s="1"/>
  <c r="AF34" i="4"/>
  <c r="AF46" i="4" s="1"/>
  <c r="AG34" i="4"/>
  <c r="AG46" i="4" s="1"/>
  <c r="AH34" i="4"/>
  <c r="AH46" i="4" s="1"/>
  <c r="AI34" i="4"/>
  <c r="AI46" i="4" s="1"/>
  <c r="AJ34" i="4"/>
  <c r="AJ46" i="4" s="1"/>
  <c r="AK34" i="4"/>
  <c r="AK46" i="4" s="1"/>
  <c r="AL34" i="4"/>
  <c r="AL46" i="4" s="1"/>
  <c r="D35" i="4"/>
  <c r="D47" i="4" s="1"/>
  <c r="E35" i="4"/>
  <c r="E47" i="4" s="1"/>
  <c r="F35" i="4"/>
  <c r="F47" i="4" s="1"/>
  <c r="G35" i="4"/>
  <c r="G47" i="4" s="1"/>
  <c r="H35" i="4"/>
  <c r="H47" i="4" s="1"/>
  <c r="I35" i="4"/>
  <c r="I47" i="4" s="1"/>
  <c r="J35" i="4"/>
  <c r="J47" i="4" s="1"/>
  <c r="K35" i="4"/>
  <c r="K47" i="4" s="1"/>
  <c r="L35" i="4"/>
  <c r="L47" i="4" s="1"/>
  <c r="M35" i="4"/>
  <c r="M47" i="4" s="1"/>
  <c r="N35" i="4"/>
  <c r="N47" i="4" s="1"/>
  <c r="O35" i="4"/>
  <c r="O47" i="4" s="1"/>
  <c r="P35" i="4"/>
  <c r="P47" i="4" s="1"/>
  <c r="Q35" i="4"/>
  <c r="Q47" i="4" s="1"/>
  <c r="R35" i="4"/>
  <c r="R47" i="4" s="1"/>
  <c r="S35" i="4"/>
  <c r="S47" i="4" s="1"/>
  <c r="T35" i="4"/>
  <c r="T47" i="4" s="1"/>
  <c r="U35" i="4"/>
  <c r="U47" i="4" s="1"/>
  <c r="V35" i="4"/>
  <c r="V47" i="4" s="1"/>
  <c r="W35" i="4"/>
  <c r="W47" i="4" s="1"/>
  <c r="X35" i="4"/>
  <c r="X47" i="4" s="1"/>
  <c r="Y35" i="4"/>
  <c r="Y47" i="4" s="1"/>
  <c r="Z35" i="4"/>
  <c r="Z47" i="4" s="1"/>
  <c r="AA35" i="4"/>
  <c r="AA47" i="4" s="1"/>
  <c r="AB35" i="4"/>
  <c r="AB47" i="4" s="1"/>
  <c r="AC35" i="4"/>
  <c r="AC47" i="4" s="1"/>
  <c r="AD35" i="4"/>
  <c r="AD47" i="4" s="1"/>
  <c r="AE35" i="4"/>
  <c r="AE47" i="4" s="1"/>
  <c r="AF35" i="4"/>
  <c r="AF47" i="4" s="1"/>
  <c r="AG35" i="4"/>
  <c r="AG47" i="4" s="1"/>
  <c r="AH35" i="4"/>
  <c r="AH47" i="4" s="1"/>
  <c r="AI35" i="4"/>
  <c r="AI47" i="4" s="1"/>
  <c r="AJ35" i="4"/>
  <c r="AJ47" i="4" s="1"/>
  <c r="AK35" i="4"/>
  <c r="AK47" i="4" s="1"/>
  <c r="AL35" i="4"/>
  <c r="AL47" i="4" s="1"/>
  <c r="D36" i="4"/>
  <c r="D48" i="4" s="1"/>
  <c r="E36" i="4"/>
  <c r="E48" i="4" s="1"/>
  <c r="F36" i="4"/>
  <c r="F48" i="4" s="1"/>
  <c r="G36" i="4"/>
  <c r="G48" i="4" s="1"/>
  <c r="H36" i="4"/>
  <c r="H48" i="4" s="1"/>
  <c r="I36" i="4"/>
  <c r="I48" i="4" s="1"/>
  <c r="J36" i="4"/>
  <c r="J48" i="4" s="1"/>
  <c r="K36" i="4"/>
  <c r="K48" i="4" s="1"/>
  <c r="L36" i="4"/>
  <c r="L48" i="4" s="1"/>
  <c r="M36" i="4"/>
  <c r="M48" i="4" s="1"/>
  <c r="N36" i="4"/>
  <c r="N48" i="4" s="1"/>
  <c r="O36" i="4"/>
  <c r="O48" i="4" s="1"/>
  <c r="P36" i="4"/>
  <c r="P48" i="4" s="1"/>
  <c r="Q36" i="4"/>
  <c r="Q48" i="4" s="1"/>
  <c r="R36" i="4"/>
  <c r="R48" i="4" s="1"/>
  <c r="S36" i="4"/>
  <c r="S48" i="4" s="1"/>
  <c r="T36" i="4"/>
  <c r="T48" i="4" s="1"/>
  <c r="U36" i="4"/>
  <c r="U48" i="4" s="1"/>
  <c r="V36" i="4"/>
  <c r="V48" i="4" s="1"/>
  <c r="W36" i="4"/>
  <c r="W48" i="4" s="1"/>
  <c r="X36" i="4"/>
  <c r="X48" i="4" s="1"/>
  <c r="Y36" i="4"/>
  <c r="Y48" i="4" s="1"/>
  <c r="Z36" i="4"/>
  <c r="Z48" i="4" s="1"/>
  <c r="AA36" i="4"/>
  <c r="AA48" i="4" s="1"/>
  <c r="AB36" i="4"/>
  <c r="AB48" i="4" s="1"/>
  <c r="AC36" i="4"/>
  <c r="AC48" i="4" s="1"/>
  <c r="AD36" i="4"/>
  <c r="AD48" i="4" s="1"/>
  <c r="AE36" i="4"/>
  <c r="AE48" i="4" s="1"/>
  <c r="AF36" i="4"/>
  <c r="AF48" i="4" s="1"/>
  <c r="AG36" i="4"/>
  <c r="AG48" i="4" s="1"/>
  <c r="AH36" i="4"/>
  <c r="AH48" i="4" s="1"/>
  <c r="AI36" i="4"/>
  <c r="AI48" i="4" s="1"/>
  <c r="AJ36" i="4"/>
  <c r="AJ48" i="4" s="1"/>
  <c r="AK36" i="4"/>
  <c r="AK48" i="4" s="1"/>
  <c r="AL36" i="4"/>
  <c r="AL48" i="4" s="1"/>
  <c r="D37" i="4"/>
  <c r="D49" i="4" s="1"/>
  <c r="E37" i="4"/>
  <c r="E49" i="4" s="1"/>
  <c r="F37" i="4"/>
  <c r="F49" i="4" s="1"/>
  <c r="G37" i="4"/>
  <c r="G49" i="4" s="1"/>
  <c r="H37" i="4"/>
  <c r="H49" i="4" s="1"/>
  <c r="I37" i="4"/>
  <c r="I49" i="4" s="1"/>
  <c r="J37" i="4"/>
  <c r="J49" i="4" s="1"/>
  <c r="K37" i="4"/>
  <c r="K49" i="4" s="1"/>
  <c r="L37" i="4"/>
  <c r="L49" i="4" s="1"/>
  <c r="M37" i="4"/>
  <c r="M49" i="4" s="1"/>
  <c r="N37" i="4"/>
  <c r="N49" i="4" s="1"/>
  <c r="O37" i="4"/>
  <c r="O49" i="4" s="1"/>
  <c r="P37" i="4"/>
  <c r="P49" i="4" s="1"/>
  <c r="Q37" i="4"/>
  <c r="Q49" i="4" s="1"/>
  <c r="R37" i="4"/>
  <c r="R49" i="4" s="1"/>
  <c r="S37" i="4"/>
  <c r="S49" i="4" s="1"/>
  <c r="T37" i="4"/>
  <c r="T49" i="4" s="1"/>
  <c r="U37" i="4"/>
  <c r="U49" i="4" s="1"/>
  <c r="V37" i="4"/>
  <c r="V49" i="4" s="1"/>
  <c r="W37" i="4"/>
  <c r="W49" i="4" s="1"/>
  <c r="X37" i="4"/>
  <c r="X49" i="4" s="1"/>
  <c r="Y37" i="4"/>
  <c r="Y49" i="4" s="1"/>
  <c r="Z37" i="4"/>
  <c r="Z49" i="4" s="1"/>
  <c r="AA37" i="4"/>
  <c r="AA49" i="4" s="1"/>
  <c r="AB37" i="4"/>
  <c r="AB49" i="4" s="1"/>
  <c r="AC37" i="4"/>
  <c r="AC49" i="4" s="1"/>
  <c r="AD37" i="4"/>
  <c r="AD49" i="4" s="1"/>
  <c r="AE37" i="4"/>
  <c r="AE49" i="4" s="1"/>
  <c r="AF37" i="4"/>
  <c r="AF49" i="4" s="1"/>
  <c r="AG37" i="4"/>
  <c r="AG49" i="4" s="1"/>
  <c r="AH37" i="4"/>
  <c r="AH49" i="4" s="1"/>
  <c r="AI37" i="4"/>
  <c r="AI49" i="4" s="1"/>
  <c r="AJ37" i="4"/>
  <c r="AJ49" i="4" s="1"/>
  <c r="AK37" i="4"/>
  <c r="AK49" i="4" s="1"/>
  <c r="AL37" i="4"/>
  <c r="AL49" i="4" s="1"/>
  <c r="D6" i="4"/>
  <c r="D18" i="4" s="1"/>
  <c r="E6" i="4"/>
  <c r="E18" i="4" s="1"/>
  <c r="F6" i="4"/>
  <c r="F18" i="4" s="1"/>
  <c r="G6" i="4"/>
  <c r="G18" i="4" s="1"/>
  <c r="H6" i="4"/>
  <c r="H18" i="4" s="1"/>
  <c r="I6" i="4"/>
  <c r="I18" i="4" s="1"/>
  <c r="J6" i="4"/>
  <c r="J18" i="4" s="1"/>
  <c r="K6" i="4"/>
  <c r="K18" i="4" s="1"/>
  <c r="L6" i="4"/>
  <c r="L18" i="4" s="1"/>
  <c r="M6" i="4"/>
  <c r="M18" i="4" s="1"/>
  <c r="N6" i="4"/>
  <c r="N18" i="4" s="1"/>
  <c r="O6" i="4"/>
  <c r="O18" i="4" s="1"/>
  <c r="P6" i="4"/>
  <c r="P18" i="4" s="1"/>
  <c r="Q6" i="4"/>
  <c r="Q18" i="4" s="1"/>
  <c r="R6" i="4"/>
  <c r="R18" i="4" s="1"/>
  <c r="S6" i="4"/>
  <c r="S18" i="4" s="1"/>
  <c r="T6" i="4"/>
  <c r="T18" i="4" s="1"/>
  <c r="U6" i="4"/>
  <c r="U18" i="4" s="1"/>
  <c r="V6" i="4"/>
  <c r="V18" i="4" s="1"/>
  <c r="W6" i="4"/>
  <c r="W18" i="4" s="1"/>
  <c r="X6" i="4"/>
  <c r="X18" i="4" s="1"/>
  <c r="Y6" i="4"/>
  <c r="Y18" i="4" s="1"/>
  <c r="Z6" i="4"/>
  <c r="Z18" i="4" s="1"/>
  <c r="AA6" i="4"/>
  <c r="AA18" i="4" s="1"/>
  <c r="AB6" i="4"/>
  <c r="AB18" i="4" s="1"/>
  <c r="AC6" i="4"/>
  <c r="AC18" i="4" s="1"/>
  <c r="AD6" i="4"/>
  <c r="AD18" i="4" s="1"/>
  <c r="AE6" i="4"/>
  <c r="AE18" i="4" s="1"/>
  <c r="AF6" i="4"/>
  <c r="AF18" i="4" s="1"/>
  <c r="AG6" i="4"/>
  <c r="AG18" i="4" s="1"/>
  <c r="AH6" i="4"/>
  <c r="AH18" i="4" s="1"/>
  <c r="AI6" i="4"/>
  <c r="AI18" i="4" s="1"/>
  <c r="AJ6" i="4"/>
  <c r="AJ18" i="4" s="1"/>
  <c r="AK6" i="4"/>
  <c r="AK18" i="4" s="1"/>
  <c r="AL6" i="4"/>
  <c r="AL18" i="4" s="1"/>
  <c r="D7" i="4"/>
  <c r="D19" i="4" s="1"/>
  <c r="E7" i="4"/>
  <c r="E19" i="4" s="1"/>
  <c r="F7" i="4"/>
  <c r="F19" i="4" s="1"/>
  <c r="G7" i="4"/>
  <c r="G19" i="4" s="1"/>
  <c r="H7" i="4"/>
  <c r="H19" i="4" s="1"/>
  <c r="I7" i="4"/>
  <c r="I19" i="4" s="1"/>
  <c r="J7" i="4"/>
  <c r="J19" i="4" s="1"/>
  <c r="K7" i="4"/>
  <c r="K19" i="4" s="1"/>
  <c r="L7" i="4"/>
  <c r="L19" i="4" s="1"/>
  <c r="M7" i="4"/>
  <c r="M19" i="4" s="1"/>
  <c r="N7" i="4"/>
  <c r="N19" i="4" s="1"/>
  <c r="O7" i="4"/>
  <c r="O19" i="4" s="1"/>
  <c r="P7" i="4"/>
  <c r="P19" i="4" s="1"/>
  <c r="Q7" i="4"/>
  <c r="Q19" i="4" s="1"/>
  <c r="R7" i="4"/>
  <c r="R19" i="4" s="1"/>
  <c r="S7" i="4"/>
  <c r="S19" i="4" s="1"/>
  <c r="T7" i="4"/>
  <c r="T19" i="4" s="1"/>
  <c r="U7" i="4"/>
  <c r="U19" i="4" s="1"/>
  <c r="V7" i="4"/>
  <c r="V19" i="4" s="1"/>
  <c r="W7" i="4"/>
  <c r="W19" i="4" s="1"/>
  <c r="X7" i="4"/>
  <c r="X19" i="4" s="1"/>
  <c r="Y7" i="4"/>
  <c r="Y19" i="4" s="1"/>
  <c r="Z7" i="4"/>
  <c r="Z19" i="4" s="1"/>
  <c r="AA7" i="4"/>
  <c r="AA19" i="4" s="1"/>
  <c r="AB7" i="4"/>
  <c r="AB19" i="4" s="1"/>
  <c r="AC7" i="4"/>
  <c r="AC19" i="4" s="1"/>
  <c r="AD7" i="4"/>
  <c r="AD19" i="4" s="1"/>
  <c r="AE7" i="4"/>
  <c r="AE19" i="4" s="1"/>
  <c r="AF7" i="4"/>
  <c r="AF19" i="4" s="1"/>
  <c r="AG7" i="4"/>
  <c r="AG19" i="4" s="1"/>
  <c r="AH7" i="4"/>
  <c r="AH19" i="4" s="1"/>
  <c r="AI7" i="4"/>
  <c r="AI19" i="4" s="1"/>
  <c r="AJ7" i="4"/>
  <c r="AJ19" i="4" s="1"/>
  <c r="AK7" i="4"/>
  <c r="AK19" i="4" s="1"/>
  <c r="AL7" i="4"/>
  <c r="AL19" i="4" s="1"/>
  <c r="D8" i="4"/>
  <c r="D20" i="4" s="1"/>
  <c r="E8" i="4"/>
  <c r="E20" i="4" s="1"/>
  <c r="F8" i="4"/>
  <c r="F20" i="4" s="1"/>
  <c r="G8" i="4"/>
  <c r="G20" i="4" s="1"/>
  <c r="H8" i="4"/>
  <c r="H20" i="4" s="1"/>
  <c r="I8" i="4"/>
  <c r="I20" i="4" s="1"/>
  <c r="J8" i="4"/>
  <c r="J20" i="4" s="1"/>
  <c r="K8" i="4"/>
  <c r="K20" i="4" s="1"/>
  <c r="L8" i="4"/>
  <c r="L20" i="4" s="1"/>
  <c r="M8" i="4"/>
  <c r="M20" i="4" s="1"/>
  <c r="N8" i="4"/>
  <c r="N20" i="4" s="1"/>
  <c r="O8" i="4"/>
  <c r="O20" i="4" s="1"/>
  <c r="P8" i="4"/>
  <c r="P20" i="4" s="1"/>
  <c r="Q8" i="4"/>
  <c r="Q20" i="4" s="1"/>
  <c r="R8" i="4"/>
  <c r="R20" i="4" s="1"/>
  <c r="S8" i="4"/>
  <c r="S20" i="4" s="1"/>
  <c r="T8" i="4"/>
  <c r="T20" i="4" s="1"/>
  <c r="U8" i="4"/>
  <c r="U20" i="4" s="1"/>
  <c r="V8" i="4"/>
  <c r="V20" i="4" s="1"/>
  <c r="W8" i="4"/>
  <c r="W20" i="4" s="1"/>
  <c r="X8" i="4"/>
  <c r="X20" i="4" s="1"/>
  <c r="Y8" i="4"/>
  <c r="Y20" i="4" s="1"/>
  <c r="Z8" i="4"/>
  <c r="Z20" i="4" s="1"/>
  <c r="AA8" i="4"/>
  <c r="AA20" i="4" s="1"/>
  <c r="AB8" i="4"/>
  <c r="AB20" i="4" s="1"/>
  <c r="AC8" i="4"/>
  <c r="AC20" i="4" s="1"/>
  <c r="AD8" i="4"/>
  <c r="AD20" i="4" s="1"/>
  <c r="AE8" i="4"/>
  <c r="AE20" i="4" s="1"/>
  <c r="AF8" i="4"/>
  <c r="AF20" i="4" s="1"/>
  <c r="AG8" i="4"/>
  <c r="AG20" i="4" s="1"/>
  <c r="AH8" i="4"/>
  <c r="AH20" i="4" s="1"/>
  <c r="AI8" i="4"/>
  <c r="AI20" i="4" s="1"/>
  <c r="AJ8" i="4"/>
  <c r="AJ20" i="4" s="1"/>
  <c r="AK8" i="4"/>
  <c r="AK20" i="4" s="1"/>
  <c r="AL8" i="4"/>
  <c r="AL20" i="4" s="1"/>
  <c r="D9" i="4"/>
  <c r="D21" i="4" s="1"/>
  <c r="E9" i="4"/>
  <c r="E21" i="4" s="1"/>
  <c r="F9" i="4"/>
  <c r="F21" i="4" s="1"/>
  <c r="G9" i="4"/>
  <c r="G21" i="4" s="1"/>
  <c r="H9" i="4"/>
  <c r="H21" i="4" s="1"/>
  <c r="I9" i="4"/>
  <c r="I21" i="4" s="1"/>
  <c r="J9" i="4"/>
  <c r="J21" i="4" s="1"/>
  <c r="K9" i="4"/>
  <c r="K21" i="4" s="1"/>
  <c r="L9" i="4"/>
  <c r="L21" i="4" s="1"/>
  <c r="M9" i="4"/>
  <c r="M21" i="4" s="1"/>
  <c r="N9" i="4"/>
  <c r="N21" i="4" s="1"/>
  <c r="O9" i="4"/>
  <c r="O21" i="4" s="1"/>
  <c r="P9" i="4"/>
  <c r="P21" i="4" s="1"/>
  <c r="Q9" i="4"/>
  <c r="Q21" i="4" s="1"/>
  <c r="R9" i="4"/>
  <c r="R21" i="4" s="1"/>
  <c r="S9" i="4"/>
  <c r="S21" i="4" s="1"/>
  <c r="T9" i="4"/>
  <c r="T21" i="4" s="1"/>
  <c r="U9" i="4"/>
  <c r="U21" i="4" s="1"/>
  <c r="V9" i="4"/>
  <c r="V21" i="4" s="1"/>
  <c r="W9" i="4"/>
  <c r="W21" i="4" s="1"/>
  <c r="X9" i="4"/>
  <c r="X21" i="4" s="1"/>
  <c r="Y9" i="4"/>
  <c r="Y21" i="4" s="1"/>
  <c r="Z9" i="4"/>
  <c r="Z21" i="4" s="1"/>
  <c r="AA9" i="4"/>
  <c r="AA21" i="4" s="1"/>
  <c r="AB9" i="4"/>
  <c r="AB21" i="4" s="1"/>
  <c r="AC9" i="4"/>
  <c r="AC21" i="4" s="1"/>
  <c r="AD9" i="4"/>
  <c r="AD21" i="4" s="1"/>
  <c r="AE9" i="4"/>
  <c r="AE21" i="4" s="1"/>
  <c r="AF9" i="4"/>
  <c r="AF21" i="4" s="1"/>
  <c r="AG9" i="4"/>
  <c r="AG21" i="4" s="1"/>
  <c r="AH9" i="4"/>
  <c r="AH21" i="4" s="1"/>
  <c r="AI9" i="4"/>
  <c r="AI21" i="4" s="1"/>
  <c r="AJ9" i="4"/>
  <c r="AJ21" i="4" s="1"/>
  <c r="AK9" i="4"/>
  <c r="AK21" i="4" s="1"/>
  <c r="AL9" i="4"/>
  <c r="AL21" i="4" s="1"/>
  <c r="D10" i="4"/>
  <c r="D22" i="4" s="1"/>
  <c r="E10" i="4"/>
  <c r="E22" i="4" s="1"/>
  <c r="F10" i="4"/>
  <c r="F22" i="4" s="1"/>
  <c r="G10" i="4"/>
  <c r="G22" i="4" s="1"/>
  <c r="H10" i="4"/>
  <c r="H22" i="4" s="1"/>
  <c r="I10" i="4"/>
  <c r="I22" i="4" s="1"/>
  <c r="J10" i="4"/>
  <c r="J22" i="4" s="1"/>
  <c r="K10" i="4"/>
  <c r="K22" i="4" s="1"/>
  <c r="L10" i="4"/>
  <c r="L22" i="4" s="1"/>
  <c r="M10" i="4"/>
  <c r="M22" i="4" s="1"/>
  <c r="N10" i="4"/>
  <c r="N22" i="4" s="1"/>
  <c r="O10" i="4"/>
  <c r="O22" i="4" s="1"/>
  <c r="P10" i="4"/>
  <c r="P22" i="4" s="1"/>
  <c r="Q10" i="4"/>
  <c r="Q22" i="4" s="1"/>
  <c r="R10" i="4"/>
  <c r="R22" i="4" s="1"/>
  <c r="S10" i="4"/>
  <c r="S22" i="4" s="1"/>
  <c r="T10" i="4"/>
  <c r="T22" i="4" s="1"/>
  <c r="U10" i="4"/>
  <c r="U22" i="4" s="1"/>
  <c r="V10" i="4"/>
  <c r="V22" i="4" s="1"/>
  <c r="W10" i="4"/>
  <c r="W22" i="4" s="1"/>
  <c r="X10" i="4"/>
  <c r="X22" i="4" s="1"/>
  <c r="Y10" i="4"/>
  <c r="Y22" i="4" s="1"/>
  <c r="Z10" i="4"/>
  <c r="Z22" i="4" s="1"/>
  <c r="AA10" i="4"/>
  <c r="AA22" i="4" s="1"/>
  <c r="AB10" i="4"/>
  <c r="AB22" i="4" s="1"/>
  <c r="AC10" i="4"/>
  <c r="AC22" i="4" s="1"/>
  <c r="AD10" i="4"/>
  <c r="AD22" i="4" s="1"/>
  <c r="AE10" i="4"/>
  <c r="AE22" i="4" s="1"/>
  <c r="AF10" i="4"/>
  <c r="AF22" i="4" s="1"/>
  <c r="AG10" i="4"/>
  <c r="AG22" i="4" s="1"/>
  <c r="AH10" i="4"/>
  <c r="AH22" i="4" s="1"/>
  <c r="AI10" i="4"/>
  <c r="AI22" i="4" s="1"/>
  <c r="AJ10" i="4"/>
  <c r="AJ22" i="4" s="1"/>
  <c r="AK10" i="4"/>
  <c r="AK22" i="4" s="1"/>
  <c r="AL10" i="4"/>
  <c r="AL22" i="4" s="1"/>
  <c r="D11" i="4"/>
  <c r="D23" i="4" s="1"/>
  <c r="E11" i="4"/>
  <c r="E23" i="4" s="1"/>
  <c r="F11" i="4"/>
  <c r="F23" i="4" s="1"/>
  <c r="G11" i="4"/>
  <c r="G23" i="4" s="1"/>
  <c r="H11" i="4"/>
  <c r="H23" i="4" s="1"/>
  <c r="I11" i="4"/>
  <c r="I23" i="4" s="1"/>
  <c r="J11" i="4"/>
  <c r="J23" i="4" s="1"/>
  <c r="K11" i="4"/>
  <c r="K23" i="4" s="1"/>
  <c r="L11" i="4"/>
  <c r="L23" i="4" s="1"/>
  <c r="M11" i="4"/>
  <c r="M23" i="4" s="1"/>
  <c r="N11" i="4"/>
  <c r="N23" i="4" s="1"/>
  <c r="O11" i="4"/>
  <c r="O23" i="4" s="1"/>
  <c r="P11" i="4"/>
  <c r="P23" i="4" s="1"/>
  <c r="Q11" i="4"/>
  <c r="Q23" i="4" s="1"/>
  <c r="R11" i="4"/>
  <c r="R23" i="4" s="1"/>
  <c r="S11" i="4"/>
  <c r="S23" i="4" s="1"/>
  <c r="T11" i="4"/>
  <c r="T23" i="4" s="1"/>
  <c r="U11" i="4"/>
  <c r="U23" i="4" s="1"/>
  <c r="V11" i="4"/>
  <c r="V23" i="4" s="1"/>
  <c r="W11" i="4"/>
  <c r="W23" i="4" s="1"/>
  <c r="X11" i="4"/>
  <c r="X23" i="4" s="1"/>
  <c r="Y11" i="4"/>
  <c r="Y23" i="4" s="1"/>
  <c r="Z11" i="4"/>
  <c r="Z23" i="4" s="1"/>
  <c r="AA11" i="4"/>
  <c r="AA23" i="4" s="1"/>
  <c r="AB11" i="4"/>
  <c r="AB23" i="4" s="1"/>
  <c r="AC11" i="4"/>
  <c r="AC23" i="4" s="1"/>
  <c r="AD11" i="4"/>
  <c r="AD23" i="4" s="1"/>
  <c r="AE11" i="4"/>
  <c r="AE23" i="4" s="1"/>
  <c r="AF11" i="4"/>
  <c r="AF23" i="4" s="1"/>
  <c r="AG11" i="4"/>
  <c r="AG23" i="4" s="1"/>
  <c r="AH11" i="4"/>
  <c r="AH23" i="4" s="1"/>
  <c r="AI11" i="4"/>
  <c r="AI23" i="4" s="1"/>
  <c r="AJ11" i="4"/>
  <c r="AJ23" i="4" s="1"/>
  <c r="AK11" i="4"/>
  <c r="AK23" i="4" s="1"/>
  <c r="AL11" i="4"/>
  <c r="AL23" i="4" s="1"/>
  <c r="D12" i="4"/>
  <c r="D24" i="4" s="1"/>
  <c r="E12" i="4"/>
  <c r="E24" i="4" s="1"/>
  <c r="F12" i="4"/>
  <c r="F24" i="4" s="1"/>
  <c r="G12" i="4"/>
  <c r="G24" i="4" s="1"/>
  <c r="H12" i="4"/>
  <c r="H24" i="4" s="1"/>
  <c r="I12" i="4"/>
  <c r="I24" i="4" s="1"/>
  <c r="J12" i="4"/>
  <c r="J24" i="4" s="1"/>
  <c r="K12" i="4"/>
  <c r="K24" i="4" s="1"/>
  <c r="L12" i="4"/>
  <c r="L24" i="4" s="1"/>
  <c r="M12" i="4"/>
  <c r="M24" i="4" s="1"/>
  <c r="N12" i="4"/>
  <c r="N24" i="4" s="1"/>
  <c r="O12" i="4"/>
  <c r="O24" i="4" s="1"/>
  <c r="P12" i="4"/>
  <c r="P24" i="4" s="1"/>
  <c r="Q12" i="4"/>
  <c r="Q24" i="4" s="1"/>
  <c r="R12" i="4"/>
  <c r="R24" i="4" s="1"/>
  <c r="S12" i="4"/>
  <c r="S24" i="4" s="1"/>
  <c r="T12" i="4"/>
  <c r="T24" i="4" s="1"/>
  <c r="U12" i="4"/>
  <c r="U24" i="4" s="1"/>
  <c r="V12" i="4"/>
  <c r="V24" i="4" s="1"/>
  <c r="W12" i="4"/>
  <c r="W24" i="4" s="1"/>
  <c r="X12" i="4"/>
  <c r="X24" i="4" s="1"/>
  <c r="Y12" i="4"/>
  <c r="Y24" i="4" s="1"/>
  <c r="Z12" i="4"/>
  <c r="Z24" i="4" s="1"/>
  <c r="AA12" i="4"/>
  <c r="AA24" i="4" s="1"/>
  <c r="AB12" i="4"/>
  <c r="AB24" i="4" s="1"/>
  <c r="AC12" i="4"/>
  <c r="AC24" i="4" s="1"/>
  <c r="AD12" i="4"/>
  <c r="AD24" i="4" s="1"/>
  <c r="AE12" i="4"/>
  <c r="AE24" i="4" s="1"/>
  <c r="AF12" i="4"/>
  <c r="AF24" i="4" s="1"/>
  <c r="AG12" i="4"/>
  <c r="AG24" i="4" s="1"/>
  <c r="AH12" i="4"/>
  <c r="AH24" i="4" s="1"/>
  <c r="AI12" i="4"/>
  <c r="AI24" i="4" s="1"/>
  <c r="AJ12" i="4"/>
  <c r="AJ24" i="4" s="1"/>
  <c r="AK12" i="4"/>
  <c r="AK24" i="4" s="1"/>
  <c r="AL12" i="4"/>
  <c r="AL24" i="4" s="1"/>
  <c r="D13" i="4"/>
  <c r="D25" i="4" s="1"/>
  <c r="E13" i="4"/>
  <c r="E25" i="4" s="1"/>
  <c r="F13" i="4"/>
  <c r="F25" i="4" s="1"/>
  <c r="G13" i="4"/>
  <c r="G25" i="4" s="1"/>
  <c r="H13" i="4"/>
  <c r="H25" i="4" s="1"/>
  <c r="I13" i="4"/>
  <c r="I25" i="4" s="1"/>
  <c r="J13" i="4"/>
  <c r="J25" i="4" s="1"/>
  <c r="K13" i="4"/>
  <c r="K25" i="4" s="1"/>
  <c r="L13" i="4"/>
  <c r="L25" i="4" s="1"/>
  <c r="M13" i="4"/>
  <c r="M25" i="4" s="1"/>
  <c r="N13" i="4"/>
  <c r="N25" i="4" s="1"/>
  <c r="O13" i="4"/>
  <c r="O25" i="4" s="1"/>
  <c r="P13" i="4"/>
  <c r="P25" i="4" s="1"/>
  <c r="Q13" i="4"/>
  <c r="Q25" i="4" s="1"/>
  <c r="R13" i="4"/>
  <c r="R25" i="4" s="1"/>
  <c r="S13" i="4"/>
  <c r="S25" i="4" s="1"/>
  <c r="T13" i="4"/>
  <c r="T25" i="4" s="1"/>
  <c r="U13" i="4"/>
  <c r="U25" i="4" s="1"/>
  <c r="V13" i="4"/>
  <c r="V25" i="4" s="1"/>
  <c r="W13" i="4"/>
  <c r="W25" i="4" s="1"/>
  <c r="X13" i="4"/>
  <c r="X25" i="4" s="1"/>
  <c r="Y13" i="4"/>
  <c r="Y25" i="4" s="1"/>
  <c r="Z13" i="4"/>
  <c r="Z25" i="4" s="1"/>
  <c r="AA13" i="4"/>
  <c r="AA25" i="4" s="1"/>
  <c r="AB13" i="4"/>
  <c r="AB25" i="4" s="1"/>
  <c r="AC13" i="4"/>
  <c r="AC25" i="4" s="1"/>
  <c r="AD13" i="4"/>
  <c r="AD25" i="4" s="1"/>
  <c r="AE13" i="4"/>
  <c r="AE25" i="4" s="1"/>
  <c r="AF13" i="4"/>
  <c r="AF25" i="4" s="1"/>
  <c r="AG13" i="4"/>
  <c r="AG25" i="4" s="1"/>
  <c r="AH13" i="4"/>
  <c r="AH25" i="4" s="1"/>
  <c r="AI13" i="4"/>
  <c r="AI25" i="4" s="1"/>
  <c r="AJ13" i="4"/>
  <c r="AJ25" i="4" s="1"/>
  <c r="AK13" i="4"/>
  <c r="AK25" i="4" s="1"/>
  <c r="AL13" i="4"/>
  <c r="AL25" i="4" s="1"/>
  <c r="C61" i="4"/>
  <c r="C73" i="4" s="1"/>
  <c r="C37" i="4"/>
  <c r="C49" i="4" s="1"/>
  <c r="C13" i="4"/>
  <c r="C25" i="4" s="1"/>
  <c r="C72" i="4"/>
  <c r="C36" i="4"/>
  <c r="C48" i="4" s="1"/>
  <c r="C12" i="4"/>
  <c r="C24" i="4" s="1"/>
  <c r="C59" i="4"/>
  <c r="C71" i="4" s="1"/>
  <c r="C35" i="4"/>
  <c r="C47" i="4" s="1"/>
  <c r="C11" i="4"/>
  <c r="C23" i="4" s="1"/>
  <c r="C58" i="4"/>
  <c r="C70" i="4" s="1"/>
  <c r="C34" i="4"/>
  <c r="C46" i="4" s="1"/>
  <c r="C10" i="4"/>
  <c r="C22" i="4" s="1"/>
  <c r="C81" i="4"/>
  <c r="C93" i="4" s="1"/>
  <c r="C57" i="4"/>
  <c r="C69" i="4" s="1"/>
  <c r="C33" i="4"/>
  <c r="C45" i="4" s="1"/>
  <c r="C9" i="4"/>
  <c r="C21" i="4" s="1"/>
  <c r="C55" i="4"/>
  <c r="C67" i="4" s="1"/>
  <c r="C31" i="4"/>
  <c r="C43" i="4" s="1"/>
  <c r="C7" i="4"/>
  <c r="C19" i="4" s="1"/>
  <c r="C78" i="4"/>
  <c r="C90" i="4" s="1"/>
  <c r="C66" i="4"/>
  <c r="C30" i="4"/>
  <c r="C42" i="4" s="1"/>
  <c r="C6" i="4"/>
  <c r="C18" i="4" s="1"/>
  <c r="C80" i="4"/>
  <c r="C92" i="4" s="1"/>
  <c r="C56" i="4"/>
  <c r="C68" i="4" s="1"/>
  <c r="C32" i="4"/>
  <c r="C44" i="4" s="1"/>
  <c r="C8" i="4"/>
  <c r="C20" i="4" s="1"/>
  <c r="C53" i="4"/>
  <c r="C65" i="4" s="1"/>
  <c r="C77" i="4"/>
  <c r="C89" i="4" s="1"/>
  <c r="D29" i="4"/>
  <c r="D41" i="4" s="1"/>
  <c r="E29" i="4"/>
  <c r="E41" i="4" s="1"/>
  <c r="F29" i="4"/>
  <c r="F41" i="4" s="1"/>
  <c r="G29" i="4"/>
  <c r="G41" i="4" s="1"/>
  <c r="H29" i="4"/>
  <c r="H41" i="4" s="1"/>
  <c r="I29" i="4"/>
  <c r="I41" i="4" s="1"/>
  <c r="J29" i="4"/>
  <c r="J41" i="4" s="1"/>
  <c r="K29" i="4"/>
  <c r="K41" i="4" s="1"/>
  <c r="L29" i="4"/>
  <c r="L41" i="4" s="1"/>
  <c r="M29" i="4"/>
  <c r="M41" i="4" s="1"/>
  <c r="N29" i="4"/>
  <c r="N41" i="4" s="1"/>
  <c r="O29" i="4"/>
  <c r="O41" i="4" s="1"/>
  <c r="P29" i="4"/>
  <c r="P41" i="4" s="1"/>
  <c r="Q29" i="4"/>
  <c r="Q41" i="4" s="1"/>
  <c r="R29" i="4"/>
  <c r="R41" i="4" s="1"/>
  <c r="S29" i="4"/>
  <c r="S41" i="4" s="1"/>
  <c r="T29" i="4"/>
  <c r="T41" i="4" s="1"/>
  <c r="U29" i="4"/>
  <c r="U41" i="4" s="1"/>
  <c r="V29" i="4"/>
  <c r="V41" i="4" s="1"/>
  <c r="W29" i="4"/>
  <c r="W41" i="4" s="1"/>
  <c r="X29" i="4"/>
  <c r="X41" i="4" s="1"/>
  <c r="Y29" i="4"/>
  <c r="Y41" i="4" s="1"/>
  <c r="Z29" i="4"/>
  <c r="Z41" i="4" s="1"/>
  <c r="AA29" i="4"/>
  <c r="AA41" i="4" s="1"/>
  <c r="AB29" i="4"/>
  <c r="AB41" i="4" s="1"/>
  <c r="AC29" i="4"/>
  <c r="AC41" i="4" s="1"/>
  <c r="AD29" i="4"/>
  <c r="AD41" i="4" s="1"/>
  <c r="AE29" i="4"/>
  <c r="AE41" i="4" s="1"/>
  <c r="AF29" i="4"/>
  <c r="AF41" i="4" s="1"/>
  <c r="AG29" i="4"/>
  <c r="AG41" i="4" s="1"/>
  <c r="AH29" i="4"/>
  <c r="AH41" i="4" s="1"/>
  <c r="AI29" i="4"/>
  <c r="AI41" i="4" s="1"/>
  <c r="AJ29" i="4"/>
  <c r="AJ41" i="4" s="1"/>
  <c r="AK29" i="4"/>
  <c r="AK41" i="4" s="1"/>
  <c r="AL29" i="4"/>
  <c r="AL41" i="4" s="1"/>
  <c r="C29" i="4"/>
  <c r="C41" i="4" s="1"/>
  <c r="D5" i="4"/>
  <c r="D17" i="4" s="1"/>
  <c r="E5" i="4"/>
  <c r="E17" i="4" s="1"/>
  <c r="F5" i="4"/>
  <c r="F17" i="4" s="1"/>
  <c r="G5" i="4"/>
  <c r="G17" i="4" s="1"/>
  <c r="H5" i="4"/>
  <c r="H17" i="4" s="1"/>
  <c r="I5" i="4"/>
  <c r="I17" i="4" s="1"/>
  <c r="J5" i="4"/>
  <c r="J17" i="4" s="1"/>
  <c r="K5" i="4"/>
  <c r="K17" i="4" s="1"/>
  <c r="L5" i="4"/>
  <c r="L17" i="4" s="1"/>
  <c r="M5" i="4"/>
  <c r="M17" i="4" s="1"/>
  <c r="N5" i="4"/>
  <c r="N17" i="4" s="1"/>
  <c r="O5" i="4"/>
  <c r="O17" i="4" s="1"/>
  <c r="P5" i="4"/>
  <c r="P17" i="4" s="1"/>
  <c r="Q5" i="4"/>
  <c r="Q17" i="4" s="1"/>
  <c r="R5" i="4"/>
  <c r="R17" i="4" s="1"/>
  <c r="S5" i="4"/>
  <c r="S17" i="4" s="1"/>
  <c r="T5" i="4"/>
  <c r="T17" i="4" s="1"/>
  <c r="U5" i="4"/>
  <c r="U17" i="4" s="1"/>
  <c r="V5" i="4"/>
  <c r="V17" i="4" s="1"/>
  <c r="W5" i="4"/>
  <c r="W17" i="4" s="1"/>
  <c r="X5" i="4"/>
  <c r="X17" i="4" s="1"/>
  <c r="Y5" i="4"/>
  <c r="Y17" i="4" s="1"/>
  <c r="Z5" i="4"/>
  <c r="Z17" i="4" s="1"/>
  <c r="AA5" i="4"/>
  <c r="AA17" i="4" s="1"/>
  <c r="AB5" i="4"/>
  <c r="AB17" i="4" s="1"/>
  <c r="AC5" i="4"/>
  <c r="AC17" i="4" s="1"/>
  <c r="AD5" i="4"/>
  <c r="AD17" i="4" s="1"/>
  <c r="AE5" i="4"/>
  <c r="AE17" i="4" s="1"/>
  <c r="AF5" i="4"/>
  <c r="AF17" i="4" s="1"/>
  <c r="AG5" i="4"/>
  <c r="AG17" i="4" s="1"/>
  <c r="AH5" i="4"/>
  <c r="AH17" i="4" s="1"/>
  <c r="AI5" i="4"/>
  <c r="AI17" i="4" s="1"/>
  <c r="AJ5" i="4"/>
  <c r="AJ17" i="4" s="1"/>
  <c r="AK5" i="4"/>
  <c r="AK17" i="4" s="1"/>
  <c r="AL5" i="4"/>
  <c r="AL17" i="4" s="1"/>
  <c r="C5" i="4"/>
  <c r="C17" i="4" s="1"/>
  <c r="E28" i="34" l="1"/>
  <c r="E11" i="34"/>
  <c r="E9" i="34"/>
  <c r="E34" i="34"/>
  <c r="E21" i="34"/>
  <c r="E15" i="34"/>
  <c r="B44" i="35"/>
  <c r="B45" i="35" s="1"/>
  <c r="B41" i="35"/>
  <c r="B42" i="35"/>
  <c r="B43" i="35" s="1"/>
  <c r="E22" i="34"/>
  <c r="E14" i="34"/>
  <c r="E20" i="34"/>
  <c r="E24" i="34"/>
  <c r="E18" i="34"/>
  <c r="E25" i="34"/>
  <c r="E8" i="34"/>
  <c r="E13" i="34"/>
  <c r="E7" i="34"/>
  <c r="E27" i="34"/>
  <c r="E23" i="34"/>
  <c r="E26" i="34"/>
  <c r="E6" i="34"/>
  <c r="E17" i="34"/>
  <c r="E19" i="34"/>
  <c r="E16" i="34"/>
  <c r="V36" i="34"/>
  <c r="V39" i="34"/>
  <c r="V40" i="34" s="1"/>
  <c r="V37" i="34"/>
  <c r="V38" i="34" s="1"/>
  <c r="D5" i="34"/>
  <c r="T39" i="34"/>
  <c r="T40" i="34" s="1"/>
  <c r="T36" i="34"/>
  <c r="T37" i="34"/>
  <c r="T38" i="34" s="1"/>
  <c r="C5" i="34"/>
  <c r="C39" i="34" s="1"/>
  <c r="C40" i="34" s="1"/>
  <c r="B5" i="34"/>
  <c r="B36" i="34" s="1"/>
  <c r="R36" i="34"/>
  <c r="R37" i="34"/>
  <c r="R38" i="34" s="1"/>
  <c r="R39" i="34"/>
  <c r="R40" i="34" s="1"/>
  <c r="D41" i="35"/>
  <c r="D44" i="35"/>
  <c r="D45" i="35" s="1"/>
  <c r="D42" i="35"/>
  <c r="D43" i="35" s="1"/>
  <c r="V31" i="33"/>
  <c r="D31" i="33" s="1"/>
  <c r="V11" i="33"/>
  <c r="D11" i="33" s="1"/>
  <c r="T33" i="32"/>
  <c r="C33" i="32" s="1"/>
  <c r="T28" i="32"/>
  <c r="C28" i="32" s="1"/>
  <c r="T29" i="32"/>
  <c r="C29" i="32" s="1"/>
  <c r="T10" i="32"/>
  <c r="C10" i="32" s="1"/>
  <c r="T22" i="32"/>
  <c r="C22" i="32" s="1"/>
  <c r="T14" i="32"/>
  <c r="C14" i="32" s="1"/>
  <c r="T26" i="32"/>
  <c r="C26" i="32" s="1"/>
  <c r="T13" i="32"/>
  <c r="C13" i="32" s="1"/>
  <c r="T34" i="32"/>
  <c r="C34" i="32" s="1"/>
  <c r="T11" i="32"/>
  <c r="C11" i="32" s="1"/>
  <c r="T19" i="32"/>
  <c r="C19" i="32" s="1"/>
  <c r="T27" i="32"/>
  <c r="C27" i="32" s="1"/>
  <c r="T7" i="32"/>
  <c r="C7" i="32" s="1"/>
  <c r="T32" i="32"/>
  <c r="C32" i="32" s="1"/>
  <c r="T15" i="32"/>
  <c r="C15" i="32" s="1"/>
  <c r="T16" i="32"/>
  <c r="C16" i="32" s="1"/>
  <c r="T24" i="32"/>
  <c r="C24" i="32" s="1"/>
  <c r="T9" i="32"/>
  <c r="C9" i="32" s="1"/>
  <c r="T12" i="32"/>
  <c r="C12" i="32" s="1"/>
  <c r="T17" i="32"/>
  <c r="C17" i="32" s="1"/>
  <c r="T31" i="32"/>
  <c r="C31" i="32" s="1"/>
  <c r="T6" i="32"/>
  <c r="C6" i="32" s="1"/>
  <c r="T5" i="32"/>
  <c r="C5" i="32" s="1"/>
  <c r="V31" i="29"/>
  <c r="D31" i="29" s="1"/>
  <c r="V11" i="29"/>
  <c r="D11" i="29" s="1"/>
  <c r="V14" i="29"/>
  <c r="D14" i="29" s="1"/>
  <c r="V6" i="29"/>
  <c r="D6" i="29" s="1"/>
  <c r="V20" i="29"/>
  <c r="D20" i="29" s="1"/>
  <c r="V7" i="29"/>
  <c r="D7" i="29" s="1"/>
  <c r="V34" i="29"/>
  <c r="D34" i="29" s="1"/>
  <c r="V16" i="29"/>
  <c r="D16" i="29" s="1"/>
  <c r="V18" i="29"/>
  <c r="D18" i="29" s="1"/>
  <c r="V12" i="29"/>
  <c r="D12" i="29" s="1"/>
  <c r="V9" i="29"/>
  <c r="D9" i="29" s="1"/>
  <c r="V5" i="29"/>
  <c r="D5" i="29" s="1"/>
  <c r="V25" i="30"/>
  <c r="D25" i="30" s="1"/>
  <c r="V24" i="29"/>
  <c r="D24" i="29" s="1"/>
  <c r="V29" i="29"/>
  <c r="D29" i="29" s="1"/>
  <c r="V10" i="29"/>
  <c r="D10" i="29" s="1"/>
  <c r="R20" i="30"/>
  <c r="B20" i="30" s="1"/>
  <c r="V5" i="30"/>
  <c r="D5" i="30" s="1"/>
  <c r="V21" i="32"/>
  <c r="D21" i="32" s="1"/>
  <c r="R8" i="30"/>
  <c r="B8" i="30" s="1"/>
  <c r="V17" i="31"/>
  <c r="D17" i="31" s="1"/>
  <c r="V16" i="33"/>
  <c r="D16" i="33" s="1"/>
  <c r="V5" i="33"/>
  <c r="D5" i="33" s="1"/>
  <c r="V18" i="30"/>
  <c r="D18" i="30" s="1"/>
  <c r="V7" i="30"/>
  <c r="D7" i="30" s="1"/>
  <c r="V29" i="32"/>
  <c r="D29" i="32" s="1"/>
  <c r="V22" i="32"/>
  <c r="D22" i="32" s="1"/>
  <c r="V6" i="33"/>
  <c r="D6" i="33" s="1"/>
  <c r="V21" i="33"/>
  <c r="D21" i="33" s="1"/>
  <c r="V23" i="30"/>
  <c r="D23" i="30" s="1"/>
  <c r="V27" i="30"/>
  <c r="D27" i="30" s="1"/>
  <c r="V28" i="32"/>
  <c r="D28" i="32" s="1"/>
  <c r="R23" i="29"/>
  <c r="B23" i="29" s="1"/>
  <c r="V24" i="30"/>
  <c r="D24" i="30" s="1"/>
  <c r="V30" i="30"/>
  <c r="D30" i="30" s="1"/>
  <c r="V24" i="31"/>
  <c r="D24" i="31" s="1"/>
  <c r="V20" i="32"/>
  <c r="D20" i="32" s="1"/>
  <c r="V5" i="32"/>
  <c r="D5" i="32" s="1"/>
  <c r="V23" i="33"/>
  <c r="D23" i="33" s="1"/>
  <c r="V12" i="33"/>
  <c r="D12" i="33" s="1"/>
  <c r="V28" i="30"/>
  <c r="D28" i="30" s="1"/>
  <c r="V34" i="30"/>
  <c r="D34" i="30" s="1"/>
  <c r="V6" i="30"/>
  <c r="D6" i="30" s="1"/>
  <c r="V10" i="30"/>
  <c r="D10" i="30" s="1"/>
  <c r="V16" i="30"/>
  <c r="D16" i="30" s="1"/>
  <c r="V13" i="30"/>
  <c r="D13" i="30" s="1"/>
  <c r="V15" i="30"/>
  <c r="D15" i="30" s="1"/>
  <c r="R14" i="30"/>
  <c r="B14" i="30" s="1"/>
  <c r="V33" i="32"/>
  <c r="D33" i="32" s="1"/>
  <c r="V26" i="32"/>
  <c r="D26" i="32" s="1"/>
  <c r="V30" i="32"/>
  <c r="D30" i="32" s="1"/>
  <c r="V34" i="32"/>
  <c r="D34" i="32" s="1"/>
  <c r="V9" i="32"/>
  <c r="D9" i="32" s="1"/>
  <c r="V16" i="32"/>
  <c r="D16" i="32" s="1"/>
  <c r="R25" i="30"/>
  <c r="B25" i="30" s="1"/>
  <c r="V10" i="32"/>
  <c r="D10" i="32" s="1"/>
  <c r="V17" i="32"/>
  <c r="D17" i="32" s="1"/>
  <c r="V18" i="32"/>
  <c r="D18" i="32" s="1"/>
  <c r="V15" i="32"/>
  <c r="D15" i="32" s="1"/>
  <c r="V7" i="32"/>
  <c r="D7" i="32" s="1"/>
  <c r="V17" i="30"/>
  <c r="D17" i="30" s="1"/>
  <c r="V19" i="30"/>
  <c r="D19" i="30" s="1"/>
  <c r="V12" i="30"/>
  <c r="D12" i="30" s="1"/>
  <c r="V26" i="30"/>
  <c r="D26" i="30" s="1"/>
  <c r="V32" i="30"/>
  <c r="D32" i="30" s="1"/>
  <c r="V29" i="30"/>
  <c r="D29" i="30" s="1"/>
  <c r="V31" i="30"/>
  <c r="D31" i="30" s="1"/>
  <c r="V9" i="33"/>
  <c r="D9" i="33" s="1"/>
  <c r="V33" i="33"/>
  <c r="D33" i="33" s="1"/>
  <c r="V29" i="33"/>
  <c r="D29" i="33" s="1"/>
  <c r="R29" i="30"/>
  <c r="B29" i="30" s="1"/>
  <c r="R18" i="30"/>
  <c r="B18" i="30" s="1"/>
  <c r="V22" i="30"/>
  <c r="D22" i="30" s="1"/>
  <c r="V33" i="30"/>
  <c r="D33" i="30" s="1"/>
  <c r="V8" i="30"/>
  <c r="D8" i="30" s="1"/>
  <c r="V9" i="30"/>
  <c r="D9" i="30" s="1"/>
  <c r="V11" i="30"/>
  <c r="D11" i="30" s="1"/>
  <c r="V21" i="30"/>
  <c r="D21" i="30" s="1"/>
  <c r="V14" i="30"/>
  <c r="D14" i="30" s="1"/>
  <c r="V33" i="31"/>
  <c r="D33" i="31" s="1"/>
  <c r="T25" i="32"/>
  <c r="C25" i="32" s="1"/>
  <c r="T23" i="32"/>
  <c r="C23" i="32" s="1"/>
  <c r="T30" i="32"/>
  <c r="C30" i="32" s="1"/>
  <c r="T18" i="32"/>
  <c r="C18" i="32" s="1"/>
  <c r="T20" i="32"/>
  <c r="C20" i="32" s="1"/>
  <c r="T21" i="32"/>
  <c r="C21" i="32" s="1"/>
  <c r="V31" i="32"/>
  <c r="D31" i="32" s="1"/>
  <c r="V27" i="32"/>
  <c r="D27" i="32" s="1"/>
  <c r="V24" i="32"/>
  <c r="D24" i="32" s="1"/>
  <c r="V19" i="32"/>
  <c r="D19" i="32" s="1"/>
  <c r="V6" i="32"/>
  <c r="D6" i="32" s="1"/>
  <c r="V32" i="32"/>
  <c r="D32" i="32" s="1"/>
  <c r="V18" i="33"/>
  <c r="D18" i="33" s="1"/>
  <c r="V10" i="33"/>
  <c r="D10" i="33" s="1"/>
  <c r="V8" i="33"/>
  <c r="D8" i="33" s="1"/>
  <c r="V30" i="33"/>
  <c r="D30" i="33" s="1"/>
  <c r="V13" i="29"/>
  <c r="D13" i="29" s="1"/>
  <c r="V17" i="29"/>
  <c r="D17" i="29" s="1"/>
  <c r="V21" i="29"/>
  <c r="D21" i="29" s="1"/>
  <c r="V23" i="29"/>
  <c r="D23" i="29" s="1"/>
  <c r="V30" i="29"/>
  <c r="D30" i="29" s="1"/>
  <c r="V8" i="29"/>
  <c r="D8" i="29" s="1"/>
  <c r="V26" i="29"/>
  <c r="D26" i="29" s="1"/>
  <c r="V32" i="29"/>
  <c r="D32" i="29" s="1"/>
  <c r="V26" i="31"/>
  <c r="D26" i="31" s="1"/>
  <c r="V13" i="32"/>
  <c r="D13" i="32" s="1"/>
  <c r="V11" i="32"/>
  <c r="D11" i="32" s="1"/>
  <c r="V14" i="32"/>
  <c r="D14" i="32" s="1"/>
  <c r="V12" i="32"/>
  <c r="D12" i="32" s="1"/>
  <c r="V8" i="32"/>
  <c r="D8" i="32" s="1"/>
  <c r="V25" i="32"/>
  <c r="D25" i="32" s="1"/>
  <c r="V19" i="33"/>
  <c r="D19" i="33" s="1"/>
  <c r="V28" i="33"/>
  <c r="D28" i="33" s="1"/>
  <c r="V26" i="33"/>
  <c r="D26" i="33" s="1"/>
  <c r="V32" i="33"/>
  <c r="D32" i="33" s="1"/>
  <c r="V24" i="33"/>
  <c r="D24" i="33" s="1"/>
  <c r="V13" i="33"/>
  <c r="D13" i="33" s="1"/>
  <c r="V15" i="33"/>
  <c r="D15" i="33" s="1"/>
  <c r="V15" i="29"/>
  <c r="D15" i="29" s="1"/>
  <c r="V19" i="29"/>
  <c r="D19" i="29" s="1"/>
  <c r="V22" i="29"/>
  <c r="D22" i="29" s="1"/>
  <c r="V28" i="29"/>
  <c r="D28" i="29" s="1"/>
  <c r="V33" i="29"/>
  <c r="D33" i="29" s="1"/>
  <c r="V25" i="29"/>
  <c r="D25" i="29" s="1"/>
  <c r="V17" i="33"/>
  <c r="D17" i="33" s="1"/>
  <c r="V22" i="33"/>
  <c r="D22" i="33" s="1"/>
  <c r="V25" i="33"/>
  <c r="D25" i="33" s="1"/>
  <c r="V27" i="33"/>
  <c r="D27" i="33" s="1"/>
  <c r="V34" i="33"/>
  <c r="D34" i="33" s="1"/>
  <c r="V7" i="33"/>
  <c r="D7" i="33" s="1"/>
  <c r="V14" i="33"/>
  <c r="D14" i="33" s="1"/>
  <c r="R10" i="29"/>
  <c r="B10" i="29" s="1"/>
  <c r="V12" i="31"/>
  <c r="D12" i="31" s="1"/>
  <c r="V29" i="31"/>
  <c r="D29" i="31" s="1"/>
  <c r="R11" i="30"/>
  <c r="B11" i="30" s="1"/>
  <c r="R21" i="30"/>
  <c r="B21" i="30" s="1"/>
  <c r="V34" i="31"/>
  <c r="D34" i="31" s="1"/>
  <c r="V30" i="31"/>
  <c r="D30" i="31" s="1"/>
  <c r="R22" i="29"/>
  <c r="B22" i="29" s="1"/>
  <c r="R34" i="30"/>
  <c r="B34" i="30" s="1"/>
  <c r="R28" i="30"/>
  <c r="B28" i="30" s="1"/>
  <c r="R22" i="30"/>
  <c r="B22" i="30" s="1"/>
  <c r="R29" i="29"/>
  <c r="B29" i="29" s="1"/>
  <c r="R16" i="29"/>
  <c r="B16" i="29" s="1"/>
  <c r="V7" i="31"/>
  <c r="D7" i="31" s="1"/>
  <c r="V27" i="31"/>
  <c r="D27" i="31" s="1"/>
  <c r="V31" i="31"/>
  <c r="D31" i="31" s="1"/>
  <c r="Y5" i="22" a="1"/>
  <c r="Y30" i="22" s="1"/>
  <c r="E30" i="22" s="1"/>
  <c r="T5" i="26" a="1"/>
  <c r="T12" i="26" s="1"/>
  <c r="C12" i="26" s="1"/>
  <c r="R5" i="25" a="1"/>
  <c r="R5" i="25" s="1"/>
  <c r="Y5" i="24" a="1"/>
  <c r="Y5" i="24" s="1"/>
  <c r="T5" i="27" a="1"/>
  <c r="T5" i="27" s="1"/>
  <c r="R17" i="29"/>
  <c r="B17" i="29" s="1"/>
  <c r="R15" i="29"/>
  <c r="B15" i="29" s="1"/>
  <c r="R8" i="29"/>
  <c r="B8" i="29" s="1"/>
  <c r="R28" i="29"/>
  <c r="B28" i="29" s="1"/>
  <c r="R9" i="29"/>
  <c r="B9" i="29" s="1"/>
  <c r="R32" i="29"/>
  <c r="B32" i="29" s="1"/>
  <c r="R15" i="30"/>
  <c r="B15" i="30" s="1"/>
  <c r="R26" i="30"/>
  <c r="B26" i="30" s="1"/>
  <c r="R31" i="30"/>
  <c r="B31" i="30" s="1"/>
  <c r="R7" i="30"/>
  <c r="B7" i="30" s="1"/>
  <c r="R19" i="29"/>
  <c r="B19" i="29" s="1"/>
  <c r="R31" i="29"/>
  <c r="B31" i="29" s="1"/>
  <c r="R21" i="29"/>
  <c r="B21" i="29" s="1"/>
  <c r="R14" i="29"/>
  <c r="B14" i="29" s="1"/>
  <c r="R25" i="29"/>
  <c r="B25" i="29" s="1"/>
  <c r="R34" i="29"/>
  <c r="B34" i="29" s="1"/>
  <c r="R24" i="29"/>
  <c r="B24" i="29" s="1"/>
  <c r="R6" i="29"/>
  <c r="B6" i="29" s="1"/>
  <c r="R7" i="29"/>
  <c r="B7" i="29" s="1"/>
  <c r="R30" i="29"/>
  <c r="B30" i="29" s="1"/>
  <c r="R27" i="29"/>
  <c r="B27" i="29" s="1"/>
  <c r="R5" i="29"/>
  <c r="B5" i="29" s="1"/>
  <c r="V6" i="31"/>
  <c r="D6" i="31" s="1"/>
  <c r="V25" i="31"/>
  <c r="D25" i="31" s="1"/>
  <c r="V8" i="31"/>
  <c r="D8" i="31" s="1"/>
  <c r="V28" i="31"/>
  <c r="D28" i="31" s="1"/>
  <c r="T5" i="33"/>
  <c r="C5" i="33" s="1"/>
  <c r="T32" i="33"/>
  <c r="C32" i="33" s="1"/>
  <c r="T16" i="33"/>
  <c r="C16" i="33" s="1"/>
  <c r="T27" i="33"/>
  <c r="C27" i="33" s="1"/>
  <c r="T11" i="33"/>
  <c r="C11" i="33" s="1"/>
  <c r="T26" i="33"/>
  <c r="C26" i="33" s="1"/>
  <c r="T10" i="33"/>
  <c r="C10" i="33" s="1"/>
  <c r="T25" i="33"/>
  <c r="C25" i="33" s="1"/>
  <c r="T9" i="33"/>
  <c r="C9" i="33" s="1"/>
  <c r="T24" i="33"/>
  <c r="C24" i="33" s="1"/>
  <c r="T8" i="33"/>
  <c r="C8" i="33" s="1"/>
  <c r="T19" i="33"/>
  <c r="C19" i="33" s="1"/>
  <c r="T18" i="33"/>
  <c r="C18" i="33" s="1"/>
  <c r="T28" i="33"/>
  <c r="C28" i="33" s="1"/>
  <c r="T12" i="33"/>
  <c r="C12" i="33" s="1"/>
  <c r="T23" i="33"/>
  <c r="C23" i="33" s="1"/>
  <c r="T7" i="33"/>
  <c r="C7" i="33" s="1"/>
  <c r="T22" i="33"/>
  <c r="C22" i="33" s="1"/>
  <c r="T6" i="33"/>
  <c r="C6" i="33" s="1"/>
  <c r="T21" i="33"/>
  <c r="C21" i="33" s="1"/>
  <c r="T33" i="33"/>
  <c r="C33" i="33" s="1"/>
  <c r="T20" i="33"/>
  <c r="C20" i="33" s="1"/>
  <c r="T31" i="33"/>
  <c r="C31" i="33" s="1"/>
  <c r="T15" i="33"/>
  <c r="C15" i="33" s="1"/>
  <c r="T30" i="33"/>
  <c r="C30" i="33" s="1"/>
  <c r="T14" i="33"/>
  <c r="C14" i="33" s="1"/>
  <c r="T29" i="33"/>
  <c r="C29" i="33" s="1"/>
  <c r="T13" i="33"/>
  <c r="C13" i="33" s="1"/>
  <c r="T34" i="33"/>
  <c r="C34" i="33" s="1"/>
  <c r="T17" i="33"/>
  <c r="C17" i="33" s="1"/>
  <c r="R5" i="33"/>
  <c r="B5" i="33" s="1"/>
  <c r="R23" i="33"/>
  <c r="B23" i="33" s="1"/>
  <c r="R7" i="33"/>
  <c r="B7" i="33" s="1"/>
  <c r="R20" i="33"/>
  <c r="B20" i="33" s="1"/>
  <c r="R34" i="33"/>
  <c r="B34" i="33" s="1"/>
  <c r="R18" i="33"/>
  <c r="B18" i="33" s="1"/>
  <c r="R33" i="33"/>
  <c r="B33" i="33" s="1"/>
  <c r="R17" i="33"/>
  <c r="B17" i="33" s="1"/>
  <c r="R25" i="33"/>
  <c r="B25" i="33" s="1"/>
  <c r="R19" i="33"/>
  <c r="B19" i="33" s="1"/>
  <c r="R32" i="33"/>
  <c r="B32" i="33" s="1"/>
  <c r="R16" i="33"/>
  <c r="B16" i="33" s="1"/>
  <c r="R30" i="33"/>
  <c r="B30" i="33" s="1"/>
  <c r="R14" i="33"/>
  <c r="B14" i="33" s="1"/>
  <c r="R29" i="33"/>
  <c r="B29" i="33" s="1"/>
  <c r="R13" i="33"/>
  <c r="B13" i="33" s="1"/>
  <c r="R12" i="33"/>
  <c r="B12" i="33" s="1"/>
  <c r="R10" i="33"/>
  <c r="B10" i="33" s="1"/>
  <c r="R27" i="33"/>
  <c r="B27" i="33" s="1"/>
  <c r="R11" i="33"/>
  <c r="B11" i="33" s="1"/>
  <c r="R24" i="33"/>
  <c r="B24" i="33" s="1"/>
  <c r="R8" i="33"/>
  <c r="B8" i="33" s="1"/>
  <c r="R22" i="33"/>
  <c r="B22" i="33" s="1"/>
  <c r="R6" i="33"/>
  <c r="B6" i="33" s="1"/>
  <c r="R21" i="33"/>
  <c r="B21" i="33" s="1"/>
  <c r="R31" i="33"/>
  <c r="B31" i="33" s="1"/>
  <c r="R15" i="33"/>
  <c r="B15" i="33" s="1"/>
  <c r="R28" i="33"/>
  <c r="B28" i="33" s="1"/>
  <c r="R26" i="33"/>
  <c r="B26" i="33" s="1"/>
  <c r="R9" i="33"/>
  <c r="B9" i="33" s="1"/>
  <c r="R34" i="32"/>
  <c r="B34" i="32" s="1"/>
  <c r="R10" i="32"/>
  <c r="B10" i="32" s="1"/>
  <c r="R18" i="32"/>
  <c r="B18" i="32" s="1"/>
  <c r="R20" i="32"/>
  <c r="B20" i="32" s="1"/>
  <c r="R31" i="32"/>
  <c r="B31" i="32" s="1"/>
  <c r="R15" i="32"/>
  <c r="B15" i="32" s="1"/>
  <c r="R29" i="32"/>
  <c r="B29" i="32" s="1"/>
  <c r="R13" i="32"/>
  <c r="B13" i="32" s="1"/>
  <c r="R6" i="32"/>
  <c r="B6" i="32" s="1"/>
  <c r="R23" i="32"/>
  <c r="B23" i="32" s="1"/>
  <c r="R5" i="32"/>
  <c r="B5" i="32" s="1"/>
  <c r="R26" i="32"/>
  <c r="B26" i="32" s="1"/>
  <c r="R32" i="32"/>
  <c r="B32" i="32" s="1"/>
  <c r="R16" i="32"/>
  <c r="B16" i="32" s="1"/>
  <c r="R27" i="32"/>
  <c r="B27" i="32" s="1"/>
  <c r="R11" i="32"/>
  <c r="B11" i="32" s="1"/>
  <c r="R25" i="32"/>
  <c r="B25" i="32" s="1"/>
  <c r="R9" i="32"/>
  <c r="B9" i="32" s="1"/>
  <c r="R14" i="32"/>
  <c r="B14" i="32" s="1"/>
  <c r="R12" i="32"/>
  <c r="B12" i="32" s="1"/>
  <c r="R7" i="32"/>
  <c r="B7" i="32" s="1"/>
  <c r="R22" i="32"/>
  <c r="B22" i="32" s="1"/>
  <c r="R30" i="32"/>
  <c r="B30" i="32" s="1"/>
  <c r="R24" i="32"/>
  <c r="B24" i="32" s="1"/>
  <c r="R8" i="32"/>
  <c r="B8" i="32" s="1"/>
  <c r="R19" i="32"/>
  <c r="B19" i="32" s="1"/>
  <c r="R33" i="32"/>
  <c r="B33" i="32" s="1"/>
  <c r="R17" i="32"/>
  <c r="B17" i="32" s="1"/>
  <c r="R28" i="32"/>
  <c r="B28" i="32" s="1"/>
  <c r="R21" i="32"/>
  <c r="B21" i="32" s="1"/>
  <c r="V21" i="31"/>
  <c r="D21" i="31" s="1"/>
  <c r="V23" i="31"/>
  <c r="D23" i="31" s="1"/>
  <c r="V9" i="31"/>
  <c r="D9" i="31" s="1"/>
  <c r="V11" i="31"/>
  <c r="D11" i="31" s="1"/>
  <c r="V18" i="31"/>
  <c r="D18" i="31" s="1"/>
  <c r="V14" i="31"/>
  <c r="D14" i="31" s="1"/>
  <c r="V20" i="31"/>
  <c r="D20" i="31" s="1"/>
  <c r="V19" i="31"/>
  <c r="D19" i="31" s="1"/>
  <c r="V22" i="31"/>
  <c r="D22" i="31" s="1"/>
  <c r="V32" i="31"/>
  <c r="D32" i="31" s="1"/>
  <c r="V10" i="31"/>
  <c r="D10" i="31" s="1"/>
  <c r="V16" i="31"/>
  <c r="D16" i="31" s="1"/>
  <c r="V13" i="31"/>
  <c r="D13" i="31" s="1"/>
  <c r="V15" i="31"/>
  <c r="D15" i="31" s="1"/>
  <c r="T5" i="31"/>
  <c r="C5" i="31" s="1"/>
  <c r="T28" i="31"/>
  <c r="C28" i="31" s="1"/>
  <c r="T12" i="31"/>
  <c r="C12" i="31" s="1"/>
  <c r="T23" i="31"/>
  <c r="C23" i="31" s="1"/>
  <c r="T7" i="31"/>
  <c r="C7" i="31" s="1"/>
  <c r="T26" i="31"/>
  <c r="C26" i="31" s="1"/>
  <c r="T10" i="31"/>
  <c r="C10" i="31" s="1"/>
  <c r="T25" i="31"/>
  <c r="C25" i="31" s="1"/>
  <c r="T9" i="31"/>
  <c r="C9" i="31" s="1"/>
  <c r="T8" i="31"/>
  <c r="C8" i="31" s="1"/>
  <c r="T22" i="31"/>
  <c r="C22" i="31" s="1"/>
  <c r="T21" i="31"/>
  <c r="C21" i="31" s="1"/>
  <c r="T31" i="31"/>
  <c r="C31" i="31" s="1"/>
  <c r="T34" i="31"/>
  <c r="C34" i="31" s="1"/>
  <c r="T18" i="31"/>
  <c r="C18" i="31" s="1"/>
  <c r="T17" i="31"/>
  <c r="C17" i="31" s="1"/>
  <c r="T32" i="31"/>
  <c r="C32" i="31" s="1"/>
  <c r="T16" i="31"/>
  <c r="C16" i="31" s="1"/>
  <c r="T27" i="31"/>
  <c r="C27" i="31" s="1"/>
  <c r="T11" i="31"/>
  <c r="C11" i="31" s="1"/>
  <c r="T30" i="31"/>
  <c r="C30" i="31" s="1"/>
  <c r="T14" i="31"/>
  <c r="C14" i="31" s="1"/>
  <c r="T29" i="31"/>
  <c r="C29" i="31" s="1"/>
  <c r="T13" i="31"/>
  <c r="C13" i="31" s="1"/>
  <c r="T24" i="31"/>
  <c r="C24" i="31" s="1"/>
  <c r="T19" i="31"/>
  <c r="C19" i="31" s="1"/>
  <c r="T6" i="31"/>
  <c r="C6" i="31" s="1"/>
  <c r="T20" i="31"/>
  <c r="C20" i="31" s="1"/>
  <c r="T15" i="31"/>
  <c r="C15" i="31" s="1"/>
  <c r="T33" i="31"/>
  <c r="C33" i="31" s="1"/>
  <c r="R8" i="31"/>
  <c r="B8" i="31" s="1"/>
  <c r="R23" i="31"/>
  <c r="B23" i="31" s="1"/>
  <c r="R7" i="31"/>
  <c r="B7" i="31" s="1"/>
  <c r="R22" i="31"/>
  <c r="B22" i="31" s="1"/>
  <c r="R6" i="31"/>
  <c r="B6" i="31" s="1"/>
  <c r="R21" i="31"/>
  <c r="B21" i="31" s="1"/>
  <c r="R5" i="31"/>
  <c r="B5" i="31" s="1"/>
  <c r="R20" i="31"/>
  <c r="B20" i="31" s="1"/>
  <c r="R31" i="31"/>
  <c r="B31" i="31" s="1"/>
  <c r="R30" i="31"/>
  <c r="B30" i="31" s="1"/>
  <c r="R29" i="31"/>
  <c r="B29" i="31" s="1"/>
  <c r="R28" i="31"/>
  <c r="B28" i="31" s="1"/>
  <c r="R27" i="31"/>
  <c r="B27" i="31" s="1"/>
  <c r="R26" i="31"/>
  <c r="B26" i="31" s="1"/>
  <c r="R25" i="31"/>
  <c r="B25" i="31" s="1"/>
  <c r="R24" i="31"/>
  <c r="B24" i="31" s="1"/>
  <c r="R19" i="31"/>
  <c r="B19" i="31" s="1"/>
  <c r="R34" i="31"/>
  <c r="B34" i="31" s="1"/>
  <c r="R18" i="31"/>
  <c r="B18" i="31" s="1"/>
  <c r="R33" i="31"/>
  <c r="B33" i="31" s="1"/>
  <c r="R17" i="31"/>
  <c r="B17" i="31" s="1"/>
  <c r="R32" i="31"/>
  <c r="B32" i="31" s="1"/>
  <c r="R16" i="31"/>
  <c r="B16" i="31" s="1"/>
  <c r="R15" i="31"/>
  <c r="B15" i="31" s="1"/>
  <c r="R14" i="31"/>
  <c r="B14" i="31" s="1"/>
  <c r="R13" i="31"/>
  <c r="B13" i="31" s="1"/>
  <c r="R12" i="31"/>
  <c r="B12" i="31" s="1"/>
  <c r="R11" i="31"/>
  <c r="B11" i="31" s="1"/>
  <c r="R10" i="31"/>
  <c r="B10" i="31" s="1"/>
  <c r="R9" i="31"/>
  <c r="B9" i="31" s="1"/>
  <c r="T5" i="30"/>
  <c r="C5" i="30" s="1"/>
  <c r="T8" i="30"/>
  <c r="C8" i="30" s="1"/>
  <c r="T19" i="30"/>
  <c r="C19" i="30" s="1"/>
  <c r="T30" i="30"/>
  <c r="C30" i="30" s="1"/>
  <c r="T20" i="30"/>
  <c r="C20" i="30" s="1"/>
  <c r="T14" i="30"/>
  <c r="C14" i="30" s="1"/>
  <c r="T15" i="30"/>
  <c r="C15" i="30" s="1"/>
  <c r="T26" i="30"/>
  <c r="C26" i="30" s="1"/>
  <c r="T10" i="30"/>
  <c r="C10" i="30" s="1"/>
  <c r="T31" i="30"/>
  <c r="C31" i="30" s="1"/>
  <c r="T24" i="30"/>
  <c r="C24" i="30" s="1"/>
  <c r="T23" i="30"/>
  <c r="C23" i="30" s="1"/>
  <c r="T16" i="30"/>
  <c r="C16" i="30" s="1"/>
  <c r="T29" i="30"/>
  <c r="C29" i="30" s="1"/>
  <c r="T13" i="30"/>
  <c r="C13" i="30" s="1"/>
  <c r="T6" i="30"/>
  <c r="C6" i="30" s="1"/>
  <c r="T21" i="30"/>
  <c r="C21" i="30" s="1"/>
  <c r="T18" i="30"/>
  <c r="C18" i="30" s="1"/>
  <c r="T32" i="30"/>
  <c r="C32" i="30" s="1"/>
  <c r="T11" i="30"/>
  <c r="C11" i="30" s="1"/>
  <c r="T25" i="30"/>
  <c r="C25" i="30" s="1"/>
  <c r="T9" i="30"/>
  <c r="C9" i="30" s="1"/>
  <c r="T34" i="30"/>
  <c r="C34" i="30" s="1"/>
  <c r="T27" i="30"/>
  <c r="C27" i="30" s="1"/>
  <c r="T28" i="30"/>
  <c r="C28" i="30" s="1"/>
  <c r="T7" i="30"/>
  <c r="C7" i="30" s="1"/>
  <c r="T22" i="30"/>
  <c r="C22" i="30" s="1"/>
  <c r="T33" i="30"/>
  <c r="C33" i="30" s="1"/>
  <c r="T17" i="30"/>
  <c r="C17" i="30" s="1"/>
  <c r="T12" i="30"/>
  <c r="C12" i="30" s="1"/>
  <c r="R33" i="30"/>
  <c r="B33" i="30" s="1"/>
  <c r="R9" i="30"/>
  <c r="B9" i="30" s="1"/>
  <c r="R16" i="30"/>
  <c r="B16" i="30" s="1"/>
  <c r="R13" i="30"/>
  <c r="B13" i="30" s="1"/>
  <c r="R17" i="30"/>
  <c r="B17" i="30" s="1"/>
  <c r="R6" i="30"/>
  <c r="B6" i="30" s="1"/>
  <c r="R23" i="30"/>
  <c r="B23" i="30" s="1"/>
  <c r="R30" i="30"/>
  <c r="B30" i="30" s="1"/>
  <c r="R32" i="30"/>
  <c r="B32" i="30" s="1"/>
  <c r="R10" i="30"/>
  <c r="B10" i="30" s="1"/>
  <c r="R27" i="30"/>
  <c r="B27" i="30" s="1"/>
  <c r="R24" i="30"/>
  <c r="B24" i="30" s="1"/>
  <c r="R19" i="30"/>
  <c r="B19" i="30" s="1"/>
  <c r="R12" i="30"/>
  <c r="B12" i="30" s="1"/>
  <c r="T5" i="29"/>
  <c r="C5" i="29" s="1"/>
  <c r="T24" i="29"/>
  <c r="C24" i="29" s="1"/>
  <c r="T8" i="29"/>
  <c r="C8" i="29" s="1"/>
  <c r="T19" i="29"/>
  <c r="C19" i="29" s="1"/>
  <c r="T34" i="29"/>
  <c r="C34" i="29" s="1"/>
  <c r="T18" i="29"/>
  <c r="C18" i="29" s="1"/>
  <c r="T33" i="29"/>
  <c r="C33" i="29" s="1"/>
  <c r="T17" i="29"/>
  <c r="C17" i="29" s="1"/>
  <c r="T32" i="29"/>
  <c r="C32" i="29" s="1"/>
  <c r="T27" i="29"/>
  <c r="C27" i="29" s="1"/>
  <c r="T10" i="29"/>
  <c r="C10" i="29" s="1"/>
  <c r="T9" i="29"/>
  <c r="C9" i="29" s="1"/>
  <c r="T20" i="29"/>
  <c r="C20" i="29" s="1"/>
  <c r="T31" i="29"/>
  <c r="C31" i="29" s="1"/>
  <c r="T15" i="29"/>
  <c r="C15" i="29" s="1"/>
  <c r="T30" i="29"/>
  <c r="C30" i="29" s="1"/>
  <c r="T14" i="29"/>
  <c r="C14" i="29" s="1"/>
  <c r="T29" i="29"/>
  <c r="C29" i="29" s="1"/>
  <c r="T13" i="29"/>
  <c r="C13" i="29" s="1"/>
  <c r="T16" i="29"/>
  <c r="C16" i="29" s="1"/>
  <c r="T11" i="29"/>
  <c r="C11" i="29" s="1"/>
  <c r="T25" i="29"/>
  <c r="C25" i="29" s="1"/>
  <c r="T28" i="29"/>
  <c r="C28" i="29" s="1"/>
  <c r="T12" i="29"/>
  <c r="C12" i="29" s="1"/>
  <c r="T23" i="29"/>
  <c r="C23" i="29" s="1"/>
  <c r="T7" i="29"/>
  <c r="C7" i="29" s="1"/>
  <c r="T22" i="29"/>
  <c r="C22" i="29" s="1"/>
  <c r="T6" i="29"/>
  <c r="C6" i="29" s="1"/>
  <c r="T21" i="29"/>
  <c r="C21" i="29" s="1"/>
  <c r="T26" i="29"/>
  <c r="C26" i="29" s="1"/>
  <c r="R13" i="29"/>
  <c r="B13" i="29" s="1"/>
  <c r="R20" i="29"/>
  <c r="B20" i="29" s="1"/>
  <c r="R26" i="29"/>
  <c r="B26" i="29" s="1"/>
  <c r="R12" i="29"/>
  <c r="B12" i="29" s="1"/>
  <c r="R33" i="29"/>
  <c r="B33" i="29" s="1"/>
  <c r="R11" i="29"/>
  <c r="B11" i="29" s="1"/>
  <c r="V5" i="28" a="1"/>
  <c r="T5" i="28" a="1"/>
  <c r="T13" i="28" s="1"/>
  <c r="C13" i="28" s="1"/>
  <c r="R5" i="28" a="1"/>
  <c r="R5" i="27" a="1"/>
  <c r="V5" i="27" a="1"/>
  <c r="V20" i="27" s="1"/>
  <c r="D20" i="27" s="1"/>
  <c r="V5" i="26" a="1"/>
  <c r="R5" i="26" a="1"/>
  <c r="V5" i="25" a="1"/>
  <c r="T5" i="25" a="1"/>
  <c r="W5" i="24" a="1"/>
  <c r="U5" i="24" a="1"/>
  <c r="S5" i="24" a="1"/>
  <c r="S15" i="24" s="1"/>
  <c r="B15" i="24" s="1"/>
  <c r="V5" i="23" a="1"/>
  <c r="T5" i="23" a="1"/>
  <c r="R5" i="23" a="1"/>
  <c r="W5" i="22" a="1"/>
  <c r="U5" i="22" a="1"/>
  <c r="S5" i="22" a="1"/>
  <c r="Y5" i="21" a="1"/>
  <c r="W5" i="21" a="1"/>
  <c r="W6" i="21" s="1"/>
  <c r="D6" i="21" s="1"/>
  <c r="S5" i="21" a="1"/>
  <c r="Y5" i="19" a="1"/>
  <c r="Y26" i="19" s="1"/>
  <c r="E26" i="19" s="1"/>
  <c r="W5" i="19" a="1"/>
  <c r="W33" i="19" s="1"/>
  <c r="D33" i="19" s="1"/>
  <c r="U5" i="19" a="1"/>
  <c r="S5" i="19" a="1"/>
  <c r="B39" i="34" l="1"/>
  <c r="B40" i="34" s="1"/>
  <c r="B37" i="34"/>
  <c r="B38" i="34" s="1"/>
  <c r="D39" i="34"/>
  <c r="D40" i="34" s="1"/>
  <c r="D37" i="34"/>
  <c r="D38" i="34" s="1"/>
  <c r="D36" i="34"/>
  <c r="C36" i="34"/>
  <c r="C37" i="34"/>
  <c r="C38" i="34" s="1"/>
  <c r="E5" i="34"/>
  <c r="C5" i="27"/>
  <c r="B5" i="25"/>
  <c r="E5" i="24"/>
  <c r="R18" i="25"/>
  <c r="B18" i="25" s="1"/>
  <c r="R11" i="25"/>
  <c r="B11" i="25" s="1"/>
  <c r="R6" i="25"/>
  <c r="B6" i="25" s="1"/>
  <c r="R24" i="25"/>
  <c r="B24" i="25" s="1"/>
  <c r="R29" i="25"/>
  <c r="B29" i="25" s="1"/>
  <c r="R9" i="25"/>
  <c r="B9" i="25" s="1"/>
  <c r="R31" i="25"/>
  <c r="B31" i="25" s="1"/>
  <c r="R33" i="25"/>
  <c r="B33" i="25" s="1"/>
  <c r="R8" i="25"/>
  <c r="B8" i="25" s="1"/>
  <c r="R12" i="25"/>
  <c r="B12" i="25" s="1"/>
  <c r="R26" i="25"/>
  <c r="B26" i="25" s="1"/>
  <c r="R32" i="25"/>
  <c r="B32" i="25" s="1"/>
  <c r="R13" i="25"/>
  <c r="B13" i="25" s="1"/>
  <c r="R15" i="25"/>
  <c r="B15" i="25" s="1"/>
  <c r="R7" i="25"/>
  <c r="B7" i="25" s="1"/>
  <c r="R34" i="25"/>
  <c r="B34" i="25" s="1"/>
  <c r="R21" i="25"/>
  <c r="B21" i="25" s="1"/>
  <c r="R25" i="25"/>
  <c r="B25" i="25" s="1"/>
  <c r="R27" i="25"/>
  <c r="B27" i="25" s="1"/>
  <c r="R23" i="25"/>
  <c r="B23" i="25" s="1"/>
  <c r="R14" i="25"/>
  <c r="B14" i="25" s="1"/>
  <c r="R20" i="25"/>
  <c r="B20" i="25" s="1"/>
  <c r="R17" i="25"/>
  <c r="B17" i="25" s="1"/>
  <c r="R19" i="25"/>
  <c r="B19" i="25" s="1"/>
  <c r="R22" i="25"/>
  <c r="B22" i="25" s="1"/>
  <c r="R10" i="25"/>
  <c r="B10" i="25" s="1"/>
  <c r="R16" i="25"/>
  <c r="B16" i="25" s="1"/>
  <c r="R28" i="25"/>
  <c r="B28" i="25" s="1"/>
  <c r="R30" i="25"/>
  <c r="B30" i="25" s="1"/>
  <c r="Y7" i="22"/>
  <c r="E7" i="22" s="1"/>
  <c r="Y15" i="22"/>
  <c r="E15" i="22" s="1"/>
  <c r="T33" i="26"/>
  <c r="C33" i="26" s="1"/>
  <c r="T16" i="27"/>
  <c r="C16" i="27" s="1"/>
  <c r="T20" i="27"/>
  <c r="C20" i="27" s="1"/>
  <c r="Y32" i="22"/>
  <c r="E32" i="22" s="1"/>
  <c r="Y33" i="22"/>
  <c r="E33" i="22" s="1"/>
  <c r="T17" i="27"/>
  <c r="C17" i="27" s="1"/>
  <c r="Y10" i="22"/>
  <c r="E10" i="22" s="1"/>
  <c r="Y34" i="22"/>
  <c r="E34" i="22" s="1"/>
  <c r="Y9" i="22"/>
  <c r="E9" i="22" s="1"/>
  <c r="Y21" i="24"/>
  <c r="E21" i="24" s="1"/>
  <c r="T21" i="26"/>
  <c r="C21" i="26" s="1"/>
  <c r="T26" i="26"/>
  <c r="C26" i="26" s="1"/>
  <c r="Y17" i="22"/>
  <c r="E17" i="22" s="1"/>
  <c r="Y13" i="22"/>
  <c r="E13" i="22" s="1"/>
  <c r="Y19" i="22"/>
  <c r="E19" i="22" s="1"/>
  <c r="Y24" i="22"/>
  <c r="E24" i="22" s="1"/>
  <c r="Y26" i="22"/>
  <c r="E26" i="22" s="1"/>
  <c r="Y22" i="22"/>
  <c r="E22" i="22" s="1"/>
  <c r="Y25" i="22"/>
  <c r="E25" i="22" s="1"/>
  <c r="Y31" i="22"/>
  <c r="E31" i="22" s="1"/>
  <c r="T21" i="27"/>
  <c r="C21" i="27" s="1"/>
  <c r="T18" i="27"/>
  <c r="C18" i="27" s="1"/>
  <c r="T7" i="27"/>
  <c r="C7" i="27" s="1"/>
  <c r="T19" i="27"/>
  <c r="C19" i="27" s="1"/>
  <c r="Y23" i="22"/>
  <c r="E23" i="22" s="1"/>
  <c r="Y29" i="22"/>
  <c r="E29" i="22" s="1"/>
  <c r="Y20" i="22"/>
  <c r="E20" i="22" s="1"/>
  <c r="Y5" i="22"/>
  <c r="Y11" i="22"/>
  <c r="E11" i="22" s="1"/>
  <c r="Y12" i="22"/>
  <c r="E12" i="22" s="1"/>
  <c r="Y14" i="22"/>
  <c r="E14" i="22" s="1"/>
  <c r="Y8" i="22"/>
  <c r="E8" i="22" s="1"/>
  <c r="T12" i="27"/>
  <c r="C12" i="27" s="1"/>
  <c r="T15" i="27"/>
  <c r="C15" i="27" s="1"/>
  <c r="T28" i="27"/>
  <c r="C28" i="27" s="1"/>
  <c r="T24" i="27"/>
  <c r="C24" i="27" s="1"/>
  <c r="Y16" i="22"/>
  <c r="E16" i="22" s="1"/>
  <c r="Y18" i="22"/>
  <c r="E18" i="22" s="1"/>
  <c r="Y6" i="22"/>
  <c r="E6" i="22" s="1"/>
  <c r="Y21" i="22"/>
  <c r="E21" i="22" s="1"/>
  <c r="Y27" i="22"/>
  <c r="E27" i="22" s="1"/>
  <c r="Y28" i="22"/>
  <c r="E28" i="22" s="1"/>
  <c r="T9" i="27"/>
  <c r="C9" i="27" s="1"/>
  <c r="T31" i="27"/>
  <c r="C31" i="27" s="1"/>
  <c r="T27" i="27"/>
  <c r="C27" i="27" s="1"/>
  <c r="Y14" i="24"/>
  <c r="E14" i="24" s="1"/>
  <c r="Y23" i="24"/>
  <c r="E23" i="24" s="1"/>
  <c r="T31" i="26"/>
  <c r="C31" i="26" s="1"/>
  <c r="T8" i="26"/>
  <c r="C8" i="26" s="1"/>
  <c r="T14" i="27"/>
  <c r="C14" i="27" s="1"/>
  <c r="T13" i="27"/>
  <c r="C13" i="27" s="1"/>
  <c r="T22" i="27"/>
  <c r="C22" i="27" s="1"/>
  <c r="T32" i="27"/>
  <c r="C32" i="27" s="1"/>
  <c r="T10" i="27"/>
  <c r="C10" i="27" s="1"/>
  <c r="Y20" i="24"/>
  <c r="E20" i="24" s="1"/>
  <c r="Y25" i="24"/>
  <c r="E25" i="24" s="1"/>
  <c r="Y34" i="24"/>
  <c r="E34" i="24" s="1"/>
  <c r="Y27" i="24"/>
  <c r="E27" i="24" s="1"/>
  <c r="T32" i="26"/>
  <c r="C32" i="26" s="1"/>
  <c r="T23" i="26"/>
  <c r="C23" i="26" s="1"/>
  <c r="Y30" i="24"/>
  <c r="E30" i="24" s="1"/>
  <c r="Y17" i="24"/>
  <c r="E17" i="24" s="1"/>
  <c r="Y19" i="24"/>
  <c r="E19" i="24" s="1"/>
  <c r="Y6" i="24"/>
  <c r="E6" i="24" s="1"/>
  <c r="Y12" i="24"/>
  <c r="E12" i="24" s="1"/>
  <c r="Y10" i="24"/>
  <c r="E10" i="24" s="1"/>
  <c r="Y16" i="24"/>
  <c r="E16" i="24" s="1"/>
  <c r="V25" i="27"/>
  <c r="D25" i="27" s="1"/>
  <c r="T23" i="27"/>
  <c r="C23" i="27" s="1"/>
  <c r="T11" i="27"/>
  <c r="C11" i="27" s="1"/>
  <c r="T29" i="27"/>
  <c r="C29" i="27" s="1"/>
  <c r="T6" i="27"/>
  <c r="C6" i="27" s="1"/>
  <c r="T25" i="27"/>
  <c r="C25" i="27" s="1"/>
  <c r="T33" i="27"/>
  <c r="C33" i="27" s="1"/>
  <c r="T26" i="27"/>
  <c r="C26" i="27" s="1"/>
  <c r="Y13" i="24"/>
  <c r="E13" i="24" s="1"/>
  <c r="Y15" i="24"/>
  <c r="E15" i="24" s="1"/>
  <c r="Y33" i="24"/>
  <c r="E33" i="24" s="1"/>
  <c r="Y8" i="24"/>
  <c r="E8" i="24" s="1"/>
  <c r="Y22" i="24"/>
  <c r="E22" i="24" s="1"/>
  <c r="Y28" i="24"/>
  <c r="E28" i="24" s="1"/>
  <c r="Y26" i="24"/>
  <c r="E26" i="24" s="1"/>
  <c r="Y32" i="24"/>
  <c r="E32" i="24" s="1"/>
  <c r="Y29" i="24"/>
  <c r="E29" i="24" s="1"/>
  <c r="Y31" i="24"/>
  <c r="E31" i="24" s="1"/>
  <c r="Y18" i="24"/>
  <c r="E18" i="24" s="1"/>
  <c r="Y24" i="24"/>
  <c r="E24" i="24" s="1"/>
  <c r="Y7" i="24"/>
  <c r="E7" i="24" s="1"/>
  <c r="Y9" i="24"/>
  <c r="E9" i="24" s="1"/>
  <c r="Y11" i="24"/>
  <c r="E11" i="24" s="1"/>
  <c r="T29" i="26"/>
  <c r="C29" i="26" s="1"/>
  <c r="T25" i="26"/>
  <c r="C25" i="26" s="1"/>
  <c r="T27" i="26"/>
  <c r="C27" i="26" s="1"/>
  <c r="T15" i="26"/>
  <c r="C15" i="26" s="1"/>
  <c r="T34" i="26"/>
  <c r="C34" i="26" s="1"/>
  <c r="T14" i="26"/>
  <c r="C14" i="26" s="1"/>
  <c r="T22" i="26"/>
  <c r="C22" i="26" s="1"/>
  <c r="T28" i="26"/>
  <c r="C28" i="26" s="1"/>
  <c r="V18" i="27"/>
  <c r="D18" i="27" s="1"/>
  <c r="V13" i="27"/>
  <c r="D13" i="27" s="1"/>
  <c r="T30" i="26"/>
  <c r="C30" i="26" s="1"/>
  <c r="T10" i="26"/>
  <c r="C10" i="26" s="1"/>
  <c r="T16" i="26"/>
  <c r="C16" i="26" s="1"/>
  <c r="T17" i="26"/>
  <c r="C17" i="26" s="1"/>
  <c r="T19" i="26"/>
  <c r="C19" i="26" s="1"/>
  <c r="T20" i="26"/>
  <c r="C20" i="26" s="1"/>
  <c r="T7" i="26"/>
  <c r="C7" i="26" s="1"/>
  <c r="T5" i="26"/>
  <c r="V9" i="27"/>
  <c r="D9" i="27" s="1"/>
  <c r="V5" i="27"/>
  <c r="T30" i="27"/>
  <c r="C30" i="27" s="1"/>
  <c r="T34" i="27"/>
  <c r="C34" i="27" s="1"/>
  <c r="T8" i="27"/>
  <c r="C8" i="27" s="1"/>
  <c r="T9" i="26"/>
  <c r="C9" i="26" s="1"/>
  <c r="T11" i="26"/>
  <c r="C11" i="26" s="1"/>
  <c r="T13" i="26"/>
  <c r="C13" i="26" s="1"/>
  <c r="T18" i="26"/>
  <c r="C18" i="26" s="1"/>
  <c r="T24" i="26"/>
  <c r="C24" i="26" s="1"/>
  <c r="T6" i="26"/>
  <c r="C6" i="26" s="1"/>
  <c r="V33" i="27"/>
  <c r="D33" i="27" s="1"/>
  <c r="V7" i="27"/>
  <c r="D7" i="27" s="1"/>
  <c r="V22" i="27"/>
  <c r="D22" i="27" s="1"/>
  <c r="V8" i="27"/>
  <c r="D8" i="27" s="1"/>
  <c r="V11" i="27"/>
  <c r="D11" i="27" s="1"/>
  <c r="V30" i="27"/>
  <c r="D30" i="27" s="1"/>
  <c r="V23" i="27"/>
  <c r="D23" i="27" s="1"/>
  <c r="V24" i="27"/>
  <c r="D24" i="27" s="1"/>
  <c r="V27" i="27"/>
  <c r="D27" i="27" s="1"/>
  <c r="V15" i="27"/>
  <c r="D15" i="27" s="1"/>
  <c r="V5" i="28"/>
  <c r="V20" i="28"/>
  <c r="D20" i="28" s="1"/>
  <c r="V31" i="28"/>
  <c r="D31" i="28" s="1"/>
  <c r="V15" i="28"/>
  <c r="D15" i="28" s="1"/>
  <c r="V30" i="28"/>
  <c r="D30" i="28" s="1"/>
  <c r="V14" i="28"/>
  <c r="D14" i="28" s="1"/>
  <c r="V29" i="28"/>
  <c r="D29" i="28" s="1"/>
  <c r="V13" i="28"/>
  <c r="D13" i="28" s="1"/>
  <c r="V32" i="28"/>
  <c r="D32" i="28" s="1"/>
  <c r="V16" i="28"/>
  <c r="D16" i="28" s="1"/>
  <c r="V27" i="28"/>
  <c r="D27" i="28" s="1"/>
  <c r="V11" i="28"/>
  <c r="D11" i="28" s="1"/>
  <c r="V26" i="28"/>
  <c r="D26" i="28" s="1"/>
  <c r="V10" i="28"/>
  <c r="D10" i="28" s="1"/>
  <c r="V25" i="28"/>
  <c r="D25" i="28" s="1"/>
  <c r="V9" i="28"/>
  <c r="D9" i="28" s="1"/>
  <c r="V28" i="28"/>
  <c r="D28" i="28" s="1"/>
  <c r="V12" i="28"/>
  <c r="D12" i="28" s="1"/>
  <c r="V23" i="28"/>
  <c r="D23" i="28" s="1"/>
  <c r="V7" i="28"/>
  <c r="D7" i="28" s="1"/>
  <c r="V22" i="28"/>
  <c r="D22" i="28" s="1"/>
  <c r="V6" i="28"/>
  <c r="D6" i="28" s="1"/>
  <c r="V21" i="28"/>
  <c r="D21" i="28" s="1"/>
  <c r="V24" i="28"/>
  <c r="D24" i="28" s="1"/>
  <c r="V8" i="28"/>
  <c r="D8" i="28" s="1"/>
  <c r="V19" i="28"/>
  <c r="D19" i="28" s="1"/>
  <c r="V34" i="28"/>
  <c r="D34" i="28" s="1"/>
  <c r="V18" i="28"/>
  <c r="D18" i="28" s="1"/>
  <c r="V33" i="28"/>
  <c r="D33" i="28" s="1"/>
  <c r="V17" i="28"/>
  <c r="D17" i="28" s="1"/>
  <c r="T26" i="28"/>
  <c r="C26" i="28" s="1"/>
  <c r="T17" i="28"/>
  <c r="C17" i="28" s="1"/>
  <c r="T19" i="28"/>
  <c r="C19" i="28" s="1"/>
  <c r="T31" i="28"/>
  <c r="C31" i="28" s="1"/>
  <c r="T12" i="28"/>
  <c r="C12" i="28" s="1"/>
  <c r="T14" i="28"/>
  <c r="C14" i="28" s="1"/>
  <c r="T11" i="28"/>
  <c r="C11" i="28" s="1"/>
  <c r="T33" i="28"/>
  <c r="C33" i="28" s="1"/>
  <c r="T24" i="28"/>
  <c r="C24" i="28" s="1"/>
  <c r="T21" i="28"/>
  <c r="C21" i="28" s="1"/>
  <c r="T28" i="28"/>
  <c r="C28" i="28" s="1"/>
  <c r="T15" i="28"/>
  <c r="C15" i="28" s="1"/>
  <c r="T27" i="28"/>
  <c r="C27" i="28" s="1"/>
  <c r="T18" i="28"/>
  <c r="C18" i="28" s="1"/>
  <c r="T9" i="28"/>
  <c r="C9" i="28" s="1"/>
  <c r="T22" i="28"/>
  <c r="C22" i="28" s="1"/>
  <c r="T29" i="28"/>
  <c r="C29" i="28" s="1"/>
  <c r="T5" i="28"/>
  <c r="T32" i="28"/>
  <c r="C32" i="28" s="1"/>
  <c r="T34" i="28"/>
  <c r="C34" i="28" s="1"/>
  <c r="T25" i="28"/>
  <c r="C25" i="28" s="1"/>
  <c r="T23" i="28"/>
  <c r="C23" i="28" s="1"/>
  <c r="T6" i="28"/>
  <c r="C6" i="28" s="1"/>
  <c r="T10" i="28"/>
  <c r="C10" i="28" s="1"/>
  <c r="T16" i="28"/>
  <c r="C16" i="28" s="1"/>
  <c r="T20" i="28"/>
  <c r="C20" i="28" s="1"/>
  <c r="T8" i="28"/>
  <c r="C8" i="28" s="1"/>
  <c r="T30" i="28"/>
  <c r="C30" i="28" s="1"/>
  <c r="T7" i="28"/>
  <c r="C7" i="28" s="1"/>
  <c r="R5" i="28"/>
  <c r="R24" i="28"/>
  <c r="B24" i="28" s="1"/>
  <c r="R8" i="28"/>
  <c r="B8" i="28" s="1"/>
  <c r="R19" i="28"/>
  <c r="B19" i="28" s="1"/>
  <c r="R34" i="28"/>
  <c r="B34" i="28" s="1"/>
  <c r="R18" i="28"/>
  <c r="B18" i="28" s="1"/>
  <c r="R33" i="28"/>
  <c r="B33" i="28" s="1"/>
  <c r="R17" i="28"/>
  <c r="B17" i="28" s="1"/>
  <c r="R27" i="28"/>
  <c r="B27" i="28" s="1"/>
  <c r="R26" i="28"/>
  <c r="B26" i="28" s="1"/>
  <c r="R25" i="28"/>
  <c r="B25" i="28" s="1"/>
  <c r="R28" i="28"/>
  <c r="B28" i="28" s="1"/>
  <c r="R23" i="28"/>
  <c r="B23" i="28" s="1"/>
  <c r="R22" i="28"/>
  <c r="B22" i="28" s="1"/>
  <c r="R21" i="28"/>
  <c r="B21" i="28" s="1"/>
  <c r="R20" i="28"/>
  <c r="B20" i="28" s="1"/>
  <c r="R31" i="28"/>
  <c r="B31" i="28" s="1"/>
  <c r="R15" i="28"/>
  <c r="B15" i="28" s="1"/>
  <c r="R30" i="28"/>
  <c r="B30" i="28" s="1"/>
  <c r="R14" i="28"/>
  <c r="B14" i="28" s="1"/>
  <c r="R29" i="28"/>
  <c r="B29" i="28" s="1"/>
  <c r="R13" i="28"/>
  <c r="B13" i="28" s="1"/>
  <c r="R32" i="28"/>
  <c r="B32" i="28" s="1"/>
  <c r="R16" i="28"/>
  <c r="B16" i="28" s="1"/>
  <c r="R11" i="28"/>
  <c r="B11" i="28" s="1"/>
  <c r="R10" i="28"/>
  <c r="B10" i="28" s="1"/>
  <c r="R9" i="28"/>
  <c r="B9" i="28" s="1"/>
  <c r="R12" i="28"/>
  <c r="B12" i="28" s="1"/>
  <c r="R7" i="28"/>
  <c r="B7" i="28" s="1"/>
  <c r="R6" i="28"/>
  <c r="B6" i="28" s="1"/>
  <c r="R5" i="27"/>
  <c r="R32" i="27"/>
  <c r="B32" i="27" s="1"/>
  <c r="R16" i="27"/>
  <c r="B16" i="27" s="1"/>
  <c r="R27" i="27"/>
  <c r="B27" i="27" s="1"/>
  <c r="R11" i="27"/>
  <c r="B11" i="27" s="1"/>
  <c r="R26" i="27"/>
  <c r="B26" i="27" s="1"/>
  <c r="R10" i="27"/>
  <c r="B10" i="27" s="1"/>
  <c r="R25" i="27"/>
  <c r="B25" i="27" s="1"/>
  <c r="R9" i="27"/>
  <c r="B9" i="27" s="1"/>
  <c r="R24" i="27"/>
  <c r="B24" i="27" s="1"/>
  <c r="R19" i="27"/>
  <c r="B19" i="27" s="1"/>
  <c r="R34" i="27"/>
  <c r="B34" i="27" s="1"/>
  <c r="R18" i="27"/>
  <c r="B18" i="27" s="1"/>
  <c r="R17" i="27"/>
  <c r="B17" i="27" s="1"/>
  <c r="R31" i="27"/>
  <c r="B31" i="27" s="1"/>
  <c r="R30" i="27"/>
  <c r="B30" i="27" s="1"/>
  <c r="R29" i="27"/>
  <c r="B29" i="27" s="1"/>
  <c r="R28" i="27"/>
  <c r="B28" i="27" s="1"/>
  <c r="R12" i="27"/>
  <c r="B12" i="27" s="1"/>
  <c r="R23" i="27"/>
  <c r="B23" i="27" s="1"/>
  <c r="R7" i="27"/>
  <c r="B7" i="27" s="1"/>
  <c r="R22" i="27"/>
  <c r="B22" i="27" s="1"/>
  <c r="R6" i="27"/>
  <c r="B6" i="27" s="1"/>
  <c r="R21" i="27"/>
  <c r="B21" i="27" s="1"/>
  <c r="R8" i="27"/>
  <c r="B8" i="27" s="1"/>
  <c r="R33" i="27"/>
  <c r="B33" i="27" s="1"/>
  <c r="R20" i="27"/>
  <c r="B20" i="27" s="1"/>
  <c r="R15" i="27"/>
  <c r="B15" i="27" s="1"/>
  <c r="R14" i="27"/>
  <c r="B14" i="27" s="1"/>
  <c r="R13" i="27"/>
  <c r="B13" i="27" s="1"/>
  <c r="V28" i="27"/>
  <c r="D28" i="27" s="1"/>
  <c r="V34" i="27"/>
  <c r="D34" i="27" s="1"/>
  <c r="V6" i="27"/>
  <c r="D6" i="27" s="1"/>
  <c r="V10" i="27"/>
  <c r="D10" i="27" s="1"/>
  <c r="V16" i="27"/>
  <c r="D16" i="27" s="1"/>
  <c r="V29" i="27"/>
  <c r="D29" i="27" s="1"/>
  <c r="V31" i="27"/>
  <c r="D31" i="27" s="1"/>
  <c r="V21" i="27"/>
  <c r="D21" i="27" s="1"/>
  <c r="V17" i="27"/>
  <c r="D17" i="27" s="1"/>
  <c r="V19" i="27"/>
  <c r="D19" i="27" s="1"/>
  <c r="V12" i="27"/>
  <c r="D12" i="27" s="1"/>
  <c r="V26" i="27"/>
  <c r="D26" i="27" s="1"/>
  <c r="V32" i="27"/>
  <c r="D32" i="27" s="1"/>
  <c r="V14" i="27"/>
  <c r="D14" i="27" s="1"/>
  <c r="V5" i="26"/>
  <c r="V22" i="26"/>
  <c r="D22" i="26" s="1"/>
  <c r="V21" i="26"/>
  <c r="D21" i="26" s="1"/>
  <c r="V20" i="26"/>
  <c r="D20" i="26" s="1"/>
  <c r="V31" i="26"/>
  <c r="D31" i="26" s="1"/>
  <c r="V15" i="26"/>
  <c r="D15" i="26" s="1"/>
  <c r="V33" i="26"/>
  <c r="D33" i="26" s="1"/>
  <c r="V13" i="26"/>
  <c r="D13" i="26" s="1"/>
  <c r="V30" i="26"/>
  <c r="D30" i="26" s="1"/>
  <c r="V28" i="26"/>
  <c r="D28" i="26" s="1"/>
  <c r="V25" i="26"/>
  <c r="D25" i="26" s="1"/>
  <c r="V34" i="26"/>
  <c r="D34" i="26" s="1"/>
  <c r="V18" i="26"/>
  <c r="D18" i="26" s="1"/>
  <c r="V32" i="26"/>
  <c r="D32" i="26" s="1"/>
  <c r="V16" i="26"/>
  <c r="D16" i="26" s="1"/>
  <c r="V27" i="26"/>
  <c r="D27" i="26" s="1"/>
  <c r="V11" i="26"/>
  <c r="D11" i="26" s="1"/>
  <c r="V29" i="26"/>
  <c r="D29" i="26" s="1"/>
  <c r="V9" i="26"/>
  <c r="D9" i="26" s="1"/>
  <c r="V23" i="26"/>
  <c r="D23" i="26" s="1"/>
  <c r="V26" i="26"/>
  <c r="D26" i="26" s="1"/>
  <c r="V6" i="26"/>
  <c r="D6" i="26" s="1"/>
  <c r="V24" i="26"/>
  <c r="D24" i="26" s="1"/>
  <c r="V8" i="26"/>
  <c r="D8" i="26" s="1"/>
  <c r="V19" i="26"/>
  <c r="D19" i="26" s="1"/>
  <c r="V10" i="26"/>
  <c r="D10" i="26" s="1"/>
  <c r="V17" i="26"/>
  <c r="D17" i="26" s="1"/>
  <c r="V14" i="26"/>
  <c r="D14" i="26" s="1"/>
  <c r="V12" i="26"/>
  <c r="D12" i="26" s="1"/>
  <c r="V7" i="26"/>
  <c r="D7" i="26" s="1"/>
  <c r="R9" i="26"/>
  <c r="B9" i="26" s="1"/>
  <c r="R22" i="26"/>
  <c r="B22" i="26" s="1"/>
  <c r="R6" i="26"/>
  <c r="B6" i="26" s="1"/>
  <c r="R17" i="26"/>
  <c r="B17" i="26" s="1"/>
  <c r="R28" i="26"/>
  <c r="B28" i="26" s="1"/>
  <c r="R12" i="26"/>
  <c r="B12" i="26" s="1"/>
  <c r="R23" i="26"/>
  <c r="B23" i="26" s="1"/>
  <c r="R7" i="26"/>
  <c r="B7" i="26" s="1"/>
  <c r="R30" i="26"/>
  <c r="B30" i="26" s="1"/>
  <c r="R29" i="26"/>
  <c r="B29" i="26" s="1"/>
  <c r="R20" i="26"/>
  <c r="B20" i="26" s="1"/>
  <c r="R15" i="26"/>
  <c r="B15" i="26" s="1"/>
  <c r="R34" i="26"/>
  <c r="B34" i="26" s="1"/>
  <c r="R18" i="26"/>
  <c r="B18" i="26" s="1"/>
  <c r="R33" i="26"/>
  <c r="B33" i="26" s="1"/>
  <c r="R13" i="26"/>
  <c r="B13" i="26" s="1"/>
  <c r="R24" i="26"/>
  <c r="B24" i="26" s="1"/>
  <c r="R8" i="26"/>
  <c r="B8" i="26" s="1"/>
  <c r="R19" i="26"/>
  <c r="B19" i="26" s="1"/>
  <c r="R21" i="26"/>
  <c r="B21" i="26" s="1"/>
  <c r="R26" i="26"/>
  <c r="B26" i="26" s="1"/>
  <c r="R10" i="26"/>
  <c r="B10" i="26" s="1"/>
  <c r="R25" i="26"/>
  <c r="B25" i="26" s="1"/>
  <c r="R32" i="26"/>
  <c r="B32" i="26" s="1"/>
  <c r="R16" i="26"/>
  <c r="B16" i="26" s="1"/>
  <c r="R27" i="26"/>
  <c r="B27" i="26" s="1"/>
  <c r="R11" i="26"/>
  <c r="B11" i="26" s="1"/>
  <c r="R14" i="26"/>
  <c r="B14" i="26" s="1"/>
  <c r="R5" i="26"/>
  <c r="R31" i="26"/>
  <c r="B31" i="26" s="1"/>
  <c r="V5" i="25"/>
  <c r="V16" i="25"/>
  <c r="D16" i="25" s="1"/>
  <c r="V23" i="25"/>
  <c r="D23" i="25" s="1"/>
  <c r="V7" i="25"/>
  <c r="D7" i="25" s="1"/>
  <c r="V30" i="25"/>
  <c r="D30" i="25" s="1"/>
  <c r="V14" i="25"/>
  <c r="D14" i="25" s="1"/>
  <c r="V29" i="25"/>
  <c r="D29" i="25" s="1"/>
  <c r="V13" i="25"/>
  <c r="D13" i="25" s="1"/>
  <c r="V24" i="25"/>
  <c r="D24" i="25" s="1"/>
  <c r="V15" i="25"/>
  <c r="D15" i="25" s="1"/>
  <c r="V22" i="25"/>
  <c r="D22" i="25" s="1"/>
  <c r="V21" i="25"/>
  <c r="D21" i="25" s="1"/>
  <c r="V18" i="25"/>
  <c r="D18" i="25" s="1"/>
  <c r="V17" i="25"/>
  <c r="D17" i="25" s="1"/>
  <c r="V28" i="25"/>
  <c r="D28" i="25" s="1"/>
  <c r="V8" i="25"/>
  <c r="D8" i="25" s="1"/>
  <c r="V19" i="25"/>
  <c r="D19" i="25" s="1"/>
  <c r="V32" i="25"/>
  <c r="D32" i="25" s="1"/>
  <c r="V26" i="25"/>
  <c r="D26" i="25" s="1"/>
  <c r="V10" i="25"/>
  <c r="D10" i="25" s="1"/>
  <c r="V25" i="25"/>
  <c r="D25" i="25" s="1"/>
  <c r="V9" i="25"/>
  <c r="D9" i="25" s="1"/>
  <c r="V31" i="25"/>
  <c r="D31" i="25" s="1"/>
  <c r="V12" i="25"/>
  <c r="D12" i="25" s="1"/>
  <c r="V6" i="25"/>
  <c r="D6" i="25" s="1"/>
  <c r="V20" i="25"/>
  <c r="D20" i="25" s="1"/>
  <c r="V27" i="25"/>
  <c r="D27" i="25" s="1"/>
  <c r="V11" i="25"/>
  <c r="D11" i="25" s="1"/>
  <c r="V34" i="25"/>
  <c r="D34" i="25" s="1"/>
  <c r="V33" i="25"/>
  <c r="D33" i="25" s="1"/>
  <c r="T5" i="25"/>
  <c r="T28" i="25"/>
  <c r="C28" i="25" s="1"/>
  <c r="T12" i="25"/>
  <c r="C12" i="25" s="1"/>
  <c r="T23" i="25"/>
  <c r="C23" i="25" s="1"/>
  <c r="T7" i="25"/>
  <c r="C7" i="25" s="1"/>
  <c r="T22" i="25"/>
  <c r="C22" i="25" s="1"/>
  <c r="T6" i="25"/>
  <c r="C6" i="25" s="1"/>
  <c r="T21" i="25"/>
  <c r="C21" i="25" s="1"/>
  <c r="T20" i="25"/>
  <c r="C20" i="25" s="1"/>
  <c r="T31" i="25"/>
  <c r="C31" i="25" s="1"/>
  <c r="T14" i="25"/>
  <c r="C14" i="25" s="1"/>
  <c r="T13" i="25"/>
  <c r="C13" i="25" s="1"/>
  <c r="T24" i="25"/>
  <c r="C24" i="25" s="1"/>
  <c r="T8" i="25"/>
  <c r="C8" i="25" s="1"/>
  <c r="T19" i="25"/>
  <c r="C19" i="25" s="1"/>
  <c r="T34" i="25"/>
  <c r="C34" i="25" s="1"/>
  <c r="T18" i="25"/>
  <c r="C18" i="25" s="1"/>
  <c r="T33" i="25"/>
  <c r="C33" i="25" s="1"/>
  <c r="T17" i="25"/>
  <c r="C17" i="25" s="1"/>
  <c r="T15" i="25"/>
  <c r="C15" i="25" s="1"/>
  <c r="T29" i="25"/>
  <c r="C29" i="25" s="1"/>
  <c r="T32" i="25"/>
  <c r="C32" i="25" s="1"/>
  <c r="T16" i="25"/>
  <c r="C16" i="25" s="1"/>
  <c r="T27" i="25"/>
  <c r="C27" i="25" s="1"/>
  <c r="T11" i="25"/>
  <c r="C11" i="25" s="1"/>
  <c r="T26" i="25"/>
  <c r="C26" i="25" s="1"/>
  <c r="T10" i="25"/>
  <c r="C10" i="25" s="1"/>
  <c r="T25" i="25"/>
  <c r="C25" i="25" s="1"/>
  <c r="T9" i="25"/>
  <c r="C9" i="25" s="1"/>
  <c r="T30" i="25"/>
  <c r="C30" i="25" s="1"/>
  <c r="W5" i="24"/>
  <c r="W31" i="24"/>
  <c r="D31" i="24" s="1"/>
  <c r="W15" i="24"/>
  <c r="D15" i="24" s="1"/>
  <c r="W24" i="24"/>
  <c r="D24" i="24" s="1"/>
  <c r="W34" i="24"/>
  <c r="D34" i="24" s="1"/>
  <c r="W18" i="24"/>
  <c r="D18" i="24" s="1"/>
  <c r="W33" i="24"/>
  <c r="D33" i="24" s="1"/>
  <c r="W17" i="24"/>
  <c r="D17" i="24" s="1"/>
  <c r="W16" i="24"/>
  <c r="D16" i="24" s="1"/>
  <c r="W22" i="24"/>
  <c r="D22" i="24" s="1"/>
  <c r="W27" i="24"/>
  <c r="D27" i="24" s="1"/>
  <c r="W11" i="24"/>
  <c r="D11" i="24" s="1"/>
  <c r="W20" i="24"/>
  <c r="D20" i="24" s="1"/>
  <c r="W30" i="24"/>
  <c r="D30" i="24" s="1"/>
  <c r="W14" i="24"/>
  <c r="D14" i="24" s="1"/>
  <c r="W29" i="24"/>
  <c r="D29" i="24" s="1"/>
  <c r="W13" i="24"/>
  <c r="D13" i="24" s="1"/>
  <c r="W32" i="24"/>
  <c r="D32" i="24" s="1"/>
  <c r="W23" i="24"/>
  <c r="D23" i="24" s="1"/>
  <c r="W7" i="24"/>
  <c r="D7" i="24" s="1"/>
  <c r="W26" i="24"/>
  <c r="D26" i="24" s="1"/>
  <c r="W10" i="24"/>
  <c r="D10" i="24" s="1"/>
  <c r="W25" i="24"/>
  <c r="D25" i="24" s="1"/>
  <c r="W9" i="24"/>
  <c r="D9" i="24" s="1"/>
  <c r="W12" i="24"/>
  <c r="D12" i="24" s="1"/>
  <c r="W19" i="24"/>
  <c r="D19" i="24" s="1"/>
  <c r="W28" i="24"/>
  <c r="D28" i="24" s="1"/>
  <c r="W8" i="24"/>
  <c r="D8" i="24" s="1"/>
  <c r="W6" i="24"/>
  <c r="D6" i="24" s="1"/>
  <c r="W21" i="24"/>
  <c r="D21" i="24" s="1"/>
  <c r="U5" i="24"/>
  <c r="U32" i="24"/>
  <c r="C32" i="24" s="1"/>
  <c r="U28" i="24"/>
  <c r="C28" i="24" s="1"/>
  <c r="U12" i="24"/>
  <c r="C12" i="24" s="1"/>
  <c r="U23" i="24"/>
  <c r="C23" i="24" s="1"/>
  <c r="U7" i="24"/>
  <c r="C7" i="24" s="1"/>
  <c r="U22" i="24"/>
  <c r="C22" i="24" s="1"/>
  <c r="U6" i="24"/>
  <c r="C6" i="24" s="1"/>
  <c r="U21" i="24"/>
  <c r="C21" i="24" s="1"/>
  <c r="U20" i="24"/>
  <c r="C20" i="24" s="1"/>
  <c r="U15" i="24"/>
  <c r="C15" i="24" s="1"/>
  <c r="U30" i="24"/>
  <c r="C30" i="24" s="1"/>
  <c r="U29" i="24"/>
  <c r="C29" i="24" s="1"/>
  <c r="U24" i="24"/>
  <c r="C24" i="24" s="1"/>
  <c r="U8" i="24"/>
  <c r="C8" i="24" s="1"/>
  <c r="U19" i="24"/>
  <c r="C19" i="24" s="1"/>
  <c r="U34" i="24"/>
  <c r="C34" i="24" s="1"/>
  <c r="U18" i="24"/>
  <c r="C18" i="24" s="1"/>
  <c r="U33" i="24"/>
  <c r="C33" i="24" s="1"/>
  <c r="U17" i="24"/>
  <c r="C17" i="24" s="1"/>
  <c r="U13" i="24"/>
  <c r="C13" i="24" s="1"/>
  <c r="U16" i="24"/>
  <c r="C16" i="24" s="1"/>
  <c r="U27" i="24"/>
  <c r="C27" i="24" s="1"/>
  <c r="U11" i="24"/>
  <c r="C11" i="24" s="1"/>
  <c r="U26" i="24"/>
  <c r="C26" i="24" s="1"/>
  <c r="U10" i="24"/>
  <c r="C10" i="24" s="1"/>
  <c r="U25" i="24"/>
  <c r="C25" i="24" s="1"/>
  <c r="U9" i="24"/>
  <c r="C9" i="24" s="1"/>
  <c r="U31" i="24"/>
  <c r="C31" i="24" s="1"/>
  <c r="U14" i="24"/>
  <c r="C14" i="24" s="1"/>
  <c r="S34" i="24"/>
  <c r="B34" i="24" s="1"/>
  <c r="S21" i="24"/>
  <c r="B21" i="24" s="1"/>
  <c r="S23" i="24"/>
  <c r="B23" i="24" s="1"/>
  <c r="S25" i="24"/>
  <c r="B25" i="24" s="1"/>
  <c r="S27" i="24"/>
  <c r="B27" i="24" s="1"/>
  <c r="S29" i="24"/>
  <c r="B29" i="24" s="1"/>
  <c r="S31" i="24"/>
  <c r="B31" i="24" s="1"/>
  <c r="S17" i="24"/>
  <c r="B17" i="24" s="1"/>
  <c r="S19" i="24"/>
  <c r="B19" i="24" s="1"/>
  <c r="S6" i="24"/>
  <c r="B6" i="24" s="1"/>
  <c r="S12" i="24"/>
  <c r="B12" i="24" s="1"/>
  <c r="S10" i="24"/>
  <c r="B10" i="24" s="1"/>
  <c r="S16" i="24"/>
  <c r="B16" i="24" s="1"/>
  <c r="S14" i="24"/>
  <c r="B14" i="24" s="1"/>
  <c r="S20" i="24"/>
  <c r="B20" i="24" s="1"/>
  <c r="S33" i="24"/>
  <c r="B33" i="24" s="1"/>
  <c r="S8" i="24"/>
  <c r="B8" i="24" s="1"/>
  <c r="S22" i="24"/>
  <c r="B22" i="24" s="1"/>
  <c r="S28" i="24"/>
  <c r="B28" i="24" s="1"/>
  <c r="S26" i="24"/>
  <c r="B26" i="24" s="1"/>
  <c r="S32" i="24"/>
  <c r="B32" i="24" s="1"/>
  <c r="S30" i="24"/>
  <c r="B30" i="24" s="1"/>
  <c r="S5" i="24"/>
  <c r="S18" i="24"/>
  <c r="B18" i="24" s="1"/>
  <c r="S24" i="24"/>
  <c r="B24" i="24" s="1"/>
  <c r="S7" i="24"/>
  <c r="B7" i="24" s="1"/>
  <c r="S9" i="24"/>
  <c r="B9" i="24" s="1"/>
  <c r="S11" i="24"/>
  <c r="B11" i="24" s="1"/>
  <c r="S13" i="24"/>
  <c r="B13" i="24" s="1"/>
  <c r="V5" i="23"/>
  <c r="V28" i="23"/>
  <c r="D28" i="23" s="1"/>
  <c r="V12" i="23"/>
  <c r="D12" i="23" s="1"/>
  <c r="V23" i="23"/>
  <c r="D23" i="23" s="1"/>
  <c r="V7" i="23"/>
  <c r="D7" i="23" s="1"/>
  <c r="V22" i="23"/>
  <c r="D22" i="23" s="1"/>
  <c r="V6" i="23"/>
  <c r="D6" i="23" s="1"/>
  <c r="V21" i="23"/>
  <c r="D21" i="23" s="1"/>
  <c r="V15" i="23"/>
  <c r="D15" i="23" s="1"/>
  <c r="V29" i="23"/>
  <c r="D29" i="23" s="1"/>
  <c r="V24" i="23"/>
  <c r="D24" i="23" s="1"/>
  <c r="V8" i="23"/>
  <c r="D8" i="23" s="1"/>
  <c r="V19" i="23"/>
  <c r="D19" i="23" s="1"/>
  <c r="V34" i="23"/>
  <c r="D34" i="23" s="1"/>
  <c r="V18" i="23"/>
  <c r="D18" i="23" s="1"/>
  <c r="V33" i="23"/>
  <c r="D33" i="23" s="1"/>
  <c r="V17" i="23"/>
  <c r="D17" i="23" s="1"/>
  <c r="V31" i="23"/>
  <c r="D31" i="23" s="1"/>
  <c r="V14" i="23"/>
  <c r="D14" i="23" s="1"/>
  <c r="V32" i="23"/>
  <c r="D32" i="23" s="1"/>
  <c r="V16" i="23"/>
  <c r="D16" i="23" s="1"/>
  <c r="V27" i="23"/>
  <c r="D27" i="23" s="1"/>
  <c r="V11" i="23"/>
  <c r="D11" i="23" s="1"/>
  <c r="V26" i="23"/>
  <c r="D26" i="23" s="1"/>
  <c r="V10" i="23"/>
  <c r="D10" i="23" s="1"/>
  <c r="V25" i="23"/>
  <c r="D25" i="23" s="1"/>
  <c r="V9" i="23"/>
  <c r="D9" i="23" s="1"/>
  <c r="V20" i="23"/>
  <c r="D20" i="23" s="1"/>
  <c r="V30" i="23"/>
  <c r="D30" i="23" s="1"/>
  <c r="V13" i="23"/>
  <c r="D13" i="23" s="1"/>
  <c r="T5" i="23"/>
  <c r="T20" i="23"/>
  <c r="C20" i="23" s="1"/>
  <c r="T31" i="23"/>
  <c r="C31" i="23" s="1"/>
  <c r="T15" i="23"/>
  <c r="C15" i="23" s="1"/>
  <c r="T30" i="23"/>
  <c r="C30" i="23" s="1"/>
  <c r="T14" i="23"/>
  <c r="C14" i="23" s="1"/>
  <c r="T29" i="23"/>
  <c r="C29" i="23" s="1"/>
  <c r="T13" i="23"/>
  <c r="C13" i="23" s="1"/>
  <c r="T32" i="23"/>
  <c r="C32" i="23" s="1"/>
  <c r="T16" i="23"/>
  <c r="C16" i="23" s="1"/>
  <c r="T27" i="23"/>
  <c r="C27" i="23" s="1"/>
  <c r="T11" i="23"/>
  <c r="C11" i="23" s="1"/>
  <c r="T26" i="23"/>
  <c r="C26" i="23" s="1"/>
  <c r="T10" i="23"/>
  <c r="C10" i="23" s="1"/>
  <c r="T25" i="23"/>
  <c r="C25" i="23" s="1"/>
  <c r="T9" i="23"/>
  <c r="C9" i="23" s="1"/>
  <c r="T28" i="23"/>
  <c r="C28" i="23" s="1"/>
  <c r="T12" i="23"/>
  <c r="C12" i="23" s="1"/>
  <c r="T23" i="23"/>
  <c r="C23" i="23" s="1"/>
  <c r="T7" i="23"/>
  <c r="C7" i="23" s="1"/>
  <c r="T22" i="23"/>
  <c r="C22" i="23" s="1"/>
  <c r="T6" i="23"/>
  <c r="C6" i="23" s="1"/>
  <c r="T21" i="23"/>
  <c r="C21" i="23" s="1"/>
  <c r="T24" i="23"/>
  <c r="C24" i="23" s="1"/>
  <c r="T8" i="23"/>
  <c r="C8" i="23" s="1"/>
  <c r="T19" i="23"/>
  <c r="C19" i="23" s="1"/>
  <c r="T34" i="23"/>
  <c r="C34" i="23" s="1"/>
  <c r="T18" i="23"/>
  <c r="C18" i="23" s="1"/>
  <c r="T33" i="23"/>
  <c r="C33" i="23" s="1"/>
  <c r="T17" i="23"/>
  <c r="C17" i="23" s="1"/>
  <c r="R5" i="23"/>
  <c r="R28" i="23"/>
  <c r="B28" i="23" s="1"/>
  <c r="R12" i="23"/>
  <c r="B12" i="23" s="1"/>
  <c r="R23" i="23"/>
  <c r="B23" i="23" s="1"/>
  <c r="R7" i="23"/>
  <c r="B7" i="23" s="1"/>
  <c r="R22" i="23"/>
  <c r="B22" i="23" s="1"/>
  <c r="R6" i="23"/>
  <c r="B6" i="23" s="1"/>
  <c r="R21" i="23"/>
  <c r="B21" i="23" s="1"/>
  <c r="R31" i="23"/>
  <c r="B31" i="23" s="1"/>
  <c r="R30" i="23"/>
  <c r="B30" i="23" s="1"/>
  <c r="R14" i="23"/>
  <c r="B14" i="23" s="1"/>
  <c r="R13" i="23"/>
  <c r="B13" i="23" s="1"/>
  <c r="R32" i="23"/>
  <c r="B32" i="23" s="1"/>
  <c r="R27" i="23"/>
  <c r="B27" i="23" s="1"/>
  <c r="R26" i="23"/>
  <c r="B26" i="23" s="1"/>
  <c r="R10" i="23"/>
  <c r="B10" i="23" s="1"/>
  <c r="R9" i="23"/>
  <c r="B9" i="23" s="1"/>
  <c r="R24" i="23"/>
  <c r="B24" i="23" s="1"/>
  <c r="R8" i="23"/>
  <c r="B8" i="23" s="1"/>
  <c r="R19" i="23"/>
  <c r="B19" i="23" s="1"/>
  <c r="R34" i="23"/>
  <c r="B34" i="23" s="1"/>
  <c r="R18" i="23"/>
  <c r="B18" i="23" s="1"/>
  <c r="R33" i="23"/>
  <c r="B33" i="23" s="1"/>
  <c r="R17" i="23"/>
  <c r="B17" i="23" s="1"/>
  <c r="R20" i="23"/>
  <c r="B20" i="23" s="1"/>
  <c r="R15" i="23"/>
  <c r="B15" i="23" s="1"/>
  <c r="R29" i="23"/>
  <c r="B29" i="23" s="1"/>
  <c r="R16" i="23"/>
  <c r="B16" i="23" s="1"/>
  <c r="R11" i="23"/>
  <c r="B11" i="23" s="1"/>
  <c r="R25" i="23"/>
  <c r="B25" i="23" s="1"/>
  <c r="W5" i="22"/>
  <c r="W24" i="22"/>
  <c r="D24" i="22" s="1"/>
  <c r="W8" i="22"/>
  <c r="D8" i="22" s="1"/>
  <c r="W19" i="22"/>
  <c r="D19" i="22" s="1"/>
  <c r="W34" i="22"/>
  <c r="D34" i="22" s="1"/>
  <c r="W18" i="22"/>
  <c r="D18" i="22" s="1"/>
  <c r="W33" i="22"/>
  <c r="D33" i="22" s="1"/>
  <c r="W17" i="22"/>
  <c r="D17" i="22" s="1"/>
  <c r="W32" i="22"/>
  <c r="D32" i="22" s="1"/>
  <c r="W11" i="22"/>
  <c r="D11" i="22" s="1"/>
  <c r="W9" i="22"/>
  <c r="D9" i="22" s="1"/>
  <c r="W20" i="22"/>
  <c r="D20" i="22" s="1"/>
  <c r="W31" i="22"/>
  <c r="D31" i="22" s="1"/>
  <c r="W15" i="22"/>
  <c r="D15" i="22" s="1"/>
  <c r="W30" i="22"/>
  <c r="D30" i="22" s="1"/>
  <c r="W14" i="22"/>
  <c r="D14" i="22" s="1"/>
  <c r="W29" i="22"/>
  <c r="D29" i="22" s="1"/>
  <c r="W13" i="22"/>
  <c r="D13" i="22" s="1"/>
  <c r="W27" i="22"/>
  <c r="D27" i="22" s="1"/>
  <c r="W10" i="22"/>
  <c r="D10" i="22" s="1"/>
  <c r="W28" i="22"/>
  <c r="D28" i="22" s="1"/>
  <c r="W12" i="22"/>
  <c r="D12" i="22" s="1"/>
  <c r="W23" i="22"/>
  <c r="D23" i="22" s="1"/>
  <c r="W7" i="22"/>
  <c r="D7" i="22" s="1"/>
  <c r="W22" i="22"/>
  <c r="D22" i="22" s="1"/>
  <c r="W6" i="22"/>
  <c r="D6" i="22" s="1"/>
  <c r="W21" i="22"/>
  <c r="D21" i="22" s="1"/>
  <c r="W16" i="22"/>
  <c r="D16" i="22" s="1"/>
  <c r="W26" i="22"/>
  <c r="D26" i="22" s="1"/>
  <c r="W25" i="22"/>
  <c r="D25" i="22" s="1"/>
  <c r="U8" i="22"/>
  <c r="C8" i="22" s="1"/>
  <c r="U31" i="22"/>
  <c r="C31" i="22" s="1"/>
  <c r="U15" i="22"/>
  <c r="C15" i="22" s="1"/>
  <c r="U30" i="22"/>
  <c r="C30" i="22" s="1"/>
  <c r="U14" i="22"/>
  <c r="C14" i="22" s="1"/>
  <c r="U33" i="22"/>
  <c r="C33" i="22" s="1"/>
  <c r="U13" i="22"/>
  <c r="C13" i="22" s="1"/>
  <c r="U28" i="22"/>
  <c r="C28" i="22" s="1"/>
  <c r="U12" i="22"/>
  <c r="C12" i="22" s="1"/>
  <c r="U23" i="22"/>
  <c r="C23" i="22" s="1"/>
  <c r="U6" i="22"/>
  <c r="C6" i="22" s="1"/>
  <c r="U20" i="22"/>
  <c r="C20" i="22" s="1"/>
  <c r="U27" i="22"/>
  <c r="C27" i="22" s="1"/>
  <c r="U11" i="22"/>
  <c r="C11" i="22" s="1"/>
  <c r="U26" i="22"/>
  <c r="C26" i="22" s="1"/>
  <c r="U10" i="22"/>
  <c r="C10" i="22" s="1"/>
  <c r="U29" i="22"/>
  <c r="C29" i="22" s="1"/>
  <c r="U9" i="22"/>
  <c r="C9" i="22" s="1"/>
  <c r="U24" i="22"/>
  <c r="C24" i="22" s="1"/>
  <c r="U22" i="22"/>
  <c r="C22" i="22" s="1"/>
  <c r="U5" i="22"/>
  <c r="U19" i="22"/>
  <c r="C19" i="22" s="1"/>
  <c r="U34" i="22"/>
  <c r="C34" i="22" s="1"/>
  <c r="U18" i="22"/>
  <c r="C18" i="22" s="1"/>
  <c r="U25" i="22"/>
  <c r="C25" i="22" s="1"/>
  <c r="U17" i="22"/>
  <c r="C17" i="22" s="1"/>
  <c r="U32" i="22"/>
  <c r="C32" i="22" s="1"/>
  <c r="U16" i="22"/>
  <c r="C16" i="22" s="1"/>
  <c r="U7" i="22"/>
  <c r="C7" i="22" s="1"/>
  <c r="U21" i="22"/>
  <c r="C21" i="22" s="1"/>
  <c r="S5" i="22"/>
  <c r="S24" i="22"/>
  <c r="B24" i="22" s="1"/>
  <c r="S8" i="22"/>
  <c r="B8" i="22" s="1"/>
  <c r="S19" i="22"/>
  <c r="B19" i="22" s="1"/>
  <c r="S34" i="22"/>
  <c r="B34" i="22" s="1"/>
  <c r="S18" i="22"/>
  <c r="B18" i="22" s="1"/>
  <c r="S33" i="22"/>
  <c r="B33" i="22" s="1"/>
  <c r="S17" i="22"/>
  <c r="B17" i="22" s="1"/>
  <c r="S16" i="22"/>
  <c r="B16" i="22" s="1"/>
  <c r="S11" i="22"/>
  <c r="B11" i="22" s="1"/>
  <c r="S10" i="22"/>
  <c r="B10" i="22" s="1"/>
  <c r="S9" i="22"/>
  <c r="B9" i="22" s="1"/>
  <c r="S20" i="22"/>
  <c r="B20" i="22" s="1"/>
  <c r="S31" i="22"/>
  <c r="B31" i="22" s="1"/>
  <c r="S15" i="22"/>
  <c r="B15" i="22" s="1"/>
  <c r="S30" i="22"/>
  <c r="B30" i="22" s="1"/>
  <c r="S14" i="22"/>
  <c r="B14" i="22" s="1"/>
  <c r="S29" i="22"/>
  <c r="B29" i="22" s="1"/>
  <c r="S13" i="22"/>
  <c r="B13" i="22" s="1"/>
  <c r="S32" i="22"/>
  <c r="B32" i="22" s="1"/>
  <c r="S27" i="22"/>
  <c r="B27" i="22" s="1"/>
  <c r="S26" i="22"/>
  <c r="B26" i="22" s="1"/>
  <c r="S25" i="22"/>
  <c r="B25" i="22" s="1"/>
  <c r="S28" i="22"/>
  <c r="B28" i="22" s="1"/>
  <c r="S12" i="22"/>
  <c r="B12" i="22" s="1"/>
  <c r="S23" i="22"/>
  <c r="B23" i="22" s="1"/>
  <c r="S7" i="22"/>
  <c r="B7" i="22" s="1"/>
  <c r="S22" i="22"/>
  <c r="B22" i="22" s="1"/>
  <c r="S6" i="22"/>
  <c r="B6" i="22" s="1"/>
  <c r="S21" i="22"/>
  <c r="B21" i="22" s="1"/>
  <c r="W7" i="21"/>
  <c r="D7" i="21" s="1"/>
  <c r="W13" i="21"/>
  <c r="D13" i="21" s="1"/>
  <c r="W26" i="21"/>
  <c r="D26" i="21" s="1"/>
  <c r="W17" i="21"/>
  <c r="D17" i="21" s="1"/>
  <c r="W8" i="21"/>
  <c r="D8" i="21" s="1"/>
  <c r="Y8" i="21"/>
  <c r="E8" i="21" s="1"/>
  <c r="Y27" i="21"/>
  <c r="E27" i="21" s="1"/>
  <c r="Y11" i="21"/>
  <c r="E11" i="21" s="1"/>
  <c r="Y26" i="21"/>
  <c r="E26" i="21" s="1"/>
  <c r="Y10" i="21"/>
  <c r="E10" i="21" s="1"/>
  <c r="Y25" i="21"/>
  <c r="E25" i="21" s="1"/>
  <c r="Y9" i="21"/>
  <c r="E9" i="21" s="1"/>
  <c r="Y24" i="21"/>
  <c r="E24" i="21" s="1"/>
  <c r="Y23" i="21"/>
  <c r="E23" i="21" s="1"/>
  <c r="Y7" i="21"/>
  <c r="E7" i="21" s="1"/>
  <c r="Y22" i="21"/>
  <c r="E22" i="21" s="1"/>
  <c r="Y21" i="21"/>
  <c r="E21" i="21" s="1"/>
  <c r="Y5" i="21"/>
  <c r="Y20" i="21"/>
  <c r="E20" i="21" s="1"/>
  <c r="Y19" i="21"/>
  <c r="E19" i="21" s="1"/>
  <c r="Y34" i="21"/>
  <c r="E34" i="21" s="1"/>
  <c r="Y18" i="21"/>
  <c r="E18" i="21" s="1"/>
  <c r="Y33" i="21"/>
  <c r="E33" i="21" s="1"/>
  <c r="Y17" i="21"/>
  <c r="E17" i="21" s="1"/>
  <c r="Y32" i="21"/>
  <c r="E32" i="21" s="1"/>
  <c r="Y16" i="21"/>
  <c r="E16" i="21" s="1"/>
  <c r="Y31" i="21"/>
  <c r="E31" i="21" s="1"/>
  <c r="Y15" i="21"/>
  <c r="E15" i="21" s="1"/>
  <c r="Y30" i="21"/>
  <c r="E30" i="21" s="1"/>
  <c r="Y14" i="21"/>
  <c r="E14" i="21" s="1"/>
  <c r="Y29" i="21"/>
  <c r="E29" i="21" s="1"/>
  <c r="Y13" i="21"/>
  <c r="E13" i="21" s="1"/>
  <c r="Y28" i="21"/>
  <c r="E28" i="21" s="1"/>
  <c r="Y12" i="21"/>
  <c r="E12" i="21" s="1"/>
  <c r="Y6" i="21"/>
  <c r="E6" i="21" s="1"/>
  <c r="W10" i="21"/>
  <c r="D10" i="21" s="1"/>
  <c r="W18" i="21"/>
  <c r="D18" i="21" s="1"/>
  <c r="W24" i="21"/>
  <c r="D24" i="21" s="1"/>
  <c r="W23" i="21"/>
  <c r="D23" i="21" s="1"/>
  <c r="W27" i="21"/>
  <c r="D27" i="21" s="1"/>
  <c r="W30" i="21"/>
  <c r="D30" i="21" s="1"/>
  <c r="W5" i="21"/>
  <c r="W14" i="21"/>
  <c r="D14" i="21" s="1"/>
  <c r="W20" i="21"/>
  <c r="D20" i="21" s="1"/>
  <c r="W22" i="21"/>
  <c r="D22" i="21" s="1"/>
  <c r="W11" i="21"/>
  <c r="D11" i="21" s="1"/>
  <c r="W34" i="21"/>
  <c r="D34" i="21" s="1"/>
  <c r="W9" i="21"/>
  <c r="D9" i="21" s="1"/>
  <c r="W28" i="21"/>
  <c r="D28" i="21" s="1"/>
  <c r="W32" i="21"/>
  <c r="D32" i="21" s="1"/>
  <c r="W15" i="21"/>
  <c r="D15" i="21" s="1"/>
  <c r="W21" i="21"/>
  <c r="D21" i="21" s="1"/>
  <c r="W12" i="21"/>
  <c r="D12" i="21" s="1"/>
  <c r="W16" i="21"/>
  <c r="D16" i="21" s="1"/>
  <c r="W19" i="21"/>
  <c r="D19" i="21" s="1"/>
  <c r="W25" i="21"/>
  <c r="D25" i="21" s="1"/>
  <c r="W29" i="21"/>
  <c r="D29" i="21" s="1"/>
  <c r="W33" i="21"/>
  <c r="D33" i="21" s="1"/>
  <c r="W31" i="21"/>
  <c r="D31" i="21" s="1"/>
  <c r="S8" i="21"/>
  <c r="B8" i="21" s="1"/>
  <c r="S23" i="21"/>
  <c r="B23" i="21" s="1"/>
  <c r="S7" i="21"/>
  <c r="B7" i="21" s="1"/>
  <c r="S6" i="21"/>
  <c r="B6" i="21" s="1"/>
  <c r="S21" i="21"/>
  <c r="B21" i="21" s="1"/>
  <c r="S5" i="21"/>
  <c r="S20" i="21"/>
  <c r="B20" i="21" s="1"/>
  <c r="S34" i="21"/>
  <c r="B34" i="21" s="1"/>
  <c r="S33" i="21"/>
  <c r="B33" i="21" s="1"/>
  <c r="S32" i="21"/>
  <c r="B32" i="21" s="1"/>
  <c r="S15" i="21"/>
  <c r="B15" i="21" s="1"/>
  <c r="S14" i="21"/>
  <c r="B14" i="21" s="1"/>
  <c r="S13" i="21"/>
  <c r="B13" i="21" s="1"/>
  <c r="S12" i="21"/>
  <c r="B12" i="21" s="1"/>
  <c r="S27" i="21"/>
  <c r="B27" i="21" s="1"/>
  <c r="S11" i="21"/>
  <c r="B11" i="21" s="1"/>
  <c r="S26" i="21"/>
  <c r="B26" i="21" s="1"/>
  <c r="S10" i="21"/>
  <c r="B10" i="21" s="1"/>
  <c r="S25" i="21"/>
  <c r="B25" i="21" s="1"/>
  <c r="S9" i="21"/>
  <c r="B9" i="21" s="1"/>
  <c r="S24" i="21"/>
  <c r="B24" i="21" s="1"/>
  <c r="S22" i="21"/>
  <c r="B22" i="21" s="1"/>
  <c r="S19" i="21"/>
  <c r="B19" i="21" s="1"/>
  <c r="S18" i="21"/>
  <c r="B18" i="21" s="1"/>
  <c r="S17" i="21"/>
  <c r="B17" i="21" s="1"/>
  <c r="S16" i="21"/>
  <c r="B16" i="21" s="1"/>
  <c r="S31" i="21"/>
  <c r="B31" i="21" s="1"/>
  <c r="S30" i="21"/>
  <c r="B30" i="21" s="1"/>
  <c r="S29" i="21"/>
  <c r="B29" i="21" s="1"/>
  <c r="S28" i="21"/>
  <c r="B28" i="21" s="1"/>
  <c r="Y22" i="19"/>
  <c r="E22" i="19" s="1"/>
  <c r="Y13" i="19"/>
  <c r="E13" i="19" s="1"/>
  <c r="Y15" i="19"/>
  <c r="E15" i="19" s="1"/>
  <c r="Y17" i="19"/>
  <c r="E17" i="19" s="1"/>
  <c r="Y19" i="19"/>
  <c r="E19" i="19" s="1"/>
  <c r="Y9" i="19"/>
  <c r="E9" i="19" s="1"/>
  <c r="Y11" i="19"/>
  <c r="E11" i="19" s="1"/>
  <c r="Y20" i="19"/>
  <c r="E20" i="19" s="1"/>
  <c r="Y23" i="19"/>
  <c r="E23" i="19" s="1"/>
  <c r="Y29" i="19"/>
  <c r="E29" i="19" s="1"/>
  <c r="Y31" i="19"/>
  <c r="E31" i="19" s="1"/>
  <c r="Y33" i="19"/>
  <c r="E33" i="19" s="1"/>
  <c r="Y21" i="19"/>
  <c r="E21" i="19" s="1"/>
  <c r="Y25" i="19"/>
  <c r="E25" i="19" s="1"/>
  <c r="Y27" i="19"/>
  <c r="E27" i="19" s="1"/>
  <c r="Y5" i="19"/>
  <c r="Y12" i="19"/>
  <c r="E12" i="19" s="1"/>
  <c r="Y14" i="19"/>
  <c r="E14" i="19" s="1"/>
  <c r="Y16" i="19"/>
  <c r="E16" i="19" s="1"/>
  <c r="Y18" i="19"/>
  <c r="E18" i="19" s="1"/>
  <c r="Y7" i="19"/>
  <c r="E7" i="19" s="1"/>
  <c r="Y10" i="19"/>
  <c r="E10" i="19" s="1"/>
  <c r="Y8" i="19"/>
  <c r="E8" i="19" s="1"/>
  <c r="Y6" i="19"/>
  <c r="E6" i="19" s="1"/>
  <c r="Y28" i="19"/>
  <c r="E28" i="19" s="1"/>
  <c r="Y30" i="19"/>
  <c r="E30" i="19" s="1"/>
  <c r="Y32" i="19"/>
  <c r="E32" i="19" s="1"/>
  <c r="Y34" i="19"/>
  <c r="E34" i="19" s="1"/>
  <c r="Y24" i="19"/>
  <c r="E24" i="19" s="1"/>
  <c r="W23" i="19"/>
  <c r="D23" i="19" s="1"/>
  <c r="W27" i="19"/>
  <c r="D27" i="19" s="1"/>
  <c r="W6" i="19"/>
  <c r="D6" i="19" s="1"/>
  <c r="W16" i="19"/>
  <c r="D16" i="19" s="1"/>
  <c r="W26" i="19"/>
  <c r="D26" i="19" s="1"/>
  <c r="W14" i="19"/>
  <c r="D14" i="19" s="1"/>
  <c r="W11" i="19"/>
  <c r="D11" i="19" s="1"/>
  <c r="W20" i="19"/>
  <c r="D20" i="19" s="1"/>
  <c r="W13" i="19"/>
  <c r="D13" i="19" s="1"/>
  <c r="W12" i="19"/>
  <c r="D12" i="19" s="1"/>
  <c r="W22" i="19"/>
  <c r="D22" i="19" s="1"/>
  <c r="W32" i="19"/>
  <c r="D32" i="19" s="1"/>
  <c r="W29" i="19"/>
  <c r="D29" i="19" s="1"/>
  <c r="W7" i="19"/>
  <c r="D7" i="19" s="1"/>
  <c r="W15" i="19"/>
  <c r="D15" i="19" s="1"/>
  <c r="W25" i="19"/>
  <c r="D25" i="19" s="1"/>
  <c r="W18" i="19"/>
  <c r="D18" i="19" s="1"/>
  <c r="W28" i="19"/>
  <c r="D28" i="19" s="1"/>
  <c r="W5" i="19"/>
  <c r="W21" i="19"/>
  <c r="D21" i="19" s="1"/>
  <c r="W19" i="19"/>
  <c r="D19" i="19" s="1"/>
  <c r="W24" i="19"/>
  <c r="D24" i="19" s="1"/>
  <c r="W8" i="19"/>
  <c r="D8" i="19" s="1"/>
  <c r="W30" i="19"/>
  <c r="D30" i="19" s="1"/>
  <c r="W34" i="19"/>
  <c r="D34" i="19" s="1"/>
  <c r="W17" i="19"/>
  <c r="D17" i="19" s="1"/>
  <c r="W31" i="19"/>
  <c r="D31" i="19" s="1"/>
  <c r="W10" i="19"/>
  <c r="D10" i="19" s="1"/>
  <c r="W9" i="19"/>
  <c r="D9" i="19" s="1"/>
  <c r="U6" i="19"/>
  <c r="C6" i="19" s="1"/>
  <c r="U32" i="19"/>
  <c r="C32" i="19" s="1"/>
  <c r="U15" i="19"/>
  <c r="C15" i="19" s="1"/>
  <c r="U13" i="19"/>
  <c r="C13" i="19" s="1"/>
  <c r="U12" i="19"/>
  <c r="C12" i="19" s="1"/>
  <c r="U10" i="19"/>
  <c r="C10" i="19" s="1"/>
  <c r="U27" i="19"/>
  <c r="C27" i="19" s="1"/>
  <c r="U9" i="19"/>
  <c r="C9" i="19" s="1"/>
  <c r="U8" i="19"/>
  <c r="C8" i="19" s="1"/>
  <c r="U25" i="19"/>
  <c r="C25" i="19" s="1"/>
  <c r="U23" i="19"/>
  <c r="C23" i="19" s="1"/>
  <c r="U7" i="19"/>
  <c r="C7" i="19" s="1"/>
  <c r="U21" i="19"/>
  <c r="C21" i="19" s="1"/>
  <c r="U5" i="19"/>
  <c r="U20" i="19"/>
  <c r="C20" i="19" s="1"/>
  <c r="U34" i="19"/>
  <c r="C34" i="19" s="1"/>
  <c r="U18" i="19"/>
  <c r="C18" i="19" s="1"/>
  <c r="U19" i="19"/>
  <c r="C19" i="19" s="1"/>
  <c r="U33" i="19"/>
  <c r="C33" i="19" s="1"/>
  <c r="U17" i="19"/>
  <c r="C17" i="19" s="1"/>
  <c r="U16" i="19"/>
  <c r="C16" i="19" s="1"/>
  <c r="U30" i="19"/>
  <c r="C30" i="19" s="1"/>
  <c r="U14" i="19"/>
  <c r="C14" i="19" s="1"/>
  <c r="U31" i="19"/>
  <c r="C31" i="19" s="1"/>
  <c r="U29" i="19"/>
  <c r="C29" i="19" s="1"/>
  <c r="U28" i="19"/>
  <c r="C28" i="19" s="1"/>
  <c r="U26" i="19"/>
  <c r="C26" i="19" s="1"/>
  <c r="U11" i="19"/>
  <c r="C11" i="19" s="1"/>
  <c r="U24" i="19"/>
  <c r="C24" i="19" s="1"/>
  <c r="U22" i="19"/>
  <c r="C22" i="19" s="1"/>
  <c r="S8" i="19"/>
  <c r="B8" i="19" s="1"/>
  <c r="S23" i="19"/>
  <c r="B23" i="19" s="1"/>
  <c r="S7" i="19"/>
  <c r="B7" i="19" s="1"/>
  <c r="S22" i="19"/>
  <c r="B22" i="19" s="1"/>
  <c r="S6" i="19"/>
  <c r="B6" i="19" s="1"/>
  <c r="S21" i="19"/>
  <c r="B21" i="19" s="1"/>
  <c r="S5" i="19"/>
  <c r="S20" i="19"/>
  <c r="B20" i="19" s="1"/>
  <c r="S33" i="19"/>
  <c r="B33" i="19" s="1"/>
  <c r="S15" i="19"/>
  <c r="B15" i="19" s="1"/>
  <c r="S13" i="19"/>
  <c r="B13" i="19" s="1"/>
  <c r="S18" i="19"/>
  <c r="B18" i="19" s="1"/>
  <c r="S30" i="19"/>
  <c r="B30" i="19" s="1"/>
  <c r="S28" i="19"/>
  <c r="B28" i="19" s="1"/>
  <c r="S27" i="19"/>
  <c r="B27" i="19" s="1"/>
  <c r="S11" i="19"/>
  <c r="B11" i="19" s="1"/>
  <c r="S26" i="19"/>
  <c r="B26" i="19" s="1"/>
  <c r="S10" i="19"/>
  <c r="B10" i="19" s="1"/>
  <c r="S25" i="19"/>
  <c r="B25" i="19" s="1"/>
  <c r="S9" i="19"/>
  <c r="B9" i="19" s="1"/>
  <c r="S24" i="19"/>
  <c r="B24" i="19" s="1"/>
  <c r="S19" i="19"/>
  <c r="B19" i="19" s="1"/>
  <c r="S34" i="19"/>
  <c r="B34" i="19" s="1"/>
  <c r="S17" i="19"/>
  <c r="B17" i="19" s="1"/>
  <c r="S32" i="19"/>
  <c r="B32" i="19" s="1"/>
  <c r="S16" i="19"/>
  <c r="B16" i="19" s="1"/>
  <c r="S31" i="19"/>
  <c r="B31" i="19" s="1"/>
  <c r="S14" i="19"/>
  <c r="B14" i="19" s="1"/>
  <c r="S29" i="19"/>
  <c r="B29" i="19" s="1"/>
  <c r="S12" i="19"/>
  <c r="B12" i="19" s="1"/>
  <c r="AL32" i="4"/>
  <c r="AL44" i="4" s="1"/>
  <c r="AI32" i="4"/>
  <c r="AI44" i="4" s="1"/>
  <c r="AJ32" i="4"/>
  <c r="AJ44" i="4" s="1"/>
  <c r="T32" i="4"/>
  <c r="T44" i="4" s="1"/>
  <c r="F32" i="4"/>
  <c r="F44" i="4" s="1"/>
  <c r="E32" i="4"/>
  <c r="E44" i="4" s="1"/>
  <c r="P32" i="4"/>
  <c r="P44" i="4" s="1"/>
  <c r="AF32" i="4"/>
  <c r="AF44" i="4" s="1"/>
  <c r="AC32" i="4"/>
  <c r="AC44" i="4" s="1"/>
  <c r="O32" i="4"/>
  <c r="O44" i="4" s="1"/>
  <c r="AB32" i="4"/>
  <c r="AB44" i="4" s="1"/>
  <c r="Y32" i="4"/>
  <c r="Y44" i="4" s="1"/>
  <c r="X32" i="4"/>
  <c r="X44" i="4" s="1"/>
  <c r="R32" i="4"/>
  <c r="R44" i="4" s="1"/>
  <c r="AE32" i="4"/>
  <c r="AE44" i="4" s="1"/>
  <c r="AH32" i="4"/>
  <c r="AH44" i="4" s="1"/>
  <c r="L32" i="4"/>
  <c r="L44" i="4" s="1"/>
  <c r="S32" i="4"/>
  <c r="S44" i="4" s="1"/>
  <c r="AG32" i="4"/>
  <c r="AG44" i="4" s="1"/>
  <c r="D32" i="4"/>
  <c r="D44" i="4" s="1"/>
  <c r="AD32" i="4"/>
  <c r="AD44" i="4" s="1"/>
  <c r="M32" i="4"/>
  <c r="M44" i="4" s="1"/>
  <c r="J32" i="4"/>
  <c r="J44" i="4" s="1"/>
  <c r="V32" i="4"/>
  <c r="V44" i="4" s="1"/>
  <c r="AA32" i="4"/>
  <c r="AA44" i="4" s="1"/>
  <c r="U32" i="4"/>
  <c r="U44" i="4" s="1"/>
  <c r="Q32" i="4"/>
  <c r="Q44" i="4" s="1"/>
  <c r="H32" i="4"/>
  <c r="H44" i="4" s="1"/>
  <c r="W32" i="4"/>
  <c r="W44" i="4" s="1"/>
  <c r="G32" i="4"/>
  <c r="G44" i="4" s="1"/>
  <c r="Z32" i="4"/>
  <c r="Z44" i="4" s="1"/>
  <c r="AK32" i="4"/>
  <c r="AK44" i="4" s="1"/>
  <c r="K32" i="4"/>
  <c r="K44" i="4" s="1"/>
  <c r="I32" i="4"/>
  <c r="I44" i="4" s="1"/>
  <c r="N32" i="4"/>
  <c r="N44" i="4" s="1"/>
  <c r="E13" i="27" l="1"/>
  <c r="E39" i="27" s="1"/>
  <c r="E40" i="27" s="1"/>
  <c r="C5" i="26"/>
  <c r="C37" i="26" s="1"/>
  <c r="C38" i="26" s="1"/>
  <c r="T37" i="26"/>
  <c r="T38" i="26" s="1"/>
  <c r="T39" i="26"/>
  <c r="T40" i="26" s="1"/>
  <c r="T36" i="26"/>
  <c r="E39" i="34"/>
  <c r="E40" i="34" s="1"/>
  <c r="E37" i="34"/>
  <c r="E38" i="34" s="1"/>
  <c r="E36" i="34"/>
  <c r="D5" i="26"/>
  <c r="D36" i="26" s="1"/>
  <c r="V36" i="26"/>
  <c r="V39" i="26"/>
  <c r="V40" i="26" s="1"/>
  <c r="V37" i="26"/>
  <c r="V38" i="26" s="1"/>
  <c r="C5" i="25"/>
  <c r="C37" i="25" s="1"/>
  <c r="C38" i="25" s="1"/>
  <c r="T37" i="25"/>
  <c r="T38" i="25" s="1"/>
  <c r="T36" i="25"/>
  <c r="T39" i="25"/>
  <c r="T40" i="25" s="1"/>
  <c r="R36" i="26"/>
  <c r="R39" i="26"/>
  <c r="R40" i="26" s="1"/>
  <c r="R37" i="26"/>
  <c r="R38" i="26" s="1"/>
  <c r="R37" i="28"/>
  <c r="R38" i="28" s="1"/>
  <c r="R39" i="28"/>
  <c r="R40" i="28" s="1"/>
  <c r="R36" i="28"/>
  <c r="B5" i="28"/>
  <c r="B39" i="28" s="1"/>
  <c r="B40" i="28" s="1"/>
  <c r="C5" i="28"/>
  <c r="C37" i="28" s="1"/>
  <c r="C38" i="28" s="1"/>
  <c r="T39" i="28"/>
  <c r="T40" i="28" s="1"/>
  <c r="T36" i="28"/>
  <c r="T48" i="28" s="1"/>
  <c r="T37" i="28"/>
  <c r="T38" i="28" s="1"/>
  <c r="R39" i="25"/>
  <c r="R40" i="25" s="1"/>
  <c r="T37" i="27"/>
  <c r="T38" i="27" s="1"/>
  <c r="D5" i="25"/>
  <c r="D37" i="25" s="1"/>
  <c r="D38" i="25" s="1"/>
  <c r="V39" i="25"/>
  <c r="V40" i="25" s="1"/>
  <c r="V36" i="25"/>
  <c r="V37" i="25"/>
  <c r="V38" i="25" s="1"/>
  <c r="R37" i="27"/>
  <c r="R38" i="27" s="1"/>
  <c r="R39" i="27"/>
  <c r="R40" i="27" s="1"/>
  <c r="R36" i="27"/>
  <c r="B5" i="27"/>
  <c r="B39" i="27" s="1"/>
  <c r="B40" i="27" s="1"/>
  <c r="R36" i="25"/>
  <c r="T36" i="27"/>
  <c r="D5" i="28"/>
  <c r="D36" i="28" s="1"/>
  <c r="V37" i="28"/>
  <c r="V38" i="28" s="1"/>
  <c r="V39" i="28"/>
  <c r="V40" i="28" s="1"/>
  <c r="V36" i="28"/>
  <c r="D5" i="27"/>
  <c r="D37" i="27" s="1"/>
  <c r="D38" i="27" s="1"/>
  <c r="V37" i="27"/>
  <c r="V38" i="27" s="1"/>
  <c r="V39" i="27"/>
  <c r="V40" i="27" s="1"/>
  <c r="V36" i="27"/>
  <c r="R37" i="25"/>
  <c r="R38" i="25" s="1"/>
  <c r="T39" i="27"/>
  <c r="T40" i="27" s="1"/>
  <c r="D5" i="21"/>
  <c r="D39" i="21" s="1"/>
  <c r="D40" i="21" s="1"/>
  <c r="W39" i="21"/>
  <c r="W40" i="21" s="1"/>
  <c r="W36" i="21"/>
  <c r="W37" i="21"/>
  <c r="W38" i="21" s="1"/>
  <c r="E5" i="21"/>
  <c r="E39" i="21" s="1"/>
  <c r="E40" i="21" s="1"/>
  <c r="Y39" i="21"/>
  <c r="Y40" i="21" s="1"/>
  <c r="Y37" i="21"/>
  <c r="Y38" i="21" s="1"/>
  <c r="Y36" i="21"/>
  <c r="B5" i="24"/>
  <c r="B37" i="24" s="1"/>
  <c r="B38" i="24" s="1"/>
  <c r="S39" i="24"/>
  <c r="S40" i="24" s="1"/>
  <c r="S37" i="24"/>
  <c r="S38" i="24" s="1"/>
  <c r="S36" i="24"/>
  <c r="C5" i="24"/>
  <c r="C39" i="24" s="1"/>
  <c r="C40" i="24" s="1"/>
  <c r="U39" i="24"/>
  <c r="U40" i="24" s="1"/>
  <c r="U36" i="24"/>
  <c r="U37" i="24"/>
  <c r="U38" i="24" s="1"/>
  <c r="Y36" i="24"/>
  <c r="C5" i="19"/>
  <c r="C39" i="19" s="1"/>
  <c r="C40" i="19" s="1"/>
  <c r="U39" i="19"/>
  <c r="U40" i="19" s="1"/>
  <c r="U36" i="19"/>
  <c r="U37" i="19"/>
  <c r="U38" i="19" s="1"/>
  <c r="D5" i="19"/>
  <c r="D39" i="19" s="1"/>
  <c r="D40" i="19" s="1"/>
  <c r="W39" i="19"/>
  <c r="W40" i="19" s="1"/>
  <c r="W37" i="19"/>
  <c r="W38" i="19" s="1"/>
  <c r="W36" i="19"/>
  <c r="E5" i="19"/>
  <c r="E36" i="19" s="1"/>
  <c r="Y39" i="19"/>
  <c r="Y40" i="19" s="1"/>
  <c r="Y37" i="19"/>
  <c r="Y38" i="19" s="1"/>
  <c r="Y36" i="19"/>
  <c r="B5" i="21"/>
  <c r="B36" i="21" s="1"/>
  <c r="S39" i="21"/>
  <c r="S40" i="21" s="1"/>
  <c r="S37" i="21"/>
  <c r="S38" i="21" s="1"/>
  <c r="S36" i="21"/>
  <c r="C5" i="22"/>
  <c r="C37" i="22" s="1"/>
  <c r="C38" i="22" s="1"/>
  <c r="U37" i="22"/>
  <c r="U38" i="22" s="1"/>
  <c r="U39" i="22"/>
  <c r="U40" i="22" s="1"/>
  <c r="U36" i="22"/>
  <c r="B5" i="23"/>
  <c r="B39" i="23" s="1"/>
  <c r="B40" i="23" s="1"/>
  <c r="R36" i="23"/>
  <c r="R37" i="23"/>
  <c r="R38" i="23" s="1"/>
  <c r="R39" i="23"/>
  <c r="R40" i="23" s="1"/>
  <c r="D5" i="23"/>
  <c r="D37" i="23" s="1"/>
  <c r="D38" i="23" s="1"/>
  <c r="V37" i="23"/>
  <c r="V38" i="23" s="1"/>
  <c r="V36" i="23"/>
  <c r="V39" i="23"/>
  <c r="V40" i="23" s="1"/>
  <c r="C37" i="27"/>
  <c r="C38" i="27" s="1"/>
  <c r="E5" i="22"/>
  <c r="E37" i="22" s="1"/>
  <c r="E38" i="22" s="1"/>
  <c r="Y39" i="22"/>
  <c r="Y40" i="22" s="1"/>
  <c r="Y37" i="22"/>
  <c r="Y38" i="22" s="1"/>
  <c r="Y36" i="22"/>
  <c r="Y37" i="24"/>
  <c r="Y38" i="24" s="1"/>
  <c r="B5" i="19"/>
  <c r="B36" i="19" s="1"/>
  <c r="S39" i="19"/>
  <c r="S40" i="19" s="1"/>
  <c r="S37" i="19"/>
  <c r="S38" i="19" s="1"/>
  <c r="S36" i="19"/>
  <c r="D5" i="24"/>
  <c r="D36" i="24" s="1"/>
  <c r="W39" i="24"/>
  <c r="W40" i="24" s="1"/>
  <c r="W37" i="24"/>
  <c r="W38" i="24" s="1"/>
  <c r="W36" i="24"/>
  <c r="C36" i="27"/>
  <c r="Y39" i="24"/>
  <c r="Y40" i="24" s="1"/>
  <c r="B5" i="22"/>
  <c r="B37" i="22" s="1"/>
  <c r="B38" i="22" s="1"/>
  <c r="S39" i="22"/>
  <c r="S40" i="22" s="1"/>
  <c r="S37" i="22"/>
  <c r="S38" i="22" s="1"/>
  <c r="S36" i="22"/>
  <c r="D5" i="22"/>
  <c r="D37" i="22" s="1"/>
  <c r="D38" i="22" s="1"/>
  <c r="W39" i="22"/>
  <c r="W40" i="22" s="1"/>
  <c r="W37" i="22"/>
  <c r="W38" i="22" s="1"/>
  <c r="W36" i="22"/>
  <c r="W44" i="22" s="1"/>
  <c r="C5" i="23"/>
  <c r="C37" i="23" s="1"/>
  <c r="C38" i="23" s="1"/>
  <c r="T39" i="23"/>
  <c r="T40" i="23" s="1"/>
  <c r="T36" i="23"/>
  <c r="T37" i="23"/>
  <c r="T38" i="23" s="1"/>
  <c r="E39" i="24"/>
  <c r="E40" i="24" s="1"/>
  <c r="E37" i="24"/>
  <c r="E38" i="24" s="1"/>
  <c r="E36" i="24"/>
  <c r="B37" i="26"/>
  <c r="B38" i="26" s="1"/>
  <c r="B39" i="26"/>
  <c r="B40" i="26" s="1"/>
  <c r="B36" i="26"/>
  <c r="C39" i="27"/>
  <c r="C40" i="27" s="1"/>
  <c r="B39" i="25"/>
  <c r="B40" i="25" s="1"/>
  <c r="B36" i="25"/>
  <c r="B37" i="25"/>
  <c r="B38" i="25" s="1"/>
  <c r="U5" i="21" a="1"/>
  <c r="U5" i="21" s="1"/>
  <c r="C39" i="26" l="1"/>
  <c r="C40" i="26" s="1"/>
  <c r="B39" i="21"/>
  <c r="B40" i="21" s="1"/>
  <c r="B37" i="23"/>
  <c r="B38" i="23" s="1"/>
  <c r="D36" i="22"/>
  <c r="D39" i="23"/>
  <c r="D40" i="23" s="1"/>
  <c r="C36" i="19"/>
  <c r="C39" i="22"/>
  <c r="C40" i="22" s="1"/>
  <c r="D36" i="21"/>
  <c r="C39" i="23"/>
  <c r="C40" i="23" s="1"/>
  <c r="E37" i="19"/>
  <c r="E38" i="19" s="1"/>
  <c r="C36" i="26"/>
  <c r="B36" i="24"/>
  <c r="B39" i="24"/>
  <c r="B40" i="24" s="1"/>
  <c r="C36" i="24"/>
  <c r="C39" i="25"/>
  <c r="C40" i="25" s="1"/>
  <c r="D37" i="24"/>
  <c r="D38" i="24" s="1"/>
  <c r="E37" i="21"/>
  <c r="E38" i="21" s="1"/>
  <c r="B36" i="27"/>
  <c r="D39" i="26"/>
  <c r="D40" i="26" s="1"/>
  <c r="B37" i="27"/>
  <c r="B38" i="27" s="1"/>
  <c r="D39" i="27"/>
  <c r="D40" i="27" s="1"/>
  <c r="E39" i="19"/>
  <c r="E40" i="19" s="1"/>
  <c r="C37" i="19"/>
  <c r="C38" i="19" s="1"/>
  <c r="D36" i="23"/>
  <c r="C36" i="22"/>
  <c r="B37" i="21"/>
  <c r="B38" i="21" s="1"/>
  <c r="B36" i="28"/>
  <c r="D39" i="22"/>
  <c r="D40" i="22" s="1"/>
  <c r="B36" i="22"/>
  <c r="E39" i="22"/>
  <c r="E40" i="22" s="1"/>
  <c r="B36" i="23"/>
  <c r="B39" i="22"/>
  <c r="B40" i="22" s="1"/>
  <c r="D36" i="25"/>
  <c r="D37" i="19"/>
  <c r="D38" i="19" s="1"/>
  <c r="D36" i="19"/>
  <c r="D39" i="25"/>
  <c r="D40" i="25" s="1"/>
  <c r="D37" i="26"/>
  <c r="D38" i="26" s="1"/>
  <c r="E36" i="27"/>
  <c r="C36" i="23"/>
  <c r="E36" i="21"/>
  <c r="C36" i="28"/>
  <c r="C36" i="25"/>
  <c r="C37" i="24"/>
  <c r="C38" i="24" s="1"/>
  <c r="E37" i="27"/>
  <c r="E38" i="27" s="1"/>
  <c r="D37" i="21"/>
  <c r="D38" i="21" s="1"/>
  <c r="D37" i="28"/>
  <c r="D38" i="28" s="1"/>
  <c r="D39" i="28"/>
  <c r="D40" i="28" s="1"/>
  <c r="D39" i="24"/>
  <c r="D40" i="24" s="1"/>
  <c r="B37" i="19"/>
  <c r="B38" i="19" s="1"/>
  <c r="E36" i="22"/>
  <c r="D36" i="27"/>
  <c r="B37" i="28"/>
  <c r="B38" i="28" s="1"/>
  <c r="C39" i="28"/>
  <c r="C40" i="28" s="1"/>
  <c r="B39" i="19"/>
  <c r="B40" i="19" s="1"/>
  <c r="C5" i="21"/>
  <c r="U26" i="21"/>
  <c r="C26" i="21" s="1"/>
  <c r="U16" i="21"/>
  <c r="C16" i="21" s="1"/>
  <c r="U27" i="21"/>
  <c r="C27" i="21" s="1"/>
  <c r="U30" i="21"/>
  <c r="C30" i="21" s="1"/>
  <c r="U34" i="21"/>
  <c r="C34" i="21" s="1"/>
  <c r="U8" i="21"/>
  <c r="C8" i="21" s="1"/>
  <c r="U6" i="21"/>
  <c r="C6" i="21" s="1"/>
  <c r="U17" i="21"/>
  <c r="C17" i="21" s="1"/>
  <c r="U18" i="21"/>
  <c r="C18" i="21" s="1"/>
  <c r="U13" i="21"/>
  <c r="C13" i="21" s="1"/>
  <c r="U31" i="21"/>
  <c r="C31" i="21" s="1"/>
  <c r="U14" i="21"/>
  <c r="C14" i="21" s="1"/>
  <c r="U33" i="21"/>
  <c r="C33" i="21" s="1"/>
  <c r="U11" i="21"/>
  <c r="C11" i="21" s="1"/>
  <c r="U20" i="21"/>
  <c r="C20" i="21" s="1"/>
  <c r="U12" i="21"/>
  <c r="C12" i="21" s="1"/>
  <c r="U24" i="21"/>
  <c r="C24" i="21" s="1"/>
  <c r="U10" i="21"/>
  <c r="C10" i="21" s="1"/>
  <c r="U28" i="21"/>
  <c r="C28" i="21" s="1"/>
  <c r="U19" i="21"/>
  <c r="C19" i="21" s="1"/>
  <c r="U23" i="21"/>
  <c r="C23" i="21" s="1"/>
  <c r="U7" i="21"/>
  <c r="C7" i="21" s="1"/>
  <c r="U29" i="21"/>
  <c r="C29" i="21" s="1"/>
  <c r="U32" i="21"/>
  <c r="C32" i="21" s="1"/>
  <c r="U22" i="21"/>
  <c r="C22" i="21" s="1"/>
  <c r="U21" i="21"/>
  <c r="C21" i="21" s="1"/>
  <c r="U25" i="21"/>
  <c r="C25" i="21" s="1"/>
  <c r="U9" i="21"/>
  <c r="C9" i="21" s="1"/>
  <c r="U15" i="21"/>
  <c r="C15" i="21" s="1"/>
  <c r="U39" i="21" l="1"/>
  <c r="U40" i="21" s="1"/>
  <c r="U36" i="21"/>
  <c r="U37" i="21"/>
  <c r="U38" i="21" s="1"/>
  <c r="C36" i="21"/>
  <c r="C39" i="21"/>
  <c r="C40" i="21" s="1"/>
  <c r="C37" i="21"/>
  <c r="C38" i="21" s="1"/>
</calcChain>
</file>

<file path=xl/comments1.xml><?xml version="1.0" encoding="utf-8"?>
<comments xmlns="http://schemas.openxmlformats.org/spreadsheetml/2006/main">
  <authors>
    <author>Lisanne van Wijngaarden</author>
  </authors>
  <commentList>
    <comment ref="D4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5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6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8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9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10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11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15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x = the amount in this row</t>
        </r>
      </text>
    </comment>
    <comment ref="D16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17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18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19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20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21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
Source: EEA</t>
        </r>
      </text>
    </comment>
    <comment ref="D22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
Source: EEA</t>
        </r>
      </text>
    </comment>
    <comment ref="D23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
Source: EEA</t>
        </r>
      </text>
    </comment>
    <comment ref="D24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
Source: EEA</t>
        </r>
      </text>
    </comment>
    <comment ref="D25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26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27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28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29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34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35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36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37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38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x = the amount in this row</t>
        </r>
      </text>
    </comment>
    <comment ref="D39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x = the amount in this row</t>
        </r>
      </text>
    </comment>
    <comment ref="D44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45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x = the amount in this row</t>
        </r>
      </text>
    </comment>
    <comment ref="D46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x = the amount in this row</t>
        </r>
      </text>
    </comment>
    <comment ref="D47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x = the amount in this row</t>
        </r>
      </text>
    </comment>
    <comment ref="C48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Assumption 1 TEU = 10.5t</t>
        </r>
      </text>
    </comment>
    <comment ref="D48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C49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Assumption 1 TEU = 10.5t</t>
        </r>
      </text>
    </comment>
    <comment ref="D49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50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x = the amount in this row</t>
        </r>
      </text>
    </comment>
    <comment ref="D51" authorId="0" shapeId="0">
      <text>
        <r>
          <rPr>
            <b/>
            <sz val="9"/>
            <color rgb="FF000000"/>
            <rFont val="Tahoma"/>
            <family val="2"/>
          </rPr>
          <t>Lisanne van Wijngaarden: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x = the amount in this row</t>
        </r>
      </text>
    </comment>
    <comment ref="D56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57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58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59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60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61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62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63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  <comment ref="D64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x = the amount in this row</t>
        </r>
      </text>
    </comment>
  </commentList>
</comments>
</file>

<file path=xl/comments2.xml><?xml version="1.0" encoding="utf-8"?>
<comments xmlns="http://schemas.openxmlformats.org/spreadsheetml/2006/main">
  <authors>
    <author>Lisanne van Wijngaarden</author>
  </authors>
  <commentList>
    <comment ref="G4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U4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G12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U12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G23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G31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G42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U42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G50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  <comment ref="U50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No railways in this country</t>
        </r>
      </text>
    </comment>
  </commentList>
</comments>
</file>

<file path=xl/comments3.xml><?xml version="1.0" encoding="utf-8"?>
<comments xmlns="http://schemas.openxmlformats.org/spreadsheetml/2006/main">
  <authors>
    <author>Lisanne van Wijngaarden</author>
  </authors>
  <commentList>
    <comment ref="T59" authorId="0" shapeId="0">
      <text>
        <r>
          <rPr>
            <b/>
            <sz val="9"/>
            <color indexed="81"/>
            <rFont val="Tahoma"/>
            <family val="2"/>
          </rPr>
          <t>Lisanne van Wijngaarden:</t>
        </r>
        <r>
          <rPr>
            <sz val="9"/>
            <color indexed="81"/>
            <rFont val="Tahoma"/>
            <family val="2"/>
          </rPr>
          <t xml:space="preserve">
€tkm!!!</t>
        </r>
      </text>
    </comment>
  </commentList>
</comments>
</file>

<file path=xl/sharedStrings.xml><?xml version="1.0" encoding="utf-8"?>
<sst xmlns="http://schemas.openxmlformats.org/spreadsheetml/2006/main" count="10018" uniqueCount="541">
  <si>
    <t>High cost scenario</t>
  </si>
  <si>
    <t>Average cost scenario</t>
  </si>
  <si>
    <t>Low cost scenario</t>
  </si>
  <si>
    <t>Very low cost scenario</t>
  </si>
  <si>
    <t>Road transport</t>
  </si>
  <si>
    <t>Passenger car</t>
  </si>
  <si>
    <t>Diesel EURO 3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</si>
  <si>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</t>
    </r>
    <r>
      <rPr>
        <vertAlign val="superscript"/>
        <sz val="8"/>
        <color rgb="FF000000"/>
        <rFont val="Trebuchet MS"/>
        <family val="2"/>
      </rPr>
      <t>a</t>
    </r>
    <r>
      <rPr>
        <sz val="8"/>
        <color rgb="FF000000"/>
        <rFont val="Trebuchet MS"/>
        <family val="2"/>
      </rPr>
      <t>: 176 g/km</t>
    </r>
  </si>
  <si>
    <t>Daytime</t>
  </si>
  <si>
    <t>Congested traffic</t>
  </si>
  <si>
    <t>Average road</t>
  </si>
  <si>
    <t xml:space="preserve">Average vehicle </t>
  </si>
  <si>
    <t>Average daytime/night</t>
  </si>
  <si>
    <t>Average congestion level</t>
  </si>
  <si>
    <t>Petrol EURO 6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</si>
  <si>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</t>
    </r>
    <r>
      <rPr>
        <vertAlign val="superscript"/>
        <sz val="8"/>
        <color rgb="FF000000"/>
        <rFont val="Trebuchet MS"/>
        <family val="2"/>
      </rPr>
      <t>a</t>
    </r>
    <r>
      <rPr>
        <sz val="8"/>
        <color rgb="FF000000"/>
        <rFont val="Trebuchet MS"/>
        <family val="2"/>
      </rPr>
      <t>: 99 g/km</t>
    </r>
  </si>
  <si>
    <t>Thin traffic</t>
  </si>
  <si>
    <t>Motorway</t>
  </si>
  <si>
    <t>BEV</t>
  </si>
  <si>
    <t>Motorcycle</t>
  </si>
  <si>
    <t>Petrol EURO 3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</si>
  <si>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</t>
    </r>
    <r>
      <rPr>
        <vertAlign val="superscript"/>
        <sz val="8"/>
        <color rgb="FF000000"/>
        <rFont val="Trebuchet MS"/>
        <family val="2"/>
      </rPr>
      <t>a</t>
    </r>
    <r>
      <rPr>
        <sz val="8"/>
        <color rgb="FF000000"/>
        <rFont val="Trebuchet MS"/>
        <family val="2"/>
      </rPr>
      <t xml:space="preserve">: 128 g/km </t>
    </r>
  </si>
  <si>
    <t>Dense traffic</t>
  </si>
  <si>
    <t>Average traffic flow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</si>
  <si>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</t>
    </r>
    <r>
      <rPr>
        <vertAlign val="superscript"/>
        <sz val="8"/>
        <color rgb="FF000000"/>
        <rFont val="Trebuchet MS"/>
        <family val="2"/>
      </rPr>
      <t>a</t>
    </r>
    <r>
      <rPr>
        <sz val="8"/>
        <color rgb="FF000000"/>
        <rFont val="Trebuchet MS"/>
        <family val="2"/>
      </rPr>
      <t>: 100 g/km</t>
    </r>
  </si>
  <si>
    <t>Electric motorcycle</t>
  </si>
  <si>
    <t>Bus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</si>
  <si>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 xml:space="preserve">-emissions: 1155 g/km </t>
    </r>
  </si>
  <si>
    <t>Diesel EURO 6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</si>
  <si>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 xml:space="preserve"> emissions: 954 g/km</t>
    </r>
  </si>
  <si>
    <t>Coach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</si>
  <si>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 xml:space="preserve">-emissions: 742 g/km </t>
    </r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</si>
  <si>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 xml:space="preserve"> emissions: 583 g/km</t>
    </r>
  </si>
  <si>
    <t>LCV</t>
  </si>
  <si>
    <t>HGV 3.5-7.5t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</si>
  <si>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-emissions:  450 g/km</t>
    </r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</si>
  <si>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-emissions: 370 g/km</t>
    </r>
  </si>
  <si>
    <t>HGV 7.5-16t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</si>
  <si>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-emissions:  716 g/km</t>
    </r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</si>
  <si>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-emissions: 596 g/km</t>
    </r>
  </si>
  <si>
    <t>HGV 16t-32t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</si>
  <si>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-emissions:  875 g/km</t>
    </r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</si>
  <si>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-emissions: 716 g/km</t>
    </r>
  </si>
  <si>
    <t>HGV  &gt; 32t</t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</si>
  <si>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-emissions:  1033 g/km</t>
    </r>
  </si>
  <si>
    <r>
      <t>CO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-emissions: 848 g/km</t>
    </r>
  </si>
  <si>
    <t>Rail transport</t>
  </si>
  <si>
    <t>HST</t>
  </si>
  <si>
    <t>Night</t>
  </si>
  <si>
    <t>Average day/night</t>
  </si>
  <si>
    <t>Day</t>
  </si>
  <si>
    <t>Passenger electric train</t>
  </si>
  <si>
    <t>Regional train</t>
  </si>
  <si>
    <t>Average passenger  train</t>
  </si>
  <si>
    <t>Intercity train</t>
  </si>
  <si>
    <t>Passenger diesel train</t>
  </si>
  <si>
    <t>Not equipped with EGR/SCR</t>
  </si>
  <si>
    <t>Average passenger train</t>
  </si>
  <si>
    <t>Equipped with EGR/SCR</t>
  </si>
  <si>
    <t>Freight electric train</t>
  </si>
  <si>
    <t xml:space="preserve">Daytime </t>
  </si>
  <si>
    <t xml:space="preserve">High noise level </t>
  </si>
  <si>
    <t>Average freight train</t>
  </si>
  <si>
    <t>Long train (bulk)</t>
  </si>
  <si>
    <t>Low noise level)</t>
  </si>
  <si>
    <t>Freight diesel train</t>
  </si>
  <si>
    <t>High noise level</t>
  </si>
  <si>
    <t xml:space="preserve">Not equipped with EGR/SCR </t>
  </si>
  <si>
    <t>Low noise level</t>
  </si>
  <si>
    <t>Equipped with EGR/SCR)</t>
  </si>
  <si>
    <t>IWT</t>
  </si>
  <si>
    <t>Freight vessel</t>
  </si>
  <si>
    <r>
      <t>CEMT II (bulk</t>
    </r>
    <r>
      <rPr>
        <sz val="9"/>
        <color rgb="FF000000"/>
        <rFont val="Trebuchet MS"/>
        <family val="2"/>
      </rPr>
      <t> </t>
    </r>
    <r>
      <rPr>
        <sz val="8"/>
        <color rgb="FF000000"/>
        <rFont val="Trebuchet MS"/>
        <family val="2"/>
      </rPr>
      <t>)</t>
    </r>
  </si>
  <si>
    <t>CCR-1</t>
  </si>
  <si>
    <t>Average vessel</t>
  </si>
  <si>
    <t>CEMT Va (bulk)</t>
  </si>
  <si>
    <t>CCR-2</t>
  </si>
  <si>
    <t>Maritime transport</t>
  </si>
  <si>
    <t>Small vessel (container)</t>
  </si>
  <si>
    <t>Tier 1</t>
  </si>
  <si>
    <t>500 km</t>
  </si>
  <si>
    <t>3000 km</t>
  </si>
  <si>
    <t>Largel vessel (container)</t>
  </si>
  <si>
    <t>Tier 2</t>
  </si>
  <si>
    <t>15000 km</t>
  </si>
  <si>
    <t>Largel vessel (bulk)</t>
  </si>
  <si>
    <t>Aviation</t>
  </si>
  <si>
    <t>Passenger aircraft</t>
  </si>
  <si>
    <t>Embraer 170</t>
  </si>
  <si>
    <t>Short haul (500 km)</t>
  </si>
  <si>
    <t>High emission level</t>
  </si>
  <si>
    <t>High noise class</t>
  </si>
  <si>
    <t>Average airplane</t>
  </si>
  <si>
    <t>Airbus A34-300</t>
  </si>
  <si>
    <t>Long haul (15,000 km)</t>
  </si>
  <si>
    <t>Low emission level</t>
  </si>
  <si>
    <t>Low noise class</t>
  </si>
  <si>
    <t>Unit</t>
  </si>
  <si>
    <t>Vehicle type</t>
  </si>
  <si>
    <t>AT</t>
  </si>
  <si>
    <t>BE</t>
  </si>
  <si>
    <t>BG</t>
  </si>
  <si>
    <t>HR</t>
  </si>
  <si>
    <t>CY</t>
  </si>
  <si>
    <t>CZ</t>
  </si>
  <si>
    <t>DK</t>
  </si>
  <si>
    <t>EE</t>
  </si>
  <si>
    <t>FI</t>
  </si>
  <si>
    <t>FR</t>
  </si>
  <si>
    <t>DE</t>
  </si>
  <si>
    <t>EL</t>
  </si>
  <si>
    <t>HU</t>
  </si>
  <si>
    <t>IE</t>
  </si>
  <si>
    <t>IT</t>
  </si>
  <si>
    <t>LV</t>
  </si>
  <si>
    <t>LT</t>
  </si>
  <si>
    <t>LU</t>
  </si>
  <si>
    <t>MT</t>
  </si>
  <si>
    <t>NL</t>
  </si>
  <si>
    <t>PL</t>
  </si>
  <si>
    <t>PT</t>
  </si>
  <si>
    <t>RO</t>
  </si>
  <si>
    <t>SK</t>
  </si>
  <si>
    <t>SI</t>
  </si>
  <si>
    <t>ES</t>
  </si>
  <si>
    <t>SE</t>
  </si>
  <si>
    <t>UK</t>
  </si>
  <si>
    <t>NO</t>
  </si>
  <si>
    <t>CH</t>
  </si>
  <si>
    <t>CA-AB</t>
  </si>
  <si>
    <t>CA-BC</t>
  </si>
  <si>
    <t>US-CA</t>
  </si>
  <si>
    <t>US-MO</t>
  </si>
  <si>
    <t>JP</t>
  </si>
  <si>
    <t>EU28</t>
  </si>
  <si>
    <t>€/1000 pkm</t>
  </si>
  <si>
    <t>€/1000 vkm</t>
  </si>
  <si>
    <t>€/1000 tkm</t>
  </si>
  <si>
    <t>HGV 3.5 - 7.5t</t>
  </si>
  <si>
    <t>HGV 7.5 - 16t</t>
  </si>
  <si>
    <t>HGV 16 -32t</t>
  </si>
  <si>
    <t>HGV &gt; 32t</t>
  </si>
  <si>
    <t>Rail</t>
  </si>
  <si>
    <t>High speed</t>
  </si>
  <si>
    <t>Passenger electric</t>
  </si>
  <si>
    <t>Passenger diesel</t>
  </si>
  <si>
    <t>Freight diesel</t>
  </si>
  <si>
    <t>Freight electric</t>
  </si>
  <si>
    <t>Maritime</t>
  </si>
  <si>
    <t>Antwerp (BE)</t>
  </si>
  <si>
    <t>Varna (BG)</t>
  </si>
  <si>
    <t>Limassol (CY)</t>
  </si>
  <si>
    <t>Hamburg (DE)</t>
  </si>
  <si>
    <t>Bremerhaven (DE)</t>
  </si>
  <si>
    <t>Travermunde (DE)</t>
  </si>
  <si>
    <t>Aarhus (DK)</t>
  </si>
  <si>
    <t>Helsingor (DK)</t>
  </si>
  <si>
    <t>Talinn (EE)</t>
  </si>
  <si>
    <t>Algeciras (ES)</t>
  </si>
  <si>
    <t>Valencia (ES)</t>
  </si>
  <si>
    <t>Barcelona (ES)</t>
  </si>
  <si>
    <t>Bilbao (ES)</t>
  </si>
  <si>
    <t>Helsinki (FI)</t>
  </si>
  <si>
    <t>Marseille (FR)</t>
  </si>
  <si>
    <t>Le Havre (FR)</t>
  </si>
  <si>
    <t>Calais (FR)</t>
  </si>
  <si>
    <t>Pireaus (EL)</t>
  </si>
  <si>
    <t>Rijeka (HR)</t>
  </si>
  <si>
    <t>Split (HR)</t>
  </si>
  <si>
    <t>Dublin (IE)</t>
  </si>
  <si>
    <t>Trieste (IT)</t>
  </si>
  <si>
    <t>Genova (IT)</t>
  </si>
  <si>
    <t>Venice (IT)</t>
  </si>
  <si>
    <t>Klapeida (LT)</t>
  </si>
  <si>
    <t>Riga (LV)</t>
  </si>
  <si>
    <t>Marsaxxlokk (MT)</t>
  </si>
  <si>
    <t>Rotterdam (NL)</t>
  </si>
  <si>
    <t>Oslo (NO)</t>
  </si>
  <si>
    <t>Gdansk (PL)</t>
  </si>
  <si>
    <t>Sines (PT)</t>
  </si>
  <si>
    <t>Constanta (RO)</t>
  </si>
  <si>
    <t>Gothenburg (SE)</t>
  </si>
  <si>
    <t>Koper (SK)</t>
  </si>
  <si>
    <t>Felixstowe (UK)</t>
  </si>
  <si>
    <t>Vancouver (CA)</t>
  </si>
  <si>
    <t>Montreal (CA)</t>
  </si>
  <si>
    <t>Los Angeles (US)</t>
  </si>
  <si>
    <t>Savannah (US)</t>
  </si>
  <si>
    <t>Tokyo (JP)</t>
  </si>
  <si>
    <t>Vienna (AT)</t>
  </si>
  <si>
    <t>Brussels (BE)</t>
  </si>
  <si>
    <t>Sofia (BG)</t>
  </si>
  <si>
    <t>Zagreb (HR)</t>
  </si>
  <si>
    <t>Larnaka (CY)</t>
  </si>
  <si>
    <t>Prague (CZ)</t>
  </si>
  <si>
    <t>Copenhagen (DK)</t>
  </si>
  <si>
    <t>Tallinn (EE)</t>
  </si>
  <si>
    <t>Paris Charles de Gaulle (FR)</t>
  </si>
  <si>
    <t>Paris Orly (FR)</t>
  </si>
  <si>
    <t>Frankfurt (DE)</t>
  </si>
  <si>
    <t>Munich (DE)</t>
  </si>
  <si>
    <t>Athens (EL)</t>
  </si>
  <si>
    <t>Budapest (HU)</t>
  </si>
  <si>
    <t>Roma (IT)</t>
  </si>
  <si>
    <t>Vilnius (LT)</t>
  </si>
  <si>
    <t>Luxembourg (LU)</t>
  </si>
  <si>
    <t>Luga (MT)</t>
  </si>
  <si>
    <t>Amsterdam (NL)</t>
  </si>
  <si>
    <t>Warsaw (PL)</t>
  </si>
  <si>
    <t>Lisbon (PT)</t>
  </si>
  <si>
    <t>Bucharest (RO)</t>
  </si>
  <si>
    <t>Bratislava (SK)</t>
  </si>
  <si>
    <t>Ljubljana (SI)</t>
  </si>
  <si>
    <t>Madrid (ES)</t>
  </si>
  <si>
    <t>Palma de Mallorca (ES)</t>
  </si>
  <si>
    <t>Stockholm (SE)</t>
  </si>
  <si>
    <t>London Heathrow (UK)</t>
  </si>
  <si>
    <t>London Gatwick (UK)</t>
  </si>
  <si>
    <t>Zurich (CH)</t>
  </si>
  <si>
    <t>Toronto (CA)</t>
  </si>
  <si>
    <t>Atlanta (US)</t>
  </si>
  <si>
    <t>Tokyo Haneda (JP)</t>
  </si>
  <si>
    <t>Short train (bulk)</t>
  </si>
  <si>
    <t>n.a.</t>
  </si>
  <si>
    <t>Road</t>
  </si>
  <si>
    <t>HGV 16 - 32t</t>
  </si>
  <si>
    <t>€/l</t>
  </si>
  <si>
    <t>Cost category</t>
  </si>
  <si>
    <t>Accidents</t>
  </si>
  <si>
    <t>Air pollution</t>
  </si>
  <si>
    <t>Climate</t>
  </si>
  <si>
    <t>WTT</t>
  </si>
  <si>
    <t>Noise</t>
  </si>
  <si>
    <t>Congestion</t>
  </si>
  <si>
    <t>Scenario not applicable for this vehicle type</t>
  </si>
  <si>
    <t>Large SUV</t>
  </si>
  <si>
    <t>Mini</t>
  </si>
  <si>
    <t>AP: Metropolitan area - urban road</t>
  </si>
  <si>
    <t>Take average values for all cost categories except accidents (rural) and noise (suburban, day, thin)</t>
  </si>
  <si>
    <t>AP: Rural motorway</t>
  </si>
  <si>
    <t>CO2-emissionsa: 225 g/km</t>
  </si>
  <si>
    <t>CO2-emissionsa: 105 g/km</t>
  </si>
  <si>
    <t>4-stroke 250-750cm3</t>
  </si>
  <si>
    <t>4-stroke &gt;750cm3</t>
  </si>
  <si>
    <t>Standard 15-18t</t>
  </si>
  <si>
    <t>Electric bus - medium</t>
  </si>
  <si>
    <t>Standard &lt;=18t</t>
  </si>
  <si>
    <t>Rigid 7.5-12t</t>
  </si>
  <si>
    <t>Rigid 20-26t</t>
  </si>
  <si>
    <t>Articulated 34-40t</t>
  </si>
  <si>
    <t>CC: Urban</t>
  </si>
  <si>
    <t>CC: Motorway</t>
  </si>
  <si>
    <t>AP: Rural area - rural road</t>
  </si>
  <si>
    <t>CC: Other road</t>
  </si>
  <si>
    <t>Noise: Urban, day, dense</t>
  </si>
  <si>
    <t>Noise: Rural, day, thin</t>
  </si>
  <si>
    <t>WTT: Urban</t>
  </si>
  <si>
    <t>WTT: Motorway</t>
  </si>
  <si>
    <t>Tax / charge</t>
  </si>
  <si>
    <t xml:space="preserve">Fuel tax </t>
  </si>
  <si>
    <t xml:space="preserve">Electricity tax </t>
  </si>
  <si>
    <t>Rail access charge</t>
  </si>
  <si>
    <t>€/kWh</t>
  </si>
  <si>
    <t>€/vkm</t>
  </si>
  <si>
    <t>€/tonne CO2</t>
  </si>
  <si>
    <t>ETS</t>
  </si>
  <si>
    <t>Port charges</t>
  </si>
  <si>
    <t>Dues for locks and bridges</t>
  </si>
  <si>
    <t>Water pollution charge</t>
  </si>
  <si>
    <t>Fairway dues</t>
  </si>
  <si>
    <t>€/km</t>
  </si>
  <si>
    <t>€/call</t>
  </si>
  <si>
    <t>Passenger aircraft - very low cost scenario</t>
  </si>
  <si>
    <t>Passenger aircraft - low cost scenario</t>
  </si>
  <si>
    <t>Passenger airraft - average cost scenario</t>
  </si>
  <si>
    <t>Passenger aircraft - high cost scenario</t>
  </si>
  <si>
    <t>€/LTO</t>
  </si>
  <si>
    <t xml:space="preserve">Aviation tax </t>
  </si>
  <si>
    <t>International departure/arrival</t>
  </si>
  <si>
    <t>APHIS Passenger fee</t>
  </si>
  <si>
    <t>9/11 security fee</t>
  </si>
  <si>
    <t>Customs user fee</t>
  </si>
  <si>
    <t>Immigration user fee</t>
  </si>
  <si>
    <t>Governmental planning compensation</t>
  </si>
  <si>
    <t>Air navigation service charges</t>
  </si>
  <si>
    <t>€/departure</t>
  </si>
  <si>
    <t>€/landing</t>
  </si>
  <si>
    <t>€/pax</t>
  </si>
  <si>
    <t>€/pax arrival or departure</t>
  </si>
  <si>
    <t>LTO/runway charge</t>
  </si>
  <si>
    <t>€</t>
  </si>
  <si>
    <t>Airbridge charge</t>
  </si>
  <si>
    <t>Aircraft parking charge</t>
  </si>
  <si>
    <t>Charges for groundhandling services</t>
  </si>
  <si>
    <t>Fuelling charges</t>
  </si>
  <si>
    <t>Passenger charges</t>
  </si>
  <si>
    <t>Passenger facitlity charges</t>
  </si>
  <si>
    <t>Security charges</t>
  </si>
  <si>
    <t>PRM charges</t>
  </si>
  <si>
    <t>Noise charges</t>
  </si>
  <si>
    <t>Emission charges</t>
  </si>
  <si>
    <t>Infrastructure charge</t>
  </si>
  <si>
    <t>Freight charge</t>
  </si>
  <si>
    <t>Landside rentals &amp; airside rentals</t>
  </si>
  <si>
    <t>CPTC Cost recoveries</t>
  </si>
  <si>
    <t>CUPPS, CUSS, BRS charge</t>
  </si>
  <si>
    <t>PCA_400hz charge</t>
  </si>
  <si>
    <t>Cup fee</t>
  </si>
  <si>
    <t>BCAA charge</t>
  </si>
  <si>
    <t>Regulator fee</t>
  </si>
  <si>
    <t>Slot coordination fee</t>
  </si>
  <si>
    <t>Hold baggage screening</t>
  </si>
  <si>
    <t>Deicing</t>
  </si>
  <si>
    <t>Ramp handling infrastructure charge</t>
  </si>
  <si>
    <t>Airport development fund</t>
  </si>
  <si>
    <t>Airport improvement fee</t>
  </si>
  <si>
    <t>General aviation charge</t>
  </si>
  <si>
    <t>Pre-conditioned air</t>
  </si>
  <si>
    <t>CUTE fee</t>
  </si>
  <si>
    <t>Fire service recovery fee</t>
  </si>
  <si>
    <t>Baggage reconciliation system</t>
  </si>
  <si>
    <t>Aircraft leading charge</t>
  </si>
  <si>
    <t>Transfer passenger charge</t>
  </si>
  <si>
    <t>Electricity charge</t>
  </si>
  <si>
    <t>Airside coaching charges</t>
  </si>
  <si>
    <t>Bus and coach charges</t>
  </si>
  <si>
    <t xml:space="preserve">Baggage </t>
  </si>
  <si>
    <t>Post-security fee</t>
  </si>
  <si>
    <t>Apron fee</t>
  </si>
  <si>
    <t>Aviation taxes</t>
  </si>
  <si>
    <t>Terminal navigation charges</t>
  </si>
  <si>
    <t>En-route charges</t>
  </si>
  <si>
    <t>unit rate (€)</t>
  </si>
  <si>
    <t>Explosives trace detectors</t>
  </si>
  <si>
    <t>Fixed/Variable</t>
  </si>
  <si>
    <t>Infrastructure</t>
  </si>
  <si>
    <t>Variable</t>
  </si>
  <si>
    <t>No</t>
  </si>
  <si>
    <t>Fixed</t>
  </si>
  <si>
    <t>Tolls</t>
  </si>
  <si>
    <t>Yes</t>
  </si>
  <si>
    <t>Vignettes</t>
  </si>
  <si>
    <t>VAT on taxes/charges</t>
  </si>
  <si>
    <t>Delen van fixed en variable</t>
  </si>
  <si>
    <t>Electricity taks</t>
  </si>
  <si>
    <t>Fuel exise duty</t>
  </si>
  <si>
    <t>Charges on specific parts of the infrastructure</t>
  </si>
  <si>
    <t>Airport charges</t>
  </si>
  <si>
    <t>Fuel taxes</t>
  </si>
  <si>
    <t>Water pollution charges</t>
  </si>
  <si>
    <t>Taxes and charges distinctions</t>
  </si>
  <si>
    <t>no data</t>
  </si>
  <si>
    <t>N/A</t>
  </si>
  <si>
    <t>Distance (km)</t>
  </si>
  <si>
    <t>High costs</t>
  </si>
  <si>
    <t>Average costs</t>
  </si>
  <si>
    <t>Low costs</t>
  </si>
  <si>
    <t>Marginal social cost pricing</t>
  </si>
  <si>
    <t>Very low costs</t>
  </si>
  <si>
    <t>Information on sheet names</t>
  </si>
  <si>
    <r>
      <t>Freight vessel</t>
    </r>
    <r>
      <rPr>
        <sz val="9"/>
        <color rgb="FF000000"/>
        <rFont val="Trebuchet MS"/>
        <family val="2"/>
      </rPr>
      <t> </t>
    </r>
  </si>
  <si>
    <t>Rail trainsport</t>
  </si>
  <si>
    <t xml:space="preserve">Passenger Aircraft </t>
  </si>
  <si>
    <t>Costs</t>
  </si>
  <si>
    <t>Revenues</t>
  </si>
  <si>
    <t>Countries</t>
  </si>
  <si>
    <t>High speed train</t>
  </si>
  <si>
    <t>Countries without HST are hidden</t>
  </si>
  <si>
    <t xml:space="preserve"> </t>
  </si>
  <si>
    <t>€/port call</t>
  </si>
  <si>
    <t>Conversions</t>
  </si>
  <si>
    <t>High</t>
  </si>
  <si>
    <t>Low</t>
  </si>
  <si>
    <t>Very low</t>
  </si>
  <si>
    <t>Load (TEU)</t>
  </si>
  <si>
    <t>Load (tonnes)</t>
  </si>
  <si>
    <t>tkm</t>
  </si>
  <si>
    <t>Fairway dues + port charges</t>
  </si>
  <si>
    <t>n/a</t>
  </si>
  <si>
    <t>Taks/charge</t>
  </si>
  <si>
    <t>Veh type</t>
  </si>
  <si>
    <t>Description</t>
  </si>
  <si>
    <t>vkm to pkm</t>
  </si>
  <si>
    <t>Rail acces charge</t>
  </si>
  <si>
    <t>1 vkm = x pkm</t>
  </si>
  <si>
    <t>Regional passenger electric</t>
  </si>
  <si>
    <t>IC passenger electric</t>
  </si>
  <si>
    <t>Regional passenger diesel</t>
  </si>
  <si>
    <t>IC passenger diesel</t>
  </si>
  <si>
    <t>vkm to tkm</t>
  </si>
  <si>
    <t xml:space="preserve">Freight electric </t>
  </si>
  <si>
    <t>1 vkm = x tkm</t>
  </si>
  <si>
    <t>kWh to vkm</t>
  </si>
  <si>
    <t>1 vkm = x kWh</t>
  </si>
  <si>
    <t>Freight electric - short bulk</t>
  </si>
  <si>
    <t>Freight electric - long bulk</t>
  </si>
  <si>
    <t>CO2 to kWh</t>
  </si>
  <si>
    <t>1 kWh = x grams CO2</t>
  </si>
  <si>
    <t>liter to vkm</t>
  </si>
  <si>
    <t>Fuel taks</t>
  </si>
  <si>
    <t>1 vkm = x liter</t>
  </si>
  <si>
    <t>Freight diesel - short bulk</t>
  </si>
  <si>
    <t>Freight diesel - long bulk</t>
  </si>
  <si>
    <t>Fairway dues &amp; water pollution charge</t>
  </si>
  <si>
    <t>CEMT II bulk</t>
  </si>
  <si>
    <t>CEMT Va bulk</t>
  </si>
  <si>
    <t>100 vkm = x liter</t>
  </si>
  <si>
    <t>call to vkm</t>
  </si>
  <si>
    <t>Port charges &amp; dues for locks/bridges</t>
  </si>
  <si>
    <t>1 call = x vkm</t>
  </si>
  <si>
    <t>Call to vkm</t>
  </si>
  <si>
    <t>Fairway dues and port charges</t>
  </si>
  <si>
    <t>Freight vessel - small container</t>
  </si>
  <si>
    <t>Freight vessel - large container</t>
  </si>
  <si>
    <t>Freight vessel - large bulk</t>
  </si>
  <si>
    <t>total tax/charge</t>
  </si>
  <si>
    <t>Total passenger electric</t>
  </si>
  <si>
    <t>Total passenger diesel</t>
  </si>
  <si>
    <t>no HST</t>
  </si>
  <si>
    <t>no rail</t>
  </si>
  <si>
    <t>€/tkm</t>
  </si>
  <si>
    <t>total taxes</t>
  </si>
  <si>
    <t>Average</t>
  </si>
  <si>
    <t>LTO to pkm</t>
  </si>
  <si>
    <t>all types</t>
  </si>
  <si>
    <t>1 LTO = x pkm</t>
  </si>
  <si>
    <t>dep./landing to pkm</t>
  </si>
  <si>
    <t>1 dep./landing = x pkm</t>
  </si>
  <si>
    <t>Pax to pkm</t>
  </si>
  <si>
    <t>1 Pax = x pkm</t>
  </si>
  <si>
    <t>€/dep./landing</t>
  </si>
  <si>
    <t>sum of taxes</t>
  </si>
  <si>
    <t>sum taxes</t>
  </si>
  <si>
    <t>Passenger aircraft average</t>
  </si>
  <si>
    <t>Passenger aircraft short haul</t>
  </si>
  <si>
    <t>Passenger aircraft long haul</t>
  </si>
  <si>
    <t>no long haul</t>
  </si>
  <si>
    <t>empty field = no long haul flights</t>
  </si>
  <si>
    <t>Empty fields: no long haul flights from this airport.</t>
  </si>
  <si>
    <t>Non EU countries are hidden. Empty fields for the low cost scenarios of airports without long haul flights.</t>
  </si>
  <si>
    <t>Please note: The reference cases for rail freight diesel are chosen in a way that the marginal external costs for those cases (high and low cost) are significantly lower than the average external costs.</t>
  </si>
  <si>
    <t>Hence, the cost coverage ratio is the smallest for the average costs for this vehicle category.</t>
  </si>
  <si>
    <t>average cost scenario not available for maritime</t>
  </si>
  <si>
    <t>count</t>
  </si>
  <si>
    <t>average</t>
  </si>
  <si>
    <t>low %</t>
  </si>
  <si>
    <t>max country</t>
  </si>
  <si>
    <t>Min county</t>
  </si>
  <si>
    <t>max %</t>
  </si>
  <si>
    <t>High cost</t>
  </si>
  <si>
    <t>Fuel excise duty/electricity tax</t>
  </si>
  <si>
    <t>Registration tax</t>
  </si>
  <si>
    <t>Ownership tax</t>
  </si>
  <si>
    <t>Insurance tax</t>
  </si>
  <si>
    <t>Electricity tax</t>
  </si>
  <si>
    <t>Rail access charges</t>
  </si>
  <si>
    <t>PL, CY and MT are hidden</t>
  </si>
  <si>
    <t>Freight electric - short train bulk</t>
  </si>
  <si>
    <t>Freight diesel - short train bulk</t>
  </si>
  <si>
    <t>Freight electric - long train bulk</t>
  </si>
  <si>
    <t>Freight diesel - long train bulk</t>
  </si>
  <si>
    <t>Marginal infrastructure costs - representative cost scenario</t>
  </si>
  <si>
    <t>Marginal infrastructure costs - high external cost scenario</t>
  </si>
  <si>
    <t>Marginal infrastructure costs - low external cost scenario</t>
  </si>
  <si>
    <t>Marginal infrastructure costs - very low external cost scenario</t>
  </si>
  <si>
    <t>Marginal external costs - high external cost scenario</t>
  </si>
  <si>
    <t>Marginal external plus infrastructure costs - high external cost scenario</t>
  </si>
  <si>
    <t>Marginal external costs - representative cost scenario</t>
  </si>
  <si>
    <t>Marginal external plus infrastructure costs - representative cost scenario</t>
  </si>
  <si>
    <t>Marginal external costs - low external cost scenario</t>
  </si>
  <si>
    <t>Marginal external plus infrastructure costs - low external cost scenario</t>
  </si>
  <si>
    <t>Marginal external costs - very low external cost scenario</t>
  </si>
  <si>
    <t>Marginal external plus infrastructure costs - very low external cost scenario</t>
  </si>
  <si>
    <t>Passenger car - high external cost scenario</t>
  </si>
  <si>
    <t>Passenger car - representative cost scenario</t>
  </si>
  <si>
    <t>Passenger car - low external cost scenario</t>
  </si>
  <si>
    <t>Passenger car - very low external cost scenario</t>
  </si>
  <si>
    <t>Motorcycle - high external cost scenario</t>
  </si>
  <si>
    <t>Motorcycle - representative cost scenario</t>
  </si>
  <si>
    <t>Motorcycle - low external cost scenario</t>
  </si>
  <si>
    <t>Motorcycle - very low external cost scenario</t>
  </si>
  <si>
    <t>Bus - high external cost scenario</t>
  </si>
  <si>
    <t>Bus - representative cost scenario</t>
  </si>
  <si>
    <t>Bus - low external cost scenario</t>
  </si>
  <si>
    <t>Bus - very low external cost scenario</t>
  </si>
  <si>
    <t>Coach - high external cost scenario</t>
  </si>
  <si>
    <t>Coach - low external cost scenario</t>
  </si>
  <si>
    <t>Coach - very low external cost scenario</t>
  </si>
  <si>
    <t>Coach - representative cost scenario</t>
  </si>
  <si>
    <t>LCV - high external cost scenario</t>
  </si>
  <si>
    <t>LCV - representative cost scenario</t>
  </si>
  <si>
    <t>LCV - low external cost scenario</t>
  </si>
  <si>
    <t>LCV - very low external cost scenario</t>
  </si>
  <si>
    <t>HGV 3.5 - 7.5t - high external cost scenario</t>
  </si>
  <si>
    <t>HGV 3.5 - 7.5t - representative cost scenario</t>
  </si>
  <si>
    <t>HGV 3.5 - 7.5t - low external cost scenario</t>
  </si>
  <si>
    <t>HGV 3.5 - 7.5t - very low external cost scenario</t>
  </si>
  <si>
    <t>HGV 7.5 - 16t - high external cost scenario</t>
  </si>
  <si>
    <t>HGV 7.5 - 16t - representative cost scenario</t>
  </si>
  <si>
    <t>HGV 7.5 - 16t - low external cost scenario</t>
  </si>
  <si>
    <t>HGV 7.5 - 16t - very low external cost scenario</t>
  </si>
  <si>
    <t>HGV 16 - 32t - high external cost scenario</t>
  </si>
  <si>
    <t>HGV 16 - 32t - representative cost scenario</t>
  </si>
  <si>
    <t>HGV 16 - 32t - low external cost scenario</t>
  </si>
  <si>
    <t>HGV 16 - 32t - very low external cost scenario</t>
  </si>
  <si>
    <t>HGV &gt; 32t - high external cost scenario</t>
  </si>
  <si>
    <t>HGV &gt; 32t - representative cost scenario</t>
  </si>
  <si>
    <t>HGV &gt; 32t - low external cost scenario</t>
  </si>
  <si>
    <t>HGV &gt; 32t - very low external cost scenario</t>
  </si>
  <si>
    <t>Marginal taxes and charges - high external cost scenario</t>
  </si>
  <si>
    <t>Marginal taxes and charges - low external cost scenario</t>
  </si>
  <si>
    <t>Marginal taxes and charges - very low external cost scenario</t>
  </si>
  <si>
    <t>Marginal taxes and charges - representative cost scenario</t>
  </si>
  <si>
    <t>Marginal infrastructure costs - average external cost scenario</t>
  </si>
  <si>
    <t>High speed - high external cost scenario</t>
  </si>
  <si>
    <t>High speed - low external cost scenario</t>
  </si>
  <si>
    <t>High speed - very low external cost scenario</t>
  </si>
  <si>
    <t>High speed - representative cost scenario</t>
  </si>
  <si>
    <t>Passenger electric - high external cost scenario</t>
  </si>
  <si>
    <t>Passenger electric - low external cost scenario</t>
  </si>
  <si>
    <t>Passenger electric - very low external cost scenario</t>
  </si>
  <si>
    <t>Passenger electric - representative cost scenario</t>
  </si>
  <si>
    <t>Passenger diesel - high external cost scenario</t>
  </si>
  <si>
    <t>Passenger diesel - low external cost scenario</t>
  </si>
  <si>
    <t>Passenger diesel - very low external cost scenario</t>
  </si>
  <si>
    <t>Passenger diesel - representative cost scenario</t>
  </si>
  <si>
    <t>Freight electric - high external cost scenario</t>
  </si>
  <si>
    <t>Freight electric - representative cost scenario</t>
  </si>
  <si>
    <t>Freight electric - low external cost scenario</t>
  </si>
  <si>
    <t>Freight electric - very low external cost scenario</t>
  </si>
  <si>
    <t>Freight diesel - high external cost scenario</t>
  </si>
  <si>
    <t>Freight diesel - representative cost scenario</t>
  </si>
  <si>
    <t>Freight diesel - low external cost scenario</t>
  </si>
  <si>
    <t>Freight diesel - very low external cost scenario</t>
  </si>
  <si>
    <t>Freight vessel - high external cost scenario</t>
  </si>
  <si>
    <t>Freight vessel - average external cost scenario</t>
  </si>
  <si>
    <t>Freight vessel - low external cost scenario</t>
  </si>
  <si>
    <t>Freight vessel - very low external cost scenario</t>
  </si>
  <si>
    <t>Freight vessel - representative cost scenario</t>
  </si>
  <si>
    <t>Passenger aircraft - high external cost scenario</t>
  </si>
  <si>
    <t>Passenger aircraft - low external cost scenario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</si>
</sst>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43" formatCode="_ * #,##0.00_ ;_ * \-#,##0.00_ ;_ * &quot;-&quot;??_ ;_ @_ "/>
    <numFmt numFmtId="164" formatCode="_-* #,##0.00_-;\-* #,##0.00_-;_-* &quot;-&quot;??_-;_-@_-"/>
    <numFmt numFmtId="165" formatCode="_-* #,##0.00\ _€_-;\-* #,##0.00\ _€_-;_-* &quot;-&quot;??\ _€_-;_-@_-"/>
    <numFmt numFmtId="166" formatCode="#,##0.000"/>
    <numFmt numFmtId="167" formatCode="0.0"/>
    <numFmt numFmtId="168" formatCode="_-* #,##0.00\ &quot;zł&quot;_-;\-* #,##0.00\ &quot;zł&quot;_-;_-* &quot;-&quot;??\ &quot;zł&quot;_-;_-@_-"/>
    <numFmt numFmtId="169" formatCode="_-* #,##0.00\ _z_ł_-;\-* #,##0.00\ _z_ł_-;_-* &quot;-&quot;??\ _z_ł_-;_-@_-"/>
    <numFmt numFmtId="170" formatCode="0.000"/>
    <numFmt numFmtId="171" formatCode="0.000000"/>
    <numFmt numFmtId="172" formatCode="0.0000000"/>
    <numFmt numFmtId="173" formatCode="_ * #,##0_ ;_ * \-#,##0_ ;_ * &quot;-&quot;??_ ;_ @_ "/>
    <numFmt numFmtId="174" formatCode="0.00000000000"/>
    <numFmt numFmtId="175" formatCode="_ * #,##0.000000_ ;_ * \-#,##0.000000_ ;_ * &quot;-&quot;??_ ;_ @_ "/>
    <numFmt numFmtId="176" formatCode="0.0000000000"/>
    <numFmt numFmtId="177" formatCode="0.000000000"/>
    <numFmt numFmtId="178" formatCode="_ * #,##0.000_ ;_ * \-#,##0.000_ ;_ * &quot;-&quot;??_ ;_ @_ "/>
    <numFmt numFmtId="179" formatCode="0.0%"/>
    <numFmt numFmtId="180" formatCode="0.000%"/>
  </numFmts>
  <fonts count="8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Trebuchet MS"/>
      <family val="2"/>
    </font>
    <font>
      <b/>
      <sz val="8"/>
      <color rgb="FF000000"/>
      <name val="Trebuchet MS"/>
      <family val="2"/>
    </font>
    <font>
      <sz val="8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vertAlign val="superscript"/>
      <sz val="8"/>
      <color rgb="FF000000"/>
      <name val="Trebuchet MS"/>
      <family val="2"/>
    </font>
    <font>
      <sz val="9"/>
      <color rgb="FF000000"/>
      <name val="Trebuchet MS"/>
      <family val="2"/>
    </font>
    <font>
      <b/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11"/>
      <name val="Arial"/>
      <family val="2"/>
    </font>
    <font>
      <sz val="10"/>
      <color indexed="8"/>
      <name val="Calibri"/>
      <family val="2"/>
    </font>
    <font>
      <sz val="8"/>
      <name val="Arial"/>
      <family val="2"/>
    </font>
    <font>
      <sz val="11"/>
      <color indexed="8"/>
      <name val="Calibri"/>
      <family val="2"/>
    </font>
    <font>
      <u/>
      <sz val="11"/>
      <color indexed="12"/>
      <name val="Calibri"/>
      <family val="2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8"/>
      <color theme="3"/>
      <name val="Calibri Light"/>
      <family val="2"/>
      <scheme val="major"/>
    </font>
    <font>
      <b/>
      <sz val="8"/>
      <name val="Arial"/>
      <family val="2"/>
    </font>
    <font>
      <u/>
      <sz val="8"/>
      <color indexed="12"/>
      <name val="Arial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0"/>
      <name val="Arial CE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color theme="1"/>
      <name val="Arial"/>
      <family val="2"/>
    </font>
    <font>
      <sz val="10"/>
      <color rgb="FF3F3F76"/>
      <name val="Arial"/>
      <family val="2"/>
    </font>
    <font>
      <sz val="11"/>
      <name val="ＭＳ Ｐゴシック"/>
      <family val="3"/>
      <charset val="128"/>
    </font>
    <font>
      <b/>
      <sz val="11"/>
      <color rgb="FFFFFFFF"/>
      <name val="Calibri"/>
      <family val="2"/>
    </font>
    <font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rgb="FFFF0000"/>
      <name val="Calibri"/>
      <family val="2"/>
      <scheme val="minor"/>
    </font>
    <font>
      <sz val="10"/>
      <color rgb="FF00B050"/>
      <name val="Calibri"/>
      <family val="2"/>
    </font>
    <font>
      <sz val="10"/>
      <name val="Calibri"/>
      <family val="2"/>
      <scheme val="minor"/>
    </font>
    <font>
      <sz val="11"/>
      <name val="Calibri"/>
      <family val="2"/>
    </font>
    <font>
      <sz val="10"/>
      <color theme="4"/>
      <name val="Calibri"/>
      <family val="2"/>
    </font>
    <font>
      <b/>
      <sz val="14"/>
      <color theme="1"/>
      <name val="Calibri"/>
      <family val="2"/>
    </font>
    <font>
      <u/>
      <sz val="10"/>
      <color theme="1"/>
      <name val="Calibri"/>
      <family val="2"/>
    </font>
    <font>
      <sz val="10"/>
      <color theme="1"/>
      <name val="Marlett"/>
      <charset val="2"/>
    </font>
    <font>
      <b/>
      <sz val="10"/>
      <color theme="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0"/>
      <color rgb="FFFF0000"/>
      <name val="Calibri"/>
      <family val="2"/>
    </font>
    <font>
      <b/>
      <i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i/>
      <sz val="10"/>
      <color theme="1"/>
      <name val="Calibri"/>
      <family val="2"/>
    </font>
    <font>
      <i/>
      <sz val="10"/>
      <name val="Calibri"/>
      <family val="2"/>
    </font>
  </fonts>
  <fills count="7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B9E4FF"/>
        <bgColor indexed="64"/>
      </patternFill>
    </fill>
    <fill>
      <patternFill patternType="solid">
        <fgColor rgb="FFE1F4FF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rgb="FFE0ACE6"/>
        <bgColor indexed="64"/>
      </patternFill>
    </fill>
    <fill>
      <patternFill patternType="solid">
        <fgColor indexed="26"/>
      </patternFill>
    </fill>
    <fill>
      <patternFill patternType="solid">
        <fgColor rgb="FF0099DC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42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9EE0"/>
      </left>
      <right style="medium">
        <color rgb="FF009EE0"/>
      </right>
      <top style="medium">
        <color rgb="FF009EE0"/>
      </top>
      <bottom style="medium">
        <color rgb="FF009EE0"/>
      </bottom>
      <diagonal/>
    </border>
    <border>
      <left/>
      <right style="medium">
        <color rgb="FF009EE0"/>
      </right>
      <top style="medium">
        <color rgb="FF009EE0"/>
      </top>
      <bottom style="medium">
        <color rgb="FF009EE0"/>
      </bottom>
      <diagonal/>
    </border>
    <border>
      <left style="medium">
        <color rgb="FF009EE0"/>
      </left>
      <right style="medium">
        <color rgb="FF009EE0"/>
      </right>
      <top/>
      <bottom style="medium">
        <color rgb="FF009EE0"/>
      </bottom>
      <diagonal/>
    </border>
    <border>
      <left/>
      <right style="medium">
        <color rgb="FF009EE0"/>
      </right>
      <top/>
      <bottom style="medium">
        <color rgb="FF009EE0"/>
      </bottom>
      <diagonal/>
    </border>
    <border>
      <left style="medium">
        <color rgb="FF009EE0"/>
      </left>
      <right style="medium">
        <color rgb="FF009EE0"/>
      </right>
      <top/>
      <bottom/>
      <diagonal/>
    </border>
    <border>
      <left/>
      <right style="medium">
        <color rgb="FF009EE0"/>
      </right>
      <top/>
      <bottom/>
      <diagonal/>
    </border>
    <border>
      <left style="medium">
        <color rgb="FF009EE0"/>
      </left>
      <right/>
      <top style="medium">
        <color rgb="FF009EE0"/>
      </top>
      <bottom style="medium">
        <color rgb="FF009EE0"/>
      </bottom>
      <diagonal/>
    </border>
    <border>
      <left/>
      <right/>
      <top style="medium">
        <color rgb="FF009EE0"/>
      </top>
      <bottom style="medium">
        <color rgb="FF009EE0"/>
      </bottom>
      <diagonal/>
    </border>
    <border>
      <left style="medium">
        <color rgb="FF009EE0"/>
      </left>
      <right style="medium">
        <color rgb="FF009EE0"/>
      </right>
      <top style="medium">
        <color rgb="FF009EE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DADCDD"/>
      </left>
      <right style="thin">
        <color rgb="FFDADCDD"/>
      </right>
      <top style="thin">
        <color rgb="FFDADCDD"/>
      </top>
      <bottom style="thin">
        <color rgb="FFDADCDD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17">
    <xf numFmtId="0" fontId="0" fillId="0" borderId="0"/>
    <xf numFmtId="43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32" borderId="0" applyNumberFormat="0" applyBorder="0" applyAlignment="0" applyProtection="0"/>
    <xf numFmtId="0" fontId="17" fillId="0" borderId="0"/>
    <xf numFmtId="0" fontId="1" fillId="0" borderId="0"/>
    <xf numFmtId="0" fontId="1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" fillId="0" borderId="0"/>
    <xf numFmtId="0" fontId="29" fillId="0" borderId="0"/>
    <xf numFmtId="0" fontId="29" fillId="0" borderId="0"/>
    <xf numFmtId="0" fontId="29" fillId="0" borderId="0"/>
    <xf numFmtId="43" fontId="17" fillId="0" borderId="0" applyFont="0" applyFill="0" applyBorder="0" applyAlignment="0" applyProtection="0"/>
    <xf numFmtId="0" fontId="28" fillId="0" borderId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1" fillId="8" borderId="8" applyNumberFormat="0" applyFont="0" applyAlignment="0" applyProtection="0"/>
    <xf numFmtId="0" fontId="28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2" fillId="0" borderId="0"/>
    <xf numFmtId="0" fontId="31" fillId="0" borderId="0" applyNumberFormat="0" applyFill="0" applyBorder="0" applyProtection="0"/>
    <xf numFmtId="0" fontId="37" fillId="0" borderId="0" applyNumberFormat="0" applyFill="0" applyBorder="0" applyProtection="0"/>
    <xf numFmtId="0" fontId="38" fillId="0" borderId="0" applyNumberFormat="0" applyFill="0" applyBorder="0" applyProtection="0"/>
    <xf numFmtId="0" fontId="35" fillId="0" borderId="0" applyNumberFormat="0" applyFill="0" applyBorder="0" applyProtection="0"/>
    <xf numFmtId="0" fontId="39" fillId="0" borderId="0" applyNumberFormat="0" applyBorder="0" applyAlignment="0"/>
    <xf numFmtId="0" fontId="40" fillId="0" borderId="0"/>
    <xf numFmtId="0" fontId="41" fillId="0" borderId="0"/>
    <xf numFmtId="0" fontId="43" fillId="37" borderId="0" applyNumberFormat="0" applyBorder="0" applyAlignment="0" applyProtection="0"/>
    <xf numFmtId="0" fontId="43" fillId="38" borderId="0" applyNumberFormat="0" applyBorder="0" applyAlignment="0" applyProtection="0"/>
    <xf numFmtId="0" fontId="43" fillId="39" borderId="0" applyNumberFormat="0" applyBorder="0" applyAlignment="0" applyProtection="0"/>
    <xf numFmtId="0" fontId="43" fillId="40" borderId="0" applyNumberFormat="0" applyBorder="0" applyAlignment="0" applyProtection="0"/>
    <xf numFmtId="0" fontId="43" fillId="41" borderId="0" applyNumberFormat="0" applyBorder="0" applyAlignment="0" applyProtection="0"/>
    <xf numFmtId="0" fontId="43" fillId="42" borderId="0" applyNumberFormat="0" applyBorder="0" applyAlignment="0" applyProtection="0"/>
    <xf numFmtId="0" fontId="43" fillId="43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0" borderId="0" applyNumberFormat="0" applyBorder="0" applyAlignment="0" applyProtection="0"/>
    <xf numFmtId="0" fontId="43" fillId="43" borderId="0" applyNumberFormat="0" applyBorder="0" applyAlignment="0" applyProtection="0"/>
    <xf numFmtId="0" fontId="43" fillId="46" borderId="0" applyNumberFormat="0" applyBorder="0" applyAlignment="0" applyProtection="0"/>
    <xf numFmtId="0" fontId="44" fillId="47" borderId="0" applyNumberFormat="0" applyBorder="0" applyAlignment="0" applyProtection="0"/>
    <xf numFmtId="0" fontId="44" fillId="44" borderId="0" applyNumberFormat="0" applyBorder="0" applyAlignment="0" applyProtection="0"/>
    <xf numFmtId="0" fontId="44" fillId="45" borderId="0" applyNumberFormat="0" applyBorder="0" applyAlignment="0" applyProtection="0"/>
    <xf numFmtId="0" fontId="44" fillId="48" borderId="0" applyNumberFormat="0" applyBorder="0" applyAlignment="0" applyProtection="0"/>
    <xf numFmtId="0" fontId="44" fillId="49" borderId="0" applyNumberFormat="0" applyBorder="0" applyAlignment="0" applyProtection="0"/>
    <xf numFmtId="0" fontId="44" fillId="50" borderId="0" applyNumberFormat="0" applyBorder="0" applyAlignment="0" applyProtection="0"/>
    <xf numFmtId="0" fontId="44" fillId="51" borderId="0" applyNumberFormat="0" applyBorder="0" applyAlignment="0" applyProtection="0"/>
    <xf numFmtId="0" fontId="44" fillId="52" borderId="0" applyNumberFormat="0" applyBorder="0" applyAlignment="0" applyProtection="0"/>
    <xf numFmtId="0" fontId="44" fillId="53" borderId="0" applyNumberFormat="0" applyBorder="0" applyAlignment="0" applyProtection="0"/>
    <xf numFmtId="0" fontId="44" fillId="48" borderId="0" applyNumberFormat="0" applyBorder="0" applyAlignment="0" applyProtection="0"/>
    <xf numFmtId="0" fontId="44" fillId="49" borderId="0" applyNumberFormat="0" applyBorder="0" applyAlignment="0" applyProtection="0"/>
    <xf numFmtId="0" fontId="44" fillId="54" borderId="0" applyNumberFormat="0" applyBorder="0" applyAlignment="0" applyProtection="0"/>
    <xf numFmtId="0" fontId="45" fillId="42" borderId="22" applyNumberFormat="0" applyAlignment="0" applyProtection="0"/>
    <xf numFmtId="0" fontId="45" fillId="42" borderId="22" applyNumberFormat="0" applyAlignment="0" applyProtection="0"/>
    <xf numFmtId="0" fontId="45" fillId="42" borderId="22" applyNumberFormat="0" applyAlignment="0" applyProtection="0"/>
    <xf numFmtId="0" fontId="46" fillId="55" borderId="23" applyNumberFormat="0" applyAlignment="0" applyProtection="0"/>
    <xf numFmtId="0" fontId="46" fillId="55" borderId="23" applyNumberFormat="0" applyAlignment="0" applyProtection="0"/>
    <xf numFmtId="0" fontId="46" fillId="55" borderId="23" applyNumberFormat="0" applyAlignment="0" applyProtection="0"/>
    <xf numFmtId="0" fontId="47" fillId="39" borderId="0" applyNumberFormat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28" fillId="0" borderId="0" applyFont="0" applyFill="0" applyBorder="0" applyAlignment="0" applyProtection="0"/>
    <xf numFmtId="0" fontId="48" fillId="0" borderId="24" applyNumberFormat="0" applyFill="0" applyAlignment="0" applyProtection="0"/>
    <xf numFmtId="0" fontId="49" fillId="56" borderId="25" applyNumberFormat="0" applyAlignment="0" applyProtection="0"/>
    <xf numFmtId="0" fontId="50" fillId="0" borderId="26" applyNumberFormat="0" applyFill="0" applyAlignment="0" applyProtection="0"/>
    <xf numFmtId="0" fontId="51" fillId="0" borderId="27" applyNumberFormat="0" applyFill="0" applyAlignment="0" applyProtection="0"/>
    <xf numFmtId="0" fontId="52" fillId="0" borderId="28" applyNumberFormat="0" applyFill="0" applyAlignment="0" applyProtection="0"/>
    <xf numFmtId="0" fontId="52" fillId="0" borderId="0" applyNumberFormat="0" applyFill="0" applyBorder="0" applyAlignment="0" applyProtection="0"/>
    <xf numFmtId="0" fontId="53" fillId="57" borderId="0" applyNumberFormat="0" applyBorder="0" applyAlignment="0" applyProtection="0"/>
    <xf numFmtId="0" fontId="28" fillId="0" borderId="0"/>
    <xf numFmtId="0" fontId="28" fillId="0" borderId="0"/>
    <xf numFmtId="0" fontId="41" fillId="0" borderId="0"/>
    <xf numFmtId="0" fontId="54" fillId="0" borderId="0"/>
    <xf numFmtId="0" fontId="1" fillId="0" borderId="0"/>
    <xf numFmtId="0" fontId="54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3" fillId="0" borderId="0"/>
    <xf numFmtId="0" fontId="54" fillId="0" borderId="0"/>
    <xf numFmtId="0" fontId="41" fillId="0" borderId="0"/>
    <xf numFmtId="0" fontId="41" fillId="0" borderId="0"/>
    <xf numFmtId="0" fontId="43" fillId="0" borderId="0"/>
    <xf numFmtId="0" fontId="43" fillId="0" borderId="0"/>
    <xf numFmtId="0" fontId="43" fillId="0" borderId="0"/>
    <xf numFmtId="0" fontId="55" fillId="0" borderId="0"/>
    <xf numFmtId="0" fontId="41" fillId="0" borderId="0"/>
    <xf numFmtId="0" fontId="1" fillId="0" borderId="0"/>
    <xf numFmtId="0" fontId="41" fillId="0" borderId="0"/>
    <xf numFmtId="0" fontId="40" fillId="0" borderId="0"/>
    <xf numFmtId="0" fontId="55" fillId="0" borderId="0"/>
    <xf numFmtId="0" fontId="56" fillId="0" borderId="0"/>
    <xf numFmtId="0" fontId="41" fillId="0" borderId="0"/>
    <xf numFmtId="0" fontId="1" fillId="0" borderId="0"/>
    <xf numFmtId="0" fontId="41" fillId="0" borderId="0"/>
    <xf numFmtId="0" fontId="41" fillId="0" borderId="0"/>
    <xf numFmtId="0" fontId="41" fillId="0" borderId="0"/>
    <xf numFmtId="0" fontId="28" fillId="0" borderId="0"/>
    <xf numFmtId="0" fontId="43" fillId="0" borderId="0"/>
    <xf numFmtId="0" fontId="41" fillId="0" borderId="0"/>
    <xf numFmtId="0" fontId="57" fillId="55" borderId="22" applyNumberFormat="0" applyAlignment="0" applyProtection="0"/>
    <xf numFmtId="0" fontId="57" fillId="55" borderId="22" applyNumberFormat="0" applyAlignment="0" applyProtection="0"/>
    <xf numFmtId="0" fontId="57" fillId="55" borderId="22" applyNumberFormat="0" applyAlignment="0" applyProtection="0"/>
    <xf numFmtId="9" fontId="43" fillId="0" borderId="0" applyFont="0" applyFill="0" applyBorder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166" fontId="42" fillId="58" borderId="21">
      <alignment horizontal="center" vertical="center" wrapText="1"/>
    </xf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41" fillId="59" borderId="30" applyNumberFormat="0" applyFont="0" applyAlignment="0" applyProtection="0"/>
    <xf numFmtId="0" fontId="43" fillId="59" borderId="30" applyNumberFormat="0" applyFont="0" applyAlignment="0" applyProtection="0"/>
    <xf numFmtId="0" fontId="43" fillId="59" borderId="30" applyNumberFormat="0" applyFont="0" applyAlignment="0" applyProtection="0"/>
    <xf numFmtId="0" fontId="43" fillId="59" borderId="30" applyNumberFormat="0" applyFont="0" applyAlignment="0" applyProtection="0"/>
    <xf numFmtId="0" fontId="41" fillId="59" borderId="30" applyNumberFormat="0" applyFont="0" applyAlignment="0" applyProtection="0"/>
    <xf numFmtId="0" fontId="41" fillId="59" borderId="30" applyNumberFormat="0" applyFont="0" applyAlignment="0" applyProtection="0"/>
    <xf numFmtId="168" fontId="1" fillId="0" borderId="0" applyFont="0" applyFill="0" applyBorder="0" applyAlignment="0" applyProtection="0"/>
    <xf numFmtId="168" fontId="55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32" fillId="0" borderId="0" applyFont="0" applyFill="0" applyBorder="0" applyAlignment="0" applyProtection="0"/>
    <xf numFmtId="0" fontId="62" fillId="38" borderId="0" applyNumberFormat="0" applyBorder="0" applyAlignment="0" applyProtection="0"/>
    <xf numFmtId="0" fontId="63" fillId="0" borderId="0"/>
    <xf numFmtId="0" fontId="64" fillId="5" borderId="4"/>
    <xf numFmtId="0" fontId="28" fillId="0" borderId="0"/>
    <xf numFmtId="164" fontId="28" fillId="0" borderId="0" applyFont="0" applyFill="0" applyBorder="0" applyAlignment="0" applyProtection="0"/>
    <xf numFmtId="0" fontId="63" fillId="0" borderId="0"/>
    <xf numFmtId="0" fontId="1" fillId="0" borderId="0"/>
    <xf numFmtId="165" fontId="1" fillId="0" borderId="0" applyFont="0" applyFill="0" applyBorder="0" applyAlignment="0" applyProtection="0"/>
    <xf numFmtId="0" fontId="65" fillId="0" borderId="0"/>
    <xf numFmtId="38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0" fontId="29" fillId="0" borderId="0"/>
    <xf numFmtId="0" fontId="29" fillId="0" borderId="0"/>
    <xf numFmtId="43" fontId="17" fillId="0" borderId="0" applyFont="0" applyFill="0" applyBorder="0" applyAlignment="0" applyProtection="0"/>
    <xf numFmtId="0" fontId="35" fillId="0" borderId="0" applyNumberFormat="0" applyFill="0" applyBorder="0" applyProtection="0"/>
    <xf numFmtId="43" fontId="1" fillId="0" borderId="0" applyFont="0" applyFill="0" applyBorder="0" applyAlignment="0" applyProtection="0"/>
    <xf numFmtId="0" fontId="29" fillId="0" borderId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6" fillId="60" borderId="31">
      <alignment horizontal="center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43" fontId="17" fillId="0" borderId="0" applyFont="0" applyFill="0" applyBorder="0" applyAlignment="0" applyProtection="0"/>
    <xf numFmtId="0" fontId="1" fillId="0" borderId="0"/>
    <xf numFmtId="43" fontId="17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7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43" fontId="17" fillId="0" borderId="0" applyFont="0" applyFill="0" applyBorder="0" applyAlignment="0" applyProtection="0"/>
    <xf numFmtId="0" fontId="1" fillId="0" borderId="0"/>
    <xf numFmtId="43" fontId="17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7" fillId="0" borderId="0"/>
    <xf numFmtId="9" fontId="17" fillId="0" borderId="0" applyFont="0" applyFill="0" applyBorder="0" applyAlignment="0" applyProtection="0"/>
  </cellStyleXfs>
  <cellXfs count="219">
    <xf numFmtId="0" fontId="0" fillId="0" borderId="0" xfId="0"/>
    <xf numFmtId="0" fontId="17" fillId="33" borderId="0" xfId="0" applyFont="1" applyFill="1"/>
    <xf numFmtId="0" fontId="19" fillId="34" borderId="10" xfId="0" applyFont="1" applyFill="1" applyBorder="1" applyAlignment="1">
      <alignment vertical="center" wrapText="1"/>
    </xf>
    <xf numFmtId="0" fontId="19" fillId="34" borderId="11" xfId="0" applyFont="1" applyFill="1" applyBorder="1" applyAlignment="1">
      <alignment vertical="center" wrapText="1"/>
    </xf>
    <xf numFmtId="0" fontId="20" fillId="0" borderId="15" xfId="0" applyFont="1" applyBorder="1" applyAlignment="1">
      <alignment horizontal="left" vertical="center" wrapText="1" indent="2"/>
    </xf>
    <xf numFmtId="0" fontId="20" fillId="0" borderId="13" xfId="0" applyFont="1" applyBorder="1" applyAlignment="1">
      <alignment horizontal="left" vertical="center" wrapText="1" indent="2"/>
    </xf>
    <xf numFmtId="0" fontId="0" fillId="0" borderId="13" xfId="0" applyBorder="1" applyAlignment="1">
      <alignment vertical="top" wrapText="1"/>
    </xf>
    <xf numFmtId="0" fontId="20" fillId="0" borderId="15" xfId="0" applyFont="1" applyBorder="1" applyAlignment="1">
      <alignment vertical="center" wrapText="1"/>
    </xf>
    <xf numFmtId="0" fontId="20" fillId="0" borderId="13" xfId="0" applyFont="1" applyBorder="1" applyAlignment="1">
      <alignment vertical="center" wrapText="1"/>
    </xf>
    <xf numFmtId="0" fontId="20" fillId="0" borderId="12" xfId="0" applyFont="1" applyBorder="1" applyAlignment="1">
      <alignment vertical="center" wrapText="1"/>
    </xf>
    <xf numFmtId="0" fontId="0" fillId="0" borderId="15" xfId="0" applyBorder="1" applyAlignment="1">
      <alignment vertical="top" wrapText="1"/>
    </xf>
    <xf numFmtId="0" fontId="23" fillId="0" borderId="0" xfId="0" applyFont="1" applyAlignment="1">
      <alignment vertical="center"/>
    </xf>
    <xf numFmtId="3" fontId="17" fillId="33" borderId="0" xfId="42" applyNumberFormat="1" applyFill="1"/>
    <xf numFmtId="0" fontId="17" fillId="33" borderId="0" xfId="42" applyFill="1"/>
    <xf numFmtId="0" fontId="24" fillId="33" borderId="0" xfId="42" applyFont="1" applyFill="1"/>
    <xf numFmtId="0" fontId="25" fillId="33" borderId="0" xfId="42" applyFont="1" applyFill="1"/>
    <xf numFmtId="0" fontId="26" fillId="36" borderId="19" xfId="42" applyFont="1" applyFill="1" applyBorder="1"/>
    <xf numFmtId="0" fontId="26" fillId="33" borderId="19" xfId="0" applyFont="1" applyFill="1" applyBorder="1"/>
    <xf numFmtId="0" fontId="27" fillId="33" borderId="19" xfId="43" applyFont="1" applyFill="1" applyBorder="1" applyAlignment="1"/>
    <xf numFmtId="2" fontId="27" fillId="33" borderId="19" xfId="0" applyNumberFormat="1" applyFont="1" applyFill="1" applyBorder="1" applyAlignment="1"/>
    <xf numFmtId="43" fontId="26" fillId="33" borderId="19" xfId="1" applyFont="1" applyFill="1" applyBorder="1"/>
    <xf numFmtId="0" fontId="26" fillId="33" borderId="0" xfId="0" applyFont="1" applyFill="1" applyBorder="1"/>
    <xf numFmtId="2" fontId="27" fillId="33" borderId="0" xfId="0" applyNumberFormat="1" applyFont="1" applyFill="1" applyBorder="1" applyAlignment="1"/>
    <xf numFmtId="1" fontId="26" fillId="33" borderId="0" xfId="42" applyNumberFormat="1" applyFont="1" applyFill="1" applyBorder="1"/>
    <xf numFmtId="1" fontId="26" fillId="33" borderId="0" xfId="0" applyNumberFormat="1" applyFont="1" applyFill="1" applyBorder="1"/>
    <xf numFmtId="0" fontId="17" fillId="33" borderId="0" xfId="42" applyFill="1" applyBorder="1"/>
    <xf numFmtId="43" fontId="26" fillId="33" borderId="0" xfId="1" applyFont="1" applyFill="1" applyBorder="1"/>
    <xf numFmtId="0" fontId="17" fillId="36" borderId="20" xfId="42" applyFont="1" applyFill="1" applyBorder="1"/>
    <xf numFmtId="0" fontId="26" fillId="33" borderId="0" xfId="42" applyFont="1" applyFill="1" applyBorder="1"/>
    <xf numFmtId="167" fontId="17" fillId="33" borderId="0" xfId="42" applyNumberFormat="1" applyFill="1" applyBorder="1"/>
    <xf numFmtId="167" fontId="17" fillId="0" borderId="19" xfId="42" applyNumberFormat="1" applyFill="1" applyBorder="1"/>
    <xf numFmtId="167" fontId="17" fillId="0" borderId="19" xfId="42" applyNumberFormat="1" applyBorder="1"/>
    <xf numFmtId="167" fontId="26" fillId="33" borderId="19" xfId="42" applyNumberFormat="1" applyFont="1" applyFill="1" applyBorder="1"/>
    <xf numFmtId="167" fontId="17" fillId="0" borderId="0" xfId="42" applyNumberFormat="1" applyBorder="1"/>
    <xf numFmtId="2" fontId="17" fillId="0" borderId="19" xfId="42" applyNumberFormat="1" applyBorder="1"/>
    <xf numFmtId="167" fontId="17" fillId="33" borderId="19" xfId="42" applyNumberFormat="1" applyFill="1" applyBorder="1"/>
    <xf numFmtId="0" fontId="17" fillId="33" borderId="0" xfId="42" applyFont="1" applyFill="1" applyBorder="1"/>
    <xf numFmtId="1" fontId="17" fillId="0" borderId="19" xfId="42" applyNumberFormat="1" applyBorder="1" applyAlignment="1">
      <alignment horizontal="center"/>
    </xf>
    <xf numFmtId="170" fontId="67" fillId="0" borderId="19" xfId="0" applyNumberFormat="1" applyFont="1" applyFill="1" applyBorder="1" applyAlignment="1">
      <alignment horizontal="center"/>
    </xf>
    <xf numFmtId="1" fontId="17" fillId="0" borderId="19" xfId="42" applyNumberFormat="1" applyBorder="1"/>
    <xf numFmtId="0" fontId="17" fillId="0" borderId="19" xfId="42" applyBorder="1"/>
    <xf numFmtId="0" fontId="17" fillId="33" borderId="32" xfId="42" applyFill="1" applyBorder="1"/>
    <xf numFmtId="0" fontId="17" fillId="33" borderId="0" xfId="42" applyFont="1" applyFill="1"/>
    <xf numFmtId="2" fontId="17" fillId="33" borderId="0" xfId="42" applyNumberFormat="1" applyFill="1" applyBorder="1"/>
    <xf numFmtId="2" fontId="17" fillId="33" borderId="0" xfId="42" applyNumberFormat="1" applyFill="1" applyBorder="1" applyAlignment="1"/>
    <xf numFmtId="0" fontId="70" fillId="33" borderId="0" xfId="42" applyFont="1" applyFill="1"/>
    <xf numFmtId="0" fontId="20" fillId="0" borderId="0" xfId="0" applyFont="1" applyBorder="1" applyAlignment="1">
      <alignment horizontal="left" vertical="center" wrapText="1" indent="2"/>
    </xf>
    <xf numFmtId="0" fontId="15" fillId="0" borderId="13" xfId="0" applyFont="1" applyBorder="1" applyAlignment="1">
      <alignment vertical="top" wrapText="1"/>
    </xf>
    <xf numFmtId="0" fontId="15" fillId="0" borderId="15" xfId="0" applyFont="1" applyBorder="1" applyAlignment="1">
      <alignment vertical="top" wrapText="1"/>
    </xf>
    <xf numFmtId="0" fontId="19" fillId="0" borderId="13" xfId="0" applyFont="1" applyBorder="1" applyAlignment="1">
      <alignment horizontal="left" vertical="center" wrapText="1" indent="2"/>
    </xf>
    <xf numFmtId="0" fontId="19" fillId="0" borderId="15" xfId="0" applyFont="1" applyBorder="1" applyAlignment="1">
      <alignment horizontal="left" vertical="center" wrapText="1" indent="2"/>
    </xf>
    <xf numFmtId="0" fontId="26" fillId="36" borderId="19" xfId="42" applyFont="1" applyFill="1" applyBorder="1"/>
    <xf numFmtId="0" fontId="27" fillId="33" borderId="19" xfId="43" applyFont="1" applyFill="1" applyBorder="1" applyAlignment="1"/>
    <xf numFmtId="0" fontId="27" fillId="33" borderId="0" xfId="43" applyFont="1" applyFill="1" applyBorder="1" applyAlignment="1"/>
    <xf numFmtId="0" fontId="17" fillId="33" borderId="0" xfId="42" applyFill="1"/>
    <xf numFmtId="0" fontId="17" fillId="33" borderId="0" xfId="42" applyFont="1" applyFill="1" applyBorder="1"/>
    <xf numFmtId="0" fontId="26" fillId="36" borderId="20" xfId="42" applyFont="1" applyFill="1" applyBorder="1"/>
    <xf numFmtId="3" fontId="67" fillId="0" borderId="19" xfId="0" applyNumberFormat="1" applyFont="1" applyBorder="1"/>
    <xf numFmtId="3" fontId="72" fillId="0" borderId="19" xfId="42" applyNumberFormat="1" applyFont="1" applyBorder="1"/>
    <xf numFmtId="1" fontId="67" fillId="0" borderId="19" xfId="0" applyNumberFormat="1" applyFont="1" applyBorder="1" applyAlignment="1"/>
    <xf numFmtId="1" fontId="67" fillId="0" borderId="19" xfId="0" applyNumberFormat="1" applyFont="1" applyBorder="1"/>
    <xf numFmtId="3" fontId="27" fillId="33" borderId="19" xfId="1" applyNumberFormat="1" applyFont="1" applyFill="1" applyBorder="1"/>
    <xf numFmtId="3" fontId="67" fillId="0" borderId="19" xfId="42" applyNumberFormat="1" applyFont="1" applyBorder="1"/>
    <xf numFmtId="1" fontId="67" fillId="0" borderId="19" xfId="42" applyNumberFormat="1" applyFont="1" applyBorder="1"/>
    <xf numFmtId="3" fontId="73" fillId="33" borderId="19" xfId="1" applyNumberFormat="1" applyFont="1" applyFill="1" applyBorder="1"/>
    <xf numFmtId="1" fontId="73" fillId="33" borderId="19" xfId="42" applyNumberFormat="1" applyFont="1" applyFill="1" applyBorder="1"/>
    <xf numFmtId="1" fontId="73" fillId="33" borderId="19" xfId="1" applyNumberFormat="1" applyFont="1" applyFill="1" applyBorder="1"/>
    <xf numFmtId="3" fontId="67" fillId="0" borderId="19" xfId="0" applyNumberFormat="1" applyFont="1" applyBorder="1" applyAlignment="1"/>
    <xf numFmtId="3" fontId="27" fillId="33" borderId="19" xfId="42" applyNumberFormat="1" applyFont="1" applyFill="1" applyBorder="1"/>
    <xf numFmtId="3" fontId="72" fillId="33" borderId="19" xfId="42" applyNumberFormat="1" applyFont="1" applyFill="1" applyBorder="1"/>
    <xf numFmtId="3" fontId="67" fillId="0" borderId="19" xfId="1" applyNumberFormat="1" applyFont="1" applyBorder="1"/>
    <xf numFmtId="0" fontId="25" fillId="33" borderId="0" xfId="0" applyFont="1" applyFill="1"/>
    <xf numFmtId="0" fontId="0" fillId="33" borderId="0" xfId="0" applyFill="1"/>
    <xf numFmtId="0" fontId="0" fillId="33" borderId="0" xfId="0" applyFont="1" applyFill="1"/>
    <xf numFmtId="0" fontId="24" fillId="33" borderId="0" xfId="0" applyFont="1" applyFill="1"/>
    <xf numFmtId="1" fontId="17" fillId="0" borderId="19" xfId="42" applyNumberFormat="1" applyFont="1" applyBorder="1" applyAlignment="1">
      <alignment horizontal="right"/>
    </xf>
    <xf numFmtId="1" fontId="17" fillId="0" borderId="19" xfId="42" applyNumberFormat="1" applyFont="1" applyFill="1" applyBorder="1" applyAlignment="1">
      <alignment horizontal="right"/>
    </xf>
    <xf numFmtId="0" fontId="17" fillId="0" borderId="19" xfId="42" applyFont="1" applyBorder="1"/>
    <xf numFmtId="1" fontId="17" fillId="0" borderId="19" xfId="42" applyNumberFormat="1" applyFont="1" applyBorder="1"/>
    <xf numFmtId="0" fontId="17" fillId="0" borderId="19" xfId="42" applyFont="1" applyBorder="1" applyAlignment="1">
      <alignment horizontal="right"/>
    </xf>
    <xf numFmtId="1" fontId="17" fillId="0" borderId="19" xfId="42" applyNumberFormat="1" applyBorder="1" applyAlignment="1">
      <alignment horizontal="right"/>
    </xf>
    <xf numFmtId="1" fontId="17" fillId="33" borderId="0" xfId="42" applyNumberFormat="1" applyFont="1" applyFill="1" applyBorder="1" applyAlignment="1">
      <alignment horizontal="right"/>
    </xf>
    <xf numFmtId="1" fontId="17" fillId="33" borderId="0" xfId="42" applyNumberFormat="1" applyFill="1" applyBorder="1" applyAlignment="1">
      <alignment horizontal="right"/>
    </xf>
    <xf numFmtId="2" fontId="17" fillId="0" borderId="33" xfId="42" applyNumberFormat="1" applyBorder="1"/>
    <xf numFmtId="2" fontId="17" fillId="0" borderId="34" xfId="42" applyNumberFormat="1" applyBorder="1"/>
    <xf numFmtId="2" fontId="17" fillId="0" borderId="35" xfId="42" applyNumberFormat="1" applyBorder="1"/>
    <xf numFmtId="2" fontId="17" fillId="0" borderId="36" xfId="42" applyNumberFormat="1" applyBorder="1"/>
    <xf numFmtId="2" fontId="17" fillId="0" borderId="37" xfId="42" applyNumberFormat="1" applyBorder="1"/>
    <xf numFmtId="43" fontId="17" fillId="33" borderId="0" xfId="42" applyNumberFormat="1" applyFont="1" applyFill="1"/>
    <xf numFmtId="170" fontId="17" fillId="0" borderId="19" xfId="42" applyNumberFormat="1" applyFill="1" applyBorder="1"/>
    <xf numFmtId="0" fontId="26" fillId="0" borderId="19" xfId="0" applyFont="1" applyFill="1" applyBorder="1"/>
    <xf numFmtId="0" fontId="27" fillId="0" borderId="19" xfId="43" applyFont="1" applyFill="1" applyBorder="1" applyAlignment="1"/>
    <xf numFmtId="0" fontId="27" fillId="33" borderId="38" xfId="43" applyFont="1" applyFill="1" applyBorder="1" applyAlignment="1"/>
    <xf numFmtId="2" fontId="26" fillId="0" borderId="0" xfId="42" applyNumberFormat="1" applyFont="1" applyFill="1" applyBorder="1"/>
    <xf numFmtId="167" fontId="17" fillId="0" borderId="39" xfId="42" applyNumberFormat="1" applyBorder="1"/>
    <xf numFmtId="2" fontId="26" fillId="33" borderId="19" xfId="42" applyNumberFormat="1" applyFont="1" applyFill="1" applyBorder="1"/>
    <xf numFmtId="0" fontId="17" fillId="33" borderId="0" xfId="42" applyFill="1" applyBorder="1"/>
    <xf numFmtId="0" fontId="15" fillId="33" borderId="0" xfId="0" applyFont="1" applyFill="1"/>
    <xf numFmtId="0" fontId="26" fillId="33" borderId="0" xfId="43" applyFont="1" applyFill="1" applyBorder="1" applyAlignment="1"/>
    <xf numFmtId="0" fontId="74" fillId="33" borderId="0" xfId="0" applyFont="1" applyFill="1" applyBorder="1" applyAlignment="1">
      <alignment wrapText="1"/>
    </xf>
    <xf numFmtId="0" fontId="26" fillId="33" borderId="0" xfId="0" applyFont="1" applyFill="1"/>
    <xf numFmtId="0" fontId="17" fillId="0" borderId="0" xfId="315"/>
    <xf numFmtId="3" fontId="17" fillId="0" borderId="0" xfId="315" applyNumberFormat="1"/>
    <xf numFmtId="9" fontId="17" fillId="0" borderId="0" xfId="315" applyNumberFormat="1"/>
    <xf numFmtId="0" fontId="17" fillId="61" borderId="0" xfId="315" applyFill="1" applyAlignment="1">
      <alignment wrapText="1"/>
    </xf>
    <xf numFmtId="2" fontId="0" fillId="0" borderId="0" xfId="0" applyNumberFormat="1"/>
    <xf numFmtId="0" fontId="17" fillId="61" borderId="0" xfId="315" applyFill="1" applyAlignment="1">
      <alignment horizontal="center"/>
    </xf>
    <xf numFmtId="0" fontId="17" fillId="61" borderId="0" xfId="315" applyFill="1" applyAlignment="1">
      <alignment horizontal="center"/>
    </xf>
    <xf numFmtId="0" fontId="17" fillId="33" borderId="0" xfId="42" applyFill="1" applyAlignment="1">
      <alignment wrapText="1"/>
    </xf>
    <xf numFmtId="0" fontId="17" fillId="33" borderId="0" xfId="42" applyFill="1" applyAlignment="1">
      <alignment horizontal="center" vertical="center" wrapText="1"/>
    </xf>
    <xf numFmtId="0" fontId="75" fillId="33" borderId="0" xfId="0" applyFont="1" applyFill="1"/>
    <xf numFmtId="0" fontId="76" fillId="33" borderId="0" xfId="0" applyFont="1" applyFill="1"/>
    <xf numFmtId="0" fontId="76" fillId="33" borderId="0" xfId="0" applyFont="1" applyFill="1" applyBorder="1"/>
    <xf numFmtId="0" fontId="77" fillId="33" borderId="0" xfId="42" applyFont="1" applyFill="1"/>
    <xf numFmtId="0" fontId="17" fillId="62" borderId="0" xfId="315" applyFill="1"/>
    <xf numFmtId="0" fontId="78" fillId="66" borderId="0" xfId="315" applyFont="1" applyFill="1"/>
    <xf numFmtId="0" fontId="78" fillId="67" borderId="0" xfId="315" applyFont="1" applyFill="1"/>
    <xf numFmtId="0" fontId="78" fillId="68" borderId="0" xfId="315" applyFont="1" applyFill="1"/>
    <xf numFmtId="0" fontId="17" fillId="63" borderId="0" xfId="315" applyFill="1"/>
    <xf numFmtId="0" fontId="17" fillId="64" borderId="0" xfId="315" applyFill="1"/>
    <xf numFmtId="0" fontId="17" fillId="69" borderId="0" xfId="315" applyFill="1"/>
    <xf numFmtId="0" fontId="17" fillId="61" borderId="0" xfId="315" applyFill="1" applyAlignment="1">
      <alignment horizontal="right"/>
    </xf>
    <xf numFmtId="3" fontId="17" fillId="61" borderId="0" xfId="315" applyNumberFormat="1" applyFill="1"/>
    <xf numFmtId="0" fontId="17" fillId="61" borderId="0" xfId="315" applyFill="1"/>
    <xf numFmtId="0" fontId="17" fillId="61" borderId="0" xfId="42" applyFill="1"/>
    <xf numFmtId="167" fontId="79" fillId="33" borderId="19" xfId="0" applyNumberFormat="1" applyFont="1" applyFill="1" applyBorder="1" applyAlignment="1">
      <alignment horizontal="right" vertical="center"/>
    </xf>
    <xf numFmtId="167" fontId="17" fillId="0" borderId="19" xfId="0" applyNumberFormat="1" applyFont="1" applyBorder="1" applyAlignment="1">
      <alignment horizontal="right"/>
    </xf>
    <xf numFmtId="167" fontId="79" fillId="33" borderId="0" xfId="0" applyNumberFormat="1" applyFont="1" applyFill="1" applyBorder="1" applyAlignment="1">
      <alignment horizontal="right" vertical="center"/>
    </xf>
    <xf numFmtId="167" fontId="17" fillId="0" borderId="0" xfId="0" applyNumberFormat="1" applyFont="1"/>
    <xf numFmtId="167" fontId="17" fillId="0" borderId="19" xfId="0" applyNumberFormat="1" applyFont="1" applyBorder="1"/>
    <xf numFmtId="171" fontId="26" fillId="33" borderId="19" xfId="42" applyNumberFormat="1" applyFont="1" applyFill="1" applyBorder="1"/>
    <xf numFmtId="172" fontId="26" fillId="33" borderId="19" xfId="42" applyNumberFormat="1" applyFont="1" applyFill="1" applyBorder="1"/>
    <xf numFmtId="167" fontId="70" fillId="33" borderId="0" xfId="42" applyNumberFormat="1" applyFont="1" applyFill="1" applyBorder="1"/>
    <xf numFmtId="1" fontId="17" fillId="33" borderId="19" xfId="42" applyNumberFormat="1" applyFont="1" applyFill="1" applyBorder="1"/>
    <xf numFmtId="1" fontId="17" fillId="33" borderId="19" xfId="42" applyNumberFormat="1" applyFont="1" applyFill="1" applyBorder="1" applyAlignment="1">
      <alignment horizontal="right"/>
    </xf>
    <xf numFmtId="0" fontId="17" fillId="33" borderId="19" xfId="42" applyFont="1" applyFill="1" applyBorder="1"/>
    <xf numFmtId="167" fontId="0" fillId="33" borderId="0" xfId="0" applyNumberFormat="1" applyFill="1"/>
    <xf numFmtId="167" fontId="0" fillId="33" borderId="19" xfId="0" applyNumberFormat="1" applyFill="1" applyBorder="1"/>
    <xf numFmtId="167" fontId="0" fillId="0" borderId="19" xfId="0" applyNumberFormat="1" applyBorder="1"/>
    <xf numFmtId="170" fontId="17" fillId="0" borderId="19" xfId="42" applyNumberFormat="1" applyBorder="1"/>
    <xf numFmtId="0" fontId="80" fillId="33" borderId="0" xfId="42" applyFont="1" applyFill="1"/>
    <xf numFmtId="0" fontId="17" fillId="0" borderId="0" xfId="42"/>
    <xf numFmtId="0" fontId="17" fillId="33" borderId="19" xfId="42" applyFill="1" applyBorder="1" applyAlignment="1"/>
    <xf numFmtId="0" fontId="17" fillId="33" borderId="40" xfId="42" applyFill="1" applyBorder="1" applyAlignment="1"/>
    <xf numFmtId="1" fontId="17" fillId="0" borderId="40" xfId="42" applyNumberFormat="1" applyBorder="1"/>
    <xf numFmtId="173" fontId="26" fillId="0" borderId="19" xfId="1" applyNumberFormat="1" applyFont="1" applyFill="1" applyBorder="1"/>
    <xf numFmtId="2" fontId="71" fillId="0" borderId="0" xfId="0" applyNumberFormat="1" applyFont="1" applyFill="1" applyBorder="1" applyAlignment="1"/>
    <xf numFmtId="43" fontId="26" fillId="0" borderId="0" xfId="1" applyFont="1" applyFill="1" applyBorder="1"/>
    <xf numFmtId="0" fontId="17" fillId="0" borderId="0" xfId="42" applyFill="1"/>
    <xf numFmtId="0" fontId="26" fillId="0" borderId="0" xfId="0" applyFont="1" applyFill="1" applyBorder="1"/>
    <xf numFmtId="0" fontId="27" fillId="0" borderId="0" xfId="43" applyFont="1" applyFill="1" applyBorder="1" applyAlignment="1"/>
    <xf numFmtId="170" fontId="17" fillId="0" borderId="0" xfId="42" applyNumberFormat="1" applyBorder="1"/>
    <xf numFmtId="167" fontId="0" fillId="0" borderId="0" xfId="0" applyNumberFormat="1" applyBorder="1"/>
    <xf numFmtId="174" fontId="26" fillId="33" borderId="19" xfId="42" applyNumberFormat="1" applyFont="1" applyFill="1" applyBorder="1"/>
    <xf numFmtId="175" fontId="26" fillId="33" borderId="19" xfId="1" applyNumberFormat="1" applyFont="1" applyFill="1" applyBorder="1"/>
    <xf numFmtId="0" fontId="17" fillId="65" borderId="19" xfId="42" applyFill="1" applyBorder="1" applyAlignment="1">
      <alignment wrapText="1"/>
    </xf>
    <xf numFmtId="176" fontId="17" fillId="33" borderId="0" xfId="42" applyNumberFormat="1" applyFill="1" applyBorder="1"/>
    <xf numFmtId="0" fontId="78" fillId="70" borderId="0" xfId="315" applyFont="1" applyFill="1"/>
    <xf numFmtId="0" fontId="17" fillId="71" borderId="0" xfId="315" applyFill="1"/>
    <xf numFmtId="0" fontId="78" fillId="0" borderId="0" xfId="315" applyFont="1" applyFill="1"/>
    <xf numFmtId="0" fontId="17" fillId="0" borderId="0" xfId="315" applyFill="1"/>
    <xf numFmtId="3" fontId="17" fillId="0" borderId="0" xfId="42" applyNumberFormat="1"/>
    <xf numFmtId="3" fontId="17" fillId="71" borderId="0" xfId="42" applyNumberFormat="1" applyFill="1"/>
    <xf numFmtId="177" fontId="17" fillId="33" borderId="0" xfId="42" applyNumberFormat="1" applyFill="1" applyBorder="1"/>
    <xf numFmtId="0" fontId="83" fillId="33" borderId="0" xfId="43" applyFont="1" applyFill="1" applyBorder="1" applyAlignment="1"/>
    <xf numFmtId="0" fontId="70" fillId="0" borderId="0" xfId="315" applyFont="1"/>
    <xf numFmtId="0" fontId="26" fillId="61" borderId="19" xfId="0" applyFont="1" applyFill="1" applyBorder="1"/>
    <xf numFmtId="0" fontId="27" fillId="61" borderId="19" xfId="43" applyFont="1" applyFill="1" applyBorder="1" applyAlignment="1"/>
    <xf numFmtId="0" fontId="17" fillId="61" borderId="19" xfId="42" applyFill="1" applyBorder="1" applyAlignment="1"/>
    <xf numFmtId="0" fontId="17" fillId="61" borderId="19" xfId="42" applyFill="1" applyBorder="1"/>
    <xf numFmtId="2" fontId="26" fillId="33" borderId="19" xfId="1" applyNumberFormat="1" applyFont="1" applyFill="1" applyBorder="1"/>
    <xf numFmtId="2" fontId="17" fillId="0" borderId="19" xfId="42" applyNumberFormat="1" applyFill="1" applyBorder="1"/>
    <xf numFmtId="2" fontId="17" fillId="0" borderId="35" xfId="42" applyNumberFormat="1" applyFill="1" applyBorder="1"/>
    <xf numFmtId="0" fontId="17" fillId="0" borderId="0" xfId="42" applyFill="1" applyBorder="1"/>
    <xf numFmtId="2" fontId="27" fillId="0" borderId="19" xfId="0" applyNumberFormat="1" applyFont="1" applyFill="1" applyBorder="1" applyAlignment="1"/>
    <xf numFmtId="167" fontId="17" fillId="63" borderId="0" xfId="315" applyNumberFormat="1" applyFill="1"/>
    <xf numFmtId="167" fontId="17" fillId="71" borderId="0" xfId="315" applyNumberFormat="1" applyFill="1"/>
    <xf numFmtId="167" fontId="17" fillId="69" borderId="0" xfId="315" applyNumberFormat="1" applyFill="1"/>
    <xf numFmtId="43" fontId="26" fillId="0" borderId="19" xfId="1" applyFont="1" applyFill="1" applyBorder="1"/>
    <xf numFmtId="0" fontId="24" fillId="0" borderId="0" xfId="315" applyFont="1"/>
    <xf numFmtId="43" fontId="17" fillId="0" borderId="0" xfId="1" applyFont="1"/>
    <xf numFmtId="178" fontId="17" fillId="0" borderId="0" xfId="1" applyNumberFormat="1" applyFont="1"/>
    <xf numFmtId="179" fontId="17" fillId="0" borderId="0" xfId="315" applyNumberFormat="1"/>
    <xf numFmtId="164" fontId="17" fillId="0" borderId="0" xfId="315" applyNumberFormat="1"/>
    <xf numFmtId="9" fontId="17" fillId="71" borderId="0" xfId="315" applyNumberFormat="1" applyFill="1"/>
    <xf numFmtId="43" fontId="17" fillId="71" borderId="0" xfId="1" applyFont="1" applyFill="1"/>
    <xf numFmtId="180" fontId="17" fillId="0" borderId="0" xfId="315" applyNumberFormat="1"/>
    <xf numFmtId="0" fontId="26" fillId="33" borderId="0" xfId="0" applyFont="1" applyFill="1" applyAlignment="1">
      <alignment vertical="top"/>
    </xf>
    <xf numFmtId="0" fontId="17" fillId="33" borderId="0" xfId="42" applyFill="1" applyAlignment="1">
      <alignment vertical="top"/>
    </xf>
    <xf numFmtId="0" fontId="77" fillId="33" borderId="0" xfId="42" applyFont="1" applyFill="1" applyAlignment="1">
      <alignment vertical="top"/>
    </xf>
    <xf numFmtId="1" fontId="26" fillId="0" borderId="19" xfId="42" applyNumberFormat="1" applyFont="1" applyFill="1" applyBorder="1"/>
    <xf numFmtId="167" fontId="26" fillId="0" borderId="19" xfId="42" applyNumberFormat="1" applyFont="1" applyFill="1" applyBorder="1"/>
    <xf numFmtId="2" fontId="26" fillId="0" borderId="19" xfId="0" applyNumberFormat="1" applyFont="1" applyFill="1" applyBorder="1"/>
    <xf numFmtId="2" fontId="17" fillId="33" borderId="19" xfId="42" applyNumberFormat="1" applyFill="1" applyBorder="1"/>
    <xf numFmtId="0" fontId="85" fillId="33" borderId="0" xfId="42" applyFont="1" applyFill="1" applyBorder="1"/>
    <xf numFmtId="0" fontId="84" fillId="33" borderId="0" xfId="42" applyFont="1" applyFill="1" applyBorder="1"/>
    <xf numFmtId="0" fontId="86" fillId="33" borderId="0" xfId="42" applyFont="1" applyFill="1" applyBorder="1"/>
    <xf numFmtId="0" fontId="86" fillId="33" borderId="0" xfId="0" applyFont="1" applyFill="1" applyBorder="1"/>
    <xf numFmtId="0" fontId="87" fillId="33" borderId="0" xfId="43" applyFont="1" applyFill="1" applyBorder="1" applyAlignment="1"/>
    <xf numFmtId="167" fontId="85" fillId="33" borderId="0" xfId="42" applyNumberFormat="1" applyFont="1" applyFill="1" applyBorder="1"/>
    <xf numFmtId="0" fontId="17" fillId="65" borderId="20" xfId="42" applyFill="1" applyBorder="1" applyAlignment="1">
      <alignment horizontal="left" vertical="center" wrapText="1"/>
    </xf>
    <xf numFmtId="0" fontId="17" fillId="65" borderId="41" xfId="42" applyFill="1" applyBorder="1" applyAlignment="1">
      <alignment horizontal="left" vertical="center" wrapText="1"/>
    </xf>
    <xf numFmtId="0" fontId="17" fillId="65" borderId="39" xfId="42" applyFill="1" applyBorder="1" applyAlignment="1">
      <alignment horizontal="left" vertical="center" wrapText="1"/>
    </xf>
    <xf numFmtId="0" fontId="20" fillId="35" borderId="16" xfId="0" applyFont="1" applyFill="1" applyBorder="1" applyAlignment="1">
      <alignment vertical="center" wrapText="1"/>
    </xf>
    <xf numFmtId="0" fontId="20" fillId="35" borderId="17" xfId="0" applyFont="1" applyFill="1" applyBorder="1" applyAlignment="1">
      <alignment vertical="center" wrapText="1"/>
    </xf>
    <xf numFmtId="0" fontId="20" fillId="35" borderId="11" xfId="0" applyFont="1" applyFill="1" applyBorder="1" applyAlignment="1">
      <alignment vertical="center" wrapText="1"/>
    </xf>
    <xf numFmtId="0" fontId="20" fillId="0" borderId="18" xfId="0" applyFont="1" applyBorder="1" applyAlignment="1">
      <alignment vertical="center" wrapText="1"/>
    </xf>
    <xf numFmtId="0" fontId="20" fillId="0" borderId="14" xfId="0" applyFont="1" applyBorder="1" applyAlignment="1">
      <alignment vertical="center" wrapText="1"/>
    </xf>
    <xf numFmtId="0" fontId="20" fillId="0" borderId="12" xfId="0" applyFont="1" applyBorder="1" applyAlignment="1">
      <alignment vertical="center" wrapText="1"/>
    </xf>
    <xf numFmtId="0" fontId="20" fillId="0" borderId="18" xfId="0" applyFont="1" applyBorder="1" applyAlignment="1">
      <alignment horizontal="left" vertical="center" wrapText="1"/>
    </xf>
    <xf numFmtId="0" fontId="20" fillId="0" borderId="14" xfId="0" applyFont="1" applyBorder="1" applyAlignment="1">
      <alignment horizontal="left" vertical="center" wrapText="1"/>
    </xf>
    <xf numFmtId="0" fontId="20" fillId="0" borderId="12" xfId="0" applyFont="1" applyBorder="1" applyAlignment="1">
      <alignment horizontal="left" vertical="center" wrapText="1"/>
    </xf>
    <xf numFmtId="0" fontId="20" fillId="0" borderId="18" xfId="0" applyFont="1" applyBorder="1" applyAlignment="1">
      <alignment horizontal="left" vertical="center" wrapText="1" indent="2"/>
    </xf>
    <xf numFmtId="0" fontId="20" fillId="0" borderId="12" xfId="0" applyFont="1" applyBorder="1" applyAlignment="1">
      <alignment horizontal="left" vertical="center" wrapText="1" indent="2"/>
    </xf>
    <xf numFmtId="0" fontId="20" fillId="0" borderId="14" xfId="0" applyFont="1" applyBorder="1" applyAlignment="1">
      <alignment horizontal="left" vertical="center" wrapText="1" indent="2"/>
    </xf>
    <xf numFmtId="0" fontId="18" fillId="0" borderId="18" xfId="0" applyFont="1" applyBorder="1" applyAlignment="1">
      <alignment vertical="center" wrapText="1"/>
    </xf>
    <xf numFmtId="0" fontId="18" fillId="0" borderId="12" xfId="0" applyFont="1" applyBorder="1" applyAlignment="1">
      <alignment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 wrapText="1"/>
    </xf>
  </cellXfs>
  <cellStyles count="317">
    <cellStyle name="20 % - Akzent1 2" xfId="250"/>
    <cellStyle name="20 % - Akzent1 3" xfId="211"/>
    <cellStyle name="20 % - Akzent2 2" xfId="252"/>
    <cellStyle name="20 % - Akzent2 3" xfId="213"/>
    <cellStyle name="20 % - Akzent3 2" xfId="254"/>
    <cellStyle name="20 % - Akzent3 3" xfId="215"/>
    <cellStyle name="20 % - Akzent4 2" xfId="256"/>
    <cellStyle name="20 % - Akzent4 3" xfId="217"/>
    <cellStyle name="20 % - Akzent5 2" xfId="258"/>
    <cellStyle name="20 % - Akzent5 3" xfId="219"/>
    <cellStyle name="20 % - Akzent6 2" xfId="260"/>
    <cellStyle name="20 % - Akzent6 3" xfId="221"/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20% - akcent 1 2" xfId="72"/>
    <cellStyle name="20% - akcent 2 2" xfId="73"/>
    <cellStyle name="20% - akcent 3 2" xfId="74"/>
    <cellStyle name="20% - akcent 4 2" xfId="75"/>
    <cellStyle name="20% - akcent 5 2" xfId="76"/>
    <cellStyle name="20% - akcent 6 2" xfId="77"/>
    <cellStyle name="40 % - Akzent1 2" xfId="251"/>
    <cellStyle name="40 % - Akzent1 3" xfId="212"/>
    <cellStyle name="40 % - Akzent2 2" xfId="253"/>
    <cellStyle name="40 % - Akzent2 3" xfId="214"/>
    <cellStyle name="40 % - Akzent3 2" xfId="255"/>
    <cellStyle name="40 % - Akzent3 3" xfId="216"/>
    <cellStyle name="40 % - Akzent4 2" xfId="257"/>
    <cellStyle name="40 % - Akzent4 3" xfId="218"/>
    <cellStyle name="40 % - Akzent5 2" xfId="259"/>
    <cellStyle name="40 % - Akzent5 3" xfId="220"/>
    <cellStyle name="40 % - Akzent6 2" xfId="261"/>
    <cellStyle name="40 % - Akzent6 3" xfId="222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40% - akcent 1 2" xfId="78"/>
    <cellStyle name="40% - akcent 2 2" xfId="79"/>
    <cellStyle name="40% - akcent 3 2" xfId="80"/>
    <cellStyle name="40% - akcent 4 2" xfId="81"/>
    <cellStyle name="40% - akcent 5 2" xfId="82"/>
    <cellStyle name="40% - akcent 6 2" xfId="83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60% - akcent 1 2" xfId="84"/>
    <cellStyle name="60% - akcent 2 2" xfId="85"/>
    <cellStyle name="60% - akcent 3 2" xfId="86"/>
    <cellStyle name="60% - akcent 4 2" xfId="87"/>
    <cellStyle name="60% - akcent 5 2" xfId="88"/>
    <cellStyle name="60% - akcent 6 2" xfId="89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kcent 1 2" xfId="90"/>
    <cellStyle name="Akcent 2 2" xfId="91"/>
    <cellStyle name="Akcent 3 2" xfId="92"/>
    <cellStyle name="Akcent 4 2" xfId="93"/>
    <cellStyle name="Akcent 5 2" xfId="94"/>
    <cellStyle name="Akcent 6 2" xfId="95"/>
    <cellStyle name="Berekening" xfId="11" builtinId="22" customBuiltin="1"/>
    <cellStyle name="Comma [0] 2" xfId="176"/>
    <cellStyle name="Comma 2" xfId="174"/>
    <cellStyle name="Comma 2 2" xfId="277"/>
    <cellStyle name="Comma 2 3" xfId="238"/>
    <cellStyle name="Controlecel" xfId="13" builtinId="23" customBuiltin="1"/>
    <cellStyle name="Dane wejściowe 2" xfId="96"/>
    <cellStyle name="Dane wejściowe 2 2" xfId="97"/>
    <cellStyle name="Dane wejściowe 2 3" xfId="98"/>
    <cellStyle name="Dane wyjściowe 2" xfId="99"/>
    <cellStyle name="Dane wyjściowe 2 2" xfId="100"/>
    <cellStyle name="Dane wyjściowe 2 3" xfId="101"/>
    <cellStyle name="Dobre 2" xfId="102"/>
    <cellStyle name="Dziesiętny 2" xfId="103"/>
    <cellStyle name="Dziesiętny 2 2" xfId="104"/>
    <cellStyle name="Dziesiętny 3" xfId="105"/>
    <cellStyle name="Excel.Chart" xfId="61"/>
    <cellStyle name="Gekoppelde cel" xfId="12" builtinId="24" customBuiltin="1"/>
    <cellStyle name="Goed" xfId="6" builtinId="26" customBuiltin="1"/>
    <cellStyle name="Header" xfId="66"/>
    <cellStyle name="Header 2" xfId="191"/>
    <cellStyle name="Hipervínculo 2" xfId="62"/>
    <cellStyle name="Hyperlink 2" xfId="57"/>
    <cellStyle name="Hyperlink 3" xfId="67"/>
    <cellStyle name="Invoer" xfId="9" builtinId="20" customBuiltin="1"/>
    <cellStyle name="Invoer 2" xfId="169"/>
    <cellStyle name="Komma" xfId="1" builtinId="3"/>
    <cellStyle name="Komma 10" xfId="203"/>
    <cellStyle name="Komma 10 2" xfId="249"/>
    <cellStyle name="Komma 11" xfId="290"/>
    <cellStyle name="Komma 12" xfId="306"/>
    <cellStyle name="Komma 13" xfId="210"/>
    <cellStyle name="Komma 2" xfId="45"/>
    <cellStyle name="Komma 2 2" xfId="54"/>
    <cellStyle name="Komma 2 2 2" xfId="190"/>
    <cellStyle name="Komma 2 2 2 2" xfId="300"/>
    <cellStyle name="Komma 2 2 2 3" xfId="312"/>
    <cellStyle name="Komma 2 2 2 4" xfId="268"/>
    <cellStyle name="Komma 2 2 3" xfId="229"/>
    <cellStyle name="Komma 2 2 4" xfId="295"/>
    <cellStyle name="Komma 2 2 5" xfId="307"/>
    <cellStyle name="Komma 2 3" xfId="188"/>
    <cellStyle name="Komma 2 3 2" xfId="201"/>
    <cellStyle name="Komma 2 3 2 2" xfId="286"/>
    <cellStyle name="Komma 2 3 3" xfId="247"/>
    <cellStyle name="Komma 2 3 4" xfId="299"/>
    <cellStyle name="Komma 2 3 5" xfId="310"/>
    <cellStyle name="Komma 2 3 6" xfId="209"/>
    <cellStyle name="Komma 2 4" xfId="192"/>
    <cellStyle name="Komma 2 4 2" xfId="264"/>
    <cellStyle name="Komma 2 5" xfId="225"/>
    <cellStyle name="Komma 2 6" xfId="293"/>
    <cellStyle name="Komma 2 7" xfId="304"/>
    <cellStyle name="Komma 2 8" xfId="204"/>
    <cellStyle name="Komma 3" xfId="56"/>
    <cellStyle name="Komma 3 2" xfId="189"/>
    <cellStyle name="Komma 3 2 2" xfId="301"/>
    <cellStyle name="Komma 3 2 3" xfId="313"/>
    <cellStyle name="Komma 3 2 4" xfId="270"/>
    <cellStyle name="Komma 3 3" xfId="231"/>
    <cellStyle name="Komma 3 4" xfId="294"/>
    <cellStyle name="Komma 3 5" xfId="308"/>
    <cellStyle name="Komma 4" xfId="171"/>
    <cellStyle name="Komma 4 2" xfId="187"/>
    <cellStyle name="Komma 4 2 2" xfId="292"/>
    <cellStyle name="Komma 4 3" xfId="298"/>
    <cellStyle name="Komma 4 4" xfId="309"/>
    <cellStyle name="Komma 5" xfId="51"/>
    <cellStyle name="Komma 5 2" xfId="193"/>
    <cellStyle name="Komma 5 2 2" xfId="266"/>
    <cellStyle name="Komma 5 3" xfId="227"/>
    <cellStyle name="Komma 5 4" xfId="296"/>
    <cellStyle name="Komma 5 5" xfId="311"/>
    <cellStyle name="Komma 5 6" xfId="205"/>
    <cellStyle name="Komma 6" xfId="180"/>
    <cellStyle name="Komma 6 2" xfId="194"/>
    <cellStyle name="Komma 6 2 2" xfId="278"/>
    <cellStyle name="Komma 6 3" xfId="239"/>
    <cellStyle name="Komma 6 4" xfId="206"/>
    <cellStyle name="Komma 7" xfId="184"/>
    <cellStyle name="Komma 7 2" xfId="198"/>
    <cellStyle name="Komma 7 2 2" xfId="282"/>
    <cellStyle name="Komma 7 3" xfId="243"/>
    <cellStyle name="Komma 7 4" xfId="208"/>
    <cellStyle name="Komma 8" xfId="182"/>
    <cellStyle name="Komma 8 2" xfId="196"/>
    <cellStyle name="Komma 8 2 2" xfId="280"/>
    <cellStyle name="Komma 8 3" xfId="241"/>
    <cellStyle name="Komma 8 4" xfId="207"/>
    <cellStyle name="Komma 9" xfId="186"/>
    <cellStyle name="Komma 9 2" xfId="288"/>
    <cellStyle name="Komórka połączona 2" xfId="106"/>
    <cellStyle name="Komórka zaznaczona 2" xfId="107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agłówek 1 2" xfId="108"/>
    <cellStyle name="Nagłówek 2 2" xfId="109"/>
    <cellStyle name="Nagłówek 3 2" xfId="110"/>
    <cellStyle name="Nagłówek 4 2" xfId="111"/>
    <cellStyle name="Neutraal" xfId="8" builtinId="28" customBuiltin="1"/>
    <cellStyle name="Neutralne 2" xfId="112"/>
    <cellStyle name="Normal 2" xfId="50"/>
    <cellStyle name="Normal 2 2" xfId="59"/>
    <cellStyle name="Normal 2 3" xfId="173"/>
    <cellStyle name="Normal 2 3 2" xfId="276"/>
    <cellStyle name="Normal 2 3 3" xfId="237"/>
    <cellStyle name="Normal 2 4" xfId="175"/>
    <cellStyle name="Normal 3" xfId="113"/>
    <cellStyle name="Normal 3 2" xfId="114"/>
    <cellStyle name="Normal 3 3" xfId="178"/>
    <cellStyle name="Normal 4" xfId="179"/>
    <cellStyle name="Normal 5" xfId="172"/>
    <cellStyle name="Normalny 10" xfId="115"/>
    <cellStyle name="Normalny 2" xfId="116"/>
    <cellStyle name="Normalny 2 2" xfId="117"/>
    <cellStyle name="Normalny 2 2 2" xfId="118"/>
    <cellStyle name="Normalny 2 2 3" xfId="272"/>
    <cellStyle name="Normalny 2 2 4" xfId="233"/>
    <cellStyle name="Normalny 2 3" xfId="119"/>
    <cellStyle name="Normalny 2 4" xfId="120"/>
    <cellStyle name="Normalny 2 5" xfId="121"/>
    <cellStyle name="Normalny 2 6" xfId="122"/>
    <cellStyle name="Normalny 2 7" xfId="123"/>
    <cellStyle name="Normalny 2 8" xfId="124"/>
    <cellStyle name="Normalny 2 9" xfId="125"/>
    <cellStyle name="Normalny 3" xfId="126"/>
    <cellStyle name="Normalny 3 2" xfId="71"/>
    <cellStyle name="Normalny 3 2 2" xfId="127"/>
    <cellStyle name="Normalny 3 3" xfId="128"/>
    <cellStyle name="Normalny 3 4" xfId="129"/>
    <cellStyle name="Normalny 3 5" xfId="130"/>
    <cellStyle name="Normalny 3 6" xfId="131"/>
    <cellStyle name="Normalny 3 7" xfId="132"/>
    <cellStyle name="Normalny 3 7 2" xfId="273"/>
    <cellStyle name="Normalny 3 7 3" xfId="234"/>
    <cellStyle name="Normalny 4" xfId="133"/>
    <cellStyle name="Normalny 4 2" xfId="134"/>
    <cellStyle name="Normalny 4 2 2" xfId="135"/>
    <cellStyle name="Normalny 4 3" xfId="136"/>
    <cellStyle name="Normalny 4 4" xfId="137"/>
    <cellStyle name="Normalny 5" xfId="138"/>
    <cellStyle name="Normalny 5 2" xfId="139"/>
    <cellStyle name="Normalny 5 3" xfId="274"/>
    <cellStyle name="Normalny 5 4" xfId="235"/>
    <cellStyle name="Normalny 6" xfId="140"/>
    <cellStyle name="Normalny 6 2" xfId="141"/>
    <cellStyle name="Normalny 7" xfId="142"/>
    <cellStyle name="Normalny 8" xfId="143"/>
    <cellStyle name="Normalny 9" xfId="144"/>
    <cellStyle name="Notitie" xfId="15" builtinId="10" customBuiltin="1"/>
    <cellStyle name="Notitie 2" xfId="60"/>
    <cellStyle name="Notitie 2 2" xfId="271"/>
    <cellStyle name="Notitie 2 3" xfId="232"/>
    <cellStyle name="Notitie 3" xfId="195"/>
    <cellStyle name="Notitie 3 2" xfId="279"/>
    <cellStyle name="Notitie 3 3" xfId="240"/>
    <cellStyle name="Obliczenia 2" xfId="145"/>
    <cellStyle name="Obliczenia 2 2" xfId="146"/>
    <cellStyle name="Obliczenia 2 3" xfId="147"/>
    <cellStyle name="Ongeldig" xfId="7" builtinId="27" customBuiltin="1"/>
    <cellStyle name="Percent 2" xfId="177"/>
    <cellStyle name="Procent 2" xfId="46"/>
    <cellStyle name="Procent 2 2" xfId="55"/>
    <cellStyle name="Procent 2 2 2" xfId="269"/>
    <cellStyle name="Procent 2 2 3" xfId="230"/>
    <cellStyle name="Procent 3" xfId="197"/>
    <cellStyle name="Procent 3 2" xfId="281"/>
    <cellStyle name="Procent 3 3" xfId="242"/>
    <cellStyle name="Procent 4" xfId="200"/>
    <cellStyle name="Procent 4 2" xfId="285"/>
    <cellStyle name="Procent 4 3" xfId="246"/>
    <cellStyle name="Procentowy 2" xfId="148"/>
    <cellStyle name="Prozent 2" xfId="291"/>
    <cellStyle name="Prozent 3" xfId="305"/>
    <cellStyle name="Prozent 4" xfId="316"/>
    <cellStyle name="Standaard" xfId="0" builtinId="0"/>
    <cellStyle name="Standaard 10" xfId="43"/>
    <cellStyle name="Standaard 10 2" xfId="262"/>
    <cellStyle name="Standaard 10 3" xfId="223"/>
    <cellStyle name="Standaard 11" xfId="199"/>
    <cellStyle name="Standaard 11 2" xfId="284"/>
    <cellStyle name="Standaard 11 3" xfId="245"/>
    <cellStyle name="Standaard 2" xfId="42"/>
    <cellStyle name="Standaard 2 2" xfId="47"/>
    <cellStyle name="Standaard 2 2 2" xfId="63"/>
    <cellStyle name="Standaard 2 2 3" xfId="265"/>
    <cellStyle name="Standaard 2 2 4" xfId="226"/>
    <cellStyle name="Standaard 2 3" xfId="64"/>
    <cellStyle name="Standaard 3" xfId="48"/>
    <cellStyle name="Standaard 3 2" xfId="183"/>
    <cellStyle name="Standaard 4" xfId="44"/>
    <cellStyle name="Standaard 4 2" xfId="65"/>
    <cellStyle name="Standaard 4 3" xfId="52"/>
    <cellStyle name="Standaard 4 4" xfId="263"/>
    <cellStyle name="Standaard 4 5" xfId="224"/>
    <cellStyle name="Standaard 5" xfId="49"/>
    <cellStyle name="Standaard 5 2" xfId="69"/>
    <cellStyle name="Standaard 6" xfId="70"/>
    <cellStyle name="Standaard 7" xfId="168"/>
    <cellStyle name="Standaard 8" xfId="170"/>
    <cellStyle name="Standaard 9" xfId="53"/>
    <cellStyle name="Standaard 9 2" xfId="267"/>
    <cellStyle name="Standaard 9 3" xfId="228"/>
    <cellStyle name="Standard 2" xfId="185"/>
    <cellStyle name="Standard 2 2" xfId="202"/>
    <cellStyle name="Standard 2 2 2" xfId="287"/>
    <cellStyle name="Standard 2 2 3" xfId="248"/>
    <cellStyle name="Standard 2 3" xfId="283"/>
    <cellStyle name="Standard 2 4" xfId="244"/>
    <cellStyle name="Standard 2 5" xfId="297"/>
    <cellStyle name="Standard 2 6" xfId="303"/>
    <cellStyle name="Standard 3" xfId="289"/>
    <cellStyle name="Standard 4" xfId="302"/>
    <cellStyle name="Standard 5" xfId="314"/>
    <cellStyle name="Standard 6" xfId="315"/>
    <cellStyle name="Suma 2" xfId="149"/>
    <cellStyle name="Suma 2 2" xfId="150"/>
    <cellStyle name="Suma 2 3" xfId="151"/>
    <cellStyle name="sylwia 1" xfId="152"/>
    <cellStyle name="Tekst objaśnienia 2" xfId="153"/>
    <cellStyle name="Tekst ostrzeżenia 2" xfId="154"/>
    <cellStyle name="Titel 2" xfId="58"/>
    <cellStyle name="Titel 3" xfId="68"/>
    <cellStyle name="Title" xfId="181"/>
    <cellStyle name="Totaal" xfId="17" builtinId="25" customBuiltin="1"/>
    <cellStyle name="Tytuł 2" xfId="155"/>
    <cellStyle name="Uitvoer" xfId="10" builtinId="21" customBuiltin="1"/>
    <cellStyle name="Uwaga 2" xfId="156"/>
    <cellStyle name="Uwaga 2 2" xfId="157"/>
    <cellStyle name="Uwaga 2 2 2" xfId="158"/>
    <cellStyle name="Uwaga 2 2 3" xfId="159"/>
    <cellStyle name="Uwaga 2 3" xfId="160"/>
    <cellStyle name="Uwaga 2 4" xfId="161"/>
    <cellStyle name="Verklarende tekst" xfId="16" builtinId="53" customBuiltin="1"/>
    <cellStyle name="Waarschuwingstekst" xfId="14" builtinId="11" customBuiltin="1"/>
    <cellStyle name="Walutowy 2" xfId="162"/>
    <cellStyle name="Walutowy 2 2" xfId="163"/>
    <cellStyle name="Walutowy 2 2 2" xfId="164"/>
    <cellStyle name="Walutowy 2 3" xfId="165"/>
    <cellStyle name="Walutowy 2 4" xfId="275"/>
    <cellStyle name="Walutowy 2 5" xfId="236"/>
    <cellStyle name="Walutowy 3" xfId="166"/>
    <cellStyle name="Złe 2" xfId="167"/>
  </cellStyles>
  <dxfs count="7">
    <dxf>
      <fill>
        <patternFill>
          <bgColor rgb="FFDEE3F0"/>
        </patternFill>
      </fill>
    </dxf>
    <dxf>
      <fill>
        <patternFill>
          <bgColor rgb="FFDEE3F0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border>
        <left/>
        <right/>
        <top/>
        <bottom/>
        <vertical/>
        <horizontal style="hair">
          <color auto="1"/>
        </horizontal>
      </border>
    </dxf>
  </dxfs>
  <tableStyles count="1" defaultTableStyle="TableStyleMedium2" defaultPivotStyle="PivotStyleLight16">
    <tableStyle name="INFRAS - Tabelle 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</tableStyles>
  <colors>
    <mruColors>
      <color rgb="FFC4EFFF"/>
      <color rgb="FF4FCE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 Pax car'!$B$4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 Pax car'!$A$5:$A$34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 Pax car'!$B$5:$B$34</c:f>
              <c:numCache>
                <c:formatCode>0%</c:formatCode>
                <c:ptCount val="30"/>
                <c:pt idx="0">
                  <c:v>4.7611372583408675E-2</c:v>
                </c:pt>
                <c:pt idx="1">
                  <c:v>4.8351599723009175E-2</c:v>
                </c:pt>
                <c:pt idx="2">
                  <c:v>0.19303406557803734</c:v>
                </c:pt>
                <c:pt idx="3">
                  <c:v>0.10603780738319264</c:v>
                </c:pt>
                <c:pt idx="4">
                  <c:v>0.10865185381587335</c:v>
                </c:pt>
                <c:pt idx="5">
                  <c:v>8.772451650994624E-2</c:v>
                </c:pt>
                <c:pt idx="6">
                  <c:v>4.9640082102888033E-2</c:v>
                </c:pt>
                <c:pt idx="7">
                  <c:v>0.1022787177110954</c:v>
                </c:pt>
                <c:pt idx="8">
                  <c:v>6.5392146464199677E-2</c:v>
                </c:pt>
                <c:pt idx="9">
                  <c:v>8.5472738458880843E-2</c:v>
                </c:pt>
                <c:pt idx="10">
                  <c:v>6.3164325370646798E-2</c:v>
                </c:pt>
                <c:pt idx="11">
                  <c:v>8.2674485281130458E-2</c:v>
                </c:pt>
                <c:pt idx="12">
                  <c:v>0.13455380218124618</c:v>
                </c:pt>
                <c:pt idx="13">
                  <c:v>2.6641163255204679E-2</c:v>
                </c:pt>
                <c:pt idx="14">
                  <c:v>0.10973663466531003</c:v>
                </c:pt>
                <c:pt idx="15">
                  <c:v>9.048758681067462E-2</c:v>
                </c:pt>
                <c:pt idx="16">
                  <c:v>8.9433210344539382E-2</c:v>
                </c:pt>
                <c:pt idx="17">
                  <c:v>1.9675798955943229E-2</c:v>
                </c:pt>
                <c:pt idx="18">
                  <c:v>9.8074573734559203E-2</c:v>
                </c:pt>
                <c:pt idx="19">
                  <c:v>4.9037556066533337E-2</c:v>
                </c:pt>
                <c:pt idx="20">
                  <c:v>0.14034767025837924</c:v>
                </c:pt>
                <c:pt idx="21">
                  <c:v>9.322737169183197E-2</c:v>
                </c:pt>
                <c:pt idx="22">
                  <c:v>0.208663847959873</c:v>
                </c:pt>
                <c:pt idx="23">
                  <c:v>5.6393082376639668E-2</c:v>
                </c:pt>
                <c:pt idx="24">
                  <c:v>0.10763042820587738</c:v>
                </c:pt>
                <c:pt idx="25">
                  <c:v>5.9192520092887321E-2</c:v>
                </c:pt>
                <c:pt idx="26">
                  <c:v>7.3814261695245242E-2</c:v>
                </c:pt>
                <c:pt idx="27">
                  <c:v>7.848809595586631E-2</c:v>
                </c:pt>
                <c:pt idx="28">
                  <c:v>4.4880055325208924E-2</c:v>
                </c:pt>
                <c:pt idx="29">
                  <c:v>3.9927227085065416E-2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27-4F07-851A-6A4FA92E6CC3}"/>
            </c:ext>
          </c:extLst>
        </c:ser>
        <c:ser>
          <c:idx val="1"/>
          <c:order val="1"/>
          <c:tx>
            <c:strRef>
              <c:f>'1 Pax car'!$C$4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 Pax car'!$A$5:$A$34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 Pax car'!$C$5:$C$34</c:f>
              <c:numCache>
                <c:formatCode>0%</c:formatCode>
                <c:ptCount val="30"/>
                <c:pt idx="0">
                  <c:v>8.6259851562703965E-2</c:v>
                </c:pt>
                <c:pt idx="1">
                  <c:v>8.9453838633743676E-2</c:v>
                </c:pt>
                <c:pt idx="2">
                  <c:v>0.37972869958216854</c:v>
                </c:pt>
                <c:pt idx="3">
                  <c:v>0.21145661786649936</c:v>
                </c:pt>
                <c:pt idx="4">
                  <c:v>0.23370163624031673</c:v>
                </c:pt>
                <c:pt idx="5">
                  <c:v>0.16215070046322341</c:v>
                </c:pt>
                <c:pt idx="6">
                  <c:v>0.10638595578225302</c:v>
                </c:pt>
                <c:pt idx="7">
                  <c:v>0.17895521261320671</c:v>
                </c:pt>
                <c:pt idx="8">
                  <c:v>0.15271196716077792</c:v>
                </c:pt>
                <c:pt idx="9">
                  <c:v>0.14155179548193314</c:v>
                </c:pt>
                <c:pt idx="10">
                  <c:v>0.14500551620423277</c:v>
                </c:pt>
                <c:pt idx="11">
                  <c:v>0.23238905078567543</c:v>
                </c:pt>
                <c:pt idx="12">
                  <c:v>0.24136275467117949</c:v>
                </c:pt>
                <c:pt idx="13">
                  <c:v>4.690162351971458E-2</c:v>
                </c:pt>
                <c:pt idx="14">
                  <c:v>0.19611599299936158</c:v>
                </c:pt>
                <c:pt idx="15">
                  <c:v>0.17465329204551255</c:v>
                </c:pt>
                <c:pt idx="16">
                  <c:v>0.16870384564156055</c:v>
                </c:pt>
                <c:pt idx="17">
                  <c:v>3.9299516555095199E-2</c:v>
                </c:pt>
                <c:pt idx="18">
                  <c:v>0.18008922605211103</c:v>
                </c:pt>
                <c:pt idx="19">
                  <c:v>0.13989884192729296</c:v>
                </c:pt>
                <c:pt idx="20">
                  <c:v>0.25149916137264222</c:v>
                </c:pt>
                <c:pt idx="21">
                  <c:v>0.18944403475953006</c:v>
                </c:pt>
                <c:pt idx="22">
                  <c:v>0.37211473104307946</c:v>
                </c:pt>
                <c:pt idx="23">
                  <c:v>0.11823083567204076</c:v>
                </c:pt>
                <c:pt idx="24">
                  <c:v>0.19830130331792942</c:v>
                </c:pt>
                <c:pt idx="25">
                  <c:v>0.10888122322735573</c:v>
                </c:pt>
                <c:pt idx="26">
                  <c:v>0.14920980195053152</c:v>
                </c:pt>
                <c:pt idx="27">
                  <c:v>0.12618844149916478</c:v>
                </c:pt>
                <c:pt idx="28">
                  <c:v>9.6250750942765945E-2</c:v>
                </c:pt>
                <c:pt idx="29">
                  <c:v>7.649735865033179E-2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27-4F07-851A-6A4FA92E6CC3}"/>
            </c:ext>
          </c:extLst>
        </c:ser>
        <c:ser>
          <c:idx val="2"/>
          <c:order val="2"/>
          <c:tx>
            <c:strRef>
              <c:f>'1 Pax car'!$D$4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 Pax car'!$A$5:$A$34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 Pax car'!$D$5:$D$34</c:f>
              <c:numCache>
                <c:formatCode>0%</c:formatCode>
                <c:ptCount val="30"/>
                <c:pt idx="0">
                  <c:v>0.96460007033566386</c:v>
                </c:pt>
                <c:pt idx="1">
                  <c:v>1.1923717466076655</c:v>
                </c:pt>
                <c:pt idx="2">
                  <c:v>2.322691475787388</c:v>
                </c:pt>
                <c:pt idx="3">
                  <c:v>7.1595134902339828</c:v>
                </c:pt>
                <c:pt idx="4">
                  <c:v>1.3854901770713537</c:v>
                </c:pt>
                <c:pt idx="5">
                  <c:v>1.5489148383797948</c:v>
                </c:pt>
                <c:pt idx="6">
                  <c:v>1.2159735855140721</c:v>
                </c:pt>
                <c:pt idx="7">
                  <c:v>1.2666238488292112</c:v>
                </c:pt>
                <c:pt idx="8">
                  <c:v>1.6835999121319605</c:v>
                </c:pt>
                <c:pt idx="9">
                  <c:v>7.18782765057591</c:v>
                </c:pt>
                <c:pt idx="10">
                  <c:v>1.3031115701680573</c:v>
                </c:pt>
                <c:pt idx="11">
                  <c:v>4.895460776496054</c:v>
                </c:pt>
                <c:pt idx="12">
                  <c:v>1.4421740598502255</c:v>
                </c:pt>
                <c:pt idx="13">
                  <c:v>3.4632319686981332</c:v>
                </c:pt>
                <c:pt idx="14">
                  <c:v>5.2607622837883055</c:v>
                </c:pt>
                <c:pt idx="15">
                  <c:v>2.1629075203560699</c:v>
                </c:pt>
                <c:pt idx="16">
                  <c:v>2.2334077095957694</c:v>
                </c:pt>
                <c:pt idx="17">
                  <c:v>0.74424615496317836</c:v>
                </c:pt>
                <c:pt idx="18">
                  <c:v>2.0291623695458409</c:v>
                </c:pt>
                <c:pt idx="19">
                  <c:v>1.617162378977864</c:v>
                </c:pt>
                <c:pt idx="20">
                  <c:v>5.678839045873799</c:v>
                </c:pt>
                <c:pt idx="21">
                  <c:v>5.5278688684183388</c:v>
                </c:pt>
                <c:pt idx="22">
                  <c:v>2.5390889606809908</c:v>
                </c:pt>
                <c:pt idx="23">
                  <c:v>1.2267847277093447</c:v>
                </c:pt>
                <c:pt idx="24">
                  <c:v>1.7414875006955723</c:v>
                </c:pt>
                <c:pt idx="25">
                  <c:v>4.7581779556353592</c:v>
                </c:pt>
                <c:pt idx="26">
                  <c:v>1.3888785938498092</c:v>
                </c:pt>
                <c:pt idx="27">
                  <c:v>1.2314144346798253</c:v>
                </c:pt>
                <c:pt idx="28">
                  <c:v>8.9028731830112626</c:v>
                </c:pt>
                <c:pt idx="29">
                  <c:v>0.69198875156703255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27-4F07-851A-6A4FA92E6CC3}"/>
            </c:ext>
          </c:extLst>
        </c:ser>
        <c:ser>
          <c:idx val="3"/>
          <c:order val="3"/>
          <c:tx>
            <c:strRef>
              <c:f>'1 Pax car'!$E$4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'1 Pax car'!$A$5:$A$34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 Pax car'!$E$5:$E$34</c:f>
              <c:numCache>
                <c:formatCode>0%</c:formatCode>
                <c:ptCount val="30"/>
                <c:pt idx="0">
                  <c:v>0.12711933638252237</c:v>
                </c:pt>
                <c:pt idx="1">
                  <c:v>4.7766834545061698E-2</c:v>
                </c:pt>
                <c:pt idx="2">
                  <c:v>2.8047199452279927E-2</c:v>
                </c:pt>
                <c:pt idx="3">
                  <c:v>7.6889758110202884</c:v>
                </c:pt>
                <c:pt idx="4">
                  <c:v>5.5841935160745218E-2</c:v>
                </c:pt>
                <c:pt idx="5">
                  <c:v>2.5293211359584854E-2</c:v>
                </c:pt>
                <c:pt idx="6">
                  <c:v>0.63990108093114961</c:v>
                </c:pt>
                <c:pt idx="7">
                  <c:v>4.1600231992581581E-2</c:v>
                </c:pt>
                <c:pt idx="8">
                  <c:v>0.2382925493249276</c:v>
                </c:pt>
                <c:pt idx="9">
                  <c:v>17.102731908965715</c:v>
                </c:pt>
                <c:pt idx="10">
                  <c:v>0.11220688346019621</c:v>
                </c:pt>
                <c:pt idx="11">
                  <c:v>3.018269411316524</c:v>
                </c:pt>
                <c:pt idx="12">
                  <c:v>1.5341879686705169E-2</c:v>
                </c:pt>
                <c:pt idx="13">
                  <c:v>1.8346540996099555E-2</c:v>
                </c:pt>
                <c:pt idx="14">
                  <c:v>4.1033049738631719</c:v>
                </c:pt>
                <c:pt idx="15">
                  <c:v>2.5193890148546696E-2</c:v>
                </c:pt>
                <c:pt idx="16">
                  <c:v>2.4344130134255969E-2</c:v>
                </c:pt>
                <c:pt idx="17">
                  <c:v>1.8891785472700307E-2</c:v>
                </c:pt>
                <c:pt idx="18">
                  <c:v>6.5931527371258722E-2</c:v>
                </c:pt>
                <c:pt idx="19">
                  <c:v>0.58831684535794015</c:v>
                </c:pt>
                <c:pt idx="20">
                  <c:v>3.3884271684429881</c:v>
                </c:pt>
                <c:pt idx="21">
                  <c:v>5.4114158744626959</c:v>
                </c:pt>
                <c:pt idx="22">
                  <c:v>3.8528456654981058E-2</c:v>
                </c:pt>
                <c:pt idx="23">
                  <c:v>7.6391352032918183E-3</c:v>
                </c:pt>
                <c:pt idx="24">
                  <c:v>5.1997118564703078E-2</c:v>
                </c:pt>
                <c:pt idx="25">
                  <c:v>5.7190492892647917</c:v>
                </c:pt>
                <c:pt idx="26">
                  <c:v>0.4805270386368905</c:v>
                </c:pt>
                <c:pt idx="27">
                  <c:v>1.538421477764159E-2</c:v>
                </c:pt>
                <c:pt idx="28">
                  <c:v>0.73886604572834957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27-4F07-851A-6A4FA92E6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 Pax car'!$B$4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 Pax car'!$A$5:$A$34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 Pax car'!$B$5:$B$34</c:f>
              <c:numCache>
                <c:formatCode>0%</c:formatCode>
                <c:ptCount val="30"/>
                <c:pt idx="0">
                  <c:v>4.7611372583408675E-2</c:v>
                </c:pt>
                <c:pt idx="1">
                  <c:v>4.8351599723009175E-2</c:v>
                </c:pt>
                <c:pt idx="2">
                  <c:v>0.19303406557803734</c:v>
                </c:pt>
                <c:pt idx="3">
                  <c:v>0.10603780738319264</c:v>
                </c:pt>
                <c:pt idx="4">
                  <c:v>0.10865185381587335</c:v>
                </c:pt>
                <c:pt idx="5">
                  <c:v>8.772451650994624E-2</c:v>
                </c:pt>
                <c:pt idx="6">
                  <c:v>4.9640082102888033E-2</c:v>
                </c:pt>
                <c:pt idx="7">
                  <c:v>0.1022787177110954</c:v>
                </c:pt>
                <c:pt idx="8">
                  <c:v>6.5392146464199677E-2</c:v>
                </c:pt>
                <c:pt idx="9">
                  <c:v>8.5472738458880843E-2</c:v>
                </c:pt>
                <c:pt idx="10">
                  <c:v>6.3164325370646798E-2</c:v>
                </c:pt>
                <c:pt idx="11">
                  <c:v>8.2674485281130458E-2</c:v>
                </c:pt>
                <c:pt idx="12">
                  <c:v>0.13455380218124618</c:v>
                </c:pt>
                <c:pt idx="13">
                  <c:v>2.6641163255204679E-2</c:v>
                </c:pt>
                <c:pt idx="14">
                  <c:v>0.10973663466531003</c:v>
                </c:pt>
                <c:pt idx="15">
                  <c:v>9.048758681067462E-2</c:v>
                </c:pt>
                <c:pt idx="16">
                  <c:v>8.9433210344539382E-2</c:v>
                </c:pt>
                <c:pt idx="17">
                  <c:v>1.9675798955943229E-2</c:v>
                </c:pt>
                <c:pt idx="18">
                  <c:v>9.8074573734559203E-2</c:v>
                </c:pt>
                <c:pt idx="19">
                  <c:v>4.9037556066533337E-2</c:v>
                </c:pt>
                <c:pt idx="20">
                  <c:v>0.14034767025837924</c:v>
                </c:pt>
                <c:pt idx="21">
                  <c:v>9.322737169183197E-2</c:v>
                </c:pt>
                <c:pt idx="22">
                  <c:v>0.208663847959873</c:v>
                </c:pt>
                <c:pt idx="23">
                  <c:v>5.6393082376639668E-2</c:v>
                </c:pt>
                <c:pt idx="24">
                  <c:v>0.10763042820587738</c:v>
                </c:pt>
                <c:pt idx="25">
                  <c:v>5.9192520092887321E-2</c:v>
                </c:pt>
                <c:pt idx="26">
                  <c:v>7.3814261695245242E-2</c:v>
                </c:pt>
                <c:pt idx="27">
                  <c:v>7.848809595586631E-2</c:v>
                </c:pt>
                <c:pt idx="28">
                  <c:v>4.4880055325208924E-2</c:v>
                </c:pt>
                <c:pt idx="29">
                  <c:v>3.9927227085065416E-2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4F-4136-879D-651D963490D0}"/>
            </c:ext>
          </c:extLst>
        </c:ser>
        <c:ser>
          <c:idx val="1"/>
          <c:order val="1"/>
          <c:tx>
            <c:strRef>
              <c:f>'1 Pax car'!$C$4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 Pax car'!$A$5:$A$34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 Pax car'!$C$5:$C$34</c:f>
              <c:numCache>
                <c:formatCode>0%</c:formatCode>
                <c:ptCount val="30"/>
                <c:pt idx="0">
                  <c:v>8.6259851562703965E-2</c:v>
                </c:pt>
                <c:pt idx="1">
                  <c:v>8.9453838633743676E-2</c:v>
                </c:pt>
                <c:pt idx="2">
                  <c:v>0.37972869958216854</c:v>
                </c:pt>
                <c:pt idx="3">
                  <c:v>0.21145661786649936</c:v>
                </c:pt>
                <c:pt idx="4">
                  <c:v>0.23370163624031673</c:v>
                </c:pt>
                <c:pt idx="5">
                  <c:v>0.16215070046322341</c:v>
                </c:pt>
                <c:pt idx="6">
                  <c:v>0.10638595578225302</c:v>
                </c:pt>
                <c:pt idx="7">
                  <c:v>0.17895521261320671</c:v>
                </c:pt>
                <c:pt idx="8">
                  <c:v>0.15271196716077792</c:v>
                </c:pt>
                <c:pt idx="9">
                  <c:v>0.14155179548193314</c:v>
                </c:pt>
                <c:pt idx="10">
                  <c:v>0.14500551620423277</c:v>
                </c:pt>
                <c:pt idx="11">
                  <c:v>0.23238905078567543</c:v>
                </c:pt>
                <c:pt idx="12">
                  <c:v>0.24136275467117949</c:v>
                </c:pt>
                <c:pt idx="13">
                  <c:v>4.690162351971458E-2</c:v>
                </c:pt>
                <c:pt idx="14">
                  <c:v>0.19611599299936158</c:v>
                </c:pt>
                <c:pt idx="15">
                  <c:v>0.17465329204551255</c:v>
                </c:pt>
                <c:pt idx="16">
                  <c:v>0.16870384564156055</c:v>
                </c:pt>
                <c:pt idx="17">
                  <c:v>3.9299516555095199E-2</c:v>
                </c:pt>
                <c:pt idx="18">
                  <c:v>0.18008922605211103</c:v>
                </c:pt>
                <c:pt idx="19">
                  <c:v>0.13989884192729296</c:v>
                </c:pt>
                <c:pt idx="20">
                  <c:v>0.25149916137264222</c:v>
                </c:pt>
                <c:pt idx="21">
                  <c:v>0.18944403475953006</c:v>
                </c:pt>
                <c:pt idx="22">
                  <c:v>0.37211473104307946</c:v>
                </c:pt>
                <c:pt idx="23">
                  <c:v>0.11823083567204076</c:v>
                </c:pt>
                <c:pt idx="24">
                  <c:v>0.19830130331792942</c:v>
                </c:pt>
                <c:pt idx="25">
                  <c:v>0.10888122322735573</c:v>
                </c:pt>
                <c:pt idx="26">
                  <c:v>0.14920980195053152</c:v>
                </c:pt>
                <c:pt idx="27">
                  <c:v>0.12618844149916478</c:v>
                </c:pt>
                <c:pt idx="28">
                  <c:v>9.6250750942765945E-2</c:v>
                </c:pt>
                <c:pt idx="29">
                  <c:v>7.649735865033179E-2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4F-4136-879D-651D963490D0}"/>
            </c:ext>
          </c:extLst>
        </c:ser>
        <c:ser>
          <c:idx val="2"/>
          <c:order val="2"/>
          <c:tx>
            <c:strRef>
              <c:f>'1 Pax car'!$D$4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 Pax car'!$A$5:$A$34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 Pax car'!$D$5:$D$34</c:f>
              <c:numCache>
                <c:formatCode>0%</c:formatCode>
                <c:ptCount val="30"/>
                <c:pt idx="0">
                  <c:v>0.96460007033566386</c:v>
                </c:pt>
                <c:pt idx="1">
                  <c:v>1.1923717466076655</c:v>
                </c:pt>
                <c:pt idx="2">
                  <c:v>2.322691475787388</c:v>
                </c:pt>
                <c:pt idx="3">
                  <c:v>7.1595134902339828</c:v>
                </c:pt>
                <c:pt idx="4">
                  <c:v>1.3854901770713537</c:v>
                </c:pt>
                <c:pt idx="5">
                  <c:v>1.5489148383797948</c:v>
                </c:pt>
                <c:pt idx="6">
                  <c:v>1.2159735855140721</c:v>
                </c:pt>
                <c:pt idx="7">
                  <c:v>1.2666238488292112</c:v>
                </c:pt>
                <c:pt idx="8">
                  <c:v>1.6835999121319605</c:v>
                </c:pt>
                <c:pt idx="9">
                  <c:v>7.18782765057591</c:v>
                </c:pt>
                <c:pt idx="10">
                  <c:v>1.3031115701680573</c:v>
                </c:pt>
                <c:pt idx="11">
                  <c:v>4.895460776496054</c:v>
                </c:pt>
                <c:pt idx="12">
                  <c:v>1.4421740598502255</c:v>
                </c:pt>
                <c:pt idx="13">
                  <c:v>3.4632319686981332</c:v>
                </c:pt>
                <c:pt idx="14">
                  <c:v>5.2607622837883055</c:v>
                </c:pt>
                <c:pt idx="15">
                  <c:v>2.1629075203560699</c:v>
                </c:pt>
                <c:pt idx="16">
                  <c:v>2.2334077095957694</c:v>
                </c:pt>
                <c:pt idx="17">
                  <c:v>0.74424615496317836</c:v>
                </c:pt>
                <c:pt idx="18">
                  <c:v>2.0291623695458409</c:v>
                </c:pt>
                <c:pt idx="19">
                  <c:v>1.617162378977864</c:v>
                </c:pt>
                <c:pt idx="20">
                  <c:v>5.678839045873799</c:v>
                </c:pt>
                <c:pt idx="21">
                  <c:v>5.5278688684183388</c:v>
                </c:pt>
                <c:pt idx="22">
                  <c:v>2.5390889606809908</c:v>
                </c:pt>
                <c:pt idx="23">
                  <c:v>1.2267847277093447</c:v>
                </c:pt>
                <c:pt idx="24">
                  <c:v>1.7414875006955723</c:v>
                </c:pt>
                <c:pt idx="25">
                  <c:v>4.7581779556353592</c:v>
                </c:pt>
                <c:pt idx="26">
                  <c:v>1.3888785938498092</c:v>
                </c:pt>
                <c:pt idx="27">
                  <c:v>1.2314144346798253</c:v>
                </c:pt>
                <c:pt idx="28">
                  <c:v>8.9028731830112626</c:v>
                </c:pt>
                <c:pt idx="29">
                  <c:v>0.69198875156703255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4F-4136-879D-651D963490D0}"/>
            </c:ext>
          </c:extLst>
        </c:ser>
        <c:ser>
          <c:idx val="3"/>
          <c:order val="3"/>
          <c:tx>
            <c:strRef>
              <c:f>'1 Pax car'!$E$4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'1 Pax car'!$A$5:$A$34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 Pax car'!$E$5:$E$34</c:f>
              <c:numCache>
                <c:formatCode>0%</c:formatCode>
                <c:ptCount val="30"/>
                <c:pt idx="0">
                  <c:v>0.12711933638252237</c:v>
                </c:pt>
                <c:pt idx="1">
                  <c:v>4.7766834545061698E-2</c:v>
                </c:pt>
                <c:pt idx="2">
                  <c:v>2.8047199452279927E-2</c:v>
                </c:pt>
                <c:pt idx="3">
                  <c:v>7.6889758110202884</c:v>
                </c:pt>
                <c:pt idx="4">
                  <c:v>5.5841935160745218E-2</c:v>
                </c:pt>
                <c:pt idx="5">
                  <c:v>2.5293211359584854E-2</c:v>
                </c:pt>
                <c:pt idx="6">
                  <c:v>0.63990108093114961</c:v>
                </c:pt>
                <c:pt idx="7">
                  <c:v>4.1600231992581581E-2</c:v>
                </c:pt>
                <c:pt idx="8">
                  <c:v>0.2382925493249276</c:v>
                </c:pt>
                <c:pt idx="9">
                  <c:v>17.102731908965715</c:v>
                </c:pt>
                <c:pt idx="10">
                  <c:v>0.11220688346019621</c:v>
                </c:pt>
                <c:pt idx="11">
                  <c:v>3.018269411316524</c:v>
                </c:pt>
                <c:pt idx="12">
                  <c:v>1.5341879686705169E-2</c:v>
                </c:pt>
                <c:pt idx="13">
                  <c:v>1.8346540996099555E-2</c:v>
                </c:pt>
                <c:pt idx="14">
                  <c:v>4.1033049738631719</c:v>
                </c:pt>
                <c:pt idx="15">
                  <c:v>2.5193890148546696E-2</c:v>
                </c:pt>
                <c:pt idx="16">
                  <c:v>2.4344130134255969E-2</c:v>
                </c:pt>
                <c:pt idx="17">
                  <c:v>1.8891785472700307E-2</c:v>
                </c:pt>
                <c:pt idx="18">
                  <c:v>6.5931527371258722E-2</c:v>
                </c:pt>
                <c:pt idx="19">
                  <c:v>0.58831684535794015</c:v>
                </c:pt>
                <c:pt idx="20">
                  <c:v>3.3884271684429881</c:v>
                </c:pt>
                <c:pt idx="21">
                  <c:v>5.4114158744626959</c:v>
                </c:pt>
                <c:pt idx="22">
                  <c:v>3.8528456654981058E-2</c:v>
                </c:pt>
                <c:pt idx="23">
                  <c:v>7.6391352032918183E-3</c:v>
                </c:pt>
                <c:pt idx="24">
                  <c:v>5.1997118564703078E-2</c:v>
                </c:pt>
                <c:pt idx="25">
                  <c:v>5.7190492892647917</c:v>
                </c:pt>
                <c:pt idx="26">
                  <c:v>0.4805270386368905</c:v>
                </c:pt>
                <c:pt idx="27">
                  <c:v>1.538421477764159E-2</c:v>
                </c:pt>
                <c:pt idx="28">
                  <c:v>0.73886604572834957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4F-4136-879D-651D96349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 MCy'!$B$4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'2 MCy'!$A$5:$A$34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'2 MCy'!$B$5:$B$34</c:f>
              <c:numCache>
                <c:formatCode>0%</c:formatCode>
                <c:ptCount val="30"/>
                <c:pt idx="0">
                  <c:v>5.971508974762358E-2</c:v>
                </c:pt>
                <c:pt idx="1">
                  <c:v>0.15934009432655752</c:v>
                </c:pt>
                <c:pt idx="2">
                  <c:v>0.26840208904346896</c:v>
                </c:pt>
                <c:pt idx="3">
                  <c:v>0.23632507098982095</c:v>
                </c:pt>
                <c:pt idx="4">
                  <c:v>0.18855439368704344</c:v>
                </c:pt>
                <c:pt idx="5">
                  <c:v>0.43702819353579692</c:v>
                </c:pt>
                <c:pt idx="6">
                  <c:v>0.27723631369127577</c:v>
                </c:pt>
                <c:pt idx="7">
                  <c:v>0.16267145736383204</c:v>
                </c:pt>
                <c:pt idx="8">
                  <c:v>0.4404658722125408</c:v>
                </c:pt>
                <c:pt idx="9">
                  <c:v>0.26082357596731409</c:v>
                </c:pt>
                <c:pt idx="10">
                  <c:v>0.2010737390066539</c:v>
                </c:pt>
                <c:pt idx="11">
                  <c:v>0.45957112675175804</c:v>
                </c:pt>
                <c:pt idx="12">
                  <c:v>0.3088403523353046</c:v>
                </c:pt>
                <c:pt idx="13">
                  <c:v>0.27815609501622246</c:v>
                </c:pt>
                <c:pt idx="14">
                  <c:v>0.28234551240114569</c:v>
                </c:pt>
                <c:pt idx="15">
                  <c:v>0.15859985275632138</c:v>
                </c:pt>
                <c:pt idx="16">
                  <c:v>0.20696262236212995</c:v>
                </c:pt>
                <c:pt idx="17">
                  <c:v>0.19560239562916268</c:v>
                </c:pt>
                <c:pt idx="18">
                  <c:v>0.19106183732850171</c:v>
                </c:pt>
                <c:pt idx="19">
                  <c:v>0.41347780923500721</c:v>
                </c:pt>
                <c:pt idx="20">
                  <c:v>0.27454700696682843</c:v>
                </c:pt>
                <c:pt idx="21">
                  <c:v>0.2788586459863065</c:v>
                </c:pt>
                <c:pt idx="22">
                  <c:v>0.17392890400487662</c:v>
                </c:pt>
                <c:pt idx="23">
                  <c:v>0.24736064018766971</c:v>
                </c:pt>
                <c:pt idx="24">
                  <c:v>0.17221418013457518</c:v>
                </c:pt>
                <c:pt idx="25">
                  <c:v>0.18790543588137765</c:v>
                </c:pt>
                <c:pt idx="26">
                  <c:v>0.33750334116172392</c:v>
                </c:pt>
                <c:pt idx="27">
                  <c:v>0.17090579714732268</c:v>
                </c:pt>
                <c:pt idx="28">
                  <c:v>0.27185351551410741</c:v>
                </c:pt>
                <c:pt idx="29">
                  <c:v>4.3511961457491116E-2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6F-41AF-9885-79BC7F220D7D}"/>
            </c:ext>
          </c:extLst>
        </c:ser>
        <c:ser>
          <c:idx val="1"/>
          <c:order val="1"/>
          <c:tx>
            <c:strRef>
              <c:f>'2 MCy'!$C$4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'2 MCy'!$A$5:$A$34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'2 MCy'!$C$5:$C$34</c:f>
              <c:numCache>
                <c:formatCode>0%</c:formatCode>
                <c:ptCount val="30"/>
                <c:pt idx="0">
                  <c:v>0.83071989867636431</c:v>
                </c:pt>
                <c:pt idx="1">
                  <c:v>0.86602790187661682</c:v>
                </c:pt>
                <c:pt idx="2">
                  <c:v>1.4460958036912726</c:v>
                </c:pt>
                <c:pt idx="3">
                  <c:v>2.0428189214920729</c:v>
                </c:pt>
                <c:pt idx="4">
                  <c:v>0.74418275221424091</c:v>
                </c:pt>
                <c:pt idx="5">
                  <c:v>1.3258576060773353</c:v>
                </c:pt>
                <c:pt idx="6">
                  <c:v>0.89014193315073165</c:v>
                </c:pt>
                <c:pt idx="7">
                  <c:v>1.856091959693372</c:v>
                </c:pt>
                <c:pt idx="8">
                  <c:v>1.6900165096922426</c:v>
                </c:pt>
                <c:pt idx="9">
                  <c:v>1.2042581046835654</c:v>
                </c:pt>
                <c:pt idx="10">
                  <c:v>1.2505941757765229</c:v>
                </c:pt>
                <c:pt idx="11">
                  <c:v>1.4326988049655851</c:v>
                </c:pt>
                <c:pt idx="12">
                  <c:v>1.1390053549825641</c:v>
                </c:pt>
                <c:pt idx="13">
                  <c:v>1.1451333545796707</c:v>
                </c:pt>
                <c:pt idx="14">
                  <c:v>0.9476609219658243</c:v>
                </c:pt>
                <c:pt idx="15">
                  <c:v>1.1409182074110904</c:v>
                </c:pt>
                <c:pt idx="16">
                  <c:v>1.620216978222736</c:v>
                </c:pt>
                <c:pt idx="17">
                  <c:v>0.62578382059823989</c:v>
                </c:pt>
                <c:pt idx="18">
                  <c:v>1.7552788656811493</c:v>
                </c:pt>
                <c:pt idx="19">
                  <c:v>1.386305271193647</c:v>
                </c:pt>
                <c:pt idx="20">
                  <c:v>1.4385256887936233</c:v>
                </c:pt>
                <c:pt idx="21">
                  <c:v>1.769963091049366</c:v>
                </c:pt>
                <c:pt idx="22">
                  <c:v>0.8834864654152389</c:v>
                </c:pt>
                <c:pt idx="23">
                  <c:v>1.7077464192341776</c:v>
                </c:pt>
                <c:pt idx="24">
                  <c:v>1.669946403122309</c:v>
                </c:pt>
                <c:pt idx="25">
                  <c:v>0.75427878985586649</c:v>
                </c:pt>
                <c:pt idx="26">
                  <c:v>1.5158533619440917</c:v>
                </c:pt>
                <c:pt idx="27">
                  <c:v>1.1665729544097505</c:v>
                </c:pt>
                <c:pt idx="28">
                  <c:v>0.87236288797695927</c:v>
                </c:pt>
                <c:pt idx="29">
                  <c:v>0.49891389138217923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6F-41AF-9885-79BC7F220D7D}"/>
            </c:ext>
          </c:extLst>
        </c:ser>
        <c:ser>
          <c:idx val="2"/>
          <c:order val="2"/>
          <c:tx>
            <c:strRef>
              <c:f>'2 MCy'!$D$4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'2 MCy'!$A$5:$A$34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'2 MCy'!$D$5:$D$34</c:f>
              <c:numCache>
                <c:formatCode>0%</c:formatCode>
                <c:ptCount val="30"/>
                <c:pt idx="0">
                  <c:v>0.55921106220887107</c:v>
                </c:pt>
                <c:pt idx="1">
                  <c:v>0.69114755084475687</c:v>
                </c:pt>
                <c:pt idx="2">
                  <c:v>1.1853583307132352</c:v>
                </c:pt>
                <c:pt idx="3">
                  <c:v>5.1566619118288664</c:v>
                </c:pt>
                <c:pt idx="4">
                  <c:v>0.75981311053901268</c:v>
                </c:pt>
                <c:pt idx="5">
                  <c:v>0.91442232844807392</c:v>
                </c:pt>
                <c:pt idx="6">
                  <c:v>1.6380943476692884</c:v>
                </c:pt>
                <c:pt idx="7">
                  <c:v>0.80947915562190198</c:v>
                </c:pt>
                <c:pt idx="8">
                  <c:v>0.99176019401164861</c:v>
                </c:pt>
                <c:pt idx="9">
                  <c:v>4.1996962023701823</c:v>
                </c:pt>
                <c:pt idx="10">
                  <c:v>0.78343428215858579</c:v>
                </c:pt>
                <c:pt idx="11">
                  <c:v>4.1293708327948622</c:v>
                </c:pt>
                <c:pt idx="12">
                  <c:v>0.85936438463327269</c:v>
                </c:pt>
                <c:pt idx="13">
                  <c:v>2.4571096402189223</c:v>
                </c:pt>
                <c:pt idx="14">
                  <c:v>4.4409841009912103</c:v>
                </c:pt>
                <c:pt idx="15">
                  <c:v>1.0834568956149895</c:v>
                </c:pt>
                <c:pt idx="16">
                  <c:v>1.1654998796013529</c:v>
                </c:pt>
                <c:pt idx="17">
                  <c:v>0.35427059068884581</c:v>
                </c:pt>
                <c:pt idx="18">
                  <c:v>1.1780644109176055</c:v>
                </c:pt>
                <c:pt idx="19">
                  <c:v>0.89762256503842686</c:v>
                </c:pt>
                <c:pt idx="20">
                  <c:v>6.7574410238157645</c:v>
                </c:pt>
                <c:pt idx="21">
                  <c:v>6.8605803325573644</c:v>
                </c:pt>
                <c:pt idx="22">
                  <c:v>1.2042796598818393</c:v>
                </c:pt>
                <c:pt idx="23">
                  <c:v>1.058665195099282</c:v>
                </c:pt>
                <c:pt idx="24">
                  <c:v>0.94116126190044003</c:v>
                </c:pt>
                <c:pt idx="25">
                  <c:v>5.7716381214738988</c:v>
                </c:pt>
                <c:pt idx="26">
                  <c:v>0.88624693755306394</c:v>
                </c:pt>
                <c:pt idx="27">
                  <c:v>0.74764335688230854</c:v>
                </c:pt>
                <c:pt idx="28">
                  <c:v>0.61288621535142507</c:v>
                </c:pt>
                <c:pt idx="29">
                  <c:v>0.45290683829777012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6F-41AF-9885-79BC7F220D7D}"/>
            </c:ext>
          </c:extLst>
        </c:ser>
        <c:ser>
          <c:idx val="3"/>
          <c:order val="3"/>
          <c:tx>
            <c:strRef>
              <c:f>'2 MCy'!$E$4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'2 MCy'!$A$5:$A$34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'2 MCy'!$E$5:$E$34</c:f>
              <c:numCache>
                <c:formatCode>0%</c:formatCode>
                <c:ptCount val="30"/>
                <c:pt idx="0">
                  <c:v>0.29073083879951117</c:v>
                </c:pt>
                <c:pt idx="1">
                  <c:v>0.10180811213001933</c:v>
                </c:pt>
                <c:pt idx="2">
                  <c:v>6.2772417716620232E-2</c:v>
                </c:pt>
                <c:pt idx="3">
                  <c:v>38.016395414978277</c:v>
                </c:pt>
                <c:pt idx="4">
                  <c:v>9.420840666030765E-2</c:v>
                </c:pt>
                <c:pt idx="5">
                  <c:v>5.7775017627780374E-2</c:v>
                </c:pt>
                <c:pt idx="6">
                  <c:v>1.7965563771869155</c:v>
                </c:pt>
                <c:pt idx="7">
                  <c:v>8.1878055726319177E-2</c:v>
                </c:pt>
                <c:pt idx="8">
                  <c:v>0.735002291469533</c:v>
                </c:pt>
                <c:pt idx="9">
                  <c:v>47.849504263437304</c:v>
                </c:pt>
                <c:pt idx="10">
                  <c:v>0.47803344343754717</c:v>
                </c:pt>
                <c:pt idx="11">
                  <c:v>8.8100420646571482</c:v>
                </c:pt>
                <c:pt idx="12">
                  <c:v>2.9791789729346426E-2</c:v>
                </c:pt>
                <c:pt idx="13">
                  <c:v>5.5293068737628168E-2</c:v>
                </c:pt>
                <c:pt idx="14">
                  <c:v>18.494619303141715</c:v>
                </c:pt>
                <c:pt idx="15">
                  <c:v>4.2095930005372248E-2</c:v>
                </c:pt>
                <c:pt idx="16">
                  <c:v>7.5155830186082753E-2</c:v>
                </c:pt>
                <c:pt idx="17">
                  <c:v>5.9948898386150633E-2</c:v>
                </c:pt>
                <c:pt idx="18">
                  <c:v>0.19457987482550756</c:v>
                </c:pt>
                <c:pt idx="19">
                  <c:v>1.6786750914202839</c:v>
                </c:pt>
                <c:pt idx="20">
                  <c:v>17.24169026741388</c:v>
                </c:pt>
                <c:pt idx="21">
                  <c:v>29.966734720317643</c:v>
                </c:pt>
                <c:pt idx="22">
                  <c:v>5.3116700555201797E-2</c:v>
                </c:pt>
                <c:pt idx="23">
                  <c:v>1.8527499750380372E-2</c:v>
                </c:pt>
                <c:pt idx="24">
                  <c:v>0.11371701335586216</c:v>
                </c:pt>
                <c:pt idx="25">
                  <c:v>25.591498275767194</c:v>
                </c:pt>
                <c:pt idx="26">
                  <c:v>1.2642638803867146</c:v>
                </c:pt>
                <c:pt idx="27">
                  <c:v>4.576313940102341E-2</c:v>
                </c:pt>
                <c:pt idx="28">
                  <c:v>0.53501060657557986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6F-41AF-9885-79BC7F220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 MCy'!$B$4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'2 MCy'!$A$5:$A$34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'2 MCy'!$B$5:$B$34</c:f>
              <c:numCache>
                <c:formatCode>0%</c:formatCode>
                <c:ptCount val="30"/>
                <c:pt idx="0">
                  <c:v>5.971508974762358E-2</c:v>
                </c:pt>
                <c:pt idx="1">
                  <c:v>0.15934009432655752</c:v>
                </c:pt>
                <c:pt idx="2">
                  <c:v>0.26840208904346896</c:v>
                </c:pt>
                <c:pt idx="3">
                  <c:v>0.23632507098982095</c:v>
                </c:pt>
                <c:pt idx="4">
                  <c:v>0.18855439368704344</c:v>
                </c:pt>
                <c:pt idx="5">
                  <c:v>0.43702819353579692</c:v>
                </c:pt>
                <c:pt idx="6">
                  <c:v>0.27723631369127577</c:v>
                </c:pt>
                <c:pt idx="7">
                  <c:v>0.16267145736383204</c:v>
                </c:pt>
                <c:pt idx="8">
                  <c:v>0.4404658722125408</c:v>
                </c:pt>
                <c:pt idx="9">
                  <c:v>0.26082357596731409</c:v>
                </c:pt>
                <c:pt idx="10">
                  <c:v>0.2010737390066539</c:v>
                </c:pt>
                <c:pt idx="11">
                  <c:v>0.45957112675175804</c:v>
                </c:pt>
                <c:pt idx="12">
                  <c:v>0.3088403523353046</c:v>
                </c:pt>
                <c:pt idx="13">
                  <c:v>0.27815609501622246</c:v>
                </c:pt>
                <c:pt idx="14">
                  <c:v>0.28234551240114569</c:v>
                </c:pt>
                <c:pt idx="15">
                  <c:v>0.15859985275632138</c:v>
                </c:pt>
                <c:pt idx="16">
                  <c:v>0.20696262236212995</c:v>
                </c:pt>
                <c:pt idx="17">
                  <c:v>0.19560239562916268</c:v>
                </c:pt>
                <c:pt idx="18">
                  <c:v>0.19106183732850171</c:v>
                </c:pt>
                <c:pt idx="19">
                  <c:v>0.41347780923500721</c:v>
                </c:pt>
                <c:pt idx="20">
                  <c:v>0.27454700696682843</c:v>
                </c:pt>
                <c:pt idx="21">
                  <c:v>0.2788586459863065</c:v>
                </c:pt>
                <c:pt idx="22">
                  <c:v>0.17392890400487662</c:v>
                </c:pt>
                <c:pt idx="23">
                  <c:v>0.24736064018766971</c:v>
                </c:pt>
                <c:pt idx="24">
                  <c:v>0.17221418013457518</c:v>
                </c:pt>
                <c:pt idx="25">
                  <c:v>0.18790543588137765</c:v>
                </c:pt>
                <c:pt idx="26">
                  <c:v>0.33750334116172392</c:v>
                </c:pt>
                <c:pt idx="27">
                  <c:v>0.17090579714732268</c:v>
                </c:pt>
                <c:pt idx="28">
                  <c:v>0.27185351551410741</c:v>
                </c:pt>
                <c:pt idx="29">
                  <c:v>4.3511961457491116E-2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85-432C-8DCA-9F2625EE8E8A}"/>
            </c:ext>
          </c:extLst>
        </c:ser>
        <c:ser>
          <c:idx val="1"/>
          <c:order val="1"/>
          <c:tx>
            <c:strRef>
              <c:f>'2 MCy'!$C$4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'2 MCy'!$A$5:$A$34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'2 MCy'!$C$5:$C$34</c:f>
              <c:numCache>
                <c:formatCode>0%</c:formatCode>
                <c:ptCount val="30"/>
                <c:pt idx="0">
                  <c:v>0.83071989867636431</c:v>
                </c:pt>
                <c:pt idx="1">
                  <c:v>0.86602790187661682</c:v>
                </c:pt>
                <c:pt idx="2">
                  <c:v>1.4460958036912726</c:v>
                </c:pt>
                <c:pt idx="3">
                  <c:v>2.0428189214920729</c:v>
                </c:pt>
                <c:pt idx="4">
                  <c:v>0.74418275221424091</c:v>
                </c:pt>
                <c:pt idx="5">
                  <c:v>1.3258576060773353</c:v>
                </c:pt>
                <c:pt idx="6">
                  <c:v>0.89014193315073165</c:v>
                </c:pt>
                <c:pt idx="7">
                  <c:v>1.856091959693372</c:v>
                </c:pt>
                <c:pt idx="8">
                  <c:v>1.6900165096922426</c:v>
                </c:pt>
                <c:pt idx="9">
                  <c:v>1.2042581046835654</c:v>
                </c:pt>
                <c:pt idx="10">
                  <c:v>1.2505941757765229</c:v>
                </c:pt>
                <c:pt idx="11">
                  <c:v>1.4326988049655851</c:v>
                </c:pt>
                <c:pt idx="12">
                  <c:v>1.1390053549825641</c:v>
                </c:pt>
                <c:pt idx="13">
                  <c:v>1.1451333545796707</c:v>
                </c:pt>
                <c:pt idx="14">
                  <c:v>0.9476609219658243</c:v>
                </c:pt>
                <c:pt idx="15">
                  <c:v>1.1409182074110904</c:v>
                </c:pt>
                <c:pt idx="16">
                  <c:v>1.620216978222736</c:v>
                </c:pt>
                <c:pt idx="17">
                  <c:v>0.62578382059823989</c:v>
                </c:pt>
                <c:pt idx="18">
                  <c:v>1.7552788656811493</c:v>
                </c:pt>
                <c:pt idx="19">
                  <c:v>1.386305271193647</c:v>
                </c:pt>
                <c:pt idx="20">
                  <c:v>1.4385256887936233</c:v>
                </c:pt>
                <c:pt idx="21">
                  <c:v>1.769963091049366</c:v>
                </c:pt>
                <c:pt idx="22">
                  <c:v>0.8834864654152389</c:v>
                </c:pt>
                <c:pt idx="23">
                  <c:v>1.7077464192341776</c:v>
                </c:pt>
                <c:pt idx="24">
                  <c:v>1.669946403122309</c:v>
                </c:pt>
                <c:pt idx="25">
                  <c:v>0.75427878985586649</c:v>
                </c:pt>
                <c:pt idx="26">
                  <c:v>1.5158533619440917</c:v>
                </c:pt>
                <c:pt idx="27">
                  <c:v>1.1665729544097505</c:v>
                </c:pt>
                <c:pt idx="28">
                  <c:v>0.87236288797695927</c:v>
                </c:pt>
                <c:pt idx="29">
                  <c:v>0.49891389138217923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85-432C-8DCA-9F2625EE8E8A}"/>
            </c:ext>
          </c:extLst>
        </c:ser>
        <c:ser>
          <c:idx val="2"/>
          <c:order val="2"/>
          <c:tx>
            <c:strRef>
              <c:f>'2 MCy'!$D$4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'2 MCy'!$A$5:$A$34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'2 MCy'!$D$5:$D$34</c:f>
              <c:numCache>
                <c:formatCode>0%</c:formatCode>
                <c:ptCount val="30"/>
                <c:pt idx="0">
                  <c:v>0.55921106220887107</c:v>
                </c:pt>
                <c:pt idx="1">
                  <c:v>0.69114755084475687</c:v>
                </c:pt>
                <c:pt idx="2">
                  <c:v>1.1853583307132352</c:v>
                </c:pt>
                <c:pt idx="3">
                  <c:v>5.1566619118288664</c:v>
                </c:pt>
                <c:pt idx="4">
                  <c:v>0.75981311053901268</c:v>
                </c:pt>
                <c:pt idx="5">
                  <c:v>0.91442232844807392</c:v>
                </c:pt>
                <c:pt idx="6">
                  <c:v>1.6380943476692884</c:v>
                </c:pt>
                <c:pt idx="7">
                  <c:v>0.80947915562190198</c:v>
                </c:pt>
                <c:pt idx="8">
                  <c:v>0.99176019401164861</c:v>
                </c:pt>
                <c:pt idx="9">
                  <c:v>4.1996962023701823</c:v>
                </c:pt>
                <c:pt idx="10">
                  <c:v>0.78343428215858579</c:v>
                </c:pt>
                <c:pt idx="11">
                  <c:v>4.1293708327948622</c:v>
                </c:pt>
                <c:pt idx="12">
                  <c:v>0.85936438463327269</c:v>
                </c:pt>
                <c:pt idx="13">
                  <c:v>2.4571096402189223</c:v>
                </c:pt>
                <c:pt idx="14">
                  <c:v>4.4409841009912103</c:v>
                </c:pt>
                <c:pt idx="15">
                  <c:v>1.0834568956149895</c:v>
                </c:pt>
                <c:pt idx="16">
                  <c:v>1.1654998796013529</c:v>
                </c:pt>
                <c:pt idx="17">
                  <c:v>0.35427059068884581</c:v>
                </c:pt>
                <c:pt idx="18">
                  <c:v>1.1780644109176055</c:v>
                </c:pt>
                <c:pt idx="19">
                  <c:v>0.89762256503842686</c:v>
                </c:pt>
                <c:pt idx="20">
                  <c:v>6.7574410238157645</c:v>
                </c:pt>
                <c:pt idx="21">
                  <c:v>6.8605803325573644</c:v>
                </c:pt>
                <c:pt idx="22">
                  <c:v>1.2042796598818393</c:v>
                </c:pt>
                <c:pt idx="23">
                  <c:v>1.058665195099282</c:v>
                </c:pt>
                <c:pt idx="24">
                  <c:v>0.94116126190044003</c:v>
                </c:pt>
                <c:pt idx="25">
                  <c:v>5.7716381214738988</c:v>
                </c:pt>
                <c:pt idx="26">
                  <c:v>0.88624693755306394</c:v>
                </c:pt>
                <c:pt idx="27">
                  <c:v>0.74764335688230854</c:v>
                </c:pt>
                <c:pt idx="28">
                  <c:v>0.61288621535142507</c:v>
                </c:pt>
                <c:pt idx="29">
                  <c:v>0.45290683829777012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85-432C-8DCA-9F2625EE8E8A}"/>
            </c:ext>
          </c:extLst>
        </c:ser>
        <c:ser>
          <c:idx val="3"/>
          <c:order val="3"/>
          <c:tx>
            <c:strRef>
              <c:f>'2 MCy'!$E$4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'2 MCy'!$A$5:$A$34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'2 MCy'!$E$5:$E$34</c:f>
              <c:numCache>
                <c:formatCode>0%</c:formatCode>
                <c:ptCount val="30"/>
                <c:pt idx="0">
                  <c:v>0.29073083879951117</c:v>
                </c:pt>
                <c:pt idx="1">
                  <c:v>0.10180811213001933</c:v>
                </c:pt>
                <c:pt idx="2">
                  <c:v>6.2772417716620232E-2</c:v>
                </c:pt>
                <c:pt idx="3">
                  <c:v>38.016395414978277</c:v>
                </c:pt>
                <c:pt idx="4">
                  <c:v>9.420840666030765E-2</c:v>
                </c:pt>
                <c:pt idx="5">
                  <c:v>5.7775017627780374E-2</c:v>
                </c:pt>
                <c:pt idx="6">
                  <c:v>1.7965563771869155</c:v>
                </c:pt>
                <c:pt idx="7">
                  <c:v>8.1878055726319177E-2</c:v>
                </c:pt>
                <c:pt idx="8">
                  <c:v>0.735002291469533</c:v>
                </c:pt>
                <c:pt idx="9">
                  <c:v>47.849504263437304</c:v>
                </c:pt>
                <c:pt idx="10">
                  <c:v>0.47803344343754717</c:v>
                </c:pt>
                <c:pt idx="11">
                  <c:v>8.8100420646571482</c:v>
                </c:pt>
                <c:pt idx="12">
                  <c:v>2.9791789729346426E-2</c:v>
                </c:pt>
                <c:pt idx="13">
                  <c:v>5.5293068737628168E-2</c:v>
                </c:pt>
                <c:pt idx="14">
                  <c:v>18.494619303141715</c:v>
                </c:pt>
                <c:pt idx="15">
                  <c:v>4.2095930005372248E-2</c:v>
                </c:pt>
                <c:pt idx="16">
                  <c:v>7.5155830186082753E-2</c:v>
                </c:pt>
                <c:pt idx="17">
                  <c:v>5.9948898386150633E-2</c:v>
                </c:pt>
                <c:pt idx="18">
                  <c:v>0.19457987482550756</c:v>
                </c:pt>
                <c:pt idx="19">
                  <c:v>1.6786750914202839</c:v>
                </c:pt>
                <c:pt idx="20">
                  <c:v>17.24169026741388</c:v>
                </c:pt>
                <c:pt idx="21">
                  <c:v>29.966734720317643</c:v>
                </c:pt>
                <c:pt idx="22">
                  <c:v>5.3116700555201797E-2</c:v>
                </c:pt>
                <c:pt idx="23">
                  <c:v>1.8527499750380372E-2</c:v>
                </c:pt>
                <c:pt idx="24">
                  <c:v>0.11371701335586216</c:v>
                </c:pt>
                <c:pt idx="25">
                  <c:v>25.591498275767194</c:v>
                </c:pt>
                <c:pt idx="26">
                  <c:v>1.2642638803867146</c:v>
                </c:pt>
                <c:pt idx="27">
                  <c:v>4.576313940102341E-2</c:v>
                </c:pt>
                <c:pt idx="28">
                  <c:v>0.53501060657557986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85-432C-8DCA-9F2625EE8E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'3 Bus'!$B$4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'3 Bus'!$A$5:$A$34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'3 Bus'!$B$5:$B$34</c:f>
              <c:numCache>
                <c:formatCode>0%</c:formatCode>
                <c:ptCount val="30"/>
                <c:pt idx="0">
                  <c:v>3.8935169506033068E-2</c:v>
                </c:pt>
                <c:pt idx="1">
                  <c:v>7.3789236605103059E-2</c:v>
                </c:pt>
                <c:pt idx="2">
                  <c:v>0.20857101357289548</c:v>
                </c:pt>
                <c:pt idx="3">
                  <c:v>0.11544960159443821</c:v>
                </c:pt>
                <c:pt idx="4">
                  <c:v>9.7308184153852853E-2</c:v>
                </c:pt>
                <c:pt idx="5">
                  <c:v>0.10570176854381927</c:v>
                </c:pt>
                <c:pt idx="6">
                  <c:v>6.208751299034522E-2</c:v>
                </c:pt>
                <c:pt idx="7">
                  <c:v>0.11225689359971362</c:v>
                </c:pt>
                <c:pt idx="8">
                  <c:v>8.7114839496152036E-2</c:v>
                </c:pt>
                <c:pt idx="9">
                  <c:v>8.6094583975712721E-2</c:v>
                </c:pt>
                <c:pt idx="10">
                  <c:v>7.2578586274815865E-2</c:v>
                </c:pt>
                <c:pt idx="11">
                  <c:v>0.11059216355876979</c:v>
                </c:pt>
                <c:pt idx="12">
                  <c:v>0.12142941287446722</c:v>
                </c:pt>
                <c:pt idx="13">
                  <c:v>5.9400476106654936E-2</c:v>
                </c:pt>
                <c:pt idx="14">
                  <c:v>0.11469207767427625</c:v>
                </c:pt>
                <c:pt idx="15">
                  <c:v>0.1016306007638534</c:v>
                </c:pt>
                <c:pt idx="16">
                  <c:v>0.10914376726367299</c:v>
                </c:pt>
                <c:pt idx="17">
                  <c:v>3.0437262606530902E-2</c:v>
                </c:pt>
                <c:pt idx="18">
                  <c:v>0.15122022424764062</c:v>
                </c:pt>
                <c:pt idx="19">
                  <c:v>6.7660777841370465E-2</c:v>
                </c:pt>
                <c:pt idx="20">
                  <c:v>0.14191382137960618</c:v>
                </c:pt>
                <c:pt idx="21">
                  <c:v>0.11445052987253251</c:v>
                </c:pt>
                <c:pt idx="22">
                  <c:v>0.15695173591834644</c:v>
                </c:pt>
                <c:pt idx="23">
                  <c:v>0.11079308813493115</c:v>
                </c:pt>
                <c:pt idx="24">
                  <c:v>0.14221122344073331</c:v>
                </c:pt>
                <c:pt idx="25">
                  <c:v>7.1350388303139445E-2</c:v>
                </c:pt>
                <c:pt idx="26">
                  <c:v>9.0103975956123253E-2</c:v>
                </c:pt>
                <c:pt idx="27">
                  <c:v>0.11815227635928603</c:v>
                </c:pt>
                <c:pt idx="28">
                  <c:v>4.0740669800548357E-2</c:v>
                </c:pt>
                <c:pt idx="29">
                  <c:v>4.7927250209312072E-2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6E-4E63-BE46-2C16F16C7ABA}"/>
            </c:ext>
          </c:extLst>
        </c:ser>
        <c:ser>
          <c:idx val="1"/>
          <c:order val="1"/>
          <c:tx>
            <c:strRef>
              <c:f>'3 Bus'!$C$4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'3 Bus'!$A$5:$A$34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'3 Bus'!$C$5:$C$34</c:f>
              <c:numCache>
                <c:formatCode>0%</c:formatCode>
                <c:ptCount val="30"/>
                <c:pt idx="0">
                  <c:v>5.5101329855046392E-2</c:v>
                </c:pt>
                <c:pt idx="1">
                  <c:v>0.14361090076709773</c:v>
                </c:pt>
                <c:pt idx="2">
                  <c:v>0.41491158018715957</c:v>
                </c:pt>
                <c:pt idx="3">
                  <c:v>0.15771488052451993</c:v>
                </c:pt>
                <c:pt idx="4">
                  <c:v>0.13077677799735307</c:v>
                </c:pt>
                <c:pt idx="5">
                  <c:v>0.18513317150976502</c:v>
                </c:pt>
                <c:pt idx="6">
                  <c:v>9.4776239685580937E-2</c:v>
                </c:pt>
                <c:pt idx="7">
                  <c:v>0.19411093202410101</c:v>
                </c:pt>
                <c:pt idx="8">
                  <c:v>0.15276374194560813</c:v>
                </c:pt>
                <c:pt idx="9">
                  <c:v>0.15782317940354537</c:v>
                </c:pt>
                <c:pt idx="10">
                  <c:v>0.14947941467273068</c:v>
                </c:pt>
                <c:pt idx="11">
                  <c:v>0.18640892717931931</c:v>
                </c:pt>
                <c:pt idx="12">
                  <c:v>0.20301551831872822</c:v>
                </c:pt>
                <c:pt idx="13">
                  <c:v>0.14696979812468727</c:v>
                </c:pt>
                <c:pt idx="14">
                  <c:v>0.19367502016666568</c:v>
                </c:pt>
                <c:pt idx="15">
                  <c:v>0.17412889954313071</c:v>
                </c:pt>
                <c:pt idx="16">
                  <c:v>0.20354847960125061</c:v>
                </c:pt>
                <c:pt idx="17" formatCode="0.0%">
                  <c:v>6.6240265915343127E-2</c:v>
                </c:pt>
                <c:pt idx="18">
                  <c:v>0.29406016088804066</c:v>
                </c:pt>
                <c:pt idx="19">
                  <c:v>0.10005878803378998</c:v>
                </c:pt>
                <c:pt idx="20">
                  <c:v>0.31551235877608474</c:v>
                </c:pt>
                <c:pt idx="21">
                  <c:v>0.15600170508553576</c:v>
                </c:pt>
                <c:pt idx="22">
                  <c:v>0.24749367152914173</c:v>
                </c:pt>
                <c:pt idx="23">
                  <c:v>0.20206313902019332</c:v>
                </c:pt>
                <c:pt idx="24">
                  <c:v>0.23687759163514538</c:v>
                </c:pt>
                <c:pt idx="25">
                  <c:v>0.12324834686355296</c:v>
                </c:pt>
                <c:pt idx="26">
                  <c:v>0.14935831400311397</c:v>
                </c:pt>
                <c:pt idx="27">
                  <c:v>0.2553697199330095</c:v>
                </c:pt>
                <c:pt idx="28">
                  <c:v>5.4267433322913679E-2</c:v>
                </c:pt>
                <c:pt idx="29" formatCode="0.0%">
                  <c:v>6.5405685301035743E-2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6E-4E63-BE46-2C16F16C7ABA}"/>
            </c:ext>
          </c:extLst>
        </c:ser>
        <c:ser>
          <c:idx val="2"/>
          <c:order val="2"/>
          <c:tx>
            <c:strRef>
              <c:f>'3 Bus'!$D$4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'3 Bus'!$A$5:$A$34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'3 Bus'!$D$5:$D$34</c:f>
              <c:numCache>
                <c:formatCode>0%</c:formatCode>
                <c:ptCount val="30"/>
                <c:pt idx="0">
                  <c:v>0.15331304852555586</c:v>
                </c:pt>
                <c:pt idx="1">
                  <c:v>0.22437768247501816</c:v>
                </c:pt>
                <c:pt idx="2">
                  <c:v>0.547231887239786</c:v>
                </c:pt>
                <c:pt idx="3">
                  <c:v>0.39466677596243371</c:v>
                </c:pt>
                <c:pt idx="4">
                  <c:v>0.17292731777426462</c:v>
                </c:pt>
                <c:pt idx="5">
                  <c:v>0.32706284915082878</c:v>
                </c:pt>
                <c:pt idx="6">
                  <c:v>0.14757558720740585</c:v>
                </c:pt>
                <c:pt idx="7">
                  <c:v>0.2228391746443486</c:v>
                </c:pt>
                <c:pt idx="8">
                  <c:v>0.24615684298931609</c:v>
                </c:pt>
                <c:pt idx="9">
                  <c:v>0.59421801947257225</c:v>
                </c:pt>
                <c:pt idx="10">
                  <c:v>0.23246932670083575</c:v>
                </c:pt>
                <c:pt idx="11">
                  <c:v>0.6928954564426244</c:v>
                </c:pt>
                <c:pt idx="12">
                  <c:v>0.30184162503556833</c:v>
                </c:pt>
                <c:pt idx="13">
                  <c:v>0.5547705880831687</c:v>
                </c:pt>
                <c:pt idx="14">
                  <c:v>0.4142636757475936</c:v>
                </c:pt>
                <c:pt idx="15">
                  <c:v>0.27453717422347607</c:v>
                </c:pt>
                <c:pt idx="16">
                  <c:v>0.27011548982821459</c:v>
                </c:pt>
                <c:pt idx="17">
                  <c:v>0.1375585097661168</c:v>
                </c:pt>
                <c:pt idx="18">
                  <c:v>0.40384683448679848</c:v>
                </c:pt>
                <c:pt idx="19">
                  <c:v>0.1400351766567344</c:v>
                </c:pt>
                <c:pt idx="20">
                  <c:v>0.97722097195626945</c:v>
                </c:pt>
                <c:pt idx="21">
                  <c:v>0.36263045249780801</c:v>
                </c:pt>
                <c:pt idx="22">
                  <c:v>0.28684184480186531</c:v>
                </c:pt>
                <c:pt idx="23">
                  <c:v>0.47137069601345588</c:v>
                </c:pt>
                <c:pt idx="24">
                  <c:v>0.69006993248218917</c:v>
                </c:pt>
                <c:pt idx="25">
                  <c:v>0.40375721398844761</c:v>
                </c:pt>
                <c:pt idx="26">
                  <c:v>0.22693448847859315</c:v>
                </c:pt>
                <c:pt idx="27">
                  <c:v>0.29954342065826872</c:v>
                </c:pt>
                <c:pt idx="28">
                  <c:v>0.2205739341998158</c:v>
                </c:pt>
                <c:pt idx="29">
                  <c:v>8.6452139734477851E-2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6E-4E63-BE46-2C16F16C7ABA}"/>
            </c:ext>
          </c:extLst>
        </c:ser>
        <c:ser>
          <c:idx val="3"/>
          <c:order val="3"/>
          <c:tx>
            <c:strRef>
              <c:f>'3 Bus'!$E$4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'3 Bus'!$A$5:$A$34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'3 Bus'!$E$5:$E$34</c:f>
              <c:numCache>
                <c:formatCode>0%</c:formatCode>
                <c:ptCount val="30"/>
                <c:pt idx="0">
                  <c:v>0.25596819910689605</c:v>
                </c:pt>
                <c:pt idx="1">
                  <c:v>2.0106887422884273E-2</c:v>
                </c:pt>
                <c:pt idx="2">
                  <c:v>3.0744271286759974E-2</c:v>
                </c:pt>
                <c:pt idx="3">
                  <c:v>0.29886704374804623</c:v>
                </c:pt>
                <c:pt idx="4">
                  <c:v>7.9503770138808896E-2</c:v>
                </c:pt>
                <c:pt idx="5">
                  <c:v>0.25598164936489448</c:v>
                </c:pt>
                <c:pt idx="6">
                  <c:v>0.25139975497503597</c:v>
                </c:pt>
                <c:pt idx="7">
                  <c:v>1.6209630201460868E-2</c:v>
                </c:pt>
                <c:pt idx="8">
                  <c:v>2.7733652368849893E-2</c:v>
                </c:pt>
                <c:pt idx="9">
                  <c:v>7.9803962965725335</c:v>
                </c:pt>
                <c:pt idx="10">
                  <c:v>7.3556045101068626E-2</c:v>
                </c:pt>
                <c:pt idx="11">
                  <c:v>1.147297396529376</c:v>
                </c:pt>
                <c:pt idx="12">
                  <c:v>7.4773005752875798E-3</c:v>
                </c:pt>
                <c:pt idx="13">
                  <c:v>2.7747667833826782E-2</c:v>
                </c:pt>
                <c:pt idx="14">
                  <c:v>0.64461838233796032</c:v>
                </c:pt>
                <c:pt idx="15">
                  <c:v>1.67586273429579E-2</c:v>
                </c:pt>
                <c:pt idx="16">
                  <c:v>1.895280598954268E-2</c:v>
                </c:pt>
                <c:pt idx="17">
                  <c:v>1.0802913781294983E-2</c:v>
                </c:pt>
                <c:pt idx="18">
                  <c:v>6.2564284019900648E-2</c:v>
                </c:pt>
                <c:pt idx="19">
                  <c:v>0.25816133916464473</c:v>
                </c:pt>
                <c:pt idx="20">
                  <c:v>0.77935743890114872</c:v>
                </c:pt>
                <c:pt idx="21">
                  <c:v>1.4934148309688071</c:v>
                </c:pt>
                <c:pt idx="22">
                  <c:v>1.9280695700323064E-2</c:v>
                </c:pt>
                <c:pt idx="23">
                  <c:v>0.73394160406193754</c:v>
                </c:pt>
                <c:pt idx="24">
                  <c:v>0.48650881558989861</c:v>
                </c:pt>
                <c:pt idx="25">
                  <c:v>1.4651558636762305</c:v>
                </c:pt>
                <c:pt idx="26">
                  <c:v>8.094707590191863E-2</c:v>
                </c:pt>
                <c:pt idx="27">
                  <c:v>4.5256701920142594E-3</c:v>
                </c:pt>
                <c:pt idx="28">
                  <c:v>7.2213119850475196E-2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6E-4E63-BE46-2C16F16C7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'3 Bus'!$B$4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'3 Bus'!$A$5:$A$34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'3 Bus'!$B$5:$B$34</c:f>
              <c:numCache>
                <c:formatCode>0%</c:formatCode>
                <c:ptCount val="30"/>
                <c:pt idx="0">
                  <c:v>3.8935169506033068E-2</c:v>
                </c:pt>
                <c:pt idx="1">
                  <c:v>7.3789236605103059E-2</c:v>
                </c:pt>
                <c:pt idx="2">
                  <c:v>0.20857101357289548</c:v>
                </c:pt>
                <c:pt idx="3">
                  <c:v>0.11544960159443821</c:v>
                </c:pt>
                <c:pt idx="4">
                  <c:v>9.7308184153852853E-2</c:v>
                </c:pt>
                <c:pt idx="5">
                  <c:v>0.10570176854381927</c:v>
                </c:pt>
                <c:pt idx="6">
                  <c:v>6.208751299034522E-2</c:v>
                </c:pt>
                <c:pt idx="7">
                  <c:v>0.11225689359971362</c:v>
                </c:pt>
                <c:pt idx="8">
                  <c:v>8.7114839496152036E-2</c:v>
                </c:pt>
                <c:pt idx="9">
                  <c:v>8.6094583975712721E-2</c:v>
                </c:pt>
                <c:pt idx="10">
                  <c:v>7.2578586274815865E-2</c:v>
                </c:pt>
                <c:pt idx="11">
                  <c:v>0.11059216355876979</c:v>
                </c:pt>
                <c:pt idx="12">
                  <c:v>0.12142941287446722</c:v>
                </c:pt>
                <c:pt idx="13">
                  <c:v>5.9400476106654936E-2</c:v>
                </c:pt>
                <c:pt idx="14">
                  <c:v>0.11469207767427625</c:v>
                </c:pt>
                <c:pt idx="15">
                  <c:v>0.1016306007638534</c:v>
                </c:pt>
                <c:pt idx="16">
                  <c:v>0.10914376726367299</c:v>
                </c:pt>
                <c:pt idx="17">
                  <c:v>3.0437262606530902E-2</c:v>
                </c:pt>
                <c:pt idx="18">
                  <c:v>0.15122022424764062</c:v>
                </c:pt>
                <c:pt idx="19">
                  <c:v>6.7660777841370465E-2</c:v>
                </c:pt>
                <c:pt idx="20">
                  <c:v>0.14191382137960618</c:v>
                </c:pt>
                <c:pt idx="21">
                  <c:v>0.11445052987253251</c:v>
                </c:pt>
                <c:pt idx="22">
                  <c:v>0.15695173591834644</c:v>
                </c:pt>
                <c:pt idx="23">
                  <c:v>0.11079308813493115</c:v>
                </c:pt>
                <c:pt idx="24">
                  <c:v>0.14221122344073331</c:v>
                </c:pt>
                <c:pt idx="25">
                  <c:v>7.1350388303139445E-2</c:v>
                </c:pt>
                <c:pt idx="26">
                  <c:v>9.0103975956123253E-2</c:v>
                </c:pt>
                <c:pt idx="27">
                  <c:v>0.11815227635928603</c:v>
                </c:pt>
                <c:pt idx="28">
                  <c:v>4.0740669800548357E-2</c:v>
                </c:pt>
                <c:pt idx="29">
                  <c:v>4.7927250209312072E-2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61-4E60-8F6F-C2F7657D688B}"/>
            </c:ext>
          </c:extLst>
        </c:ser>
        <c:ser>
          <c:idx val="1"/>
          <c:order val="1"/>
          <c:tx>
            <c:strRef>
              <c:f>'3 Bus'!$C$4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'3 Bus'!$A$5:$A$34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'3 Bus'!$C$5:$C$34</c:f>
              <c:numCache>
                <c:formatCode>0%</c:formatCode>
                <c:ptCount val="30"/>
                <c:pt idx="0">
                  <c:v>5.5101329855046392E-2</c:v>
                </c:pt>
                <c:pt idx="1">
                  <c:v>0.14361090076709773</c:v>
                </c:pt>
                <c:pt idx="2">
                  <c:v>0.41491158018715957</c:v>
                </c:pt>
                <c:pt idx="3">
                  <c:v>0.15771488052451993</c:v>
                </c:pt>
                <c:pt idx="4">
                  <c:v>0.13077677799735307</c:v>
                </c:pt>
                <c:pt idx="5">
                  <c:v>0.18513317150976502</c:v>
                </c:pt>
                <c:pt idx="6">
                  <c:v>9.4776239685580937E-2</c:v>
                </c:pt>
                <c:pt idx="7">
                  <c:v>0.19411093202410101</c:v>
                </c:pt>
                <c:pt idx="8">
                  <c:v>0.15276374194560813</c:v>
                </c:pt>
                <c:pt idx="9">
                  <c:v>0.15782317940354537</c:v>
                </c:pt>
                <c:pt idx="10">
                  <c:v>0.14947941467273068</c:v>
                </c:pt>
                <c:pt idx="11">
                  <c:v>0.18640892717931931</c:v>
                </c:pt>
                <c:pt idx="12">
                  <c:v>0.20301551831872822</c:v>
                </c:pt>
                <c:pt idx="13">
                  <c:v>0.14696979812468727</c:v>
                </c:pt>
                <c:pt idx="14">
                  <c:v>0.19367502016666568</c:v>
                </c:pt>
                <c:pt idx="15">
                  <c:v>0.17412889954313071</c:v>
                </c:pt>
                <c:pt idx="16">
                  <c:v>0.20354847960125061</c:v>
                </c:pt>
                <c:pt idx="17" formatCode="0.0%">
                  <c:v>6.6240265915343127E-2</c:v>
                </c:pt>
                <c:pt idx="18">
                  <c:v>0.29406016088804066</c:v>
                </c:pt>
                <c:pt idx="19">
                  <c:v>0.10005878803378998</c:v>
                </c:pt>
                <c:pt idx="20">
                  <c:v>0.31551235877608474</c:v>
                </c:pt>
                <c:pt idx="21">
                  <c:v>0.15600170508553576</c:v>
                </c:pt>
                <c:pt idx="22">
                  <c:v>0.24749367152914173</c:v>
                </c:pt>
                <c:pt idx="23">
                  <c:v>0.20206313902019332</c:v>
                </c:pt>
                <c:pt idx="24">
                  <c:v>0.23687759163514538</c:v>
                </c:pt>
                <c:pt idx="25">
                  <c:v>0.12324834686355296</c:v>
                </c:pt>
                <c:pt idx="26">
                  <c:v>0.14935831400311397</c:v>
                </c:pt>
                <c:pt idx="27">
                  <c:v>0.2553697199330095</c:v>
                </c:pt>
                <c:pt idx="28">
                  <c:v>5.4267433322913679E-2</c:v>
                </c:pt>
                <c:pt idx="29" formatCode="0.0%">
                  <c:v>6.5405685301035743E-2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61-4E60-8F6F-C2F7657D688B}"/>
            </c:ext>
          </c:extLst>
        </c:ser>
        <c:ser>
          <c:idx val="2"/>
          <c:order val="2"/>
          <c:tx>
            <c:strRef>
              <c:f>'3 Bus'!$D$4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'3 Bus'!$A$5:$A$34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'3 Bus'!$D$5:$D$34</c:f>
              <c:numCache>
                <c:formatCode>0%</c:formatCode>
                <c:ptCount val="30"/>
                <c:pt idx="0">
                  <c:v>0.15331304852555586</c:v>
                </c:pt>
                <c:pt idx="1">
                  <c:v>0.22437768247501816</c:v>
                </c:pt>
                <c:pt idx="2">
                  <c:v>0.547231887239786</c:v>
                </c:pt>
                <c:pt idx="3">
                  <c:v>0.39466677596243371</c:v>
                </c:pt>
                <c:pt idx="4">
                  <c:v>0.17292731777426462</c:v>
                </c:pt>
                <c:pt idx="5">
                  <c:v>0.32706284915082878</c:v>
                </c:pt>
                <c:pt idx="6">
                  <c:v>0.14757558720740585</c:v>
                </c:pt>
                <c:pt idx="7">
                  <c:v>0.2228391746443486</c:v>
                </c:pt>
                <c:pt idx="8">
                  <c:v>0.24615684298931609</c:v>
                </c:pt>
                <c:pt idx="9">
                  <c:v>0.59421801947257225</c:v>
                </c:pt>
                <c:pt idx="10">
                  <c:v>0.23246932670083575</c:v>
                </c:pt>
                <c:pt idx="11">
                  <c:v>0.6928954564426244</c:v>
                </c:pt>
                <c:pt idx="12">
                  <c:v>0.30184162503556833</c:v>
                </c:pt>
                <c:pt idx="13">
                  <c:v>0.5547705880831687</c:v>
                </c:pt>
                <c:pt idx="14">
                  <c:v>0.4142636757475936</c:v>
                </c:pt>
                <c:pt idx="15">
                  <c:v>0.27453717422347607</c:v>
                </c:pt>
                <c:pt idx="16">
                  <c:v>0.27011548982821459</c:v>
                </c:pt>
                <c:pt idx="17">
                  <c:v>0.1375585097661168</c:v>
                </c:pt>
                <c:pt idx="18">
                  <c:v>0.40384683448679848</c:v>
                </c:pt>
                <c:pt idx="19">
                  <c:v>0.1400351766567344</c:v>
                </c:pt>
                <c:pt idx="20">
                  <c:v>0.97722097195626945</c:v>
                </c:pt>
                <c:pt idx="21">
                  <c:v>0.36263045249780801</c:v>
                </c:pt>
                <c:pt idx="22">
                  <c:v>0.28684184480186531</c:v>
                </c:pt>
                <c:pt idx="23">
                  <c:v>0.47137069601345588</c:v>
                </c:pt>
                <c:pt idx="24">
                  <c:v>0.69006993248218917</c:v>
                </c:pt>
                <c:pt idx="25">
                  <c:v>0.40375721398844761</c:v>
                </c:pt>
                <c:pt idx="26">
                  <c:v>0.22693448847859315</c:v>
                </c:pt>
                <c:pt idx="27">
                  <c:v>0.29954342065826872</c:v>
                </c:pt>
                <c:pt idx="28">
                  <c:v>0.2205739341998158</c:v>
                </c:pt>
                <c:pt idx="29">
                  <c:v>8.6452139734477851E-2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61-4E60-8F6F-C2F7657D688B}"/>
            </c:ext>
          </c:extLst>
        </c:ser>
        <c:ser>
          <c:idx val="3"/>
          <c:order val="3"/>
          <c:tx>
            <c:strRef>
              <c:f>'3 Bus'!$E$4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'3 Bus'!$A$5:$A$34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'3 Bus'!$E$5:$E$34</c:f>
              <c:numCache>
                <c:formatCode>0%</c:formatCode>
                <c:ptCount val="30"/>
                <c:pt idx="0">
                  <c:v>0.25596819910689605</c:v>
                </c:pt>
                <c:pt idx="1">
                  <c:v>2.0106887422884273E-2</c:v>
                </c:pt>
                <c:pt idx="2">
                  <c:v>3.0744271286759974E-2</c:v>
                </c:pt>
                <c:pt idx="3">
                  <c:v>0.29886704374804623</c:v>
                </c:pt>
                <c:pt idx="4">
                  <c:v>7.9503770138808896E-2</c:v>
                </c:pt>
                <c:pt idx="5">
                  <c:v>0.25598164936489448</c:v>
                </c:pt>
                <c:pt idx="6">
                  <c:v>0.25139975497503597</c:v>
                </c:pt>
                <c:pt idx="7">
                  <c:v>1.6209630201460868E-2</c:v>
                </c:pt>
                <c:pt idx="8">
                  <c:v>2.7733652368849893E-2</c:v>
                </c:pt>
                <c:pt idx="9">
                  <c:v>7.9803962965725335</c:v>
                </c:pt>
                <c:pt idx="10">
                  <c:v>7.3556045101068626E-2</c:v>
                </c:pt>
                <c:pt idx="11">
                  <c:v>1.147297396529376</c:v>
                </c:pt>
                <c:pt idx="12">
                  <c:v>7.4773005752875798E-3</c:v>
                </c:pt>
                <c:pt idx="13">
                  <c:v>2.7747667833826782E-2</c:v>
                </c:pt>
                <c:pt idx="14">
                  <c:v>0.64461838233796032</c:v>
                </c:pt>
                <c:pt idx="15">
                  <c:v>1.67586273429579E-2</c:v>
                </c:pt>
                <c:pt idx="16">
                  <c:v>1.895280598954268E-2</c:v>
                </c:pt>
                <c:pt idx="17">
                  <c:v>1.0802913781294983E-2</c:v>
                </c:pt>
                <c:pt idx="18">
                  <c:v>6.2564284019900648E-2</c:v>
                </c:pt>
                <c:pt idx="19">
                  <c:v>0.25816133916464473</c:v>
                </c:pt>
                <c:pt idx="20">
                  <c:v>0.77935743890114872</c:v>
                </c:pt>
                <c:pt idx="21">
                  <c:v>1.4934148309688071</c:v>
                </c:pt>
                <c:pt idx="22">
                  <c:v>1.9280695700323064E-2</c:v>
                </c:pt>
                <c:pt idx="23">
                  <c:v>0.73394160406193754</c:v>
                </c:pt>
                <c:pt idx="24">
                  <c:v>0.48650881558989861</c:v>
                </c:pt>
                <c:pt idx="25">
                  <c:v>1.4651558636762305</c:v>
                </c:pt>
                <c:pt idx="26">
                  <c:v>8.094707590191863E-2</c:v>
                </c:pt>
                <c:pt idx="27">
                  <c:v>4.5256701920142594E-3</c:v>
                </c:pt>
                <c:pt idx="28">
                  <c:v>7.2213119850475196E-2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61-4E60-8F6F-C2F7657D6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'4 Coach'!$B$4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'4 Coach'!$A$5:$A$33</c:f>
              <c:strCache>
                <c:ptCount val="29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</c:strCache>
            </c:strRef>
          </c:cat>
          <c:val>
            <c:numRef>
              <c:f>'4 Coach'!$B$5:$B$33</c:f>
              <c:numCache>
                <c:formatCode>0%</c:formatCode>
                <c:ptCount val="29"/>
                <c:pt idx="0">
                  <c:v>4.0472568971639221E-2</c:v>
                </c:pt>
                <c:pt idx="1">
                  <c:v>8.0440552419023786E-2</c:v>
                </c:pt>
                <c:pt idx="2">
                  <c:v>0.25351478108610731</c:v>
                </c:pt>
                <c:pt idx="3">
                  <c:v>0.12478948208009749</c:v>
                </c:pt>
                <c:pt idx="4">
                  <c:v>0.1191220747201254</c:v>
                </c:pt>
                <c:pt idx="5">
                  <c:v>0.11730169472819905</c:v>
                </c:pt>
                <c:pt idx="6">
                  <c:v>7.0423508966160744E-2</c:v>
                </c:pt>
                <c:pt idx="7">
                  <c:v>0.1282338351941128</c:v>
                </c:pt>
                <c:pt idx="8">
                  <c:v>0.10180835587354121</c:v>
                </c:pt>
                <c:pt idx="9">
                  <c:v>9.471049557605199E-2</c:v>
                </c:pt>
                <c:pt idx="10">
                  <c:v>7.5373362091169294E-2</c:v>
                </c:pt>
                <c:pt idx="11">
                  <c:v>0.13336167171085567</c:v>
                </c:pt>
                <c:pt idx="12">
                  <c:v>0.13510202533949675</c:v>
                </c:pt>
                <c:pt idx="13">
                  <c:v>6.9709513771379766E-2</c:v>
                </c:pt>
                <c:pt idx="14">
                  <c:v>0.12814712563345115</c:v>
                </c:pt>
                <c:pt idx="15">
                  <c:v>0.11550447351826852</c:v>
                </c:pt>
                <c:pt idx="16">
                  <c:v>0.12567219333330218</c:v>
                </c:pt>
                <c:pt idx="17">
                  <c:v>3.4185330482381725E-2</c:v>
                </c:pt>
                <c:pt idx="18">
                  <c:v>0.18997083326298975</c:v>
                </c:pt>
                <c:pt idx="19">
                  <c:v>7.5372661141822977E-2</c:v>
                </c:pt>
                <c:pt idx="20">
                  <c:v>0.15963809618332206</c:v>
                </c:pt>
                <c:pt idx="21">
                  <c:v>0.13745022792154754</c:v>
                </c:pt>
                <c:pt idx="22">
                  <c:v>0.17245478761378871</c:v>
                </c:pt>
                <c:pt idx="23">
                  <c:v>0.12540844596149484</c:v>
                </c:pt>
                <c:pt idx="24">
                  <c:v>0.16482204756690708</c:v>
                </c:pt>
                <c:pt idx="25">
                  <c:v>8.4995381098576753E-2</c:v>
                </c:pt>
                <c:pt idx="26">
                  <c:v>0.10538376069608034</c:v>
                </c:pt>
                <c:pt idx="27">
                  <c:v>0.13044718124331606</c:v>
                </c:pt>
                <c:pt idx="28">
                  <c:v>4.6897434687327814E-2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A4-444E-A5B5-4C47CB5607AC}"/>
            </c:ext>
          </c:extLst>
        </c:ser>
        <c:ser>
          <c:idx val="1"/>
          <c:order val="1"/>
          <c:tx>
            <c:strRef>
              <c:f>'4 Coach'!$C$4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'4 Coach'!$A$5:$A$33</c:f>
              <c:strCache>
                <c:ptCount val="29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</c:strCache>
            </c:strRef>
          </c:cat>
          <c:val>
            <c:numRef>
              <c:f>'4 Coach'!$C$5:$C$33</c:f>
              <c:numCache>
                <c:formatCode>0%</c:formatCode>
                <c:ptCount val="29"/>
                <c:pt idx="0">
                  <c:v>4.8303747598294818E-2</c:v>
                </c:pt>
                <c:pt idx="1">
                  <c:v>0.1049803969455273</c:v>
                </c:pt>
                <c:pt idx="2">
                  <c:v>0.31907527253003071</c:v>
                </c:pt>
                <c:pt idx="3">
                  <c:v>0.13336271922158183</c:v>
                </c:pt>
                <c:pt idx="4">
                  <c:v>0.1122159443160828</c:v>
                </c:pt>
                <c:pt idx="5">
                  <c:v>0.14319204458008158</c:v>
                </c:pt>
                <c:pt idx="6">
                  <c:v>7.1917739584163379E-2</c:v>
                </c:pt>
                <c:pt idx="7">
                  <c:v>0.15894329739985855</c:v>
                </c:pt>
                <c:pt idx="8">
                  <c:v>0.11121775438483476</c:v>
                </c:pt>
                <c:pt idx="9">
                  <c:v>0.12537822238736532</c:v>
                </c:pt>
                <c:pt idx="10">
                  <c:v>0.11255435223827059</c:v>
                </c:pt>
                <c:pt idx="11">
                  <c:v>0.13509184848823425</c:v>
                </c:pt>
                <c:pt idx="12">
                  <c:v>0.16039222240004969</c:v>
                </c:pt>
                <c:pt idx="13">
                  <c:v>8.9920070514163425E-2</c:v>
                </c:pt>
                <c:pt idx="14">
                  <c:v>0.15076607623245372</c:v>
                </c:pt>
                <c:pt idx="15">
                  <c:v>0.13386336809042432</c:v>
                </c:pt>
                <c:pt idx="16">
                  <c:v>0.15931056986701764</c:v>
                </c:pt>
                <c:pt idx="17">
                  <c:v>4.4741752684098954E-2</c:v>
                </c:pt>
                <c:pt idx="18">
                  <c:v>0.21122389807627115</c:v>
                </c:pt>
                <c:pt idx="19">
                  <c:v>8.1418234783433227E-2</c:v>
                </c:pt>
                <c:pt idx="20">
                  <c:v>0.22297714447858658</c:v>
                </c:pt>
                <c:pt idx="21">
                  <c:v>0.12943385096444288</c:v>
                </c:pt>
                <c:pt idx="22">
                  <c:v>0.19776557724087984</c:v>
                </c:pt>
                <c:pt idx="23">
                  <c:v>0.15042842756485558</c:v>
                </c:pt>
                <c:pt idx="24">
                  <c:v>0.17660003101653865</c:v>
                </c:pt>
                <c:pt idx="25">
                  <c:v>9.4166127630189597E-2</c:v>
                </c:pt>
                <c:pt idx="26">
                  <c:v>0.11071239798648511</c:v>
                </c:pt>
                <c:pt idx="27">
                  <c:v>0.1932618735112186</c:v>
                </c:pt>
                <c:pt idx="28">
                  <c:v>4.6605525328038994E-2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A4-444E-A5B5-4C47CB5607AC}"/>
            </c:ext>
          </c:extLst>
        </c:ser>
        <c:ser>
          <c:idx val="2"/>
          <c:order val="2"/>
          <c:tx>
            <c:strRef>
              <c:f>'4 Coach'!$D$4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'4 Coach'!$A$5:$A$33</c:f>
              <c:strCache>
                <c:ptCount val="29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</c:strCache>
            </c:strRef>
          </c:cat>
          <c:val>
            <c:numRef>
              <c:f>'4 Coach'!$D$5:$D$33</c:f>
              <c:numCache>
                <c:formatCode>0%</c:formatCode>
                <c:ptCount val="29"/>
                <c:pt idx="0">
                  <c:v>0.46725957805932944</c:v>
                </c:pt>
                <c:pt idx="1">
                  <c:v>0.20696680920497071</c:v>
                </c:pt>
                <c:pt idx="2">
                  <c:v>0.44575295686130678</c:v>
                </c:pt>
                <c:pt idx="3">
                  <c:v>0.48874929291046237</c:v>
                </c:pt>
                <c:pt idx="4">
                  <c:v>0.1032375771652765</c:v>
                </c:pt>
                <c:pt idx="5">
                  <c:v>0.2255996572265197</c:v>
                </c:pt>
                <c:pt idx="6">
                  <c:v>0.19427921016057742</c:v>
                </c:pt>
                <c:pt idx="7">
                  <c:v>0.14189983511396312</c:v>
                </c:pt>
                <c:pt idx="8">
                  <c:v>8.6474885366673859E-2</c:v>
                </c:pt>
                <c:pt idx="9">
                  <c:v>0.84212861580596599</c:v>
                </c:pt>
                <c:pt idx="10">
                  <c:v>0.27043437518713753</c:v>
                </c:pt>
                <c:pt idx="11">
                  <c:v>0.5499047460610359</c:v>
                </c:pt>
                <c:pt idx="12">
                  <c:v>0.24796302100484888</c:v>
                </c:pt>
                <c:pt idx="13">
                  <c:v>0.62569892242754899</c:v>
                </c:pt>
                <c:pt idx="14">
                  <c:v>0.76680678529668045</c:v>
                </c:pt>
                <c:pt idx="15">
                  <c:v>1.4258623285553818</c:v>
                </c:pt>
                <c:pt idx="16">
                  <c:v>0.88895725496020683</c:v>
                </c:pt>
                <c:pt idx="17">
                  <c:v>0.18298086368626154</c:v>
                </c:pt>
                <c:pt idx="18">
                  <c:v>1.5562112572364184</c:v>
                </c:pt>
                <c:pt idx="19">
                  <c:v>0.2073714516864501</c:v>
                </c:pt>
                <c:pt idx="20">
                  <c:v>0.35726532835013081</c:v>
                </c:pt>
                <c:pt idx="21">
                  <c:v>0.74333903562621706</c:v>
                </c:pt>
                <c:pt idx="22">
                  <c:v>0.49464893541721033</c:v>
                </c:pt>
                <c:pt idx="23">
                  <c:v>0.30258820319746482</c:v>
                </c:pt>
                <c:pt idx="24">
                  <c:v>0.87125617770112429</c:v>
                </c:pt>
                <c:pt idx="25">
                  <c:v>0.64118920123529544</c:v>
                </c:pt>
                <c:pt idx="26">
                  <c:v>0.21089768926525856</c:v>
                </c:pt>
                <c:pt idx="27">
                  <c:v>0.1610303241084291</c:v>
                </c:pt>
                <c:pt idx="28">
                  <c:v>1.5320706929957215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A4-444E-A5B5-4C47CB5607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'4 Coach'!$B$4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'4 Coach'!$A$5:$A$33</c:f>
              <c:strCache>
                <c:ptCount val="29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</c:strCache>
            </c:strRef>
          </c:cat>
          <c:val>
            <c:numRef>
              <c:f>'4 Coach'!$B$5:$B$33</c:f>
              <c:numCache>
                <c:formatCode>0%</c:formatCode>
                <c:ptCount val="29"/>
                <c:pt idx="0">
                  <c:v>4.0472568971639221E-2</c:v>
                </c:pt>
                <c:pt idx="1">
                  <c:v>8.0440552419023786E-2</c:v>
                </c:pt>
                <c:pt idx="2">
                  <c:v>0.25351478108610731</c:v>
                </c:pt>
                <c:pt idx="3">
                  <c:v>0.12478948208009749</c:v>
                </c:pt>
                <c:pt idx="4">
                  <c:v>0.1191220747201254</c:v>
                </c:pt>
                <c:pt idx="5">
                  <c:v>0.11730169472819905</c:v>
                </c:pt>
                <c:pt idx="6">
                  <c:v>7.0423508966160744E-2</c:v>
                </c:pt>
                <c:pt idx="7">
                  <c:v>0.1282338351941128</c:v>
                </c:pt>
                <c:pt idx="8">
                  <c:v>0.10180835587354121</c:v>
                </c:pt>
                <c:pt idx="9">
                  <c:v>9.471049557605199E-2</c:v>
                </c:pt>
                <c:pt idx="10">
                  <c:v>7.5373362091169294E-2</c:v>
                </c:pt>
                <c:pt idx="11">
                  <c:v>0.13336167171085567</c:v>
                </c:pt>
                <c:pt idx="12">
                  <c:v>0.13510202533949675</c:v>
                </c:pt>
                <c:pt idx="13">
                  <c:v>6.9709513771379766E-2</c:v>
                </c:pt>
                <c:pt idx="14">
                  <c:v>0.12814712563345115</c:v>
                </c:pt>
                <c:pt idx="15">
                  <c:v>0.11550447351826852</c:v>
                </c:pt>
                <c:pt idx="16">
                  <c:v>0.12567219333330218</c:v>
                </c:pt>
                <c:pt idx="17">
                  <c:v>3.4185330482381725E-2</c:v>
                </c:pt>
                <c:pt idx="18">
                  <c:v>0.18997083326298975</c:v>
                </c:pt>
                <c:pt idx="19">
                  <c:v>7.5372661141822977E-2</c:v>
                </c:pt>
                <c:pt idx="20">
                  <c:v>0.15963809618332206</c:v>
                </c:pt>
                <c:pt idx="21">
                  <c:v>0.13745022792154754</c:v>
                </c:pt>
                <c:pt idx="22">
                  <c:v>0.17245478761378871</c:v>
                </c:pt>
                <c:pt idx="23">
                  <c:v>0.12540844596149484</c:v>
                </c:pt>
                <c:pt idx="24">
                  <c:v>0.16482204756690708</c:v>
                </c:pt>
                <c:pt idx="25">
                  <c:v>8.4995381098576753E-2</c:v>
                </c:pt>
                <c:pt idx="26">
                  <c:v>0.10538376069608034</c:v>
                </c:pt>
                <c:pt idx="27">
                  <c:v>0.13044718124331606</c:v>
                </c:pt>
                <c:pt idx="28">
                  <c:v>4.6897434687327814E-2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99-4E66-9BB0-FC68F122B8D8}"/>
            </c:ext>
          </c:extLst>
        </c:ser>
        <c:ser>
          <c:idx val="1"/>
          <c:order val="1"/>
          <c:tx>
            <c:strRef>
              <c:f>'4 Coach'!$C$4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'4 Coach'!$A$5:$A$33</c:f>
              <c:strCache>
                <c:ptCount val="29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</c:strCache>
            </c:strRef>
          </c:cat>
          <c:val>
            <c:numRef>
              <c:f>'4 Coach'!$C$5:$C$33</c:f>
              <c:numCache>
                <c:formatCode>0%</c:formatCode>
                <c:ptCount val="29"/>
                <c:pt idx="0">
                  <c:v>4.8303747598294818E-2</c:v>
                </c:pt>
                <c:pt idx="1">
                  <c:v>0.1049803969455273</c:v>
                </c:pt>
                <c:pt idx="2">
                  <c:v>0.31907527253003071</c:v>
                </c:pt>
                <c:pt idx="3">
                  <c:v>0.13336271922158183</c:v>
                </c:pt>
                <c:pt idx="4">
                  <c:v>0.1122159443160828</c:v>
                </c:pt>
                <c:pt idx="5">
                  <c:v>0.14319204458008158</c:v>
                </c:pt>
                <c:pt idx="6">
                  <c:v>7.1917739584163379E-2</c:v>
                </c:pt>
                <c:pt idx="7">
                  <c:v>0.15894329739985855</c:v>
                </c:pt>
                <c:pt idx="8">
                  <c:v>0.11121775438483476</c:v>
                </c:pt>
                <c:pt idx="9">
                  <c:v>0.12537822238736532</c:v>
                </c:pt>
                <c:pt idx="10">
                  <c:v>0.11255435223827059</c:v>
                </c:pt>
                <c:pt idx="11">
                  <c:v>0.13509184848823425</c:v>
                </c:pt>
                <c:pt idx="12">
                  <c:v>0.16039222240004969</c:v>
                </c:pt>
                <c:pt idx="13">
                  <c:v>8.9920070514163425E-2</c:v>
                </c:pt>
                <c:pt idx="14">
                  <c:v>0.15076607623245372</c:v>
                </c:pt>
                <c:pt idx="15">
                  <c:v>0.13386336809042432</c:v>
                </c:pt>
                <c:pt idx="16">
                  <c:v>0.15931056986701764</c:v>
                </c:pt>
                <c:pt idx="17">
                  <c:v>4.4741752684098954E-2</c:v>
                </c:pt>
                <c:pt idx="18">
                  <c:v>0.21122389807627115</c:v>
                </c:pt>
                <c:pt idx="19">
                  <c:v>8.1418234783433227E-2</c:v>
                </c:pt>
                <c:pt idx="20">
                  <c:v>0.22297714447858658</c:v>
                </c:pt>
                <c:pt idx="21">
                  <c:v>0.12943385096444288</c:v>
                </c:pt>
                <c:pt idx="22">
                  <c:v>0.19776557724087984</c:v>
                </c:pt>
                <c:pt idx="23">
                  <c:v>0.15042842756485558</c:v>
                </c:pt>
                <c:pt idx="24">
                  <c:v>0.17660003101653865</c:v>
                </c:pt>
                <c:pt idx="25">
                  <c:v>9.4166127630189597E-2</c:v>
                </c:pt>
                <c:pt idx="26">
                  <c:v>0.11071239798648511</c:v>
                </c:pt>
                <c:pt idx="27">
                  <c:v>0.1932618735112186</c:v>
                </c:pt>
                <c:pt idx="28">
                  <c:v>4.6605525328038994E-2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99-4E66-9BB0-FC68F122B8D8}"/>
            </c:ext>
          </c:extLst>
        </c:ser>
        <c:ser>
          <c:idx val="2"/>
          <c:order val="2"/>
          <c:tx>
            <c:strRef>
              <c:f>'4 Coach'!$D$4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'4 Coach'!$A$5:$A$33</c:f>
              <c:strCache>
                <c:ptCount val="29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</c:strCache>
            </c:strRef>
          </c:cat>
          <c:val>
            <c:numRef>
              <c:f>'4 Coach'!$D$5:$D$33</c:f>
              <c:numCache>
                <c:formatCode>0%</c:formatCode>
                <c:ptCount val="29"/>
                <c:pt idx="0">
                  <c:v>0.46725957805932944</c:v>
                </c:pt>
                <c:pt idx="1">
                  <c:v>0.20696680920497071</c:v>
                </c:pt>
                <c:pt idx="2">
                  <c:v>0.44575295686130678</c:v>
                </c:pt>
                <c:pt idx="3">
                  <c:v>0.48874929291046237</c:v>
                </c:pt>
                <c:pt idx="4">
                  <c:v>0.1032375771652765</c:v>
                </c:pt>
                <c:pt idx="5">
                  <c:v>0.2255996572265197</c:v>
                </c:pt>
                <c:pt idx="6">
                  <c:v>0.19427921016057742</c:v>
                </c:pt>
                <c:pt idx="7">
                  <c:v>0.14189983511396312</c:v>
                </c:pt>
                <c:pt idx="8">
                  <c:v>8.6474885366673859E-2</c:v>
                </c:pt>
                <c:pt idx="9">
                  <c:v>0.84212861580596599</c:v>
                </c:pt>
                <c:pt idx="10">
                  <c:v>0.27043437518713753</c:v>
                </c:pt>
                <c:pt idx="11">
                  <c:v>0.5499047460610359</c:v>
                </c:pt>
                <c:pt idx="12">
                  <c:v>0.24796302100484888</c:v>
                </c:pt>
                <c:pt idx="13">
                  <c:v>0.62569892242754899</c:v>
                </c:pt>
                <c:pt idx="14">
                  <c:v>0.76680678529668045</c:v>
                </c:pt>
                <c:pt idx="15">
                  <c:v>1.4258623285553818</c:v>
                </c:pt>
                <c:pt idx="16">
                  <c:v>0.88895725496020683</c:v>
                </c:pt>
                <c:pt idx="17">
                  <c:v>0.18298086368626154</c:v>
                </c:pt>
                <c:pt idx="18">
                  <c:v>1.5562112572364184</c:v>
                </c:pt>
                <c:pt idx="19">
                  <c:v>0.2073714516864501</c:v>
                </c:pt>
                <c:pt idx="20">
                  <c:v>0.35726532835013081</c:v>
                </c:pt>
                <c:pt idx="21">
                  <c:v>0.74333903562621706</c:v>
                </c:pt>
                <c:pt idx="22">
                  <c:v>0.49464893541721033</c:v>
                </c:pt>
                <c:pt idx="23">
                  <c:v>0.30258820319746482</c:v>
                </c:pt>
                <c:pt idx="24">
                  <c:v>0.87125617770112429</c:v>
                </c:pt>
                <c:pt idx="25">
                  <c:v>0.64118920123529544</c:v>
                </c:pt>
                <c:pt idx="26">
                  <c:v>0.21089768926525856</c:v>
                </c:pt>
                <c:pt idx="27">
                  <c:v>0.1610303241084291</c:v>
                </c:pt>
                <c:pt idx="28">
                  <c:v>1.5320706929957215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99-4E66-9BB0-FC68F122B8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'5 LCV'!$B$4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'5 LCV'!$A$5:$A$34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'5 LCV'!$B$5:$B$34</c:f>
              <c:numCache>
                <c:formatCode>0%</c:formatCode>
                <c:ptCount val="30"/>
                <c:pt idx="0">
                  <c:v>3.446236092760295E-2</c:v>
                </c:pt>
                <c:pt idx="1">
                  <c:v>3.8317865888190084E-2</c:v>
                </c:pt>
                <c:pt idx="2">
                  <c:v>0.11061264940429298</c:v>
                </c:pt>
                <c:pt idx="3">
                  <c:v>8.4119545988435795E-2</c:v>
                </c:pt>
                <c:pt idx="4">
                  <c:v>6.4677575843406762E-2</c:v>
                </c:pt>
                <c:pt idx="5">
                  <c:v>5.8910491124418492E-2</c:v>
                </c:pt>
                <c:pt idx="6">
                  <c:v>3.1964380118668909E-2</c:v>
                </c:pt>
                <c:pt idx="7">
                  <c:v>7.6007423670588353E-2</c:v>
                </c:pt>
                <c:pt idx="8">
                  <c:v>4.4467595253815086E-2</c:v>
                </c:pt>
                <c:pt idx="9">
                  <c:v>4.9678157679203222E-2</c:v>
                </c:pt>
                <c:pt idx="10">
                  <c:v>4.5330922472803251E-2</c:v>
                </c:pt>
                <c:pt idx="11">
                  <c:v>5.3758608268479405E-2</c:v>
                </c:pt>
                <c:pt idx="12">
                  <c:v>7.0728263967941685E-2</c:v>
                </c:pt>
                <c:pt idx="13">
                  <c:v>2.4225450993526222E-2</c:v>
                </c:pt>
                <c:pt idx="14">
                  <c:v>6.7448584083588642E-2</c:v>
                </c:pt>
                <c:pt idx="15">
                  <c:v>6.0702386160637695E-2</c:v>
                </c:pt>
                <c:pt idx="16">
                  <c:v>5.991127787836445E-2</c:v>
                </c:pt>
                <c:pt idx="17">
                  <c:v>1.3841530842492886E-2</c:v>
                </c:pt>
                <c:pt idx="18">
                  <c:v>6.78960715194349E-2</c:v>
                </c:pt>
                <c:pt idx="19">
                  <c:v>3.9347488467631392E-2</c:v>
                </c:pt>
                <c:pt idx="20">
                  <c:v>7.2677591355521459E-2</c:v>
                </c:pt>
                <c:pt idx="21">
                  <c:v>6.8348510630267173E-2</c:v>
                </c:pt>
                <c:pt idx="22">
                  <c:v>0.10132877941549152</c:v>
                </c:pt>
                <c:pt idx="23">
                  <c:v>5.6432525929638315E-2</c:v>
                </c:pt>
                <c:pt idx="24">
                  <c:v>7.2288595611716161E-2</c:v>
                </c:pt>
                <c:pt idx="25">
                  <c:v>3.9334022366485033E-2</c:v>
                </c:pt>
                <c:pt idx="26">
                  <c:v>4.5225602093853706E-2</c:v>
                </c:pt>
                <c:pt idx="27">
                  <c:v>6.6076775286555894E-2</c:v>
                </c:pt>
                <c:pt idx="28">
                  <c:v>2.5632945801059886E-2</c:v>
                </c:pt>
                <c:pt idx="29">
                  <c:v>3.4729837663546072E-2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1D-4F0D-A4C2-4D71526E38BC}"/>
            </c:ext>
          </c:extLst>
        </c:ser>
        <c:ser>
          <c:idx val="1"/>
          <c:order val="1"/>
          <c:tx>
            <c:strRef>
              <c:f>'5 LCV'!$C$4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'5 LCV'!$A$5:$A$34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'5 LCV'!$C$5:$C$34</c:f>
              <c:numCache>
                <c:formatCode>0%</c:formatCode>
                <c:ptCount val="30"/>
                <c:pt idx="0">
                  <c:v>8.953108161530586E-2</c:v>
                </c:pt>
                <c:pt idx="1">
                  <c:v>0.10705600479352732</c:v>
                </c:pt>
                <c:pt idx="2">
                  <c:v>0.30425419409612747</c:v>
                </c:pt>
                <c:pt idx="3">
                  <c:v>0.21335598809419237</c:v>
                </c:pt>
                <c:pt idx="4">
                  <c:v>0.1834924854969647</c:v>
                </c:pt>
                <c:pt idx="5">
                  <c:v>0.16731196082011596</c:v>
                </c:pt>
                <c:pt idx="6">
                  <c:v>8.2877401749490182E-2</c:v>
                </c:pt>
                <c:pt idx="7">
                  <c:v>0.21815358681877617</c:v>
                </c:pt>
                <c:pt idx="8">
                  <c:v>0.11956969318339751</c:v>
                </c:pt>
                <c:pt idx="9">
                  <c:v>0.13160916611995882</c:v>
                </c:pt>
                <c:pt idx="10">
                  <c:v>0.11873838589884755</c:v>
                </c:pt>
                <c:pt idx="11">
                  <c:v>0.33935712272128138</c:v>
                </c:pt>
                <c:pt idx="12">
                  <c:v>0.18016011816640165</c:v>
                </c:pt>
                <c:pt idx="13">
                  <c:v>7.2455259356688992E-2</c:v>
                </c:pt>
                <c:pt idx="14">
                  <c:v>0.17394184130005635</c:v>
                </c:pt>
                <c:pt idx="15">
                  <c:v>0.1528162002744918</c:v>
                </c:pt>
                <c:pt idx="16">
                  <c:v>0.16823850843439916</c:v>
                </c:pt>
                <c:pt idx="17">
                  <c:v>4.0953015742001414E-2</c:v>
                </c:pt>
                <c:pt idx="18">
                  <c:v>0.20191625171400607</c:v>
                </c:pt>
                <c:pt idx="19">
                  <c:v>0.11672520293693051</c:v>
                </c:pt>
                <c:pt idx="20">
                  <c:v>0.20653690454421128</c:v>
                </c:pt>
                <c:pt idx="21">
                  <c:v>0.184513411473057</c:v>
                </c:pt>
                <c:pt idx="22">
                  <c:v>0.2973613467218571</c:v>
                </c:pt>
                <c:pt idx="23">
                  <c:v>0.1777770015752933</c:v>
                </c:pt>
                <c:pt idx="24">
                  <c:v>0.19132944007484895</c:v>
                </c:pt>
                <c:pt idx="25">
                  <c:v>8.7869129832441398E-2</c:v>
                </c:pt>
                <c:pt idx="26">
                  <c:v>0.12372418170110859</c:v>
                </c:pt>
                <c:pt idx="27">
                  <c:v>0.17721372073980926</c:v>
                </c:pt>
                <c:pt idx="28">
                  <c:v>6.8785437285324269E-2</c:v>
                </c:pt>
                <c:pt idx="29">
                  <c:v>0.10154062781239247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1D-4F0D-A4C2-4D71526E38BC}"/>
            </c:ext>
          </c:extLst>
        </c:ser>
        <c:ser>
          <c:idx val="2"/>
          <c:order val="2"/>
          <c:tx>
            <c:strRef>
              <c:f>'5 LCV'!$D$4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'5 LCV'!$A$5:$A$34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'5 LCV'!$D$5:$D$34</c:f>
              <c:numCache>
                <c:formatCode>0%</c:formatCode>
                <c:ptCount val="30"/>
                <c:pt idx="0">
                  <c:v>0.94357116990338685</c:v>
                </c:pt>
                <c:pt idx="1">
                  <c:v>0.80686197939490301</c:v>
                </c:pt>
                <c:pt idx="2">
                  <c:v>1.7512948453998392</c:v>
                </c:pt>
                <c:pt idx="3">
                  <c:v>11.063505473866515</c:v>
                </c:pt>
                <c:pt idx="4">
                  <c:v>1.2741848675039449</c:v>
                </c:pt>
                <c:pt idx="5">
                  <c:v>1.50818056564704</c:v>
                </c:pt>
                <c:pt idx="6">
                  <c:v>0.99026207761039353</c:v>
                </c:pt>
                <c:pt idx="7">
                  <c:v>1.6448797386136578</c:v>
                </c:pt>
                <c:pt idx="8">
                  <c:v>1.3125990080226939</c:v>
                </c:pt>
                <c:pt idx="9">
                  <c:v>8.275287677985613</c:v>
                </c:pt>
                <c:pt idx="10">
                  <c:v>0.79392867165579484</c:v>
                </c:pt>
                <c:pt idx="11">
                  <c:v>5.248801061924663</c:v>
                </c:pt>
                <c:pt idx="12">
                  <c:v>1.0101950492666483</c:v>
                </c:pt>
                <c:pt idx="13">
                  <c:v>6.3201268558010399</c:v>
                </c:pt>
                <c:pt idx="14">
                  <c:v>4.2587028521886436</c:v>
                </c:pt>
                <c:pt idx="15">
                  <c:v>1.817277264209848</c:v>
                </c:pt>
                <c:pt idx="16">
                  <c:v>1.9112332901904194</c:v>
                </c:pt>
                <c:pt idx="17">
                  <c:v>0.69421954021251742</c:v>
                </c:pt>
                <c:pt idx="18">
                  <c:v>1.7525984517110622</c:v>
                </c:pt>
                <c:pt idx="19">
                  <c:v>1.3239650707128154</c:v>
                </c:pt>
                <c:pt idx="20">
                  <c:v>6.5993255022236426</c:v>
                </c:pt>
                <c:pt idx="21">
                  <c:v>7.7326678610048889</c:v>
                </c:pt>
                <c:pt idx="22">
                  <c:v>1.9344817471559457</c:v>
                </c:pt>
                <c:pt idx="23">
                  <c:v>2.0603583209537941</c:v>
                </c:pt>
                <c:pt idx="24">
                  <c:v>1.665891581090895</c:v>
                </c:pt>
                <c:pt idx="25">
                  <c:v>4.8681693016826166</c:v>
                </c:pt>
                <c:pt idx="26">
                  <c:v>1.0737634793041377</c:v>
                </c:pt>
                <c:pt idx="27">
                  <c:v>1.3933238129654091</c:v>
                </c:pt>
                <c:pt idx="28">
                  <c:v>7.8317325330907037</c:v>
                </c:pt>
                <c:pt idx="29">
                  <c:v>0.73666888971494771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1D-4F0D-A4C2-4D71526E38BC}"/>
            </c:ext>
          </c:extLst>
        </c:ser>
        <c:ser>
          <c:idx val="3"/>
          <c:order val="3"/>
          <c:tx>
            <c:strRef>
              <c:f>'5 LCV'!$E$4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'5 LCV'!$A$5:$A$34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'5 LCV'!$E$5:$E$34</c:f>
              <c:numCache>
                <c:formatCode>0%</c:formatCode>
                <c:ptCount val="30"/>
                <c:pt idx="0">
                  <c:v>0.10882634048828874</c:v>
                </c:pt>
                <c:pt idx="1">
                  <c:v>2.6368053287184882E-2</c:v>
                </c:pt>
                <c:pt idx="2">
                  <c:v>1.2293517889899443E-2</c:v>
                </c:pt>
                <c:pt idx="3">
                  <c:v>5.6139737764620667</c:v>
                </c:pt>
                <c:pt idx="4">
                  <c:v>2.9336499409456717E-2</c:v>
                </c:pt>
                <c:pt idx="5">
                  <c:v>1.4639551736283505E-2</c:v>
                </c:pt>
                <c:pt idx="6">
                  <c:v>0.32640112063338211</c:v>
                </c:pt>
                <c:pt idx="7">
                  <c:v>2.5123384538287247E-2</c:v>
                </c:pt>
                <c:pt idx="8">
                  <c:v>0.13023534859408215</c:v>
                </c:pt>
                <c:pt idx="9">
                  <c:v>12.046663782097632</c:v>
                </c:pt>
                <c:pt idx="10">
                  <c:v>5.1823172062467643E-2</c:v>
                </c:pt>
                <c:pt idx="11">
                  <c:v>1.2684017618264722</c:v>
                </c:pt>
                <c:pt idx="12">
                  <c:v>8.1156708806270298E-3</c:v>
                </c:pt>
                <c:pt idx="13">
                  <c:v>1.1673177561132042E-2</c:v>
                </c:pt>
                <c:pt idx="14">
                  <c:v>1.4203487756107402</c:v>
                </c:pt>
                <c:pt idx="15">
                  <c:v>1.1391159270908785E-2</c:v>
                </c:pt>
                <c:pt idx="16">
                  <c:v>1.1148798132144958E-2</c:v>
                </c:pt>
                <c:pt idx="17">
                  <c:v>1.126122587194776E-2</c:v>
                </c:pt>
                <c:pt idx="18">
                  <c:v>3.2780859452933693E-2</c:v>
                </c:pt>
                <c:pt idx="19">
                  <c:v>0.30894527874575511</c:v>
                </c:pt>
                <c:pt idx="20">
                  <c:v>1.2850608807553747</c:v>
                </c:pt>
                <c:pt idx="21">
                  <c:v>4.2845269028283219</c:v>
                </c:pt>
                <c:pt idx="22">
                  <c:v>1.8156979150751637E-2</c:v>
                </c:pt>
                <c:pt idx="23">
                  <c:v>9.7049076997406426E-3</c:v>
                </c:pt>
                <c:pt idx="24">
                  <c:v>3.0537633765245438E-2</c:v>
                </c:pt>
                <c:pt idx="25">
                  <c:v>3.4836467151452868</c:v>
                </c:pt>
                <c:pt idx="26">
                  <c:v>0.38718038743334282</c:v>
                </c:pt>
                <c:pt idx="27">
                  <c:v>1.0252606795728186E-2</c:v>
                </c:pt>
                <c:pt idx="28">
                  <c:v>0.68220011454808804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1D-4F0D-A4C2-4D71526E38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'5 LCV'!$B$4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'5 LCV'!$A$5:$A$34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'5 LCV'!$B$5:$B$34</c:f>
              <c:numCache>
                <c:formatCode>0%</c:formatCode>
                <c:ptCount val="30"/>
                <c:pt idx="0">
                  <c:v>3.446236092760295E-2</c:v>
                </c:pt>
                <c:pt idx="1">
                  <c:v>3.8317865888190084E-2</c:v>
                </c:pt>
                <c:pt idx="2">
                  <c:v>0.11061264940429298</c:v>
                </c:pt>
                <c:pt idx="3">
                  <c:v>8.4119545988435795E-2</c:v>
                </c:pt>
                <c:pt idx="4">
                  <c:v>6.4677575843406762E-2</c:v>
                </c:pt>
                <c:pt idx="5">
                  <c:v>5.8910491124418492E-2</c:v>
                </c:pt>
                <c:pt idx="6">
                  <c:v>3.1964380118668909E-2</c:v>
                </c:pt>
                <c:pt idx="7">
                  <c:v>7.6007423670588353E-2</c:v>
                </c:pt>
                <c:pt idx="8">
                  <c:v>4.4467595253815086E-2</c:v>
                </c:pt>
                <c:pt idx="9">
                  <c:v>4.9678157679203222E-2</c:v>
                </c:pt>
                <c:pt idx="10">
                  <c:v>4.5330922472803251E-2</c:v>
                </c:pt>
                <c:pt idx="11">
                  <c:v>5.3758608268479405E-2</c:v>
                </c:pt>
                <c:pt idx="12">
                  <c:v>7.0728263967941685E-2</c:v>
                </c:pt>
                <c:pt idx="13">
                  <c:v>2.4225450993526222E-2</c:v>
                </c:pt>
                <c:pt idx="14">
                  <c:v>6.7448584083588642E-2</c:v>
                </c:pt>
                <c:pt idx="15">
                  <c:v>6.0702386160637695E-2</c:v>
                </c:pt>
                <c:pt idx="16">
                  <c:v>5.991127787836445E-2</c:v>
                </c:pt>
                <c:pt idx="17">
                  <c:v>1.3841530842492886E-2</c:v>
                </c:pt>
                <c:pt idx="18">
                  <c:v>6.78960715194349E-2</c:v>
                </c:pt>
                <c:pt idx="19">
                  <c:v>3.9347488467631392E-2</c:v>
                </c:pt>
                <c:pt idx="20">
                  <c:v>7.2677591355521459E-2</c:v>
                </c:pt>
                <c:pt idx="21">
                  <c:v>6.8348510630267173E-2</c:v>
                </c:pt>
                <c:pt idx="22">
                  <c:v>0.10132877941549152</c:v>
                </c:pt>
                <c:pt idx="23">
                  <c:v>5.6432525929638315E-2</c:v>
                </c:pt>
                <c:pt idx="24">
                  <c:v>7.2288595611716161E-2</c:v>
                </c:pt>
                <c:pt idx="25">
                  <c:v>3.9334022366485033E-2</c:v>
                </c:pt>
                <c:pt idx="26">
                  <c:v>4.5225602093853706E-2</c:v>
                </c:pt>
                <c:pt idx="27">
                  <c:v>6.6076775286555894E-2</c:v>
                </c:pt>
                <c:pt idx="28">
                  <c:v>2.5632945801059886E-2</c:v>
                </c:pt>
                <c:pt idx="29">
                  <c:v>3.4729837663546072E-2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40-4533-A267-E4DA6381509F}"/>
            </c:ext>
          </c:extLst>
        </c:ser>
        <c:ser>
          <c:idx val="1"/>
          <c:order val="1"/>
          <c:tx>
            <c:strRef>
              <c:f>'5 LCV'!$C$4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'5 LCV'!$A$5:$A$34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'5 LCV'!$C$5:$C$34</c:f>
              <c:numCache>
                <c:formatCode>0%</c:formatCode>
                <c:ptCount val="30"/>
                <c:pt idx="0">
                  <c:v>8.953108161530586E-2</c:v>
                </c:pt>
                <c:pt idx="1">
                  <c:v>0.10705600479352732</c:v>
                </c:pt>
                <c:pt idx="2">
                  <c:v>0.30425419409612747</c:v>
                </c:pt>
                <c:pt idx="3">
                  <c:v>0.21335598809419237</c:v>
                </c:pt>
                <c:pt idx="4">
                  <c:v>0.1834924854969647</c:v>
                </c:pt>
                <c:pt idx="5">
                  <c:v>0.16731196082011596</c:v>
                </c:pt>
                <c:pt idx="6">
                  <c:v>8.2877401749490182E-2</c:v>
                </c:pt>
                <c:pt idx="7">
                  <c:v>0.21815358681877617</c:v>
                </c:pt>
                <c:pt idx="8">
                  <c:v>0.11956969318339751</c:v>
                </c:pt>
                <c:pt idx="9">
                  <c:v>0.13160916611995882</c:v>
                </c:pt>
                <c:pt idx="10">
                  <c:v>0.11873838589884755</c:v>
                </c:pt>
                <c:pt idx="11">
                  <c:v>0.33935712272128138</c:v>
                </c:pt>
                <c:pt idx="12">
                  <c:v>0.18016011816640165</c:v>
                </c:pt>
                <c:pt idx="13">
                  <c:v>7.2455259356688992E-2</c:v>
                </c:pt>
                <c:pt idx="14">
                  <c:v>0.17394184130005635</c:v>
                </c:pt>
                <c:pt idx="15">
                  <c:v>0.1528162002744918</c:v>
                </c:pt>
                <c:pt idx="16">
                  <c:v>0.16823850843439916</c:v>
                </c:pt>
                <c:pt idx="17">
                  <c:v>4.0953015742001414E-2</c:v>
                </c:pt>
                <c:pt idx="18">
                  <c:v>0.20191625171400607</c:v>
                </c:pt>
                <c:pt idx="19">
                  <c:v>0.11672520293693051</c:v>
                </c:pt>
                <c:pt idx="20">
                  <c:v>0.20653690454421128</c:v>
                </c:pt>
                <c:pt idx="21">
                  <c:v>0.184513411473057</c:v>
                </c:pt>
                <c:pt idx="22">
                  <c:v>0.2973613467218571</c:v>
                </c:pt>
                <c:pt idx="23">
                  <c:v>0.1777770015752933</c:v>
                </c:pt>
                <c:pt idx="24">
                  <c:v>0.19132944007484895</c:v>
                </c:pt>
                <c:pt idx="25">
                  <c:v>8.7869129832441398E-2</c:v>
                </c:pt>
                <c:pt idx="26">
                  <c:v>0.12372418170110859</c:v>
                </c:pt>
                <c:pt idx="27">
                  <c:v>0.17721372073980926</c:v>
                </c:pt>
                <c:pt idx="28">
                  <c:v>6.8785437285324269E-2</c:v>
                </c:pt>
                <c:pt idx="29">
                  <c:v>0.10154062781239247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40-4533-A267-E4DA6381509F}"/>
            </c:ext>
          </c:extLst>
        </c:ser>
        <c:ser>
          <c:idx val="2"/>
          <c:order val="2"/>
          <c:tx>
            <c:strRef>
              <c:f>'5 LCV'!$D$4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'5 LCV'!$A$5:$A$34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'5 LCV'!$D$5:$D$34</c:f>
              <c:numCache>
                <c:formatCode>0%</c:formatCode>
                <c:ptCount val="30"/>
                <c:pt idx="0">
                  <c:v>0.94357116990338685</c:v>
                </c:pt>
                <c:pt idx="1">
                  <c:v>0.80686197939490301</c:v>
                </c:pt>
                <c:pt idx="2">
                  <c:v>1.7512948453998392</c:v>
                </c:pt>
                <c:pt idx="3">
                  <c:v>11.063505473866515</c:v>
                </c:pt>
                <c:pt idx="4">
                  <c:v>1.2741848675039449</c:v>
                </c:pt>
                <c:pt idx="5">
                  <c:v>1.50818056564704</c:v>
                </c:pt>
                <c:pt idx="6">
                  <c:v>0.99026207761039353</c:v>
                </c:pt>
                <c:pt idx="7">
                  <c:v>1.6448797386136578</c:v>
                </c:pt>
                <c:pt idx="8">
                  <c:v>1.3125990080226939</c:v>
                </c:pt>
                <c:pt idx="9">
                  <c:v>8.275287677985613</c:v>
                </c:pt>
                <c:pt idx="10">
                  <c:v>0.79392867165579484</c:v>
                </c:pt>
                <c:pt idx="11">
                  <c:v>5.248801061924663</c:v>
                </c:pt>
                <c:pt idx="12">
                  <c:v>1.0101950492666483</c:v>
                </c:pt>
                <c:pt idx="13">
                  <c:v>6.3201268558010399</c:v>
                </c:pt>
                <c:pt idx="14">
                  <c:v>4.2587028521886436</c:v>
                </c:pt>
                <c:pt idx="15">
                  <c:v>1.817277264209848</c:v>
                </c:pt>
                <c:pt idx="16">
                  <c:v>1.9112332901904194</c:v>
                </c:pt>
                <c:pt idx="17">
                  <c:v>0.69421954021251742</c:v>
                </c:pt>
                <c:pt idx="18">
                  <c:v>1.7525984517110622</c:v>
                </c:pt>
                <c:pt idx="19">
                  <c:v>1.3239650707128154</c:v>
                </c:pt>
                <c:pt idx="20">
                  <c:v>6.5993255022236426</c:v>
                </c:pt>
                <c:pt idx="21">
                  <c:v>7.7326678610048889</c:v>
                </c:pt>
                <c:pt idx="22">
                  <c:v>1.9344817471559457</c:v>
                </c:pt>
                <c:pt idx="23">
                  <c:v>2.0603583209537941</c:v>
                </c:pt>
                <c:pt idx="24">
                  <c:v>1.665891581090895</c:v>
                </c:pt>
                <c:pt idx="25">
                  <c:v>4.8681693016826166</c:v>
                </c:pt>
                <c:pt idx="26">
                  <c:v>1.0737634793041377</c:v>
                </c:pt>
                <c:pt idx="27">
                  <c:v>1.3933238129654091</c:v>
                </c:pt>
                <c:pt idx="28">
                  <c:v>7.8317325330907037</c:v>
                </c:pt>
                <c:pt idx="29">
                  <c:v>0.73666888971494771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40-4533-A267-E4DA6381509F}"/>
            </c:ext>
          </c:extLst>
        </c:ser>
        <c:ser>
          <c:idx val="3"/>
          <c:order val="3"/>
          <c:tx>
            <c:strRef>
              <c:f>'5 LCV'!$E$4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'5 LCV'!$A$5:$A$34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'5 LCV'!$E$5:$E$34</c:f>
              <c:numCache>
                <c:formatCode>0%</c:formatCode>
                <c:ptCount val="30"/>
                <c:pt idx="0">
                  <c:v>0.10882634048828874</c:v>
                </c:pt>
                <c:pt idx="1">
                  <c:v>2.6368053287184882E-2</c:v>
                </c:pt>
                <c:pt idx="2">
                  <c:v>1.2293517889899443E-2</c:v>
                </c:pt>
                <c:pt idx="3">
                  <c:v>5.6139737764620667</c:v>
                </c:pt>
                <c:pt idx="4">
                  <c:v>2.9336499409456717E-2</c:v>
                </c:pt>
                <c:pt idx="5">
                  <c:v>1.4639551736283505E-2</c:v>
                </c:pt>
                <c:pt idx="6">
                  <c:v>0.32640112063338211</c:v>
                </c:pt>
                <c:pt idx="7">
                  <c:v>2.5123384538287247E-2</c:v>
                </c:pt>
                <c:pt idx="8">
                  <c:v>0.13023534859408215</c:v>
                </c:pt>
                <c:pt idx="9">
                  <c:v>12.046663782097632</c:v>
                </c:pt>
                <c:pt idx="10">
                  <c:v>5.1823172062467643E-2</c:v>
                </c:pt>
                <c:pt idx="11">
                  <c:v>1.2684017618264722</c:v>
                </c:pt>
                <c:pt idx="12">
                  <c:v>8.1156708806270298E-3</c:v>
                </c:pt>
                <c:pt idx="13">
                  <c:v>1.1673177561132042E-2</c:v>
                </c:pt>
                <c:pt idx="14">
                  <c:v>1.4203487756107402</c:v>
                </c:pt>
                <c:pt idx="15">
                  <c:v>1.1391159270908785E-2</c:v>
                </c:pt>
                <c:pt idx="16">
                  <c:v>1.1148798132144958E-2</c:v>
                </c:pt>
                <c:pt idx="17">
                  <c:v>1.126122587194776E-2</c:v>
                </c:pt>
                <c:pt idx="18">
                  <c:v>3.2780859452933693E-2</c:v>
                </c:pt>
                <c:pt idx="19">
                  <c:v>0.30894527874575511</c:v>
                </c:pt>
                <c:pt idx="20">
                  <c:v>1.2850608807553747</c:v>
                </c:pt>
                <c:pt idx="21">
                  <c:v>4.2845269028283219</c:v>
                </c:pt>
                <c:pt idx="22">
                  <c:v>1.8156979150751637E-2</c:v>
                </c:pt>
                <c:pt idx="23">
                  <c:v>9.7049076997406426E-3</c:v>
                </c:pt>
                <c:pt idx="24">
                  <c:v>3.0537633765245438E-2</c:v>
                </c:pt>
                <c:pt idx="25">
                  <c:v>3.4836467151452868</c:v>
                </c:pt>
                <c:pt idx="26">
                  <c:v>0.38718038743334282</c:v>
                </c:pt>
                <c:pt idx="27">
                  <c:v>1.0252606795728186E-2</c:v>
                </c:pt>
                <c:pt idx="28">
                  <c:v>0.68220011454808804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40-4533-A267-E4DA63815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'6 HGVa'!$B$4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'6 HGVa'!$A$5:$A$34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'6 HGVa'!$B$5:$B$34</c:f>
              <c:numCache>
                <c:formatCode>0%</c:formatCode>
                <c:ptCount val="30"/>
                <c:pt idx="0">
                  <c:v>7.8693358346455272E-2</c:v>
                </c:pt>
                <c:pt idx="1">
                  <c:v>8.2583469675040308E-2</c:v>
                </c:pt>
                <c:pt idx="2">
                  <c:v>0.30005881654423056</c:v>
                </c:pt>
                <c:pt idx="3">
                  <c:v>0.14890917494825232</c:v>
                </c:pt>
                <c:pt idx="4">
                  <c:v>0.21569108538767004</c:v>
                </c:pt>
                <c:pt idx="5">
                  <c:v>0.18048544771950814</c:v>
                </c:pt>
                <c:pt idx="6">
                  <c:v>8.9222766484727031E-2</c:v>
                </c:pt>
                <c:pt idx="7">
                  <c:v>0.3951090619469419</c:v>
                </c:pt>
                <c:pt idx="8">
                  <c:v>0.15696896601628199</c:v>
                </c:pt>
                <c:pt idx="9">
                  <c:v>0.1839465816457122</c:v>
                </c:pt>
                <c:pt idx="10">
                  <c:v>0.10118657234759038</c:v>
                </c:pt>
                <c:pt idx="11">
                  <c:v>0.19225521674717774</c:v>
                </c:pt>
                <c:pt idx="12">
                  <c:v>0.13172177012632513</c:v>
                </c:pt>
                <c:pt idx="13">
                  <c:v>0.10430259262508755</c:v>
                </c:pt>
                <c:pt idx="14">
                  <c:v>0.16624493298646573</c:v>
                </c:pt>
                <c:pt idx="15">
                  <c:v>0.19744095319636418</c:v>
                </c:pt>
                <c:pt idx="16">
                  <c:v>0.22177737384904131</c:v>
                </c:pt>
                <c:pt idx="17">
                  <c:v>4.2512683743863314E-2</c:v>
                </c:pt>
                <c:pt idx="18">
                  <c:v>0.16147724271767788</c:v>
                </c:pt>
                <c:pt idx="19">
                  <c:v>0.11430393223722309</c:v>
                </c:pt>
                <c:pt idx="20">
                  <c:v>0.23841674141949282</c:v>
                </c:pt>
                <c:pt idx="21">
                  <c:v>0.22532053503918464</c:v>
                </c:pt>
                <c:pt idx="22">
                  <c:v>0.32206573130065247</c:v>
                </c:pt>
                <c:pt idx="23">
                  <c:v>0.10502651150789635</c:v>
                </c:pt>
                <c:pt idx="24">
                  <c:v>0.19717440898443434</c:v>
                </c:pt>
                <c:pt idx="25">
                  <c:v>0.11331777032279912</c:v>
                </c:pt>
                <c:pt idx="26">
                  <c:v>0.18619926530886424</c:v>
                </c:pt>
                <c:pt idx="27">
                  <c:v>0.26034668156171753</c:v>
                </c:pt>
                <c:pt idx="28">
                  <c:v>8.9175436131171737E-2</c:v>
                </c:pt>
                <c:pt idx="29">
                  <c:v>0.21013446631213298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25-4CF9-80C4-F26B9199B04D}"/>
            </c:ext>
          </c:extLst>
        </c:ser>
        <c:ser>
          <c:idx val="1"/>
          <c:order val="1"/>
          <c:tx>
            <c:strRef>
              <c:f>'6 HGVa'!$C$4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'6 HGVa'!$A$5:$A$34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'6 HGVa'!$C$5:$C$34</c:f>
              <c:numCache>
                <c:formatCode>0%</c:formatCode>
                <c:ptCount val="30"/>
                <c:pt idx="0">
                  <c:v>0.38812349138838564</c:v>
                </c:pt>
                <c:pt idx="1">
                  <c:v>0.2885390123692414</c:v>
                </c:pt>
                <c:pt idx="2">
                  <c:v>1.0606076520099679</c:v>
                </c:pt>
                <c:pt idx="3">
                  <c:v>0.36912117838614084</c:v>
                </c:pt>
                <c:pt idx="4">
                  <c:v>0.47017735454123061</c:v>
                </c:pt>
                <c:pt idx="5">
                  <c:v>0.46705118173164034</c:v>
                </c:pt>
                <c:pt idx="6">
                  <c:v>0.30597588146654048</c:v>
                </c:pt>
                <c:pt idx="7">
                  <c:v>0.94211426882363036</c:v>
                </c:pt>
                <c:pt idx="8">
                  <c:v>0.50203092408606287</c:v>
                </c:pt>
                <c:pt idx="9">
                  <c:v>0.71179164079573698</c:v>
                </c:pt>
                <c:pt idx="10">
                  <c:v>0.35657582327979576</c:v>
                </c:pt>
                <c:pt idx="11">
                  <c:v>0.63631584204876168</c:v>
                </c:pt>
                <c:pt idx="12">
                  <c:v>0.45600411007909691</c:v>
                </c:pt>
                <c:pt idx="13">
                  <c:v>0.32334509762626862</c:v>
                </c:pt>
                <c:pt idx="14">
                  <c:v>0.52956319645395133</c:v>
                </c:pt>
                <c:pt idx="15">
                  <c:v>0.56253310058665074</c:v>
                </c:pt>
                <c:pt idx="16">
                  <c:v>0.52736118953230116</c:v>
                </c:pt>
                <c:pt idx="17">
                  <c:v>0.16598340864565109</c:v>
                </c:pt>
                <c:pt idx="18">
                  <c:v>0.28400584777269189</c:v>
                </c:pt>
                <c:pt idx="19">
                  <c:v>0.32316868480703914</c:v>
                </c:pt>
                <c:pt idx="20">
                  <c:v>0.82113551460266421</c:v>
                </c:pt>
                <c:pt idx="21">
                  <c:v>0.60171254371243821</c:v>
                </c:pt>
                <c:pt idx="22">
                  <c:v>1.1163392453696797</c:v>
                </c:pt>
                <c:pt idx="23">
                  <c:v>0.32338112643049194</c:v>
                </c:pt>
                <c:pt idx="24">
                  <c:v>0.59795947477933231</c:v>
                </c:pt>
                <c:pt idx="25">
                  <c:v>0.36347479668524141</c:v>
                </c:pt>
                <c:pt idx="26">
                  <c:v>0.6313640956282317</c:v>
                </c:pt>
                <c:pt idx="27">
                  <c:v>0.8352472983941327</c:v>
                </c:pt>
                <c:pt idx="28">
                  <c:v>0.300372221328702</c:v>
                </c:pt>
                <c:pt idx="29">
                  <c:v>0.80452599131386116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25-4CF9-80C4-F26B9199B04D}"/>
            </c:ext>
          </c:extLst>
        </c:ser>
        <c:ser>
          <c:idx val="2"/>
          <c:order val="2"/>
          <c:tx>
            <c:strRef>
              <c:f>'6 HGVa'!$D$4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'6 HGVa'!$A$5:$A$34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'6 HGVa'!$D$5:$D$34</c:f>
              <c:numCache>
                <c:formatCode>0%</c:formatCode>
                <c:ptCount val="30"/>
                <c:pt idx="0">
                  <c:v>0.94762187116972652</c:v>
                </c:pt>
                <c:pt idx="1">
                  <c:v>0.43467104454460131</c:v>
                </c:pt>
                <c:pt idx="2">
                  <c:v>0.47844436825493386</c:v>
                </c:pt>
                <c:pt idx="3">
                  <c:v>0.93813536867800074</c:v>
                </c:pt>
                <c:pt idx="4">
                  <c:v>0.30337425091876558</c:v>
                </c:pt>
                <c:pt idx="5">
                  <c:v>0.83681467258889231</c:v>
                </c:pt>
                <c:pt idx="6">
                  <c:v>0.19352938218166679</c:v>
                </c:pt>
                <c:pt idx="7">
                  <c:v>0.46538618053718173</c:v>
                </c:pt>
                <c:pt idx="8">
                  <c:v>0.23070452352348284</c:v>
                </c:pt>
                <c:pt idx="9">
                  <c:v>2.0708082784432111</c:v>
                </c:pt>
                <c:pt idx="10">
                  <c:v>0.2614268422041926</c:v>
                </c:pt>
                <c:pt idx="11">
                  <c:v>1.2538631294862521</c:v>
                </c:pt>
                <c:pt idx="12">
                  <c:v>1.1705180840677638</c:v>
                </c:pt>
                <c:pt idx="13">
                  <c:v>0.83686282500822784</c:v>
                </c:pt>
                <c:pt idx="14">
                  <c:v>0.6938938491146982</c:v>
                </c:pt>
                <c:pt idx="15">
                  <c:v>0.3543956210078088</c:v>
                </c:pt>
                <c:pt idx="16">
                  <c:v>0.41460461470634818</c:v>
                </c:pt>
                <c:pt idx="17">
                  <c:v>0.13185447659171759</c:v>
                </c:pt>
                <c:pt idx="18">
                  <c:v>0.2148106959157588</c:v>
                </c:pt>
                <c:pt idx="19">
                  <c:v>0.27624151574280426</c:v>
                </c:pt>
                <c:pt idx="20">
                  <c:v>1.4448180862117179</c:v>
                </c:pt>
                <c:pt idx="21">
                  <c:v>1.0194350178306841</c:v>
                </c:pt>
                <c:pt idx="22">
                  <c:v>0.7103130508447022</c:v>
                </c:pt>
                <c:pt idx="23">
                  <c:v>0.56913437789877264</c:v>
                </c:pt>
                <c:pt idx="24">
                  <c:v>1.1482253890648217</c:v>
                </c:pt>
                <c:pt idx="25">
                  <c:v>0.8316019272087265</c:v>
                </c:pt>
                <c:pt idx="26">
                  <c:v>0.32087379719382991</c:v>
                </c:pt>
                <c:pt idx="27">
                  <c:v>0.47752415731284098</c:v>
                </c:pt>
                <c:pt idx="28">
                  <c:v>1.4711044606318477</c:v>
                </c:pt>
                <c:pt idx="29">
                  <c:v>0.63771264405005879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25-4CF9-80C4-F26B9199B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'6 HGVa'!$B$4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'6 HGVa'!$A$5:$A$34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'6 HGVa'!$B$5:$B$34</c:f>
              <c:numCache>
                <c:formatCode>0%</c:formatCode>
                <c:ptCount val="30"/>
                <c:pt idx="0">
                  <c:v>7.8693358346455272E-2</c:v>
                </c:pt>
                <c:pt idx="1">
                  <c:v>8.2583469675040308E-2</c:v>
                </c:pt>
                <c:pt idx="2">
                  <c:v>0.30005881654423056</c:v>
                </c:pt>
                <c:pt idx="3">
                  <c:v>0.14890917494825232</c:v>
                </c:pt>
                <c:pt idx="4">
                  <c:v>0.21569108538767004</c:v>
                </c:pt>
                <c:pt idx="5">
                  <c:v>0.18048544771950814</c:v>
                </c:pt>
                <c:pt idx="6">
                  <c:v>8.9222766484727031E-2</c:v>
                </c:pt>
                <c:pt idx="7">
                  <c:v>0.3951090619469419</c:v>
                </c:pt>
                <c:pt idx="8">
                  <c:v>0.15696896601628199</c:v>
                </c:pt>
                <c:pt idx="9">
                  <c:v>0.1839465816457122</c:v>
                </c:pt>
                <c:pt idx="10">
                  <c:v>0.10118657234759038</c:v>
                </c:pt>
                <c:pt idx="11">
                  <c:v>0.19225521674717774</c:v>
                </c:pt>
                <c:pt idx="12">
                  <c:v>0.13172177012632513</c:v>
                </c:pt>
                <c:pt idx="13">
                  <c:v>0.10430259262508755</c:v>
                </c:pt>
                <c:pt idx="14">
                  <c:v>0.16624493298646573</c:v>
                </c:pt>
                <c:pt idx="15">
                  <c:v>0.19744095319636418</c:v>
                </c:pt>
                <c:pt idx="16">
                  <c:v>0.22177737384904131</c:v>
                </c:pt>
                <c:pt idx="17">
                  <c:v>4.2512683743863314E-2</c:v>
                </c:pt>
                <c:pt idx="18">
                  <c:v>0.16147724271767788</c:v>
                </c:pt>
                <c:pt idx="19">
                  <c:v>0.11430393223722309</c:v>
                </c:pt>
                <c:pt idx="20">
                  <c:v>0.23841674141949282</c:v>
                </c:pt>
                <c:pt idx="21">
                  <c:v>0.22532053503918464</c:v>
                </c:pt>
                <c:pt idx="22">
                  <c:v>0.32206573130065247</c:v>
                </c:pt>
                <c:pt idx="23">
                  <c:v>0.10502651150789635</c:v>
                </c:pt>
                <c:pt idx="24">
                  <c:v>0.19717440898443434</c:v>
                </c:pt>
                <c:pt idx="25">
                  <c:v>0.11331777032279912</c:v>
                </c:pt>
                <c:pt idx="26">
                  <c:v>0.18619926530886424</c:v>
                </c:pt>
                <c:pt idx="27">
                  <c:v>0.26034668156171753</c:v>
                </c:pt>
                <c:pt idx="28">
                  <c:v>8.9175436131171737E-2</c:v>
                </c:pt>
                <c:pt idx="29">
                  <c:v>0.21013446631213298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79-4AD3-B5D9-C28BA0DD1804}"/>
            </c:ext>
          </c:extLst>
        </c:ser>
        <c:ser>
          <c:idx val="1"/>
          <c:order val="1"/>
          <c:tx>
            <c:strRef>
              <c:f>'6 HGVa'!$C$4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'6 HGVa'!$A$5:$A$34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'6 HGVa'!$C$5:$C$34</c:f>
              <c:numCache>
                <c:formatCode>0%</c:formatCode>
                <c:ptCount val="30"/>
                <c:pt idx="0">
                  <c:v>0.38812349138838564</c:v>
                </c:pt>
                <c:pt idx="1">
                  <c:v>0.2885390123692414</c:v>
                </c:pt>
                <c:pt idx="2">
                  <c:v>1.0606076520099679</c:v>
                </c:pt>
                <c:pt idx="3">
                  <c:v>0.36912117838614084</c:v>
                </c:pt>
                <c:pt idx="4">
                  <c:v>0.47017735454123061</c:v>
                </c:pt>
                <c:pt idx="5">
                  <c:v>0.46705118173164034</c:v>
                </c:pt>
                <c:pt idx="6">
                  <c:v>0.30597588146654048</c:v>
                </c:pt>
                <c:pt idx="7">
                  <c:v>0.94211426882363036</c:v>
                </c:pt>
                <c:pt idx="8">
                  <c:v>0.50203092408606287</c:v>
                </c:pt>
                <c:pt idx="9">
                  <c:v>0.71179164079573698</c:v>
                </c:pt>
                <c:pt idx="10">
                  <c:v>0.35657582327979576</c:v>
                </c:pt>
                <c:pt idx="11">
                  <c:v>0.63631584204876168</c:v>
                </c:pt>
                <c:pt idx="12">
                  <c:v>0.45600411007909691</c:v>
                </c:pt>
                <c:pt idx="13">
                  <c:v>0.32334509762626862</c:v>
                </c:pt>
                <c:pt idx="14">
                  <c:v>0.52956319645395133</c:v>
                </c:pt>
                <c:pt idx="15">
                  <c:v>0.56253310058665074</c:v>
                </c:pt>
                <c:pt idx="16">
                  <c:v>0.52736118953230116</c:v>
                </c:pt>
                <c:pt idx="17">
                  <c:v>0.16598340864565109</c:v>
                </c:pt>
                <c:pt idx="18">
                  <c:v>0.28400584777269189</c:v>
                </c:pt>
                <c:pt idx="19">
                  <c:v>0.32316868480703914</c:v>
                </c:pt>
                <c:pt idx="20">
                  <c:v>0.82113551460266421</c:v>
                </c:pt>
                <c:pt idx="21">
                  <c:v>0.60171254371243821</c:v>
                </c:pt>
                <c:pt idx="22">
                  <c:v>1.1163392453696797</c:v>
                </c:pt>
                <c:pt idx="23">
                  <c:v>0.32338112643049194</c:v>
                </c:pt>
                <c:pt idx="24">
                  <c:v>0.59795947477933231</c:v>
                </c:pt>
                <c:pt idx="25">
                  <c:v>0.36347479668524141</c:v>
                </c:pt>
                <c:pt idx="26">
                  <c:v>0.6313640956282317</c:v>
                </c:pt>
                <c:pt idx="27">
                  <c:v>0.8352472983941327</c:v>
                </c:pt>
                <c:pt idx="28">
                  <c:v>0.300372221328702</c:v>
                </c:pt>
                <c:pt idx="29">
                  <c:v>0.80452599131386116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79-4AD3-B5D9-C28BA0DD1804}"/>
            </c:ext>
          </c:extLst>
        </c:ser>
        <c:ser>
          <c:idx val="2"/>
          <c:order val="2"/>
          <c:tx>
            <c:strRef>
              <c:f>'6 HGVa'!$D$4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'6 HGVa'!$A$5:$A$34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'6 HGVa'!$D$5:$D$34</c:f>
              <c:numCache>
                <c:formatCode>0%</c:formatCode>
                <c:ptCount val="30"/>
                <c:pt idx="0">
                  <c:v>0.94762187116972652</c:v>
                </c:pt>
                <c:pt idx="1">
                  <c:v>0.43467104454460131</c:v>
                </c:pt>
                <c:pt idx="2">
                  <c:v>0.47844436825493386</c:v>
                </c:pt>
                <c:pt idx="3">
                  <c:v>0.93813536867800074</c:v>
                </c:pt>
                <c:pt idx="4">
                  <c:v>0.30337425091876558</c:v>
                </c:pt>
                <c:pt idx="5">
                  <c:v>0.83681467258889231</c:v>
                </c:pt>
                <c:pt idx="6">
                  <c:v>0.19352938218166679</c:v>
                </c:pt>
                <c:pt idx="7">
                  <c:v>0.46538618053718173</c:v>
                </c:pt>
                <c:pt idx="8">
                  <c:v>0.23070452352348284</c:v>
                </c:pt>
                <c:pt idx="9">
                  <c:v>2.0708082784432111</c:v>
                </c:pt>
                <c:pt idx="10">
                  <c:v>0.2614268422041926</c:v>
                </c:pt>
                <c:pt idx="11">
                  <c:v>1.2538631294862521</c:v>
                </c:pt>
                <c:pt idx="12">
                  <c:v>1.1705180840677638</c:v>
                </c:pt>
                <c:pt idx="13">
                  <c:v>0.83686282500822784</c:v>
                </c:pt>
                <c:pt idx="14">
                  <c:v>0.6938938491146982</c:v>
                </c:pt>
                <c:pt idx="15">
                  <c:v>0.3543956210078088</c:v>
                </c:pt>
                <c:pt idx="16">
                  <c:v>0.41460461470634818</c:v>
                </c:pt>
                <c:pt idx="17">
                  <c:v>0.13185447659171759</c:v>
                </c:pt>
                <c:pt idx="18">
                  <c:v>0.2148106959157588</c:v>
                </c:pt>
                <c:pt idx="19">
                  <c:v>0.27624151574280426</c:v>
                </c:pt>
                <c:pt idx="20">
                  <c:v>1.4448180862117179</c:v>
                </c:pt>
                <c:pt idx="21">
                  <c:v>1.0194350178306841</c:v>
                </c:pt>
                <c:pt idx="22">
                  <c:v>0.7103130508447022</c:v>
                </c:pt>
                <c:pt idx="23">
                  <c:v>0.56913437789877264</c:v>
                </c:pt>
                <c:pt idx="24">
                  <c:v>1.1482253890648217</c:v>
                </c:pt>
                <c:pt idx="25">
                  <c:v>0.8316019272087265</c:v>
                </c:pt>
                <c:pt idx="26">
                  <c:v>0.32087379719382991</c:v>
                </c:pt>
                <c:pt idx="27">
                  <c:v>0.47752415731284098</c:v>
                </c:pt>
                <c:pt idx="28">
                  <c:v>1.4711044606318477</c:v>
                </c:pt>
                <c:pt idx="29">
                  <c:v>0.63771264405005879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79-4AD3-B5D9-C28BA0DD1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'7 HGVb'!$B$4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'7 HGVb'!$A$5:$A$34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'7 HGVb'!$B$5:$B$34</c:f>
              <c:numCache>
                <c:formatCode>0%</c:formatCode>
                <c:ptCount val="30"/>
                <c:pt idx="1">
                  <c:v>0.16135876132519297</c:v>
                </c:pt>
                <c:pt idx="2">
                  <c:v>0.4085968945602359</c:v>
                </c:pt>
                <c:pt idx="3">
                  <c:v>0.30452074434888099</c:v>
                </c:pt>
                <c:pt idx="4">
                  <c:v>0.28934295351363493</c:v>
                </c:pt>
                <c:pt idx="5">
                  <c:v>0.44036990559615041</c:v>
                </c:pt>
                <c:pt idx="6">
                  <c:v>0.153186664244995</c:v>
                </c:pt>
                <c:pt idx="7">
                  <c:v>0.72793919658919237</c:v>
                </c:pt>
                <c:pt idx="8">
                  <c:v>0.29755208553550461</c:v>
                </c:pt>
                <c:pt idx="9">
                  <c:v>0.29184979708907116</c:v>
                </c:pt>
                <c:pt idx="10">
                  <c:v>0.14044298378098616</c:v>
                </c:pt>
                <c:pt idx="11">
                  <c:v>0.33938885777904693</c:v>
                </c:pt>
                <c:pt idx="12">
                  <c:v>0.23411568430672441</c:v>
                </c:pt>
                <c:pt idx="13">
                  <c:v>0.17046503108099439</c:v>
                </c:pt>
                <c:pt idx="14">
                  <c:v>0.49034596111310391</c:v>
                </c:pt>
                <c:pt idx="15">
                  <c:v>0.25971049441915495</c:v>
                </c:pt>
                <c:pt idx="16">
                  <c:v>0.41417278013310382</c:v>
                </c:pt>
                <c:pt idx="17">
                  <c:v>8.0359693839403001E-2</c:v>
                </c:pt>
                <c:pt idx="18">
                  <c:v>0.30214419822464</c:v>
                </c:pt>
                <c:pt idx="19">
                  <c:v>0.1498169938838127</c:v>
                </c:pt>
                <c:pt idx="20">
                  <c:v>0.46436577430494608</c:v>
                </c:pt>
                <c:pt idx="21">
                  <c:v>0.35483885688380423</c:v>
                </c:pt>
                <c:pt idx="22">
                  <c:v>0.49907817330171816</c:v>
                </c:pt>
                <c:pt idx="23">
                  <c:v>0.22260176401273563</c:v>
                </c:pt>
                <c:pt idx="24">
                  <c:v>0.32591803152633464</c:v>
                </c:pt>
                <c:pt idx="25">
                  <c:v>0.20903646841984333</c:v>
                </c:pt>
                <c:pt idx="26">
                  <c:v>0.29084123133885725</c:v>
                </c:pt>
                <c:pt idx="27">
                  <c:v>0.56871009971906361</c:v>
                </c:pt>
                <c:pt idx="28">
                  <c:v>0.19756035508396846</c:v>
                </c:pt>
                <c:pt idx="29">
                  <c:v>0.40553090619197546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C-43D4-BD31-5071EF10D031}"/>
            </c:ext>
          </c:extLst>
        </c:ser>
        <c:ser>
          <c:idx val="1"/>
          <c:order val="1"/>
          <c:tx>
            <c:strRef>
              <c:f>'7 HGVb'!$C$4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'7 HGVb'!$A$5:$A$34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'7 HGVb'!$C$5:$C$34</c:f>
              <c:numCache>
                <c:formatCode>0%</c:formatCode>
                <c:ptCount val="30"/>
                <c:pt idx="0">
                  <c:v>0.37611933624182814</c:v>
                </c:pt>
                <c:pt idx="1">
                  <c:v>0.34500433019898274</c:v>
                </c:pt>
                <c:pt idx="2">
                  <c:v>0.8808487937118038</c:v>
                </c:pt>
                <c:pt idx="3">
                  <c:v>0.47137917613605701</c:v>
                </c:pt>
                <c:pt idx="4">
                  <c:v>0.41676246222830154</c:v>
                </c:pt>
                <c:pt idx="5">
                  <c:v>0.73101596282936221</c:v>
                </c:pt>
                <c:pt idx="6">
                  <c:v>0.33891547473735179</c:v>
                </c:pt>
                <c:pt idx="7">
                  <c:v>1.0534144794939562</c:v>
                </c:pt>
                <c:pt idx="8">
                  <c:v>0.59315971854712579</c:v>
                </c:pt>
                <c:pt idx="9">
                  <c:v>0.7005233100253726</c:v>
                </c:pt>
                <c:pt idx="10">
                  <c:v>0.30785951592311456</c:v>
                </c:pt>
                <c:pt idx="11">
                  <c:v>0.68010546833007446</c:v>
                </c:pt>
                <c:pt idx="12">
                  <c:v>0.51468364991154159</c:v>
                </c:pt>
                <c:pt idx="13">
                  <c:v>0.32416944598463998</c:v>
                </c:pt>
                <c:pt idx="14">
                  <c:v>0.96956750498903588</c:v>
                </c:pt>
                <c:pt idx="15">
                  <c:v>0.46151148798119673</c:v>
                </c:pt>
                <c:pt idx="16">
                  <c:v>0.60942878435769154</c:v>
                </c:pt>
                <c:pt idx="17">
                  <c:v>0.20503067644190281</c:v>
                </c:pt>
                <c:pt idx="18">
                  <c:v>0.36827431457021453</c:v>
                </c:pt>
                <c:pt idx="19">
                  <c:v>0.26495294591306207</c:v>
                </c:pt>
                <c:pt idx="20">
                  <c:v>0.98621862090055734</c:v>
                </c:pt>
                <c:pt idx="21">
                  <c:v>0.53511738479728521</c:v>
                </c:pt>
                <c:pt idx="22">
                  <c:v>1.080707052967816</c:v>
                </c:pt>
                <c:pt idx="23">
                  <c:v>0.42744043843081542</c:v>
                </c:pt>
                <c:pt idx="24">
                  <c:v>0.63726462918629856</c:v>
                </c:pt>
                <c:pt idx="25">
                  <c:v>0.40198158801155437</c:v>
                </c:pt>
                <c:pt idx="26">
                  <c:v>0.61005528080299243</c:v>
                </c:pt>
                <c:pt idx="27">
                  <c:v>1.1357923115004835</c:v>
                </c:pt>
                <c:pt idx="28">
                  <c:v>0.40280714118263977</c:v>
                </c:pt>
                <c:pt idx="29">
                  <c:v>1.1496345904164631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C-43D4-BD31-5071EF10D031}"/>
            </c:ext>
          </c:extLst>
        </c:ser>
        <c:ser>
          <c:idx val="2"/>
          <c:order val="2"/>
          <c:tx>
            <c:strRef>
              <c:f>'7 HGVb'!$D$4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'7 HGVb'!$A$5:$A$34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'7 HGVb'!$D$5:$D$34</c:f>
              <c:numCache>
                <c:formatCode>0%</c:formatCode>
                <c:ptCount val="30"/>
                <c:pt idx="0">
                  <c:v>1.3560430605445788</c:v>
                </c:pt>
                <c:pt idx="1">
                  <c:v>0.81020750213158987</c:v>
                </c:pt>
                <c:pt idx="2">
                  <c:v>0.86363253469003021</c:v>
                </c:pt>
                <c:pt idx="3">
                  <c:v>1.7909611991804202</c:v>
                </c:pt>
                <c:pt idx="4">
                  <c:v>0.51191690411042068</c:v>
                </c:pt>
                <c:pt idx="5">
                  <c:v>1.9728716786109799</c:v>
                </c:pt>
                <c:pt idx="6">
                  <c:v>0.43086559796619051</c:v>
                </c:pt>
                <c:pt idx="7">
                  <c:v>1.0705325624825894</c:v>
                </c:pt>
                <c:pt idx="8">
                  <c:v>0.54456371320357788</c:v>
                </c:pt>
                <c:pt idx="9">
                  <c:v>2.8305266840883516</c:v>
                </c:pt>
                <c:pt idx="10">
                  <c:v>0.80038301514806487</c:v>
                </c:pt>
                <c:pt idx="11">
                  <c:v>1.9293381752029855</c:v>
                </c:pt>
                <c:pt idx="12">
                  <c:v>1.8808436324019657</c:v>
                </c:pt>
                <c:pt idx="13">
                  <c:v>1.4141909116163336</c:v>
                </c:pt>
                <c:pt idx="14">
                  <c:v>2.7586201348674169</c:v>
                </c:pt>
                <c:pt idx="15">
                  <c:v>0.69003469950428975</c:v>
                </c:pt>
                <c:pt idx="16">
                  <c:v>1.1140971624723048</c:v>
                </c:pt>
                <c:pt idx="17">
                  <c:v>0.33983411141265268</c:v>
                </c:pt>
                <c:pt idx="18">
                  <c:v>0.65504282406073777</c:v>
                </c:pt>
                <c:pt idx="19">
                  <c:v>0.48127798613046713</c:v>
                </c:pt>
                <c:pt idx="20">
                  <c:v>2.3900712075408088</c:v>
                </c:pt>
                <c:pt idx="21">
                  <c:v>1.5967617019315044</c:v>
                </c:pt>
                <c:pt idx="22">
                  <c:v>1.5420980460122466</c:v>
                </c:pt>
                <c:pt idx="23">
                  <c:v>1.8014588261910731</c:v>
                </c:pt>
                <c:pt idx="24">
                  <c:v>1.7949575745488484</c:v>
                </c:pt>
                <c:pt idx="25">
                  <c:v>1.4420479534762551</c:v>
                </c:pt>
                <c:pt idx="26">
                  <c:v>0.63829114254680708</c:v>
                </c:pt>
                <c:pt idx="27">
                  <c:v>1.2775095963940122</c:v>
                </c:pt>
                <c:pt idx="28">
                  <c:v>3.1131567259525599</c:v>
                </c:pt>
                <c:pt idx="29">
                  <c:v>1.1499710444858455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EC-43D4-BD31-5071EF10D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'7 HGVb'!$B$4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'7 HGVb'!$A$5:$A$34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'7 HGVb'!$B$5:$B$34</c:f>
              <c:numCache>
                <c:formatCode>0%</c:formatCode>
                <c:ptCount val="30"/>
                <c:pt idx="1">
                  <c:v>0.16135876132519297</c:v>
                </c:pt>
                <c:pt idx="2">
                  <c:v>0.4085968945602359</c:v>
                </c:pt>
                <c:pt idx="3">
                  <c:v>0.30452074434888099</c:v>
                </c:pt>
                <c:pt idx="4">
                  <c:v>0.28934295351363493</c:v>
                </c:pt>
                <c:pt idx="5">
                  <c:v>0.44036990559615041</c:v>
                </c:pt>
                <c:pt idx="6">
                  <c:v>0.153186664244995</c:v>
                </c:pt>
                <c:pt idx="7">
                  <c:v>0.72793919658919237</c:v>
                </c:pt>
                <c:pt idx="8">
                  <c:v>0.29755208553550461</c:v>
                </c:pt>
                <c:pt idx="9">
                  <c:v>0.29184979708907116</c:v>
                </c:pt>
                <c:pt idx="10">
                  <c:v>0.14044298378098616</c:v>
                </c:pt>
                <c:pt idx="11">
                  <c:v>0.33938885777904693</c:v>
                </c:pt>
                <c:pt idx="12">
                  <c:v>0.23411568430672441</c:v>
                </c:pt>
                <c:pt idx="13">
                  <c:v>0.17046503108099439</c:v>
                </c:pt>
                <c:pt idx="14">
                  <c:v>0.49034596111310391</c:v>
                </c:pt>
                <c:pt idx="15">
                  <c:v>0.25971049441915495</c:v>
                </c:pt>
                <c:pt idx="16">
                  <c:v>0.41417278013310382</c:v>
                </c:pt>
                <c:pt idx="17">
                  <c:v>8.0359693839403001E-2</c:v>
                </c:pt>
                <c:pt idx="18">
                  <c:v>0.30214419822464</c:v>
                </c:pt>
                <c:pt idx="19">
                  <c:v>0.1498169938838127</c:v>
                </c:pt>
                <c:pt idx="20">
                  <c:v>0.46436577430494608</c:v>
                </c:pt>
                <c:pt idx="21">
                  <c:v>0.35483885688380423</c:v>
                </c:pt>
                <c:pt idx="22">
                  <c:v>0.49907817330171816</c:v>
                </c:pt>
                <c:pt idx="23">
                  <c:v>0.22260176401273563</c:v>
                </c:pt>
                <c:pt idx="24">
                  <c:v>0.32591803152633464</c:v>
                </c:pt>
                <c:pt idx="25">
                  <c:v>0.20903646841984333</c:v>
                </c:pt>
                <c:pt idx="26">
                  <c:v>0.29084123133885725</c:v>
                </c:pt>
                <c:pt idx="27">
                  <c:v>0.56871009971906361</c:v>
                </c:pt>
                <c:pt idx="28">
                  <c:v>0.19756035508396846</c:v>
                </c:pt>
                <c:pt idx="29">
                  <c:v>0.40553090619197546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E4-4B69-9DB0-ED8119A87832}"/>
            </c:ext>
          </c:extLst>
        </c:ser>
        <c:ser>
          <c:idx val="1"/>
          <c:order val="1"/>
          <c:tx>
            <c:strRef>
              <c:f>'7 HGVb'!$C$4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'7 HGVb'!$A$5:$A$34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'7 HGVb'!$C$5:$C$34</c:f>
              <c:numCache>
                <c:formatCode>0%</c:formatCode>
                <c:ptCount val="30"/>
                <c:pt idx="0">
                  <c:v>0.37611933624182814</c:v>
                </c:pt>
                <c:pt idx="1">
                  <c:v>0.34500433019898274</c:v>
                </c:pt>
                <c:pt idx="2">
                  <c:v>0.8808487937118038</c:v>
                </c:pt>
                <c:pt idx="3">
                  <c:v>0.47137917613605701</c:v>
                </c:pt>
                <c:pt idx="4">
                  <c:v>0.41676246222830154</c:v>
                </c:pt>
                <c:pt idx="5">
                  <c:v>0.73101596282936221</c:v>
                </c:pt>
                <c:pt idx="6">
                  <c:v>0.33891547473735179</c:v>
                </c:pt>
                <c:pt idx="7">
                  <c:v>1.0534144794939562</c:v>
                </c:pt>
                <c:pt idx="8">
                  <c:v>0.59315971854712579</c:v>
                </c:pt>
                <c:pt idx="9">
                  <c:v>0.7005233100253726</c:v>
                </c:pt>
                <c:pt idx="10">
                  <c:v>0.30785951592311456</c:v>
                </c:pt>
                <c:pt idx="11">
                  <c:v>0.68010546833007446</c:v>
                </c:pt>
                <c:pt idx="12">
                  <c:v>0.51468364991154159</c:v>
                </c:pt>
                <c:pt idx="13">
                  <c:v>0.32416944598463998</c:v>
                </c:pt>
                <c:pt idx="14">
                  <c:v>0.96956750498903588</c:v>
                </c:pt>
                <c:pt idx="15">
                  <c:v>0.46151148798119673</c:v>
                </c:pt>
                <c:pt idx="16">
                  <c:v>0.60942878435769154</c:v>
                </c:pt>
                <c:pt idx="17">
                  <c:v>0.20503067644190281</c:v>
                </c:pt>
                <c:pt idx="18">
                  <c:v>0.36827431457021453</c:v>
                </c:pt>
                <c:pt idx="19">
                  <c:v>0.26495294591306207</c:v>
                </c:pt>
                <c:pt idx="20">
                  <c:v>0.98621862090055734</c:v>
                </c:pt>
                <c:pt idx="21">
                  <c:v>0.53511738479728521</c:v>
                </c:pt>
                <c:pt idx="22">
                  <c:v>1.080707052967816</c:v>
                </c:pt>
                <c:pt idx="23">
                  <c:v>0.42744043843081542</c:v>
                </c:pt>
                <c:pt idx="24">
                  <c:v>0.63726462918629856</c:v>
                </c:pt>
                <c:pt idx="25">
                  <c:v>0.40198158801155437</c:v>
                </c:pt>
                <c:pt idx="26">
                  <c:v>0.61005528080299243</c:v>
                </c:pt>
                <c:pt idx="27">
                  <c:v>1.1357923115004835</c:v>
                </c:pt>
                <c:pt idx="28">
                  <c:v>0.40280714118263977</c:v>
                </c:pt>
                <c:pt idx="29">
                  <c:v>1.1496345904164631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E4-4B69-9DB0-ED8119A87832}"/>
            </c:ext>
          </c:extLst>
        </c:ser>
        <c:ser>
          <c:idx val="2"/>
          <c:order val="2"/>
          <c:tx>
            <c:strRef>
              <c:f>'7 HGVb'!$D$4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'7 HGVb'!$A$5:$A$34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'7 HGVb'!$D$5:$D$34</c:f>
              <c:numCache>
                <c:formatCode>0%</c:formatCode>
                <c:ptCount val="30"/>
                <c:pt idx="0">
                  <c:v>1.3560430605445788</c:v>
                </c:pt>
                <c:pt idx="1">
                  <c:v>0.81020750213158987</c:v>
                </c:pt>
                <c:pt idx="2">
                  <c:v>0.86363253469003021</c:v>
                </c:pt>
                <c:pt idx="3">
                  <c:v>1.7909611991804202</c:v>
                </c:pt>
                <c:pt idx="4">
                  <c:v>0.51191690411042068</c:v>
                </c:pt>
                <c:pt idx="5">
                  <c:v>1.9728716786109799</c:v>
                </c:pt>
                <c:pt idx="6">
                  <c:v>0.43086559796619051</c:v>
                </c:pt>
                <c:pt idx="7">
                  <c:v>1.0705325624825894</c:v>
                </c:pt>
                <c:pt idx="8">
                  <c:v>0.54456371320357788</c:v>
                </c:pt>
                <c:pt idx="9">
                  <c:v>2.8305266840883516</c:v>
                </c:pt>
                <c:pt idx="10">
                  <c:v>0.80038301514806487</c:v>
                </c:pt>
                <c:pt idx="11">
                  <c:v>1.9293381752029855</c:v>
                </c:pt>
                <c:pt idx="12">
                  <c:v>1.8808436324019657</c:v>
                </c:pt>
                <c:pt idx="13">
                  <c:v>1.4141909116163336</c:v>
                </c:pt>
                <c:pt idx="14">
                  <c:v>2.7586201348674169</c:v>
                </c:pt>
                <c:pt idx="15">
                  <c:v>0.69003469950428975</c:v>
                </c:pt>
                <c:pt idx="16">
                  <c:v>1.1140971624723048</c:v>
                </c:pt>
                <c:pt idx="17">
                  <c:v>0.33983411141265268</c:v>
                </c:pt>
                <c:pt idx="18">
                  <c:v>0.65504282406073777</c:v>
                </c:pt>
                <c:pt idx="19">
                  <c:v>0.48127798613046713</c:v>
                </c:pt>
                <c:pt idx="20">
                  <c:v>2.3900712075408088</c:v>
                </c:pt>
                <c:pt idx="21">
                  <c:v>1.5967617019315044</c:v>
                </c:pt>
                <c:pt idx="22">
                  <c:v>1.5420980460122466</c:v>
                </c:pt>
                <c:pt idx="23">
                  <c:v>1.8014588261910731</c:v>
                </c:pt>
                <c:pt idx="24">
                  <c:v>1.7949575745488484</c:v>
                </c:pt>
                <c:pt idx="25">
                  <c:v>1.4420479534762551</c:v>
                </c:pt>
                <c:pt idx="26">
                  <c:v>0.63829114254680708</c:v>
                </c:pt>
                <c:pt idx="27">
                  <c:v>1.2775095963940122</c:v>
                </c:pt>
                <c:pt idx="28">
                  <c:v>3.1131567259525599</c:v>
                </c:pt>
                <c:pt idx="29">
                  <c:v>1.1499710444858455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E4-4B69-9DB0-ED8119A87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'8 HGVc'!$B$4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'8 HGVc'!$A$5:$A$34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'8 HGVc'!$B$5:$B$34</c:f>
              <c:numCache>
                <c:formatCode>0%</c:formatCode>
                <c:ptCount val="30"/>
                <c:pt idx="0">
                  <c:v>0.1059696996404003</c:v>
                </c:pt>
                <c:pt idx="1">
                  <c:v>0.12748542994666451</c:v>
                </c:pt>
                <c:pt idx="2">
                  <c:v>0.64988945949291654</c:v>
                </c:pt>
                <c:pt idx="3">
                  <c:v>0.27298367837544452</c:v>
                </c:pt>
                <c:pt idx="4">
                  <c:v>0.22269362057952746</c:v>
                </c:pt>
                <c:pt idx="5">
                  <c:v>0.22940552143402426</c:v>
                </c:pt>
                <c:pt idx="6">
                  <c:v>0.15881811184813319</c:v>
                </c:pt>
                <c:pt idx="7">
                  <c:v>0.49821703530517453</c:v>
                </c:pt>
                <c:pt idx="8">
                  <c:v>0.25556247110144753</c:v>
                </c:pt>
                <c:pt idx="9">
                  <c:v>0.21250179749373557</c:v>
                </c:pt>
                <c:pt idx="10">
                  <c:v>0.17010374610958284</c:v>
                </c:pt>
                <c:pt idx="11">
                  <c:v>0.29841573033613233</c:v>
                </c:pt>
                <c:pt idx="12">
                  <c:v>0.21270020750433774</c:v>
                </c:pt>
                <c:pt idx="13">
                  <c:v>0.15728661788741841</c:v>
                </c:pt>
                <c:pt idx="14">
                  <c:v>0.29504611112081852</c:v>
                </c:pt>
                <c:pt idx="15">
                  <c:v>0.30459752253891254</c:v>
                </c:pt>
                <c:pt idx="16">
                  <c:v>0.24895896966659584</c:v>
                </c:pt>
                <c:pt idx="17">
                  <c:v>9.3794269996215318E-2</c:v>
                </c:pt>
                <c:pt idx="18">
                  <c:v>0.34748123274900816</c:v>
                </c:pt>
                <c:pt idx="19">
                  <c:v>0.15153891839175285</c:v>
                </c:pt>
                <c:pt idx="20">
                  <c:v>0.44724218323646475</c:v>
                </c:pt>
                <c:pt idx="21">
                  <c:v>0.26969822262598259</c:v>
                </c:pt>
                <c:pt idx="22">
                  <c:v>0.32570042211446798</c:v>
                </c:pt>
                <c:pt idx="23">
                  <c:v>0.23225161168551914</c:v>
                </c:pt>
                <c:pt idx="24">
                  <c:v>0.31135647831574254</c:v>
                </c:pt>
                <c:pt idx="25">
                  <c:v>0.18630864603153738</c:v>
                </c:pt>
                <c:pt idx="26">
                  <c:v>0.1881184196813013</c:v>
                </c:pt>
                <c:pt idx="27">
                  <c:v>0.48641199525663514</c:v>
                </c:pt>
                <c:pt idx="28">
                  <c:v>0.11077966173664298</c:v>
                </c:pt>
                <c:pt idx="29">
                  <c:v>0.39454654391462968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6A-4216-B0E2-2D900B731D88}"/>
            </c:ext>
          </c:extLst>
        </c:ser>
        <c:ser>
          <c:idx val="1"/>
          <c:order val="1"/>
          <c:tx>
            <c:strRef>
              <c:f>'8 HGVc'!$C$4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'8 HGVc'!$A$5:$A$34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'8 HGVc'!$C$5:$C$34</c:f>
              <c:numCache>
                <c:formatCode>0%</c:formatCode>
                <c:ptCount val="30"/>
                <c:pt idx="0">
                  <c:v>0.15758997303366451</c:v>
                </c:pt>
                <c:pt idx="1">
                  <c:v>0.20194188202813457</c:v>
                </c:pt>
                <c:pt idx="2">
                  <c:v>1.0309543320481467</c:v>
                </c:pt>
                <c:pt idx="3">
                  <c:v>0.26503203498970679</c:v>
                </c:pt>
                <c:pt idx="4">
                  <c:v>0.21732192693473584</c:v>
                </c:pt>
                <c:pt idx="5">
                  <c:v>0.28254822620060815</c:v>
                </c:pt>
                <c:pt idx="6">
                  <c:v>0.25721423979957508</c:v>
                </c:pt>
                <c:pt idx="7">
                  <c:v>0.43345809501334059</c:v>
                </c:pt>
                <c:pt idx="8">
                  <c:v>0.36540588870934759</c:v>
                </c:pt>
                <c:pt idx="9">
                  <c:v>0.33892142203139253</c:v>
                </c:pt>
                <c:pt idx="10">
                  <c:v>0.26854837816519045</c:v>
                </c:pt>
                <c:pt idx="11">
                  <c:v>0.43197133234249746</c:v>
                </c:pt>
                <c:pt idx="12">
                  <c:v>0.3341203930042721</c:v>
                </c:pt>
                <c:pt idx="13">
                  <c:v>0.22519653921823099</c:v>
                </c:pt>
                <c:pt idx="14">
                  <c:v>0.41165956279793153</c:v>
                </c:pt>
                <c:pt idx="15">
                  <c:v>0.38552371113248779</c:v>
                </c:pt>
                <c:pt idx="16">
                  <c:v>0.24898072829529505</c:v>
                </c:pt>
                <c:pt idx="17">
                  <c:v>0.17980173472236363</c:v>
                </c:pt>
                <c:pt idx="18">
                  <c:v>0.35544056456375145</c:v>
                </c:pt>
                <c:pt idx="19">
                  <c:v>0.17270118681460225</c:v>
                </c:pt>
                <c:pt idx="20">
                  <c:v>0.71491550181848151</c:v>
                </c:pt>
                <c:pt idx="21">
                  <c:v>0.24720633398987582</c:v>
                </c:pt>
                <c:pt idx="22">
                  <c:v>0.47039848174045851</c:v>
                </c:pt>
                <c:pt idx="23">
                  <c:v>0.32278700376427655</c:v>
                </c:pt>
                <c:pt idx="24">
                  <c:v>0.44222007053668211</c:v>
                </c:pt>
                <c:pt idx="25">
                  <c:v>0.24423966275662118</c:v>
                </c:pt>
                <c:pt idx="26">
                  <c:v>0.25851444346063363</c:v>
                </c:pt>
                <c:pt idx="27">
                  <c:v>0.70201914631306317</c:v>
                </c:pt>
                <c:pt idx="28">
                  <c:v>0.11886504786946599</c:v>
                </c:pt>
                <c:pt idx="29">
                  <c:v>0.7874405951175496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6A-4216-B0E2-2D900B731D88}"/>
            </c:ext>
          </c:extLst>
        </c:ser>
        <c:ser>
          <c:idx val="2"/>
          <c:order val="2"/>
          <c:tx>
            <c:strRef>
              <c:f>'8 HGVc'!$D$4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'8 HGVc'!$A$5:$A$34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'8 HGVc'!$D$5:$D$34</c:f>
              <c:numCache>
                <c:formatCode>0%</c:formatCode>
                <c:ptCount val="30"/>
                <c:pt idx="0">
                  <c:v>1.0930778487380193</c:v>
                </c:pt>
                <c:pt idx="1">
                  <c:v>0.69787074268145599</c:v>
                </c:pt>
                <c:pt idx="2">
                  <c:v>1.461184170647279</c:v>
                </c:pt>
                <c:pt idx="3">
                  <c:v>1.2191621363147103</c:v>
                </c:pt>
                <c:pt idx="4">
                  <c:v>0.30577769580251357</c:v>
                </c:pt>
                <c:pt idx="5">
                  <c:v>0.82935114873489668</c:v>
                </c:pt>
                <c:pt idx="6">
                  <c:v>0.44423500208547062</c:v>
                </c:pt>
                <c:pt idx="7">
                  <c:v>0.60021516548769904</c:v>
                </c:pt>
                <c:pt idx="8">
                  <c:v>0.2923877422074348</c:v>
                </c:pt>
                <c:pt idx="9">
                  <c:v>1.9991179089791444</c:v>
                </c:pt>
                <c:pt idx="10">
                  <c:v>1.0336899518779099</c:v>
                </c:pt>
                <c:pt idx="11">
                  <c:v>1.3095691405812262</c:v>
                </c:pt>
                <c:pt idx="12">
                  <c:v>1.9222051032312277</c:v>
                </c:pt>
                <c:pt idx="13">
                  <c:v>1.2691613397172459</c:v>
                </c:pt>
                <c:pt idx="14">
                  <c:v>1.7792423847123673</c:v>
                </c:pt>
                <c:pt idx="15">
                  <c:v>1.4073062988354637</c:v>
                </c:pt>
                <c:pt idx="16">
                  <c:v>1.1204950107014258</c:v>
                </c:pt>
                <c:pt idx="17">
                  <c:v>0.44064935627796403</c:v>
                </c:pt>
                <c:pt idx="18">
                  <c:v>1.4307024124287948</c:v>
                </c:pt>
                <c:pt idx="19">
                  <c:v>0.4929381483864827</c:v>
                </c:pt>
                <c:pt idx="20">
                  <c:v>1.6391632160157095</c:v>
                </c:pt>
                <c:pt idx="21">
                  <c:v>1.3946946066173211</c:v>
                </c:pt>
                <c:pt idx="22">
                  <c:v>1.3086824675134934</c:v>
                </c:pt>
                <c:pt idx="23">
                  <c:v>1.2735819607908954</c:v>
                </c:pt>
                <c:pt idx="24">
                  <c:v>1.4877676751303084</c:v>
                </c:pt>
                <c:pt idx="25">
                  <c:v>1.3324143190291617</c:v>
                </c:pt>
                <c:pt idx="26">
                  <c:v>0.36001373367945722</c:v>
                </c:pt>
                <c:pt idx="27">
                  <c:v>0.7949353892438743</c:v>
                </c:pt>
                <c:pt idx="28">
                  <c:v>2.2982207183753784</c:v>
                </c:pt>
                <c:pt idx="29">
                  <c:v>1.0523902371921805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6A-4216-B0E2-2D900B731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layout>
            <c:manualLayout>
              <c:xMode val="edge"/>
              <c:yMode val="edge"/>
              <c:x val="6.2791263238465581E-2"/>
              <c:y val="0.248375568698335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'8 HGVc'!$B$4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'8 HGVc'!$A$5:$A$34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'8 HGVc'!$B$5:$B$34</c:f>
              <c:numCache>
                <c:formatCode>0%</c:formatCode>
                <c:ptCount val="30"/>
                <c:pt idx="0">
                  <c:v>0.1059696996404003</c:v>
                </c:pt>
                <c:pt idx="1">
                  <c:v>0.12748542994666451</c:v>
                </c:pt>
                <c:pt idx="2">
                  <c:v>0.64988945949291654</c:v>
                </c:pt>
                <c:pt idx="3">
                  <c:v>0.27298367837544452</c:v>
                </c:pt>
                <c:pt idx="4">
                  <c:v>0.22269362057952746</c:v>
                </c:pt>
                <c:pt idx="5">
                  <c:v>0.22940552143402426</c:v>
                </c:pt>
                <c:pt idx="6">
                  <c:v>0.15881811184813319</c:v>
                </c:pt>
                <c:pt idx="7">
                  <c:v>0.49821703530517453</c:v>
                </c:pt>
                <c:pt idx="8">
                  <c:v>0.25556247110144753</c:v>
                </c:pt>
                <c:pt idx="9">
                  <c:v>0.21250179749373557</c:v>
                </c:pt>
                <c:pt idx="10">
                  <c:v>0.17010374610958284</c:v>
                </c:pt>
                <c:pt idx="11">
                  <c:v>0.29841573033613233</c:v>
                </c:pt>
                <c:pt idx="12">
                  <c:v>0.21270020750433774</c:v>
                </c:pt>
                <c:pt idx="13">
                  <c:v>0.15728661788741841</c:v>
                </c:pt>
                <c:pt idx="14">
                  <c:v>0.29504611112081852</c:v>
                </c:pt>
                <c:pt idx="15">
                  <c:v>0.30459752253891254</c:v>
                </c:pt>
                <c:pt idx="16">
                  <c:v>0.24895896966659584</c:v>
                </c:pt>
                <c:pt idx="17">
                  <c:v>9.3794269996215318E-2</c:v>
                </c:pt>
                <c:pt idx="18">
                  <c:v>0.34748123274900816</c:v>
                </c:pt>
                <c:pt idx="19">
                  <c:v>0.15153891839175285</c:v>
                </c:pt>
                <c:pt idx="20">
                  <c:v>0.44724218323646475</c:v>
                </c:pt>
                <c:pt idx="21">
                  <c:v>0.26969822262598259</c:v>
                </c:pt>
                <c:pt idx="22">
                  <c:v>0.32570042211446798</c:v>
                </c:pt>
                <c:pt idx="23">
                  <c:v>0.23225161168551914</c:v>
                </c:pt>
                <c:pt idx="24">
                  <c:v>0.31135647831574254</c:v>
                </c:pt>
                <c:pt idx="25">
                  <c:v>0.18630864603153738</c:v>
                </c:pt>
                <c:pt idx="26">
                  <c:v>0.1881184196813013</c:v>
                </c:pt>
                <c:pt idx="27">
                  <c:v>0.48641199525663514</c:v>
                </c:pt>
                <c:pt idx="28">
                  <c:v>0.11077966173664298</c:v>
                </c:pt>
                <c:pt idx="29">
                  <c:v>0.39454654391462968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8B-4510-BC2D-A72C19BF0215}"/>
            </c:ext>
          </c:extLst>
        </c:ser>
        <c:ser>
          <c:idx val="1"/>
          <c:order val="1"/>
          <c:tx>
            <c:strRef>
              <c:f>'8 HGVc'!$C$4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'8 HGVc'!$A$5:$A$34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'8 HGVc'!$C$5:$C$34</c:f>
              <c:numCache>
                <c:formatCode>0%</c:formatCode>
                <c:ptCount val="30"/>
                <c:pt idx="0">
                  <c:v>0.15758997303366451</c:v>
                </c:pt>
                <c:pt idx="1">
                  <c:v>0.20194188202813457</c:v>
                </c:pt>
                <c:pt idx="2">
                  <c:v>1.0309543320481467</c:v>
                </c:pt>
                <c:pt idx="3">
                  <c:v>0.26503203498970679</c:v>
                </c:pt>
                <c:pt idx="4">
                  <c:v>0.21732192693473584</c:v>
                </c:pt>
                <c:pt idx="5">
                  <c:v>0.28254822620060815</c:v>
                </c:pt>
                <c:pt idx="6">
                  <c:v>0.25721423979957508</c:v>
                </c:pt>
                <c:pt idx="7">
                  <c:v>0.43345809501334059</c:v>
                </c:pt>
                <c:pt idx="8">
                  <c:v>0.36540588870934759</c:v>
                </c:pt>
                <c:pt idx="9">
                  <c:v>0.33892142203139253</c:v>
                </c:pt>
                <c:pt idx="10">
                  <c:v>0.26854837816519045</c:v>
                </c:pt>
                <c:pt idx="11">
                  <c:v>0.43197133234249746</c:v>
                </c:pt>
                <c:pt idx="12">
                  <c:v>0.3341203930042721</c:v>
                </c:pt>
                <c:pt idx="13">
                  <c:v>0.22519653921823099</c:v>
                </c:pt>
                <c:pt idx="14">
                  <c:v>0.41165956279793153</c:v>
                </c:pt>
                <c:pt idx="15">
                  <c:v>0.38552371113248779</c:v>
                </c:pt>
                <c:pt idx="16">
                  <c:v>0.24898072829529505</c:v>
                </c:pt>
                <c:pt idx="17">
                  <c:v>0.17980173472236363</c:v>
                </c:pt>
                <c:pt idx="18">
                  <c:v>0.35544056456375145</c:v>
                </c:pt>
                <c:pt idx="19">
                  <c:v>0.17270118681460225</c:v>
                </c:pt>
                <c:pt idx="20">
                  <c:v>0.71491550181848151</c:v>
                </c:pt>
                <c:pt idx="21">
                  <c:v>0.24720633398987582</c:v>
                </c:pt>
                <c:pt idx="22">
                  <c:v>0.47039848174045851</c:v>
                </c:pt>
                <c:pt idx="23">
                  <c:v>0.32278700376427655</c:v>
                </c:pt>
                <c:pt idx="24">
                  <c:v>0.44222007053668211</c:v>
                </c:pt>
                <c:pt idx="25">
                  <c:v>0.24423966275662118</c:v>
                </c:pt>
                <c:pt idx="26">
                  <c:v>0.25851444346063363</c:v>
                </c:pt>
                <c:pt idx="27">
                  <c:v>0.70201914631306317</c:v>
                </c:pt>
                <c:pt idx="28">
                  <c:v>0.11886504786946599</c:v>
                </c:pt>
                <c:pt idx="29">
                  <c:v>0.7874405951175496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8B-4510-BC2D-A72C19BF0215}"/>
            </c:ext>
          </c:extLst>
        </c:ser>
        <c:ser>
          <c:idx val="2"/>
          <c:order val="2"/>
          <c:tx>
            <c:strRef>
              <c:f>'8 HGVc'!$D$4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'8 HGVc'!$A$5:$A$34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'8 HGVc'!$D$5:$D$34</c:f>
              <c:numCache>
                <c:formatCode>0%</c:formatCode>
                <c:ptCount val="30"/>
                <c:pt idx="0">
                  <c:v>1.0930778487380193</c:v>
                </c:pt>
                <c:pt idx="1">
                  <c:v>0.69787074268145599</c:v>
                </c:pt>
                <c:pt idx="2">
                  <c:v>1.461184170647279</c:v>
                </c:pt>
                <c:pt idx="3">
                  <c:v>1.2191621363147103</c:v>
                </c:pt>
                <c:pt idx="4">
                  <c:v>0.30577769580251357</c:v>
                </c:pt>
                <c:pt idx="5">
                  <c:v>0.82935114873489668</c:v>
                </c:pt>
                <c:pt idx="6">
                  <c:v>0.44423500208547062</c:v>
                </c:pt>
                <c:pt idx="7">
                  <c:v>0.60021516548769904</c:v>
                </c:pt>
                <c:pt idx="8">
                  <c:v>0.2923877422074348</c:v>
                </c:pt>
                <c:pt idx="9">
                  <c:v>1.9991179089791444</c:v>
                </c:pt>
                <c:pt idx="10">
                  <c:v>1.0336899518779099</c:v>
                </c:pt>
                <c:pt idx="11">
                  <c:v>1.3095691405812262</c:v>
                </c:pt>
                <c:pt idx="12">
                  <c:v>1.9222051032312277</c:v>
                </c:pt>
                <c:pt idx="13">
                  <c:v>1.2691613397172459</c:v>
                </c:pt>
                <c:pt idx="14">
                  <c:v>1.7792423847123673</c:v>
                </c:pt>
                <c:pt idx="15">
                  <c:v>1.4073062988354637</c:v>
                </c:pt>
                <c:pt idx="16">
                  <c:v>1.1204950107014258</c:v>
                </c:pt>
                <c:pt idx="17">
                  <c:v>0.44064935627796403</c:v>
                </c:pt>
                <c:pt idx="18">
                  <c:v>1.4307024124287948</c:v>
                </c:pt>
                <c:pt idx="19">
                  <c:v>0.4929381483864827</c:v>
                </c:pt>
                <c:pt idx="20">
                  <c:v>1.6391632160157095</c:v>
                </c:pt>
                <c:pt idx="21">
                  <c:v>1.3946946066173211</c:v>
                </c:pt>
                <c:pt idx="22">
                  <c:v>1.3086824675134934</c:v>
                </c:pt>
                <c:pt idx="23">
                  <c:v>1.2735819607908954</c:v>
                </c:pt>
                <c:pt idx="24">
                  <c:v>1.4877676751303084</c:v>
                </c:pt>
                <c:pt idx="25">
                  <c:v>1.3324143190291617</c:v>
                </c:pt>
                <c:pt idx="26">
                  <c:v>0.36001373367945722</c:v>
                </c:pt>
                <c:pt idx="27">
                  <c:v>0.7949353892438743</c:v>
                </c:pt>
                <c:pt idx="28">
                  <c:v>2.2982207183753784</c:v>
                </c:pt>
                <c:pt idx="29">
                  <c:v>1.0523902371921805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8B-4510-BC2D-A72C19BF02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'9 HGVd'!$B$4</c:f>
              <c:strCache>
                <c:ptCount val="1"/>
                <c:pt idx="0">
                  <c:v>High cost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'9 HGVd'!$A$5:$A$34</c:f>
              <c:strCache>
                <c:ptCount val="2"/>
                <c:pt idx="0">
                  <c:v>HU</c:v>
                </c:pt>
                <c:pt idx="1">
                  <c:v>SI</c:v>
                </c:pt>
              </c:strCache>
            </c:strRef>
          </c:cat>
          <c:val>
            <c:numRef>
              <c:f>'9 HGVd'!$B$5:$B$34</c:f>
              <c:numCache>
                <c:formatCode>0%</c:formatCode>
                <c:ptCount val="2"/>
                <c:pt idx="0">
                  <c:v>0.31208566162196666</c:v>
                </c:pt>
                <c:pt idx="1">
                  <c:v>0.376386898200329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29-4388-BC96-45FA074EED8B}"/>
            </c:ext>
          </c:extLst>
        </c:ser>
        <c:ser>
          <c:idx val="1"/>
          <c:order val="1"/>
          <c:tx>
            <c:strRef>
              <c:f>'9 HGVd'!$C$4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'9 HGVd'!$A$5:$A$34</c:f>
              <c:strCache>
                <c:ptCount val="2"/>
                <c:pt idx="0">
                  <c:v>HU</c:v>
                </c:pt>
                <c:pt idx="1">
                  <c:v>SI</c:v>
                </c:pt>
              </c:strCache>
            </c:strRef>
          </c:cat>
          <c:val>
            <c:numRef>
              <c:f>'9 HGVd'!$C$5:$C$34</c:f>
              <c:numCache>
                <c:formatCode>0%</c:formatCode>
                <c:ptCount val="2"/>
                <c:pt idx="0">
                  <c:v>0.39447173600201441</c:v>
                </c:pt>
                <c:pt idx="1">
                  <c:v>0.4383710419672523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29-4388-BC96-45FA074EED8B}"/>
            </c:ext>
          </c:extLst>
        </c:ser>
        <c:ser>
          <c:idx val="2"/>
          <c:order val="2"/>
          <c:tx>
            <c:strRef>
              <c:f>'9 HGVd'!$D$4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'9 HGVd'!$A$5:$A$34</c:f>
              <c:strCache>
                <c:ptCount val="2"/>
                <c:pt idx="0">
                  <c:v>HU</c:v>
                </c:pt>
                <c:pt idx="1">
                  <c:v>SI</c:v>
                </c:pt>
              </c:strCache>
            </c:strRef>
          </c:cat>
          <c:val>
            <c:numRef>
              <c:f>'9 HGVd'!$D$5:$D$34</c:f>
              <c:numCache>
                <c:formatCode>0%</c:formatCode>
                <c:ptCount val="2"/>
                <c:pt idx="0">
                  <c:v>3.0065073599746341</c:v>
                </c:pt>
                <c:pt idx="1">
                  <c:v>2.3816220803015065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29-4388-BC96-45FA074EE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'9 HGVd'!$B$4</c:f>
              <c:strCache>
                <c:ptCount val="1"/>
                <c:pt idx="0">
                  <c:v>High cost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'9 HGVd'!$A$5:$A$34</c:f>
              <c:strCache>
                <c:ptCount val="2"/>
                <c:pt idx="0">
                  <c:v>HU</c:v>
                </c:pt>
                <c:pt idx="1">
                  <c:v>SI</c:v>
                </c:pt>
              </c:strCache>
            </c:strRef>
          </c:cat>
          <c:val>
            <c:numRef>
              <c:f>'9 HGVd'!$B$5:$B$34</c:f>
              <c:numCache>
                <c:formatCode>0%</c:formatCode>
                <c:ptCount val="2"/>
                <c:pt idx="0">
                  <c:v>0.31208566162196666</c:v>
                </c:pt>
                <c:pt idx="1">
                  <c:v>0.376386898200329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46-47F9-A8F5-4F0CA94E8FFC}"/>
            </c:ext>
          </c:extLst>
        </c:ser>
        <c:ser>
          <c:idx val="1"/>
          <c:order val="1"/>
          <c:tx>
            <c:strRef>
              <c:f>'9 HGVd'!$C$4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'9 HGVd'!$A$5:$A$34</c:f>
              <c:strCache>
                <c:ptCount val="2"/>
                <c:pt idx="0">
                  <c:v>HU</c:v>
                </c:pt>
                <c:pt idx="1">
                  <c:v>SI</c:v>
                </c:pt>
              </c:strCache>
            </c:strRef>
          </c:cat>
          <c:val>
            <c:numRef>
              <c:f>'9 HGVd'!$C$5:$C$34</c:f>
              <c:numCache>
                <c:formatCode>0%</c:formatCode>
                <c:ptCount val="2"/>
                <c:pt idx="0">
                  <c:v>0.39447173600201441</c:v>
                </c:pt>
                <c:pt idx="1">
                  <c:v>0.4383710419672523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46-47F9-A8F5-4F0CA94E8FFC}"/>
            </c:ext>
          </c:extLst>
        </c:ser>
        <c:ser>
          <c:idx val="2"/>
          <c:order val="2"/>
          <c:tx>
            <c:strRef>
              <c:f>'9 HGVd'!$D$4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'9 HGVd'!$A$5:$A$34</c:f>
              <c:strCache>
                <c:ptCount val="2"/>
                <c:pt idx="0">
                  <c:v>HU</c:v>
                </c:pt>
                <c:pt idx="1">
                  <c:v>SI</c:v>
                </c:pt>
              </c:strCache>
            </c:strRef>
          </c:cat>
          <c:val>
            <c:numRef>
              <c:f>'9 HGVd'!$D$5:$D$34</c:f>
              <c:numCache>
                <c:formatCode>0%</c:formatCode>
                <c:ptCount val="2"/>
                <c:pt idx="0">
                  <c:v>3.0065073599746341</c:v>
                </c:pt>
                <c:pt idx="1">
                  <c:v>2.3816220803015065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46-47F9-A8F5-4F0CA94E8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'10 HST'!$B$4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'10 HST'!$A$5:$A$34</c:f>
              <c:strCache>
                <c:ptCount val="7"/>
                <c:pt idx="0">
                  <c:v>BE</c:v>
                </c:pt>
                <c:pt idx="1">
                  <c:v>FR</c:v>
                </c:pt>
                <c:pt idx="2">
                  <c:v>DE</c:v>
                </c:pt>
                <c:pt idx="3">
                  <c:v>IT</c:v>
                </c:pt>
                <c:pt idx="4">
                  <c:v>NL</c:v>
                </c:pt>
                <c:pt idx="5">
                  <c:v>ES</c:v>
                </c:pt>
                <c:pt idx="6">
                  <c:v>UK</c:v>
                </c:pt>
              </c:strCache>
            </c:strRef>
          </c:cat>
          <c:val>
            <c:numRef>
              <c:f>'10 HST'!$B$5:$B$34</c:f>
              <c:numCache>
                <c:formatCode>0%</c:formatCode>
                <c:ptCount val="7"/>
                <c:pt idx="0">
                  <c:v>3.7992248231948889</c:v>
                </c:pt>
                <c:pt idx="1">
                  <c:v>1.3838937119626047</c:v>
                </c:pt>
                <c:pt idx="2">
                  <c:v>0.35034174602947427</c:v>
                </c:pt>
                <c:pt idx="3">
                  <c:v>2.6444231001060183</c:v>
                </c:pt>
                <c:pt idx="4">
                  <c:v>2.6067479624048859</c:v>
                </c:pt>
                <c:pt idx="5">
                  <c:v>6.7364060530686674</c:v>
                </c:pt>
                <c:pt idx="6">
                  <c:v>5.0340957733343776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B-4210-8B74-4F9C2C87C1AE}"/>
            </c:ext>
          </c:extLst>
        </c:ser>
        <c:ser>
          <c:idx val="1"/>
          <c:order val="1"/>
          <c:tx>
            <c:strRef>
              <c:f>'10 HST'!$C$4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'10 HST'!$A$5:$A$34</c:f>
              <c:strCache>
                <c:ptCount val="7"/>
                <c:pt idx="0">
                  <c:v>BE</c:v>
                </c:pt>
                <c:pt idx="1">
                  <c:v>FR</c:v>
                </c:pt>
                <c:pt idx="2">
                  <c:v>DE</c:v>
                </c:pt>
                <c:pt idx="3">
                  <c:v>IT</c:v>
                </c:pt>
                <c:pt idx="4">
                  <c:v>NL</c:v>
                </c:pt>
                <c:pt idx="5">
                  <c:v>ES</c:v>
                </c:pt>
                <c:pt idx="6">
                  <c:v>UK</c:v>
                </c:pt>
              </c:strCache>
            </c:strRef>
          </c:cat>
          <c:val>
            <c:numRef>
              <c:f>'10 HST'!$C$5:$C$34</c:f>
              <c:numCache>
                <c:formatCode>0%</c:formatCode>
                <c:ptCount val="7"/>
                <c:pt idx="0">
                  <c:v>2.9776644996856323</c:v>
                </c:pt>
                <c:pt idx="1">
                  <c:v>3.4656539511375453</c:v>
                </c:pt>
                <c:pt idx="2">
                  <c:v>1.1235996292758486</c:v>
                </c:pt>
                <c:pt idx="3">
                  <c:v>1.8629264868576789</c:v>
                </c:pt>
                <c:pt idx="4">
                  <c:v>2.0242204730472402</c:v>
                </c:pt>
                <c:pt idx="5">
                  <c:v>2.4806928260489771</c:v>
                </c:pt>
                <c:pt idx="6">
                  <c:v>7.8754515873224067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8B-4210-8B74-4F9C2C87C1AE}"/>
            </c:ext>
          </c:extLst>
        </c:ser>
        <c:ser>
          <c:idx val="2"/>
          <c:order val="2"/>
          <c:tx>
            <c:strRef>
              <c:f>'10 HST'!$D$4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'10 HST'!$A$5:$A$34</c:f>
              <c:strCache>
                <c:ptCount val="7"/>
                <c:pt idx="0">
                  <c:v>BE</c:v>
                </c:pt>
                <c:pt idx="1">
                  <c:v>FR</c:v>
                </c:pt>
                <c:pt idx="2">
                  <c:v>DE</c:v>
                </c:pt>
                <c:pt idx="3">
                  <c:v>IT</c:v>
                </c:pt>
                <c:pt idx="4">
                  <c:v>NL</c:v>
                </c:pt>
                <c:pt idx="5">
                  <c:v>ES</c:v>
                </c:pt>
                <c:pt idx="6">
                  <c:v>UK</c:v>
                </c:pt>
              </c:strCache>
            </c:strRef>
          </c:cat>
          <c:val>
            <c:numRef>
              <c:f>'10 HST'!$D$5:$D$34</c:f>
              <c:numCache>
                <c:formatCode>0%</c:formatCode>
                <c:ptCount val="7"/>
                <c:pt idx="0">
                  <c:v>4.544508854437086</c:v>
                </c:pt>
                <c:pt idx="1">
                  <c:v>1.6458946092537925</c:v>
                </c:pt>
                <c:pt idx="2">
                  <c:v>1.7028332099409869</c:v>
                </c:pt>
                <c:pt idx="3">
                  <c:v>4.3564409654960699</c:v>
                </c:pt>
                <c:pt idx="4">
                  <c:v>2.7227640824201478</c:v>
                </c:pt>
                <c:pt idx="5">
                  <c:v>7.3067703494552587</c:v>
                </c:pt>
                <c:pt idx="6">
                  <c:v>6.1607645543203802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8B-4210-8B74-4F9C2C87C1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'10 HST'!$B$4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'10 HST'!$A$5:$A$34</c:f>
              <c:strCache>
                <c:ptCount val="7"/>
                <c:pt idx="0">
                  <c:v>BE</c:v>
                </c:pt>
                <c:pt idx="1">
                  <c:v>FR</c:v>
                </c:pt>
                <c:pt idx="2">
                  <c:v>DE</c:v>
                </c:pt>
                <c:pt idx="3">
                  <c:v>IT</c:v>
                </c:pt>
                <c:pt idx="4">
                  <c:v>NL</c:v>
                </c:pt>
                <c:pt idx="5">
                  <c:v>ES</c:v>
                </c:pt>
                <c:pt idx="6">
                  <c:v>UK</c:v>
                </c:pt>
              </c:strCache>
            </c:strRef>
          </c:cat>
          <c:val>
            <c:numRef>
              <c:f>'10 HST'!$B$5:$B$34</c:f>
              <c:numCache>
                <c:formatCode>0%</c:formatCode>
                <c:ptCount val="7"/>
                <c:pt idx="0">
                  <c:v>3.7992248231948889</c:v>
                </c:pt>
                <c:pt idx="1">
                  <c:v>1.3838937119626047</c:v>
                </c:pt>
                <c:pt idx="2">
                  <c:v>0.35034174602947427</c:v>
                </c:pt>
                <c:pt idx="3">
                  <c:v>2.6444231001060183</c:v>
                </c:pt>
                <c:pt idx="4">
                  <c:v>2.6067479624048859</c:v>
                </c:pt>
                <c:pt idx="5">
                  <c:v>6.7364060530686674</c:v>
                </c:pt>
                <c:pt idx="6">
                  <c:v>5.0340957733343776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63-47E3-ABF5-93522ACB2BF9}"/>
            </c:ext>
          </c:extLst>
        </c:ser>
        <c:ser>
          <c:idx val="1"/>
          <c:order val="1"/>
          <c:tx>
            <c:strRef>
              <c:f>'10 HST'!$C$4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'10 HST'!$A$5:$A$34</c:f>
              <c:strCache>
                <c:ptCount val="7"/>
                <c:pt idx="0">
                  <c:v>BE</c:v>
                </c:pt>
                <c:pt idx="1">
                  <c:v>FR</c:v>
                </c:pt>
                <c:pt idx="2">
                  <c:v>DE</c:v>
                </c:pt>
                <c:pt idx="3">
                  <c:v>IT</c:v>
                </c:pt>
                <c:pt idx="4">
                  <c:v>NL</c:v>
                </c:pt>
                <c:pt idx="5">
                  <c:v>ES</c:v>
                </c:pt>
                <c:pt idx="6">
                  <c:v>UK</c:v>
                </c:pt>
              </c:strCache>
            </c:strRef>
          </c:cat>
          <c:val>
            <c:numRef>
              <c:f>'10 HST'!$C$5:$C$34</c:f>
              <c:numCache>
                <c:formatCode>0%</c:formatCode>
                <c:ptCount val="7"/>
                <c:pt idx="0">
                  <c:v>2.9776644996856323</c:v>
                </c:pt>
                <c:pt idx="1">
                  <c:v>3.4656539511375453</c:v>
                </c:pt>
                <c:pt idx="2">
                  <c:v>1.1235996292758486</c:v>
                </c:pt>
                <c:pt idx="3">
                  <c:v>1.8629264868576789</c:v>
                </c:pt>
                <c:pt idx="4">
                  <c:v>2.0242204730472402</c:v>
                </c:pt>
                <c:pt idx="5">
                  <c:v>2.4806928260489771</c:v>
                </c:pt>
                <c:pt idx="6">
                  <c:v>7.8754515873224067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63-47E3-ABF5-93522ACB2BF9}"/>
            </c:ext>
          </c:extLst>
        </c:ser>
        <c:ser>
          <c:idx val="2"/>
          <c:order val="2"/>
          <c:tx>
            <c:strRef>
              <c:f>'10 HST'!$D$4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'10 HST'!$A$5:$A$34</c:f>
              <c:strCache>
                <c:ptCount val="7"/>
                <c:pt idx="0">
                  <c:v>BE</c:v>
                </c:pt>
                <c:pt idx="1">
                  <c:v>FR</c:v>
                </c:pt>
                <c:pt idx="2">
                  <c:v>DE</c:v>
                </c:pt>
                <c:pt idx="3">
                  <c:v>IT</c:v>
                </c:pt>
                <c:pt idx="4">
                  <c:v>NL</c:v>
                </c:pt>
                <c:pt idx="5">
                  <c:v>ES</c:v>
                </c:pt>
                <c:pt idx="6">
                  <c:v>UK</c:v>
                </c:pt>
              </c:strCache>
            </c:strRef>
          </c:cat>
          <c:val>
            <c:numRef>
              <c:f>'10 HST'!$D$5:$D$34</c:f>
              <c:numCache>
                <c:formatCode>0%</c:formatCode>
                <c:ptCount val="7"/>
                <c:pt idx="0">
                  <c:v>4.544508854437086</c:v>
                </c:pt>
                <c:pt idx="1">
                  <c:v>1.6458946092537925</c:v>
                </c:pt>
                <c:pt idx="2">
                  <c:v>1.7028332099409869</c:v>
                </c:pt>
                <c:pt idx="3">
                  <c:v>4.3564409654960699</c:v>
                </c:pt>
                <c:pt idx="4">
                  <c:v>2.7227640824201478</c:v>
                </c:pt>
                <c:pt idx="5">
                  <c:v>7.3067703494552587</c:v>
                </c:pt>
                <c:pt idx="6">
                  <c:v>6.1607645543203802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63-47E3-ABF5-93522ACB2B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'11 Pax el'!$B$4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'11 Pax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'11 Pax el'!$B$5:$B$34</c:f>
              <c:numCache>
                <c:formatCode>0%</c:formatCode>
                <c:ptCount val="28"/>
                <c:pt idx="0">
                  <c:v>0.39409330499390344</c:v>
                </c:pt>
                <c:pt idx="1">
                  <c:v>1.6684002236165938</c:v>
                </c:pt>
                <c:pt idx="2">
                  <c:v>0.33829441491370588</c:v>
                </c:pt>
                <c:pt idx="3">
                  <c:v>0.18251073798380826</c:v>
                </c:pt>
                <c:pt idx="4">
                  <c:v>0.26531104731350674</c:v>
                </c:pt>
                <c:pt idx="5">
                  <c:v>0.18761859415577453</c:v>
                </c:pt>
                <c:pt idx="6">
                  <c:v>0.24999515301379213</c:v>
                </c:pt>
                <c:pt idx="7">
                  <c:v>0.10855819661851406</c:v>
                </c:pt>
                <c:pt idx="8">
                  <c:v>0.86407963492825146</c:v>
                </c:pt>
                <c:pt idx="9">
                  <c:v>1.2722395942503271</c:v>
                </c:pt>
                <c:pt idx="10">
                  <c:v>0.31939873049195489</c:v>
                </c:pt>
                <c:pt idx="11">
                  <c:v>0.92220027978530972</c:v>
                </c:pt>
                <c:pt idx="12">
                  <c:v>0.37960049441035515</c:v>
                </c:pt>
                <c:pt idx="13">
                  <c:v>0.60511712632598147</c:v>
                </c:pt>
                <c:pt idx="14">
                  <c:v>2.608773613436314</c:v>
                </c:pt>
                <c:pt idx="15">
                  <c:v>0.27200193319898769</c:v>
                </c:pt>
                <c:pt idx="16">
                  <c:v>0.13399432851257126</c:v>
                </c:pt>
                <c:pt idx="17">
                  <c:v>0.53962006283029118</c:v>
                </c:pt>
                <c:pt idx="18">
                  <c:v>0.41398236433560498</c:v>
                </c:pt>
                <c:pt idx="19">
                  <c:v>0.91868814849400571</c:v>
                </c:pt>
                <c:pt idx="20">
                  <c:v>0.79422292941844219</c:v>
                </c:pt>
                <c:pt idx="21">
                  <c:v>0.2691600387547371</c:v>
                </c:pt>
                <c:pt idx="22">
                  <c:v>0.25027222735987054</c:v>
                </c:pt>
                <c:pt idx="23">
                  <c:v>3.8706160098787405</c:v>
                </c:pt>
                <c:pt idx="24">
                  <c:v>0.76680925143086776</c:v>
                </c:pt>
                <c:pt idx="25">
                  <c:v>4.5868211291158256E-2</c:v>
                </c:pt>
                <c:pt idx="26">
                  <c:v>2.0544118022889725E-2</c:v>
                </c:pt>
                <c:pt idx="27">
                  <c:v>0.2384432008316848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A0-4C05-AD5A-99F70FAAAB7C}"/>
            </c:ext>
          </c:extLst>
        </c:ser>
        <c:ser>
          <c:idx val="1"/>
          <c:order val="1"/>
          <c:tx>
            <c:strRef>
              <c:f>'11 Pax el'!$C$4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'11 Pax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'11 Pax el'!$C$5:$C$34</c:f>
              <c:numCache>
                <c:formatCode>0%</c:formatCode>
                <c:ptCount val="28"/>
                <c:pt idx="0">
                  <c:v>0.55473620970920268</c:v>
                </c:pt>
                <c:pt idx="1">
                  <c:v>1.4856878090587886</c:v>
                </c:pt>
                <c:pt idx="2">
                  <c:v>0.31465985367266286</c:v>
                </c:pt>
                <c:pt idx="3">
                  <c:v>0.1742812284173218</c:v>
                </c:pt>
                <c:pt idx="4">
                  <c:v>0.25481183860396639</c:v>
                </c:pt>
                <c:pt idx="5">
                  <c:v>0.42193549724121082</c:v>
                </c:pt>
                <c:pt idx="6">
                  <c:v>0.40471741595117439</c:v>
                </c:pt>
                <c:pt idx="7">
                  <c:v>0.14790256799892948</c:v>
                </c:pt>
                <c:pt idx="8">
                  <c:v>1.5297522858318888</c:v>
                </c:pt>
                <c:pt idx="9">
                  <c:v>1.3218056749321037</c:v>
                </c:pt>
                <c:pt idx="10">
                  <c:v>0.33136937916823694</c:v>
                </c:pt>
                <c:pt idx="11">
                  <c:v>0.60050814281997089</c:v>
                </c:pt>
                <c:pt idx="12">
                  <c:v>0.58636126769573682</c:v>
                </c:pt>
                <c:pt idx="13">
                  <c:v>0.27581552006161614</c:v>
                </c:pt>
                <c:pt idx="14">
                  <c:v>0.38170303512347947</c:v>
                </c:pt>
                <c:pt idx="15">
                  <c:v>0.5231001015187694</c:v>
                </c:pt>
                <c:pt idx="16">
                  <c:v>0.18365387751801551</c:v>
                </c:pt>
                <c:pt idx="17">
                  <c:v>0.45095760843489074</c:v>
                </c:pt>
                <c:pt idx="18">
                  <c:v>0.43712536743205826</c:v>
                </c:pt>
                <c:pt idx="19">
                  <c:v>0.37846789358916988</c:v>
                </c:pt>
                <c:pt idx="20">
                  <c:v>0.68251432746435392</c:v>
                </c:pt>
                <c:pt idx="21">
                  <c:v>0.27406408562179424</c:v>
                </c:pt>
                <c:pt idx="22">
                  <c:v>0.10947729711129736</c:v>
                </c:pt>
                <c:pt idx="23">
                  <c:v>1.2830388082248285</c:v>
                </c:pt>
                <c:pt idx="24">
                  <c:v>0.75773062867595864</c:v>
                </c:pt>
                <c:pt idx="25">
                  <c:v>0.71991695955924406</c:v>
                </c:pt>
                <c:pt idx="26">
                  <c:v>0.32097350797868079</c:v>
                </c:pt>
                <c:pt idx="27">
                  <c:v>0.9841550431354319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A0-4C05-AD5A-99F70FAAAB7C}"/>
            </c:ext>
          </c:extLst>
        </c:ser>
        <c:ser>
          <c:idx val="2"/>
          <c:order val="2"/>
          <c:tx>
            <c:strRef>
              <c:f>'11 Pax el'!$D$4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'11 Pax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'11 Pax el'!$D$5:$D$34</c:f>
              <c:numCache>
                <c:formatCode>0%</c:formatCode>
                <c:ptCount val="28"/>
                <c:pt idx="0">
                  <c:v>0.57785190731279423</c:v>
                </c:pt>
                <c:pt idx="1">
                  <c:v>2.520598203230878</c:v>
                </c:pt>
                <c:pt idx="2">
                  <c:v>0.31470259352306273</c:v>
                </c:pt>
                <c:pt idx="3">
                  <c:v>0.19907631844837645</c:v>
                </c:pt>
                <c:pt idx="4">
                  <c:v>0.27506531831971009</c:v>
                </c:pt>
                <c:pt idx="5">
                  <c:v>0.13893421385181928</c:v>
                </c:pt>
                <c:pt idx="6">
                  <c:v>0.23590360855185585</c:v>
                </c:pt>
                <c:pt idx="7">
                  <c:v>0.15117049742888933</c:v>
                </c:pt>
                <c:pt idx="8">
                  <c:v>0.59054518069860873</c:v>
                </c:pt>
                <c:pt idx="9">
                  <c:v>1.5307866901507614</c:v>
                </c:pt>
                <c:pt idx="10">
                  <c:v>0.52719573503326822</c:v>
                </c:pt>
                <c:pt idx="11">
                  <c:v>0.71433652649380608</c:v>
                </c:pt>
                <c:pt idx="12">
                  <c:v>0.48629985557820066</c:v>
                </c:pt>
                <c:pt idx="13">
                  <c:v>0.56691645746790464</c:v>
                </c:pt>
                <c:pt idx="14">
                  <c:v>1.7872493241050798</c:v>
                </c:pt>
                <c:pt idx="15">
                  <c:v>0.31677637156368643</c:v>
                </c:pt>
                <c:pt idx="16">
                  <c:v>0.11085797141237937</c:v>
                </c:pt>
                <c:pt idx="17">
                  <c:v>0.51235168309878798</c:v>
                </c:pt>
                <c:pt idx="18">
                  <c:v>0.34481524388396184</c:v>
                </c:pt>
                <c:pt idx="19">
                  <c:v>0.69624923607498945</c:v>
                </c:pt>
                <c:pt idx="20">
                  <c:v>0.57567725343193166</c:v>
                </c:pt>
                <c:pt idx="21">
                  <c:v>0.24085780809315355</c:v>
                </c:pt>
                <c:pt idx="22">
                  <c:v>0.1617322691490426</c:v>
                </c:pt>
                <c:pt idx="23">
                  <c:v>0.44297489814198587</c:v>
                </c:pt>
                <c:pt idx="24">
                  <c:v>0.79357187023748299</c:v>
                </c:pt>
                <c:pt idx="25">
                  <c:v>5.1047259447922533E-6</c:v>
                </c:pt>
                <c:pt idx="26">
                  <c:v>1.7584261008646521E-2</c:v>
                </c:pt>
                <c:pt idx="27">
                  <c:v>0.35005642099848261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3A0-4C05-AD5A-99F70FAAA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'11 Pax el'!$B$4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'11 Pax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'11 Pax el'!$B$5:$B$34</c:f>
              <c:numCache>
                <c:formatCode>0%</c:formatCode>
                <c:ptCount val="28"/>
                <c:pt idx="0">
                  <c:v>0.39409330499390344</c:v>
                </c:pt>
                <c:pt idx="1">
                  <c:v>1.6684002236165938</c:v>
                </c:pt>
                <c:pt idx="2">
                  <c:v>0.33829441491370588</c:v>
                </c:pt>
                <c:pt idx="3">
                  <c:v>0.18251073798380826</c:v>
                </c:pt>
                <c:pt idx="4">
                  <c:v>0.26531104731350674</c:v>
                </c:pt>
                <c:pt idx="5">
                  <c:v>0.18761859415577453</c:v>
                </c:pt>
                <c:pt idx="6">
                  <c:v>0.24999515301379213</c:v>
                </c:pt>
                <c:pt idx="7">
                  <c:v>0.10855819661851406</c:v>
                </c:pt>
                <c:pt idx="8">
                  <c:v>0.86407963492825146</c:v>
                </c:pt>
                <c:pt idx="9">
                  <c:v>1.2722395942503271</c:v>
                </c:pt>
                <c:pt idx="10">
                  <c:v>0.31939873049195489</c:v>
                </c:pt>
                <c:pt idx="11">
                  <c:v>0.92220027978530972</c:v>
                </c:pt>
                <c:pt idx="12">
                  <c:v>0.37960049441035515</c:v>
                </c:pt>
                <c:pt idx="13">
                  <c:v>0.60511712632598147</c:v>
                </c:pt>
                <c:pt idx="14">
                  <c:v>2.608773613436314</c:v>
                </c:pt>
                <c:pt idx="15">
                  <c:v>0.27200193319898769</c:v>
                </c:pt>
                <c:pt idx="16">
                  <c:v>0.13399432851257126</c:v>
                </c:pt>
                <c:pt idx="17">
                  <c:v>0.53962006283029118</c:v>
                </c:pt>
                <c:pt idx="18">
                  <c:v>0.41398236433560498</c:v>
                </c:pt>
                <c:pt idx="19">
                  <c:v>0.91868814849400571</c:v>
                </c:pt>
                <c:pt idx="20">
                  <c:v>0.79422292941844219</c:v>
                </c:pt>
                <c:pt idx="21">
                  <c:v>0.2691600387547371</c:v>
                </c:pt>
                <c:pt idx="22">
                  <c:v>0.25027222735987054</c:v>
                </c:pt>
                <c:pt idx="23">
                  <c:v>3.8706160098787405</c:v>
                </c:pt>
                <c:pt idx="24">
                  <c:v>0.76680925143086776</c:v>
                </c:pt>
                <c:pt idx="25">
                  <c:v>4.5868211291158256E-2</c:v>
                </c:pt>
                <c:pt idx="26">
                  <c:v>2.0544118022889725E-2</c:v>
                </c:pt>
                <c:pt idx="27">
                  <c:v>0.2384432008316848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0A-4A30-BD82-756D7B3A4D3B}"/>
            </c:ext>
          </c:extLst>
        </c:ser>
        <c:ser>
          <c:idx val="1"/>
          <c:order val="1"/>
          <c:tx>
            <c:strRef>
              <c:f>'11 Pax el'!$C$4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'11 Pax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'11 Pax el'!$C$5:$C$34</c:f>
              <c:numCache>
                <c:formatCode>0%</c:formatCode>
                <c:ptCount val="28"/>
                <c:pt idx="0">
                  <c:v>0.55473620970920268</c:v>
                </c:pt>
                <c:pt idx="1">
                  <c:v>1.4856878090587886</c:v>
                </c:pt>
                <c:pt idx="2">
                  <c:v>0.31465985367266286</c:v>
                </c:pt>
                <c:pt idx="3">
                  <c:v>0.1742812284173218</c:v>
                </c:pt>
                <c:pt idx="4">
                  <c:v>0.25481183860396639</c:v>
                </c:pt>
                <c:pt idx="5">
                  <c:v>0.42193549724121082</c:v>
                </c:pt>
                <c:pt idx="6">
                  <c:v>0.40471741595117439</c:v>
                </c:pt>
                <c:pt idx="7">
                  <c:v>0.14790256799892948</c:v>
                </c:pt>
                <c:pt idx="8">
                  <c:v>1.5297522858318888</c:v>
                </c:pt>
                <c:pt idx="9">
                  <c:v>1.3218056749321037</c:v>
                </c:pt>
                <c:pt idx="10">
                  <c:v>0.33136937916823694</c:v>
                </c:pt>
                <c:pt idx="11">
                  <c:v>0.60050814281997089</c:v>
                </c:pt>
                <c:pt idx="12">
                  <c:v>0.58636126769573682</c:v>
                </c:pt>
                <c:pt idx="13">
                  <c:v>0.27581552006161614</c:v>
                </c:pt>
                <c:pt idx="14">
                  <c:v>0.38170303512347947</c:v>
                </c:pt>
                <c:pt idx="15">
                  <c:v>0.5231001015187694</c:v>
                </c:pt>
                <c:pt idx="16">
                  <c:v>0.18365387751801551</c:v>
                </c:pt>
                <c:pt idx="17">
                  <c:v>0.45095760843489074</c:v>
                </c:pt>
                <c:pt idx="18">
                  <c:v>0.43712536743205826</c:v>
                </c:pt>
                <c:pt idx="19">
                  <c:v>0.37846789358916988</c:v>
                </c:pt>
                <c:pt idx="20">
                  <c:v>0.68251432746435392</c:v>
                </c:pt>
                <c:pt idx="21">
                  <c:v>0.27406408562179424</c:v>
                </c:pt>
                <c:pt idx="22">
                  <c:v>0.10947729711129736</c:v>
                </c:pt>
                <c:pt idx="23">
                  <c:v>1.2830388082248285</c:v>
                </c:pt>
                <c:pt idx="24">
                  <c:v>0.75773062867595864</c:v>
                </c:pt>
                <c:pt idx="25">
                  <c:v>0.71991695955924406</c:v>
                </c:pt>
                <c:pt idx="26">
                  <c:v>0.32097350797868079</c:v>
                </c:pt>
                <c:pt idx="27">
                  <c:v>0.9841550431354319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0A-4A30-BD82-756D7B3A4D3B}"/>
            </c:ext>
          </c:extLst>
        </c:ser>
        <c:ser>
          <c:idx val="2"/>
          <c:order val="2"/>
          <c:tx>
            <c:strRef>
              <c:f>'11 Pax el'!$D$4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'11 Pax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'11 Pax el'!$D$5:$D$34</c:f>
              <c:numCache>
                <c:formatCode>0%</c:formatCode>
                <c:ptCount val="28"/>
                <c:pt idx="0">
                  <c:v>0.57785190731279423</c:v>
                </c:pt>
                <c:pt idx="1">
                  <c:v>2.520598203230878</c:v>
                </c:pt>
                <c:pt idx="2">
                  <c:v>0.31470259352306273</c:v>
                </c:pt>
                <c:pt idx="3">
                  <c:v>0.19907631844837645</c:v>
                </c:pt>
                <c:pt idx="4">
                  <c:v>0.27506531831971009</c:v>
                </c:pt>
                <c:pt idx="5">
                  <c:v>0.13893421385181928</c:v>
                </c:pt>
                <c:pt idx="6">
                  <c:v>0.23590360855185585</c:v>
                </c:pt>
                <c:pt idx="7">
                  <c:v>0.15117049742888933</c:v>
                </c:pt>
                <c:pt idx="8">
                  <c:v>0.59054518069860873</c:v>
                </c:pt>
                <c:pt idx="9">
                  <c:v>1.5307866901507614</c:v>
                </c:pt>
                <c:pt idx="10">
                  <c:v>0.52719573503326822</c:v>
                </c:pt>
                <c:pt idx="11">
                  <c:v>0.71433652649380608</c:v>
                </c:pt>
                <c:pt idx="12">
                  <c:v>0.48629985557820066</c:v>
                </c:pt>
                <c:pt idx="13">
                  <c:v>0.56691645746790464</c:v>
                </c:pt>
                <c:pt idx="14">
                  <c:v>1.7872493241050798</c:v>
                </c:pt>
                <c:pt idx="15">
                  <c:v>0.31677637156368643</c:v>
                </c:pt>
                <c:pt idx="16">
                  <c:v>0.11085797141237937</c:v>
                </c:pt>
                <c:pt idx="17">
                  <c:v>0.51235168309878798</c:v>
                </c:pt>
                <c:pt idx="18">
                  <c:v>0.34481524388396184</c:v>
                </c:pt>
                <c:pt idx="19">
                  <c:v>0.69624923607498945</c:v>
                </c:pt>
                <c:pt idx="20">
                  <c:v>0.57567725343193166</c:v>
                </c:pt>
                <c:pt idx="21">
                  <c:v>0.24085780809315355</c:v>
                </c:pt>
                <c:pt idx="22">
                  <c:v>0.1617322691490426</c:v>
                </c:pt>
                <c:pt idx="23">
                  <c:v>0.44297489814198587</c:v>
                </c:pt>
                <c:pt idx="24">
                  <c:v>0.79357187023748299</c:v>
                </c:pt>
                <c:pt idx="25">
                  <c:v>5.1047259447922533E-6</c:v>
                </c:pt>
                <c:pt idx="26">
                  <c:v>1.7584261008646521E-2</c:v>
                </c:pt>
                <c:pt idx="27">
                  <c:v>0.35005642099848261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0A-4A30-BD82-756D7B3A4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'12 Pax dies'!$B$4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'12 Pax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'12 Pax dies'!$B$5:$B$34</c:f>
              <c:numCache>
                <c:formatCode>0%</c:formatCode>
                <c:ptCount val="28"/>
                <c:pt idx="0">
                  <c:v>0.69174966864805565</c:v>
                </c:pt>
                <c:pt idx="1">
                  <c:v>1.4392617264756569</c:v>
                </c:pt>
                <c:pt idx="2">
                  <c:v>1.6070281441220098</c:v>
                </c:pt>
                <c:pt idx="3">
                  <c:v>0.79851192705569352</c:v>
                </c:pt>
                <c:pt idx="4">
                  <c:v>1.1412281848785972</c:v>
                </c:pt>
                <c:pt idx="5">
                  <c:v>0.36438783457611024</c:v>
                </c:pt>
                <c:pt idx="6">
                  <c:v>1.4786532463110027</c:v>
                </c:pt>
                <c:pt idx="7">
                  <c:v>0.43967805738011834</c:v>
                </c:pt>
                <c:pt idx="8">
                  <c:v>0.84324003108328638</c:v>
                </c:pt>
                <c:pt idx="9">
                  <c:v>2.2589144155643739</c:v>
                </c:pt>
                <c:pt idx="10">
                  <c:v>1.2682283043103078</c:v>
                </c:pt>
                <c:pt idx="11">
                  <c:v>1.1158866298248422</c:v>
                </c:pt>
                <c:pt idx="12">
                  <c:v>0.58062528147149894</c:v>
                </c:pt>
                <c:pt idx="13">
                  <c:v>0.70744025869902727</c:v>
                </c:pt>
                <c:pt idx="14">
                  <c:v>5.6212472410076142</c:v>
                </c:pt>
                <c:pt idx="15">
                  <c:v>0.95658747252029985</c:v>
                </c:pt>
                <c:pt idx="16">
                  <c:v>0.22051518689186037</c:v>
                </c:pt>
                <c:pt idx="17">
                  <c:v>1.0148051078633711</c:v>
                </c:pt>
                <c:pt idx="18">
                  <c:v>1.3498161211254458</c:v>
                </c:pt>
                <c:pt idx="19">
                  <c:v>1.4263773038156964</c:v>
                </c:pt>
                <c:pt idx="20">
                  <c:v>2.3600179441692672</c:v>
                </c:pt>
                <c:pt idx="21">
                  <c:v>0.98809467923465721</c:v>
                </c:pt>
                <c:pt idx="22">
                  <c:v>0.69878005797183096</c:v>
                </c:pt>
                <c:pt idx="23">
                  <c:v>6.2712750349297295</c:v>
                </c:pt>
                <c:pt idx="24">
                  <c:v>0.56182608604283746</c:v>
                </c:pt>
                <c:pt idx="25">
                  <c:v>1.5797923996827938</c:v>
                </c:pt>
                <c:pt idx="26">
                  <c:v>1.9641654913718172E-2</c:v>
                </c:pt>
                <c:pt idx="27">
                  <c:v>0.37095466008760375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61-4A95-90E6-E6398A0A361B}"/>
            </c:ext>
          </c:extLst>
        </c:ser>
        <c:ser>
          <c:idx val="1"/>
          <c:order val="1"/>
          <c:tx>
            <c:strRef>
              <c:f>'12 Pax dies'!$C$4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'12 Pax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'12 Pax dies'!$C$5:$C$34</c:f>
              <c:numCache>
                <c:formatCode>0%</c:formatCode>
                <c:ptCount val="28"/>
                <c:pt idx="0">
                  <c:v>0.86748474190030356</c:v>
                </c:pt>
                <c:pt idx="1">
                  <c:v>1.1579825950896276</c:v>
                </c:pt>
                <c:pt idx="2">
                  <c:v>1.3111937685959416</c:v>
                </c:pt>
                <c:pt idx="3">
                  <c:v>0.65301146581191283</c:v>
                </c:pt>
                <c:pt idx="4">
                  <c:v>1.0919726690792131</c:v>
                </c:pt>
                <c:pt idx="5">
                  <c:v>0.19792736110164907</c:v>
                </c:pt>
                <c:pt idx="6">
                  <c:v>0.99052327881355717</c:v>
                </c:pt>
                <c:pt idx="7">
                  <c:v>0.37468250263220132</c:v>
                </c:pt>
                <c:pt idx="8">
                  <c:v>1.4226430922875859</c:v>
                </c:pt>
                <c:pt idx="9">
                  <c:v>1.9570726078270784</c:v>
                </c:pt>
                <c:pt idx="10">
                  <c:v>0.73654034766046939</c:v>
                </c:pt>
                <c:pt idx="11">
                  <c:v>0.78006816269633061</c:v>
                </c:pt>
                <c:pt idx="12">
                  <c:v>0.64784050106671798</c:v>
                </c:pt>
                <c:pt idx="13">
                  <c:v>0.39663358420051781</c:v>
                </c:pt>
                <c:pt idx="14">
                  <c:v>0.78583221191286656</c:v>
                </c:pt>
                <c:pt idx="15">
                  <c:v>0.81383732493428462</c:v>
                </c:pt>
                <c:pt idx="16">
                  <c:v>0.26395635622161684</c:v>
                </c:pt>
                <c:pt idx="17">
                  <c:v>0.79122768488423734</c:v>
                </c:pt>
                <c:pt idx="18">
                  <c:v>1.0368973747860042</c:v>
                </c:pt>
                <c:pt idx="19">
                  <c:v>0.59345771450956242</c:v>
                </c:pt>
                <c:pt idx="20">
                  <c:v>1.5581754895878863</c:v>
                </c:pt>
                <c:pt idx="21">
                  <c:v>0.78429953291582755</c:v>
                </c:pt>
                <c:pt idx="22">
                  <c:v>0.48332503092088358</c:v>
                </c:pt>
                <c:pt idx="23">
                  <c:v>1.8513849300291456</c:v>
                </c:pt>
                <c:pt idx="24">
                  <c:v>0.39023333669401028</c:v>
                </c:pt>
                <c:pt idx="25">
                  <c:v>2.0928324067736868</c:v>
                </c:pt>
                <c:pt idx="26">
                  <c:v>0.24386657025566508</c:v>
                </c:pt>
                <c:pt idx="27">
                  <c:v>0.97391083854509808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61-4A95-90E6-E6398A0A361B}"/>
            </c:ext>
          </c:extLst>
        </c:ser>
        <c:ser>
          <c:idx val="2"/>
          <c:order val="2"/>
          <c:tx>
            <c:strRef>
              <c:f>'12 Pax dies'!$D$4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'12 Pax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'12 Pax dies'!$D$5:$D$34</c:f>
              <c:numCache>
                <c:formatCode>0%</c:formatCode>
                <c:ptCount val="28"/>
                <c:pt idx="0">
                  <c:v>0.8634305633483591</c:v>
                </c:pt>
                <c:pt idx="1">
                  <c:v>2.3203719773344527</c:v>
                </c:pt>
                <c:pt idx="2">
                  <c:v>1.1833246045352426</c:v>
                </c:pt>
                <c:pt idx="3">
                  <c:v>0.64846584921431727</c:v>
                </c:pt>
                <c:pt idx="4">
                  <c:v>1.0586161256079654</c:v>
                </c:pt>
                <c:pt idx="5">
                  <c:v>0.26500194495057305</c:v>
                </c:pt>
                <c:pt idx="6">
                  <c:v>1.0258691774325368</c:v>
                </c:pt>
                <c:pt idx="7">
                  <c:v>0.42509779221216604</c:v>
                </c:pt>
                <c:pt idx="8">
                  <c:v>0.62369817160639052</c:v>
                </c:pt>
                <c:pt idx="9">
                  <c:v>2.7191672541479783</c:v>
                </c:pt>
                <c:pt idx="10">
                  <c:v>1.2631851053083958</c:v>
                </c:pt>
                <c:pt idx="11">
                  <c:v>0.87776716028641277</c:v>
                </c:pt>
                <c:pt idx="12">
                  <c:v>0.61270351516461941</c:v>
                </c:pt>
                <c:pt idx="13">
                  <c:v>0.68671612237620594</c:v>
                </c:pt>
                <c:pt idx="14">
                  <c:v>2.9259396418012749</c:v>
                </c:pt>
                <c:pt idx="15">
                  <c:v>0.70362940463074108</c:v>
                </c:pt>
                <c:pt idx="16">
                  <c:v>0.18754813891276442</c:v>
                </c:pt>
                <c:pt idx="17">
                  <c:v>0.95221362988966451</c:v>
                </c:pt>
                <c:pt idx="18">
                  <c:v>0.92908990338635911</c:v>
                </c:pt>
                <c:pt idx="19">
                  <c:v>0.93304081507110892</c:v>
                </c:pt>
                <c:pt idx="20">
                  <c:v>1.4280326169034734</c:v>
                </c:pt>
                <c:pt idx="21">
                  <c:v>0.7050449770142504</c:v>
                </c:pt>
                <c:pt idx="22">
                  <c:v>0.54816821353999212</c:v>
                </c:pt>
                <c:pt idx="23">
                  <c:v>1.8184170377924116</c:v>
                </c:pt>
                <c:pt idx="24">
                  <c:v>0.52243222332552675</c:v>
                </c:pt>
                <c:pt idx="25">
                  <c:v>1.4200538376616245</c:v>
                </c:pt>
                <c:pt idx="26">
                  <c:v>1.4616779302747082E-2</c:v>
                </c:pt>
                <c:pt idx="27">
                  <c:v>0.44563708293869442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61-4A95-90E6-E6398A0A3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'12 Pax dies'!$B$4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'12 Pax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'12 Pax dies'!$B$5:$B$34</c:f>
              <c:numCache>
                <c:formatCode>0%</c:formatCode>
                <c:ptCount val="28"/>
                <c:pt idx="0">
                  <c:v>0.69174966864805565</c:v>
                </c:pt>
                <c:pt idx="1">
                  <c:v>1.4392617264756569</c:v>
                </c:pt>
                <c:pt idx="2">
                  <c:v>1.6070281441220098</c:v>
                </c:pt>
                <c:pt idx="3">
                  <c:v>0.79851192705569352</c:v>
                </c:pt>
                <c:pt idx="4">
                  <c:v>1.1412281848785972</c:v>
                </c:pt>
                <c:pt idx="5">
                  <c:v>0.36438783457611024</c:v>
                </c:pt>
                <c:pt idx="6">
                  <c:v>1.4786532463110027</c:v>
                </c:pt>
                <c:pt idx="7">
                  <c:v>0.43967805738011834</c:v>
                </c:pt>
                <c:pt idx="8">
                  <c:v>0.84324003108328638</c:v>
                </c:pt>
                <c:pt idx="9">
                  <c:v>2.2589144155643739</c:v>
                </c:pt>
                <c:pt idx="10">
                  <c:v>1.2682283043103078</c:v>
                </c:pt>
                <c:pt idx="11">
                  <c:v>1.1158866298248422</c:v>
                </c:pt>
                <c:pt idx="12">
                  <c:v>0.58062528147149894</c:v>
                </c:pt>
                <c:pt idx="13">
                  <c:v>0.70744025869902727</c:v>
                </c:pt>
                <c:pt idx="14">
                  <c:v>5.6212472410076142</c:v>
                </c:pt>
                <c:pt idx="15">
                  <c:v>0.95658747252029985</c:v>
                </c:pt>
                <c:pt idx="16">
                  <c:v>0.22051518689186037</c:v>
                </c:pt>
                <c:pt idx="17">
                  <c:v>1.0148051078633711</c:v>
                </c:pt>
                <c:pt idx="18">
                  <c:v>1.3498161211254458</c:v>
                </c:pt>
                <c:pt idx="19">
                  <c:v>1.4263773038156964</c:v>
                </c:pt>
                <c:pt idx="20">
                  <c:v>2.3600179441692672</c:v>
                </c:pt>
                <c:pt idx="21">
                  <c:v>0.98809467923465721</c:v>
                </c:pt>
                <c:pt idx="22">
                  <c:v>0.69878005797183096</c:v>
                </c:pt>
                <c:pt idx="23">
                  <c:v>6.2712750349297295</c:v>
                </c:pt>
                <c:pt idx="24">
                  <c:v>0.56182608604283746</c:v>
                </c:pt>
                <c:pt idx="25">
                  <c:v>1.5797923996827938</c:v>
                </c:pt>
                <c:pt idx="26">
                  <c:v>1.9641654913718172E-2</c:v>
                </c:pt>
                <c:pt idx="27">
                  <c:v>0.37095466008760375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49-4C04-93FF-0E13189E7A11}"/>
            </c:ext>
          </c:extLst>
        </c:ser>
        <c:ser>
          <c:idx val="1"/>
          <c:order val="1"/>
          <c:tx>
            <c:strRef>
              <c:f>'12 Pax dies'!$C$4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'12 Pax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'12 Pax dies'!$C$5:$C$34</c:f>
              <c:numCache>
                <c:formatCode>0%</c:formatCode>
                <c:ptCount val="28"/>
                <c:pt idx="0">
                  <c:v>0.86748474190030356</c:v>
                </c:pt>
                <c:pt idx="1">
                  <c:v>1.1579825950896276</c:v>
                </c:pt>
                <c:pt idx="2">
                  <c:v>1.3111937685959416</c:v>
                </c:pt>
                <c:pt idx="3">
                  <c:v>0.65301146581191283</c:v>
                </c:pt>
                <c:pt idx="4">
                  <c:v>1.0919726690792131</c:v>
                </c:pt>
                <c:pt idx="5">
                  <c:v>0.19792736110164907</c:v>
                </c:pt>
                <c:pt idx="6">
                  <c:v>0.99052327881355717</c:v>
                </c:pt>
                <c:pt idx="7">
                  <c:v>0.37468250263220132</c:v>
                </c:pt>
                <c:pt idx="8">
                  <c:v>1.4226430922875859</c:v>
                </c:pt>
                <c:pt idx="9">
                  <c:v>1.9570726078270784</c:v>
                </c:pt>
                <c:pt idx="10">
                  <c:v>0.73654034766046939</c:v>
                </c:pt>
                <c:pt idx="11">
                  <c:v>0.78006816269633061</c:v>
                </c:pt>
                <c:pt idx="12">
                  <c:v>0.64784050106671798</c:v>
                </c:pt>
                <c:pt idx="13">
                  <c:v>0.39663358420051781</c:v>
                </c:pt>
                <c:pt idx="14">
                  <c:v>0.78583221191286656</c:v>
                </c:pt>
                <c:pt idx="15">
                  <c:v>0.81383732493428462</c:v>
                </c:pt>
                <c:pt idx="16">
                  <c:v>0.26395635622161684</c:v>
                </c:pt>
                <c:pt idx="17">
                  <c:v>0.79122768488423734</c:v>
                </c:pt>
                <c:pt idx="18">
                  <c:v>1.0368973747860042</c:v>
                </c:pt>
                <c:pt idx="19">
                  <c:v>0.59345771450956242</c:v>
                </c:pt>
                <c:pt idx="20">
                  <c:v>1.5581754895878863</c:v>
                </c:pt>
                <c:pt idx="21">
                  <c:v>0.78429953291582755</c:v>
                </c:pt>
                <c:pt idx="22">
                  <c:v>0.48332503092088358</c:v>
                </c:pt>
                <c:pt idx="23">
                  <c:v>1.8513849300291456</c:v>
                </c:pt>
                <c:pt idx="24">
                  <c:v>0.39023333669401028</c:v>
                </c:pt>
                <c:pt idx="25">
                  <c:v>2.0928324067736868</c:v>
                </c:pt>
                <c:pt idx="26">
                  <c:v>0.24386657025566508</c:v>
                </c:pt>
                <c:pt idx="27">
                  <c:v>0.97391083854509808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49-4C04-93FF-0E13189E7A11}"/>
            </c:ext>
          </c:extLst>
        </c:ser>
        <c:ser>
          <c:idx val="2"/>
          <c:order val="2"/>
          <c:tx>
            <c:strRef>
              <c:f>'12 Pax dies'!$D$4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'12 Pax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'12 Pax dies'!$D$5:$D$34</c:f>
              <c:numCache>
                <c:formatCode>0%</c:formatCode>
                <c:ptCount val="28"/>
                <c:pt idx="0">
                  <c:v>0.8634305633483591</c:v>
                </c:pt>
                <c:pt idx="1">
                  <c:v>2.3203719773344527</c:v>
                </c:pt>
                <c:pt idx="2">
                  <c:v>1.1833246045352426</c:v>
                </c:pt>
                <c:pt idx="3">
                  <c:v>0.64846584921431727</c:v>
                </c:pt>
                <c:pt idx="4">
                  <c:v>1.0586161256079654</c:v>
                </c:pt>
                <c:pt idx="5">
                  <c:v>0.26500194495057305</c:v>
                </c:pt>
                <c:pt idx="6">
                  <c:v>1.0258691774325368</c:v>
                </c:pt>
                <c:pt idx="7">
                  <c:v>0.42509779221216604</c:v>
                </c:pt>
                <c:pt idx="8">
                  <c:v>0.62369817160639052</c:v>
                </c:pt>
                <c:pt idx="9">
                  <c:v>2.7191672541479783</c:v>
                </c:pt>
                <c:pt idx="10">
                  <c:v>1.2631851053083958</c:v>
                </c:pt>
                <c:pt idx="11">
                  <c:v>0.87776716028641277</c:v>
                </c:pt>
                <c:pt idx="12">
                  <c:v>0.61270351516461941</c:v>
                </c:pt>
                <c:pt idx="13">
                  <c:v>0.68671612237620594</c:v>
                </c:pt>
                <c:pt idx="14">
                  <c:v>2.9259396418012749</c:v>
                </c:pt>
                <c:pt idx="15">
                  <c:v>0.70362940463074108</c:v>
                </c:pt>
                <c:pt idx="16">
                  <c:v>0.18754813891276442</c:v>
                </c:pt>
                <c:pt idx="17">
                  <c:v>0.95221362988966451</c:v>
                </c:pt>
                <c:pt idx="18">
                  <c:v>0.92908990338635911</c:v>
                </c:pt>
                <c:pt idx="19">
                  <c:v>0.93304081507110892</c:v>
                </c:pt>
                <c:pt idx="20">
                  <c:v>1.4280326169034734</c:v>
                </c:pt>
                <c:pt idx="21">
                  <c:v>0.7050449770142504</c:v>
                </c:pt>
                <c:pt idx="22">
                  <c:v>0.54816821353999212</c:v>
                </c:pt>
                <c:pt idx="23">
                  <c:v>1.8184170377924116</c:v>
                </c:pt>
                <c:pt idx="24">
                  <c:v>0.52243222332552675</c:v>
                </c:pt>
                <c:pt idx="25">
                  <c:v>1.4200538376616245</c:v>
                </c:pt>
                <c:pt idx="26">
                  <c:v>1.4616779302747082E-2</c:v>
                </c:pt>
                <c:pt idx="27">
                  <c:v>0.44563708293869442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49-4C04-93FF-0E13189E7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'13 Frei el'!$B$4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'13 Frei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'13 Frei el'!$B$5:$B$34</c:f>
              <c:numCache>
                <c:formatCode>0%</c:formatCode>
                <c:ptCount val="28"/>
                <c:pt idx="0">
                  <c:v>0.35596351711369173</c:v>
                </c:pt>
                <c:pt idx="1">
                  <c:v>0.71457144614536128</c:v>
                </c:pt>
                <c:pt idx="2">
                  <c:v>0.61405141175184974</c:v>
                </c:pt>
                <c:pt idx="3">
                  <c:v>0.23132074638489089</c:v>
                </c:pt>
                <c:pt idx="4">
                  <c:v>0.43149890679848074</c:v>
                </c:pt>
                <c:pt idx="5">
                  <c:v>0.10800318832039101</c:v>
                </c:pt>
                <c:pt idx="6">
                  <c:v>0</c:v>
                </c:pt>
                <c:pt idx="7">
                  <c:v>0.1523105419889641</c:v>
                </c:pt>
                <c:pt idx="8">
                  <c:v>0.10983504356301996</c:v>
                </c:pt>
                <c:pt idx="9">
                  <c:v>0.24746594357589161</c:v>
                </c:pt>
                <c:pt idx="10">
                  <c:v>0.22493197901372222</c:v>
                </c:pt>
                <c:pt idx="11">
                  <c:v>0.21928989070386484</c:v>
                </c:pt>
                <c:pt idx="12">
                  <c:v>0</c:v>
                </c:pt>
                <c:pt idx="13">
                  <c:v>0.20923548235366471</c:v>
                </c:pt>
                <c:pt idx="14">
                  <c:v>0</c:v>
                </c:pt>
                <c:pt idx="15">
                  <c:v>0</c:v>
                </c:pt>
                <c:pt idx="16">
                  <c:v>2.6330597721897452E-2</c:v>
                </c:pt>
                <c:pt idx="17">
                  <c:v>0.34129741236151739</c:v>
                </c:pt>
                <c:pt idx="18">
                  <c:v>0.52444571797266237</c:v>
                </c:pt>
                <c:pt idx="19">
                  <c:v>0.20425356837843842</c:v>
                </c:pt>
                <c:pt idx="20">
                  <c:v>1.1183312423477829</c:v>
                </c:pt>
                <c:pt idx="21">
                  <c:v>0.50007490369847629</c:v>
                </c:pt>
                <c:pt idx="22">
                  <c:v>0.18492433181407769</c:v>
                </c:pt>
                <c:pt idx="23">
                  <c:v>0.13847360811131873</c:v>
                </c:pt>
                <c:pt idx="24">
                  <c:v>1.1795506862529737</c:v>
                </c:pt>
                <c:pt idx="25">
                  <c:v>0.60571049497526575</c:v>
                </c:pt>
                <c:pt idx="26">
                  <c:v>7.821403707106534E-8</c:v>
                </c:pt>
                <c:pt idx="27">
                  <c:v>0.14649702188108726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AB-4A97-872C-28D8A8E978B8}"/>
            </c:ext>
          </c:extLst>
        </c:ser>
        <c:ser>
          <c:idx val="1"/>
          <c:order val="1"/>
          <c:tx>
            <c:strRef>
              <c:f>'13 Frei el'!$C$4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'13 Frei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'13 Frei el'!$C$5:$C$34</c:f>
              <c:numCache>
                <c:formatCode>0%</c:formatCode>
                <c:ptCount val="28"/>
                <c:pt idx="0">
                  <c:v>0.70434411325096091</c:v>
                </c:pt>
                <c:pt idx="1">
                  <c:v>0.59625925656670831</c:v>
                </c:pt>
                <c:pt idx="2">
                  <c:v>0.85810090204048495</c:v>
                </c:pt>
                <c:pt idx="3">
                  <c:v>0.3357185532618413</c:v>
                </c:pt>
                <c:pt idx="4">
                  <c:v>0.66116164569681879</c:v>
                </c:pt>
                <c:pt idx="5">
                  <c:v>0.4376176860254371</c:v>
                </c:pt>
                <c:pt idx="6">
                  <c:v>0</c:v>
                </c:pt>
                <c:pt idx="7">
                  <c:v>0.54975062446340039</c:v>
                </c:pt>
                <c:pt idx="8">
                  <c:v>0.38478500210307176</c:v>
                </c:pt>
                <c:pt idx="9">
                  <c:v>0.70359429223848968</c:v>
                </c:pt>
                <c:pt idx="10">
                  <c:v>0.21986857454758962</c:v>
                </c:pt>
                <c:pt idx="11">
                  <c:v>0.18133941875074464</c:v>
                </c:pt>
                <c:pt idx="12">
                  <c:v>0</c:v>
                </c:pt>
                <c:pt idx="13">
                  <c:v>0.14744733237204008</c:v>
                </c:pt>
                <c:pt idx="14">
                  <c:v>0</c:v>
                </c:pt>
                <c:pt idx="15">
                  <c:v>0</c:v>
                </c:pt>
                <c:pt idx="16">
                  <c:v>8.5356187569770842E-2</c:v>
                </c:pt>
                <c:pt idx="17">
                  <c:v>0.70424273460371589</c:v>
                </c:pt>
                <c:pt idx="18">
                  <c:v>0.73780529983499743</c:v>
                </c:pt>
                <c:pt idx="19">
                  <c:v>0.30847889249311766</c:v>
                </c:pt>
                <c:pt idx="20">
                  <c:v>1.0481084703789201</c:v>
                </c:pt>
                <c:pt idx="21">
                  <c:v>0.61307346017391695</c:v>
                </c:pt>
                <c:pt idx="22">
                  <c:v>0.16332024542920348</c:v>
                </c:pt>
                <c:pt idx="23">
                  <c:v>0.21184178468703971</c:v>
                </c:pt>
                <c:pt idx="24">
                  <c:v>0.78016980920743983</c:v>
                </c:pt>
                <c:pt idx="25">
                  <c:v>1.1457180995737057</c:v>
                </c:pt>
                <c:pt idx="26">
                  <c:v>2.785044787365082E-3</c:v>
                </c:pt>
                <c:pt idx="27">
                  <c:v>0.91495611647074415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AB-4A97-872C-28D8A8E978B8}"/>
            </c:ext>
          </c:extLst>
        </c:ser>
        <c:ser>
          <c:idx val="2"/>
          <c:order val="2"/>
          <c:tx>
            <c:strRef>
              <c:f>'13 Frei el'!$D$4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'13 Frei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'13 Frei el'!$D$5:$D$34</c:f>
              <c:numCache>
                <c:formatCode>0%</c:formatCode>
                <c:ptCount val="28"/>
                <c:pt idx="0">
                  <c:v>0.46428830141436156</c:v>
                </c:pt>
                <c:pt idx="1">
                  <c:v>0.32576997623706888</c:v>
                </c:pt>
                <c:pt idx="2">
                  <c:v>0.57568716469955161</c:v>
                </c:pt>
                <c:pt idx="3">
                  <c:v>0.19795944085210213</c:v>
                </c:pt>
                <c:pt idx="4">
                  <c:v>0.46568210273185212</c:v>
                </c:pt>
                <c:pt idx="5">
                  <c:v>8.1793378087730434E-2</c:v>
                </c:pt>
                <c:pt idx="6">
                  <c:v>0</c:v>
                </c:pt>
                <c:pt idx="7">
                  <c:v>0.17217660008948749</c:v>
                </c:pt>
                <c:pt idx="8">
                  <c:v>8.0449603108690343E-2</c:v>
                </c:pt>
                <c:pt idx="9">
                  <c:v>0.36058217244663593</c:v>
                </c:pt>
                <c:pt idx="10">
                  <c:v>0.16610462728362596</c:v>
                </c:pt>
                <c:pt idx="11">
                  <c:v>0.13655929828521746</c:v>
                </c:pt>
                <c:pt idx="12">
                  <c:v>0</c:v>
                </c:pt>
                <c:pt idx="13">
                  <c:v>0.1657275507168196</c:v>
                </c:pt>
                <c:pt idx="14">
                  <c:v>0</c:v>
                </c:pt>
                <c:pt idx="15">
                  <c:v>0</c:v>
                </c:pt>
                <c:pt idx="16">
                  <c:v>2.060235816481467E-2</c:v>
                </c:pt>
                <c:pt idx="17">
                  <c:v>0.39655340734777095</c:v>
                </c:pt>
                <c:pt idx="18">
                  <c:v>0.48768507233224351</c:v>
                </c:pt>
                <c:pt idx="19">
                  <c:v>0.15990634146331842</c:v>
                </c:pt>
                <c:pt idx="20">
                  <c:v>0.79327741383469108</c:v>
                </c:pt>
                <c:pt idx="21">
                  <c:v>0.4582656093495765</c:v>
                </c:pt>
                <c:pt idx="22">
                  <c:v>0.2062582513912245</c:v>
                </c:pt>
                <c:pt idx="23">
                  <c:v>0.11295387363592058</c:v>
                </c:pt>
                <c:pt idx="24">
                  <c:v>1.2926883910426232</c:v>
                </c:pt>
                <c:pt idx="25">
                  <c:v>0.51501389292293542</c:v>
                </c:pt>
                <c:pt idx="26">
                  <c:v>8.1493306747069453E-8</c:v>
                </c:pt>
                <c:pt idx="27">
                  <c:v>0.17085690043404089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AB-4A97-872C-28D8A8E97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'13 Frei el'!$B$4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'13 Frei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'13 Frei el'!$B$5:$B$34</c:f>
              <c:numCache>
                <c:formatCode>0%</c:formatCode>
                <c:ptCount val="28"/>
                <c:pt idx="0">
                  <c:v>0.35596351711369173</c:v>
                </c:pt>
                <c:pt idx="1">
                  <c:v>0.71457144614536128</c:v>
                </c:pt>
                <c:pt idx="2">
                  <c:v>0.61405141175184974</c:v>
                </c:pt>
                <c:pt idx="3">
                  <c:v>0.23132074638489089</c:v>
                </c:pt>
                <c:pt idx="4">
                  <c:v>0.43149890679848074</c:v>
                </c:pt>
                <c:pt idx="5">
                  <c:v>0.10800318832039101</c:v>
                </c:pt>
                <c:pt idx="6">
                  <c:v>0</c:v>
                </c:pt>
                <c:pt idx="7">
                  <c:v>0.1523105419889641</c:v>
                </c:pt>
                <c:pt idx="8">
                  <c:v>0.10983504356301996</c:v>
                </c:pt>
                <c:pt idx="9">
                  <c:v>0.24746594357589161</c:v>
                </c:pt>
                <c:pt idx="10">
                  <c:v>0.22493197901372222</c:v>
                </c:pt>
                <c:pt idx="11">
                  <c:v>0.21928989070386484</c:v>
                </c:pt>
                <c:pt idx="12">
                  <c:v>0</c:v>
                </c:pt>
                <c:pt idx="13">
                  <c:v>0.20923548235366471</c:v>
                </c:pt>
                <c:pt idx="14">
                  <c:v>0</c:v>
                </c:pt>
                <c:pt idx="15">
                  <c:v>0</c:v>
                </c:pt>
                <c:pt idx="16">
                  <c:v>2.6330597721897452E-2</c:v>
                </c:pt>
                <c:pt idx="17">
                  <c:v>0.34129741236151739</c:v>
                </c:pt>
                <c:pt idx="18">
                  <c:v>0.52444571797266237</c:v>
                </c:pt>
                <c:pt idx="19">
                  <c:v>0.20425356837843842</c:v>
                </c:pt>
                <c:pt idx="20">
                  <c:v>1.1183312423477829</c:v>
                </c:pt>
                <c:pt idx="21">
                  <c:v>0.50007490369847629</c:v>
                </c:pt>
                <c:pt idx="22">
                  <c:v>0.18492433181407769</c:v>
                </c:pt>
                <c:pt idx="23">
                  <c:v>0.13847360811131873</c:v>
                </c:pt>
                <c:pt idx="24">
                  <c:v>1.1795506862529737</c:v>
                </c:pt>
                <c:pt idx="25">
                  <c:v>0.60571049497526575</c:v>
                </c:pt>
                <c:pt idx="26">
                  <c:v>7.821403707106534E-8</c:v>
                </c:pt>
                <c:pt idx="27">
                  <c:v>0.14649702188108726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27-4DBD-B458-B0EABD8BDF26}"/>
            </c:ext>
          </c:extLst>
        </c:ser>
        <c:ser>
          <c:idx val="1"/>
          <c:order val="1"/>
          <c:tx>
            <c:strRef>
              <c:f>'13 Frei el'!$C$4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'13 Frei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'13 Frei el'!$C$5:$C$34</c:f>
              <c:numCache>
                <c:formatCode>0%</c:formatCode>
                <c:ptCount val="28"/>
                <c:pt idx="0">
                  <c:v>0.70434411325096091</c:v>
                </c:pt>
                <c:pt idx="1">
                  <c:v>0.59625925656670831</c:v>
                </c:pt>
                <c:pt idx="2">
                  <c:v>0.85810090204048495</c:v>
                </c:pt>
                <c:pt idx="3">
                  <c:v>0.3357185532618413</c:v>
                </c:pt>
                <c:pt idx="4">
                  <c:v>0.66116164569681879</c:v>
                </c:pt>
                <c:pt idx="5">
                  <c:v>0.4376176860254371</c:v>
                </c:pt>
                <c:pt idx="6">
                  <c:v>0</c:v>
                </c:pt>
                <c:pt idx="7">
                  <c:v>0.54975062446340039</c:v>
                </c:pt>
                <c:pt idx="8">
                  <c:v>0.38478500210307176</c:v>
                </c:pt>
                <c:pt idx="9">
                  <c:v>0.70359429223848968</c:v>
                </c:pt>
                <c:pt idx="10">
                  <c:v>0.21986857454758962</c:v>
                </c:pt>
                <c:pt idx="11">
                  <c:v>0.18133941875074464</c:v>
                </c:pt>
                <c:pt idx="12">
                  <c:v>0</c:v>
                </c:pt>
                <c:pt idx="13">
                  <c:v>0.14744733237204008</c:v>
                </c:pt>
                <c:pt idx="14">
                  <c:v>0</c:v>
                </c:pt>
                <c:pt idx="15">
                  <c:v>0</c:v>
                </c:pt>
                <c:pt idx="16">
                  <c:v>8.5356187569770842E-2</c:v>
                </c:pt>
                <c:pt idx="17">
                  <c:v>0.70424273460371589</c:v>
                </c:pt>
                <c:pt idx="18">
                  <c:v>0.73780529983499743</c:v>
                </c:pt>
                <c:pt idx="19">
                  <c:v>0.30847889249311766</c:v>
                </c:pt>
                <c:pt idx="20">
                  <c:v>1.0481084703789201</c:v>
                </c:pt>
                <c:pt idx="21">
                  <c:v>0.61307346017391695</c:v>
                </c:pt>
                <c:pt idx="22">
                  <c:v>0.16332024542920348</c:v>
                </c:pt>
                <c:pt idx="23">
                  <c:v>0.21184178468703971</c:v>
                </c:pt>
                <c:pt idx="24">
                  <c:v>0.78016980920743983</c:v>
                </c:pt>
                <c:pt idx="25">
                  <c:v>1.1457180995737057</c:v>
                </c:pt>
                <c:pt idx="26">
                  <c:v>2.785044787365082E-3</c:v>
                </c:pt>
                <c:pt idx="27">
                  <c:v>0.91495611647074415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27-4DBD-B458-B0EABD8BDF26}"/>
            </c:ext>
          </c:extLst>
        </c:ser>
        <c:ser>
          <c:idx val="2"/>
          <c:order val="2"/>
          <c:tx>
            <c:strRef>
              <c:f>'13 Frei el'!$D$4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'13 Frei el'!$A$5:$A$34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'13 Frei el'!$D$5:$D$34</c:f>
              <c:numCache>
                <c:formatCode>0%</c:formatCode>
                <c:ptCount val="28"/>
                <c:pt idx="0">
                  <c:v>0.46428830141436156</c:v>
                </c:pt>
                <c:pt idx="1">
                  <c:v>0.32576997623706888</c:v>
                </c:pt>
                <c:pt idx="2">
                  <c:v>0.57568716469955161</c:v>
                </c:pt>
                <c:pt idx="3">
                  <c:v>0.19795944085210213</c:v>
                </c:pt>
                <c:pt idx="4">
                  <c:v>0.46568210273185212</c:v>
                </c:pt>
                <c:pt idx="5">
                  <c:v>8.1793378087730434E-2</c:v>
                </c:pt>
                <c:pt idx="6">
                  <c:v>0</c:v>
                </c:pt>
                <c:pt idx="7">
                  <c:v>0.17217660008948749</c:v>
                </c:pt>
                <c:pt idx="8">
                  <c:v>8.0449603108690343E-2</c:v>
                </c:pt>
                <c:pt idx="9">
                  <c:v>0.36058217244663593</c:v>
                </c:pt>
                <c:pt idx="10">
                  <c:v>0.16610462728362596</c:v>
                </c:pt>
                <c:pt idx="11">
                  <c:v>0.13655929828521746</c:v>
                </c:pt>
                <c:pt idx="12">
                  <c:v>0</c:v>
                </c:pt>
                <c:pt idx="13">
                  <c:v>0.1657275507168196</c:v>
                </c:pt>
                <c:pt idx="14">
                  <c:v>0</c:v>
                </c:pt>
                <c:pt idx="15">
                  <c:v>0</c:v>
                </c:pt>
                <c:pt idx="16">
                  <c:v>2.060235816481467E-2</c:v>
                </c:pt>
                <c:pt idx="17">
                  <c:v>0.39655340734777095</c:v>
                </c:pt>
                <c:pt idx="18">
                  <c:v>0.48768507233224351</c:v>
                </c:pt>
                <c:pt idx="19">
                  <c:v>0.15990634146331842</c:v>
                </c:pt>
                <c:pt idx="20">
                  <c:v>0.79327741383469108</c:v>
                </c:pt>
                <c:pt idx="21">
                  <c:v>0.4582656093495765</c:v>
                </c:pt>
                <c:pt idx="22">
                  <c:v>0.2062582513912245</c:v>
                </c:pt>
                <c:pt idx="23">
                  <c:v>0.11295387363592058</c:v>
                </c:pt>
                <c:pt idx="24">
                  <c:v>1.2926883910426232</c:v>
                </c:pt>
                <c:pt idx="25">
                  <c:v>0.51501389292293542</c:v>
                </c:pt>
                <c:pt idx="26">
                  <c:v>8.1493306747069453E-8</c:v>
                </c:pt>
                <c:pt idx="27">
                  <c:v>0.17085690043404089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27-4DBD-B458-B0EABD8BDF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'14 Frei dies'!$B$4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'14 Frei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'14 Frei dies'!$B$5:$B$34</c:f>
              <c:numCache>
                <c:formatCode>0%</c:formatCode>
                <c:ptCount val="28"/>
                <c:pt idx="0">
                  <c:v>0.26886966430920217</c:v>
                </c:pt>
                <c:pt idx="1">
                  <c:v>0.3501269386938835</c:v>
                </c:pt>
                <c:pt idx="2">
                  <c:v>1.0927681971560967</c:v>
                </c:pt>
                <c:pt idx="3">
                  <c:v>0.48801931996545989</c:v>
                </c:pt>
                <c:pt idx="4">
                  <c:v>0.60717749117579978</c:v>
                </c:pt>
                <c:pt idx="5">
                  <c:v>0.11390928171969116</c:v>
                </c:pt>
                <c:pt idx="6">
                  <c:v>1.256796673680078</c:v>
                </c:pt>
                <c:pt idx="7">
                  <c:v>0.29009738335140955</c:v>
                </c:pt>
                <c:pt idx="8">
                  <c:v>7.914190600051664E-2</c:v>
                </c:pt>
                <c:pt idx="9">
                  <c:v>0.31581749161424372</c:v>
                </c:pt>
                <c:pt idx="10">
                  <c:v>0.49374214024068597</c:v>
                </c:pt>
                <c:pt idx="11">
                  <c:v>0.1896350123108895</c:v>
                </c:pt>
                <c:pt idx="12">
                  <c:v>0.27845548119798647</c:v>
                </c:pt>
                <c:pt idx="13">
                  <c:v>0.19879038425935669</c:v>
                </c:pt>
                <c:pt idx="14">
                  <c:v>4.9419444155691785</c:v>
                </c:pt>
                <c:pt idx="15">
                  <c:v>1.1722965248384212</c:v>
                </c:pt>
                <c:pt idx="16">
                  <c:v>5.9492184426383411E-2</c:v>
                </c:pt>
                <c:pt idx="17">
                  <c:v>0.39608474447243591</c:v>
                </c:pt>
                <c:pt idx="18">
                  <c:v>0.78013985857826362</c:v>
                </c:pt>
                <c:pt idx="19">
                  <c:v>0.281527934695537</c:v>
                </c:pt>
                <c:pt idx="20">
                  <c:v>1.268879289642844</c:v>
                </c:pt>
                <c:pt idx="21">
                  <c:v>0.5346293011754385</c:v>
                </c:pt>
                <c:pt idx="22">
                  <c:v>0.35482993361004539</c:v>
                </c:pt>
                <c:pt idx="23">
                  <c:v>0.60326287554471825</c:v>
                </c:pt>
                <c:pt idx="24">
                  <c:v>0.46520880869596615</c:v>
                </c:pt>
                <c:pt idx="25">
                  <c:v>1.0068475270413024</c:v>
                </c:pt>
                <c:pt idx="26">
                  <c:v>0</c:v>
                </c:pt>
                <c:pt idx="27">
                  <c:v>0.1415986591533259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A3-4CB8-8A0D-3F41B7F4887B}"/>
            </c:ext>
          </c:extLst>
        </c:ser>
        <c:ser>
          <c:idx val="1"/>
          <c:order val="1"/>
          <c:tx>
            <c:strRef>
              <c:f>'14 Frei dies'!$C$4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'14 Frei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'14 Frei dies'!$C$5:$C$34</c:f>
              <c:numCache>
                <c:formatCode>0%</c:formatCode>
                <c:ptCount val="28"/>
                <c:pt idx="0">
                  <c:v>0.35952653266253665</c:v>
                </c:pt>
                <c:pt idx="1">
                  <c:v>0.1478134337410279</c:v>
                </c:pt>
                <c:pt idx="2">
                  <c:v>2.0473897745850547</c:v>
                </c:pt>
                <c:pt idx="3">
                  <c:v>0.70836494586058774</c:v>
                </c:pt>
                <c:pt idx="4">
                  <c:v>1.1970943104221994</c:v>
                </c:pt>
                <c:pt idx="5">
                  <c:v>0.10659122212793162</c:v>
                </c:pt>
                <c:pt idx="6">
                  <c:v>2.0776692534816159</c:v>
                </c:pt>
                <c:pt idx="7">
                  <c:v>0.37382683304683056</c:v>
                </c:pt>
                <c:pt idx="8">
                  <c:v>0.14590443596981736</c:v>
                </c:pt>
                <c:pt idx="9">
                  <c:v>0.46691350122899916</c:v>
                </c:pt>
                <c:pt idx="10">
                  <c:v>0.54553568866262769</c:v>
                </c:pt>
                <c:pt idx="11">
                  <c:v>0.24044075043073332</c:v>
                </c:pt>
                <c:pt idx="12">
                  <c:v>0.63032084112284792</c:v>
                </c:pt>
                <c:pt idx="13">
                  <c:v>0.10294060643519076</c:v>
                </c:pt>
                <c:pt idx="14">
                  <c:v>1.6156388067568888</c:v>
                </c:pt>
                <c:pt idx="15">
                  <c:v>2.172728066567315</c:v>
                </c:pt>
                <c:pt idx="16">
                  <c:v>9.2861074210282557E-2</c:v>
                </c:pt>
                <c:pt idx="17">
                  <c:v>0.62619277081884805</c:v>
                </c:pt>
                <c:pt idx="18">
                  <c:v>1.3091749012723157</c:v>
                </c:pt>
                <c:pt idx="19">
                  <c:v>0.29864270020991679</c:v>
                </c:pt>
                <c:pt idx="20">
                  <c:v>1.3576957855299738</c:v>
                </c:pt>
                <c:pt idx="21">
                  <c:v>0.69130389009642279</c:v>
                </c:pt>
                <c:pt idx="22">
                  <c:v>0.41257361390982672</c:v>
                </c:pt>
                <c:pt idx="23">
                  <c:v>0.83738376547417104</c:v>
                </c:pt>
                <c:pt idx="24">
                  <c:v>0.14657000254027952</c:v>
                </c:pt>
                <c:pt idx="25">
                  <c:v>0.95551680465062627</c:v>
                </c:pt>
                <c:pt idx="26">
                  <c:v>0</c:v>
                </c:pt>
                <c:pt idx="27">
                  <c:v>0.37456647895546946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A3-4CB8-8A0D-3F41B7F4887B}"/>
            </c:ext>
          </c:extLst>
        </c:ser>
        <c:ser>
          <c:idx val="2"/>
          <c:order val="2"/>
          <c:tx>
            <c:strRef>
              <c:f>'14 Frei dies'!$D$4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'14 Frei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'14 Frei dies'!$D$5:$D$34</c:f>
              <c:numCache>
                <c:formatCode>0%</c:formatCode>
                <c:ptCount val="28"/>
                <c:pt idx="0">
                  <c:v>0.44339647827576917</c:v>
                </c:pt>
                <c:pt idx="1">
                  <c:v>0.12122094350763395</c:v>
                </c:pt>
                <c:pt idx="2">
                  <c:v>0.9409750214593755</c:v>
                </c:pt>
                <c:pt idx="3">
                  <c:v>0.41859722542337779</c:v>
                </c:pt>
                <c:pt idx="4">
                  <c:v>0.64783724930301756</c:v>
                </c:pt>
                <c:pt idx="5">
                  <c:v>9.9430370878043364E-2</c:v>
                </c:pt>
                <c:pt idx="6">
                  <c:v>1.080260397917902</c:v>
                </c:pt>
                <c:pt idx="7">
                  <c:v>0.25315701758516884</c:v>
                </c:pt>
                <c:pt idx="8">
                  <c:v>7.0654537797123496E-2</c:v>
                </c:pt>
                <c:pt idx="9">
                  <c:v>0.5017479353401858</c:v>
                </c:pt>
                <c:pt idx="10">
                  <c:v>0.38428789087708926</c:v>
                </c:pt>
                <c:pt idx="11">
                  <c:v>0.12715699191265295</c:v>
                </c:pt>
                <c:pt idx="12">
                  <c:v>0.31251008504583772</c:v>
                </c:pt>
                <c:pt idx="13">
                  <c:v>0.1987378718531656</c:v>
                </c:pt>
                <c:pt idx="14">
                  <c:v>3.3889200136892597</c:v>
                </c:pt>
                <c:pt idx="15">
                  <c:v>1.2622847877497962</c:v>
                </c:pt>
                <c:pt idx="16">
                  <c:v>5.8944162122208849E-2</c:v>
                </c:pt>
                <c:pt idx="17">
                  <c:v>0.48518844788714532</c:v>
                </c:pt>
                <c:pt idx="18">
                  <c:v>0.72143848586101</c:v>
                </c:pt>
                <c:pt idx="19">
                  <c:v>0.24081175056368181</c:v>
                </c:pt>
                <c:pt idx="20">
                  <c:v>1.0803596518118759</c:v>
                </c:pt>
                <c:pt idx="21">
                  <c:v>0.60861484800106058</c:v>
                </c:pt>
                <c:pt idx="22">
                  <c:v>0.37151428702093936</c:v>
                </c:pt>
                <c:pt idx="23">
                  <c:v>0.55048776526269472</c:v>
                </c:pt>
                <c:pt idx="24">
                  <c:v>0.58435309723923512</c:v>
                </c:pt>
                <c:pt idx="25">
                  <c:v>1.0511575482364224</c:v>
                </c:pt>
                <c:pt idx="26">
                  <c:v>0</c:v>
                </c:pt>
                <c:pt idx="27">
                  <c:v>0.18736302293695176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A3-4CB8-8A0D-3F41B7F488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'14 Frei dies'!$B$4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'14 Frei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'14 Frei dies'!$B$5:$B$34</c:f>
              <c:numCache>
                <c:formatCode>0%</c:formatCode>
                <c:ptCount val="28"/>
                <c:pt idx="0">
                  <c:v>0.26886966430920217</c:v>
                </c:pt>
                <c:pt idx="1">
                  <c:v>0.3501269386938835</c:v>
                </c:pt>
                <c:pt idx="2">
                  <c:v>1.0927681971560967</c:v>
                </c:pt>
                <c:pt idx="3">
                  <c:v>0.48801931996545989</c:v>
                </c:pt>
                <c:pt idx="4">
                  <c:v>0.60717749117579978</c:v>
                </c:pt>
                <c:pt idx="5">
                  <c:v>0.11390928171969116</c:v>
                </c:pt>
                <c:pt idx="6">
                  <c:v>1.256796673680078</c:v>
                </c:pt>
                <c:pt idx="7">
                  <c:v>0.29009738335140955</c:v>
                </c:pt>
                <c:pt idx="8">
                  <c:v>7.914190600051664E-2</c:v>
                </c:pt>
                <c:pt idx="9">
                  <c:v>0.31581749161424372</c:v>
                </c:pt>
                <c:pt idx="10">
                  <c:v>0.49374214024068597</c:v>
                </c:pt>
                <c:pt idx="11">
                  <c:v>0.1896350123108895</c:v>
                </c:pt>
                <c:pt idx="12">
                  <c:v>0.27845548119798647</c:v>
                </c:pt>
                <c:pt idx="13">
                  <c:v>0.19879038425935669</c:v>
                </c:pt>
                <c:pt idx="14">
                  <c:v>4.9419444155691785</c:v>
                </c:pt>
                <c:pt idx="15">
                  <c:v>1.1722965248384212</c:v>
                </c:pt>
                <c:pt idx="16">
                  <c:v>5.9492184426383411E-2</c:v>
                </c:pt>
                <c:pt idx="17">
                  <c:v>0.39608474447243591</c:v>
                </c:pt>
                <c:pt idx="18">
                  <c:v>0.78013985857826362</c:v>
                </c:pt>
                <c:pt idx="19">
                  <c:v>0.281527934695537</c:v>
                </c:pt>
                <c:pt idx="20">
                  <c:v>1.268879289642844</c:v>
                </c:pt>
                <c:pt idx="21">
                  <c:v>0.5346293011754385</c:v>
                </c:pt>
                <c:pt idx="22">
                  <c:v>0.35482993361004539</c:v>
                </c:pt>
                <c:pt idx="23">
                  <c:v>0.60326287554471825</c:v>
                </c:pt>
                <c:pt idx="24">
                  <c:v>0.46520880869596615</c:v>
                </c:pt>
                <c:pt idx="25">
                  <c:v>1.0068475270413024</c:v>
                </c:pt>
                <c:pt idx="26">
                  <c:v>0</c:v>
                </c:pt>
                <c:pt idx="27">
                  <c:v>0.1415986591533259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5D-4CA3-916F-C5564DD8B8AD}"/>
            </c:ext>
          </c:extLst>
        </c:ser>
        <c:ser>
          <c:idx val="1"/>
          <c:order val="1"/>
          <c:tx>
            <c:strRef>
              <c:f>'14 Frei dies'!$C$4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'14 Frei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'14 Frei dies'!$C$5:$C$34</c:f>
              <c:numCache>
                <c:formatCode>0%</c:formatCode>
                <c:ptCount val="28"/>
                <c:pt idx="0">
                  <c:v>0.35952653266253665</c:v>
                </c:pt>
                <c:pt idx="1">
                  <c:v>0.1478134337410279</c:v>
                </c:pt>
                <c:pt idx="2">
                  <c:v>2.0473897745850547</c:v>
                </c:pt>
                <c:pt idx="3">
                  <c:v>0.70836494586058774</c:v>
                </c:pt>
                <c:pt idx="4">
                  <c:v>1.1970943104221994</c:v>
                </c:pt>
                <c:pt idx="5">
                  <c:v>0.10659122212793162</c:v>
                </c:pt>
                <c:pt idx="6">
                  <c:v>2.0776692534816159</c:v>
                </c:pt>
                <c:pt idx="7">
                  <c:v>0.37382683304683056</c:v>
                </c:pt>
                <c:pt idx="8">
                  <c:v>0.14590443596981736</c:v>
                </c:pt>
                <c:pt idx="9">
                  <c:v>0.46691350122899916</c:v>
                </c:pt>
                <c:pt idx="10">
                  <c:v>0.54553568866262769</c:v>
                </c:pt>
                <c:pt idx="11">
                  <c:v>0.24044075043073332</c:v>
                </c:pt>
                <c:pt idx="12">
                  <c:v>0.63032084112284792</c:v>
                </c:pt>
                <c:pt idx="13">
                  <c:v>0.10294060643519076</c:v>
                </c:pt>
                <c:pt idx="14">
                  <c:v>1.6156388067568888</c:v>
                </c:pt>
                <c:pt idx="15">
                  <c:v>2.172728066567315</c:v>
                </c:pt>
                <c:pt idx="16">
                  <c:v>9.2861074210282557E-2</c:v>
                </c:pt>
                <c:pt idx="17">
                  <c:v>0.62619277081884805</c:v>
                </c:pt>
                <c:pt idx="18">
                  <c:v>1.3091749012723157</c:v>
                </c:pt>
                <c:pt idx="19">
                  <c:v>0.29864270020991679</c:v>
                </c:pt>
                <c:pt idx="20">
                  <c:v>1.3576957855299738</c:v>
                </c:pt>
                <c:pt idx="21">
                  <c:v>0.69130389009642279</c:v>
                </c:pt>
                <c:pt idx="22">
                  <c:v>0.41257361390982672</c:v>
                </c:pt>
                <c:pt idx="23">
                  <c:v>0.83738376547417104</c:v>
                </c:pt>
                <c:pt idx="24">
                  <c:v>0.14657000254027952</c:v>
                </c:pt>
                <c:pt idx="25">
                  <c:v>0.95551680465062627</c:v>
                </c:pt>
                <c:pt idx="26">
                  <c:v>0</c:v>
                </c:pt>
                <c:pt idx="27">
                  <c:v>0.37456647895546946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5D-4CA3-916F-C5564DD8B8AD}"/>
            </c:ext>
          </c:extLst>
        </c:ser>
        <c:ser>
          <c:idx val="2"/>
          <c:order val="2"/>
          <c:tx>
            <c:strRef>
              <c:f>'14 Frei dies'!$D$4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'14 Frei dies'!$A$5:$A$34</c:f>
              <c:strCache>
                <c:ptCount val="28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CZ</c:v>
                </c:pt>
                <c:pt idx="5">
                  <c:v>DK</c:v>
                </c:pt>
                <c:pt idx="6">
                  <c:v>EE</c:v>
                </c:pt>
                <c:pt idx="7">
                  <c:v>FI</c:v>
                </c:pt>
                <c:pt idx="8">
                  <c:v>FR</c:v>
                </c:pt>
                <c:pt idx="9">
                  <c:v>DE</c:v>
                </c:pt>
                <c:pt idx="10">
                  <c:v>EL</c:v>
                </c:pt>
                <c:pt idx="11">
                  <c:v>HU</c:v>
                </c:pt>
                <c:pt idx="12">
                  <c:v>IE</c:v>
                </c:pt>
                <c:pt idx="13">
                  <c:v>IT</c:v>
                </c:pt>
                <c:pt idx="14">
                  <c:v>LV</c:v>
                </c:pt>
                <c:pt idx="15">
                  <c:v>LT</c:v>
                </c:pt>
                <c:pt idx="16">
                  <c:v>LU</c:v>
                </c:pt>
                <c:pt idx="17">
                  <c:v>NL</c:v>
                </c:pt>
                <c:pt idx="18">
                  <c:v>PL</c:v>
                </c:pt>
                <c:pt idx="19">
                  <c:v>PT</c:v>
                </c:pt>
                <c:pt idx="20">
                  <c:v>RO</c:v>
                </c:pt>
                <c:pt idx="21">
                  <c:v>SK</c:v>
                </c:pt>
                <c:pt idx="22">
                  <c:v>SI</c:v>
                </c:pt>
                <c:pt idx="23">
                  <c:v>ES</c:v>
                </c:pt>
                <c:pt idx="24">
                  <c:v>SE</c:v>
                </c:pt>
                <c:pt idx="25">
                  <c:v>UK</c:v>
                </c:pt>
                <c:pt idx="26">
                  <c:v>NO</c:v>
                </c:pt>
                <c:pt idx="27">
                  <c:v>CH</c:v>
                </c:pt>
              </c:strCache>
            </c:strRef>
          </c:cat>
          <c:val>
            <c:numRef>
              <c:f>'14 Frei dies'!$D$5:$D$34</c:f>
              <c:numCache>
                <c:formatCode>0%</c:formatCode>
                <c:ptCount val="28"/>
                <c:pt idx="0">
                  <c:v>0.44339647827576917</c:v>
                </c:pt>
                <c:pt idx="1">
                  <c:v>0.12122094350763395</c:v>
                </c:pt>
                <c:pt idx="2">
                  <c:v>0.9409750214593755</c:v>
                </c:pt>
                <c:pt idx="3">
                  <c:v>0.41859722542337779</c:v>
                </c:pt>
                <c:pt idx="4">
                  <c:v>0.64783724930301756</c:v>
                </c:pt>
                <c:pt idx="5">
                  <c:v>9.9430370878043364E-2</c:v>
                </c:pt>
                <c:pt idx="6">
                  <c:v>1.080260397917902</c:v>
                </c:pt>
                <c:pt idx="7">
                  <c:v>0.25315701758516884</c:v>
                </c:pt>
                <c:pt idx="8">
                  <c:v>7.0654537797123496E-2</c:v>
                </c:pt>
                <c:pt idx="9">
                  <c:v>0.5017479353401858</c:v>
                </c:pt>
                <c:pt idx="10">
                  <c:v>0.38428789087708926</c:v>
                </c:pt>
                <c:pt idx="11">
                  <c:v>0.12715699191265295</c:v>
                </c:pt>
                <c:pt idx="12">
                  <c:v>0.31251008504583772</c:v>
                </c:pt>
                <c:pt idx="13">
                  <c:v>0.1987378718531656</c:v>
                </c:pt>
                <c:pt idx="14">
                  <c:v>3.3889200136892597</c:v>
                </c:pt>
                <c:pt idx="15">
                  <c:v>1.2622847877497962</c:v>
                </c:pt>
                <c:pt idx="16">
                  <c:v>5.8944162122208849E-2</c:v>
                </c:pt>
                <c:pt idx="17">
                  <c:v>0.48518844788714532</c:v>
                </c:pt>
                <c:pt idx="18">
                  <c:v>0.72143848586101</c:v>
                </c:pt>
                <c:pt idx="19">
                  <c:v>0.24081175056368181</c:v>
                </c:pt>
                <c:pt idx="20">
                  <c:v>1.0803596518118759</c:v>
                </c:pt>
                <c:pt idx="21">
                  <c:v>0.60861484800106058</c:v>
                </c:pt>
                <c:pt idx="22">
                  <c:v>0.37151428702093936</c:v>
                </c:pt>
                <c:pt idx="23">
                  <c:v>0.55048776526269472</c:v>
                </c:pt>
                <c:pt idx="24">
                  <c:v>0.58435309723923512</c:v>
                </c:pt>
                <c:pt idx="25">
                  <c:v>1.0511575482364224</c:v>
                </c:pt>
                <c:pt idx="26">
                  <c:v>0</c:v>
                </c:pt>
                <c:pt idx="27">
                  <c:v>0.18736302293695176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D5D-4CA3-916F-C5564DD8B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'15 IWT'!$B$4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'15 IWT'!$A$5:$A$34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'15 IWT'!$B$5:$B$34</c:f>
              <c:numCache>
                <c:formatCode>0%</c:formatCode>
                <c:ptCount val="30"/>
                <c:pt idx="0">
                  <c:v>2.994787185106406E-2</c:v>
                </c:pt>
                <c:pt idx="1">
                  <c:v>1.7708472926858603E-2</c:v>
                </c:pt>
                <c:pt idx="2">
                  <c:v>0.62382142213315861</c:v>
                </c:pt>
                <c:pt idx="3">
                  <c:v>8.2577386703684932E-2</c:v>
                </c:pt>
                <c:pt idx="4">
                  <c:v>0</c:v>
                </c:pt>
                <c:pt idx="5">
                  <c:v>1.8451950911909962E-2</c:v>
                </c:pt>
                <c:pt idx="6">
                  <c:v>0</c:v>
                </c:pt>
                <c:pt idx="8">
                  <c:v>0.18904960229286003</c:v>
                </c:pt>
                <c:pt idx="9">
                  <c:v>2.7108327107942275E-2</c:v>
                </c:pt>
                <c:pt idx="10">
                  <c:v>2.4312627746449621E-2</c:v>
                </c:pt>
                <c:pt idx="11">
                  <c:v>0</c:v>
                </c:pt>
                <c:pt idx="12">
                  <c:v>0.27089309176638771</c:v>
                </c:pt>
                <c:pt idx="13">
                  <c:v>0</c:v>
                </c:pt>
                <c:pt idx="14">
                  <c:v>0.25759490293641985</c:v>
                </c:pt>
                <c:pt idx="15">
                  <c:v>0</c:v>
                </c:pt>
                <c:pt idx="16">
                  <c:v>0.76510648422056349</c:v>
                </c:pt>
                <c:pt idx="17">
                  <c:v>3.5200905441080572E-2</c:v>
                </c:pt>
                <c:pt idx="18">
                  <c:v>0</c:v>
                </c:pt>
                <c:pt idx="19">
                  <c:v>5.7257204044777625E-2</c:v>
                </c:pt>
                <c:pt idx="20">
                  <c:v>0.25563079038697267</c:v>
                </c:pt>
                <c:pt idx="21">
                  <c:v>0</c:v>
                </c:pt>
                <c:pt idx="22">
                  <c:v>0.21694602938834831</c:v>
                </c:pt>
                <c:pt idx="23">
                  <c:v>0.22391646351556208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8">
                  <c:v>0</c:v>
                </c:pt>
                <c:pt idx="29">
                  <c:v>0.10108288044981481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0D-435A-BDE7-20034B5686C7}"/>
            </c:ext>
          </c:extLst>
        </c:ser>
        <c:ser>
          <c:idx val="1"/>
          <c:order val="1"/>
          <c:tx>
            <c:strRef>
              <c:f>'15 IWT'!$C$4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'15 IWT'!$A$5:$A$34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'15 IWT'!$C$5:$C$34</c:f>
              <c:numCache>
                <c:formatCode>0%</c:formatCode>
                <c:ptCount val="30"/>
                <c:pt idx="0">
                  <c:v>7.4649559468548454E-2</c:v>
                </c:pt>
                <c:pt idx="1">
                  <c:v>8.841613491286586E-2</c:v>
                </c:pt>
                <c:pt idx="2">
                  <c:v>0.37156866288109125</c:v>
                </c:pt>
                <c:pt idx="3">
                  <c:v>1.4552481821661609E-2</c:v>
                </c:pt>
                <c:pt idx="4">
                  <c:v>0</c:v>
                </c:pt>
                <c:pt idx="5">
                  <c:v>6.112100009386511</c:v>
                </c:pt>
                <c:pt idx="6">
                  <c:v>0</c:v>
                </c:pt>
                <c:pt idx="8">
                  <c:v>0.91068868586620222</c:v>
                </c:pt>
                <c:pt idx="9">
                  <c:v>4.6580754384066295E-2</c:v>
                </c:pt>
                <c:pt idx="10">
                  <c:v>0.19534966947731253</c:v>
                </c:pt>
                <c:pt idx="11">
                  <c:v>0</c:v>
                </c:pt>
                <c:pt idx="12">
                  <c:v>7.1056015698327035E-2</c:v>
                </c:pt>
                <c:pt idx="13">
                  <c:v>0</c:v>
                </c:pt>
                <c:pt idx="14">
                  <c:v>0.19719229095395377</c:v>
                </c:pt>
                <c:pt idx="15">
                  <c:v>0</c:v>
                </c:pt>
                <c:pt idx="16">
                  <c:v>0</c:v>
                </c:pt>
                <c:pt idx="17">
                  <c:v>4.7737865691137055E-2</c:v>
                </c:pt>
                <c:pt idx="18">
                  <c:v>0</c:v>
                </c:pt>
                <c:pt idx="19">
                  <c:v>3.6527679267773006E-2</c:v>
                </c:pt>
                <c:pt idx="20">
                  <c:v>22.749850052937706</c:v>
                </c:pt>
                <c:pt idx="21">
                  <c:v>0</c:v>
                </c:pt>
                <c:pt idx="22">
                  <c:v>0.11937827370369794</c:v>
                </c:pt>
                <c:pt idx="23">
                  <c:v>0.17289803194911743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8">
                  <c:v>0</c:v>
                </c:pt>
                <c:pt idx="29">
                  <c:v>5.7091322198909493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0D-435A-BDE7-20034B5686C7}"/>
            </c:ext>
          </c:extLst>
        </c:ser>
        <c:ser>
          <c:idx val="2"/>
          <c:order val="2"/>
          <c:tx>
            <c:strRef>
              <c:f>'15 IWT'!$D$4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'15 IWT'!$A$5:$A$34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'15 IWT'!$D$5:$D$34</c:f>
              <c:numCache>
                <c:formatCode>0%</c:formatCode>
                <c:ptCount val="30"/>
                <c:pt idx="0">
                  <c:v>0.11576321733261233</c:v>
                </c:pt>
                <c:pt idx="1">
                  <c:v>3.9599996002932521E-2</c:v>
                </c:pt>
                <c:pt idx="2">
                  <c:v>1.2388865897904209</c:v>
                </c:pt>
                <c:pt idx="3">
                  <c:v>0.230484265790876</c:v>
                </c:pt>
                <c:pt idx="4">
                  <c:v>0</c:v>
                </c:pt>
                <c:pt idx="5">
                  <c:v>1.5721330274075428E-2</c:v>
                </c:pt>
                <c:pt idx="6">
                  <c:v>0</c:v>
                </c:pt>
                <c:pt idx="8">
                  <c:v>0.44007168253732254</c:v>
                </c:pt>
                <c:pt idx="9">
                  <c:v>4.3326911380089601E-2</c:v>
                </c:pt>
                <c:pt idx="10">
                  <c:v>6.7878026558301385E-2</c:v>
                </c:pt>
                <c:pt idx="11">
                  <c:v>0</c:v>
                </c:pt>
                <c:pt idx="12">
                  <c:v>0.67171383134440055</c:v>
                </c:pt>
                <c:pt idx="13">
                  <c:v>0</c:v>
                </c:pt>
                <c:pt idx="14">
                  <c:v>0.38605237206608956</c:v>
                </c:pt>
                <c:pt idx="15">
                  <c:v>0</c:v>
                </c:pt>
                <c:pt idx="16">
                  <c:v>1.2991506204751022</c:v>
                </c:pt>
                <c:pt idx="17">
                  <c:v>0.1229661593855343</c:v>
                </c:pt>
                <c:pt idx="18">
                  <c:v>0</c:v>
                </c:pt>
                <c:pt idx="19">
                  <c:v>9.9947395651533891E-2</c:v>
                </c:pt>
                <c:pt idx="20">
                  <c:v>1.006625198698714</c:v>
                </c:pt>
                <c:pt idx="21">
                  <c:v>0</c:v>
                </c:pt>
                <c:pt idx="22">
                  <c:v>0.57147901907450638</c:v>
                </c:pt>
                <c:pt idx="23">
                  <c:v>0.51318836403538315</c:v>
                </c:pt>
                <c:pt idx="29">
                  <c:v>0.37172563071338399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A0D-435A-BDE7-20034B5686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'15 IWT'!$B$4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'15 IWT'!$A$5:$A$34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'15 IWT'!$B$5:$B$34</c:f>
              <c:numCache>
                <c:formatCode>0%</c:formatCode>
                <c:ptCount val="30"/>
                <c:pt idx="0">
                  <c:v>2.994787185106406E-2</c:v>
                </c:pt>
                <c:pt idx="1">
                  <c:v>1.7708472926858603E-2</c:v>
                </c:pt>
                <c:pt idx="2">
                  <c:v>0.62382142213315861</c:v>
                </c:pt>
                <c:pt idx="3">
                  <c:v>8.2577386703684932E-2</c:v>
                </c:pt>
                <c:pt idx="4">
                  <c:v>0</c:v>
                </c:pt>
                <c:pt idx="5">
                  <c:v>1.8451950911909962E-2</c:v>
                </c:pt>
                <c:pt idx="6">
                  <c:v>0</c:v>
                </c:pt>
                <c:pt idx="8">
                  <c:v>0.18904960229286003</c:v>
                </c:pt>
                <c:pt idx="9">
                  <c:v>2.7108327107942275E-2</c:v>
                </c:pt>
                <c:pt idx="10">
                  <c:v>2.4312627746449621E-2</c:v>
                </c:pt>
                <c:pt idx="11">
                  <c:v>0</c:v>
                </c:pt>
                <c:pt idx="12">
                  <c:v>0.27089309176638771</c:v>
                </c:pt>
                <c:pt idx="13">
                  <c:v>0</c:v>
                </c:pt>
                <c:pt idx="14">
                  <c:v>0.25759490293641985</c:v>
                </c:pt>
                <c:pt idx="15">
                  <c:v>0</c:v>
                </c:pt>
                <c:pt idx="16">
                  <c:v>0.76510648422056349</c:v>
                </c:pt>
                <c:pt idx="17">
                  <c:v>3.5200905441080572E-2</c:v>
                </c:pt>
                <c:pt idx="18">
                  <c:v>0</c:v>
                </c:pt>
                <c:pt idx="19">
                  <c:v>5.7257204044777625E-2</c:v>
                </c:pt>
                <c:pt idx="20">
                  <c:v>0.25563079038697267</c:v>
                </c:pt>
                <c:pt idx="21">
                  <c:v>0</c:v>
                </c:pt>
                <c:pt idx="22">
                  <c:v>0.21694602938834831</c:v>
                </c:pt>
                <c:pt idx="23">
                  <c:v>0.22391646351556208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8">
                  <c:v>0</c:v>
                </c:pt>
                <c:pt idx="29">
                  <c:v>0.10108288044981481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4B-424D-8B07-32962C662A72}"/>
            </c:ext>
          </c:extLst>
        </c:ser>
        <c:ser>
          <c:idx val="1"/>
          <c:order val="1"/>
          <c:tx>
            <c:strRef>
              <c:f>'15 IWT'!$C$4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'15 IWT'!$A$5:$A$34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'15 IWT'!$C$5:$C$34</c:f>
              <c:numCache>
                <c:formatCode>0%</c:formatCode>
                <c:ptCount val="30"/>
                <c:pt idx="0">
                  <c:v>7.4649559468548454E-2</c:v>
                </c:pt>
                <c:pt idx="1">
                  <c:v>8.841613491286586E-2</c:v>
                </c:pt>
                <c:pt idx="2">
                  <c:v>0.37156866288109125</c:v>
                </c:pt>
                <c:pt idx="3">
                  <c:v>1.4552481821661609E-2</c:v>
                </c:pt>
                <c:pt idx="4">
                  <c:v>0</c:v>
                </c:pt>
                <c:pt idx="5">
                  <c:v>6.112100009386511</c:v>
                </c:pt>
                <c:pt idx="6">
                  <c:v>0</c:v>
                </c:pt>
                <c:pt idx="8">
                  <c:v>0.91068868586620222</c:v>
                </c:pt>
                <c:pt idx="9">
                  <c:v>4.6580754384066295E-2</c:v>
                </c:pt>
                <c:pt idx="10">
                  <c:v>0.19534966947731253</c:v>
                </c:pt>
                <c:pt idx="11">
                  <c:v>0</c:v>
                </c:pt>
                <c:pt idx="12">
                  <c:v>7.1056015698327035E-2</c:v>
                </c:pt>
                <c:pt idx="13">
                  <c:v>0</c:v>
                </c:pt>
                <c:pt idx="14">
                  <c:v>0.19719229095395377</c:v>
                </c:pt>
                <c:pt idx="15">
                  <c:v>0</c:v>
                </c:pt>
                <c:pt idx="16">
                  <c:v>0</c:v>
                </c:pt>
                <c:pt idx="17">
                  <c:v>4.7737865691137055E-2</c:v>
                </c:pt>
                <c:pt idx="18">
                  <c:v>0</c:v>
                </c:pt>
                <c:pt idx="19">
                  <c:v>3.6527679267773006E-2</c:v>
                </c:pt>
                <c:pt idx="20">
                  <c:v>22.749850052937706</c:v>
                </c:pt>
                <c:pt idx="21">
                  <c:v>0</c:v>
                </c:pt>
                <c:pt idx="22">
                  <c:v>0.11937827370369794</c:v>
                </c:pt>
                <c:pt idx="23">
                  <c:v>0.17289803194911743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8">
                  <c:v>0</c:v>
                </c:pt>
                <c:pt idx="29">
                  <c:v>5.7091322198909493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4B-424D-8B07-32962C662A72}"/>
            </c:ext>
          </c:extLst>
        </c:ser>
        <c:ser>
          <c:idx val="2"/>
          <c:order val="2"/>
          <c:tx>
            <c:strRef>
              <c:f>'15 IWT'!$D$4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'15 IWT'!$A$5:$A$34</c:f>
              <c:strCache>
                <c:ptCount val="30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</c:strCache>
            </c:strRef>
          </c:cat>
          <c:val>
            <c:numRef>
              <c:f>'15 IWT'!$D$5:$D$34</c:f>
              <c:numCache>
                <c:formatCode>0%</c:formatCode>
                <c:ptCount val="30"/>
                <c:pt idx="0">
                  <c:v>0.11576321733261233</c:v>
                </c:pt>
                <c:pt idx="1">
                  <c:v>3.9599996002932521E-2</c:v>
                </c:pt>
                <c:pt idx="2">
                  <c:v>1.2388865897904209</c:v>
                </c:pt>
                <c:pt idx="3">
                  <c:v>0.230484265790876</c:v>
                </c:pt>
                <c:pt idx="4">
                  <c:v>0</c:v>
                </c:pt>
                <c:pt idx="5">
                  <c:v>1.5721330274075428E-2</c:v>
                </c:pt>
                <c:pt idx="6">
                  <c:v>0</c:v>
                </c:pt>
                <c:pt idx="8">
                  <c:v>0.44007168253732254</c:v>
                </c:pt>
                <c:pt idx="9">
                  <c:v>4.3326911380089601E-2</c:v>
                </c:pt>
                <c:pt idx="10">
                  <c:v>6.7878026558301385E-2</c:v>
                </c:pt>
                <c:pt idx="11">
                  <c:v>0</c:v>
                </c:pt>
                <c:pt idx="12">
                  <c:v>0.67171383134440055</c:v>
                </c:pt>
                <c:pt idx="13">
                  <c:v>0</c:v>
                </c:pt>
                <c:pt idx="14">
                  <c:v>0.38605237206608956</c:v>
                </c:pt>
                <c:pt idx="15">
                  <c:v>0</c:v>
                </c:pt>
                <c:pt idx="16">
                  <c:v>1.2991506204751022</c:v>
                </c:pt>
                <c:pt idx="17">
                  <c:v>0.1229661593855343</c:v>
                </c:pt>
                <c:pt idx="18">
                  <c:v>0</c:v>
                </c:pt>
                <c:pt idx="19">
                  <c:v>9.9947395651533891E-2</c:v>
                </c:pt>
                <c:pt idx="20">
                  <c:v>1.006625198698714</c:v>
                </c:pt>
                <c:pt idx="21">
                  <c:v>0</c:v>
                </c:pt>
                <c:pt idx="22">
                  <c:v>0.57147901907450638</c:v>
                </c:pt>
                <c:pt idx="23">
                  <c:v>0.51318836403538315</c:v>
                </c:pt>
                <c:pt idx="29">
                  <c:v>0.37172563071338399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4B-424D-8B07-32962C662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45758475446282"/>
          <c:y val="4.173252409478212E-2"/>
          <c:w val="0.8679107530574659"/>
          <c:h val="0.63141249209486816"/>
        </c:manualLayout>
      </c:layout>
      <c:lineChart>
        <c:grouping val="standard"/>
        <c:varyColors val="0"/>
        <c:ser>
          <c:idx val="0"/>
          <c:order val="0"/>
          <c:tx>
            <c:strRef>
              <c:f>'16 Mar'!$B$4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'16 Mar'!$A$5:$A$39</c:f>
              <c:strCache>
                <c:ptCount val="35"/>
                <c:pt idx="0">
                  <c:v>Antwerp (BE)</c:v>
                </c:pt>
                <c:pt idx="1">
                  <c:v>Varna (BG)</c:v>
                </c:pt>
                <c:pt idx="2">
                  <c:v>Limassol (CY)</c:v>
                </c:pt>
                <c:pt idx="3">
                  <c:v>Hamburg (DE)</c:v>
                </c:pt>
                <c:pt idx="4">
                  <c:v>Bremerhaven (DE)</c:v>
                </c:pt>
                <c:pt idx="5">
                  <c:v>Travermunde (DE)</c:v>
                </c:pt>
                <c:pt idx="6">
                  <c:v>Aarhus (DK)</c:v>
                </c:pt>
                <c:pt idx="7">
                  <c:v>Helsingor (DK)</c:v>
                </c:pt>
                <c:pt idx="8">
                  <c:v>Talinn (EE)</c:v>
                </c:pt>
                <c:pt idx="9">
                  <c:v>Algeciras (ES)</c:v>
                </c:pt>
                <c:pt idx="10">
                  <c:v>Valencia (ES)</c:v>
                </c:pt>
                <c:pt idx="11">
                  <c:v>Barcelona (ES)</c:v>
                </c:pt>
                <c:pt idx="12">
                  <c:v>Bilbao (ES)</c:v>
                </c:pt>
                <c:pt idx="13">
                  <c:v>Helsinki (FI)</c:v>
                </c:pt>
                <c:pt idx="14">
                  <c:v>Marseille (FR)</c:v>
                </c:pt>
                <c:pt idx="15">
                  <c:v>Le Havre (FR)</c:v>
                </c:pt>
                <c:pt idx="16">
                  <c:v>Calais (FR)</c:v>
                </c:pt>
                <c:pt idx="17">
                  <c:v>Pireaus (EL)</c:v>
                </c:pt>
                <c:pt idx="18">
                  <c:v>Rijeka (HR)</c:v>
                </c:pt>
                <c:pt idx="19">
                  <c:v>Split (HR)</c:v>
                </c:pt>
                <c:pt idx="20">
                  <c:v>Dublin (IE)</c:v>
                </c:pt>
                <c:pt idx="21">
                  <c:v>Trieste (IT)</c:v>
                </c:pt>
                <c:pt idx="22">
                  <c:v>Genova (IT)</c:v>
                </c:pt>
                <c:pt idx="23">
                  <c:v>Venice (IT)</c:v>
                </c:pt>
                <c:pt idx="24">
                  <c:v>Klapeida (LT)</c:v>
                </c:pt>
                <c:pt idx="25">
                  <c:v>Riga (LV)</c:v>
                </c:pt>
                <c:pt idx="26">
                  <c:v>Marsaxxlokk (MT)</c:v>
                </c:pt>
                <c:pt idx="27">
                  <c:v>Rotterdam (NL)</c:v>
                </c:pt>
                <c:pt idx="28">
                  <c:v>Oslo (NO)</c:v>
                </c:pt>
                <c:pt idx="29">
                  <c:v>Gdansk (PL)</c:v>
                </c:pt>
                <c:pt idx="30">
                  <c:v>Sines (PT)</c:v>
                </c:pt>
                <c:pt idx="31">
                  <c:v>Constanta (RO)</c:v>
                </c:pt>
                <c:pt idx="32">
                  <c:v>Gothenburg (SE)</c:v>
                </c:pt>
                <c:pt idx="33">
                  <c:v>Koper (SK)</c:v>
                </c:pt>
                <c:pt idx="34">
                  <c:v>Felixstowe (UK)</c:v>
                </c:pt>
              </c:strCache>
            </c:strRef>
          </c:cat>
          <c:val>
            <c:numRef>
              <c:f>'16 Mar'!$B$5:$B$39</c:f>
              <c:numCache>
                <c:formatCode>0%</c:formatCode>
                <c:ptCount val="35"/>
                <c:pt idx="0">
                  <c:v>0.18054770158045064</c:v>
                </c:pt>
                <c:pt idx="1">
                  <c:v>0.46763763096444494</c:v>
                </c:pt>
                <c:pt idx="3">
                  <c:v>0.16223467075672171</c:v>
                </c:pt>
                <c:pt idx="4">
                  <c:v>0.12719425516348271</c:v>
                </c:pt>
                <c:pt idx="6">
                  <c:v>0.39834316223922589</c:v>
                </c:pt>
                <c:pt idx="8">
                  <c:v>1.3914211967210695</c:v>
                </c:pt>
                <c:pt idx="9">
                  <c:v>0.66829151266136699</c:v>
                </c:pt>
                <c:pt idx="10">
                  <c:v>0.59301394238113425</c:v>
                </c:pt>
                <c:pt idx="11">
                  <c:v>0.74515219252793996</c:v>
                </c:pt>
                <c:pt idx="12">
                  <c:v>0.73399887546237674</c:v>
                </c:pt>
                <c:pt idx="13">
                  <c:v>0.59670223390761801</c:v>
                </c:pt>
                <c:pt idx="14">
                  <c:v>0.12209898410114159</c:v>
                </c:pt>
                <c:pt idx="15">
                  <c:v>0.25807873581874696</c:v>
                </c:pt>
                <c:pt idx="18">
                  <c:v>0.40098845164693625</c:v>
                </c:pt>
                <c:pt idx="19">
                  <c:v>0.50997619007165995</c:v>
                </c:pt>
                <c:pt idx="20">
                  <c:v>0.77320782068318117</c:v>
                </c:pt>
                <c:pt idx="21">
                  <c:v>0.18039869480725415</c:v>
                </c:pt>
                <c:pt idx="22">
                  <c:v>0.35741852208454528</c:v>
                </c:pt>
                <c:pt idx="23">
                  <c:v>0.61060941417750125</c:v>
                </c:pt>
                <c:pt idx="24">
                  <c:v>0.50233247158309502</c:v>
                </c:pt>
                <c:pt idx="25">
                  <c:v>0.8482315398780359</c:v>
                </c:pt>
                <c:pt idx="27">
                  <c:v>0.2620262512118785</c:v>
                </c:pt>
                <c:pt idx="28">
                  <c:v>0.3371101429851493</c:v>
                </c:pt>
                <c:pt idx="29">
                  <c:v>0.54073332417160391</c:v>
                </c:pt>
                <c:pt idx="30">
                  <c:v>0.51445076691798397</c:v>
                </c:pt>
                <c:pt idx="31">
                  <c:v>0.83003421042722692</c:v>
                </c:pt>
                <c:pt idx="32">
                  <c:v>0.37161102138565139</c:v>
                </c:pt>
                <c:pt idx="33">
                  <c:v>0.28359809308354716</c:v>
                </c:pt>
                <c:pt idx="34">
                  <c:v>0.42296207982609862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E1-4C00-90BF-1C086C83EDBB}"/>
            </c:ext>
          </c:extLst>
        </c:ser>
        <c:ser>
          <c:idx val="1"/>
          <c:order val="1"/>
          <c:tx>
            <c:strRef>
              <c:f>'16 Mar'!$C$4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'16 Mar'!$A$5:$A$39</c:f>
              <c:strCache>
                <c:ptCount val="35"/>
                <c:pt idx="0">
                  <c:v>Antwerp (BE)</c:v>
                </c:pt>
                <c:pt idx="1">
                  <c:v>Varna (BG)</c:v>
                </c:pt>
                <c:pt idx="2">
                  <c:v>Limassol (CY)</c:v>
                </c:pt>
                <c:pt idx="3">
                  <c:v>Hamburg (DE)</c:v>
                </c:pt>
                <c:pt idx="4">
                  <c:v>Bremerhaven (DE)</c:v>
                </c:pt>
                <c:pt idx="5">
                  <c:v>Travermunde (DE)</c:v>
                </c:pt>
                <c:pt idx="6">
                  <c:v>Aarhus (DK)</c:v>
                </c:pt>
                <c:pt idx="7">
                  <c:v>Helsingor (DK)</c:v>
                </c:pt>
                <c:pt idx="8">
                  <c:v>Talinn (EE)</c:v>
                </c:pt>
                <c:pt idx="9">
                  <c:v>Algeciras (ES)</c:v>
                </c:pt>
                <c:pt idx="10">
                  <c:v>Valencia (ES)</c:v>
                </c:pt>
                <c:pt idx="11">
                  <c:v>Barcelona (ES)</c:v>
                </c:pt>
                <c:pt idx="12">
                  <c:v>Bilbao (ES)</c:v>
                </c:pt>
                <c:pt idx="13">
                  <c:v>Helsinki (FI)</c:v>
                </c:pt>
                <c:pt idx="14">
                  <c:v>Marseille (FR)</c:v>
                </c:pt>
                <c:pt idx="15">
                  <c:v>Le Havre (FR)</c:v>
                </c:pt>
                <c:pt idx="16">
                  <c:v>Calais (FR)</c:v>
                </c:pt>
                <c:pt idx="17">
                  <c:v>Pireaus (EL)</c:v>
                </c:pt>
                <c:pt idx="18">
                  <c:v>Rijeka (HR)</c:v>
                </c:pt>
                <c:pt idx="19">
                  <c:v>Split (HR)</c:v>
                </c:pt>
                <c:pt idx="20">
                  <c:v>Dublin (IE)</c:v>
                </c:pt>
                <c:pt idx="21">
                  <c:v>Trieste (IT)</c:v>
                </c:pt>
                <c:pt idx="22">
                  <c:v>Genova (IT)</c:v>
                </c:pt>
                <c:pt idx="23">
                  <c:v>Venice (IT)</c:v>
                </c:pt>
                <c:pt idx="24">
                  <c:v>Klapeida (LT)</c:v>
                </c:pt>
                <c:pt idx="25">
                  <c:v>Riga (LV)</c:v>
                </c:pt>
                <c:pt idx="26">
                  <c:v>Marsaxxlokk (MT)</c:v>
                </c:pt>
                <c:pt idx="27">
                  <c:v>Rotterdam (NL)</c:v>
                </c:pt>
                <c:pt idx="28">
                  <c:v>Oslo (NO)</c:v>
                </c:pt>
                <c:pt idx="29">
                  <c:v>Gdansk (PL)</c:v>
                </c:pt>
                <c:pt idx="30">
                  <c:v>Sines (PT)</c:v>
                </c:pt>
                <c:pt idx="31">
                  <c:v>Constanta (RO)</c:v>
                </c:pt>
                <c:pt idx="32">
                  <c:v>Gothenburg (SE)</c:v>
                </c:pt>
                <c:pt idx="33">
                  <c:v>Koper (SK)</c:v>
                </c:pt>
                <c:pt idx="34">
                  <c:v>Felixstowe (UK)</c:v>
                </c:pt>
              </c:strCache>
            </c:strRef>
          </c:cat>
          <c:val>
            <c:numRef>
              <c:f>'16 Mar'!$C$5:$C$39</c:f>
              <c:numCache>
                <c:formatCode>0%</c:formatCode>
                <c:ptCount val="3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E1-4C00-90BF-1C086C83EDBB}"/>
            </c:ext>
          </c:extLst>
        </c:ser>
        <c:ser>
          <c:idx val="2"/>
          <c:order val="2"/>
          <c:tx>
            <c:strRef>
              <c:f>'16 Mar'!$D$4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'16 Mar'!$A$5:$A$39</c:f>
              <c:strCache>
                <c:ptCount val="35"/>
                <c:pt idx="0">
                  <c:v>Antwerp (BE)</c:v>
                </c:pt>
                <c:pt idx="1">
                  <c:v>Varna (BG)</c:v>
                </c:pt>
                <c:pt idx="2">
                  <c:v>Limassol (CY)</c:v>
                </c:pt>
                <c:pt idx="3">
                  <c:v>Hamburg (DE)</c:v>
                </c:pt>
                <c:pt idx="4">
                  <c:v>Bremerhaven (DE)</c:v>
                </c:pt>
                <c:pt idx="5">
                  <c:v>Travermunde (DE)</c:v>
                </c:pt>
                <c:pt idx="6">
                  <c:v>Aarhus (DK)</c:v>
                </c:pt>
                <c:pt idx="7">
                  <c:v>Helsingor (DK)</c:v>
                </c:pt>
                <c:pt idx="8">
                  <c:v>Talinn (EE)</c:v>
                </c:pt>
                <c:pt idx="9">
                  <c:v>Algeciras (ES)</c:v>
                </c:pt>
                <c:pt idx="10">
                  <c:v>Valencia (ES)</c:v>
                </c:pt>
                <c:pt idx="11">
                  <c:v>Barcelona (ES)</c:v>
                </c:pt>
                <c:pt idx="12">
                  <c:v>Bilbao (ES)</c:v>
                </c:pt>
                <c:pt idx="13">
                  <c:v>Helsinki (FI)</c:v>
                </c:pt>
                <c:pt idx="14">
                  <c:v>Marseille (FR)</c:v>
                </c:pt>
                <c:pt idx="15">
                  <c:v>Le Havre (FR)</c:v>
                </c:pt>
                <c:pt idx="16">
                  <c:v>Calais (FR)</c:v>
                </c:pt>
                <c:pt idx="17">
                  <c:v>Pireaus (EL)</c:v>
                </c:pt>
                <c:pt idx="18">
                  <c:v>Rijeka (HR)</c:v>
                </c:pt>
                <c:pt idx="19">
                  <c:v>Split (HR)</c:v>
                </c:pt>
                <c:pt idx="20">
                  <c:v>Dublin (IE)</c:v>
                </c:pt>
                <c:pt idx="21">
                  <c:v>Trieste (IT)</c:v>
                </c:pt>
                <c:pt idx="22">
                  <c:v>Genova (IT)</c:v>
                </c:pt>
                <c:pt idx="23">
                  <c:v>Venice (IT)</c:v>
                </c:pt>
                <c:pt idx="24">
                  <c:v>Klapeida (LT)</c:v>
                </c:pt>
                <c:pt idx="25">
                  <c:v>Riga (LV)</c:v>
                </c:pt>
                <c:pt idx="26">
                  <c:v>Marsaxxlokk (MT)</c:v>
                </c:pt>
                <c:pt idx="27">
                  <c:v>Rotterdam (NL)</c:v>
                </c:pt>
                <c:pt idx="28">
                  <c:v>Oslo (NO)</c:v>
                </c:pt>
                <c:pt idx="29">
                  <c:v>Gdansk (PL)</c:v>
                </c:pt>
                <c:pt idx="30">
                  <c:v>Sines (PT)</c:v>
                </c:pt>
                <c:pt idx="31">
                  <c:v>Constanta (RO)</c:v>
                </c:pt>
                <c:pt idx="32">
                  <c:v>Gothenburg (SE)</c:v>
                </c:pt>
                <c:pt idx="33">
                  <c:v>Koper (SK)</c:v>
                </c:pt>
                <c:pt idx="34">
                  <c:v>Felixstowe (UK)</c:v>
                </c:pt>
              </c:strCache>
            </c:strRef>
          </c:cat>
          <c:val>
            <c:numRef>
              <c:f>'16 Mar'!$D$5:$D$39</c:f>
              <c:numCache>
                <c:formatCode>0%</c:formatCode>
                <c:ptCount val="35"/>
                <c:pt idx="0">
                  <c:v>3.2268845206673821E-2</c:v>
                </c:pt>
                <c:pt idx="3">
                  <c:v>1.885530606350528E-2</c:v>
                </c:pt>
                <c:pt idx="4">
                  <c:v>1.8637795437623051E-2</c:v>
                </c:pt>
                <c:pt idx="6">
                  <c:v>3.0459985146936579E-2</c:v>
                </c:pt>
                <c:pt idx="9">
                  <c:v>8.7067577858183781E-2</c:v>
                </c:pt>
                <c:pt idx="10">
                  <c:v>9.3036972186330141E-2</c:v>
                </c:pt>
                <c:pt idx="11">
                  <c:v>9.73597426202302E-2</c:v>
                </c:pt>
                <c:pt idx="12">
                  <c:v>9.7396171165919435E-2</c:v>
                </c:pt>
                <c:pt idx="14">
                  <c:v>1.7582875082433939E-2</c:v>
                </c:pt>
                <c:pt idx="15">
                  <c:v>3.1558997807553918E-2</c:v>
                </c:pt>
                <c:pt idx="18">
                  <c:v>5.978632761136856E-2</c:v>
                </c:pt>
                <c:pt idx="21">
                  <c:v>4.7220746378611671E-2</c:v>
                </c:pt>
                <c:pt idx="22">
                  <c:v>5.97097361652709E-2</c:v>
                </c:pt>
                <c:pt idx="27">
                  <c:v>2.7716312968054959E-2</c:v>
                </c:pt>
                <c:pt idx="29">
                  <c:v>3.3473233003944079E-2</c:v>
                </c:pt>
                <c:pt idx="30">
                  <c:v>8.113851769544643E-2</c:v>
                </c:pt>
                <c:pt idx="31">
                  <c:v>6.0522206804109552E-2</c:v>
                </c:pt>
                <c:pt idx="32">
                  <c:v>2.481000883767728E-2</c:v>
                </c:pt>
                <c:pt idx="33">
                  <c:v>4.6432342419054154E-2</c:v>
                </c:pt>
                <c:pt idx="34">
                  <c:v>4.6501333842953109E-2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E1-4C00-90BF-1C086C83EDBB}"/>
            </c:ext>
          </c:extLst>
        </c:ser>
        <c:ser>
          <c:idx val="3"/>
          <c:order val="3"/>
          <c:tx>
            <c:strRef>
              <c:f>'16 Mar'!$E$4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'16 Mar'!$A$5:$A$39</c:f>
              <c:strCache>
                <c:ptCount val="35"/>
                <c:pt idx="0">
                  <c:v>Antwerp (BE)</c:v>
                </c:pt>
                <c:pt idx="1">
                  <c:v>Varna (BG)</c:v>
                </c:pt>
                <c:pt idx="2">
                  <c:v>Limassol (CY)</c:v>
                </c:pt>
                <c:pt idx="3">
                  <c:v>Hamburg (DE)</c:v>
                </c:pt>
                <c:pt idx="4">
                  <c:v>Bremerhaven (DE)</c:v>
                </c:pt>
                <c:pt idx="5">
                  <c:v>Travermunde (DE)</c:v>
                </c:pt>
                <c:pt idx="6">
                  <c:v>Aarhus (DK)</c:v>
                </c:pt>
                <c:pt idx="7">
                  <c:v>Helsingor (DK)</c:v>
                </c:pt>
                <c:pt idx="8">
                  <c:v>Talinn (EE)</c:v>
                </c:pt>
                <c:pt idx="9">
                  <c:v>Algeciras (ES)</c:v>
                </c:pt>
                <c:pt idx="10">
                  <c:v>Valencia (ES)</c:v>
                </c:pt>
                <c:pt idx="11">
                  <c:v>Barcelona (ES)</c:v>
                </c:pt>
                <c:pt idx="12">
                  <c:v>Bilbao (ES)</c:v>
                </c:pt>
                <c:pt idx="13">
                  <c:v>Helsinki (FI)</c:v>
                </c:pt>
                <c:pt idx="14">
                  <c:v>Marseille (FR)</c:v>
                </c:pt>
                <c:pt idx="15">
                  <c:v>Le Havre (FR)</c:v>
                </c:pt>
                <c:pt idx="16">
                  <c:v>Calais (FR)</c:v>
                </c:pt>
                <c:pt idx="17">
                  <c:v>Pireaus (EL)</c:v>
                </c:pt>
                <c:pt idx="18">
                  <c:v>Rijeka (HR)</c:v>
                </c:pt>
                <c:pt idx="19">
                  <c:v>Split (HR)</c:v>
                </c:pt>
                <c:pt idx="20">
                  <c:v>Dublin (IE)</c:v>
                </c:pt>
                <c:pt idx="21">
                  <c:v>Trieste (IT)</c:v>
                </c:pt>
                <c:pt idx="22">
                  <c:v>Genova (IT)</c:v>
                </c:pt>
                <c:pt idx="23">
                  <c:v>Venice (IT)</c:v>
                </c:pt>
                <c:pt idx="24">
                  <c:v>Klapeida (LT)</c:v>
                </c:pt>
                <c:pt idx="25">
                  <c:v>Riga (LV)</c:v>
                </c:pt>
                <c:pt idx="26">
                  <c:v>Marsaxxlokk (MT)</c:v>
                </c:pt>
                <c:pt idx="27">
                  <c:v>Rotterdam (NL)</c:v>
                </c:pt>
                <c:pt idx="28">
                  <c:v>Oslo (NO)</c:v>
                </c:pt>
                <c:pt idx="29">
                  <c:v>Gdansk (PL)</c:v>
                </c:pt>
                <c:pt idx="30">
                  <c:v>Sines (PT)</c:v>
                </c:pt>
                <c:pt idx="31">
                  <c:v>Constanta (RO)</c:v>
                </c:pt>
                <c:pt idx="32">
                  <c:v>Gothenburg (SE)</c:v>
                </c:pt>
                <c:pt idx="33">
                  <c:v>Koper (SK)</c:v>
                </c:pt>
                <c:pt idx="34">
                  <c:v>Felixstowe (UK)</c:v>
                </c:pt>
              </c:strCache>
            </c:strRef>
          </c:cat>
          <c:val>
            <c:numRef>
              <c:f>'16 Mar'!$E$5:$E$39</c:f>
              <c:numCache>
                <c:formatCode>0%</c:formatCode>
                <c:ptCount val="35"/>
                <c:pt idx="0" formatCode="0.000%">
                  <c:v>17.512412434241195</c:v>
                </c:pt>
                <c:pt idx="3" formatCode="0.000%">
                  <c:v>22.460404176704341</c:v>
                </c:pt>
                <c:pt idx="27" formatCode="0.000%">
                  <c:v>8.542707722422259</c:v>
                </c:pt>
                <c:pt idx="29" formatCode="0.000%">
                  <c:v>3.9579113955536793</c:v>
                </c:pt>
                <c:pt idx="30" formatCode="0.000%">
                  <c:v>3.6605889545200401</c:v>
                </c:pt>
                <c:pt idx="31" formatCode="0.000%">
                  <c:v>6.4700197408666638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6D-D045-9B78-5E5BB2A709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'16 Mar'!$B$4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'16 Mar'!$A$5:$A$39</c:f>
              <c:strCache>
                <c:ptCount val="35"/>
                <c:pt idx="0">
                  <c:v>Antwerp (BE)</c:v>
                </c:pt>
                <c:pt idx="1">
                  <c:v>Varna (BG)</c:v>
                </c:pt>
                <c:pt idx="2">
                  <c:v>Limassol (CY)</c:v>
                </c:pt>
                <c:pt idx="3">
                  <c:v>Hamburg (DE)</c:v>
                </c:pt>
                <c:pt idx="4">
                  <c:v>Bremerhaven (DE)</c:v>
                </c:pt>
                <c:pt idx="5">
                  <c:v>Travermunde (DE)</c:v>
                </c:pt>
                <c:pt idx="6">
                  <c:v>Aarhus (DK)</c:v>
                </c:pt>
                <c:pt idx="7">
                  <c:v>Helsingor (DK)</c:v>
                </c:pt>
                <c:pt idx="8">
                  <c:v>Talinn (EE)</c:v>
                </c:pt>
                <c:pt idx="9">
                  <c:v>Algeciras (ES)</c:v>
                </c:pt>
                <c:pt idx="10">
                  <c:v>Valencia (ES)</c:v>
                </c:pt>
                <c:pt idx="11">
                  <c:v>Barcelona (ES)</c:v>
                </c:pt>
                <c:pt idx="12">
                  <c:v>Bilbao (ES)</c:v>
                </c:pt>
                <c:pt idx="13">
                  <c:v>Helsinki (FI)</c:v>
                </c:pt>
                <c:pt idx="14">
                  <c:v>Marseille (FR)</c:v>
                </c:pt>
                <c:pt idx="15">
                  <c:v>Le Havre (FR)</c:v>
                </c:pt>
                <c:pt idx="16">
                  <c:v>Calais (FR)</c:v>
                </c:pt>
                <c:pt idx="17">
                  <c:v>Pireaus (EL)</c:v>
                </c:pt>
                <c:pt idx="18">
                  <c:v>Rijeka (HR)</c:v>
                </c:pt>
                <c:pt idx="19">
                  <c:v>Split (HR)</c:v>
                </c:pt>
                <c:pt idx="20">
                  <c:v>Dublin (IE)</c:v>
                </c:pt>
                <c:pt idx="21">
                  <c:v>Trieste (IT)</c:v>
                </c:pt>
                <c:pt idx="22">
                  <c:v>Genova (IT)</c:v>
                </c:pt>
                <c:pt idx="23">
                  <c:v>Venice (IT)</c:v>
                </c:pt>
                <c:pt idx="24">
                  <c:v>Klapeida (LT)</c:v>
                </c:pt>
                <c:pt idx="25">
                  <c:v>Riga (LV)</c:v>
                </c:pt>
                <c:pt idx="26">
                  <c:v>Marsaxxlokk (MT)</c:v>
                </c:pt>
                <c:pt idx="27">
                  <c:v>Rotterdam (NL)</c:v>
                </c:pt>
                <c:pt idx="28">
                  <c:v>Oslo (NO)</c:v>
                </c:pt>
                <c:pt idx="29">
                  <c:v>Gdansk (PL)</c:v>
                </c:pt>
                <c:pt idx="30">
                  <c:v>Sines (PT)</c:v>
                </c:pt>
                <c:pt idx="31">
                  <c:v>Constanta (RO)</c:v>
                </c:pt>
                <c:pt idx="32">
                  <c:v>Gothenburg (SE)</c:v>
                </c:pt>
                <c:pt idx="33">
                  <c:v>Koper (SK)</c:v>
                </c:pt>
                <c:pt idx="34">
                  <c:v>Felixstowe (UK)</c:v>
                </c:pt>
              </c:strCache>
            </c:strRef>
          </c:cat>
          <c:val>
            <c:numRef>
              <c:f>'16 Mar'!$B$5:$B$39</c:f>
              <c:numCache>
                <c:formatCode>0%</c:formatCode>
                <c:ptCount val="35"/>
                <c:pt idx="0">
                  <c:v>0.18054770158045064</c:v>
                </c:pt>
                <c:pt idx="1">
                  <c:v>0.46763763096444494</c:v>
                </c:pt>
                <c:pt idx="3">
                  <c:v>0.16223467075672171</c:v>
                </c:pt>
                <c:pt idx="4">
                  <c:v>0.12719425516348271</c:v>
                </c:pt>
                <c:pt idx="6">
                  <c:v>0.39834316223922589</c:v>
                </c:pt>
                <c:pt idx="8">
                  <c:v>1.3914211967210695</c:v>
                </c:pt>
                <c:pt idx="9">
                  <c:v>0.66829151266136699</c:v>
                </c:pt>
                <c:pt idx="10">
                  <c:v>0.59301394238113425</c:v>
                </c:pt>
                <c:pt idx="11">
                  <c:v>0.74515219252793996</c:v>
                </c:pt>
                <c:pt idx="12">
                  <c:v>0.73399887546237674</c:v>
                </c:pt>
                <c:pt idx="13">
                  <c:v>0.59670223390761801</c:v>
                </c:pt>
                <c:pt idx="14">
                  <c:v>0.12209898410114159</c:v>
                </c:pt>
                <c:pt idx="15">
                  <c:v>0.25807873581874696</c:v>
                </c:pt>
                <c:pt idx="18">
                  <c:v>0.40098845164693625</c:v>
                </c:pt>
                <c:pt idx="19">
                  <c:v>0.50997619007165995</c:v>
                </c:pt>
                <c:pt idx="20">
                  <c:v>0.77320782068318117</c:v>
                </c:pt>
                <c:pt idx="21">
                  <c:v>0.18039869480725415</c:v>
                </c:pt>
                <c:pt idx="22">
                  <c:v>0.35741852208454528</c:v>
                </c:pt>
                <c:pt idx="23">
                  <c:v>0.61060941417750125</c:v>
                </c:pt>
                <c:pt idx="24">
                  <c:v>0.50233247158309502</c:v>
                </c:pt>
                <c:pt idx="25">
                  <c:v>0.8482315398780359</c:v>
                </c:pt>
                <c:pt idx="27">
                  <c:v>0.2620262512118785</c:v>
                </c:pt>
                <c:pt idx="28">
                  <c:v>0.3371101429851493</c:v>
                </c:pt>
                <c:pt idx="29">
                  <c:v>0.54073332417160391</c:v>
                </c:pt>
                <c:pt idx="30">
                  <c:v>0.51445076691798397</c:v>
                </c:pt>
                <c:pt idx="31">
                  <c:v>0.83003421042722692</c:v>
                </c:pt>
                <c:pt idx="32">
                  <c:v>0.37161102138565139</c:v>
                </c:pt>
                <c:pt idx="33">
                  <c:v>0.28359809308354716</c:v>
                </c:pt>
                <c:pt idx="34">
                  <c:v>0.42296207982609862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E8-49FB-AFAA-6F900E60BD0F}"/>
            </c:ext>
          </c:extLst>
        </c:ser>
        <c:ser>
          <c:idx val="1"/>
          <c:order val="1"/>
          <c:tx>
            <c:strRef>
              <c:f>'16 Mar'!$C$4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'16 Mar'!$A$5:$A$39</c:f>
              <c:strCache>
                <c:ptCount val="35"/>
                <c:pt idx="0">
                  <c:v>Antwerp (BE)</c:v>
                </c:pt>
                <c:pt idx="1">
                  <c:v>Varna (BG)</c:v>
                </c:pt>
                <c:pt idx="2">
                  <c:v>Limassol (CY)</c:v>
                </c:pt>
                <c:pt idx="3">
                  <c:v>Hamburg (DE)</c:v>
                </c:pt>
                <c:pt idx="4">
                  <c:v>Bremerhaven (DE)</c:v>
                </c:pt>
                <c:pt idx="5">
                  <c:v>Travermunde (DE)</c:v>
                </c:pt>
                <c:pt idx="6">
                  <c:v>Aarhus (DK)</c:v>
                </c:pt>
                <c:pt idx="7">
                  <c:v>Helsingor (DK)</c:v>
                </c:pt>
                <c:pt idx="8">
                  <c:v>Talinn (EE)</c:v>
                </c:pt>
                <c:pt idx="9">
                  <c:v>Algeciras (ES)</c:v>
                </c:pt>
                <c:pt idx="10">
                  <c:v>Valencia (ES)</c:v>
                </c:pt>
                <c:pt idx="11">
                  <c:v>Barcelona (ES)</c:v>
                </c:pt>
                <c:pt idx="12">
                  <c:v>Bilbao (ES)</c:v>
                </c:pt>
                <c:pt idx="13">
                  <c:v>Helsinki (FI)</c:v>
                </c:pt>
                <c:pt idx="14">
                  <c:v>Marseille (FR)</c:v>
                </c:pt>
                <c:pt idx="15">
                  <c:v>Le Havre (FR)</c:v>
                </c:pt>
                <c:pt idx="16">
                  <c:v>Calais (FR)</c:v>
                </c:pt>
                <c:pt idx="17">
                  <c:v>Pireaus (EL)</c:v>
                </c:pt>
                <c:pt idx="18">
                  <c:v>Rijeka (HR)</c:v>
                </c:pt>
                <c:pt idx="19">
                  <c:v>Split (HR)</c:v>
                </c:pt>
                <c:pt idx="20">
                  <c:v>Dublin (IE)</c:v>
                </c:pt>
                <c:pt idx="21">
                  <c:v>Trieste (IT)</c:v>
                </c:pt>
                <c:pt idx="22">
                  <c:v>Genova (IT)</c:v>
                </c:pt>
                <c:pt idx="23">
                  <c:v>Venice (IT)</c:v>
                </c:pt>
                <c:pt idx="24">
                  <c:v>Klapeida (LT)</c:v>
                </c:pt>
                <c:pt idx="25">
                  <c:v>Riga (LV)</c:v>
                </c:pt>
                <c:pt idx="26">
                  <c:v>Marsaxxlokk (MT)</c:v>
                </c:pt>
                <c:pt idx="27">
                  <c:v>Rotterdam (NL)</c:v>
                </c:pt>
                <c:pt idx="28">
                  <c:v>Oslo (NO)</c:v>
                </c:pt>
                <c:pt idx="29">
                  <c:v>Gdansk (PL)</c:v>
                </c:pt>
                <c:pt idx="30">
                  <c:v>Sines (PT)</c:v>
                </c:pt>
                <c:pt idx="31">
                  <c:v>Constanta (RO)</c:v>
                </c:pt>
                <c:pt idx="32">
                  <c:v>Gothenburg (SE)</c:v>
                </c:pt>
                <c:pt idx="33">
                  <c:v>Koper (SK)</c:v>
                </c:pt>
                <c:pt idx="34">
                  <c:v>Felixstowe (UK)</c:v>
                </c:pt>
              </c:strCache>
            </c:strRef>
          </c:cat>
          <c:val>
            <c:numRef>
              <c:f>'16 Mar'!$C$5:$C$39</c:f>
              <c:numCache>
                <c:formatCode>0%</c:formatCode>
                <c:ptCount val="3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E8-49FB-AFAA-6F900E60BD0F}"/>
            </c:ext>
          </c:extLst>
        </c:ser>
        <c:ser>
          <c:idx val="2"/>
          <c:order val="2"/>
          <c:tx>
            <c:strRef>
              <c:f>'16 Mar'!$D$4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'16 Mar'!$A$5:$A$39</c:f>
              <c:strCache>
                <c:ptCount val="35"/>
                <c:pt idx="0">
                  <c:v>Antwerp (BE)</c:v>
                </c:pt>
                <c:pt idx="1">
                  <c:v>Varna (BG)</c:v>
                </c:pt>
                <c:pt idx="2">
                  <c:v>Limassol (CY)</c:v>
                </c:pt>
                <c:pt idx="3">
                  <c:v>Hamburg (DE)</c:v>
                </c:pt>
                <c:pt idx="4">
                  <c:v>Bremerhaven (DE)</c:v>
                </c:pt>
                <c:pt idx="5">
                  <c:v>Travermunde (DE)</c:v>
                </c:pt>
                <c:pt idx="6">
                  <c:v>Aarhus (DK)</c:v>
                </c:pt>
                <c:pt idx="7">
                  <c:v>Helsingor (DK)</c:v>
                </c:pt>
                <c:pt idx="8">
                  <c:v>Talinn (EE)</c:v>
                </c:pt>
                <c:pt idx="9">
                  <c:v>Algeciras (ES)</c:v>
                </c:pt>
                <c:pt idx="10">
                  <c:v>Valencia (ES)</c:v>
                </c:pt>
                <c:pt idx="11">
                  <c:v>Barcelona (ES)</c:v>
                </c:pt>
                <c:pt idx="12">
                  <c:v>Bilbao (ES)</c:v>
                </c:pt>
                <c:pt idx="13">
                  <c:v>Helsinki (FI)</c:v>
                </c:pt>
                <c:pt idx="14">
                  <c:v>Marseille (FR)</c:v>
                </c:pt>
                <c:pt idx="15">
                  <c:v>Le Havre (FR)</c:v>
                </c:pt>
                <c:pt idx="16">
                  <c:v>Calais (FR)</c:v>
                </c:pt>
                <c:pt idx="17">
                  <c:v>Pireaus (EL)</c:v>
                </c:pt>
                <c:pt idx="18">
                  <c:v>Rijeka (HR)</c:v>
                </c:pt>
                <c:pt idx="19">
                  <c:v>Split (HR)</c:v>
                </c:pt>
                <c:pt idx="20">
                  <c:v>Dublin (IE)</c:v>
                </c:pt>
                <c:pt idx="21">
                  <c:v>Trieste (IT)</c:v>
                </c:pt>
                <c:pt idx="22">
                  <c:v>Genova (IT)</c:v>
                </c:pt>
                <c:pt idx="23">
                  <c:v>Venice (IT)</c:v>
                </c:pt>
                <c:pt idx="24">
                  <c:v>Klapeida (LT)</c:v>
                </c:pt>
                <c:pt idx="25">
                  <c:v>Riga (LV)</c:v>
                </c:pt>
                <c:pt idx="26">
                  <c:v>Marsaxxlokk (MT)</c:v>
                </c:pt>
                <c:pt idx="27">
                  <c:v>Rotterdam (NL)</c:v>
                </c:pt>
                <c:pt idx="28">
                  <c:v>Oslo (NO)</c:v>
                </c:pt>
                <c:pt idx="29">
                  <c:v>Gdansk (PL)</c:v>
                </c:pt>
                <c:pt idx="30">
                  <c:v>Sines (PT)</c:v>
                </c:pt>
                <c:pt idx="31">
                  <c:v>Constanta (RO)</c:v>
                </c:pt>
                <c:pt idx="32">
                  <c:v>Gothenburg (SE)</c:v>
                </c:pt>
                <c:pt idx="33">
                  <c:v>Koper (SK)</c:v>
                </c:pt>
                <c:pt idx="34">
                  <c:v>Felixstowe (UK)</c:v>
                </c:pt>
              </c:strCache>
            </c:strRef>
          </c:cat>
          <c:val>
            <c:numRef>
              <c:f>'16 Mar'!$D$5:$D$39</c:f>
              <c:numCache>
                <c:formatCode>0%</c:formatCode>
                <c:ptCount val="35"/>
                <c:pt idx="0">
                  <c:v>3.2268845206673821E-2</c:v>
                </c:pt>
                <c:pt idx="3">
                  <c:v>1.885530606350528E-2</c:v>
                </c:pt>
                <c:pt idx="4">
                  <c:v>1.8637795437623051E-2</c:v>
                </c:pt>
                <c:pt idx="6">
                  <c:v>3.0459985146936579E-2</c:v>
                </c:pt>
                <c:pt idx="9">
                  <c:v>8.7067577858183781E-2</c:v>
                </c:pt>
                <c:pt idx="10">
                  <c:v>9.3036972186330141E-2</c:v>
                </c:pt>
                <c:pt idx="11">
                  <c:v>9.73597426202302E-2</c:v>
                </c:pt>
                <c:pt idx="12">
                  <c:v>9.7396171165919435E-2</c:v>
                </c:pt>
                <c:pt idx="14">
                  <c:v>1.7582875082433939E-2</c:v>
                </c:pt>
                <c:pt idx="15">
                  <c:v>3.1558997807553918E-2</c:v>
                </c:pt>
                <c:pt idx="18">
                  <c:v>5.978632761136856E-2</c:v>
                </c:pt>
                <c:pt idx="21">
                  <c:v>4.7220746378611671E-2</c:v>
                </c:pt>
                <c:pt idx="22">
                  <c:v>5.97097361652709E-2</c:v>
                </c:pt>
                <c:pt idx="27">
                  <c:v>2.7716312968054959E-2</c:v>
                </c:pt>
                <c:pt idx="29">
                  <c:v>3.3473233003944079E-2</c:v>
                </c:pt>
                <c:pt idx="30">
                  <c:v>8.113851769544643E-2</c:v>
                </c:pt>
                <c:pt idx="31">
                  <c:v>6.0522206804109552E-2</c:v>
                </c:pt>
                <c:pt idx="32">
                  <c:v>2.481000883767728E-2</c:v>
                </c:pt>
                <c:pt idx="33">
                  <c:v>4.6432342419054154E-2</c:v>
                </c:pt>
                <c:pt idx="34">
                  <c:v>4.6501333842953109E-2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E8-49FB-AFAA-6F900E60BD0F}"/>
            </c:ext>
          </c:extLst>
        </c:ser>
        <c:ser>
          <c:idx val="3"/>
          <c:order val="3"/>
          <c:tx>
            <c:strRef>
              <c:f>'16 Mar'!$E$4</c:f>
              <c:strCache>
                <c:ptCount val="1"/>
                <c:pt idx="0">
                  <c:v>Very low costs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'16 Mar'!$A$5:$A$39</c:f>
              <c:strCache>
                <c:ptCount val="35"/>
                <c:pt idx="0">
                  <c:v>Antwerp (BE)</c:v>
                </c:pt>
                <c:pt idx="1">
                  <c:v>Varna (BG)</c:v>
                </c:pt>
                <c:pt idx="2">
                  <c:v>Limassol (CY)</c:v>
                </c:pt>
                <c:pt idx="3">
                  <c:v>Hamburg (DE)</c:v>
                </c:pt>
                <c:pt idx="4">
                  <c:v>Bremerhaven (DE)</c:v>
                </c:pt>
                <c:pt idx="5">
                  <c:v>Travermunde (DE)</c:v>
                </c:pt>
                <c:pt idx="6">
                  <c:v>Aarhus (DK)</c:v>
                </c:pt>
                <c:pt idx="7">
                  <c:v>Helsingor (DK)</c:v>
                </c:pt>
                <c:pt idx="8">
                  <c:v>Talinn (EE)</c:v>
                </c:pt>
                <c:pt idx="9">
                  <c:v>Algeciras (ES)</c:v>
                </c:pt>
                <c:pt idx="10">
                  <c:v>Valencia (ES)</c:v>
                </c:pt>
                <c:pt idx="11">
                  <c:v>Barcelona (ES)</c:v>
                </c:pt>
                <c:pt idx="12">
                  <c:v>Bilbao (ES)</c:v>
                </c:pt>
                <c:pt idx="13">
                  <c:v>Helsinki (FI)</c:v>
                </c:pt>
                <c:pt idx="14">
                  <c:v>Marseille (FR)</c:v>
                </c:pt>
                <c:pt idx="15">
                  <c:v>Le Havre (FR)</c:v>
                </c:pt>
                <c:pt idx="16">
                  <c:v>Calais (FR)</c:v>
                </c:pt>
                <c:pt idx="17">
                  <c:v>Pireaus (EL)</c:v>
                </c:pt>
                <c:pt idx="18">
                  <c:v>Rijeka (HR)</c:v>
                </c:pt>
                <c:pt idx="19">
                  <c:v>Split (HR)</c:v>
                </c:pt>
                <c:pt idx="20">
                  <c:v>Dublin (IE)</c:v>
                </c:pt>
                <c:pt idx="21">
                  <c:v>Trieste (IT)</c:v>
                </c:pt>
                <c:pt idx="22">
                  <c:v>Genova (IT)</c:v>
                </c:pt>
                <c:pt idx="23">
                  <c:v>Venice (IT)</c:v>
                </c:pt>
                <c:pt idx="24">
                  <c:v>Klapeida (LT)</c:v>
                </c:pt>
                <c:pt idx="25">
                  <c:v>Riga (LV)</c:v>
                </c:pt>
                <c:pt idx="26">
                  <c:v>Marsaxxlokk (MT)</c:v>
                </c:pt>
                <c:pt idx="27">
                  <c:v>Rotterdam (NL)</c:v>
                </c:pt>
                <c:pt idx="28">
                  <c:v>Oslo (NO)</c:v>
                </c:pt>
                <c:pt idx="29">
                  <c:v>Gdansk (PL)</c:v>
                </c:pt>
                <c:pt idx="30">
                  <c:v>Sines (PT)</c:v>
                </c:pt>
                <c:pt idx="31">
                  <c:v>Constanta (RO)</c:v>
                </c:pt>
                <c:pt idx="32">
                  <c:v>Gothenburg (SE)</c:v>
                </c:pt>
                <c:pt idx="33">
                  <c:v>Koper (SK)</c:v>
                </c:pt>
                <c:pt idx="34">
                  <c:v>Felixstowe (UK)</c:v>
                </c:pt>
              </c:strCache>
            </c:strRef>
          </c:cat>
          <c:val>
            <c:numRef>
              <c:f>'16 Mar'!$E$5:$E$39</c:f>
              <c:numCache>
                <c:formatCode>0%</c:formatCode>
                <c:ptCount val="35"/>
                <c:pt idx="0" formatCode="0.000%">
                  <c:v>17.512412434241195</c:v>
                </c:pt>
                <c:pt idx="3" formatCode="0.000%">
                  <c:v>22.460404176704341</c:v>
                </c:pt>
                <c:pt idx="27" formatCode="0.000%">
                  <c:v>8.542707722422259</c:v>
                </c:pt>
                <c:pt idx="29" formatCode="0.000%">
                  <c:v>3.9579113955536793</c:v>
                </c:pt>
                <c:pt idx="30" formatCode="0.000%">
                  <c:v>3.6605889545200401</c:v>
                </c:pt>
                <c:pt idx="31" formatCode="0.000%">
                  <c:v>6.4700197408666638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E8-49FB-AFAA-6F900E60BD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0.9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'17 Av'!$B$4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'17 Av'!$A$5:$A$44</c:f>
              <c:strCache>
                <c:ptCount val="34"/>
                <c:pt idx="0">
                  <c:v>Vienna (AT)</c:v>
                </c:pt>
                <c:pt idx="1">
                  <c:v>Brussels (BE)</c:v>
                </c:pt>
                <c:pt idx="2">
                  <c:v>Sofia (BG)</c:v>
                </c:pt>
                <c:pt idx="3">
                  <c:v>Zagreb (HR)</c:v>
                </c:pt>
                <c:pt idx="4">
                  <c:v>Prague (CZ)</c:v>
                </c:pt>
                <c:pt idx="5">
                  <c:v>Copenhagen (DK)</c:v>
                </c:pt>
                <c:pt idx="6">
                  <c:v>Tallinn (EE)</c:v>
                </c:pt>
                <c:pt idx="7">
                  <c:v>Helsinki (FI)</c:v>
                </c:pt>
                <c:pt idx="8">
                  <c:v>Paris Charles de Gaulle (FR)</c:v>
                </c:pt>
                <c:pt idx="9">
                  <c:v>Paris Orly (FR)</c:v>
                </c:pt>
                <c:pt idx="10">
                  <c:v>Frankfurt (DE)</c:v>
                </c:pt>
                <c:pt idx="11">
                  <c:v>Munich (DE)</c:v>
                </c:pt>
                <c:pt idx="12">
                  <c:v>Athens (EL)</c:v>
                </c:pt>
                <c:pt idx="13">
                  <c:v>Budapest (HU)</c:v>
                </c:pt>
                <c:pt idx="14">
                  <c:v>Dublin (IE)</c:v>
                </c:pt>
                <c:pt idx="15">
                  <c:v>Roma (IT)</c:v>
                </c:pt>
                <c:pt idx="16">
                  <c:v>Riga (LV)</c:v>
                </c:pt>
                <c:pt idx="17">
                  <c:v>Vilnius (LT)</c:v>
                </c:pt>
                <c:pt idx="18">
                  <c:v>Luxembourg (LU)</c:v>
                </c:pt>
                <c:pt idx="19">
                  <c:v>Luga (MT)</c:v>
                </c:pt>
                <c:pt idx="20">
                  <c:v>Amsterdam (NL)</c:v>
                </c:pt>
                <c:pt idx="21">
                  <c:v>Warsaw (PL)</c:v>
                </c:pt>
                <c:pt idx="22">
                  <c:v>Lisbon (PT)</c:v>
                </c:pt>
                <c:pt idx="23">
                  <c:v>Bucharest (RO)</c:v>
                </c:pt>
                <c:pt idx="24">
                  <c:v>Bratislava (SK)</c:v>
                </c:pt>
                <c:pt idx="25">
                  <c:v>Ljubljana (SI)</c:v>
                </c:pt>
                <c:pt idx="26">
                  <c:v>Barcelona (ES)</c:v>
                </c:pt>
                <c:pt idx="27">
                  <c:v>Madrid (ES)</c:v>
                </c:pt>
                <c:pt idx="28">
                  <c:v>Palma de Mallorca (ES)</c:v>
                </c:pt>
                <c:pt idx="29">
                  <c:v>Stockholm (SE)</c:v>
                </c:pt>
                <c:pt idx="30">
                  <c:v>London Heathrow (UK)</c:v>
                </c:pt>
                <c:pt idx="31">
                  <c:v>London Gatwick (UK)</c:v>
                </c:pt>
                <c:pt idx="32">
                  <c:v>Oslo (NO)</c:v>
                </c:pt>
                <c:pt idx="33">
                  <c:v>Zurich (CH)</c:v>
                </c:pt>
              </c:strCache>
            </c:strRef>
          </c:cat>
          <c:val>
            <c:numRef>
              <c:f>'17 Av'!$B$5:$B$44</c:f>
              <c:numCache>
                <c:formatCode>0%</c:formatCode>
                <c:ptCount val="34"/>
                <c:pt idx="0">
                  <c:v>3.9232068649103641E-2</c:v>
                </c:pt>
                <c:pt idx="1">
                  <c:v>5.0291747265235491E-2</c:v>
                </c:pt>
                <c:pt idx="2">
                  <c:v>6.931011061817105E-2</c:v>
                </c:pt>
                <c:pt idx="3">
                  <c:v>0.13899938536035156</c:v>
                </c:pt>
                <c:pt idx="4">
                  <c:v>0.25556021826380337</c:v>
                </c:pt>
                <c:pt idx="5">
                  <c:v>5.4549259340482166E-2</c:v>
                </c:pt>
                <c:pt idx="6">
                  <c:v>4.6157616237946161E-2</c:v>
                </c:pt>
                <c:pt idx="7">
                  <c:v>3.1416162446058327E-2</c:v>
                </c:pt>
                <c:pt idx="8">
                  <c:v>2.9257861460762265E-2</c:v>
                </c:pt>
                <c:pt idx="9">
                  <c:v>3.7880273744768517E-2</c:v>
                </c:pt>
                <c:pt idx="10">
                  <c:v>4.8446693923339647E-2</c:v>
                </c:pt>
                <c:pt idx="11">
                  <c:v>8.1290491132735371E-2</c:v>
                </c:pt>
                <c:pt idx="12">
                  <c:v>5.2746030028909686E-2</c:v>
                </c:pt>
                <c:pt idx="13">
                  <c:v>4.448679319194343E-2</c:v>
                </c:pt>
                <c:pt idx="14">
                  <c:v>2.1771869538311429E-2</c:v>
                </c:pt>
                <c:pt idx="15">
                  <c:v>3.5160636416469902E-2</c:v>
                </c:pt>
                <c:pt idx="16">
                  <c:v>3.6998378649773858E-2</c:v>
                </c:pt>
                <c:pt idx="17">
                  <c:v>5.4653420262868062E-2</c:v>
                </c:pt>
                <c:pt idx="18">
                  <c:v>8.6820966203537287E-3</c:v>
                </c:pt>
                <c:pt idx="19">
                  <c:v>4.2181592694807687E-2</c:v>
                </c:pt>
                <c:pt idx="20">
                  <c:v>4.123506355633888E-2</c:v>
                </c:pt>
                <c:pt idx="21">
                  <c:v>8.1577193931019157E-2</c:v>
                </c:pt>
                <c:pt idx="22">
                  <c:v>3.3887722953855434E-2</c:v>
                </c:pt>
                <c:pt idx="23">
                  <c:v>4.5101663542100072E-3</c:v>
                </c:pt>
                <c:pt idx="24">
                  <c:v>3.1264397129758564E-2</c:v>
                </c:pt>
                <c:pt idx="25">
                  <c:v>0.12388856886821363</c:v>
                </c:pt>
                <c:pt idx="26">
                  <c:v>4.3129603882811902E-2</c:v>
                </c:pt>
                <c:pt idx="27">
                  <c:v>4.7674699647839068E-2</c:v>
                </c:pt>
                <c:pt idx="28">
                  <c:v>2.5195454824669637E-2</c:v>
                </c:pt>
                <c:pt idx="29">
                  <c:v>4.4335845017015575E-2</c:v>
                </c:pt>
                <c:pt idx="30">
                  <c:v>4.8468834047988636E-2</c:v>
                </c:pt>
                <c:pt idx="31">
                  <c:v>2.4877956728218339E-2</c:v>
                </c:pt>
                <c:pt idx="32">
                  <c:v>3.6087551716744493E-2</c:v>
                </c:pt>
                <c:pt idx="33">
                  <c:v>4.425604094448829E-2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ED-499D-B11A-CA086C23B439}"/>
            </c:ext>
          </c:extLst>
        </c:ser>
        <c:ser>
          <c:idx val="1"/>
          <c:order val="1"/>
          <c:tx>
            <c:strRef>
              <c:f>'17 Av'!$C$4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'17 Av'!$A$5:$A$44</c:f>
              <c:strCache>
                <c:ptCount val="34"/>
                <c:pt idx="0">
                  <c:v>Vienna (AT)</c:v>
                </c:pt>
                <c:pt idx="1">
                  <c:v>Brussels (BE)</c:v>
                </c:pt>
                <c:pt idx="2">
                  <c:v>Sofia (BG)</c:v>
                </c:pt>
                <c:pt idx="3">
                  <c:v>Zagreb (HR)</c:v>
                </c:pt>
                <c:pt idx="4">
                  <c:v>Prague (CZ)</c:v>
                </c:pt>
                <c:pt idx="5">
                  <c:v>Copenhagen (DK)</c:v>
                </c:pt>
                <c:pt idx="6">
                  <c:v>Tallinn (EE)</c:v>
                </c:pt>
                <c:pt idx="7">
                  <c:v>Helsinki (FI)</c:v>
                </c:pt>
                <c:pt idx="8">
                  <c:v>Paris Charles de Gaulle (FR)</c:v>
                </c:pt>
                <c:pt idx="9">
                  <c:v>Paris Orly (FR)</c:v>
                </c:pt>
                <c:pt idx="10">
                  <c:v>Frankfurt (DE)</c:v>
                </c:pt>
                <c:pt idx="11">
                  <c:v>Munich (DE)</c:v>
                </c:pt>
                <c:pt idx="12">
                  <c:v>Athens (EL)</c:v>
                </c:pt>
                <c:pt idx="13">
                  <c:v>Budapest (HU)</c:v>
                </c:pt>
                <c:pt idx="14">
                  <c:v>Dublin (IE)</c:v>
                </c:pt>
                <c:pt idx="15">
                  <c:v>Roma (IT)</c:v>
                </c:pt>
                <c:pt idx="16">
                  <c:v>Riga (LV)</c:v>
                </c:pt>
                <c:pt idx="17">
                  <c:v>Vilnius (LT)</c:v>
                </c:pt>
                <c:pt idx="18">
                  <c:v>Luxembourg (LU)</c:v>
                </c:pt>
                <c:pt idx="19">
                  <c:v>Luga (MT)</c:v>
                </c:pt>
                <c:pt idx="20">
                  <c:v>Amsterdam (NL)</c:v>
                </c:pt>
                <c:pt idx="21">
                  <c:v>Warsaw (PL)</c:v>
                </c:pt>
                <c:pt idx="22">
                  <c:v>Lisbon (PT)</c:v>
                </c:pt>
                <c:pt idx="23">
                  <c:v>Bucharest (RO)</c:v>
                </c:pt>
                <c:pt idx="24">
                  <c:v>Bratislava (SK)</c:v>
                </c:pt>
                <c:pt idx="25">
                  <c:v>Ljubljana (SI)</c:v>
                </c:pt>
                <c:pt idx="26">
                  <c:v>Barcelona (ES)</c:v>
                </c:pt>
                <c:pt idx="27">
                  <c:v>Madrid (ES)</c:v>
                </c:pt>
                <c:pt idx="28">
                  <c:v>Palma de Mallorca (ES)</c:v>
                </c:pt>
                <c:pt idx="29">
                  <c:v>Stockholm (SE)</c:v>
                </c:pt>
                <c:pt idx="30">
                  <c:v>London Heathrow (UK)</c:v>
                </c:pt>
                <c:pt idx="31">
                  <c:v>London Gatwick (UK)</c:v>
                </c:pt>
                <c:pt idx="32">
                  <c:v>Oslo (NO)</c:v>
                </c:pt>
                <c:pt idx="33">
                  <c:v>Zurich (CH)</c:v>
                </c:pt>
              </c:strCache>
            </c:strRef>
          </c:cat>
          <c:val>
            <c:numRef>
              <c:f>'17 Av'!$C$5:$C$44</c:f>
              <c:numCache>
                <c:formatCode>0%</c:formatCode>
                <c:ptCount val="34"/>
                <c:pt idx="0">
                  <c:v>1.2253563939925945E-2</c:v>
                </c:pt>
                <c:pt idx="1">
                  <c:v>1.2814148894749919E-2</c:v>
                </c:pt>
                <c:pt idx="2">
                  <c:v>5.8712890788284337E-2</c:v>
                </c:pt>
                <c:pt idx="3">
                  <c:v>0</c:v>
                </c:pt>
                <c:pt idx="4">
                  <c:v>1.7790691827018378E-2</c:v>
                </c:pt>
                <c:pt idx="5">
                  <c:v>4.2824563852898165E-2</c:v>
                </c:pt>
                <c:pt idx="6">
                  <c:v>6.4299732403443804E-2</c:v>
                </c:pt>
                <c:pt idx="7">
                  <c:v>1.7503544603323651E-2</c:v>
                </c:pt>
                <c:pt idx="8">
                  <c:v>9.763275680813332E-4</c:v>
                </c:pt>
                <c:pt idx="9">
                  <c:v>8.6690724611739808E-3</c:v>
                </c:pt>
                <c:pt idx="10">
                  <c:v>2.8825074791668107E-3</c:v>
                </c:pt>
                <c:pt idx="11">
                  <c:v>1.8599224074654967E-2</c:v>
                </c:pt>
                <c:pt idx="12">
                  <c:v>6.9115349786124068E-3</c:v>
                </c:pt>
                <c:pt idx="13">
                  <c:v>9.5925003241483023E-3</c:v>
                </c:pt>
                <c:pt idx="14">
                  <c:v>1.2371921834140043E-2</c:v>
                </c:pt>
                <c:pt idx="15">
                  <c:v>4.9340134860415691E-3</c:v>
                </c:pt>
                <c:pt idx="16">
                  <c:v>6.6783259412687104E-2</c:v>
                </c:pt>
                <c:pt idx="17">
                  <c:v>1.9947299735835224E-2</c:v>
                </c:pt>
                <c:pt idx="18">
                  <c:v>4.6610334037175356E-2</c:v>
                </c:pt>
                <c:pt idx="19">
                  <c:v>3.6041938552846872E-3</c:v>
                </c:pt>
                <c:pt idx="20">
                  <c:v>1.8513623211294892E-3</c:v>
                </c:pt>
                <c:pt idx="21">
                  <c:v>2.4774366698853151E-2</c:v>
                </c:pt>
                <c:pt idx="22">
                  <c:v>4.2385244407431863E-3</c:v>
                </c:pt>
                <c:pt idx="23">
                  <c:v>1.4452066749333452E-2</c:v>
                </c:pt>
                <c:pt idx="24">
                  <c:v>2.0969955745518069E-2</c:v>
                </c:pt>
                <c:pt idx="25">
                  <c:v>5.7301277540317511E-2</c:v>
                </c:pt>
                <c:pt idx="26">
                  <c:v>9.8374366729197284E-3</c:v>
                </c:pt>
                <c:pt idx="27">
                  <c:v>9.1830757725315793E-3</c:v>
                </c:pt>
                <c:pt idx="28">
                  <c:v>6.4585101772139837E-3</c:v>
                </c:pt>
                <c:pt idx="29">
                  <c:v>1.9620200021679069E-2</c:v>
                </c:pt>
                <c:pt idx="30">
                  <c:v>1.1816383840840218E-3</c:v>
                </c:pt>
                <c:pt idx="31">
                  <c:v>1.4522665511720337E-2</c:v>
                </c:pt>
                <c:pt idx="32">
                  <c:v>0.20139322230396223</c:v>
                </c:pt>
                <c:pt idx="33">
                  <c:v>1.536811842112254E-2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ED-499D-B11A-CA086C23B439}"/>
            </c:ext>
          </c:extLst>
        </c:ser>
        <c:ser>
          <c:idx val="2"/>
          <c:order val="2"/>
          <c:tx>
            <c:strRef>
              <c:f>'17 Av'!$D$4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'17 Av'!$A$5:$A$44</c:f>
              <c:strCache>
                <c:ptCount val="34"/>
                <c:pt idx="0">
                  <c:v>Vienna (AT)</c:v>
                </c:pt>
                <c:pt idx="1">
                  <c:v>Brussels (BE)</c:v>
                </c:pt>
                <c:pt idx="2">
                  <c:v>Sofia (BG)</c:v>
                </c:pt>
                <c:pt idx="3">
                  <c:v>Zagreb (HR)</c:v>
                </c:pt>
                <c:pt idx="4">
                  <c:v>Prague (CZ)</c:v>
                </c:pt>
                <c:pt idx="5">
                  <c:v>Copenhagen (DK)</c:v>
                </c:pt>
                <c:pt idx="6">
                  <c:v>Tallinn (EE)</c:v>
                </c:pt>
                <c:pt idx="7">
                  <c:v>Helsinki (FI)</c:v>
                </c:pt>
                <c:pt idx="8">
                  <c:v>Paris Charles de Gaulle (FR)</c:v>
                </c:pt>
                <c:pt idx="9">
                  <c:v>Paris Orly (FR)</c:v>
                </c:pt>
                <c:pt idx="10">
                  <c:v>Frankfurt (DE)</c:v>
                </c:pt>
                <c:pt idx="11">
                  <c:v>Munich (DE)</c:v>
                </c:pt>
                <c:pt idx="12">
                  <c:v>Athens (EL)</c:v>
                </c:pt>
                <c:pt idx="13">
                  <c:v>Budapest (HU)</c:v>
                </c:pt>
                <c:pt idx="14">
                  <c:v>Dublin (IE)</c:v>
                </c:pt>
                <c:pt idx="15">
                  <c:v>Roma (IT)</c:v>
                </c:pt>
                <c:pt idx="16">
                  <c:v>Riga (LV)</c:v>
                </c:pt>
                <c:pt idx="17">
                  <c:v>Vilnius (LT)</c:v>
                </c:pt>
                <c:pt idx="18">
                  <c:v>Luxembourg (LU)</c:v>
                </c:pt>
                <c:pt idx="19">
                  <c:v>Luga (MT)</c:v>
                </c:pt>
                <c:pt idx="20">
                  <c:v>Amsterdam (NL)</c:v>
                </c:pt>
                <c:pt idx="21">
                  <c:v>Warsaw (PL)</c:v>
                </c:pt>
                <c:pt idx="22">
                  <c:v>Lisbon (PT)</c:v>
                </c:pt>
                <c:pt idx="23">
                  <c:v>Bucharest (RO)</c:v>
                </c:pt>
                <c:pt idx="24">
                  <c:v>Bratislava (SK)</c:v>
                </c:pt>
                <c:pt idx="25">
                  <c:v>Ljubljana (SI)</c:v>
                </c:pt>
                <c:pt idx="26">
                  <c:v>Barcelona (ES)</c:v>
                </c:pt>
                <c:pt idx="27">
                  <c:v>Madrid (ES)</c:v>
                </c:pt>
                <c:pt idx="28">
                  <c:v>Palma de Mallorca (ES)</c:v>
                </c:pt>
                <c:pt idx="29">
                  <c:v>Stockholm (SE)</c:v>
                </c:pt>
                <c:pt idx="30">
                  <c:v>London Heathrow (UK)</c:v>
                </c:pt>
                <c:pt idx="31">
                  <c:v>London Gatwick (UK)</c:v>
                </c:pt>
                <c:pt idx="32">
                  <c:v>Oslo (NO)</c:v>
                </c:pt>
                <c:pt idx="33">
                  <c:v>Zurich (CH)</c:v>
                </c:pt>
              </c:strCache>
            </c:strRef>
          </c:cat>
          <c:val>
            <c:numRef>
              <c:f>'17 Av'!$D$5:$D$44</c:f>
              <c:numCache>
                <c:formatCode>0%</c:formatCode>
                <c:ptCount val="34"/>
                <c:pt idx="0">
                  <c:v>5.8639763335870598E-3</c:v>
                </c:pt>
                <c:pt idx="1">
                  <c:v>4.0514550526156998E-3</c:v>
                </c:pt>
                <c:pt idx="5">
                  <c:v>4.1608666793315433E-3</c:v>
                </c:pt>
                <c:pt idx="7">
                  <c:v>1.8585121173670788E-3</c:v>
                </c:pt>
                <c:pt idx="8">
                  <c:v>2.2197422582476683E-3</c:v>
                </c:pt>
                <c:pt idx="9">
                  <c:v>2.9141500256541497E-3</c:v>
                </c:pt>
                <c:pt idx="10">
                  <c:v>4.0639768754929997E-3</c:v>
                </c:pt>
                <c:pt idx="11">
                  <c:v>5.4052334367455353E-3</c:v>
                </c:pt>
                <c:pt idx="12">
                  <c:v>3.5124734550319343E-3</c:v>
                </c:pt>
                <c:pt idx="14">
                  <c:v>1.6586789088684612E-3</c:v>
                </c:pt>
                <c:pt idx="15">
                  <c:v>2.2783837541871317E-3</c:v>
                </c:pt>
                <c:pt idx="20">
                  <c:v>2.2298924390154258E-3</c:v>
                </c:pt>
                <c:pt idx="22">
                  <c:v>2.5206842578448171E-3</c:v>
                </c:pt>
                <c:pt idx="26">
                  <c:v>2.9980852856858723E-3</c:v>
                </c:pt>
                <c:pt idx="27">
                  <c:v>3.5321073143219778E-3</c:v>
                </c:pt>
                <c:pt idx="28">
                  <c:v>2.6441054854956553E-3</c:v>
                </c:pt>
                <c:pt idx="29">
                  <c:v>3.4251612851992803E-3</c:v>
                </c:pt>
                <c:pt idx="30">
                  <c:v>1.2533074889287492E-3</c:v>
                </c:pt>
                <c:pt idx="31">
                  <c:v>1.2452535328703964E-3</c:v>
                </c:pt>
                <c:pt idx="32">
                  <c:v>1.9089893310687406E-3</c:v>
                </c:pt>
                <c:pt idx="33">
                  <c:v>3.0338820286881013E-3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CED-499D-B11A-CA086C23B4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'17 Av'!$B$4</c:f>
              <c:strCache>
                <c:ptCount val="1"/>
                <c:pt idx="0">
                  <c:v>High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cat>
            <c:strRef>
              <c:f>'17 Av'!$A$5:$A$44</c:f>
              <c:strCache>
                <c:ptCount val="34"/>
                <c:pt idx="0">
                  <c:v>Vienna (AT)</c:v>
                </c:pt>
                <c:pt idx="1">
                  <c:v>Brussels (BE)</c:v>
                </c:pt>
                <c:pt idx="2">
                  <c:v>Sofia (BG)</c:v>
                </c:pt>
                <c:pt idx="3">
                  <c:v>Zagreb (HR)</c:v>
                </c:pt>
                <c:pt idx="4">
                  <c:v>Prague (CZ)</c:v>
                </c:pt>
                <c:pt idx="5">
                  <c:v>Copenhagen (DK)</c:v>
                </c:pt>
                <c:pt idx="6">
                  <c:v>Tallinn (EE)</c:v>
                </c:pt>
                <c:pt idx="7">
                  <c:v>Helsinki (FI)</c:v>
                </c:pt>
                <c:pt idx="8">
                  <c:v>Paris Charles de Gaulle (FR)</c:v>
                </c:pt>
                <c:pt idx="9">
                  <c:v>Paris Orly (FR)</c:v>
                </c:pt>
                <c:pt idx="10">
                  <c:v>Frankfurt (DE)</c:v>
                </c:pt>
                <c:pt idx="11">
                  <c:v>Munich (DE)</c:v>
                </c:pt>
                <c:pt idx="12">
                  <c:v>Athens (EL)</c:v>
                </c:pt>
                <c:pt idx="13">
                  <c:v>Budapest (HU)</c:v>
                </c:pt>
                <c:pt idx="14">
                  <c:v>Dublin (IE)</c:v>
                </c:pt>
                <c:pt idx="15">
                  <c:v>Roma (IT)</c:v>
                </c:pt>
                <c:pt idx="16">
                  <c:v>Riga (LV)</c:v>
                </c:pt>
                <c:pt idx="17">
                  <c:v>Vilnius (LT)</c:v>
                </c:pt>
                <c:pt idx="18">
                  <c:v>Luxembourg (LU)</c:v>
                </c:pt>
                <c:pt idx="19">
                  <c:v>Luga (MT)</c:v>
                </c:pt>
                <c:pt idx="20">
                  <c:v>Amsterdam (NL)</c:v>
                </c:pt>
                <c:pt idx="21">
                  <c:v>Warsaw (PL)</c:v>
                </c:pt>
                <c:pt idx="22">
                  <c:v>Lisbon (PT)</c:v>
                </c:pt>
                <c:pt idx="23">
                  <c:v>Bucharest (RO)</c:v>
                </c:pt>
                <c:pt idx="24">
                  <c:v>Bratislava (SK)</c:v>
                </c:pt>
                <c:pt idx="25">
                  <c:v>Ljubljana (SI)</c:v>
                </c:pt>
                <c:pt idx="26">
                  <c:v>Barcelona (ES)</c:v>
                </c:pt>
                <c:pt idx="27">
                  <c:v>Madrid (ES)</c:v>
                </c:pt>
                <c:pt idx="28">
                  <c:v>Palma de Mallorca (ES)</c:v>
                </c:pt>
                <c:pt idx="29">
                  <c:v>Stockholm (SE)</c:v>
                </c:pt>
                <c:pt idx="30">
                  <c:v>London Heathrow (UK)</c:v>
                </c:pt>
                <c:pt idx="31">
                  <c:v>London Gatwick (UK)</c:v>
                </c:pt>
                <c:pt idx="32">
                  <c:v>Oslo (NO)</c:v>
                </c:pt>
                <c:pt idx="33">
                  <c:v>Zurich (CH)</c:v>
                </c:pt>
              </c:strCache>
            </c:strRef>
          </c:cat>
          <c:val>
            <c:numRef>
              <c:f>'17 Av'!$B$5:$B$44</c:f>
              <c:numCache>
                <c:formatCode>0%</c:formatCode>
                <c:ptCount val="34"/>
                <c:pt idx="0">
                  <c:v>3.9232068649103641E-2</c:v>
                </c:pt>
                <c:pt idx="1">
                  <c:v>5.0291747265235491E-2</c:v>
                </c:pt>
                <c:pt idx="2">
                  <c:v>6.931011061817105E-2</c:v>
                </c:pt>
                <c:pt idx="3">
                  <c:v>0.13899938536035156</c:v>
                </c:pt>
                <c:pt idx="4">
                  <c:v>0.25556021826380337</c:v>
                </c:pt>
                <c:pt idx="5">
                  <c:v>5.4549259340482166E-2</c:v>
                </c:pt>
                <c:pt idx="6">
                  <c:v>4.6157616237946161E-2</c:v>
                </c:pt>
                <c:pt idx="7">
                  <c:v>3.1416162446058327E-2</c:v>
                </c:pt>
                <c:pt idx="8">
                  <c:v>2.9257861460762265E-2</c:v>
                </c:pt>
                <c:pt idx="9">
                  <c:v>3.7880273744768517E-2</c:v>
                </c:pt>
                <c:pt idx="10">
                  <c:v>4.8446693923339647E-2</c:v>
                </c:pt>
                <c:pt idx="11">
                  <c:v>8.1290491132735371E-2</c:v>
                </c:pt>
                <c:pt idx="12">
                  <c:v>5.2746030028909686E-2</c:v>
                </c:pt>
                <c:pt idx="13">
                  <c:v>4.448679319194343E-2</c:v>
                </c:pt>
                <c:pt idx="14">
                  <c:v>2.1771869538311429E-2</c:v>
                </c:pt>
                <c:pt idx="15">
                  <c:v>3.5160636416469902E-2</c:v>
                </c:pt>
                <c:pt idx="16">
                  <c:v>3.6998378649773858E-2</c:v>
                </c:pt>
                <c:pt idx="17">
                  <c:v>5.4653420262868062E-2</c:v>
                </c:pt>
                <c:pt idx="18">
                  <c:v>8.6820966203537287E-3</c:v>
                </c:pt>
                <c:pt idx="19">
                  <c:v>4.2181592694807687E-2</c:v>
                </c:pt>
                <c:pt idx="20">
                  <c:v>4.123506355633888E-2</c:v>
                </c:pt>
                <c:pt idx="21">
                  <c:v>8.1577193931019157E-2</c:v>
                </c:pt>
                <c:pt idx="22">
                  <c:v>3.3887722953855434E-2</c:v>
                </c:pt>
                <c:pt idx="23">
                  <c:v>4.5101663542100072E-3</c:v>
                </c:pt>
                <c:pt idx="24">
                  <c:v>3.1264397129758564E-2</c:v>
                </c:pt>
                <c:pt idx="25">
                  <c:v>0.12388856886821363</c:v>
                </c:pt>
                <c:pt idx="26">
                  <c:v>4.3129603882811902E-2</c:v>
                </c:pt>
                <c:pt idx="27">
                  <c:v>4.7674699647839068E-2</c:v>
                </c:pt>
                <c:pt idx="28">
                  <c:v>2.5195454824669637E-2</c:v>
                </c:pt>
                <c:pt idx="29">
                  <c:v>4.4335845017015575E-2</c:v>
                </c:pt>
                <c:pt idx="30">
                  <c:v>4.8468834047988636E-2</c:v>
                </c:pt>
                <c:pt idx="31">
                  <c:v>2.4877956728218339E-2</c:v>
                </c:pt>
                <c:pt idx="32">
                  <c:v>3.6087551716744493E-2</c:v>
                </c:pt>
                <c:pt idx="33">
                  <c:v>4.425604094448829E-2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81-4D4A-8926-3E89347C0486}"/>
            </c:ext>
          </c:extLst>
        </c:ser>
        <c:ser>
          <c:idx val="1"/>
          <c:order val="1"/>
          <c:tx>
            <c:strRef>
              <c:f>'17 Av'!$C$4</c:f>
              <c:strCache>
                <c:ptCount val="1"/>
                <c:pt idx="0">
                  <c:v>Average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DB0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'17 Av'!$A$5:$A$44</c:f>
              <c:strCache>
                <c:ptCount val="34"/>
                <c:pt idx="0">
                  <c:v>Vienna (AT)</c:v>
                </c:pt>
                <c:pt idx="1">
                  <c:v>Brussels (BE)</c:v>
                </c:pt>
                <c:pt idx="2">
                  <c:v>Sofia (BG)</c:v>
                </c:pt>
                <c:pt idx="3">
                  <c:v>Zagreb (HR)</c:v>
                </c:pt>
                <c:pt idx="4">
                  <c:v>Prague (CZ)</c:v>
                </c:pt>
                <c:pt idx="5">
                  <c:v>Copenhagen (DK)</c:v>
                </c:pt>
                <c:pt idx="6">
                  <c:v>Tallinn (EE)</c:v>
                </c:pt>
                <c:pt idx="7">
                  <c:v>Helsinki (FI)</c:v>
                </c:pt>
                <c:pt idx="8">
                  <c:v>Paris Charles de Gaulle (FR)</c:v>
                </c:pt>
                <c:pt idx="9">
                  <c:v>Paris Orly (FR)</c:v>
                </c:pt>
                <c:pt idx="10">
                  <c:v>Frankfurt (DE)</c:v>
                </c:pt>
                <c:pt idx="11">
                  <c:v>Munich (DE)</c:v>
                </c:pt>
                <c:pt idx="12">
                  <c:v>Athens (EL)</c:v>
                </c:pt>
                <c:pt idx="13">
                  <c:v>Budapest (HU)</c:v>
                </c:pt>
                <c:pt idx="14">
                  <c:v>Dublin (IE)</c:v>
                </c:pt>
                <c:pt idx="15">
                  <c:v>Roma (IT)</c:v>
                </c:pt>
                <c:pt idx="16">
                  <c:v>Riga (LV)</c:v>
                </c:pt>
                <c:pt idx="17">
                  <c:v>Vilnius (LT)</c:v>
                </c:pt>
                <c:pt idx="18">
                  <c:v>Luxembourg (LU)</c:v>
                </c:pt>
                <c:pt idx="19">
                  <c:v>Luga (MT)</c:v>
                </c:pt>
                <c:pt idx="20">
                  <c:v>Amsterdam (NL)</c:v>
                </c:pt>
                <c:pt idx="21">
                  <c:v>Warsaw (PL)</c:v>
                </c:pt>
                <c:pt idx="22">
                  <c:v>Lisbon (PT)</c:v>
                </c:pt>
                <c:pt idx="23">
                  <c:v>Bucharest (RO)</c:v>
                </c:pt>
                <c:pt idx="24">
                  <c:v>Bratislava (SK)</c:v>
                </c:pt>
                <c:pt idx="25">
                  <c:v>Ljubljana (SI)</c:v>
                </c:pt>
                <c:pt idx="26">
                  <c:v>Barcelona (ES)</c:v>
                </c:pt>
                <c:pt idx="27">
                  <c:v>Madrid (ES)</c:v>
                </c:pt>
                <c:pt idx="28">
                  <c:v>Palma de Mallorca (ES)</c:v>
                </c:pt>
                <c:pt idx="29">
                  <c:v>Stockholm (SE)</c:v>
                </c:pt>
                <c:pt idx="30">
                  <c:v>London Heathrow (UK)</c:v>
                </c:pt>
                <c:pt idx="31">
                  <c:v>London Gatwick (UK)</c:v>
                </c:pt>
                <c:pt idx="32">
                  <c:v>Oslo (NO)</c:v>
                </c:pt>
                <c:pt idx="33">
                  <c:v>Zurich (CH)</c:v>
                </c:pt>
              </c:strCache>
            </c:strRef>
          </c:cat>
          <c:val>
            <c:numRef>
              <c:f>'17 Av'!$C$5:$C$44</c:f>
              <c:numCache>
                <c:formatCode>0%</c:formatCode>
                <c:ptCount val="34"/>
                <c:pt idx="0">
                  <c:v>1.2253563939925945E-2</c:v>
                </c:pt>
                <c:pt idx="1">
                  <c:v>1.2814148894749919E-2</c:v>
                </c:pt>
                <c:pt idx="2">
                  <c:v>5.8712890788284337E-2</c:v>
                </c:pt>
                <c:pt idx="3">
                  <c:v>0</c:v>
                </c:pt>
                <c:pt idx="4">
                  <c:v>1.7790691827018378E-2</c:v>
                </c:pt>
                <c:pt idx="5">
                  <c:v>4.2824563852898165E-2</c:v>
                </c:pt>
                <c:pt idx="6">
                  <c:v>6.4299732403443804E-2</c:v>
                </c:pt>
                <c:pt idx="7">
                  <c:v>1.7503544603323651E-2</c:v>
                </c:pt>
                <c:pt idx="8">
                  <c:v>9.763275680813332E-4</c:v>
                </c:pt>
                <c:pt idx="9">
                  <c:v>8.6690724611739808E-3</c:v>
                </c:pt>
                <c:pt idx="10">
                  <c:v>2.8825074791668107E-3</c:v>
                </c:pt>
                <c:pt idx="11">
                  <c:v>1.8599224074654967E-2</c:v>
                </c:pt>
                <c:pt idx="12">
                  <c:v>6.9115349786124068E-3</c:v>
                </c:pt>
                <c:pt idx="13">
                  <c:v>9.5925003241483023E-3</c:v>
                </c:pt>
                <c:pt idx="14">
                  <c:v>1.2371921834140043E-2</c:v>
                </c:pt>
                <c:pt idx="15">
                  <c:v>4.9340134860415691E-3</c:v>
                </c:pt>
                <c:pt idx="16">
                  <c:v>6.6783259412687104E-2</c:v>
                </c:pt>
                <c:pt idx="17">
                  <c:v>1.9947299735835224E-2</c:v>
                </c:pt>
                <c:pt idx="18">
                  <c:v>4.6610334037175356E-2</c:v>
                </c:pt>
                <c:pt idx="19">
                  <c:v>3.6041938552846872E-3</c:v>
                </c:pt>
                <c:pt idx="20">
                  <c:v>1.8513623211294892E-3</c:v>
                </c:pt>
                <c:pt idx="21">
                  <c:v>2.4774366698853151E-2</c:v>
                </c:pt>
                <c:pt idx="22">
                  <c:v>4.2385244407431863E-3</c:v>
                </c:pt>
                <c:pt idx="23">
                  <c:v>1.4452066749333452E-2</c:v>
                </c:pt>
                <c:pt idx="24">
                  <c:v>2.0969955745518069E-2</c:v>
                </c:pt>
                <c:pt idx="25">
                  <c:v>5.7301277540317511E-2</c:v>
                </c:pt>
                <c:pt idx="26">
                  <c:v>9.8374366729197284E-3</c:v>
                </c:pt>
                <c:pt idx="27">
                  <c:v>9.1830757725315793E-3</c:v>
                </c:pt>
                <c:pt idx="28">
                  <c:v>6.4585101772139837E-3</c:v>
                </c:pt>
                <c:pt idx="29">
                  <c:v>1.9620200021679069E-2</c:v>
                </c:pt>
                <c:pt idx="30">
                  <c:v>1.1816383840840218E-3</c:v>
                </c:pt>
                <c:pt idx="31">
                  <c:v>1.4522665511720337E-2</c:v>
                </c:pt>
                <c:pt idx="32">
                  <c:v>0.20139322230396223</c:v>
                </c:pt>
                <c:pt idx="33">
                  <c:v>1.536811842112254E-2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81-4D4A-8926-3E89347C0486}"/>
            </c:ext>
          </c:extLst>
        </c:ser>
        <c:ser>
          <c:idx val="2"/>
          <c:order val="2"/>
          <c:tx>
            <c:strRef>
              <c:f>'17 Av'!$D$4</c:f>
              <c:strCache>
                <c:ptCount val="1"/>
                <c:pt idx="0">
                  <c:v>Low costs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C82F"/>
              </a:solidFill>
              <a:ln w="9525">
                <a:noFill/>
              </a:ln>
              <a:effectLst/>
            </c:spPr>
          </c:marker>
          <c:cat>
            <c:strRef>
              <c:f>'17 Av'!$A$5:$A$44</c:f>
              <c:strCache>
                <c:ptCount val="34"/>
                <c:pt idx="0">
                  <c:v>Vienna (AT)</c:v>
                </c:pt>
                <c:pt idx="1">
                  <c:v>Brussels (BE)</c:v>
                </c:pt>
                <c:pt idx="2">
                  <c:v>Sofia (BG)</c:v>
                </c:pt>
                <c:pt idx="3">
                  <c:v>Zagreb (HR)</c:v>
                </c:pt>
                <c:pt idx="4">
                  <c:v>Prague (CZ)</c:v>
                </c:pt>
                <c:pt idx="5">
                  <c:v>Copenhagen (DK)</c:v>
                </c:pt>
                <c:pt idx="6">
                  <c:v>Tallinn (EE)</c:v>
                </c:pt>
                <c:pt idx="7">
                  <c:v>Helsinki (FI)</c:v>
                </c:pt>
                <c:pt idx="8">
                  <c:v>Paris Charles de Gaulle (FR)</c:v>
                </c:pt>
                <c:pt idx="9">
                  <c:v>Paris Orly (FR)</c:v>
                </c:pt>
                <c:pt idx="10">
                  <c:v>Frankfurt (DE)</c:v>
                </c:pt>
                <c:pt idx="11">
                  <c:v>Munich (DE)</c:v>
                </c:pt>
                <c:pt idx="12">
                  <c:v>Athens (EL)</c:v>
                </c:pt>
                <c:pt idx="13">
                  <c:v>Budapest (HU)</c:v>
                </c:pt>
                <c:pt idx="14">
                  <c:v>Dublin (IE)</c:v>
                </c:pt>
                <c:pt idx="15">
                  <c:v>Roma (IT)</c:v>
                </c:pt>
                <c:pt idx="16">
                  <c:v>Riga (LV)</c:v>
                </c:pt>
                <c:pt idx="17">
                  <c:v>Vilnius (LT)</c:v>
                </c:pt>
                <c:pt idx="18">
                  <c:v>Luxembourg (LU)</c:v>
                </c:pt>
                <c:pt idx="19">
                  <c:v>Luga (MT)</c:v>
                </c:pt>
                <c:pt idx="20">
                  <c:v>Amsterdam (NL)</c:v>
                </c:pt>
                <c:pt idx="21">
                  <c:v>Warsaw (PL)</c:v>
                </c:pt>
                <c:pt idx="22">
                  <c:v>Lisbon (PT)</c:v>
                </c:pt>
                <c:pt idx="23">
                  <c:v>Bucharest (RO)</c:v>
                </c:pt>
                <c:pt idx="24">
                  <c:v>Bratislava (SK)</c:v>
                </c:pt>
                <c:pt idx="25">
                  <c:v>Ljubljana (SI)</c:v>
                </c:pt>
                <c:pt idx="26">
                  <c:v>Barcelona (ES)</c:v>
                </c:pt>
                <c:pt idx="27">
                  <c:v>Madrid (ES)</c:v>
                </c:pt>
                <c:pt idx="28">
                  <c:v>Palma de Mallorca (ES)</c:v>
                </c:pt>
                <c:pt idx="29">
                  <c:v>Stockholm (SE)</c:v>
                </c:pt>
                <c:pt idx="30">
                  <c:v>London Heathrow (UK)</c:v>
                </c:pt>
                <c:pt idx="31">
                  <c:v>London Gatwick (UK)</c:v>
                </c:pt>
                <c:pt idx="32">
                  <c:v>Oslo (NO)</c:v>
                </c:pt>
                <c:pt idx="33">
                  <c:v>Zurich (CH)</c:v>
                </c:pt>
              </c:strCache>
            </c:strRef>
          </c:cat>
          <c:val>
            <c:numRef>
              <c:f>'17 Av'!$D$5:$D$44</c:f>
              <c:numCache>
                <c:formatCode>0%</c:formatCode>
                <c:ptCount val="34"/>
                <c:pt idx="0">
                  <c:v>5.8639763335870598E-3</c:v>
                </c:pt>
                <c:pt idx="1">
                  <c:v>4.0514550526156998E-3</c:v>
                </c:pt>
                <c:pt idx="5">
                  <c:v>4.1608666793315433E-3</c:v>
                </c:pt>
                <c:pt idx="7">
                  <c:v>1.8585121173670788E-3</c:v>
                </c:pt>
                <c:pt idx="8">
                  <c:v>2.2197422582476683E-3</c:v>
                </c:pt>
                <c:pt idx="9">
                  <c:v>2.9141500256541497E-3</c:v>
                </c:pt>
                <c:pt idx="10">
                  <c:v>4.0639768754929997E-3</c:v>
                </c:pt>
                <c:pt idx="11">
                  <c:v>5.4052334367455353E-3</c:v>
                </c:pt>
                <c:pt idx="12">
                  <c:v>3.5124734550319343E-3</c:v>
                </c:pt>
                <c:pt idx="14">
                  <c:v>1.6586789088684612E-3</c:v>
                </c:pt>
                <c:pt idx="15">
                  <c:v>2.2783837541871317E-3</c:v>
                </c:pt>
                <c:pt idx="20">
                  <c:v>2.2298924390154258E-3</c:v>
                </c:pt>
                <c:pt idx="22">
                  <c:v>2.5206842578448171E-3</c:v>
                </c:pt>
                <c:pt idx="26">
                  <c:v>2.9980852856858723E-3</c:v>
                </c:pt>
                <c:pt idx="27">
                  <c:v>3.5321073143219778E-3</c:v>
                </c:pt>
                <c:pt idx="28">
                  <c:v>2.6441054854956553E-3</c:v>
                </c:pt>
                <c:pt idx="29">
                  <c:v>3.4251612851992803E-3</c:v>
                </c:pt>
                <c:pt idx="30">
                  <c:v>1.2533074889287492E-3</c:v>
                </c:pt>
                <c:pt idx="31">
                  <c:v>1.2452535328703964E-3</c:v>
                </c:pt>
                <c:pt idx="32">
                  <c:v>1.9089893310687406E-3</c:v>
                </c:pt>
                <c:pt idx="33">
                  <c:v>3.0338820286881013E-3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81-4D4A-8926-3E89347C04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337856"/>
        <c:axId val="576333920"/>
      </c:lineChart>
      <c:catAx>
        <c:axId val="57633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3920"/>
        <c:crosses val="autoZero"/>
        <c:auto val="1"/>
        <c:lblAlgn val="ctr"/>
        <c:lblOffset val="100"/>
        <c:noMultiLvlLbl val="0"/>
      </c:catAx>
      <c:valAx>
        <c:axId val="576333920"/>
        <c:scaling>
          <c:orientation val="minMax"/>
          <c:max val="0.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5763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166687</xdr:colOff>
      <xdr:row>3</xdr:row>
      <xdr:rowOff>114299</xdr:rowOff>
    </xdr:from>
    <xdr:to>
      <xdr:col>16</xdr:col>
      <xdr:colOff>390525</xdr:colOff>
      <xdr:row>21</xdr:row>
      <xdr:rowOff>161924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74776684-5EB2-48C9-9AA5-9FB974D6A6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428625</xdr:colOff>
      <xdr:row>26</xdr:row>
      <xdr:rowOff>66675</xdr:rowOff>
    </xdr:from>
    <xdr:to>
      <xdr:col>16</xdr:col>
      <xdr:colOff>42863</xdr:colOff>
      <xdr:row>44</xdr:row>
      <xdr:rowOff>114300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806E563F-5415-487C-AB91-9C5DD6618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414337</xdr:colOff>
      <xdr:row>4</xdr:row>
      <xdr:rowOff>123824</xdr:rowOff>
    </xdr:from>
    <xdr:to>
      <xdr:col>16</xdr:col>
      <xdr:colOff>28575</xdr:colOff>
      <xdr:row>23</xdr:row>
      <xdr:rowOff>9524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B69DC2F7-474C-46B0-AE1B-E503B3C3F4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352425</xdr:colOff>
      <xdr:row>24</xdr:row>
      <xdr:rowOff>123825</xdr:rowOff>
    </xdr:from>
    <xdr:to>
      <xdr:col>15</xdr:col>
      <xdr:colOff>576263</xdr:colOff>
      <xdr:row>43</xdr:row>
      <xdr:rowOff>9525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5A23C306-BD4C-46E7-8210-52A764D0A2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414337</xdr:colOff>
      <xdr:row>4</xdr:row>
      <xdr:rowOff>123824</xdr:rowOff>
    </xdr:from>
    <xdr:to>
      <xdr:col>16</xdr:col>
      <xdr:colOff>28575</xdr:colOff>
      <xdr:row>23</xdr:row>
      <xdr:rowOff>9524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41135DE4-75E4-44D1-9AA3-3C6A57A57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361950</xdr:colOff>
      <xdr:row>24</xdr:row>
      <xdr:rowOff>142875</xdr:rowOff>
    </xdr:from>
    <xdr:to>
      <xdr:col>15</xdr:col>
      <xdr:colOff>585788</xdr:colOff>
      <xdr:row>43</xdr:row>
      <xdr:rowOff>28575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5370318F-6CC6-4916-852F-6C301C0EA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404812</xdr:colOff>
      <xdr:row>4</xdr:row>
      <xdr:rowOff>66674</xdr:rowOff>
    </xdr:from>
    <xdr:to>
      <xdr:col>16</xdr:col>
      <xdr:colOff>19050</xdr:colOff>
      <xdr:row>22</xdr:row>
      <xdr:rowOff>114299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767B3F5D-286B-4FC5-A592-A110B1D81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28575</xdr:colOff>
      <xdr:row>26</xdr:row>
      <xdr:rowOff>133350</xdr:rowOff>
    </xdr:from>
    <xdr:to>
      <xdr:col>15</xdr:col>
      <xdr:colOff>252413</xdr:colOff>
      <xdr:row>45</xdr:row>
      <xdr:rowOff>19050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13EFDCDA-4D89-404D-8ADF-E3CFD552FF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414337</xdr:colOff>
      <xdr:row>4</xdr:row>
      <xdr:rowOff>123824</xdr:rowOff>
    </xdr:from>
    <xdr:to>
      <xdr:col>16</xdr:col>
      <xdr:colOff>28575</xdr:colOff>
      <xdr:row>23</xdr:row>
      <xdr:rowOff>9524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2530888C-9F0D-41A5-B7E6-06FA311641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361950</xdr:colOff>
      <xdr:row>25</xdr:row>
      <xdr:rowOff>0</xdr:rowOff>
    </xdr:from>
    <xdr:to>
      <xdr:col>15</xdr:col>
      <xdr:colOff>585788</xdr:colOff>
      <xdr:row>43</xdr:row>
      <xdr:rowOff>47625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8F926E89-13D6-444F-A2A0-114D8CDDB6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414337</xdr:colOff>
      <xdr:row>4</xdr:row>
      <xdr:rowOff>123824</xdr:rowOff>
    </xdr:from>
    <xdr:to>
      <xdr:col>15</xdr:col>
      <xdr:colOff>28575</xdr:colOff>
      <xdr:row>23</xdr:row>
      <xdr:rowOff>9524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6F387C0E-32F6-4671-AB78-6136AEC1B1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419100</xdr:colOff>
      <xdr:row>25</xdr:row>
      <xdr:rowOff>0</xdr:rowOff>
    </xdr:from>
    <xdr:to>
      <xdr:col>15</xdr:col>
      <xdr:colOff>33338</xdr:colOff>
      <xdr:row>43</xdr:row>
      <xdr:rowOff>47625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6C3D5FD5-347D-4BD9-8497-9A0D2F3ED2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414337</xdr:colOff>
      <xdr:row>4</xdr:row>
      <xdr:rowOff>91167</xdr:rowOff>
    </xdr:from>
    <xdr:to>
      <xdr:col>15</xdr:col>
      <xdr:colOff>28575</xdr:colOff>
      <xdr:row>22</xdr:row>
      <xdr:rowOff>151039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EC77CFBA-1E50-4C5A-BE7F-810170C796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447675</xdr:colOff>
      <xdr:row>24</xdr:row>
      <xdr:rowOff>57150</xdr:rowOff>
    </xdr:from>
    <xdr:to>
      <xdr:col>15</xdr:col>
      <xdr:colOff>61913</xdr:colOff>
      <xdr:row>42</xdr:row>
      <xdr:rowOff>104775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C27E5283-BC14-4498-B019-EF16FF6B24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67973</xdr:colOff>
      <xdr:row>5</xdr:row>
      <xdr:rowOff>40695</xdr:rowOff>
    </xdr:from>
    <xdr:to>
      <xdr:col>16</xdr:col>
      <xdr:colOff>305666</xdr:colOff>
      <xdr:row>23</xdr:row>
      <xdr:rowOff>106505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9AF56C45-5B15-43B0-A6E5-6AB5BF4A5B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371475</xdr:colOff>
      <xdr:row>25</xdr:row>
      <xdr:rowOff>28575</xdr:rowOff>
    </xdr:from>
    <xdr:to>
      <xdr:col>14</xdr:col>
      <xdr:colOff>595313</xdr:colOff>
      <xdr:row>43</xdr:row>
      <xdr:rowOff>76200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25ADF8D0-F1A0-459E-A954-0E719E7DDD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414337</xdr:colOff>
      <xdr:row>4</xdr:row>
      <xdr:rowOff>123824</xdr:rowOff>
    </xdr:from>
    <xdr:to>
      <xdr:col>15</xdr:col>
      <xdr:colOff>28575</xdr:colOff>
      <xdr:row>23</xdr:row>
      <xdr:rowOff>9524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62B86895-E72A-4A9A-91A0-E98736DFC4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400050</xdr:colOff>
      <xdr:row>25</xdr:row>
      <xdr:rowOff>9525</xdr:rowOff>
    </xdr:from>
    <xdr:to>
      <xdr:col>15</xdr:col>
      <xdr:colOff>14288</xdr:colOff>
      <xdr:row>43</xdr:row>
      <xdr:rowOff>57150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ED67CF5B-853E-4FF3-8B8A-429AFE8D52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190501</xdr:colOff>
      <xdr:row>3</xdr:row>
      <xdr:rowOff>161923</xdr:rowOff>
    </xdr:from>
    <xdr:to>
      <xdr:col>15</xdr:col>
      <xdr:colOff>28575</xdr:colOff>
      <xdr:row>52</xdr:row>
      <xdr:rowOff>152399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B9E4EC1A-08D9-422C-BD25-9DC06E03EB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104775</xdr:colOff>
      <xdr:row>54</xdr:row>
      <xdr:rowOff>152400</xdr:rowOff>
    </xdr:from>
    <xdr:to>
      <xdr:col>14</xdr:col>
      <xdr:colOff>552449</xdr:colOff>
      <xdr:row>81</xdr:row>
      <xdr:rowOff>142876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5CC2912E-823B-412B-B1DD-A4CCAC16B5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538162</xdr:colOff>
      <xdr:row>3</xdr:row>
      <xdr:rowOff>9524</xdr:rowOff>
    </xdr:from>
    <xdr:to>
      <xdr:col>15</xdr:col>
      <xdr:colOff>152400</xdr:colOff>
      <xdr:row>20</xdr:row>
      <xdr:rowOff>57149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363CEDEF-F1F0-487C-8897-6638439D8C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571500</xdr:colOff>
      <xdr:row>23</xdr:row>
      <xdr:rowOff>133350</xdr:rowOff>
    </xdr:from>
    <xdr:to>
      <xdr:col>15</xdr:col>
      <xdr:colOff>185738</xdr:colOff>
      <xdr:row>40</xdr:row>
      <xdr:rowOff>19050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55D6E887-9144-4B1E-8366-CB412577C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414337</xdr:colOff>
      <xdr:row>4</xdr:row>
      <xdr:rowOff>123824</xdr:rowOff>
    </xdr:from>
    <xdr:to>
      <xdr:col>15</xdr:col>
      <xdr:colOff>28575</xdr:colOff>
      <xdr:row>23</xdr:row>
      <xdr:rowOff>9524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848F10C1-DE29-47DD-B4FB-ED83115A88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381000</xdr:colOff>
      <xdr:row>24</xdr:row>
      <xdr:rowOff>76200</xdr:rowOff>
    </xdr:from>
    <xdr:to>
      <xdr:col>14</xdr:col>
      <xdr:colOff>604838</xdr:colOff>
      <xdr:row>40</xdr:row>
      <xdr:rowOff>123825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3310DC57-283F-4A80-B18A-426B6456FF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414337</xdr:colOff>
      <xdr:row>4</xdr:row>
      <xdr:rowOff>123824</xdr:rowOff>
    </xdr:from>
    <xdr:to>
      <xdr:col>15</xdr:col>
      <xdr:colOff>28575</xdr:colOff>
      <xdr:row>23</xdr:row>
      <xdr:rowOff>9524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83D2250C-8EA5-4CB5-A538-54E1498AC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25</xdr:row>
      <xdr:rowOff>0</xdr:rowOff>
    </xdr:from>
    <xdr:to>
      <xdr:col>15</xdr:col>
      <xdr:colOff>223838</xdr:colOff>
      <xdr:row>41</xdr:row>
      <xdr:rowOff>47625</xdr:rowOff>
    </xdr:to>
    <xdr:graphicFrame macro="">
      <xdr:nvGraphicFramePr>
        <xdr:cNvPr id="4" name="Grafiek 1">
          <a:extLst>
            <a:ext uri="{FF2B5EF4-FFF2-40B4-BE49-F238E27FC236}">
              <a16:creationId xmlns:a16="http://schemas.microsoft.com/office/drawing/2014/main" id="{C45C0FB4-496C-491B-A16E-0AA4FA7B05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414337</xdr:colOff>
      <xdr:row>4</xdr:row>
      <xdr:rowOff>123824</xdr:rowOff>
    </xdr:from>
    <xdr:to>
      <xdr:col>15</xdr:col>
      <xdr:colOff>28575</xdr:colOff>
      <xdr:row>23</xdr:row>
      <xdr:rowOff>9524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55A195E0-3EDB-4FDD-BF1F-AA622AB590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352425</xdr:colOff>
      <xdr:row>24</xdr:row>
      <xdr:rowOff>47625</xdr:rowOff>
    </xdr:from>
    <xdr:to>
      <xdr:col>14</xdr:col>
      <xdr:colOff>576263</xdr:colOff>
      <xdr:row>40</xdr:row>
      <xdr:rowOff>95250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7BFFD305-FD17-437B-B714-42A9551B6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155257</xdr:colOff>
      <xdr:row>4</xdr:row>
      <xdr:rowOff>62864</xdr:rowOff>
    </xdr:from>
    <xdr:to>
      <xdr:col>16</xdr:col>
      <xdr:colOff>394335</xdr:colOff>
      <xdr:row>21</xdr:row>
      <xdr:rowOff>123824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0904EF44-B5CB-47B3-AA3F-CAC2AADFD8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95250</xdr:colOff>
      <xdr:row>35</xdr:row>
      <xdr:rowOff>167640</xdr:rowOff>
    </xdr:from>
    <xdr:to>
      <xdr:col>16</xdr:col>
      <xdr:colOff>334328</xdr:colOff>
      <xdr:row>46</xdr:row>
      <xdr:rowOff>59055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105C87FF-F0C3-43D1-995A-DAC5CDA67A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283810</xdr:colOff>
      <xdr:row>0</xdr:row>
      <xdr:rowOff>187325</xdr:rowOff>
    </xdr:from>
    <xdr:to>
      <xdr:col>15</xdr:col>
      <xdr:colOff>603603</xdr:colOff>
      <xdr:row>20</xdr:row>
      <xdr:rowOff>148167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44E287AC-B6F3-43BE-BE40-D1B697975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182033</xdr:colOff>
      <xdr:row>23</xdr:row>
      <xdr:rowOff>120650</xdr:rowOff>
    </xdr:from>
    <xdr:to>
      <xdr:col>19</xdr:col>
      <xdr:colOff>171626</xdr:colOff>
      <xdr:row>42</xdr:row>
      <xdr:rowOff>31045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E64EC7A2-4ED1-4114-B48C-EB6DA6F5E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329671</xdr:colOff>
      <xdr:row>4</xdr:row>
      <xdr:rowOff>5291</xdr:rowOff>
    </xdr:from>
    <xdr:to>
      <xdr:col>15</xdr:col>
      <xdr:colOff>570442</xdr:colOff>
      <xdr:row>22</xdr:row>
      <xdr:rowOff>68791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64BE252C-776F-45C0-A76A-1879CCA1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286809</xdr:colOff>
      <xdr:row>24</xdr:row>
      <xdr:rowOff>31750</xdr:rowOff>
    </xdr:from>
    <xdr:to>
      <xdr:col>15</xdr:col>
      <xdr:colOff>527580</xdr:colOff>
      <xdr:row>47</xdr:row>
      <xdr:rowOff>79375</xdr:rowOff>
    </xdr:to>
    <xdr:graphicFrame macro="">
      <xdr:nvGraphicFramePr>
        <xdr:cNvPr id="3" name="Grafiek 1">
          <a:extLst>
            <a:ext uri="{FF2B5EF4-FFF2-40B4-BE49-F238E27FC236}">
              <a16:creationId xmlns:a16="http://schemas.microsoft.com/office/drawing/2014/main" id="{1031D56A-ADC0-47D4-9D66-ED35AA891E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31"/>
  <sheetViews>
    <sheetView topLeftCell="A12" zoomScale="90" zoomScaleNormal="90" workbookViewId="0">
      <selection activeCell="R30" sqref="R30"/>
    </sheetView>
  </sheetViews>
  <sheetFormatPr defaultColWidth="9.140625" defaultRowHeight="12.75"/>
  <cols>
    <col min="1" max="1" width="9.140625" style="13"/>
    <col min="2" max="2" width="16.42578125" style="13" customWidth="1"/>
    <col min="3" max="3" width="7.7109375" style="13" customWidth="1"/>
    <col min="4" max="4" width="13.42578125" style="13" customWidth="1"/>
    <col min="5" max="5" width="9.140625" style="13"/>
    <col min="6" max="6" width="37.7109375" style="13" customWidth="1"/>
    <col min="7" max="10" width="9.140625" style="13"/>
    <col min="11" max="11" width="19.28515625" style="13" bestFit="1" customWidth="1"/>
    <col min="12" max="16384" width="9.140625" style="13"/>
  </cols>
  <sheetData>
    <row r="1" spans="1:6" ht="18.75">
      <c r="A1" s="100"/>
      <c r="B1" s="110" t="s">
        <v>359</v>
      </c>
      <c r="C1" s="100"/>
    </row>
    <row r="3" spans="1:6" s="54" customFormat="1">
      <c r="A3" s="109"/>
      <c r="B3" s="111" t="s">
        <v>4</v>
      </c>
      <c r="D3" s="108"/>
    </row>
    <row r="4" spans="1:6" ht="14.25">
      <c r="A4" s="13">
        <v>1</v>
      </c>
      <c r="B4" s="100" t="s">
        <v>5</v>
      </c>
      <c r="C4" s="113"/>
      <c r="D4" s="113"/>
      <c r="E4" s="113"/>
    </row>
    <row r="5" spans="1:6" ht="14.25">
      <c r="A5" s="13">
        <v>2</v>
      </c>
      <c r="B5" s="100" t="s">
        <v>19</v>
      </c>
      <c r="C5" s="113"/>
      <c r="D5" s="113"/>
      <c r="E5" s="113"/>
    </row>
    <row r="6" spans="1:6" ht="14.25">
      <c r="A6" s="13">
        <v>3</v>
      </c>
      <c r="B6" s="100" t="s">
        <v>26</v>
      </c>
      <c r="C6" s="113"/>
      <c r="D6" s="113"/>
      <c r="E6" s="113"/>
    </row>
    <row r="7" spans="1:6" ht="14.25">
      <c r="A7" s="54">
        <v>4</v>
      </c>
      <c r="B7" s="100" t="s">
        <v>30</v>
      </c>
      <c r="C7" s="113"/>
      <c r="D7" s="113"/>
      <c r="E7" s="113"/>
    </row>
    <row r="8" spans="1:6" ht="14.25">
      <c r="A8" s="54">
        <v>5</v>
      </c>
      <c r="B8" s="100" t="s">
        <v>33</v>
      </c>
      <c r="C8" s="113"/>
      <c r="D8" s="113"/>
      <c r="E8" s="113"/>
    </row>
    <row r="9" spans="1:6" ht="14.25">
      <c r="A9" s="54">
        <v>6</v>
      </c>
      <c r="B9" s="100" t="s">
        <v>34</v>
      </c>
      <c r="C9" s="113"/>
      <c r="D9" s="113"/>
      <c r="E9" s="113"/>
    </row>
    <row r="10" spans="1:6" ht="14.25">
      <c r="A10" s="54">
        <v>7</v>
      </c>
      <c r="B10" s="100" t="s">
        <v>37</v>
      </c>
      <c r="C10" s="113"/>
      <c r="D10" s="113"/>
      <c r="E10" s="113"/>
    </row>
    <row r="11" spans="1:6" ht="14.25">
      <c r="A11" s="54">
        <v>8</v>
      </c>
      <c r="B11" s="100" t="s">
        <v>40</v>
      </c>
      <c r="C11" s="113"/>
      <c r="D11" s="113"/>
      <c r="E11" s="113"/>
    </row>
    <row r="12" spans="1:6" ht="14.25">
      <c r="A12" s="54">
        <v>9</v>
      </c>
      <c r="B12" s="100" t="s">
        <v>43</v>
      </c>
      <c r="C12" s="113"/>
      <c r="D12" s="113"/>
      <c r="E12" s="113"/>
    </row>
    <row r="13" spans="1:6" s="54" customFormat="1" ht="14.25">
      <c r="B13" s="100"/>
      <c r="C13" s="113"/>
      <c r="D13" s="113"/>
      <c r="E13" s="113"/>
    </row>
    <row r="14" spans="1:6" s="54" customFormat="1" ht="14.25">
      <c r="B14" s="111" t="s">
        <v>361</v>
      </c>
      <c r="C14" s="113"/>
      <c r="D14" s="113"/>
      <c r="E14" s="113"/>
    </row>
    <row r="15" spans="1:6" ht="14.25">
      <c r="A15" s="54">
        <v>10</v>
      </c>
      <c r="B15" s="100" t="s">
        <v>366</v>
      </c>
      <c r="C15" s="113"/>
      <c r="D15" s="113"/>
      <c r="E15" s="113"/>
      <c r="F15" s="155" t="s">
        <v>367</v>
      </c>
    </row>
    <row r="16" spans="1:6" ht="14.25">
      <c r="A16" s="54">
        <v>11</v>
      </c>
      <c r="B16" s="100" t="s">
        <v>51</v>
      </c>
      <c r="C16" s="113"/>
      <c r="D16" s="113"/>
      <c r="E16" s="113"/>
      <c r="F16" s="200" t="s">
        <v>456</v>
      </c>
    </row>
    <row r="17" spans="1:6" ht="14.25">
      <c r="A17" s="54">
        <v>12</v>
      </c>
      <c r="B17" s="100" t="s">
        <v>55</v>
      </c>
      <c r="C17" s="113"/>
      <c r="D17" s="113"/>
      <c r="E17" s="113"/>
      <c r="F17" s="201"/>
    </row>
    <row r="18" spans="1:6" ht="14.25">
      <c r="A18" s="54">
        <v>13</v>
      </c>
      <c r="B18" s="100" t="s">
        <v>59</v>
      </c>
      <c r="C18" s="113"/>
      <c r="D18" s="113"/>
      <c r="E18" s="113"/>
      <c r="F18" s="201"/>
    </row>
    <row r="19" spans="1:6" ht="14.25">
      <c r="A19" s="54">
        <v>14</v>
      </c>
      <c r="B19" s="100" t="s">
        <v>65</v>
      </c>
      <c r="C19" s="113"/>
      <c r="D19" s="113"/>
      <c r="E19" s="113"/>
      <c r="F19" s="202"/>
    </row>
    <row r="20" spans="1:6" s="54" customFormat="1" ht="14.25">
      <c r="B20" s="100"/>
      <c r="C20" s="113"/>
      <c r="D20" s="113"/>
      <c r="E20" s="113"/>
    </row>
    <row r="21" spans="1:6" s="54" customFormat="1" ht="14.25">
      <c r="B21" s="112" t="s">
        <v>70</v>
      </c>
      <c r="C21" s="113"/>
      <c r="D21" s="113"/>
      <c r="E21" s="113"/>
    </row>
    <row r="22" spans="1:6" ht="14.25">
      <c r="A22" s="54">
        <v>15</v>
      </c>
      <c r="B22" s="100" t="s">
        <v>71</v>
      </c>
      <c r="C22" s="113"/>
      <c r="D22" s="113"/>
      <c r="E22" s="113"/>
    </row>
    <row r="23" spans="1:6" s="54" customFormat="1" ht="14.25">
      <c r="B23" s="100"/>
      <c r="C23" s="113"/>
      <c r="D23" s="113"/>
      <c r="E23" s="113"/>
    </row>
    <row r="24" spans="1:6" s="54" customFormat="1" ht="14.25">
      <c r="B24" s="111" t="s">
        <v>77</v>
      </c>
      <c r="C24" s="113"/>
      <c r="D24" s="113"/>
      <c r="E24" s="113"/>
    </row>
    <row r="25" spans="1:6" ht="16.5">
      <c r="A25" s="54">
        <v>16</v>
      </c>
      <c r="B25" s="100" t="s">
        <v>360</v>
      </c>
      <c r="C25" s="113"/>
      <c r="D25" s="113"/>
      <c r="E25" s="113"/>
    </row>
    <row r="26" spans="1:6" s="54" customFormat="1" ht="14.25">
      <c r="B26" s="100"/>
      <c r="C26" s="113"/>
      <c r="D26" s="113"/>
      <c r="E26" s="113"/>
    </row>
    <row r="27" spans="1:6" ht="14.25">
      <c r="A27" s="54"/>
      <c r="B27" s="111" t="s">
        <v>86</v>
      </c>
      <c r="C27" s="113"/>
      <c r="D27" s="113"/>
      <c r="E27" s="113"/>
    </row>
    <row r="28" spans="1:6" ht="38.25">
      <c r="A28" s="188">
        <v>17</v>
      </c>
      <c r="B28" s="187" t="s">
        <v>362</v>
      </c>
      <c r="C28" s="113"/>
      <c r="D28" s="113"/>
      <c r="E28" s="189"/>
      <c r="F28" s="155" t="s">
        <v>439</v>
      </c>
    </row>
    <row r="29" spans="1:6">
      <c r="B29" s="100"/>
    </row>
    <row r="30" spans="1:6">
      <c r="B30" s="100"/>
    </row>
    <row r="31" spans="1:6">
      <c r="B31" s="100"/>
    </row>
  </sheetData>
  <mergeCells count="1">
    <mergeCell ref="F16:F19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C3:P175"/>
  <sheetViews>
    <sheetView topLeftCell="B1" zoomScale="90" zoomScaleNormal="90" workbookViewId="0">
      <pane xSplit="1" ySplit="4" topLeftCell="C91" activePane="bottomRight" state="frozen"/>
      <selection activeCell="B1" sqref="B1"/>
      <selection pane="topRight" activeCell="C1" sqref="C1"/>
      <selection pane="bottomLeft" activeCell="B5" sqref="B5"/>
      <selection pane="bottomRight" activeCell="D102" sqref="D102"/>
    </sheetView>
  </sheetViews>
  <sheetFormatPr defaultColWidth="9.140625" defaultRowHeight="12.75"/>
  <cols>
    <col min="1" max="2" width="9.140625" style="1"/>
    <col min="3" max="3" width="17.140625" style="1" bestFit="1" customWidth="1"/>
    <col min="4" max="7" width="45" style="1" customWidth="1"/>
    <col min="8" max="10" width="9.140625" style="1"/>
    <col min="11" max="11" width="42.42578125" style="1" bestFit="1" customWidth="1"/>
    <col min="12" max="12" width="25.7109375" style="1" bestFit="1" customWidth="1"/>
    <col min="13" max="13" width="13.28515625" style="1" bestFit="1" customWidth="1"/>
    <col min="14" max="16384" width="9.140625" style="1"/>
  </cols>
  <sheetData>
    <row r="3" spans="3:7" ht="13.5" thickBot="1"/>
    <row r="4" spans="3:7" ht="14.25" thickBot="1">
      <c r="C4" s="2"/>
      <c r="D4" s="3" t="s">
        <v>0</v>
      </c>
      <c r="E4" s="3" t="s">
        <v>1</v>
      </c>
      <c r="F4" s="3" t="s">
        <v>2</v>
      </c>
      <c r="G4" s="3" t="s">
        <v>3</v>
      </c>
    </row>
    <row r="5" spans="3:7" ht="14.25" thickBot="1">
      <c r="C5" s="203" t="s">
        <v>4</v>
      </c>
      <c r="D5" s="204"/>
      <c r="E5" s="204"/>
      <c r="F5" s="204"/>
      <c r="G5" s="205"/>
    </row>
    <row r="6" spans="3:7" ht="13.5">
      <c r="C6" s="206" t="s">
        <v>5</v>
      </c>
      <c r="D6" s="4" t="s">
        <v>6</v>
      </c>
      <c r="E6" s="4" t="s">
        <v>11</v>
      </c>
      <c r="F6" s="4" t="s">
        <v>14</v>
      </c>
      <c r="G6" s="4" t="s">
        <v>18</v>
      </c>
    </row>
    <row r="7" spans="3:7" ht="13.5">
      <c r="C7" s="207"/>
      <c r="D7" s="4" t="s">
        <v>7</v>
      </c>
      <c r="E7" s="4" t="s">
        <v>12</v>
      </c>
      <c r="F7" s="4" t="s">
        <v>15</v>
      </c>
      <c r="G7" s="4" t="s">
        <v>8</v>
      </c>
    </row>
    <row r="8" spans="3:7" ht="13.5">
      <c r="C8" s="207"/>
      <c r="D8" s="4" t="s">
        <v>8</v>
      </c>
      <c r="E8" s="4" t="s">
        <v>13</v>
      </c>
      <c r="F8" s="4" t="s">
        <v>8</v>
      </c>
      <c r="G8" s="4" t="s">
        <v>16</v>
      </c>
    </row>
    <row r="9" spans="3:7" ht="13.5">
      <c r="C9" s="207"/>
      <c r="D9" s="4" t="s">
        <v>9</v>
      </c>
      <c r="E9" s="4" t="s">
        <v>10</v>
      </c>
      <c r="F9" s="4" t="s">
        <v>16</v>
      </c>
      <c r="G9" s="4" t="s">
        <v>17</v>
      </c>
    </row>
    <row r="10" spans="3:7" ht="27">
      <c r="C10" s="207"/>
      <c r="D10" s="4"/>
      <c r="E10" s="4" t="s">
        <v>238</v>
      </c>
      <c r="F10" s="4" t="s">
        <v>17</v>
      </c>
      <c r="G10" s="50" t="s">
        <v>239</v>
      </c>
    </row>
    <row r="11" spans="3:7" ht="13.5">
      <c r="C11" s="207"/>
      <c r="D11" s="4" t="s">
        <v>235</v>
      </c>
      <c r="E11" s="4"/>
      <c r="F11" s="4" t="s">
        <v>236</v>
      </c>
      <c r="G11" s="50" t="s">
        <v>251</v>
      </c>
    </row>
    <row r="12" spans="3:7" ht="13.5">
      <c r="C12" s="207"/>
      <c r="D12" s="50" t="s">
        <v>237</v>
      </c>
      <c r="E12" s="50"/>
      <c r="F12" s="50" t="s">
        <v>239</v>
      </c>
      <c r="G12" s="50" t="s">
        <v>255</v>
      </c>
    </row>
    <row r="13" spans="3:7" ht="13.5">
      <c r="C13" s="207"/>
      <c r="D13" s="50" t="s">
        <v>250</v>
      </c>
      <c r="E13" s="50"/>
      <c r="F13" s="50" t="s">
        <v>251</v>
      </c>
      <c r="G13" s="50" t="s">
        <v>257</v>
      </c>
    </row>
    <row r="14" spans="3:7" ht="13.5">
      <c r="C14" s="207"/>
      <c r="D14" s="50" t="s">
        <v>254</v>
      </c>
      <c r="E14" s="50"/>
      <c r="F14" s="50" t="s">
        <v>255</v>
      </c>
      <c r="G14" s="50"/>
    </row>
    <row r="15" spans="3:7" ht="15.75" thickBot="1">
      <c r="C15" s="208"/>
      <c r="D15" s="49" t="s">
        <v>256</v>
      </c>
      <c r="E15" s="47"/>
      <c r="F15" s="49" t="s">
        <v>257</v>
      </c>
      <c r="G15" s="47"/>
    </row>
    <row r="16" spans="3:7" ht="13.5">
      <c r="C16" s="209" t="s">
        <v>19</v>
      </c>
      <c r="D16" s="4" t="s">
        <v>20</v>
      </c>
      <c r="E16" s="4" t="s">
        <v>11</v>
      </c>
      <c r="F16" s="4" t="s">
        <v>20</v>
      </c>
      <c r="G16" s="4" t="s">
        <v>25</v>
      </c>
    </row>
    <row r="17" spans="3:7" ht="13.5">
      <c r="C17" s="210"/>
      <c r="D17" s="4" t="s">
        <v>21</v>
      </c>
      <c r="E17" s="4" t="s">
        <v>12</v>
      </c>
      <c r="F17" s="4" t="s">
        <v>24</v>
      </c>
      <c r="G17" s="4" t="s">
        <v>8</v>
      </c>
    </row>
    <row r="18" spans="3:7" ht="13.5">
      <c r="C18" s="210"/>
      <c r="D18" s="4" t="s">
        <v>8</v>
      </c>
      <c r="E18" s="4" t="s">
        <v>23</v>
      </c>
      <c r="F18" s="4" t="s">
        <v>8</v>
      </c>
      <c r="G18" s="4" t="s">
        <v>16</v>
      </c>
    </row>
    <row r="19" spans="3:7" ht="13.5">
      <c r="C19" s="210"/>
      <c r="D19" s="4" t="s">
        <v>242</v>
      </c>
      <c r="E19" s="4"/>
      <c r="F19" s="4" t="s">
        <v>243</v>
      </c>
      <c r="G19" s="4"/>
    </row>
    <row r="20" spans="3:7" ht="13.5">
      <c r="C20" s="210"/>
      <c r="D20" s="4" t="s">
        <v>22</v>
      </c>
      <c r="E20" s="4" t="s">
        <v>10</v>
      </c>
      <c r="F20" s="4" t="s">
        <v>16</v>
      </c>
      <c r="G20" s="4" t="s">
        <v>17</v>
      </c>
    </row>
    <row r="21" spans="3:7" ht="27">
      <c r="C21" s="210"/>
      <c r="D21" s="4"/>
      <c r="E21" s="4" t="s">
        <v>238</v>
      </c>
      <c r="F21" s="4" t="s">
        <v>17</v>
      </c>
      <c r="G21" s="50" t="s">
        <v>239</v>
      </c>
    </row>
    <row r="22" spans="3:7" ht="13.5">
      <c r="C22" s="210"/>
      <c r="D22" s="50" t="s">
        <v>237</v>
      </c>
      <c r="E22" s="50"/>
      <c r="F22" s="50" t="s">
        <v>239</v>
      </c>
      <c r="G22" s="50" t="s">
        <v>251</v>
      </c>
    </row>
    <row r="23" spans="3:7" ht="13.5">
      <c r="C23" s="210"/>
      <c r="D23" s="50" t="s">
        <v>250</v>
      </c>
      <c r="E23" s="50"/>
      <c r="F23" s="50" t="s">
        <v>251</v>
      </c>
      <c r="G23" s="50" t="s">
        <v>255</v>
      </c>
    </row>
    <row r="24" spans="3:7" ht="13.5">
      <c r="C24" s="210"/>
      <c r="D24" s="50" t="s">
        <v>254</v>
      </c>
      <c r="E24" s="50"/>
      <c r="F24" s="50" t="s">
        <v>255</v>
      </c>
      <c r="G24" s="50" t="s">
        <v>257</v>
      </c>
    </row>
    <row r="25" spans="3:7" ht="15.75" thickBot="1">
      <c r="C25" s="210"/>
      <c r="D25" s="49" t="s">
        <v>256</v>
      </c>
      <c r="E25" s="47"/>
      <c r="F25" s="49" t="s">
        <v>257</v>
      </c>
      <c r="G25" s="49"/>
    </row>
    <row r="26" spans="3:7" ht="13.5">
      <c r="C26" s="209" t="s">
        <v>26</v>
      </c>
      <c r="D26" s="4" t="s">
        <v>6</v>
      </c>
      <c r="E26" s="4" t="s">
        <v>11</v>
      </c>
      <c r="F26" s="4" t="s">
        <v>28</v>
      </c>
      <c r="G26" s="4" t="s">
        <v>245</v>
      </c>
    </row>
    <row r="27" spans="3:7" ht="13.5">
      <c r="C27" s="210"/>
      <c r="D27" s="4" t="s">
        <v>27</v>
      </c>
      <c r="E27" s="4" t="s">
        <v>12</v>
      </c>
      <c r="F27" s="4" t="s">
        <v>29</v>
      </c>
      <c r="G27" s="4" t="s">
        <v>8</v>
      </c>
    </row>
    <row r="28" spans="3:7" ht="13.5">
      <c r="C28" s="210"/>
      <c r="D28" s="4" t="s">
        <v>8</v>
      </c>
      <c r="E28" s="4" t="s">
        <v>23</v>
      </c>
      <c r="F28" s="4" t="s">
        <v>8</v>
      </c>
      <c r="G28" s="4" t="s">
        <v>16</v>
      </c>
    </row>
    <row r="29" spans="3:7" ht="13.5">
      <c r="C29" s="210"/>
      <c r="D29" s="4" t="s">
        <v>244</v>
      </c>
      <c r="E29" s="4"/>
      <c r="F29" s="4" t="s">
        <v>244</v>
      </c>
      <c r="G29" s="4"/>
    </row>
    <row r="30" spans="3:7" ht="13.5">
      <c r="C30" s="210"/>
      <c r="D30" s="4" t="s">
        <v>22</v>
      </c>
      <c r="E30" s="4" t="s">
        <v>10</v>
      </c>
      <c r="F30" s="4" t="s">
        <v>16</v>
      </c>
      <c r="G30" s="4" t="s">
        <v>10</v>
      </c>
    </row>
    <row r="31" spans="3:7" ht="27">
      <c r="C31" s="210"/>
      <c r="D31" s="4"/>
      <c r="E31" s="4" t="s">
        <v>238</v>
      </c>
      <c r="F31" s="4" t="s">
        <v>10</v>
      </c>
      <c r="G31" s="50" t="s">
        <v>252</v>
      </c>
    </row>
    <row r="32" spans="3:7" ht="15">
      <c r="C32" s="210"/>
      <c r="D32" s="50" t="s">
        <v>237</v>
      </c>
      <c r="E32" s="48"/>
      <c r="F32" s="50" t="s">
        <v>252</v>
      </c>
      <c r="G32" s="50" t="s">
        <v>253</v>
      </c>
    </row>
    <row r="33" spans="3:14" ht="15">
      <c r="C33" s="210"/>
      <c r="D33" s="50" t="s">
        <v>250</v>
      </c>
      <c r="E33" s="48"/>
      <c r="F33" s="50" t="s">
        <v>253</v>
      </c>
      <c r="G33" s="50" t="s">
        <v>255</v>
      </c>
    </row>
    <row r="34" spans="3:14" ht="15">
      <c r="C34" s="210"/>
      <c r="D34" s="50" t="s">
        <v>254</v>
      </c>
      <c r="E34" s="48"/>
      <c r="F34" s="50" t="s">
        <v>255</v>
      </c>
      <c r="G34" s="50" t="s">
        <v>257</v>
      </c>
    </row>
    <row r="35" spans="3:14" ht="15.75" thickBot="1">
      <c r="C35" s="210"/>
      <c r="D35" s="49" t="s">
        <v>256</v>
      </c>
      <c r="E35" s="47"/>
      <c r="F35" s="49" t="s">
        <v>257</v>
      </c>
      <c r="G35" s="49"/>
    </row>
    <row r="36" spans="3:14" ht="13.5">
      <c r="C36" s="206" t="s">
        <v>30</v>
      </c>
      <c r="D36" s="4" t="s">
        <v>6</v>
      </c>
      <c r="E36" s="4" t="s">
        <v>11</v>
      </c>
      <c r="F36" s="4" t="s">
        <v>28</v>
      </c>
      <c r="G36" s="217"/>
    </row>
    <row r="37" spans="3:14" ht="13.5">
      <c r="C37" s="207"/>
      <c r="D37" s="4" t="s">
        <v>31</v>
      </c>
      <c r="E37" s="4" t="s">
        <v>12</v>
      </c>
      <c r="F37" s="4" t="s">
        <v>32</v>
      </c>
      <c r="G37" s="217"/>
    </row>
    <row r="38" spans="3:14" ht="13.5">
      <c r="C38" s="207"/>
      <c r="D38" s="4" t="s">
        <v>246</v>
      </c>
      <c r="E38" s="4" t="s">
        <v>13</v>
      </c>
      <c r="F38" s="4" t="s">
        <v>246</v>
      </c>
      <c r="G38" s="217"/>
    </row>
    <row r="39" spans="3:14" ht="13.5">
      <c r="C39" s="207"/>
      <c r="D39" s="4" t="s">
        <v>8</v>
      </c>
      <c r="E39" s="4" t="s">
        <v>10</v>
      </c>
      <c r="F39" s="4" t="s">
        <v>8</v>
      </c>
      <c r="G39" s="217"/>
    </row>
    <row r="40" spans="3:14" ht="13.5">
      <c r="C40" s="207"/>
      <c r="D40" s="4" t="s">
        <v>9</v>
      </c>
      <c r="E40" s="4"/>
      <c r="F40" s="4" t="s">
        <v>16</v>
      </c>
      <c r="G40" s="217"/>
    </row>
    <row r="41" spans="3:14" ht="13.5">
      <c r="C41" s="207"/>
      <c r="D41" s="4"/>
      <c r="E41" s="4"/>
      <c r="F41" s="4" t="s">
        <v>17</v>
      </c>
      <c r="G41" s="217"/>
    </row>
    <row r="42" spans="3:14" ht="13.5">
      <c r="C42" s="207"/>
      <c r="D42" s="50" t="s">
        <v>237</v>
      </c>
      <c r="E42" s="50"/>
      <c r="F42" s="50" t="s">
        <v>239</v>
      </c>
      <c r="G42" s="217"/>
    </row>
    <row r="43" spans="3:14" ht="13.5">
      <c r="C43" s="207"/>
      <c r="D43" s="50" t="s">
        <v>250</v>
      </c>
      <c r="E43" s="50"/>
      <c r="F43" s="50" t="s">
        <v>251</v>
      </c>
      <c r="G43" s="217"/>
    </row>
    <row r="44" spans="3:14" ht="13.5">
      <c r="C44" s="207"/>
      <c r="D44" s="50" t="s">
        <v>254</v>
      </c>
      <c r="E44" s="50"/>
      <c r="F44" s="50" t="s">
        <v>255</v>
      </c>
      <c r="G44" s="217"/>
    </row>
    <row r="45" spans="3:14" ht="15.75" thickBot="1">
      <c r="C45" s="207"/>
      <c r="D45" s="49" t="s">
        <v>256</v>
      </c>
      <c r="E45" s="47"/>
      <c r="F45" s="49" t="s">
        <v>257</v>
      </c>
      <c r="G45" s="218"/>
    </row>
    <row r="46" spans="3:14" ht="13.5">
      <c r="C46" s="206" t="s">
        <v>33</v>
      </c>
      <c r="D46" s="4" t="s">
        <v>6</v>
      </c>
      <c r="E46" s="4" t="s">
        <v>11</v>
      </c>
      <c r="F46" s="4" t="s">
        <v>14</v>
      </c>
      <c r="G46" s="4" t="s">
        <v>18</v>
      </c>
      <c r="N46" s="46"/>
    </row>
    <row r="47" spans="3:14" ht="13.5">
      <c r="C47" s="207"/>
      <c r="D47" s="4" t="s">
        <v>240</v>
      </c>
      <c r="E47" s="4" t="s">
        <v>12</v>
      </c>
      <c r="F47" s="4" t="s">
        <v>241</v>
      </c>
      <c r="G47" s="4" t="s">
        <v>8</v>
      </c>
    </row>
    <row r="48" spans="3:14" ht="13.5">
      <c r="C48" s="207"/>
      <c r="D48" s="4" t="s">
        <v>8</v>
      </c>
      <c r="E48" s="4" t="s">
        <v>13</v>
      </c>
      <c r="F48" s="4" t="s">
        <v>8</v>
      </c>
      <c r="G48" s="4" t="s">
        <v>16</v>
      </c>
    </row>
    <row r="49" spans="3:7" ht="13.5">
      <c r="C49" s="207"/>
      <c r="D49" s="4" t="s">
        <v>9</v>
      </c>
      <c r="E49" s="4" t="s">
        <v>10</v>
      </c>
      <c r="F49" s="4" t="s">
        <v>16</v>
      </c>
      <c r="G49" s="4" t="s">
        <v>17</v>
      </c>
    </row>
    <row r="50" spans="3:7" ht="27">
      <c r="C50" s="207"/>
      <c r="D50" s="4"/>
      <c r="E50" s="4" t="s">
        <v>238</v>
      </c>
      <c r="F50" s="4" t="s">
        <v>17</v>
      </c>
      <c r="G50" s="4" t="s">
        <v>239</v>
      </c>
    </row>
    <row r="51" spans="3:7" ht="13.5">
      <c r="C51" s="207"/>
      <c r="D51" s="50" t="s">
        <v>237</v>
      </c>
      <c r="E51" s="50"/>
      <c r="F51" s="50" t="s">
        <v>239</v>
      </c>
      <c r="G51" s="50" t="s">
        <v>251</v>
      </c>
    </row>
    <row r="52" spans="3:7" ht="13.5">
      <c r="C52" s="207"/>
      <c r="D52" s="50" t="s">
        <v>250</v>
      </c>
      <c r="E52" s="50"/>
      <c r="F52" s="50" t="s">
        <v>251</v>
      </c>
      <c r="G52" s="50" t="s">
        <v>255</v>
      </c>
    </row>
    <row r="53" spans="3:7" ht="13.5">
      <c r="C53" s="207"/>
      <c r="D53" s="50" t="s">
        <v>254</v>
      </c>
      <c r="E53" s="50"/>
      <c r="F53" s="50" t="s">
        <v>255</v>
      </c>
      <c r="G53" s="50" t="s">
        <v>257</v>
      </c>
    </row>
    <row r="54" spans="3:7" ht="15.75" thickBot="1">
      <c r="C54" s="207"/>
      <c r="D54" s="49" t="s">
        <v>256</v>
      </c>
      <c r="E54" s="47"/>
      <c r="F54" s="49" t="s">
        <v>257</v>
      </c>
      <c r="G54" s="50"/>
    </row>
    <row r="55" spans="3:7" ht="13.5">
      <c r="C55" s="206" t="s">
        <v>34</v>
      </c>
      <c r="D55" s="4" t="s">
        <v>6</v>
      </c>
      <c r="E55" s="4" t="s">
        <v>11</v>
      </c>
      <c r="F55" s="4" t="s">
        <v>28</v>
      </c>
      <c r="G55" s="212"/>
    </row>
    <row r="56" spans="3:7" ht="13.5">
      <c r="C56" s="207"/>
      <c r="D56" s="4" t="s">
        <v>35</v>
      </c>
      <c r="E56" s="4" t="s">
        <v>12</v>
      </c>
      <c r="F56" s="4" t="s">
        <v>36</v>
      </c>
      <c r="G56" s="214"/>
    </row>
    <row r="57" spans="3:7" ht="13.5">
      <c r="C57" s="207"/>
      <c r="D57" s="4" t="s">
        <v>8</v>
      </c>
      <c r="E57" s="4" t="s">
        <v>13</v>
      </c>
      <c r="F57" s="4" t="s">
        <v>8</v>
      </c>
      <c r="G57" s="214"/>
    </row>
    <row r="58" spans="3:7" ht="13.5">
      <c r="C58" s="207"/>
      <c r="D58" s="4" t="s">
        <v>9</v>
      </c>
      <c r="E58" s="4" t="s">
        <v>10</v>
      </c>
      <c r="F58" s="4" t="s">
        <v>16</v>
      </c>
      <c r="G58" s="214"/>
    </row>
    <row r="59" spans="3:7" ht="27">
      <c r="C59" s="207"/>
      <c r="D59" s="4"/>
      <c r="E59" s="4" t="s">
        <v>238</v>
      </c>
      <c r="F59" s="4" t="s">
        <v>17</v>
      </c>
      <c r="G59" s="214"/>
    </row>
    <row r="60" spans="3:7" ht="13.5">
      <c r="C60" s="207"/>
      <c r="D60" s="50" t="s">
        <v>237</v>
      </c>
      <c r="E60" s="50"/>
      <c r="F60" s="50" t="s">
        <v>239</v>
      </c>
      <c r="G60" s="214"/>
    </row>
    <row r="61" spans="3:7" ht="13.5">
      <c r="C61" s="207"/>
      <c r="D61" s="50" t="s">
        <v>250</v>
      </c>
      <c r="E61" s="50"/>
      <c r="F61" s="50" t="s">
        <v>251</v>
      </c>
      <c r="G61" s="214"/>
    </row>
    <row r="62" spans="3:7" ht="13.5">
      <c r="C62" s="207"/>
      <c r="D62" s="50" t="s">
        <v>254</v>
      </c>
      <c r="E62" s="50"/>
      <c r="F62" s="50" t="s">
        <v>255</v>
      </c>
      <c r="G62" s="214"/>
    </row>
    <row r="63" spans="3:7" ht="15.75" thickBot="1">
      <c r="C63" s="207"/>
      <c r="D63" s="49" t="s">
        <v>256</v>
      </c>
      <c r="E63" s="47"/>
      <c r="F63" s="49" t="s">
        <v>257</v>
      </c>
      <c r="G63" s="214"/>
    </row>
    <row r="64" spans="3:7" ht="13.5">
      <c r="C64" s="206" t="s">
        <v>37</v>
      </c>
      <c r="D64" s="4" t="s">
        <v>6</v>
      </c>
      <c r="E64" s="4" t="s">
        <v>11</v>
      </c>
      <c r="F64" s="4" t="s">
        <v>28</v>
      </c>
      <c r="G64" s="212"/>
    </row>
    <row r="65" spans="3:7" ht="13.5">
      <c r="C65" s="207"/>
      <c r="D65" s="4" t="s">
        <v>247</v>
      </c>
      <c r="E65" s="4" t="s">
        <v>12</v>
      </c>
      <c r="F65" s="4" t="s">
        <v>247</v>
      </c>
      <c r="G65" s="214"/>
    </row>
    <row r="66" spans="3:7" ht="13.5">
      <c r="C66" s="207"/>
      <c r="D66" s="4" t="s">
        <v>38</v>
      </c>
      <c r="E66" s="4" t="s">
        <v>13</v>
      </c>
      <c r="F66" s="4" t="s">
        <v>39</v>
      </c>
      <c r="G66" s="214"/>
    </row>
    <row r="67" spans="3:7" ht="13.5">
      <c r="C67" s="207"/>
      <c r="D67" s="4" t="s">
        <v>8</v>
      </c>
      <c r="E67" s="4" t="s">
        <v>10</v>
      </c>
      <c r="F67" s="4" t="s">
        <v>8</v>
      </c>
      <c r="G67" s="214"/>
    </row>
    <row r="68" spans="3:7" ht="27">
      <c r="C68" s="207"/>
      <c r="D68" s="4" t="s">
        <v>9</v>
      </c>
      <c r="E68" s="4" t="s">
        <v>238</v>
      </c>
      <c r="F68" s="4" t="s">
        <v>16</v>
      </c>
      <c r="G68" s="214"/>
    </row>
    <row r="69" spans="3:7" ht="13.5">
      <c r="C69" s="207"/>
      <c r="D69" s="4"/>
      <c r="E69" s="4"/>
      <c r="F69" s="4" t="s">
        <v>17</v>
      </c>
      <c r="G69" s="214"/>
    </row>
    <row r="70" spans="3:7" ht="13.5">
      <c r="C70" s="207"/>
      <c r="D70" s="50" t="s">
        <v>237</v>
      </c>
      <c r="E70" s="50"/>
      <c r="F70" s="50" t="s">
        <v>239</v>
      </c>
      <c r="G70" s="214"/>
    </row>
    <row r="71" spans="3:7" ht="13.5">
      <c r="C71" s="207"/>
      <c r="D71" s="50" t="s">
        <v>250</v>
      </c>
      <c r="E71" s="50"/>
      <c r="F71" s="50" t="s">
        <v>251</v>
      </c>
      <c r="G71" s="214"/>
    </row>
    <row r="72" spans="3:7" ht="13.5">
      <c r="C72" s="207"/>
      <c r="D72" s="50" t="s">
        <v>254</v>
      </c>
      <c r="E72" s="50"/>
      <c r="F72" s="50" t="s">
        <v>255</v>
      </c>
      <c r="G72" s="214"/>
    </row>
    <row r="73" spans="3:7" ht="14.25" thickBot="1">
      <c r="C73" s="207"/>
      <c r="D73" s="49" t="s">
        <v>256</v>
      </c>
      <c r="E73" s="49"/>
      <c r="F73" s="49" t="s">
        <v>257</v>
      </c>
      <c r="G73" s="214"/>
    </row>
    <row r="74" spans="3:7" ht="13.5">
      <c r="C74" s="206" t="s">
        <v>40</v>
      </c>
      <c r="D74" s="4" t="s">
        <v>6</v>
      </c>
      <c r="E74" s="4" t="s">
        <v>11</v>
      </c>
      <c r="F74" s="4" t="s">
        <v>28</v>
      </c>
      <c r="G74" s="212"/>
    </row>
    <row r="75" spans="3:7" ht="13.5">
      <c r="C75" s="207"/>
      <c r="D75" s="4" t="s">
        <v>248</v>
      </c>
      <c r="E75" s="4" t="s">
        <v>12</v>
      </c>
      <c r="F75" s="4" t="s">
        <v>248</v>
      </c>
      <c r="G75" s="214"/>
    </row>
    <row r="76" spans="3:7" ht="13.5">
      <c r="C76" s="207"/>
      <c r="D76" s="4" t="s">
        <v>41</v>
      </c>
      <c r="E76" s="4" t="s">
        <v>13</v>
      </c>
      <c r="F76" s="4" t="s">
        <v>42</v>
      </c>
      <c r="G76" s="214"/>
    </row>
    <row r="77" spans="3:7" ht="13.5">
      <c r="C77" s="207"/>
      <c r="D77" s="4" t="s">
        <v>8</v>
      </c>
      <c r="E77" s="4" t="s">
        <v>10</v>
      </c>
      <c r="F77" s="4" t="s">
        <v>8</v>
      </c>
      <c r="G77" s="214"/>
    </row>
    <row r="78" spans="3:7" ht="27">
      <c r="C78" s="207"/>
      <c r="D78" s="4" t="s">
        <v>9</v>
      </c>
      <c r="E78" s="4" t="s">
        <v>238</v>
      </c>
      <c r="F78" s="4" t="s">
        <v>16</v>
      </c>
      <c r="G78" s="214"/>
    </row>
    <row r="79" spans="3:7" ht="13.5">
      <c r="C79" s="207"/>
      <c r="D79" s="4"/>
      <c r="E79" s="4"/>
      <c r="F79" s="4" t="s">
        <v>17</v>
      </c>
      <c r="G79" s="214"/>
    </row>
    <row r="80" spans="3:7" ht="13.5">
      <c r="C80" s="207"/>
      <c r="D80" s="50" t="s">
        <v>237</v>
      </c>
      <c r="E80" s="50"/>
      <c r="F80" s="50" t="s">
        <v>239</v>
      </c>
      <c r="G80" s="214"/>
    </row>
    <row r="81" spans="3:7" ht="13.5">
      <c r="C81" s="207"/>
      <c r="D81" s="50" t="s">
        <v>250</v>
      </c>
      <c r="E81" s="50"/>
      <c r="F81" s="50" t="s">
        <v>251</v>
      </c>
      <c r="G81" s="214"/>
    </row>
    <row r="82" spans="3:7" ht="13.5">
      <c r="C82" s="207"/>
      <c r="D82" s="50" t="s">
        <v>254</v>
      </c>
      <c r="E82" s="50"/>
      <c r="F82" s="50" t="s">
        <v>255</v>
      </c>
      <c r="G82" s="214"/>
    </row>
    <row r="83" spans="3:7" ht="14.25" thickBot="1">
      <c r="C83" s="207"/>
      <c r="D83" s="49" t="s">
        <v>256</v>
      </c>
      <c r="E83" s="49"/>
      <c r="F83" s="49" t="s">
        <v>257</v>
      </c>
      <c r="G83" s="214"/>
    </row>
    <row r="84" spans="3:7" ht="13.5">
      <c r="C84" s="206" t="s">
        <v>43</v>
      </c>
      <c r="D84" s="4" t="s">
        <v>6</v>
      </c>
      <c r="E84" s="4" t="s">
        <v>11</v>
      </c>
      <c r="F84" s="4" t="s">
        <v>28</v>
      </c>
      <c r="G84" s="212"/>
    </row>
    <row r="85" spans="3:7" ht="13.5">
      <c r="C85" s="207"/>
      <c r="D85" s="4" t="s">
        <v>249</v>
      </c>
      <c r="E85" s="4" t="s">
        <v>12</v>
      </c>
      <c r="F85" s="4" t="s">
        <v>249</v>
      </c>
      <c r="G85" s="214"/>
    </row>
    <row r="86" spans="3:7" ht="13.5">
      <c r="C86" s="207"/>
      <c r="D86" s="4" t="s">
        <v>44</v>
      </c>
      <c r="E86" s="4" t="s">
        <v>13</v>
      </c>
      <c r="F86" s="4" t="s">
        <v>45</v>
      </c>
      <c r="G86" s="214"/>
    </row>
    <row r="87" spans="3:7" ht="13.5">
      <c r="C87" s="207"/>
      <c r="D87" s="4" t="s">
        <v>8</v>
      </c>
      <c r="E87" s="4" t="s">
        <v>10</v>
      </c>
      <c r="F87" s="4" t="s">
        <v>8</v>
      </c>
      <c r="G87" s="214"/>
    </row>
    <row r="88" spans="3:7" ht="27">
      <c r="C88" s="207"/>
      <c r="D88" s="4" t="s">
        <v>9</v>
      </c>
      <c r="E88" s="4" t="s">
        <v>238</v>
      </c>
      <c r="F88" s="4" t="s">
        <v>16</v>
      </c>
      <c r="G88" s="214"/>
    </row>
    <row r="89" spans="3:7" ht="13.5">
      <c r="C89" s="207"/>
      <c r="D89" s="4"/>
      <c r="E89" s="4"/>
      <c r="F89" s="4" t="s">
        <v>17</v>
      </c>
      <c r="G89" s="214"/>
    </row>
    <row r="90" spans="3:7" ht="13.5">
      <c r="C90" s="207"/>
      <c r="D90" s="50" t="s">
        <v>237</v>
      </c>
      <c r="E90" s="50"/>
      <c r="F90" s="50" t="s">
        <v>239</v>
      </c>
      <c r="G90" s="214"/>
    </row>
    <row r="91" spans="3:7" ht="13.5">
      <c r="C91" s="207"/>
      <c r="D91" s="50" t="s">
        <v>250</v>
      </c>
      <c r="E91" s="50"/>
      <c r="F91" s="50" t="s">
        <v>251</v>
      </c>
      <c r="G91" s="214"/>
    </row>
    <row r="92" spans="3:7" ht="13.5">
      <c r="C92" s="207"/>
      <c r="D92" s="50" t="s">
        <v>254</v>
      </c>
      <c r="E92" s="50"/>
      <c r="F92" s="50" t="s">
        <v>255</v>
      </c>
      <c r="G92" s="214"/>
    </row>
    <row r="93" spans="3:7" ht="15.75" thickBot="1">
      <c r="C93" s="208"/>
      <c r="D93" s="50" t="s">
        <v>256</v>
      </c>
      <c r="E93" s="47"/>
      <c r="F93" s="50" t="s">
        <v>257</v>
      </c>
      <c r="G93" s="213"/>
    </row>
    <row r="94" spans="3:7" ht="14.25" thickBot="1">
      <c r="C94" s="203" t="s">
        <v>46</v>
      </c>
      <c r="D94" s="204"/>
      <c r="E94" s="204"/>
      <c r="F94" s="204"/>
      <c r="G94" s="205"/>
    </row>
    <row r="95" spans="3:7" ht="14.25" thickBot="1">
      <c r="C95" s="9" t="s">
        <v>47</v>
      </c>
      <c r="D95" s="5" t="s">
        <v>48</v>
      </c>
      <c r="E95" s="5" t="s">
        <v>49</v>
      </c>
      <c r="F95" s="5" t="s">
        <v>50</v>
      </c>
      <c r="G95" s="8"/>
    </row>
    <row r="96" spans="3:7" ht="13.5">
      <c r="C96" s="206" t="s">
        <v>51</v>
      </c>
      <c r="D96" s="4" t="s">
        <v>52</v>
      </c>
      <c r="E96" s="4" t="s">
        <v>53</v>
      </c>
      <c r="F96" s="4" t="s">
        <v>54</v>
      </c>
      <c r="G96" s="215"/>
    </row>
    <row r="97" spans="3:7" ht="14.25" thickBot="1">
      <c r="C97" s="208"/>
      <c r="D97" s="5" t="s">
        <v>8</v>
      </c>
      <c r="E97" s="5" t="s">
        <v>12</v>
      </c>
      <c r="F97" s="5" t="s">
        <v>8</v>
      </c>
      <c r="G97" s="216"/>
    </row>
    <row r="98" spans="3:7" ht="13.5">
      <c r="C98" s="206" t="s">
        <v>55</v>
      </c>
      <c r="D98" s="4" t="s">
        <v>52</v>
      </c>
      <c r="E98" s="4" t="s">
        <v>57</v>
      </c>
      <c r="F98" s="4" t="s">
        <v>54</v>
      </c>
      <c r="G98" s="206"/>
    </row>
    <row r="99" spans="3:7" ht="13.5">
      <c r="C99" s="207"/>
      <c r="D99" s="4" t="s">
        <v>56</v>
      </c>
      <c r="E99" s="4" t="s">
        <v>12</v>
      </c>
      <c r="F99" s="4" t="s">
        <v>58</v>
      </c>
      <c r="G99" s="207"/>
    </row>
    <row r="100" spans="3:7" ht="15.75" thickBot="1">
      <c r="C100" s="208"/>
      <c r="D100" s="5" t="s">
        <v>8</v>
      </c>
      <c r="E100" s="6"/>
      <c r="F100" s="5" t="s">
        <v>8</v>
      </c>
      <c r="G100" s="208"/>
    </row>
    <row r="101" spans="3:7" ht="13.5">
      <c r="C101" s="206" t="s">
        <v>59</v>
      </c>
      <c r="D101" s="4" t="s">
        <v>222</v>
      </c>
      <c r="E101" s="4" t="s">
        <v>62</v>
      </c>
      <c r="F101" s="4" t="s">
        <v>63</v>
      </c>
      <c r="G101" s="206"/>
    </row>
    <row r="102" spans="3:7" ht="13.5">
      <c r="C102" s="207"/>
      <c r="D102" s="4" t="s">
        <v>60</v>
      </c>
      <c r="E102" s="4" t="s">
        <v>12</v>
      </c>
      <c r="F102" s="4" t="s">
        <v>8</v>
      </c>
      <c r="G102" s="207"/>
    </row>
    <row r="103" spans="3:7" ht="15.75" thickBot="1">
      <c r="C103" s="208"/>
      <c r="D103" s="5" t="s">
        <v>61</v>
      </c>
      <c r="E103" s="6"/>
      <c r="F103" s="5" t="s">
        <v>64</v>
      </c>
      <c r="G103" s="208"/>
    </row>
    <row r="104" spans="3:7" ht="13.5">
      <c r="C104" s="206" t="s">
        <v>65</v>
      </c>
      <c r="D104" s="4" t="s">
        <v>222</v>
      </c>
      <c r="E104" s="4" t="s">
        <v>62</v>
      </c>
      <c r="F104" s="4" t="s">
        <v>63</v>
      </c>
      <c r="G104" s="206"/>
    </row>
    <row r="105" spans="3:7" ht="13.5">
      <c r="C105" s="207"/>
      <c r="D105" s="4" t="s">
        <v>60</v>
      </c>
      <c r="E105" s="4" t="s">
        <v>12</v>
      </c>
      <c r="F105" s="4" t="s">
        <v>8</v>
      </c>
      <c r="G105" s="207"/>
    </row>
    <row r="106" spans="3:7" ht="15">
      <c r="C106" s="207"/>
      <c r="D106" s="4" t="s">
        <v>66</v>
      </c>
      <c r="E106" s="10"/>
      <c r="F106" s="4" t="s">
        <v>68</v>
      </c>
      <c r="G106" s="207"/>
    </row>
    <row r="107" spans="3:7" ht="15.75" thickBot="1">
      <c r="C107" s="208"/>
      <c r="D107" s="5" t="s">
        <v>67</v>
      </c>
      <c r="E107" s="6"/>
      <c r="F107" s="5" t="s">
        <v>69</v>
      </c>
      <c r="G107" s="208"/>
    </row>
    <row r="108" spans="3:7" ht="14.25" thickBot="1">
      <c r="C108" s="203" t="s">
        <v>70</v>
      </c>
      <c r="D108" s="204"/>
      <c r="E108" s="204"/>
      <c r="F108" s="204"/>
      <c r="G108" s="205"/>
    </row>
    <row r="109" spans="3:7" ht="15">
      <c r="C109" s="206" t="s">
        <v>71</v>
      </c>
      <c r="D109" s="4" t="s">
        <v>72</v>
      </c>
      <c r="E109" s="212" t="s">
        <v>74</v>
      </c>
      <c r="F109" s="4" t="s">
        <v>75</v>
      </c>
      <c r="G109" s="206"/>
    </row>
    <row r="110" spans="3:7" ht="14.25" thickBot="1">
      <c r="C110" s="208"/>
      <c r="D110" s="5" t="s">
        <v>73</v>
      </c>
      <c r="E110" s="213"/>
      <c r="F110" s="5" t="s">
        <v>76</v>
      </c>
      <c r="G110" s="208"/>
    </row>
    <row r="111" spans="3:7" ht="14.25" thickBot="1">
      <c r="C111" s="203" t="s">
        <v>77</v>
      </c>
      <c r="D111" s="204"/>
      <c r="E111" s="204"/>
      <c r="F111" s="204"/>
      <c r="G111" s="205"/>
    </row>
    <row r="112" spans="3:7" ht="13.5">
      <c r="C112" s="209" t="s">
        <v>71</v>
      </c>
      <c r="D112" s="7" t="s">
        <v>78</v>
      </c>
      <c r="E112" s="7" t="s">
        <v>74</v>
      </c>
      <c r="F112" s="7" t="s">
        <v>82</v>
      </c>
      <c r="G112" s="7" t="s">
        <v>85</v>
      </c>
    </row>
    <row r="113" spans="3:7" ht="13.5">
      <c r="C113" s="210"/>
      <c r="D113" s="7" t="s">
        <v>79</v>
      </c>
      <c r="E113" s="7" t="s">
        <v>81</v>
      </c>
      <c r="F113" s="7" t="s">
        <v>83</v>
      </c>
      <c r="G113" s="7" t="s">
        <v>83</v>
      </c>
    </row>
    <row r="114" spans="3:7" ht="15.75" thickBot="1">
      <c r="C114" s="211"/>
      <c r="D114" s="7" t="s">
        <v>80</v>
      </c>
      <c r="E114" s="10"/>
      <c r="F114" s="7" t="s">
        <v>84</v>
      </c>
      <c r="G114" s="7" t="s">
        <v>84</v>
      </c>
    </row>
    <row r="115" spans="3:7" ht="14.25" thickBot="1">
      <c r="C115" s="203" t="s">
        <v>86</v>
      </c>
      <c r="D115" s="204"/>
      <c r="E115" s="204"/>
      <c r="F115" s="204"/>
      <c r="G115" s="205"/>
    </row>
    <row r="116" spans="3:7" ht="13.5">
      <c r="C116" s="206" t="s">
        <v>87</v>
      </c>
      <c r="D116" s="4" t="s">
        <v>88</v>
      </c>
      <c r="E116" s="4" t="s">
        <v>92</v>
      </c>
      <c r="F116" s="4" t="s">
        <v>93</v>
      </c>
      <c r="G116" s="206"/>
    </row>
    <row r="117" spans="3:7" ht="13.5">
      <c r="C117" s="207"/>
      <c r="D117" s="4" t="s">
        <v>89</v>
      </c>
      <c r="E117" s="4" t="s">
        <v>49</v>
      </c>
      <c r="F117" s="4" t="s">
        <v>94</v>
      </c>
      <c r="G117" s="207"/>
    </row>
    <row r="118" spans="3:7" ht="13.5">
      <c r="C118" s="207"/>
      <c r="D118" s="4" t="s">
        <v>90</v>
      </c>
      <c r="E118" s="4"/>
      <c r="F118" s="4" t="s">
        <v>95</v>
      </c>
      <c r="G118" s="207"/>
    </row>
    <row r="119" spans="3:7" ht="15">
      <c r="C119" s="207"/>
      <c r="D119" s="4" t="s">
        <v>91</v>
      </c>
      <c r="E119" s="10"/>
      <c r="F119" s="4" t="s">
        <v>96</v>
      </c>
      <c r="G119" s="207"/>
    </row>
    <row r="120" spans="3:7" ht="15.75" thickBot="1">
      <c r="C120" s="208"/>
      <c r="D120" s="5" t="s">
        <v>48</v>
      </c>
      <c r="E120" s="6"/>
      <c r="F120" s="5" t="s">
        <v>8</v>
      </c>
      <c r="G120" s="208"/>
    </row>
    <row r="121" spans="3:7" ht="15">
      <c r="C121" s="11"/>
      <c r="D121"/>
      <c r="E121"/>
      <c r="F121"/>
      <c r="G121"/>
    </row>
    <row r="125" spans="3:7">
      <c r="C125" s="74" t="s">
        <v>350</v>
      </c>
    </row>
    <row r="126" spans="3:7" ht="18.75">
      <c r="C126" s="71" t="s">
        <v>224</v>
      </c>
      <c r="D126" s="97" t="s">
        <v>334</v>
      </c>
      <c r="E126" s="97" t="s">
        <v>335</v>
      </c>
    </row>
    <row r="127" spans="3:7" ht="15">
      <c r="C127" s="73" t="s">
        <v>450</v>
      </c>
      <c r="D127" s="72" t="s">
        <v>336</v>
      </c>
      <c r="E127" s="72" t="s">
        <v>337</v>
      </c>
    </row>
    <row r="128" spans="3:7" ht="15">
      <c r="C128" s="73" t="s">
        <v>451</v>
      </c>
      <c r="D128" s="72" t="s">
        <v>338</v>
      </c>
      <c r="E128" s="72" t="s">
        <v>337</v>
      </c>
    </row>
    <row r="129" spans="3:5" ht="15">
      <c r="C129" s="73" t="s">
        <v>452</v>
      </c>
      <c r="D129" s="72" t="s">
        <v>338</v>
      </c>
      <c r="E129" s="72" t="s">
        <v>337</v>
      </c>
    </row>
    <row r="130" spans="3:5" ht="15">
      <c r="C130" s="73" t="s">
        <v>339</v>
      </c>
      <c r="D130" s="72" t="s">
        <v>336</v>
      </c>
      <c r="E130" s="72" t="s">
        <v>340</v>
      </c>
    </row>
    <row r="131" spans="3:5" ht="15">
      <c r="C131" s="73" t="s">
        <v>341</v>
      </c>
      <c r="D131" s="72" t="s">
        <v>336</v>
      </c>
      <c r="E131" s="72" t="s">
        <v>340</v>
      </c>
    </row>
    <row r="132" spans="3:5" ht="15">
      <c r="C132" s="73" t="s">
        <v>453</v>
      </c>
      <c r="D132" s="72" t="s">
        <v>338</v>
      </c>
      <c r="E132" s="72" t="s">
        <v>337</v>
      </c>
    </row>
    <row r="133" spans="3:5" ht="15">
      <c r="C133" s="73" t="s">
        <v>342</v>
      </c>
      <c r="D133" s="72" t="s">
        <v>343</v>
      </c>
      <c r="E133" s="72" t="s">
        <v>337</v>
      </c>
    </row>
    <row r="136" spans="3:5" ht="18.75">
      <c r="C136" s="71" t="s">
        <v>142</v>
      </c>
      <c r="D136" s="97" t="s">
        <v>334</v>
      </c>
      <c r="E136" s="97" t="s">
        <v>335</v>
      </c>
    </row>
    <row r="137" spans="3:5" ht="15">
      <c r="C137" s="72" t="s">
        <v>454</v>
      </c>
      <c r="D137" s="72" t="s">
        <v>336</v>
      </c>
      <c r="E137" s="72" t="s">
        <v>337</v>
      </c>
    </row>
    <row r="138" spans="3:5" ht="15">
      <c r="C138" s="72" t="s">
        <v>345</v>
      </c>
      <c r="D138" s="72" t="s">
        <v>336</v>
      </c>
      <c r="E138" s="72" t="s">
        <v>337</v>
      </c>
    </row>
    <row r="139" spans="3:5" ht="15">
      <c r="C139" s="72" t="s">
        <v>455</v>
      </c>
      <c r="D139" s="72" t="s">
        <v>336</v>
      </c>
      <c r="E139" s="72" t="s">
        <v>340</v>
      </c>
    </row>
    <row r="140" spans="3:5" ht="15">
      <c r="C140" s="72" t="s">
        <v>346</v>
      </c>
      <c r="D140" s="72" t="s">
        <v>336</v>
      </c>
      <c r="E140" s="72" t="s">
        <v>340</v>
      </c>
    </row>
    <row r="141" spans="3:5" ht="15">
      <c r="C141" s="72" t="s">
        <v>265</v>
      </c>
      <c r="D141" s="72" t="s">
        <v>336</v>
      </c>
      <c r="E141" s="72" t="s">
        <v>337</v>
      </c>
    </row>
    <row r="144" spans="3:5" ht="18.75">
      <c r="C144" s="71" t="s">
        <v>86</v>
      </c>
      <c r="D144" s="97" t="s">
        <v>334</v>
      </c>
      <c r="E144" s="97" t="s">
        <v>335</v>
      </c>
    </row>
    <row r="145" spans="3:5" ht="15">
      <c r="C145" s="72" t="s">
        <v>329</v>
      </c>
      <c r="D145" s="72" t="s">
        <v>336</v>
      </c>
      <c r="E145" s="72" t="s">
        <v>337</v>
      </c>
    </row>
    <row r="146" spans="3:5" ht="15">
      <c r="C146" s="72" t="s">
        <v>347</v>
      </c>
      <c r="D146" s="72" t="s">
        <v>336</v>
      </c>
      <c r="E146" s="72" t="s">
        <v>340</v>
      </c>
    </row>
    <row r="148" spans="3:5">
      <c r="E148" s="74"/>
    </row>
    <row r="149" spans="3:5" ht="18.75">
      <c r="C149" s="71" t="s">
        <v>70</v>
      </c>
      <c r="D149" s="97" t="s">
        <v>334</v>
      </c>
      <c r="E149" s="97" t="s">
        <v>335</v>
      </c>
    </row>
    <row r="150" spans="3:5" ht="15">
      <c r="C150" s="72" t="s">
        <v>348</v>
      </c>
      <c r="D150" s="72" t="s">
        <v>336</v>
      </c>
      <c r="E150" s="72" t="s">
        <v>337</v>
      </c>
    </row>
    <row r="151" spans="3:5" ht="15">
      <c r="C151" s="72" t="s">
        <v>266</v>
      </c>
      <c r="D151" s="72" t="s">
        <v>336</v>
      </c>
      <c r="E151" s="72" t="s">
        <v>340</v>
      </c>
    </row>
    <row r="152" spans="3:5" ht="15">
      <c r="C152" s="72" t="s">
        <v>269</v>
      </c>
      <c r="D152" s="72" t="s">
        <v>336</v>
      </c>
      <c r="E152" s="72" t="s">
        <v>340</v>
      </c>
    </row>
    <row r="153" spans="3:5" ht="15">
      <c r="C153" s="72" t="s">
        <v>267</v>
      </c>
      <c r="D153" s="72" t="s">
        <v>336</v>
      </c>
      <c r="E153" s="72" t="s">
        <v>340</v>
      </c>
    </row>
    <row r="154" spans="3:5" ht="15">
      <c r="C154" s="72" t="s">
        <v>349</v>
      </c>
      <c r="D154" s="72" t="s">
        <v>336</v>
      </c>
      <c r="E154" s="72" t="s">
        <v>337</v>
      </c>
    </row>
    <row r="157" spans="3:5" ht="18.75">
      <c r="C157" s="71" t="s">
        <v>148</v>
      </c>
      <c r="D157" s="97" t="s">
        <v>334</v>
      </c>
      <c r="E157" s="97" t="s">
        <v>335</v>
      </c>
    </row>
    <row r="158" spans="3:5" ht="15">
      <c r="C158" s="72" t="s">
        <v>266</v>
      </c>
      <c r="D158" s="72" t="s">
        <v>336</v>
      </c>
      <c r="E158" s="72" t="s">
        <v>340</v>
      </c>
    </row>
    <row r="159" spans="3:5" ht="15">
      <c r="C159" s="72" t="s">
        <v>269</v>
      </c>
      <c r="D159" s="72" t="s">
        <v>336</v>
      </c>
      <c r="E159" s="72" t="s">
        <v>340</v>
      </c>
    </row>
    <row r="170" spans="3:16">
      <c r="C170" s="21"/>
      <c r="D170" s="21"/>
      <c r="E170" s="98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99"/>
    </row>
    <row r="171" spans="3:16">
      <c r="C171" s="21"/>
      <c r="D171" s="21"/>
      <c r="E171" s="98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99"/>
    </row>
    <row r="172" spans="3:16">
      <c r="C172" s="21"/>
      <c r="D172" s="21"/>
      <c r="E172" s="53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</row>
    <row r="173" spans="3:16">
      <c r="C173" s="21"/>
      <c r="D173" s="21"/>
      <c r="E173" s="53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</row>
    <row r="174" spans="3:16">
      <c r="C174" s="100"/>
      <c r="D174" s="100"/>
      <c r="E174" s="53"/>
      <c r="F174" s="100"/>
      <c r="G174" s="100"/>
      <c r="H174" s="100"/>
      <c r="I174" s="100"/>
      <c r="J174" s="100"/>
      <c r="K174" s="100"/>
      <c r="L174" s="100"/>
      <c r="M174" s="100"/>
      <c r="N174" s="100"/>
      <c r="O174" s="100"/>
      <c r="P174" s="99"/>
    </row>
    <row r="175" spans="3:16">
      <c r="C175" s="100"/>
      <c r="D175" s="100"/>
      <c r="E175" s="53"/>
      <c r="F175" s="100"/>
      <c r="G175" s="100"/>
      <c r="H175" s="100"/>
      <c r="I175" s="100"/>
      <c r="J175" s="100"/>
      <c r="K175" s="100"/>
      <c r="L175" s="100"/>
      <c r="M175" s="100"/>
      <c r="N175" s="100"/>
      <c r="O175" s="100"/>
      <c r="P175" s="99"/>
    </row>
  </sheetData>
  <mergeCells count="33">
    <mergeCell ref="C74:C83"/>
    <mergeCell ref="G74:G83"/>
    <mergeCell ref="C5:G5"/>
    <mergeCell ref="C6:C15"/>
    <mergeCell ref="C36:C45"/>
    <mergeCell ref="G36:G45"/>
    <mergeCell ref="C46:C54"/>
    <mergeCell ref="C55:C63"/>
    <mergeCell ref="G55:G63"/>
    <mergeCell ref="C64:C73"/>
    <mergeCell ref="G64:G73"/>
    <mergeCell ref="C16:C25"/>
    <mergeCell ref="C26:C35"/>
    <mergeCell ref="C109:C110"/>
    <mergeCell ref="E109:E110"/>
    <mergeCell ref="G109:G110"/>
    <mergeCell ref="C84:C93"/>
    <mergeCell ref="G84:G93"/>
    <mergeCell ref="C94:G94"/>
    <mergeCell ref="C96:C97"/>
    <mergeCell ref="G96:G97"/>
    <mergeCell ref="C98:C100"/>
    <mergeCell ref="G98:G100"/>
    <mergeCell ref="C101:C103"/>
    <mergeCell ref="G101:G103"/>
    <mergeCell ref="C104:C107"/>
    <mergeCell ref="G104:G107"/>
    <mergeCell ref="C108:G108"/>
    <mergeCell ref="C111:G111"/>
    <mergeCell ref="C115:G115"/>
    <mergeCell ref="C116:C120"/>
    <mergeCell ref="G116:G120"/>
    <mergeCell ref="C112:C114"/>
  </mergeCells>
  <pageMargins left="0.70866141732283472" right="0.70866141732283472" top="0.74803149606299213" bottom="0.74803149606299213" header="0.31496062992125984" footer="0.31496062992125984"/>
  <pageSetup paperSize="9" scale="4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R65"/>
  <sheetViews>
    <sheetView zoomScale="90" zoomScaleNormal="90" workbookViewId="0">
      <selection activeCell="I30" sqref="I30"/>
    </sheetView>
  </sheetViews>
  <sheetFormatPr defaultColWidth="9.140625" defaultRowHeight="12.75"/>
  <cols>
    <col min="1" max="1" width="14.28515625" style="141" customWidth="1"/>
    <col min="2" max="2" width="16.140625" style="141" bestFit="1" customWidth="1"/>
    <col min="3" max="3" width="25.7109375" style="141" bestFit="1" customWidth="1"/>
    <col min="4" max="4" width="19.140625" style="141" bestFit="1" customWidth="1"/>
    <col min="5" max="16384" width="9.140625" style="141"/>
  </cols>
  <sheetData>
    <row r="1" spans="1:34" ht="18.75">
      <c r="A1" s="140" t="s">
        <v>142</v>
      </c>
    </row>
    <row r="3" spans="1:34">
      <c r="A3" s="51" t="s">
        <v>97</v>
      </c>
      <c r="B3" s="51" t="s">
        <v>379</v>
      </c>
      <c r="C3" s="51" t="s">
        <v>380</v>
      </c>
      <c r="D3" s="51" t="s">
        <v>381</v>
      </c>
      <c r="E3" s="51" t="s">
        <v>99</v>
      </c>
      <c r="F3" s="51" t="s">
        <v>100</v>
      </c>
      <c r="G3" s="51" t="s">
        <v>101</v>
      </c>
      <c r="H3" s="51" t="s">
        <v>102</v>
      </c>
      <c r="I3" s="51" t="s">
        <v>103</v>
      </c>
      <c r="J3" s="51" t="s">
        <v>104</v>
      </c>
      <c r="K3" s="51" t="s">
        <v>105</v>
      </c>
      <c r="L3" s="51" t="s">
        <v>106</v>
      </c>
      <c r="M3" s="51" t="s">
        <v>107</v>
      </c>
      <c r="N3" s="51" t="s">
        <v>108</v>
      </c>
      <c r="O3" s="51" t="s">
        <v>109</v>
      </c>
      <c r="P3" s="51" t="s">
        <v>110</v>
      </c>
      <c r="Q3" s="51" t="s">
        <v>111</v>
      </c>
      <c r="R3" s="51" t="s">
        <v>112</v>
      </c>
      <c r="S3" s="51" t="s">
        <v>113</v>
      </c>
      <c r="T3" s="51" t="s">
        <v>114</v>
      </c>
      <c r="U3" s="51" t="s">
        <v>115</v>
      </c>
      <c r="V3" s="51" t="s">
        <v>116</v>
      </c>
      <c r="W3" s="51" t="s">
        <v>117</v>
      </c>
      <c r="X3" s="51" t="s">
        <v>118</v>
      </c>
      <c r="Y3" s="51" t="s">
        <v>119</v>
      </c>
      <c r="Z3" s="51" t="s">
        <v>120</v>
      </c>
      <c r="AA3" s="51" t="s">
        <v>121</v>
      </c>
      <c r="AB3" s="51" t="s">
        <v>122</v>
      </c>
      <c r="AC3" s="51" t="s">
        <v>123</v>
      </c>
      <c r="AD3" s="51" t="s">
        <v>124</v>
      </c>
      <c r="AE3" s="51" t="s">
        <v>125</v>
      </c>
      <c r="AF3" s="51" t="s">
        <v>126</v>
      </c>
      <c r="AG3" s="51" t="s">
        <v>127</v>
      </c>
      <c r="AH3" s="51" t="s">
        <v>128</v>
      </c>
    </row>
    <row r="4" spans="1:34">
      <c r="A4" s="40" t="s">
        <v>382</v>
      </c>
      <c r="B4" s="40" t="s">
        <v>383</v>
      </c>
      <c r="C4" s="142" t="s">
        <v>366</v>
      </c>
      <c r="D4" s="142" t="s">
        <v>384</v>
      </c>
      <c r="E4" s="143">
        <v>299</v>
      </c>
      <c r="F4" s="143">
        <v>299</v>
      </c>
      <c r="G4" s="143">
        <v>299</v>
      </c>
      <c r="H4" s="143">
        <v>299</v>
      </c>
      <c r="I4" s="143">
        <v>299</v>
      </c>
      <c r="J4" s="143">
        <v>299</v>
      </c>
      <c r="K4" s="143">
        <v>299</v>
      </c>
      <c r="L4" s="143">
        <v>299</v>
      </c>
      <c r="M4" s="143">
        <v>299</v>
      </c>
      <c r="N4" s="143">
        <v>299</v>
      </c>
      <c r="O4" s="143">
        <v>299</v>
      </c>
      <c r="P4" s="143">
        <v>299</v>
      </c>
      <c r="Q4" s="143">
        <v>299</v>
      </c>
      <c r="R4" s="143">
        <v>299</v>
      </c>
      <c r="S4" s="143">
        <v>299</v>
      </c>
      <c r="T4" s="143">
        <v>299</v>
      </c>
      <c r="U4" s="143">
        <v>299</v>
      </c>
      <c r="V4" s="143">
        <v>299</v>
      </c>
      <c r="W4" s="143">
        <v>299</v>
      </c>
      <c r="X4" s="143">
        <v>299</v>
      </c>
      <c r="Y4" s="143">
        <v>299</v>
      </c>
      <c r="Z4" s="143">
        <v>299</v>
      </c>
      <c r="AA4" s="143">
        <v>299</v>
      </c>
      <c r="AB4" s="143">
        <v>299</v>
      </c>
      <c r="AC4" s="143">
        <v>299</v>
      </c>
      <c r="AD4" s="143">
        <v>299</v>
      </c>
      <c r="AE4" s="143">
        <v>299</v>
      </c>
      <c r="AF4" s="143">
        <v>299</v>
      </c>
      <c r="AG4" s="143">
        <v>299</v>
      </c>
      <c r="AH4" s="143">
        <v>299</v>
      </c>
    </row>
    <row r="5" spans="1:34">
      <c r="A5" s="40" t="s">
        <v>382</v>
      </c>
      <c r="B5" s="40" t="s">
        <v>383</v>
      </c>
      <c r="C5" s="142" t="s">
        <v>385</v>
      </c>
      <c r="D5" s="142" t="s">
        <v>384</v>
      </c>
      <c r="E5" s="144">
        <v>110</v>
      </c>
      <c r="F5" s="144">
        <v>110</v>
      </c>
      <c r="G5" s="144">
        <v>110</v>
      </c>
      <c r="H5" s="144">
        <v>110</v>
      </c>
      <c r="I5" s="144">
        <v>110</v>
      </c>
      <c r="J5" s="144">
        <v>110</v>
      </c>
      <c r="K5" s="144">
        <v>110</v>
      </c>
      <c r="L5" s="144">
        <v>110</v>
      </c>
      <c r="M5" s="144">
        <v>110</v>
      </c>
      <c r="N5" s="144">
        <v>110</v>
      </c>
      <c r="O5" s="144">
        <v>110</v>
      </c>
      <c r="P5" s="144">
        <v>110</v>
      </c>
      <c r="Q5" s="144">
        <v>110</v>
      </c>
      <c r="R5" s="144">
        <v>110</v>
      </c>
      <c r="S5" s="144">
        <v>110</v>
      </c>
      <c r="T5" s="144">
        <v>110</v>
      </c>
      <c r="U5" s="144">
        <v>110</v>
      </c>
      <c r="V5" s="144">
        <v>110</v>
      </c>
      <c r="W5" s="144">
        <v>110</v>
      </c>
      <c r="X5" s="144">
        <v>110</v>
      </c>
      <c r="Y5" s="144">
        <v>110</v>
      </c>
      <c r="Z5" s="144">
        <v>110</v>
      </c>
      <c r="AA5" s="144">
        <v>110</v>
      </c>
      <c r="AB5" s="144">
        <v>110</v>
      </c>
      <c r="AC5" s="144">
        <v>110</v>
      </c>
      <c r="AD5" s="144">
        <v>110</v>
      </c>
      <c r="AE5" s="144">
        <v>110</v>
      </c>
      <c r="AF5" s="144">
        <v>110</v>
      </c>
      <c r="AG5" s="144">
        <v>110</v>
      </c>
      <c r="AH5" s="144">
        <v>110</v>
      </c>
    </row>
    <row r="6" spans="1:34">
      <c r="A6" s="40" t="s">
        <v>382</v>
      </c>
      <c r="B6" s="40" t="s">
        <v>383</v>
      </c>
      <c r="C6" s="142" t="s">
        <v>386</v>
      </c>
      <c r="D6" s="142" t="s">
        <v>384</v>
      </c>
      <c r="E6" s="144">
        <v>160</v>
      </c>
      <c r="F6" s="144">
        <v>160</v>
      </c>
      <c r="G6" s="144">
        <v>160</v>
      </c>
      <c r="H6" s="144">
        <v>160</v>
      </c>
      <c r="I6" s="144">
        <v>160</v>
      </c>
      <c r="J6" s="144">
        <v>160</v>
      </c>
      <c r="K6" s="144">
        <v>160</v>
      </c>
      <c r="L6" s="144">
        <v>160</v>
      </c>
      <c r="M6" s="144">
        <v>160</v>
      </c>
      <c r="N6" s="144">
        <v>160</v>
      </c>
      <c r="O6" s="144">
        <v>160</v>
      </c>
      <c r="P6" s="144">
        <v>160</v>
      </c>
      <c r="Q6" s="144">
        <v>160</v>
      </c>
      <c r="R6" s="144">
        <v>160</v>
      </c>
      <c r="S6" s="144">
        <v>160</v>
      </c>
      <c r="T6" s="144">
        <v>160</v>
      </c>
      <c r="U6" s="144">
        <v>160</v>
      </c>
      <c r="V6" s="144">
        <v>160</v>
      </c>
      <c r="W6" s="144">
        <v>160</v>
      </c>
      <c r="X6" s="144">
        <v>160</v>
      </c>
      <c r="Y6" s="144">
        <v>160</v>
      </c>
      <c r="Z6" s="144">
        <v>160</v>
      </c>
      <c r="AA6" s="144">
        <v>160</v>
      </c>
      <c r="AB6" s="144">
        <v>160</v>
      </c>
      <c r="AC6" s="144">
        <v>160</v>
      </c>
      <c r="AD6" s="144">
        <v>160</v>
      </c>
      <c r="AE6" s="144">
        <v>160</v>
      </c>
      <c r="AF6" s="144">
        <v>160</v>
      </c>
      <c r="AG6" s="144">
        <v>160</v>
      </c>
      <c r="AH6" s="144">
        <v>160</v>
      </c>
    </row>
    <row r="7" spans="1:34">
      <c r="A7" s="40" t="s">
        <v>382</v>
      </c>
      <c r="B7" s="40" t="s">
        <v>383</v>
      </c>
      <c r="C7" s="142" t="s">
        <v>416</v>
      </c>
      <c r="D7" s="142" t="s">
        <v>384</v>
      </c>
      <c r="E7" s="144">
        <v>125.07945849895025</v>
      </c>
      <c r="F7" s="144">
        <v>125.07945849895025</v>
      </c>
      <c r="G7" s="144">
        <v>125.07945849895025</v>
      </c>
      <c r="H7" s="144">
        <v>125.07945849895025</v>
      </c>
      <c r="I7" s="144">
        <v>125.07945849895025</v>
      </c>
      <c r="J7" s="144">
        <v>125.07945849895025</v>
      </c>
      <c r="K7" s="144">
        <v>125.07945849895025</v>
      </c>
      <c r="L7" s="144">
        <v>125.07945849895025</v>
      </c>
      <c r="M7" s="144">
        <v>125.07945849895025</v>
      </c>
      <c r="N7" s="144">
        <v>125.07945849895025</v>
      </c>
      <c r="O7" s="144">
        <v>125.07945849895025</v>
      </c>
      <c r="P7" s="144">
        <v>125.07945849895025</v>
      </c>
      <c r="Q7" s="144">
        <v>125.07945849895025</v>
      </c>
      <c r="R7" s="144">
        <v>125.07945849895025</v>
      </c>
      <c r="S7" s="144">
        <v>125.07945849895025</v>
      </c>
      <c r="T7" s="144">
        <v>125.07945849895025</v>
      </c>
      <c r="U7" s="144">
        <v>125.07945849895025</v>
      </c>
      <c r="V7" s="144">
        <v>125.07945849895025</v>
      </c>
      <c r="W7" s="144">
        <v>125.07945849895025</v>
      </c>
      <c r="X7" s="144">
        <v>125.07945849895025</v>
      </c>
      <c r="Y7" s="144">
        <v>125.07945849895025</v>
      </c>
      <c r="Z7" s="144">
        <v>125.07945849895025</v>
      </c>
      <c r="AA7" s="144">
        <v>125.07945849895025</v>
      </c>
      <c r="AB7" s="144">
        <v>125.07945849895025</v>
      </c>
      <c r="AC7" s="144">
        <v>125.07945849895025</v>
      </c>
      <c r="AD7" s="144">
        <v>125.07945849895025</v>
      </c>
      <c r="AE7" s="144">
        <v>125.07945849895025</v>
      </c>
      <c r="AF7" s="144">
        <v>125.07945849895025</v>
      </c>
      <c r="AG7" s="144">
        <v>125.07945849895025</v>
      </c>
      <c r="AH7" s="144">
        <v>125.07945849895025</v>
      </c>
    </row>
    <row r="8" spans="1:34">
      <c r="A8" s="40" t="s">
        <v>382</v>
      </c>
      <c r="B8" s="40" t="s">
        <v>383</v>
      </c>
      <c r="C8" s="142" t="s">
        <v>387</v>
      </c>
      <c r="D8" s="142" t="s">
        <v>384</v>
      </c>
      <c r="E8" s="144">
        <v>31</v>
      </c>
      <c r="F8" s="144">
        <v>31</v>
      </c>
      <c r="G8" s="144">
        <v>31</v>
      </c>
      <c r="H8" s="144">
        <v>31</v>
      </c>
      <c r="I8" s="144">
        <v>31</v>
      </c>
      <c r="J8" s="144">
        <v>31</v>
      </c>
      <c r="K8" s="144">
        <v>31</v>
      </c>
      <c r="L8" s="144">
        <v>31</v>
      </c>
      <c r="M8" s="144">
        <v>31</v>
      </c>
      <c r="N8" s="144">
        <v>31</v>
      </c>
      <c r="O8" s="144">
        <v>31</v>
      </c>
      <c r="P8" s="144">
        <v>31</v>
      </c>
      <c r="Q8" s="144">
        <v>31</v>
      </c>
      <c r="R8" s="144">
        <v>31</v>
      </c>
      <c r="S8" s="144">
        <v>31</v>
      </c>
      <c r="T8" s="144">
        <v>31</v>
      </c>
      <c r="U8" s="144">
        <v>31</v>
      </c>
      <c r="V8" s="144">
        <v>31</v>
      </c>
      <c r="W8" s="144">
        <v>31</v>
      </c>
      <c r="X8" s="144">
        <v>31</v>
      </c>
      <c r="Y8" s="144">
        <v>31</v>
      </c>
      <c r="Z8" s="144">
        <v>31</v>
      </c>
      <c r="AA8" s="144">
        <v>31</v>
      </c>
      <c r="AB8" s="144">
        <v>31</v>
      </c>
      <c r="AC8" s="144">
        <v>31</v>
      </c>
      <c r="AD8" s="144">
        <v>31</v>
      </c>
      <c r="AE8" s="144">
        <v>31</v>
      </c>
      <c r="AF8" s="144">
        <v>31</v>
      </c>
      <c r="AG8" s="144">
        <v>31</v>
      </c>
      <c r="AH8" s="144">
        <v>31</v>
      </c>
    </row>
    <row r="9" spans="1:34">
      <c r="A9" s="40" t="s">
        <v>382</v>
      </c>
      <c r="B9" s="40" t="s">
        <v>383</v>
      </c>
      <c r="C9" s="142" t="s">
        <v>388</v>
      </c>
      <c r="D9" s="142" t="s">
        <v>384</v>
      </c>
      <c r="E9" s="144">
        <v>87</v>
      </c>
      <c r="F9" s="144">
        <v>87</v>
      </c>
      <c r="G9" s="144">
        <v>87</v>
      </c>
      <c r="H9" s="144">
        <v>87</v>
      </c>
      <c r="I9" s="144">
        <v>87</v>
      </c>
      <c r="J9" s="144">
        <v>87</v>
      </c>
      <c r="K9" s="144">
        <v>87</v>
      </c>
      <c r="L9" s="144">
        <v>87</v>
      </c>
      <c r="M9" s="144">
        <v>87</v>
      </c>
      <c r="N9" s="144">
        <v>87</v>
      </c>
      <c r="O9" s="144">
        <v>87</v>
      </c>
      <c r="P9" s="144">
        <v>87</v>
      </c>
      <c r="Q9" s="144">
        <v>87</v>
      </c>
      <c r="R9" s="144">
        <v>87</v>
      </c>
      <c r="S9" s="144">
        <v>87</v>
      </c>
      <c r="T9" s="144">
        <v>87</v>
      </c>
      <c r="U9" s="144">
        <v>87</v>
      </c>
      <c r="V9" s="144">
        <v>87</v>
      </c>
      <c r="W9" s="144">
        <v>87</v>
      </c>
      <c r="X9" s="144">
        <v>87</v>
      </c>
      <c r="Y9" s="144">
        <v>87</v>
      </c>
      <c r="Z9" s="144">
        <v>87</v>
      </c>
      <c r="AA9" s="144">
        <v>87</v>
      </c>
      <c r="AB9" s="144">
        <v>87</v>
      </c>
      <c r="AC9" s="144">
        <v>87</v>
      </c>
      <c r="AD9" s="144">
        <v>87</v>
      </c>
      <c r="AE9" s="144">
        <v>87</v>
      </c>
      <c r="AF9" s="144">
        <v>87</v>
      </c>
      <c r="AG9" s="144">
        <v>87</v>
      </c>
      <c r="AH9" s="144">
        <v>87</v>
      </c>
    </row>
    <row r="10" spans="1:34">
      <c r="A10" s="40" t="s">
        <v>382</v>
      </c>
      <c r="B10" s="40" t="s">
        <v>383</v>
      </c>
      <c r="C10" s="142" t="s">
        <v>417</v>
      </c>
      <c r="D10" s="142" t="s">
        <v>384</v>
      </c>
      <c r="E10" s="144">
        <v>43.127762726042143</v>
      </c>
      <c r="F10" s="144">
        <v>43.127762726042143</v>
      </c>
      <c r="G10" s="144">
        <v>43.127762726042143</v>
      </c>
      <c r="H10" s="144">
        <v>43.127762726042143</v>
      </c>
      <c r="I10" s="144">
        <v>43.127762726042143</v>
      </c>
      <c r="J10" s="144">
        <v>43.127762726042143</v>
      </c>
      <c r="K10" s="144">
        <v>43.127762726042143</v>
      </c>
      <c r="L10" s="144">
        <v>43.127762726042143</v>
      </c>
      <c r="M10" s="144">
        <v>43.127762726042143</v>
      </c>
      <c r="N10" s="144">
        <v>43.127762726042143</v>
      </c>
      <c r="O10" s="144">
        <v>43.127762726042143</v>
      </c>
      <c r="P10" s="144">
        <v>43.127762726042143</v>
      </c>
      <c r="Q10" s="144">
        <v>43.127762726042143</v>
      </c>
      <c r="R10" s="144">
        <v>43.127762726042143</v>
      </c>
      <c r="S10" s="144">
        <v>43.127762726042143</v>
      </c>
      <c r="T10" s="144">
        <v>43.127762726042143</v>
      </c>
      <c r="U10" s="144">
        <v>43.127762726042143</v>
      </c>
      <c r="V10" s="144">
        <v>43.127762726042143</v>
      </c>
      <c r="W10" s="144">
        <v>43.127762726042143</v>
      </c>
      <c r="X10" s="144">
        <v>43.127762726042143</v>
      </c>
      <c r="Y10" s="144">
        <v>43.127762726042143</v>
      </c>
      <c r="Z10" s="144">
        <v>43.127762726042143</v>
      </c>
      <c r="AA10" s="144">
        <v>43.127762726042143</v>
      </c>
      <c r="AB10" s="144">
        <v>43.127762726042143</v>
      </c>
      <c r="AC10" s="144">
        <v>43.127762726042143</v>
      </c>
      <c r="AD10" s="144">
        <v>43.127762726042143</v>
      </c>
      <c r="AE10" s="144">
        <v>43.127762726042143</v>
      </c>
      <c r="AF10" s="144">
        <v>43.127762726042143</v>
      </c>
      <c r="AG10" s="144">
        <v>43.127762726042143</v>
      </c>
      <c r="AH10" s="144">
        <v>43.127762726042143</v>
      </c>
    </row>
    <row r="11" spans="1:34">
      <c r="A11" s="40" t="s">
        <v>389</v>
      </c>
      <c r="B11" s="40" t="s">
        <v>383</v>
      </c>
      <c r="C11" s="142" t="s">
        <v>457</v>
      </c>
      <c r="D11" s="142" t="s">
        <v>391</v>
      </c>
      <c r="E11" s="144">
        <v>750</v>
      </c>
      <c r="F11" s="144">
        <v>750</v>
      </c>
      <c r="G11" s="144">
        <v>750</v>
      </c>
      <c r="H11" s="144">
        <v>750</v>
      </c>
      <c r="I11" s="144">
        <v>750</v>
      </c>
      <c r="J11" s="144">
        <v>750</v>
      </c>
      <c r="K11" s="144">
        <v>750</v>
      </c>
      <c r="L11" s="144">
        <v>750</v>
      </c>
      <c r="M11" s="144">
        <v>750</v>
      </c>
      <c r="N11" s="144">
        <v>750</v>
      </c>
      <c r="O11" s="144">
        <v>750</v>
      </c>
      <c r="P11" s="144">
        <v>750</v>
      </c>
      <c r="Q11" s="144">
        <v>750</v>
      </c>
      <c r="R11" s="144">
        <v>750</v>
      </c>
      <c r="S11" s="144">
        <v>750</v>
      </c>
      <c r="T11" s="144">
        <v>750</v>
      </c>
      <c r="U11" s="144">
        <v>750</v>
      </c>
      <c r="V11" s="144">
        <v>750</v>
      </c>
      <c r="W11" s="144">
        <v>750</v>
      </c>
      <c r="X11" s="144">
        <v>750</v>
      </c>
      <c r="Y11" s="144">
        <v>750</v>
      </c>
      <c r="Z11" s="144">
        <v>750</v>
      </c>
      <c r="AA11" s="144">
        <v>750</v>
      </c>
      <c r="AB11" s="144">
        <v>750</v>
      </c>
      <c r="AC11" s="144">
        <v>750</v>
      </c>
      <c r="AD11" s="144">
        <v>750</v>
      </c>
      <c r="AE11" s="144">
        <v>750</v>
      </c>
      <c r="AF11" s="144">
        <v>750</v>
      </c>
      <c r="AG11" s="144">
        <v>750</v>
      </c>
      <c r="AH11" s="144">
        <v>750</v>
      </c>
    </row>
    <row r="12" spans="1:34">
      <c r="A12" s="40" t="s">
        <v>389</v>
      </c>
      <c r="B12" s="40" t="s">
        <v>383</v>
      </c>
      <c r="C12" s="142" t="s">
        <v>458</v>
      </c>
      <c r="D12" s="142" t="s">
        <v>391</v>
      </c>
      <c r="E12" s="144">
        <v>750</v>
      </c>
      <c r="F12" s="144">
        <v>750</v>
      </c>
      <c r="G12" s="144">
        <v>750</v>
      </c>
      <c r="H12" s="144">
        <v>750</v>
      </c>
      <c r="I12" s="144">
        <v>750</v>
      </c>
      <c r="J12" s="144">
        <v>750</v>
      </c>
      <c r="K12" s="144">
        <v>750</v>
      </c>
      <c r="L12" s="144">
        <v>750</v>
      </c>
      <c r="M12" s="144">
        <v>750</v>
      </c>
      <c r="N12" s="144">
        <v>750</v>
      </c>
      <c r="O12" s="144">
        <v>750</v>
      </c>
      <c r="P12" s="144">
        <v>750</v>
      </c>
      <c r="Q12" s="144">
        <v>750</v>
      </c>
      <c r="R12" s="144">
        <v>750</v>
      </c>
      <c r="S12" s="144">
        <v>750</v>
      </c>
      <c r="T12" s="144">
        <v>750</v>
      </c>
      <c r="U12" s="144">
        <v>750</v>
      </c>
      <c r="V12" s="144">
        <v>750</v>
      </c>
      <c r="W12" s="144">
        <v>750</v>
      </c>
      <c r="X12" s="144">
        <v>750</v>
      </c>
      <c r="Y12" s="144">
        <v>750</v>
      </c>
      <c r="Z12" s="144">
        <v>750</v>
      </c>
      <c r="AA12" s="144">
        <v>750</v>
      </c>
      <c r="AB12" s="144">
        <v>750</v>
      </c>
      <c r="AC12" s="144">
        <v>750</v>
      </c>
      <c r="AD12" s="144">
        <v>750</v>
      </c>
      <c r="AE12" s="144">
        <v>750</v>
      </c>
      <c r="AF12" s="144">
        <v>750</v>
      </c>
      <c r="AG12" s="144">
        <v>750</v>
      </c>
      <c r="AH12" s="144">
        <v>750</v>
      </c>
    </row>
    <row r="13" spans="1:34">
      <c r="A13" s="40" t="s">
        <v>389</v>
      </c>
      <c r="B13" s="40" t="s">
        <v>383</v>
      </c>
      <c r="C13" s="142" t="s">
        <v>459</v>
      </c>
      <c r="D13" s="142"/>
      <c r="E13" s="144">
        <v>1600</v>
      </c>
      <c r="F13" s="144">
        <v>1600</v>
      </c>
      <c r="G13" s="144">
        <v>1600</v>
      </c>
      <c r="H13" s="144">
        <v>1600</v>
      </c>
      <c r="I13" s="144">
        <v>1600</v>
      </c>
      <c r="J13" s="144">
        <v>1600</v>
      </c>
      <c r="K13" s="144">
        <v>1600</v>
      </c>
      <c r="L13" s="144">
        <v>1600</v>
      </c>
      <c r="M13" s="144">
        <v>1600</v>
      </c>
      <c r="N13" s="144">
        <v>1600</v>
      </c>
      <c r="O13" s="144">
        <v>1600</v>
      </c>
      <c r="P13" s="144">
        <v>1600</v>
      </c>
      <c r="Q13" s="144">
        <v>1600</v>
      </c>
      <c r="R13" s="144">
        <v>1600</v>
      </c>
      <c r="S13" s="144">
        <v>1600</v>
      </c>
      <c r="T13" s="144">
        <v>1600</v>
      </c>
      <c r="U13" s="144">
        <v>1600</v>
      </c>
      <c r="V13" s="144">
        <v>1600</v>
      </c>
      <c r="W13" s="144">
        <v>1600</v>
      </c>
      <c r="X13" s="144">
        <v>1600</v>
      </c>
      <c r="Y13" s="144">
        <v>1600</v>
      </c>
      <c r="Z13" s="144">
        <v>1600</v>
      </c>
      <c r="AA13" s="144">
        <v>1600</v>
      </c>
      <c r="AB13" s="144">
        <v>1600</v>
      </c>
      <c r="AC13" s="144">
        <v>1600</v>
      </c>
      <c r="AD13" s="144">
        <v>1600</v>
      </c>
      <c r="AE13" s="144">
        <v>1600</v>
      </c>
      <c r="AF13" s="144">
        <v>1600</v>
      </c>
      <c r="AG13" s="144">
        <v>1600</v>
      </c>
      <c r="AH13" s="144">
        <v>1600</v>
      </c>
    </row>
    <row r="14" spans="1:34">
      <c r="A14" s="40" t="s">
        <v>389</v>
      </c>
      <c r="B14" s="40" t="s">
        <v>383</v>
      </c>
      <c r="C14" s="142" t="s">
        <v>460</v>
      </c>
      <c r="D14" s="142"/>
      <c r="E14" s="144">
        <v>1600</v>
      </c>
      <c r="F14" s="144">
        <v>1600</v>
      </c>
      <c r="G14" s="144">
        <v>1600</v>
      </c>
      <c r="H14" s="144">
        <v>1600</v>
      </c>
      <c r="I14" s="144">
        <v>1600</v>
      </c>
      <c r="J14" s="144">
        <v>1600</v>
      </c>
      <c r="K14" s="144">
        <v>1600</v>
      </c>
      <c r="L14" s="144">
        <v>1600</v>
      </c>
      <c r="M14" s="144">
        <v>1600</v>
      </c>
      <c r="N14" s="144">
        <v>1600</v>
      </c>
      <c r="O14" s="144">
        <v>1600</v>
      </c>
      <c r="P14" s="144">
        <v>1600</v>
      </c>
      <c r="Q14" s="144">
        <v>1600</v>
      </c>
      <c r="R14" s="144">
        <v>1600</v>
      </c>
      <c r="S14" s="144">
        <v>1600</v>
      </c>
      <c r="T14" s="144">
        <v>1600</v>
      </c>
      <c r="U14" s="144">
        <v>1600</v>
      </c>
      <c r="V14" s="144">
        <v>1600</v>
      </c>
      <c r="W14" s="144">
        <v>1600</v>
      </c>
      <c r="X14" s="144">
        <v>1600</v>
      </c>
      <c r="Y14" s="144">
        <v>1600</v>
      </c>
      <c r="Z14" s="144">
        <v>1600</v>
      </c>
      <c r="AA14" s="144">
        <v>1600</v>
      </c>
      <c r="AB14" s="144">
        <v>1600</v>
      </c>
      <c r="AC14" s="144">
        <v>1600</v>
      </c>
      <c r="AD14" s="144">
        <v>1600</v>
      </c>
      <c r="AE14" s="144">
        <v>1600</v>
      </c>
      <c r="AF14" s="144">
        <v>1600</v>
      </c>
      <c r="AG14" s="144">
        <v>1600</v>
      </c>
      <c r="AH14" s="144">
        <v>1600</v>
      </c>
    </row>
    <row r="15" spans="1:34">
      <c r="A15" s="40" t="s">
        <v>392</v>
      </c>
      <c r="B15" s="40" t="s">
        <v>344</v>
      </c>
      <c r="C15" s="142" t="s">
        <v>366</v>
      </c>
      <c r="D15" s="40" t="s">
        <v>393</v>
      </c>
      <c r="E15" s="39">
        <v>20</v>
      </c>
      <c r="F15" s="39">
        <v>20</v>
      </c>
      <c r="G15" s="39">
        <v>20</v>
      </c>
      <c r="H15" s="39">
        <v>20</v>
      </c>
      <c r="I15" s="39">
        <v>20</v>
      </c>
      <c r="J15" s="39">
        <v>20</v>
      </c>
      <c r="K15" s="39">
        <v>20</v>
      </c>
      <c r="L15" s="39">
        <v>20</v>
      </c>
      <c r="M15" s="39">
        <v>20</v>
      </c>
      <c r="N15" s="39">
        <v>20</v>
      </c>
      <c r="O15" s="39">
        <v>20</v>
      </c>
      <c r="P15" s="39">
        <v>20</v>
      </c>
      <c r="Q15" s="39">
        <v>20</v>
      </c>
      <c r="R15" s="39">
        <v>20</v>
      </c>
      <c r="S15" s="39">
        <v>20</v>
      </c>
      <c r="T15" s="39">
        <v>20</v>
      </c>
      <c r="U15" s="39">
        <v>20</v>
      </c>
      <c r="V15" s="39">
        <v>20</v>
      </c>
      <c r="W15" s="39">
        <v>20</v>
      </c>
      <c r="X15" s="39">
        <v>20</v>
      </c>
      <c r="Y15" s="39">
        <v>20</v>
      </c>
      <c r="Z15" s="39">
        <v>20</v>
      </c>
      <c r="AA15" s="39">
        <v>20</v>
      </c>
      <c r="AB15" s="39">
        <v>20</v>
      </c>
      <c r="AC15" s="39">
        <v>20</v>
      </c>
      <c r="AD15" s="39">
        <v>20</v>
      </c>
      <c r="AE15" s="39">
        <v>20</v>
      </c>
      <c r="AF15" s="39">
        <v>20</v>
      </c>
      <c r="AG15" s="39">
        <v>20</v>
      </c>
      <c r="AH15" s="39">
        <v>20</v>
      </c>
    </row>
    <row r="16" spans="1:34">
      <c r="A16" s="40" t="s">
        <v>392</v>
      </c>
      <c r="B16" s="40" t="s">
        <v>344</v>
      </c>
      <c r="C16" s="142" t="s">
        <v>385</v>
      </c>
      <c r="D16" s="40" t="s">
        <v>393</v>
      </c>
      <c r="E16" s="39">
        <v>12.5</v>
      </c>
      <c r="F16" s="39">
        <v>12.5</v>
      </c>
      <c r="G16" s="39">
        <v>12.5</v>
      </c>
      <c r="H16" s="39">
        <v>12.5</v>
      </c>
      <c r="I16" s="39">
        <v>12.5</v>
      </c>
      <c r="J16" s="39">
        <v>12.5</v>
      </c>
      <c r="K16" s="39">
        <v>12.5</v>
      </c>
      <c r="L16" s="39">
        <v>12.5</v>
      </c>
      <c r="M16" s="39">
        <v>12.5</v>
      </c>
      <c r="N16" s="39">
        <v>12.5</v>
      </c>
      <c r="O16" s="39">
        <v>12.5</v>
      </c>
      <c r="P16" s="39">
        <v>12.5</v>
      </c>
      <c r="Q16" s="39">
        <v>12.5</v>
      </c>
      <c r="R16" s="39">
        <v>12.5</v>
      </c>
      <c r="S16" s="39">
        <v>12.5</v>
      </c>
      <c r="T16" s="39">
        <v>12.5</v>
      </c>
      <c r="U16" s="39">
        <v>12.5</v>
      </c>
      <c r="V16" s="39">
        <v>12.5</v>
      </c>
      <c r="W16" s="39">
        <v>12.5</v>
      </c>
      <c r="X16" s="39">
        <v>12.5</v>
      </c>
      <c r="Y16" s="39">
        <v>12.5</v>
      </c>
      <c r="Z16" s="39">
        <v>12.5</v>
      </c>
      <c r="AA16" s="39">
        <v>12.5</v>
      </c>
      <c r="AB16" s="39">
        <v>12.5</v>
      </c>
      <c r="AC16" s="39">
        <v>12.5</v>
      </c>
      <c r="AD16" s="39">
        <v>12.5</v>
      </c>
      <c r="AE16" s="39">
        <v>12.5</v>
      </c>
      <c r="AF16" s="39">
        <v>12.5</v>
      </c>
      <c r="AG16" s="39">
        <v>12.5</v>
      </c>
      <c r="AH16" s="39">
        <v>12.5</v>
      </c>
    </row>
    <row r="17" spans="1:34">
      <c r="A17" s="40" t="s">
        <v>392</v>
      </c>
      <c r="B17" s="40" t="s">
        <v>344</v>
      </c>
      <c r="C17" s="142" t="s">
        <v>386</v>
      </c>
      <c r="D17" s="40" t="s">
        <v>393</v>
      </c>
      <c r="E17" s="39">
        <v>15</v>
      </c>
      <c r="F17" s="39">
        <v>15</v>
      </c>
      <c r="G17" s="39">
        <v>15</v>
      </c>
      <c r="H17" s="39">
        <v>15</v>
      </c>
      <c r="I17" s="39">
        <v>15</v>
      </c>
      <c r="J17" s="39">
        <v>15</v>
      </c>
      <c r="K17" s="39">
        <v>15</v>
      </c>
      <c r="L17" s="39">
        <v>15</v>
      </c>
      <c r="M17" s="39">
        <v>15</v>
      </c>
      <c r="N17" s="39">
        <v>15</v>
      </c>
      <c r="O17" s="39">
        <v>15</v>
      </c>
      <c r="P17" s="39">
        <v>15</v>
      </c>
      <c r="Q17" s="39">
        <v>15</v>
      </c>
      <c r="R17" s="39">
        <v>15</v>
      </c>
      <c r="S17" s="39">
        <v>15</v>
      </c>
      <c r="T17" s="39">
        <v>15</v>
      </c>
      <c r="U17" s="39">
        <v>15</v>
      </c>
      <c r="V17" s="39">
        <v>15</v>
      </c>
      <c r="W17" s="39">
        <v>15</v>
      </c>
      <c r="X17" s="39">
        <v>15</v>
      </c>
      <c r="Y17" s="39">
        <v>15</v>
      </c>
      <c r="Z17" s="39">
        <v>15</v>
      </c>
      <c r="AA17" s="39">
        <v>15</v>
      </c>
      <c r="AB17" s="39">
        <v>15</v>
      </c>
      <c r="AC17" s="39">
        <v>15</v>
      </c>
      <c r="AD17" s="39">
        <v>15</v>
      </c>
      <c r="AE17" s="39">
        <v>15</v>
      </c>
      <c r="AF17" s="39">
        <v>15</v>
      </c>
      <c r="AG17" s="39">
        <v>15</v>
      </c>
      <c r="AH17" s="39">
        <v>15</v>
      </c>
    </row>
    <row r="18" spans="1:34">
      <c r="A18" s="40" t="s">
        <v>392</v>
      </c>
      <c r="B18" s="40" t="s">
        <v>344</v>
      </c>
      <c r="C18" s="142" t="s">
        <v>416</v>
      </c>
      <c r="D18" s="40" t="s">
        <v>393</v>
      </c>
      <c r="E18" s="39">
        <f>AVERAGE(E16:E17)</f>
        <v>13.75</v>
      </c>
      <c r="F18" s="39">
        <f t="shared" ref="F18:AH18" si="0">AVERAGE(F16:F17)</f>
        <v>13.75</v>
      </c>
      <c r="G18" s="39">
        <f t="shared" si="0"/>
        <v>13.75</v>
      </c>
      <c r="H18" s="39">
        <f t="shared" si="0"/>
        <v>13.75</v>
      </c>
      <c r="I18" s="39">
        <f t="shared" si="0"/>
        <v>13.75</v>
      </c>
      <c r="J18" s="39">
        <f t="shared" si="0"/>
        <v>13.75</v>
      </c>
      <c r="K18" s="39">
        <f t="shared" si="0"/>
        <v>13.75</v>
      </c>
      <c r="L18" s="39">
        <f t="shared" si="0"/>
        <v>13.75</v>
      </c>
      <c r="M18" s="39">
        <f t="shared" si="0"/>
        <v>13.75</v>
      </c>
      <c r="N18" s="39">
        <f t="shared" si="0"/>
        <v>13.75</v>
      </c>
      <c r="O18" s="39">
        <f t="shared" si="0"/>
        <v>13.75</v>
      </c>
      <c r="P18" s="39">
        <f t="shared" si="0"/>
        <v>13.75</v>
      </c>
      <c r="Q18" s="39">
        <f t="shared" si="0"/>
        <v>13.75</v>
      </c>
      <c r="R18" s="39">
        <f t="shared" si="0"/>
        <v>13.75</v>
      </c>
      <c r="S18" s="39">
        <f t="shared" si="0"/>
        <v>13.75</v>
      </c>
      <c r="T18" s="39">
        <f t="shared" si="0"/>
        <v>13.75</v>
      </c>
      <c r="U18" s="39">
        <f t="shared" si="0"/>
        <v>13.75</v>
      </c>
      <c r="V18" s="39">
        <f t="shared" si="0"/>
        <v>13.75</v>
      </c>
      <c r="W18" s="39">
        <f t="shared" si="0"/>
        <v>13.75</v>
      </c>
      <c r="X18" s="39">
        <f t="shared" si="0"/>
        <v>13.75</v>
      </c>
      <c r="Y18" s="39">
        <f t="shared" si="0"/>
        <v>13.75</v>
      </c>
      <c r="Z18" s="39">
        <f t="shared" si="0"/>
        <v>13.75</v>
      </c>
      <c r="AA18" s="39">
        <f t="shared" si="0"/>
        <v>13.75</v>
      </c>
      <c r="AB18" s="39">
        <f t="shared" si="0"/>
        <v>13.75</v>
      </c>
      <c r="AC18" s="39">
        <f t="shared" si="0"/>
        <v>13.75</v>
      </c>
      <c r="AD18" s="39">
        <f t="shared" si="0"/>
        <v>13.75</v>
      </c>
      <c r="AE18" s="39">
        <f t="shared" si="0"/>
        <v>13.75</v>
      </c>
      <c r="AF18" s="39">
        <f t="shared" si="0"/>
        <v>13.75</v>
      </c>
      <c r="AG18" s="39">
        <f t="shared" si="0"/>
        <v>13.75</v>
      </c>
      <c r="AH18" s="39">
        <f t="shared" si="0"/>
        <v>13.75</v>
      </c>
    </row>
    <row r="19" spans="1:34">
      <c r="A19" s="40" t="s">
        <v>392</v>
      </c>
      <c r="B19" s="40" t="s">
        <v>344</v>
      </c>
      <c r="C19" s="142" t="s">
        <v>394</v>
      </c>
      <c r="D19" s="40" t="s">
        <v>393</v>
      </c>
      <c r="E19" s="39">
        <v>17.3</v>
      </c>
      <c r="F19" s="39">
        <v>17.3</v>
      </c>
      <c r="G19" s="39">
        <v>17.3</v>
      </c>
      <c r="H19" s="39">
        <v>17.3</v>
      </c>
      <c r="I19" s="39">
        <v>17.3</v>
      </c>
      <c r="J19" s="39">
        <v>17.3</v>
      </c>
      <c r="K19" s="39">
        <v>17.3</v>
      </c>
      <c r="L19" s="39">
        <v>17.3</v>
      </c>
      <c r="M19" s="39">
        <v>17.3</v>
      </c>
      <c r="N19" s="39">
        <v>17.3</v>
      </c>
      <c r="O19" s="39">
        <v>17.3</v>
      </c>
      <c r="P19" s="39">
        <v>17.3</v>
      </c>
      <c r="Q19" s="39">
        <v>17.3</v>
      </c>
      <c r="R19" s="39">
        <v>17.3</v>
      </c>
      <c r="S19" s="39">
        <v>17.3</v>
      </c>
      <c r="T19" s="39">
        <v>17.3</v>
      </c>
      <c r="U19" s="39">
        <v>17.3</v>
      </c>
      <c r="V19" s="39">
        <v>17.3</v>
      </c>
      <c r="W19" s="39">
        <v>17.3</v>
      </c>
      <c r="X19" s="39">
        <v>17.3</v>
      </c>
      <c r="Y19" s="39">
        <v>17.3</v>
      </c>
      <c r="Z19" s="39">
        <v>17.3</v>
      </c>
      <c r="AA19" s="39">
        <v>17.3</v>
      </c>
      <c r="AB19" s="39">
        <v>17.3</v>
      </c>
      <c r="AC19" s="39">
        <v>17.3</v>
      </c>
      <c r="AD19" s="39">
        <v>17.3</v>
      </c>
      <c r="AE19" s="39">
        <v>17.3</v>
      </c>
      <c r="AF19" s="39">
        <v>17.3</v>
      </c>
      <c r="AG19" s="39">
        <v>17.3</v>
      </c>
      <c r="AH19" s="39">
        <v>17.3</v>
      </c>
    </row>
    <row r="20" spans="1:34">
      <c r="A20" s="40" t="s">
        <v>392</v>
      </c>
      <c r="B20" s="40" t="s">
        <v>344</v>
      </c>
      <c r="C20" s="142" t="s">
        <v>395</v>
      </c>
      <c r="D20" s="40" t="s">
        <v>393</v>
      </c>
      <c r="E20" s="39">
        <v>20.03</v>
      </c>
      <c r="F20" s="39">
        <v>20.03</v>
      </c>
      <c r="G20" s="39">
        <v>20.03</v>
      </c>
      <c r="H20" s="39">
        <v>20.03</v>
      </c>
      <c r="I20" s="39">
        <v>20.03</v>
      </c>
      <c r="J20" s="39">
        <v>20.03</v>
      </c>
      <c r="K20" s="39">
        <v>20.03</v>
      </c>
      <c r="L20" s="39">
        <v>20.03</v>
      </c>
      <c r="M20" s="39">
        <v>20.03</v>
      </c>
      <c r="N20" s="39">
        <v>20.03</v>
      </c>
      <c r="O20" s="39">
        <v>20.03</v>
      </c>
      <c r="P20" s="39">
        <v>20.03</v>
      </c>
      <c r="Q20" s="39">
        <v>20.03</v>
      </c>
      <c r="R20" s="39">
        <v>20.03</v>
      </c>
      <c r="S20" s="39">
        <v>20.03</v>
      </c>
      <c r="T20" s="39">
        <v>20.03</v>
      </c>
      <c r="U20" s="39">
        <v>20.03</v>
      </c>
      <c r="V20" s="39">
        <v>20.03</v>
      </c>
      <c r="W20" s="39">
        <v>20.03</v>
      </c>
      <c r="X20" s="39">
        <v>20.03</v>
      </c>
      <c r="Y20" s="39">
        <v>20.03</v>
      </c>
      <c r="Z20" s="39">
        <v>20.03</v>
      </c>
      <c r="AA20" s="39">
        <v>20.03</v>
      </c>
      <c r="AB20" s="39">
        <v>20.03</v>
      </c>
      <c r="AC20" s="39">
        <v>20.03</v>
      </c>
      <c r="AD20" s="39">
        <v>20.03</v>
      </c>
      <c r="AE20" s="39">
        <v>20.03</v>
      </c>
      <c r="AF20" s="39">
        <v>20.03</v>
      </c>
      <c r="AG20" s="39">
        <v>20.03</v>
      </c>
      <c r="AH20" s="39">
        <v>20.03</v>
      </c>
    </row>
    <row r="21" spans="1:34">
      <c r="A21" s="40" t="s">
        <v>396</v>
      </c>
      <c r="B21" s="40" t="s">
        <v>265</v>
      </c>
      <c r="C21" s="142" t="s">
        <v>366</v>
      </c>
      <c r="D21" s="40" t="s">
        <v>397</v>
      </c>
      <c r="E21" s="39">
        <v>295.8</v>
      </c>
      <c r="F21" s="39">
        <v>295.8</v>
      </c>
      <c r="G21" s="39">
        <v>295.8</v>
      </c>
      <c r="H21" s="39">
        <v>295.8</v>
      </c>
      <c r="I21" s="39">
        <v>295.8</v>
      </c>
      <c r="J21" s="39">
        <v>295.8</v>
      </c>
      <c r="K21" s="39">
        <v>295.8</v>
      </c>
      <c r="L21" s="39">
        <v>295.8</v>
      </c>
      <c r="M21" s="39">
        <v>295.8</v>
      </c>
      <c r="N21" s="39">
        <v>295.8</v>
      </c>
      <c r="O21" s="39">
        <v>295.8</v>
      </c>
      <c r="P21" s="39">
        <v>295.8</v>
      </c>
      <c r="Q21" s="39">
        <v>295.8</v>
      </c>
      <c r="R21" s="39">
        <v>295.8</v>
      </c>
      <c r="S21" s="39">
        <v>295.8</v>
      </c>
      <c r="T21" s="39">
        <v>295.8</v>
      </c>
      <c r="U21" s="39">
        <v>295.8</v>
      </c>
      <c r="V21" s="39">
        <v>295.8</v>
      </c>
      <c r="W21" s="39">
        <v>295.8</v>
      </c>
      <c r="X21" s="39">
        <v>295.8</v>
      </c>
      <c r="Y21" s="39">
        <v>295.8</v>
      </c>
      <c r="Z21" s="39">
        <v>295.8</v>
      </c>
      <c r="AA21" s="39">
        <v>295.8</v>
      </c>
      <c r="AB21" s="39">
        <v>295.8</v>
      </c>
      <c r="AC21" s="39">
        <v>295.8</v>
      </c>
      <c r="AD21" s="39">
        <v>295.8</v>
      </c>
      <c r="AE21" s="39">
        <v>295.8</v>
      </c>
      <c r="AF21" s="39">
        <v>295.8</v>
      </c>
      <c r="AG21" s="39">
        <v>295.8</v>
      </c>
      <c r="AH21" s="39">
        <v>295.8</v>
      </c>
    </row>
    <row r="22" spans="1:34">
      <c r="A22" s="40" t="s">
        <v>396</v>
      </c>
      <c r="B22" s="40" t="s">
        <v>265</v>
      </c>
      <c r="C22" s="142" t="s">
        <v>385</v>
      </c>
      <c r="D22" s="40" t="s">
        <v>397</v>
      </c>
      <c r="E22" s="39">
        <v>295.8</v>
      </c>
      <c r="F22" s="39">
        <v>295.8</v>
      </c>
      <c r="G22" s="39">
        <v>295.8</v>
      </c>
      <c r="H22" s="39">
        <v>295.8</v>
      </c>
      <c r="I22" s="39">
        <v>295.8</v>
      </c>
      <c r="J22" s="39">
        <v>295.8</v>
      </c>
      <c r="K22" s="39">
        <v>295.8</v>
      </c>
      <c r="L22" s="39">
        <v>295.8</v>
      </c>
      <c r="M22" s="39">
        <v>295.8</v>
      </c>
      <c r="N22" s="39">
        <v>295.8</v>
      </c>
      <c r="O22" s="39">
        <v>295.8</v>
      </c>
      <c r="P22" s="39">
        <v>295.8</v>
      </c>
      <c r="Q22" s="39">
        <v>295.8</v>
      </c>
      <c r="R22" s="39">
        <v>295.8</v>
      </c>
      <c r="S22" s="39">
        <v>295.8</v>
      </c>
      <c r="T22" s="39">
        <v>295.8</v>
      </c>
      <c r="U22" s="39">
        <v>295.8</v>
      </c>
      <c r="V22" s="39">
        <v>295.8</v>
      </c>
      <c r="W22" s="39">
        <v>295.8</v>
      </c>
      <c r="X22" s="39">
        <v>295.8</v>
      </c>
      <c r="Y22" s="39">
        <v>295.8</v>
      </c>
      <c r="Z22" s="39">
        <v>295.8</v>
      </c>
      <c r="AA22" s="39">
        <v>295.8</v>
      </c>
      <c r="AB22" s="39">
        <v>295.8</v>
      </c>
      <c r="AC22" s="39">
        <v>295.8</v>
      </c>
      <c r="AD22" s="39">
        <v>295.8</v>
      </c>
      <c r="AE22" s="39">
        <v>295.8</v>
      </c>
      <c r="AF22" s="39">
        <v>295.8</v>
      </c>
      <c r="AG22" s="39">
        <v>295.8</v>
      </c>
      <c r="AH22" s="39">
        <v>295.8</v>
      </c>
    </row>
    <row r="23" spans="1:34">
      <c r="A23" s="40" t="s">
        <v>396</v>
      </c>
      <c r="B23" s="40" t="s">
        <v>265</v>
      </c>
      <c r="C23" s="142" t="s">
        <v>386</v>
      </c>
      <c r="D23" s="40" t="s">
        <v>397</v>
      </c>
      <c r="E23" s="39">
        <v>295.8</v>
      </c>
      <c r="F23" s="39">
        <v>295.8</v>
      </c>
      <c r="G23" s="39">
        <v>295.8</v>
      </c>
      <c r="H23" s="39">
        <v>295.8</v>
      </c>
      <c r="I23" s="39">
        <v>295.8</v>
      </c>
      <c r="J23" s="39">
        <v>295.8</v>
      </c>
      <c r="K23" s="39">
        <v>295.8</v>
      </c>
      <c r="L23" s="39">
        <v>295.8</v>
      </c>
      <c r="M23" s="39">
        <v>295.8</v>
      </c>
      <c r="N23" s="39">
        <v>295.8</v>
      </c>
      <c r="O23" s="39">
        <v>295.8</v>
      </c>
      <c r="P23" s="39">
        <v>295.8</v>
      </c>
      <c r="Q23" s="39">
        <v>295.8</v>
      </c>
      <c r="R23" s="39">
        <v>295.8</v>
      </c>
      <c r="S23" s="39">
        <v>295.8</v>
      </c>
      <c r="T23" s="39">
        <v>295.8</v>
      </c>
      <c r="U23" s="39">
        <v>295.8</v>
      </c>
      <c r="V23" s="39">
        <v>295.8</v>
      </c>
      <c r="W23" s="39">
        <v>295.8</v>
      </c>
      <c r="X23" s="39">
        <v>295.8</v>
      </c>
      <c r="Y23" s="39">
        <v>295.8</v>
      </c>
      <c r="Z23" s="39">
        <v>295.8</v>
      </c>
      <c r="AA23" s="39">
        <v>295.8</v>
      </c>
      <c r="AB23" s="39">
        <v>295.8</v>
      </c>
      <c r="AC23" s="39">
        <v>295.8</v>
      </c>
      <c r="AD23" s="39">
        <v>295.8</v>
      </c>
      <c r="AE23" s="39">
        <v>295.8</v>
      </c>
      <c r="AF23" s="39">
        <v>295.8</v>
      </c>
      <c r="AG23" s="39">
        <v>295.8</v>
      </c>
      <c r="AH23" s="39">
        <v>295.8</v>
      </c>
    </row>
    <row r="24" spans="1:34">
      <c r="A24" s="40" t="s">
        <v>396</v>
      </c>
      <c r="B24" s="40" t="s">
        <v>265</v>
      </c>
      <c r="C24" s="142" t="s">
        <v>390</v>
      </c>
      <c r="D24" s="40" t="s">
        <v>397</v>
      </c>
      <c r="E24" s="39">
        <v>295.8</v>
      </c>
      <c r="F24" s="39">
        <v>295.8</v>
      </c>
      <c r="G24" s="39">
        <v>295.8</v>
      </c>
      <c r="H24" s="39">
        <v>295.8</v>
      </c>
      <c r="I24" s="39">
        <v>295.8</v>
      </c>
      <c r="J24" s="39">
        <v>295.8</v>
      </c>
      <c r="K24" s="39">
        <v>295.8</v>
      </c>
      <c r="L24" s="39">
        <v>295.8</v>
      </c>
      <c r="M24" s="39">
        <v>295.8</v>
      </c>
      <c r="N24" s="39">
        <v>295.8</v>
      </c>
      <c r="O24" s="39">
        <v>295.8</v>
      </c>
      <c r="P24" s="39">
        <v>295.8</v>
      </c>
      <c r="Q24" s="39">
        <v>295.8</v>
      </c>
      <c r="R24" s="39">
        <v>295.8</v>
      </c>
      <c r="S24" s="39">
        <v>295.8</v>
      </c>
      <c r="T24" s="39">
        <v>295.8</v>
      </c>
      <c r="U24" s="39">
        <v>295.8</v>
      </c>
      <c r="V24" s="39">
        <v>295.8</v>
      </c>
      <c r="W24" s="39">
        <v>295.8</v>
      </c>
      <c r="X24" s="39">
        <v>295.8</v>
      </c>
      <c r="Y24" s="39">
        <v>295.8</v>
      </c>
      <c r="Z24" s="39">
        <v>295.8</v>
      </c>
      <c r="AA24" s="39">
        <v>295.8</v>
      </c>
      <c r="AB24" s="39">
        <v>295.8</v>
      </c>
      <c r="AC24" s="39">
        <v>295.8</v>
      </c>
      <c r="AD24" s="39">
        <v>295.8</v>
      </c>
      <c r="AE24" s="39">
        <v>295.8</v>
      </c>
      <c r="AF24" s="39">
        <v>295.8</v>
      </c>
      <c r="AG24" s="39">
        <v>295.8</v>
      </c>
      <c r="AH24" s="39">
        <v>295.8</v>
      </c>
    </row>
    <row r="25" spans="1:34">
      <c r="A25" s="40" t="s">
        <v>398</v>
      </c>
      <c r="B25" s="40" t="s">
        <v>399</v>
      </c>
      <c r="C25" s="142" t="s">
        <v>387</v>
      </c>
      <c r="D25" s="40" t="s">
        <v>400</v>
      </c>
      <c r="E25" s="40">
        <v>3</v>
      </c>
      <c r="F25" s="40">
        <v>3</v>
      </c>
      <c r="G25" s="40">
        <v>3</v>
      </c>
      <c r="H25" s="40">
        <v>3</v>
      </c>
      <c r="I25" s="40">
        <v>3</v>
      </c>
      <c r="J25" s="40">
        <v>3</v>
      </c>
      <c r="K25" s="40">
        <v>3</v>
      </c>
      <c r="L25" s="40">
        <v>3</v>
      </c>
      <c r="M25" s="40">
        <v>3</v>
      </c>
      <c r="N25" s="40">
        <v>3</v>
      </c>
      <c r="O25" s="40">
        <v>3</v>
      </c>
      <c r="P25" s="40">
        <v>3</v>
      </c>
      <c r="Q25" s="40">
        <v>3</v>
      </c>
      <c r="R25" s="40">
        <v>3</v>
      </c>
      <c r="S25" s="40">
        <v>3</v>
      </c>
      <c r="T25" s="40">
        <v>3</v>
      </c>
      <c r="U25" s="40">
        <v>3</v>
      </c>
      <c r="V25" s="40">
        <v>3</v>
      </c>
      <c r="W25" s="40">
        <v>3</v>
      </c>
      <c r="X25" s="40">
        <v>3</v>
      </c>
      <c r="Y25" s="40">
        <v>3</v>
      </c>
      <c r="Z25" s="40">
        <v>3</v>
      </c>
      <c r="AA25" s="40">
        <v>3</v>
      </c>
      <c r="AB25" s="40">
        <v>3</v>
      </c>
      <c r="AC25" s="40">
        <v>3</v>
      </c>
      <c r="AD25" s="40">
        <v>3</v>
      </c>
      <c r="AE25" s="40">
        <v>3</v>
      </c>
      <c r="AF25" s="40">
        <v>3</v>
      </c>
      <c r="AG25" s="40">
        <v>3</v>
      </c>
      <c r="AH25" s="40">
        <v>3</v>
      </c>
    </row>
    <row r="26" spans="1:34">
      <c r="A26" s="40" t="s">
        <v>398</v>
      </c>
      <c r="B26" s="40" t="s">
        <v>399</v>
      </c>
      <c r="C26" s="142" t="s">
        <v>388</v>
      </c>
      <c r="D26" s="40" t="s">
        <v>400</v>
      </c>
      <c r="E26" s="40">
        <v>4</v>
      </c>
      <c r="F26" s="40">
        <v>4</v>
      </c>
      <c r="G26" s="40">
        <v>4</v>
      </c>
      <c r="H26" s="40">
        <v>4</v>
      </c>
      <c r="I26" s="40">
        <v>4</v>
      </c>
      <c r="J26" s="40">
        <v>4</v>
      </c>
      <c r="K26" s="40">
        <v>4</v>
      </c>
      <c r="L26" s="40">
        <v>4</v>
      </c>
      <c r="M26" s="40">
        <v>4</v>
      </c>
      <c r="N26" s="40">
        <v>4</v>
      </c>
      <c r="O26" s="40">
        <v>4</v>
      </c>
      <c r="P26" s="40">
        <v>4</v>
      </c>
      <c r="Q26" s="40">
        <v>4</v>
      </c>
      <c r="R26" s="40">
        <v>4</v>
      </c>
      <c r="S26" s="40">
        <v>4</v>
      </c>
      <c r="T26" s="40">
        <v>4</v>
      </c>
      <c r="U26" s="40">
        <v>4</v>
      </c>
      <c r="V26" s="40">
        <v>4</v>
      </c>
      <c r="W26" s="40">
        <v>4</v>
      </c>
      <c r="X26" s="40">
        <v>4</v>
      </c>
      <c r="Y26" s="40">
        <v>4</v>
      </c>
      <c r="Z26" s="40">
        <v>4</v>
      </c>
      <c r="AA26" s="40">
        <v>4</v>
      </c>
      <c r="AB26" s="40">
        <v>4</v>
      </c>
      <c r="AC26" s="40">
        <v>4</v>
      </c>
      <c r="AD26" s="40">
        <v>4</v>
      </c>
      <c r="AE26" s="40">
        <v>4</v>
      </c>
      <c r="AF26" s="40">
        <v>4</v>
      </c>
      <c r="AG26" s="40">
        <v>4</v>
      </c>
      <c r="AH26" s="40">
        <v>4</v>
      </c>
    </row>
    <row r="27" spans="1:34">
      <c r="A27" s="40" t="s">
        <v>398</v>
      </c>
      <c r="B27" s="40" t="s">
        <v>399</v>
      </c>
      <c r="C27" s="142" t="s">
        <v>417</v>
      </c>
      <c r="D27" s="40" t="s">
        <v>400</v>
      </c>
      <c r="E27" s="31">
        <f>AVERAGE(E25:E26)</f>
        <v>3.5</v>
      </c>
      <c r="F27" s="31">
        <f t="shared" ref="F27:AH27" si="1">AVERAGE(F25:F26)</f>
        <v>3.5</v>
      </c>
      <c r="G27" s="31">
        <f t="shared" si="1"/>
        <v>3.5</v>
      </c>
      <c r="H27" s="31">
        <f t="shared" si="1"/>
        <v>3.5</v>
      </c>
      <c r="I27" s="31">
        <f t="shared" si="1"/>
        <v>3.5</v>
      </c>
      <c r="J27" s="31">
        <f t="shared" si="1"/>
        <v>3.5</v>
      </c>
      <c r="K27" s="31">
        <f t="shared" si="1"/>
        <v>3.5</v>
      </c>
      <c r="L27" s="31">
        <f t="shared" si="1"/>
        <v>3.5</v>
      </c>
      <c r="M27" s="31">
        <f t="shared" si="1"/>
        <v>3.5</v>
      </c>
      <c r="N27" s="31">
        <f t="shared" si="1"/>
        <v>3.5</v>
      </c>
      <c r="O27" s="31">
        <f t="shared" si="1"/>
        <v>3.5</v>
      </c>
      <c r="P27" s="31">
        <f t="shared" si="1"/>
        <v>3.5</v>
      </c>
      <c r="Q27" s="31">
        <f t="shared" si="1"/>
        <v>3.5</v>
      </c>
      <c r="R27" s="31">
        <f t="shared" si="1"/>
        <v>3.5</v>
      </c>
      <c r="S27" s="31">
        <f t="shared" si="1"/>
        <v>3.5</v>
      </c>
      <c r="T27" s="31">
        <f t="shared" si="1"/>
        <v>3.5</v>
      </c>
      <c r="U27" s="31">
        <f t="shared" si="1"/>
        <v>3.5</v>
      </c>
      <c r="V27" s="31">
        <f t="shared" si="1"/>
        <v>3.5</v>
      </c>
      <c r="W27" s="31">
        <f t="shared" si="1"/>
        <v>3.5</v>
      </c>
      <c r="X27" s="31">
        <f t="shared" si="1"/>
        <v>3.5</v>
      </c>
      <c r="Y27" s="31">
        <f t="shared" si="1"/>
        <v>3.5</v>
      </c>
      <c r="Z27" s="31">
        <f t="shared" si="1"/>
        <v>3.5</v>
      </c>
      <c r="AA27" s="31">
        <f t="shared" si="1"/>
        <v>3.5</v>
      </c>
      <c r="AB27" s="31">
        <f t="shared" si="1"/>
        <v>3.5</v>
      </c>
      <c r="AC27" s="31">
        <f t="shared" si="1"/>
        <v>3.5</v>
      </c>
      <c r="AD27" s="31">
        <f t="shared" si="1"/>
        <v>3.5</v>
      </c>
      <c r="AE27" s="31">
        <f t="shared" si="1"/>
        <v>3.5</v>
      </c>
      <c r="AF27" s="31">
        <f t="shared" si="1"/>
        <v>3.5</v>
      </c>
      <c r="AG27" s="31">
        <f t="shared" si="1"/>
        <v>3.5</v>
      </c>
      <c r="AH27" s="31">
        <f t="shared" si="1"/>
        <v>3.5</v>
      </c>
    </row>
    <row r="28" spans="1:34">
      <c r="A28" s="40" t="s">
        <v>398</v>
      </c>
      <c r="B28" s="40" t="s">
        <v>399</v>
      </c>
      <c r="C28" s="142" t="s">
        <v>401</v>
      </c>
      <c r="D28" s="40" t="s">
        <v>400</v>
      </c>
      <c r="E28" s="40">
        <v>4.68</v>
      </c>
      <c r="F28" s="40">
        <v>4.68</v>
      </c>
      <c r="G28" s="40">
        <v>4.68</v>
      </c>
      <c r="H28" s="40">
        <v>4.68</v>
      </c>
      <c r="I28" s="40">
        <v>4.68</v>
      </c>
      <c r="J28" s="40">
        <v>4.68</v>
      </c>
      <c r="K28" s="40">
        <v>4.68</v>
      </c>
      <c r="L28" s="40">
        <v>4.68</v>
      </c>
      <c r="M28" s="40">
        <v>4.68</v>
      </c>
      <c r="N28" s="40">
        <v>4.68</v>
      </c>
      <c r="O28" s="40">
        <v>4.68</v>
      </c>
      <c r="P28" s="40">
        <v>4.68</v>
      </c>
      <c r="Q28" s="40">
        <v>4.68</v>
      </c>
      <c r="R28" s="40">
        <v>4.68</v>
      </c>
      <c r="S28" s="40">
        <v>4.68</v>
      </c>
      <c r="T28" s="40">
        <v>4.68</v>
      </c>
      <c r="U28" s="40">
        <v>4.68</v>
      </c>
      <c r="V28" s="40">
        <v>4.68</v>
      </c>
      <c r="W28" s="40">
        <v>4.68</v>
      </c>
      <c r="X28" s="40">
        <v>4.68</v>
      </c>
      <c r="Y28" s="40">
        <v>4.68</v>
      </c>
      <c r="Z28" s="40">
        <v>4.68</v>
      </c>
      <c r="AA28" s="40">
        <v>4.68</v>
      </c>
      <c r="AB28" s="40">
        <v>4.68</v>
      </c>
      <c r="AC28" s="40">
        <v>4.68</v>
      </c>
      <c r="AD28" s="40">
        <v>4.68</v>
      </c>
      <c r="AE28" s="40">
        <v>4.68</v>
      </c>
      <c r="AF28" s="40">
        <v>4.68</v>
      </c>
      <c r="AG28" s="40">
        <v>4.68</v>
      </c>
      <c r="AH28" s="40">
        <v>4.68</v>
      </c>
    </row>
    <row r="29" spans="1:34">
      <c r="A29" s="40" t="s">
        <v>398</v>
      </c>
      <c r="B29" s="40" t="s">
        <v>399</v>
      </c>
      <c r="C29" s="142" t="s">
        <v>402</v>
      </c>
      <c r="D29" s="40" t="s">
        <v>400</v>
      </c>
      <c r="E29" s="145">
        <v>5.41</v>
      </c>
      <c r="F29" s="145">
        <v>5.41</v>
      </c>
      <c r="G29" s="145">
        <v>5.41</v>
      </c>
      <c r="H29" s="145">
        <v>5.41</v>
      </c>
      <c r="I29" s="145">
        <v>5.41</v>
      </c>
      <c r="J29" s="145">
        <v>5.41</v>
      </c>
      <c r="K29" s="145">
        <v>5.41</v>
      </c>
      <c r="L29" s="145">
        <v>5.41</v>
      </c>
      <c r="M29" s="145">
        <v>5.41</v>
      </c>
      <c r="N29" s="145">
        <v>5.41</v>
      </c>
      <c r="O29" s="145">
        <v>5.41</v>
      </c>
      <c r="P29" s="145">
        <v>5.41</v>
      </c>
      <c r="Q29" s="145">
        <v>5.41</v>
      </c>
      <c r="R29" s="145">
        <v>5.41</v>
      </c>
      <c r="S29" s="145">
        <v>5.41</v>
      </c>
      <c r="T29" s="145">
        <v>5.41</v>
      </c>
      <c r="U29" s="145">
        <v>5.41</v>
      </c>
      <c r="V29" s="145">
        <v>5.41</v>
      </c>
      <c r="W29" s="145">
        <v>5.41</v>
      </c>
      <c r="X29" s="145">
        <v>5.41</v>
      </c>
      <c r="Y29" s="145">
        <v>5.41</v>
      </c>
      <c r="Z29" s="145">
        <v>5.41</v>
      </c>
      <c r="AA29" s="145">
        <v>5.41</v>
      </c>
      <c r="AB29" s="145">
        <v>5.41</v>
      </c>
      <c r="AC29" s="145">
        <v>5.41</v>
      </c>
      <c r="AD29" s="145">
        <v>5.41</v>
      </c>
      <c r="AE29" s="145">
        <v>5.41</v>
      </c>
      <c r="AF29" s="145">
        <v>5.41</v>
      </c>
      <c r="AG29" s="145">
        <v>5.41</v>
      </c>
      <c r="AH29" s="145">
        <v>5.41</v>
      </c>
    </row>
    <row r="30" spans="1:34">
      <c r="B30" s="146"/>
      <c r="C30" s="147"/>
      <c r="D30" s="147"/>
      <c r="E30" s="147"/>
      <c r="F30" s="147"/>
      <c r="G30" s="148"/>
    </row>
    <row r="31" spans="1:34" ht="18.75">
      <c r="A31" s="140" t="s">
        <v>70</v>
      </c>
    </row>
    <row r="33" spans="1:44">
      <c r="A33" s="51" t="s">
        <v>97</v>
      </c>
      <c r="B33" s="51" t="s">
        <v>379</v>
      </c>
      <c r="C33" s="51" t="s">
        <v>380</v>
      </c>
      <c r="D33" s="51" t="s">
        <v>381</v>
      </c>
      <c r="E33" s="51" t="s">
        <v>99</v>
      </c>
      <c r="F33" s="51" t="s">
        <v>100</v>
      </c>
      <c r="G33" s="51" t="s">
        <v>101</v>
      </c>
      <c r="H33" s="51" t="s">
        <v>102</v>
      </c>
      <c r="I33" s="51" t="s">
        <v>103</v>
      </c>
      <c r="J33" s="51" t="s">
        <v>104</v>
      </c>
      <c r="K33" s="51" t="s">
        <v>105</v>
      </c>
      <c r="L33" s="51" t="s">
        <v>106</v>
      </c>
      <c r="M33" s="51" t="s">
        <v>107</v>
      </c>
      <c r="N33" s="51" t="s">
        <v>108</v>
      </c>
      <c r="O33" s="51" t="s">
        <v>109</v>
      </c>
      <c r="P33" s="51" t="s">
        <v>110</v>
      </c>
      <c r="Q33" s="51" t="s">
        <v>111</v>
      </c>
      <c r="R33" s="51" t="s">
        <v>112</v>
      </c>
      <c r="S33" s="51" t="s">
        <v>113</v>
      </c>
      <c r="T33" s="51" t="s">
        <v>114</v>
      </c>
      <c r="U33" s="51" t="s">
        <v>115</v>
      </c>
      <c r="V33" s="51" t="s">
        <v>116</v>
      </c>
      <c r="W33" s="51" t="s">
        <v>117</v>
      </c>
      <c r="X33" s="51" t="s">
        <v>118</v>
      </c>
      <c r="Y33" s="51" t="s">
        <v>119</v>
      </c>
      <c r="Z33" s="51" t="s">
        <v>120</v>
      </c>
      <c r="AA33" s="51" t="s">
        <v>121</v>
      </c>
      <c r="AB33" s="51" t="s">
        <v>122</v>
      </c>
      <c r="AC33" s="51" t="s">
        <v>123</v>
      </c>
      <c r="AD33" s="51" t="s">
        <v>124</v>
      </c>
      <c r="AE33" s="51" t="s">
        <v>125</v>
      </c>
      <c r="AF33" s="51" t="s">
        <v>126</v>
      </c>
      <c r="AG33" s="51" t="s">
        <v>127</v>
      </c>
      <c r="AH33" s="51" t="s">
        <v>128</v>
      </c>
    </row>
    <row r="34" spans="1:44">
      <c r="A34" s="40" t="s">
        <v>389</v>
      </c>
      <c r="B34" s="52" t="s">
        <v>403</v>
      </c>
      <c r="C34" s="142" t="s">
        <v>404</v>
      </c>
      <c r="D34" s="142" t="s">
        <v>391</v>
      </c>
      <c r="E34" s="142">
        <v>320</v>
      </c>
      <c r="F34" s="142">
        <v>320</v>
      </c>
      <c r="G34" s="142">
        <v>320</v>
      </c>
      <c r="H34" s="142">
        <v>320</v>
      </c>
      <c r="I34" s="142">
        <v>320</v>
      </c>
      <c r="J34" s="142">
        <v>320</v>
      </c>
      <c r="K34" s="142">
        <v>320</v>
      </c>
      <c r="L34" s="142">
        <v>320</v>
      </c>
      <c r="M34" s="142">
        <v>320</v>
      </c>
      <c r="N34" s="142">
        <v>320</v>
      </c>
      <c r="O34" s="142">
        <v>320</v>
      </c>
      <c r="P34" s="142">
        <v>320</v>
      </c>
      <c r="Q34" s="142">
        <v>320</v>
      </c>
      <c r="R34" s="142">
        <v>320</v>
      </c>
      <c r="S34" s="142">
        <v>320</v>
      </c>
      <c r="T34" s="142">
        <v>320</v>
      </c>
      <c r="U34" s="142">
        <v>320</v>
      </c>
      <c r="V34" s="142">
        <v>320</v>
      </c>
      <c r="W34" s="142">
        <v>320</v>
      </c>
      <c r="X34" s="142">
        <v>320</v>
      </c>
      <c r="Y34" s="142">
        <v>320</v>
      </c>
      <c r="Z34" s="142">
        <v>320</v>
      </c>
      <c r="AA34" s="142">
        <v>320</v>
      </c>
      <c r="AB34" s="142">
        <v>320</v>
      </c>
      <c r="AC34" s="142">
        <v>320</v>
      </c>
      <c r="AD34" s="142">
        <v>320</v>
      </c>
      <c r="AE34" s="142">
        <v>320</v>
      </c>
      <c r="AF34" s="142">
        <v>320</v>
      </c>
      <c r="AG34" s="142">
        <v>320</v>
      </c>
      <c r="AH34" s="142">
        <v>320</v>
      </c>
    </row>
    <row r="35" spans="1:44">
      <c r="A35" s="40" t="s">
        <v>389</v>
      </c>
      <c r="B35" s="52" t="s">
        <v>403</v>
      </c>
      <c r="C35" s="142" t="s">
        <v>405</v>
      </c>
      <c r="D35" s="142" t="s">
        <v>391</v>
      </c>
      <c r="E35" s="142">
        <v>1596</v>
      </c>
      <c r="F35" s="142">
        <v>1596</v>
      </c>
      <c r="G35" s="142">
        <v>1596</v>
      </c>
      <c r="H35" s="142">
        <v>1596</v>
      </c>
      <c r="I35" s="142">
        <v>1596</v>
      </c>
      <c r="J35" s="142">
        <v>1596</v>
      </c>
      <c r="K35" s="142">
        <v>1596</v>
      </c>
      <c r="L35" s="142">
        <v>1596</v>
      </c>
      <c r="M35" s="142">
        <v>1596</v>
      </c>
      <c r="N35" s="142">
        <v>1596</v>
      </c>
      <c r="O35" s="142">
        <v>1596</v>
      </c>
      <c r="P35" s="142">
        <v>1596</v>
      </c>
      <c r="Q35" s="142">
        <v>1596</v>
      </c>
      <c r="R35" s="142">
        <v>1596</v>
      </c>
      <c r="S35" s="142">
        <v>1596</v>
      </c>
      <c r="T35" s="142">
        <v>1596</v>
      </c>
      <c r="U35" s="142">
        <v>1596</v>
      </c>
      <c r="V35" s="142">
        <v>1596</v>
      </c>
      <c r="W35" s="142">
        <v>1596</v>
      </c>
      <c r="X35" s="142">
        <v>1596</v>
      </c>
      <c r="Y35" s="142">
        <v>1596</v>
      </c>
      <c r="Z35" s="142">
        <v>1596</v>
      </c>
      <c r="AA35" s="142">
        <v>1596</v>
      </c>
      <c r="AB35" s="142">
        <v>1596</v>
      </c>
      <c r="AC35" s="142">
        <v>1596</v>
      </c>
      <c r="AD35" s="142">
        <v>1596</v>
      </c>
      <c r="AE35" s="142">
        <v>1596</v>
      </c>
      <c r="AF35" s="142">
        <v>1596</v>
      </c>
      <c r="AG35" s="142">
        <v>1596</v>
      </c>
      <c r="AH35" s="142">
        <v>1596</v>
      </c>
    </row>
    <row r="36" spans="1:44">
      <c r="A36" s="40" t="s">
        <v>398</v>
      </c>
      <c r="B36" s="52" t="s">
        <v>259</v>
      </c>
      <c r="C36" s="142" t="s">
        <v>404</v>
      </c>
      <c r="D36" s="142" t="s">
        <v>406</v>
      </c>
      <c r="E36" s="39">
        <v>409</v>
      </c>
      <c r="F36" s="39">
        <v>409</v>
      </c>
      <c r="G36" s="39">
        <v>409</v>
      </c>
      <c r="H36" s="39">
        <v>409</v>
      </c>
      <c r="I36" s="39">
        <v>409</v>
      </c>
      <c r="J36" s="39">
        <v>409</v>
      </c>
      <c r="K36" s="39">
        <v>409</v>
      </c>
      <c r="L36" s="39">
        <v>409</v>
      </c>
      <c r="M36" s="39">
        <v>409</v>
      </c>
      <c r="N36" s="39">
        <v>409</v>
      </c>
      <c r="O36" s="39">
        <v>409</v>
      </c>
      <c r="P36" s="39">
        <v>409</v>
      </c>
      <c r="Q36" s="39">
        <v>409</v>
      </c>
      <c r="R36" s="39">
        <v>409</v>
      </c>
      <c r="S36" s="39">
        <v>409</v>
      </c>
      <c r="T36" s="39">
        <v>409</v>
      </c>
      <c r="U36" s="39">
        <v>409</v>
      </c>
      <c r="V36" s="39">
        <v>409</v>
      </c>
      <c r="W36" s="39">
        <v>409</v>
      </c>
      <c r="X36" s="39">
        <v>409</v>
      </c>
      <c r="Y36" s="39">
        <v>409</v>
      </c>
      <c r="Z36" s="39">
        <v>409</v>
      </c>
      <c r="AA36" s="39">
        <v>409</v>
      </c>
      <c r="AB36" s="39">
        <v>409</v>
      </c>
      <c r="AC36" s="39">
        <v>409</v>
      </c>
      <c r="AD36" s="39">
        <v>409</v>
      </c>
      <c r="AE36" s="39">
        <v>409</v>
      </c>
      <c r="AF36" s="39">
        <v>409</v>
      </c>
      <c r="AG36" s="39">
        <v>409</v>
      </c>
      <c r="AH36" s="39">
        <v>409</v>
      </c>
    </row>
    <row r="37" spans="1:44">
      <c r="A37" s="40" t="s">
        <v>398</v>
      </c>
      <c r="B37" s="52" t="s">
        <v>259</v>
      </c>
      <c r="C37" s="142" t="s">
        <v>405</v>
      </c>
      <c r="D37" s="142" t="s">
        <v>406</v>
      </c>
      <c r="E37" s="39">
        <v>1109</v>
      </c>
      <c r="F37" s="39">
        <v>1109</v>
      </c>
      <c r="G37" s="39">
        <v>1109</v>
      </c>
      <c r="H37" s="39">
        <v>1109</v>
      </c>
      <c r="I37" s="39">
        <v>1109</v>
      </c>
      <c r="J37" s="39">
        <v>1109</v>
      </c>
      <c r="K37" s="39">
        <v>1109</v>
      </c>
      <c r="L37" s="39">
        <v>1109</v>
      </c>
      <c r="M37" s="39">
        <v>1109</v>
      </c>
      <c r="N37" s="39">
        <v>1109</v>
      </c>
      <c r="O37" s="39">
        <v>1109</v>
      </c>
      <c r="P37" s="39">
        <v>1109</v>
      </c>
      <c r="Q37" s="39">
        <v>1109</v>
      </c>
      <c r="R37" s="39">
        <v>1109</v>
      </c>
      <c r="S37" s="39">
        <v>1109</v>
      </c>
      <c r="T37" s="39">
        <v>1109</v>
      </c>
      <c r="U37" s="39">
        <v>1109</v>
      </c>
      <c r="V37" s="39">
        <v>1109</v>
      </c>
      <c r="W37" s="39">
        <v>1109</v>
      </c>
      <c r="X37" s="39">
        <v>1109</v>
      </c>
      <c r="Y37" s="39">
        <v>1109</v>
      </c>
      <c r="Z37" s="39">
        <v>1109</v>
      </c>
      <c r="AA37" s="39">
        <v>1109</v>
      </c>
      <c r="AB37" s="39">
        <v>1109</v>
      </c>
      <c r="AC37" s="39">
        <v>1109</v>
      </c>
      <c r="AD37" s="39">
        <v>1109</v>
      </c>
      <c r="AE37" s="39">
        <v>1109</v>
      </c>
      <c r="AF37" s="39">
        <v>1109</v>
      </c>
      <c r="AG37" s="39">
        <v>1109</v>
      </c>
      <c r="AH37" s="39">
        <v>1109</v>
      </c>
    </row>
    <row r="38" spans="1:44">
      <c r="A38" s="40" t="s">
        <v>407</v>
      </c>
      <c r="B38" s="40" t="s">
        <v>408</v>
      </c>
      <c r="C38" s="142" t="s">
        <v>404</v>
      </c>
      <c r="D38" s="40" t="s">
        <v>409</v>
      </c>
      <c r="E38" s="40">
        <v>250</v>
      </c>
      <c r="F38" s="40">
        <v>250</v>
      </c>
      <c r="G38" s="40">
        <v>250</v>
      </c>
      <c r="H38" s="40">
        <v>250</v>
      </c>
      <c r="I38" s="40">
        <v>250</v>
      </c>
      <c r="J38" s="40">
        <v>250</v>
      </c>
      <c r="K38" s="40">
        <v>250</v>
      </c>
      <c r="L38" s="40">
        <v>250</v>
      </c>
      <c r="M38" s="40">
        <v>250</v>
      </c>
      <c r="N38" s="40">
        <v>250</v>
      </c>
      <c r="O38" s="40">
        <v>250</v>
      </c>
      <c r="P38" s="40">
        <v>250</v>
      </c>
      <c r="Q38" s="40">
        <v>250</v>
      </c>
      <c r="R38" s="40">
        <v>250</v>
      </c>
      <c r="S38" s="40">
        <v>250</v>
      </c>
      <c r="T38" s="40">
        <v>250</v>
      </c>
      <c r="U38" s="40">
        <v>250</v>
      </c>
      <c r="V38" s="40">
        <v>250</v>
      </c>
      <c r="W38" s="40">
        <v>250</v>
      </c>
      <c r="X38" s="40">
        <v>250</v>
      </c>
      <c r="Y38" s="40">
        <v>250</v>
      </c>
      <c r="Z38" s="40">
        <v>250</v>
      </c>
      <c r="AA38" s="40">
        <v>250</v>
      </c>
      <c r="AB38" s="40">
        <v>250</v>
      </c>
      <c r="AC38" s="40">
        <v>250</v>
      </c>
      <c r="AD38" s="40">
        <v>250</v>
      </c>
      <c r="AE38" s="40">
        <v>250</v>
      </c>
      <c r="AF38" s="40">
        <v>250</v>
      </c>
      <c r="AG38" s="40">
        <v>250</v>
      </c>
      <c r="AH38" s="40">
        <v>250</v>
      </c>
    </row>
    <row r="39" spans="1:44">
      <c r="A39" s="40" t="s">
        <v>407</v>
      </c>
      <c r="B39" s="40" t="s">
        <v>408</v>
      </c>
      <c r="C39" s="142" t="s">
        <v>405</v>
      </c>
      <c r="D39" s="40" t="s">
        <v>409</v>
      </c>
      <c r="E39" s="40">
        <v>260</v>
      </c>
      <c r="F39" s="40">
        <v>260</v>
      </c>
      <c r="G39" s="40">
        <v>260</v>
      </c>
      <c r="H39" s="40">
        <v>260</v>
      </c>
      <c r="I39" s="40">
        <v>260</v>
      </c>
      <c r="J39" s="40">
        <v>260</v>
      </c>
      <c r="K39" s="40">
        <v>260</v>
      </c>
      <c r="L39" s="40">
        <v>260</v>
      </c>
      <c r="M39" s="40">
        <v>260</v>
      </c>
      <c r="N39" s="40">
        <v>260</v>
      </c>
      <c r="O39" s="40">
        <v>260</v>
      </c>
      <c r="P39" s="40">
        <v>260</v>
      </c>
      <c r="Q39" s="40">
        <v>260</v>
      </c>
      <c r="R39" s="40">
        <v>260</v>
      </c>
      <c r="S39" s="40">
        <v>260</v>
      </c>
      <c r="T39" s="40">
        <v>260</v>
      </c>
      <c r="U39" s="40">
        <v>260</v>
      </c>
      <c r="V39" s="40">
        <v>260</v>
      </c>
      <c r="W39" s="40">
        <v>260</v>
      </c>
      <c r="X39" s="40">
        <v>260</v>
      </c>
      <c r="Y39" s="40">
        <v>260</v>
      </c>
      <c r="Z39" s="40">
        <v>260</v>
      </c>
      <c r="AA39" s="40">
        <v>260</v>
      </c>
      <c r="AB39" s="40">
        <v>260</v>
      </c>
      <c r="AC39" s="40">
        <v>260</v>
      </c>
      <c r="AD39" s="40">
        <v>260</v>
      </c>
      <c r="AE39" s="40">
        <v>260</v>
      </c>
      <c r="AF39" s="40">
        <v>260</v>
      </c>
      <c r="AG39" s="40">
        <v>260</v>
      </c>
      <c r="AH39" s="40">
        <v>260</v>
      </c>
    </row>
    <row r="40" spans="1:44">
      <c r="A40" s="149"/>
      <c r="B40" s="150"/>
    </row>
    <row r="41" spans="1:44" ht="18.75">
      <c r="A41" s="140" t="s">
        <v>148</v>
      </c>
      <c r="B41" s="150"/>
    </row>
    <row r="42" spans="1:44">
      <c r="A42" s="149"/>
      <c r="B42" s="150"/>
    </row>
    <row r="43" spans="1:44">
      <c r="A43" s="51" t="s">
        <v>97</v>
      </c>
      <c r="B43" s="51" t="s">
        <v>379</v>
      </c>
      <c r="C43" s="51" t="s">
        <v>380</v>
      </c>
      <c r="D43" s="51" t="s">
        <v>381</v>
      </c>
      <c r="E43" s="51" t="s">
        <v>149</v>
      </c>
      <c r="F43" s="51" t="s">
        <v>150</v>
      </c>
      <c r="G43" s="51" t="s">
        <v>151</v>
      </c>
      <c r="H43" s="51" t="s">
        <v>152</v>
      </c>
      <c r="I43" s="51" t="s">
        <v>153</v>
      </c>
      <c r="J43" s="51" t="s">
        <v>154</v>
      </c>
      <c r="K43" s="51" t="s">
        <v>155</v>
      </c>
      <c r="L43" s="51" t="s">
        <v>156</v>
      </c>
      <c r="M43" s="51" t="s">
        <v>157</v>
      </c>
      <c r="N43" s="51" t="s">
        <v>158</v>
      </c>
      <c r="O43" s="51" t="s">
        <v>159</v>
      </c>
      <c r="P43" s="51" t="s">
        <v>160</v>
      </c>
      <c r="Q43" s="51" t="s">
        <v>161</v>
      </c>
      <c r="R43" s="51" t="s">
        <v>162</v>
      </c>
      <c r="S43" s="51" t="s">
        <v>163</v>
      </c>
      <c r="T43" s="51" t="s">
        <v>164</v>
      </c>
      <c r="U43" s="51" t="s">
        <v>165</v>
      </c>
      <c r="V43" s="51" t="s">
        <v>166</v>
      </c>
      <c r="W43" s="51" t="s">
        <v>167</v>
      </c>
      <c r="X43" s="51" t="s">
        <v>168</v>
      </c>
      <c r="Y43" s="51" t="s">
        <v>169</v>
      </c>
      <c r="Z43" s="51" t="s">
        <v>170</v>
      </c>
      <c r="AA43" s="51" t="s">
        <v>171</v>
      </c>
      <c r="AB43" s="51" t="s">
        <v>172</v>
      </c>
      <c r="AC43" s="51" t="s">
        <v>173</v>
      </c>
      <c r="AD43" s="51" t="s">
        <v>174</v>
      </c>
      <c r="AE43" s="51" t="s">
        <v>175</v>
      </c>
      <c r="AF43" s="51" t="s">
        <v>176</v>
      </c>
      <c r="AG43" s="51" t="s">
        <v>177</v>
      </c>
      <c r="AH43" s="51" t="s">
        <v>178</v>
      </c>
      <c r="AI43" s="51" t="s">
        <v>179</v>
      </c>
      <c r="AJ43" s="51" t="s">
        <v>180</v>
      </c>
      <c r="AK43" s="51" t="s">
        <v>181</v>
      </c>
      <c r="AL43" s="51" t="s">
        <v>182</v>
      </c>
      <c r="AM43" s="51" t="s">
        <v>183</v>
      </c>
      <c r="AN43" s="51" t="s">
        <v>184</v>
      </c>
      <c r="AO43" s="51" t="s">
        <v>185</v>
      </c>
      <c r="AP43" s="51" t="s">
        <v>186</v>
      </c>
      <c r="AQ43" s="51" t="s">
        <v>187</v>
      </c>
      <c r="AR43" s="51" t="s">
        <v>188</v>
      </c>
    </row>
    <row r="44" spans="1:44">
      <c r="A44" s="90" t="s">
        <v>410</v>
      </c>
      <c r="B44" s="91" t="s">
        <v>411</v>
      </c>
      <c r="C44" s="142" t="s">
        <v>412</v>
      </c>
      <c r="D44" s="40" t="s">
        <v>409</v>
      </c>
      <c r="E44" s="142">
        <v>500</v>
      </c>
      <c r="F44" s="142">
        <v>500</v>
      </c>
      <c r="G44" s="142">
        <v>500</v>
      </c>
      <c r="H44" s="142">
        <v>500</v>
      </c>
      <c r="I44" s="142">
        <v>500</v>
      </c>
      <c r="J44" s="142">
        <v>500</v>
      </c>
      <c r="K44" s="142">
        <v>500</v>
      </c>
      <c r="L44" s="142">
        <v>500</v>
      </c>
      <c r="M44" s="142">
        <v>500</v>
      </c>
      <c r="N44" s="142">
        <v>500</v>
      </c>
      <c r="O44" s="142">
        <v>500</v>
      </c>
      <c r="P44" s="142">
        <v>500</v>
      </c>
      <c r="Q44" s="142">
        <v>500</v>
      </c>
      <c r="R44" s="142">
        <v>500</v>
      </c>
      <c r="S44" s="142">
        <v>500</v>
      </c>
      <c r="T44" s="142">
        <v>500</v>
      </c>
      <c r="U44" s="142">
        <v>500</v>
      </c>
      <c r="V44" s="142">
        <v>500</v>
      </c>
      <c r="W44" s="142">
        <v>500</v>
      </c>
      <c r="X44" s="142">
        <v>500</v>
      </c>
      <c r="Y44" s="142">
        <v>500</v>
      </c>
      <c r="Z44" s="142">
        <v>500</v>
      </c>
      <c r="AA44" s="142">
        <v>500</v>
      </c>
      <c r="AB44" s="142">
        <v>500</v>
      </c>
      <c r="AC44" s="142">
        <v>500</v>
      </c>
      <c r="AD44" s="142">
        <v>500</v>
      </c>
      <c r="AE44" s="142">
        <v>500</v>
      </c>
      <c r="AF44" s="142">
        <v>500</v>
      </c>
      <c r="AG44" s="142">
        <v>500</v>
      </c>
      <c r="AH44" s="142">
        <v>500</v>
      </c>
      <c r="AI44" s="142">
        <v>500</v>
      </c>
      <c r="AJ44" s="142">
        <v>500</v>
      </c>
      <c r="AK44" s="142">
        <v>500</v>
      </c>
      <c r="AL44" s="142">
        <v>500</v>
      </c>
      <c r="AM44" s="142">
        <v>500</v>
      </c>
      <c r="AN44" s="142">
        <v>500</v>
      </c>
      <c r="AO44" s="142">
        <v>500</v>
      </c>
      <c r="AP44" s="142">
        <v>500</v>
      </c>
      <c r="AQ44" s="142">
        <v>500</v>
      </c>
      <c r="AR44" s="142">
        <v>500</v>
      </c>
    </row>
    <row r="45" spans="1:44">
      <c r="A45" s="90" t="s">
        <v>410</v>
      </c>
      <c r="B45" s="91" t="s">
        <v>411</v>
      </c>
      <c r="C45" s="142" t="s">
        <v>413</v>
      </c>
      <c r="D45" s="40" t="s">
        <v>409</v>
      </c>
      <c r="E45" s="142">
        <v>15000</v>
      </c>
      <c r="F45" s="142">
        <v>15000</v>
      </c>
      <c r="G45" s="142">
        <v>15000</v>
      </c>
      <c r="H45" s="142">
        <v>15000</v>
      </c>
      <c r="I45" s="142">
        <v>15000</v>
      </c>
      <c r="J45" s="142">
        <v>15000</v>
      </c>
      <c r="K45" s="142">
        <v>15000</v>
      </c>
      <c r="L45" s="142">
        <v>15000</v>
      </c>
      <c r="M45" s="142">
        <v>15000</v>
      </c>
      <c r="N45" s="142">
        <v>15000</v>
      </c>
      <c r="O45" s="142">
        <v>15000</v>
      </c>
      <c r="P45" s="142">
        <v>15000</v>
      </c>
      <c r="Q45" s="142">
        <v>15000</v>
      </c>
      <c r="R45" s="142">
        <v>15000</v>
      </c>
      <c r="S45" s="142">
        <v>15000</v>
      </c>
      <c r="T45" s="142">
        <v>15000</v>
      </c>
      <c r="U45" s="142">
        <v>15000</v>
      </c>
      <c r="V45" s="142">
        <v>15000</v>
      </c>
      <c r="W45" s="142">
        <v>15000</v>
      </c>
      <c r="X45" s="142">
        <v>15000</v>
      </c>
      <c r="Y45" s="142">
        <v>15000</v>
      </c>
      <c r="Z45" s="142">
        <v>15000</v>
      </c>
      <c r="AA45" s="142">
        <v>15000</v>
      </c>
      <c r="AB45" s="142">
        <v>15000</v>
      </c>
      <c r="AC45" s="142">
        <v>15000</v>
      </c>
      <c r="AD45" s="142">
        <v>15000</v>
      </c>
      <c r="AE45" s="142">
        <v>15000</v>
      </c>
      <c r="AF45" s="142">
        <v>15000</v>
      </c>
      <c r="AG45" s="142">
        <v>15000</v>
      </c>
      <c r="AH45" s="142">
        <v>15000</v>
      </c>
      <c r="AI45" s="142">
        <v>15000</v>
      </c>
      <c r="AJ45" s="142">
        <v>15000</v>
      </c>
      <c r="AK45" s="142">
        <v>15000</v>
      </c>
      <c r="AL45" s="142">
        <v>15000</v>
      </c>
      <c r="AM45" s="142">
        <v>15000</v>
      </c>
      <c r="AN45" s="142">
        <v>15000</v>
      </c>
      <c r="AO45" s="142">
        <v>15000</v>
      </c>
      <c r="AP45" s="142">
        <v>15000</v>
      </c>
      <c r="AQ45" s="142">
        <v>15000</v>
      </c>
      <c r="AR45" s="142">
        <v>15000</v>
      </c>
    </row>
    <row r="46" spans="1:44">
      <c r="A46" s="90" t="s">
        <v>410</v>
      </c>
      <c r="B46" s="91" t="s">
        <v>411</v>
      </c>
      <c r="C46" s="142" t="s">
        <v>414</v>
      </c>
      <c r="D46" s="40" t="s">
        <v>409</v>
      </c>
      <c r="E46" s="142">
        <v>15000</v>
      </c>
      <c r="F46" s="142">
        <v>15000</v>
      </c>
      <c r="G46" s="142">
        <v>15000</v>
      </c>
      <c r="H46" s="142">
        <v>15000</v>
      </c>
      <c r="I46" s="142">
        <v>15000</v>
      </c>
      <c r="J46" s="142">
        <v>15000</v>
      </c>
      <c r="K46" s="142">
        <v>15000</v>
      </c>
      <c r="L46" s="142">
        <v>15000</v>
      </c>
      <c r="M46" s="142">
        <v>15000</v>
      </c>
      <c r="N46" s="142">
        <v>15000</v>
      </c>
      <c r="O46" s="142">
        <v>15000</v>
      </c>
      <c r="P46" s="142">
        <v>15000</v>
      </c>
      <c r="Q46" s="142">
        <v>15000</v>
      </c>
      <c r="R46" s="142">
        <v>15000</v>
      </c>
      <c r="S46" s="142">
        <v>15000</v>
      </c>
      <c r="T46" s="142">
        <v>15000</v>
      </c>
      <c r="U46" s="142">
        <v>15000</v>
      </c>
      <c r="V46" s="142">
        <v>15000</v>
      </c>
      <c r="W46" s="142">
        <v>15000</v>
      </c>
      <c r="X46" s="142">
        <v>15000</v>
      </c>
      <c r="Y46" s="142">
        <v>15000</v>
      </c>
      <c r="Z46" s="142">
        <v>15000</v>
      </c>
      <c r="AA46" s="142">
        <v>15000</v>
      </c>
      <c r="AB46" s="142">
        <v>15000</v>
      </c>
      <c r="AC46" s="142">
        <v>15000</v>
      </c>
      <c r="AD46" s="142">
        <v>15000</v>
      </c>
      <c r="AE46" s="142">
        <v>15000</v>
      </c>
      <c r="AF46" s="142">
        <v>15000</v>
      </c>
      <c r="AG46" s="142">
        <v>15000</v>
      </c>
      <c r="AH46" s="142">
        <v>15000</v>
      </c>
      <c r="AI46" s="142">
        <v>15000</v>
      </c>
      <c r="AJ46" s="142">
        <v>15000</v>
      </c>
      <c r="AK46" s="142">
        <v>15000</v>
      </c>
      <c r="AL46" s="142">
        <v>15000</v>
      </c>
      <c r="AM46" s="142">
        <v>15000</v>
      </c>
      <c r="AN46" s="142">
        <v>15000</v>
      </c>
      <c r="AO46" s="142">
        <v>15000</v>
      </c>
      <c r="AP46" s="142">
        <v>15000</v>
      </c>
      <c r="AQ46" s="142">
        <v>15000</v>
      </c>
      <c r="AR46" s="142">
        <v>15000</v>
      </c>
    </row>
    <row r="47" spans="1:44" s="124" customFormat="1">
      <c r="A47" s="166" t="s">
        <v>410</v>
      </c>
      <c r="B47" s="167" t="s">
        <v>411</v>
      </c>
      <c r="C47" s="168" t="s">
        <v>74</v>
      </c>
      <c r="D47" s="169" t="s">
        <v>409</v>
      </c>
      <c r="E47" s="168">
        <f>AVERAGE(E44:E46)</f>
        <v>10166.666666666666</v>
      </c>
      <c r="F47" s="168">
        <f t="shared" ref="F47:AR47" si="2">AVERAGE(F44:F46)</f>
        <v>10166.666666666666</v>
      </c>
      <c r="G47" s="168">
        <f t="shared" si="2"/>
        <v>10166.666666666666</v>
      </c>
      <c r="H47" s="168">
        <f t="shared" si="2"/>
        <v>10166.666666666666</v>
      </c>
      <c r="I47" s="168">
        <f t="shared" si="2"/>
        <v>10166.666666666666</v>
      </c>
      <c r="J47" s="168">
        <f t="shared" si="2"/>
        <v>10166.666666666666</v>
      </c>
      <c r="K47" s="168">
        <f t="shared" si="2"/>
        <v>10166.666666666666</v>
      </c>
      <c r="L47" s="168">
        <f t="shared" si="2"/>
        <v>10166.666666666666</v>
      </c>
      <c r="M47" s="168">
        <f t="shared" si="2"/>
        <v>10166.666666666666</v>
      </c>
      <c r="N47" s="168">
        <f t="shared" si="2"/>
        <v>10166.666666666666</v>
      </c>
      <c r="O47" s="168">
        <f t="shared" si="2"/>
        <v>10166.666666666666</v>
      </c>
      <c r="P47" s="168">
        <f t="shared" si="2"/>
        <v>10166.666666666666</v>
      </c>
      <c r="Q47" s="168">
        <f t="shared" si="2"/>
        <v>10166.666666666666</v>
      </c>
      <c r="R47" s="168">
        <f t="shared" si="2"/>
        <v>10166.666666666666</v>
      </c>
      <c r="S47" s="168">
        <f t="shared" si="2"/>
        <v>10166.666666666666</v>
      </c>
      <c r="T47" s="168">
        <f t="shared" si="2"/>
        <v>10166.666666666666</v>
      </c>
      <c r="U47" s="168">
        <f t="shared" si="2"/>
        <v>10166.666666666666</v>
      </c>
      <c r="V47" s="168">
        <f t="shared" si="2"/>
        <v>10166.666666666666</v>
      </c>
      <c r="W47" s="168">
        <f t="shared" si="2"/>
        <v>10166.666666666666</v>
      </c>
      <c r="X47" s="168">
        <f t="shared" si="2"/>
        <v>10166.666666666666</v>
      </c>
      <c r="Y47" s="168">
        <f t="shared" si="2"/>
        <v>10166.666666666666</v>
      </c>
      <c r="Z47" s="168">
        <f t="shared" si="2"/>
        <v>10166.666666666666</v>
      </c>
      <c r="AA47" s="168">
        <f t="shared" si="2"/>
        <v>10166.666666666666</v>
      </c>
      <c r="AB47" s="168">
        <f t="shared" si="2"/>
        <v>10166.666666666666</v>
      </c>
      <c r="AC47" s="168">
        <f t="shared" si="2"/>
        <v>10166.666666666666</v>
      </c>
      <c r="AD47" s="168">
        <f t="shared" si="2"/>
        <v>10166.666666666666</v>
      </c>
      <c r="AE47" s="168">
        <f t="shared" si="2"/>
        <v>10166.666666666666</v>
      </c>
      <c r="AF47" s="168">
        <f t="shared" si="2"/>
        <v>10166.666666666666</v>
      </c>
      <c r="AG47" s="168">
        <f t="shared" si="2"/>
        <v>10166.666666666666</v>
      </c>
      <c r="AH47" s="168">
        <f t="shared" si="2"/>
        <v>10166.666666666666</v>
      </c>
      <c r="AI47" s="168">
        <f t="shared" si="2"/>
        <v>10166.666666666666</v>
      </c>
      <c r="AJ47" s="168">
        <f t="shared" si="2"/>
        <v>10166.666666666666</v>
      </c>
      <c r="AK47" s="168">
        <f t="shared" si="2"/>
        <v>10166.666666666666</v>
      </c>
      <c r="AL47" s="168">
        <f t="shared" si="2"/>
        <v>10166.666666666666</v>
      </c>
      <c r="AM47" s="168">
        <f t="shared" si="2"/>
        <v>10166.666666666666</v>
      </c>
      <c r="AN47" s="168">
        <f t="shared" si="2"/>
        <v>10166.666666666666</v>
      </c>
      <c r="AO47" s="168">
        <f t="shared" si="2"/>
        <v>10166.666666666666</v>
      </c>
      <c r="AP47" s="168">
        <f t="shared" si="2"/>
        <v>10166.666666666666</v>
      </c>
      <c r="AQ47" s="168">
        <f t="shared" si="2"/>
        <v>10166.666666666666</v>
      </c>
      <c r="AR47" s="168">
        <f t="shared" si="2"/>
        <v>10166.666666666666</v>
      </c>
    </row>
    <row r="48" spans="1:44">
      <c r="A48" s="40" t="s">
        <v>389</v>
      </c>
      <c r="B48" s="91" t="s">
        <v>411</v>
      </c>
      <c r="C48" s="142" t="s">
        <v>412</v>
      </c>
      <c r="D48" s="142" t="s">
        <v>391</v>
      </c>
      <c r="E48" s="142">
        <f>2200*10.5</f>
        <v>23100</v>
      </c>
      <c r="F48" s="142">
        <f t="shared" ref="F48:AR48" si="3">2200*10.5</f>
        <v>23100</v>
      </c>
      <c r="G48" s="142">
        <f t="shared" si="3"/>
        <v>23100</v>
      </c>
      <c r="H48" s="142">
        <f t="shared" si="3"/>
        <v>23100</v>
      </c>
      <c r="I48" s="142">
        <f t="shared" si="3"/>
        <v>23100</v>
      </c>
      <c r="J48" s="142">
        <f t="shared" si="3"/>
        <v>23100</v>
      </c>
      <c r="K48" s="142">
        <f t="shared" si="3"/>
        <v>23100</v>
      </c>
      <c r="L48" s="142">
        <f t="shared" si="3"/>
        <v>23100</v>
      </c>
      <c r="M48" s="142">
        <f t="shared" si="3"/>
        <v>23100</v>
      </c>
      <c r="N48" s="142">
        <f t="shared" si="3"/>
        <v>23100</v>
      </c>
      <c r="O48" s="142">
        <f t="shared" si="3"/>
        <v>23100</v>
      </c>
      <c r="P48" s="142">
        <f t="shared" si="3"/>
        <v>23100</v>
      </c>
      <c r="Q48" s="142">
        <f t="shared" si="3"/>
        <v>23100</v>
      </c>
      <c r="R48" s="142">
        <f t="shared" si="3"/>
        <v>23100</v>
      </c>
      <c r="S48" s="142">
        <f t="shared" si="3"/>
        <v>23100</v>
      </c>
      <c r="T48" s="142">
        <f t="shared" si="3"/>
        <v>23100</v>
      </c>
      <c r="U48" s="142">
        <f t="shared" si="3"/>
        <v>23100</v>
      </c>
      <c r="V48" s="142">
        <f t="shared" si="3"/>
        <v>23100</v>
      </c>
      <c r="W48" s="142">
        <f t="shared" si="3"/>
        <v>23100</v>
      </c>
      <c r="X48" s="142">
        <f t="shared" si="3"/>
        <v>23100</v>
      </c>
      <c r="Y48" s="142">
        <f t="shared" si="3"/>
        <v>23100</v>
      </c>
      <c r="Z48" s="142">
        <f t="shared" si="3"/>
        <v>23100</v>
      </c>
      <c r="AA48" s="142">
        <f t="shared" si="3"/>
        <v>23100</v>
      </c>
      <c r="AB48" s="142">
        <f t="shared" si="3"/>
        <v>23100</v>
      </c>
      <c r="AC48" s="142">
        <f t="shared" si="3"/>
        <v>23100</v>
      </c>
      <c r="AD48" s="142">
        <f t="shared" si="3"/>
        <v>23100</v>
      </c>
      <c r="AE48" s="142">
        <f t="shared" si="3"/>
        <v>23100</v>
      </c>
      <c r="AF48" s="142">
        <f t="shared" si="3"/>
        <v>23100</v>
      </c>
      <c r="AG48" s="142">
        <f t="shared" si="3"/>
        <v>23100</v>
      </c>
      <c r="AH48" s="142">
        <f t="shared" si="3"/>
        <v>23100</v>
      </c>
      <c r="AI48" s="142">
        <f t="shared" si="3"/>
        <v>23100</v>
      </c>
      <c r="AJ48" s="142">
        <f t="shared" si="3"/>
        <v>23100</v>
      </c>
      <c r="AK48" s="142">
        <f t="shared" si="3"/>
        <v>23100</v>
      </c>
      <c r="AL48" s="142">
        <f t="shared" si="3"/>
        <v>23100</v>
      </c>
      <c r="AM48" s="142">
        <f t="shared" si="3"/>
        <v>23100</v>
      </c>
      <c r="AN48" s="142">
        <f t="shared" si="3"/>
        <v>23100</v>
      </c>
      <c r="AO48" s="142">
        <f t="shared" si="3"/>
        <v>23100</v>
      </c>
      <c r="AP48" s="142">
        <f t="shared" si="3"/>
        <v>23100</v>
      </c>
      <c r="AQ48" s="142">
        <f t="shared" si="3"/>
        <v>23100</v>
      </c>
      <c r="AR48" s="142">
        <f t="shared" si="3"/>
        <v>23100</v>
      </c>
    </row>
    <row r="49" spans="1:44">
      <c r="A49" s="40" t="s">
        <v>389</v>
      </c>
      <c r="B49" s="91" t="s">
        <v>411</v>
      </c>
      <c r="C49" s="142" t="s">
        <v>413</v>
      </c>
      <c r="D49" s="142" t="s">
        <v>391</v>
      </c>
      <c r="E49" s="142">
        <f>10500*10.5</f>
        <v>110250</v>
      </c>
      <c r="F49" s="142">
        <f t="shared" ref="F49:AR49" si="4">10500*10.5</f>
        <v>110250</v>
      </c>
      <c r="G49" s="142">
        <f t="shared" si="4"/>
        <v>110250</v>
      </c>
      <c r="H49" s="142">
        <f t="shared" si="4"/>
        <v>110250</v>
      </c>
      <c r="I49" s="142">
        <f t="shared" si="4"/>
        <v>110250</v>
      </c>
      <c r="J49" s="142">
        <f t="shared" si="4"/>
        <v>110250</v>
      </c>
      <c r="K49" s="142">
        <f t="shared" si="4"/>
        <v>110250</v>
      </c>
      <c r="L49" s="142">
        <f t="shared" si="4"/>
        <v>110250</v>
      </c>
      <c r="M49" s="142">
        <f t="shared" si="4"/>
        <v>110250</v>
      </c>
      <c r="N49" s="142">
        <f t="shared" si="4"/>
        <v>110250</v>
      </c>
      <c r="O49" s="142">
        <f t="shared" si="4"/>
        <v>110250</v>
      </c>
      <c r="P49" s="142">
        <f t="shared" si="4"/>
        <v>110250</v>
      </c>
      <c r="Q49" s="142">
        <f t="shared" si="4"/>
        <v>110250</v>
      </c>
      <c r="R49" s="142">
        <f t="shared" si="4"/>
        <v>110250</v>
      </c>
      <c r="S49" s="142">
        <f t="shared" si="4"/>
        <v>110250</v>
      </c>
      <c r="T49" s="142">
        <f t="shared" si="4"/>
        <v>110250</v>
      </c>
      <c r="U49" s="142">
        <f t="shared" si="4"/>
        <v>110250</v>
      </c>
      <c r="V49" s="142">
        <f t="shared" si="4"/>
        <v>110250</v>
      </c>
      <c r="W49" s="142">
        <f t="shared" si="4"/>
        <v>110250</v>
      </c>
      <c r="X49" s="142">
        <f t="shared" si="4"/>
        <v>110250</v>
      </c>
      <c r="Y49" s="142">
        <f t="shared" si="4"/>
        <v>110250</v>
      </c>
      <c r="Z49" s="142">
        <f t="shared" si="4"/>
        <v>110250</v>
      </c>
      <c r="AA49" s="142">
        <f t="shared" si="4"/>
        <v>110250</v>
      </c>
      <c r="AB49" s="142">
        <f t="shared" si="4"/>
        <v>110250</v>
      </c>
      <c r="AC49" s="142">
        <f t="shared" si="4"/>
        <v>110250</v>
      </c>
      <c r="AD49" s="142">
        <f t="shared" si="4"/>
        <v>110250</v>
      </c>
      <c r="AE49" s="142">
        <f t="shared" si="4"/>
        <v>110250</v>
      </c>
      <c r="AF49" s="142">
        <f t="shared" si="4"/>
        <v>110250</v>
      </c>
      <c r="AG49" s="142">
        <f t="shared" si="4"/>
        <v>110250</v>
      </c>
      <c r="AH49" s="142">
        <f t="shared" si="4"/>
        <v>110250</v>
      </c>
      <c r="AI49" s="142">
        <f t="shared" si="4"/>
        <v>110250</v>
      </c>
      <c r="AJ49" s="142">
        <f t="shared" si="4"/>
        <v>110250</v>
      </c>
      <c r="AK49" s="142">
        <f t="shared" si="4"/>
        <v>110250</v>
      </c>
      <c r="AL49" s="142">
        <f t="shared" si="4"/>
        <v>110250</v>
      </c>
      <c r="AM49" s="142">
        <f t="shared" si="4"/>
        <v>110250</v>
      </c>
      <c r="AN49" s="142">
        <f t="shared" si="4"/>
        <v>110250</v>
      </c>
      <c r="AO49" s="142">
        <f t="shared" si="4"/>
        <v>110250</v>
      </c>
      <c r="AP49" s="142">
        <f t="shared" si="4"/>
        <v>110250</v>
      </c>
      <c r="AQ49" s="142">
        <f t="shared" si="4"/>
        <v>110250</v>
      </c>
      <c r="AR49" s="142">
        <f t="shared" si="4"/>
        <v>110250</v>
      </c>
    </row>
    <row r="50" spans="1:44">
      <c r="A50" s="40" t="s">
        <v>389</v>
      </c>
      <c r="B50" s="91" t="s">
        <v>411</v>
      </c>
      <c r="C50" s="142" t="s">
        <v>414</v>
      </c>
      <c r="D50" s="142" t="s">
        <v>391</v>
      </c>
      <c r="E50" s="142">
        <v>103000</v>
      </c>
      <c r="F50" s="142">
        <v>103001</v>
      </c>
      <c r="G50" s="142">
        <v>103002</v>
      </c>
      <c r="H50" s="142">
        <v>103003</v>
      </c>
      <c r="I50" s="142">
        <v>103004</v>
      </c>
      <c r="J50" s="142">
        <v>103005</v>
      </c>
      <c r="K50" s="142">
        <v>103006</v>
      </c>
      <c r="L50" s="142">
        <v>103007</v>
      </c>
      <c r="M50" s="142">
        <v>103008</v>
      </c>
      <c r="N50" s="142">
        <v>103009</v>
      </c>
      <c r="O50" s="142">
        <v>103010</v>
      </c>
      <c r="P50" s="142">
        <v>103011</v>
      </c>
      <c r="Q50" s="142">
        <v>103012</v>
      </c>
      <c r="R50" s="142">
        <v>103013</v>
      </c>
      <c r="S50" s="142">
        <v>103014</v>
      </c>
      <c r="T50" s="142">
        <v>103015</v>
      </c>
      <c r="U50" s="142">
        <v>103016</v>
      </c>
      <c r="V50" s="142">
        <v>103017</v>
      </c>
      <c r="W50" s="142">
        <v>103018</v>
      </c>
      <c r="X50" s="142">
        <v>103019</v>
      </c>
      <c r="Y50" s="142">
        <v>103020</v>
      </c>
      <c r="Z50" s="142">
        <v>103021</v>
      </c>
      <c r="AA50" s="142">
        <v>103022</v>
      </c>
      <c r="AB50" s="142">
        <v>103023</v>
      </c>
      <c r="AC50" s="142">
        <v>103024</v>
      </c>
      <c r="AD50" s="142">
        <v>103025</v>
      </c>
      <c r="AE50" s="142">
        <v>103026</v>
      </c>
      <c r="AF50" s="142">
        <v>103027</v>
      </c>
      <c r="AG50" s="142">
        <v>103028</v>
      </c>
      <c r="AH50" s="142">
        <v>103029</v>
      </c>
      <c r="AI50" s="142">
        <v>103030</v>
      </c>
      <c r="AJ50" s="142">
        <v>103031</v>
      </c>
      <c r="AK50" s="142">
        <v>103032</v>
      </c>
      <c r="AL50" s="142">
        <v>103033</v>
      </c>
      <c r="AM50" s="142">
        <v>103034</v>
      </c>
      <c r="AN50" s="142">
        <v>103035</v>
      </c>
      <c r="AO50" s="142">
        <v>103036</v>
      </c>
      <c r="AP50" s="142">
        <v>103037</v>
      </c>
      <c r="AQ50" s="142">
        <v>103038</v>
      </c>
      <c r="AR50" s="142">
        <v>103039</v>
      </c>
    </row>
    <row r="51" spans="1:44" s="124" customFormat="1">
      <c r="A51" s="169" t="s">
        <v>389</v>
      </c>
      <c r="B51" s="167" t="s">
        <v>411</v>
      </c>
      <c r="C51" s="168" t="s">
        <v>74</v>
      </c>
      <c r="D51" s="168" t="s">
        <v>391</v>
      </c>
      <c r="E51" s="168">
        <f>AVERAGE(E48:E50)</f>
        <v>78783.333333333328</v>
      </c>
      <c r="F51" s="168">
        <f t="shared" ref="F51:AR51" si="5">AVERAGE(F48:F50)</f>
        <v>78783.666666666672</v>
      </c>
      <c r="G51" s="168">
        <f t="shared" si="5"/>
        <v>78784</v>
      </c>
      <c r="H51" s="168">
        <f t="shared" si="5"/>
        <v>78784.333333333328</v>
      </c>
      <c r="I51" s="168">
        <f t="shared" si="5"/>
        <v>78784.666666666672</v>
      </c>
      <c r="J51" s="168">
        <f t="shared" si="5"/>
        <v>78785</v>
      </c>
      <c r="K51" s="168">
        <f t="shared" si="5"/>
        <v>78785.333333333328</v>
      </c>
      <c r="L51" s="168">
        <f t="shared" si="5"/>
        <v>78785.666666666672</v>
      </c>
      <c r="M51" s="168">
        <f t="shared" si="5"/>
        <v>78786</v>
      </c>
      <c r="N51" s="168">
        <f t="shared" si="5"/>
        <v>78786.333333333328</v>
      </c>
      <c r="O51" s="168">
        <f t="shared" si="5"/>
        <v>78786.666666666672</v>
      </c>
      <c r="P51" s="168">
        <f t="shared" si="5"/>
        <v>78787</v>
      </c>
      <c r="Q51" s="168">
        <f t="shared" si="5"/>
        <v>78787.333333333328</v>
      </c>
      <c r="R51" s="168">
        <f t="shared" si="5"/>
        <v>78787.666666666672</v>
      </c>
      <c r="S51" s="168">
        <f t="shared" si="5"/>
        <v>78788</v>
      </c>
      <c r="T51" s="168">
        <f t="shared" si="5"/>
        <v>78788.333333333328</v>
      </c>
      <c r="U51" s="168">
        <f t="shared" si="5"/>
        <v>78788.666666666672</v>
      </c>
      <c r="V51" s="168">
        <f t="shared" si="5"/>
        <v>78789</v>
      </c>
      <c r="W51" s="168">
        <f t="shared" si="5"/>
        <v>78789.333333333328</v>
      </c>
      <c r="X51" s="168">
        <f t="shared" si="5"/>
        <v>78789.666666666672</v>
      </c>
      <c r="Y51" s="168">
        <f t="shared" si="5"/>
        <v>78790</v>
      </c>
      <c r="Z51" s="168">
        <f t="shared" si="5"/>
        <v>78790.333333333328</v>
      </c>
      <c r="AA51" s="168">
        <f t="shared" si="5"/>
        <v>78790.666666666672</v>
      </c>
      <c r="AB51" s="168">
        <f t="shared" si="5"/>
        <v>78791</v>
      </c>
      <c r="AC51" s="168">
        <f t="shared" si="5"/>
        <v>78791.333333333328</v>
      </c>
      <c r="AD51" s="168">
        <f t="shared" si="5"/>
        <v>78791.666666666672</v>
      </c>
      <c r="AE51" s="168">
        <f t="shared" si="5"/>
        <v>78792</v>
      </c>
      <c r="AF51" s="168">
        <f t="shared" si="5"/>
        <v>78792.333333333328</v>
      </c>
      <c r="AG51" s="168">
        <f t="shared" si="5"/>
        <v>78792.666666666672</v>
      </c>
      <c r="AH51" s="168">
        <f t="shared" si="5"/>
        <v>78793</v>
      </c>
      <c r="AI51" s="168">
        <f t="shared" si="5"/>
        <v>78793.333333333328</v>
      </c>
      <c r="AJ51" s="168">
        <f t="shared" si="5"/>
        <v>78793.666666666672</v>
      </c>
      <c r="AK51" s="168">
        <f t="shared" si="5"/>
        <v>78794</v>
      </c>
      <c r="AL51" s="168">
        <f t="shared" si="5"/>
        <v>78794.333333333328</v>
      </c>
      <c r="AM51" s="168">
        <f t="shared" si="5"/>
        <v>78794.666666666672</v>
      </c>
      <c r="AN51" s="168">
        <f t="shared" si="5"/>
        <v>78795</v>
      </c>
      <c r="AO51" s="168">
        <f t="shared" si="5"/>
        <v>78795.333333333328</v>
      </c>
      <c r="AP51" s="168">
        <f t="shared" si="5"/>
        <v>78795.666666666672</v>
      </c>
      <c r="AQ51" s="168">
        <f t="shared" si="5"/>
        <v>78796</v>
      </c>
      <c r="AR51" s="168">
        <f t="shared" si="5"/>
        <v>78796.333333333328</v>
      </c>
    </row>
    <row r="53" spans="1:44" ht="18.75">
      <c r="A53" s="140" t="s">
        <v>86</v>
      </c>
      <c r="B53" s="150"/>
    </row>
    <row r="54" spans="1:44">
      <c r="A54" s="149"/>
      <c r="B54" s="150"/>
    </row>
    <row r="55" spans="1:44">
      <c r="A55" s="51" t="s">
        <v>97</v>
      </c>
      <c r="B55" s="51" t="s">
        <v>379</v>
      </c>
      <c r="C55" s="51" t="s">
        <v>380</v>
      </c>
      <c r="D55" s="51" t="s">
        <v>381</v>
      </c>
      <c r="E55" s="56" t="s">
        <v>189</v>
      </c>
      <c r="F55" s="56" t="s">
        <v>190</v>
      </c>
      <c r="G55" s="56" t="s">
        <v>191</v>
      </c>
      <c r="H55" s="56" t="s">
        <v>192</v>
      </c>
      <c r="I55" s="56" t="s">
        <v>193</v>
      </c>
      <c r="J55" s="56" t="s">
        <v>194</v>
      </c>
      <c r="K55" s="56" t="s">
        <v>195</v>
      </c>
      <c r="L55" s="56" t="s">
        <v>196</v>
      </c>
      <c r="M55" s="56" t="s">
        <v>162</v>
      </c>
      <c r="N55" s="56" t="s">
        <v>197</v>
      </c>
      <c r="O55" s="56" t="s">
        <v>198</v>
      </c>
      <c r="P55" s="56" t="s">
        <v>199</v>
      </c>
      <c r="Q55" s="56" t="s">
        <v>200</v>
      </c>
      <c r="R55" s="56" t="s">
        <v>201</v>
      </c>
      <c r="S55" s="56" t="s">
        <v>202</v>
      </c>
      <c r="T55" s="56" t="s">
        <v>169</v>
      </c>
      <c r="U55" s="56" t="s">
        <v>203</v>
      </c>
      <c r="V55" s="56" t="s">
        <v>174</v>
      </c>
      <c r="W55" s="56" t="s">
        <v>204</v>
      </c>
      <c r="X55" s="56" t="s">
        <v>205</v>
      </c>
      <c r="Y55" s="56" t="s">
        <v>206</v>
      </c>
      <c r="Z55" s="56" t="s">
        <v>207</v>
      </c>
      <c r="AA55" s="56" t="s">
        <v>208</v>
      </c>
      <c r="AB55" s="56" t="s">
        <v>209</v>
      </c>
      <c r="AC55" s="56" t="s">
        <v>210</v>
      </c>
      <c r="AD55" s="56" t="s">
        <v>211</v>
      </c>
      <c r="AE55" s="56" t="s">
        <v>212</v>
      </c>
      <c r="AF55" s="56" t="s">
        <v>160</v>
      </c>
      <c r="AG55" s="56" t="s">
        <v>213</v>
      </c>
      <c r="AH55" s="56" t="s">
        <v>214</v>
      </c>
      <c r="AI55" s="56" t="s">
        <v>215</v>
      </c>
      <c r="AJ55" s="56" t="s">
        <v>216</v>
      </c>
      <c r="AK55" s="56" t="s">
        <v>217</v>
      </c>
      <c r="AL55" s="56" t="s">
        <v>177</v>
      </c>
      <c r="AM55" s="56" t="s">
        <v>218</v>
      </c>
      <c r="AN55" s="56" t="s">
        <v>219</v>
      </c>
      <c r="AO55" s="56" t="s">
        <v>184</v>
      </c>
      <c r="AP55" s="56" t="s">
        <v>220</v>
      </c>
      <c r="AQ55" s="56" t="s">
        <v>186</v>
      </c>
      <c r="AR55" s="56" t="s">
        <v>221</v>
      </c>
    </row>
    <row r="56" spans="1:44">
      <c r="A56" s="90" t="s">
        <v>423</v>
      </c>
      <c r="B56" s="91" t="s">
        <v>424</v>
      </c>
      <c r="C56" s="142" t="s">
        <v>433</v>
      </c>
      <c r="D56" s="40" t="s">
        <v>425</v>
      </c>
      <c r="E56" s="161">
        <v>177795.51476137221</v>
      </c>
      <c r="F56" s="161">
        <v>168133.29054377889</v>
      </c>
      <c r="G56" s="161">
        <v>141888.26382283005</v>
      </c>
      <c r="H56" s="161">
        <v>100116.22502993542</v>
      </c>
      <c r="I56" s="161">
        <v>181796.89612381413</v>
      </c>
      <c r="J56" s="161">
        <v>123546.88472102433</v>
      </c>
      <c r="K56" s="161">
        <v>178838.86742725514</v>
      </c>
      <c r="L56" s="161">
        <v>80130.599270664708</v>
      </c>
      <c r="M56" s="161">
        <v>124487.64895701005</v>
      </c>
      <c r="N56" s="161">
        <v>528036.92758116953</v>
      </c>
      <c r="O56" s="161">
        <v>288813.06633037125</v>
      </c>
      <c r="P56" s="161">
        <v>497408.13746326807</v>
      </c>
      <c r="Q56" s="161">
        <v>232187.41757663549</v>
      </c>
      <c r="R56" s="161">
        <v>118050.33267523958</v>
      </c>
      <c r="S56" s="161">
        <v>153807.51679049339</v>
      </c>
      <c r="T56" s="161">
        <v>219078.21983816163</v>
      </c>
      <c r="U56" s="161">
        <v>287658.17273156566</v>
      </c>
      <c r="V56" s="161">
        <v>109604.37506257492</v>
      </c>
      <c r="W56" s="161">
        <v>136441.19876395501</v>
      </c>
      <c r="X56" s="161">
        <v>99573.581992211242</v>
      </c>
      <c r="Y56" s="161">
        <v>209528.43480386891</v>
      </c>
      <c r="Z56" s="161">
        <v>502918.18025513442</v>
      </c>
      <c r="AA56" s="161">
        <v>118311.92809543715</v>
      </c>
      <c r="AB56" s="161">
        <v>205670.16168115597</v>
      </c>
      <c r="AC56" s="161">
        <v>145682.92755661809</v>
      </c>
      <c r="AD56" s="161">
        <v>100975.59233734824</v>
      </c>
      <c r="AE56" s="161">
        <v>63733.633366974245</v>
      </c>
      <c r="AF56" s="161">
        <v>323225.46771429357</v>
      </c>
      <c r="AG56" s="161">
        <v>527028.78493775171</v>
      </c>
      <c r="AH56" s="161">
        <v>154471.20504019177</v>
      </c>
      <c r="AI56" s="161">
        <v>127861.26524211446</v>
      </c>
      <c r="AJ56" s="161">
        <v>605706.1666998287</v>
      </c>
      <c r="AK56" s="161">
        <v>342339.53652975301</v>
      </c>
      <c r="AL56" s="161">
        <v>123480.49534282702</v>
      </c>
      <c r="AM56" s="161">
        <v>263825.69193122489</v>
      </c>
      <c r="AN56" s="161">
        <v>210132.54024742765</v>
      </c>
      <c r="AO56" s="161">
        <v>178975.72776243667</v>
      </c>
      <c r="AP56" s="161">
        <v>437606.97163650877</v>
      </c>
      <c r="AQ56" s="161">
        <v>496183.71212577232</v>
      </c>
      <c r="AR56" s="161">
        <v>384446.69148661045</v>
      </c>
    </row>
    <row r="57" spans="1:44">
      <c r="A57" s="90" t="s">
        <v>426</v>
      </c>
      <c r="B57" s="91" t="s">
        <v>424</v>
      </c>
      <c r="C57" s="142" t="s">
        <v>433</v>
      </c>
      <c r="D57" s="40" t="s">
        <v>427</v>
      </c>
      <c r="E57" s="161">
        <v>177795.51476137221</v>
      </c>
      <c r="F57" s="161">
        <v>168133.29054377889</v>
      </c>
      <c r="G57" s="161">
        <v>141888.26382283005</v>
      </c>
      <c r="H57" s="161">
        <v>100116.22502993542</v>
      </c>
      <c r="I57" s="161">
        <v>181796.89612381413</v>
      </c>
      <c r="J57" s="161">
        <v>123546.88472102433</v>
      </c>
      <c r="K57" s="161">
        <v>178838.86742725514</v>
      </c>
      <c r="L57" s="161">
        <v>80130.599270664708</v>
      </c>
      <c r="M57" s="161">
        <v>124487.64895701005</v>
      </c>
      <c r="N57" s="161">
        <v>528036.92758116953</v>
      </c>
      <c r="O57" s="161">
        <v>288813.06633037125</v>
      </c>
      <c r="P57" s="161">
        <v>497408.13746326807</v>
      </c>
      <c r="Q57" s="161">
        <v>232187.41757663549</v>
      </c>
      <c r="R57" s="161">
        <v>118050.33267523958</v>
      </c>
      <c r="S57" s="161">
        <v>153807.51679049339</v>
      </c>
      <c r="T57" s="161">
        <v>219078.21983816163</v>
      </c>
      <c r="U57" s="161">
        <v>287658.17273156566</v>
      </c>
      <c r="V57" s="161">
        <v>109604.37506257492</v>
      </c>
      <c r="W57" s="161">
        <v>136441.19876395501</v>
      </c>
      <c r="X57" s="161">
        <v>99573.581992211242</v>
      </c>
      <c r="Y57" s="161">
        <v>209528.43480386891</v>
      </c>
      <c r="Z57" s="161">
        <v>502918.18025513442</v>
      </c>
      <c r="AA57" s="161">
        <v>118311.92809543715</v>
      </c>
      <c r="AB57" s="161">
        <v>205670.16168115597</v>
      </c>
      <c r="AC57" s="161">
        <v>145682.92755661809</v>
      </c>
      <c r="AD57" s="161">
        <v>100975.59233734824</v>
      </c>
      <c r="AE57" s="161">
        <v>63733.633366974245</v>
      </c>
      <c r="AF57" s="161">
        <v>323225.46771429357</v>
      </c>
      <c r="AG57" s="161">
        <v>527028.78493775171</v>
      </c>
      <c r="AH57" s="161">
        <v>154471.20504019177</v>
      </c>
      <c r="AI57" s="161">
        <v>127861.26524211446</v>
      </c>
      <c r="AJ57" s="161">
        <v>605706.1666998287</v>
      </c>
      <c r="AK57" s="161">
        <v>342339.53652975301</v>
      </c>
      <c r="AL57" s="161">
        <v>123480.49534282702</v>
      </c>
      <c r="AM57" s="161">
        <v>263825.69193122489</v>
      </c>
      <c r="AN57" s="161">
        <v>210132.54024742765</v>
      </c>
      <c r="AO57" s="161">
        <v>178975.72776243667</v>
      </c>
      <c r="AP57" s="161">
        <v>437606.97163650877</v>
      </c>
      <c r="AQ57" s="161">
        <v>496183.71212577232</v>
      </c>
      <c r="AR57" s="161">
        <v>384446.69148661045</v>
      </c>
    </row>
    <row r="58" spans="1:44">
      <c r="A58" s="90" t="s">
        <v>428</v>
      </c>
      <c r="B58" s="91" t="s">
        <v>424</v>
      </c>
      <c r="C58" s="142" t="s">
        <v>433</v>
      </c>
      <c r="D58" s="40" t="s">
        <v>429</v>
      </c>
      <c r="E58" s="161">
        <v>861.87274199157821</v>
      </c>
      <c r="F58" s="161">
        <v>861.87274199157832</v>
      </c>
      <c r="G58" s="161">
        <v>738.28869379763637</v>
      </c>
      <c r="H58" s="161">
        <v>738.28869379763648</v>
      </c>
      <c r="I58" s="161">
        <v>690.56172543374828</v>
      </c>
      <c r="J58" s="161">
        <v>646.18116431205885</v>
      </c>
      <c r="K58" s="161">
        <v>818.30457999271198</v>
      </c>
      <c r="L58" s="161">
        <v>738.28869379763637</v>
      </c>
      <c r="M58" s="161">
        <v>570.29336900552721</v>
      </c>
      <c r="N58" s="161">
        <v>1893.8506945142244</v>
      </c>
      <c r="O58" s="161">
        <v>1082.4434691752367</v>
      </c>
      <c r="P58" s="161">
        <v>1893.8506945142246</v>
      </c>
      <c r="Q58" s="161">
        <v>1082.4434691752369</v>
      </c>
      <c r="R58" s="161">
        <v>557.71813963304555</v>
      </c>
      <c r="S58" s="161">
        <v>646.18116431205885</v>
      </c>
      <c r="T58" s="161">
        <v>818.30457999271209</v>
      </c>
      <c r="U58" s="161">
        <v>1082.4434691752372</v>
      </c>
      <c r="V58" s="161">
        <v>690.56172543374851</v>
      </c>
      <c r="W58" s="161">
        <v>738.28869379763637</v>
      </c>
      <c r="X58" s="161">
        <v>738.2886937976366</v>
      </c>
      <c r="Y58" s="161">
        <v>738.2886937976366</v>
      </c>
      <c r="Z58" s="161">
        <v>1893.8506945142246</v>
      </c>
      <c r="AA58" s="161">
        <v>646.18116431205885</v>
      </c>
      <c r="AB58" s="161">
        <v>818.30457999271198</v>
      </c>
      <c r="AC58" s="161">
        <v>690.56172543374828</v>
      </c>
      <c r="AD58" s="161">
        <v>738.28869379763648</v>
      </c>
      <c r="AE58" s="161">
        <v>738.28869379763626</v>
      </c>
      <c r="AF58" s="161">
        <v>1082.4434691752369</v>
      </c>
      <c r="AG58" s="161">
        <v>1893.8506945142242</v>
      </c>
      <c r="AH58" s="161">
        <v>548.63310496928511</v>
      </c>
      <c r="AI58" s="161">
        <v>570.29336900552732</v>
      </c>
      <c r="AJ58" s="161">
        <v>1893.8506945142242</v>
      </c>
      <c r="AK58" s="161">
        <v>1082.4434691752369</v>
      </c>
      <c r="AL58" s="161">
        <v>570.29336900552721</v>
      </c>
      <c r="AM58" s="161">
        <v>1124.8941139105145</v>
      </c>
      <c r="AN58" s="161">
        <v>1082.4434691752367</v>
      </c>
      <c r="AO58" s="161">
        <v>1124.8941139105145</v>
      </c>
      <c r="AP58" s="161">
        <v>1893.8506945142249</v>
      </c>
      <c r="AQ58" s="161">
        <v>1893.8506945142249</v>
      </c>
      <c r="AR58" s="161">
        <v>1124.8941139105145</v>
      </c>
    </row>
    <row r="59" spans="1:44">
      <c r="A59" s="90" t="s">
        <v>423</v>
      </c>
      <c r="B59" s="91" t="s">
        <v>424</v>
      </c>
      <c r="C59" s="142" t="s">
        <v>434</v>
      </c>
      <c r="D59" s="40" t="s">
        <v>425</v>
      </c>
      <c r="E59" s="161">
        <v>51928.720109548995</v>
      </c>
      <c r="F59" s="161">
        <v>49106.675145678411</v>
      </c>
      <c r="G59" s="161">
        <v>50107.462867236871</v>
      </c>
      <c r="H59" s="161">
        <v>35355.778504411071</v>
      </c>
      <c r="I59" s="161">
        <v>76371.842561290439</v>
      </c>
      <c r="J59" s="161">
        <v>60893.480459059618</v>
      </c>
      <c r="K59" s="161">
        <v>53182.907278776169</v>
      </c>
      <c r="L59" s="161">
        <v>28297.907940418598</v>
      </c>
      <c r="M59" s="161">
        <v>49304.674758831512</v>
      </c>
      <c r="N59" s="161">
        <v>57720.878276493444</v>
      </c>
      <c r="O59" s="161">
        <v>54253.625537461863</v>
      </c>
      <c r="P59" s="161">
        <v>54372.777842968564</v>
      </c>
      <c r="Q59" s="161">
        <v>43616.479571957592</v>
      </c>
      <c r="R59" s="161">
        <v>51377.531250102918</v>
      </c>
      <c r="S59" s="161">
        <v>75808.265334144642</v>
      </c>
      <c r="T59" s="161">
        <v>65149.241996802302</v>
      </c>
      <c r="U59" s="161">
        <v>54036.678410930057</v>
      </c>
      <c r="V59" s="161">
        <v>46044.174871977339</v>
      </c>
      <c r="W59" s="161">
        <v>48183.846333921538</v>
      </c>
      <c r="X59" s="161">
        <v>35164.145559371427</v>
      </c>
      <c r="Y59" s="161">
        <v>73994.409288668932</v>
      </c>
      <c r="Z59" s="161">
        <v>54975.092743073161</v>
      </c>
      <c r="AA59" s="161">
        <v>58313.288091570714</v>
      </c>
      <c r="AB59" s="161">
        <v>61161.968290528544</v>
      </c>
      <c r="AC59" s="161">
        <v>61200.569671136866</v>
      </c>
      <c r="AD59" s="161">
        <v>35659.261782628302</v>
      </c>
      <c r="AE59" s="161">
        <v>22507.363056590646</v>
      </c>
      <c r="AF59" s="161">
        <v>60718.005983436931</v>
      </c>
      <c r="AG59" s="161">
        <v>57610.675986148679</v>
      </c>
      <c r="AH59" s="161">
        <v>73037.623989030515</v>
      </c>
      <c r="AI59" s="161">
        <v>50640.83184021082</v>
      </c>
      <c r="AJ59" s="161">
        <v>66211.073682963106</v>
      </c>
      <c r="AK59" s="161">
        <v>64308.589834740218</v>
      </c>
      <c r="AL59" s="161">
        <v>48905.780717571033</v>
      </c>
      <c r="AM59" s="161">
        <v>52678.072582525543</v>
      </c>
      <c r="AN59" s="161">
        <v>39473.463914470813</v>
      </c>
      <c r="AO59" s="161">
        <v>35736.081306432134</v>
      </c>
      <c r="AP59" s="161">
        <v>47835.780839197134</v>
      </c>
      <c r="AQ59" s="161">
        <v>54238.933215495272</v>
      </c>
      <c r="AR59" s="161">
        <v>76762.466043385997</v>
      </c>
    </row>
    <row r="60" spans="1:44">
      <c r="A60" s="90" t="s">
        <v>426</v>
      </c>
      <c r="B60" s="91" t="s">
        <v>424</v>
      </c>
      <c r="C60" s="142" t="s">
        <v>434</v>
      </c>
      <c r="D60" s="40" t="s">
        <v>427</v>
      </c>
      <c r="E60" s="161">
        <v>51928.720109548995</v>
      </c>
      <c r="F60" s="161">
        <v>49106.675145678411</v>
      </c>
      <c r="G60" s="161">
        <v>50107.462867236871</v>
      </c>
      <c r="H60" s="161">
        <v>35355.778504411071</v>
      </c>
      <c r="I60" s="161">
        <v>76371.842561290439</v>
      </c>
      <c r="J60" s="161">
        <v>60893.480459059618</v>
      </c>
      <c r="K60" s="161">
        <v>53182.907278776169</v>
      </c>
      <c r="L60" s="161">
        <v>28297.907940418598</v>
      </c>
      <c r="M60" s="161">
        <v>49304.674758831512</v>
      </c>
      <c r="N60" s="161">
        <v>57720.878276493444</v>
      </c>
      <c r="O60" s="161">
        <v>54253.625537461863</v>
      </c>
      <c r="P60" s="161">
        <v>54372.777842968564</v>
      </c>
      <c r="Q60" s="161">
        <v>43616.479571957592</v>
      </c>
      <c r="R60" s="161">
        <v>51377.531250102918</v>
      </c>
      <c r="S60" s="161">
        <v>75808.265334144642</v>
      </c>
      <c r="T60" s="161">
        <v>65149.241996802302</v>
      </c>
      <c r="U60" s="161">
        <v>54036.678410930057</v>
      </c>
      <c r="V60" s="161">
        <v>46044.174871977339</v>
      </c>
      <c r="W60" s="161">
        <v>48183.846333921538</v>
      </c>
      <c r="X60" s="161">
        <v>35164.145559371427</v>
      </c>
      <c r="Y60" s="161">
        <v>73994.409288668932</v>
      </c>
      <c r="Z60" s="161">
        <v>54975.092743073161</v>
      </c>
      <c r="AA60" s="161">
        <v>58313.288091570714</v>
      </c>
      <c r="AB60" s="161">
        <v>61161.968290528544</v>
      </c>
      <c r="AC60" s="161">
        <v>61200.569671136866</v>
      </c>
      <c r="AD60" s="161">
        <v>35659.261782628302</v>
      </c>
      <c r="AE60" s="161">
        <v>22507.363056590646</v>
      </c>
      <c r="AF60" s="161">
        <v>60718.005983436931</v>
      </c>
      <c r="AG60" s="161">
        <v>57610.675986148679</v>
      </c>
      <c r="AH60" s="161">
        <v>73037.623989030515</v>
      </c>
      <c r="AI60" s="161">
        <v>50640.83184021082</v>
      </c>
      <c r="AJ60" s="161">
        <v>66211.073682963106</v>
      </c>
      <c r="AK60" s="161">
        <v>64308.589834740218</v>
      </c>
      <c r="AL60" s="161">
        <v>48905.780717571033</v>
      </c>
      <c r="AM60" s="161">
        <v>52678.072582525543</v>
      </c>
      <c r="AN60" s="161">
        <v>39473.463914470813</v>
      </c>
      <c r="AO60" s="161">
        <v>35736.081306432134</v>
      </c>
      <c r="AP60" s="161">
        <v>47835.780839197134</v>
      </c>
      <c r="AQ60" s="161">
        <v>54238.933215495272</v>
      </c>
      <c r="AR60" s="161">
        <v>76762.466043385997</v>
      </c>
    </row>
    <row r="61" spans="1:44">
      <c r="A61" s="90" t="s">
        <v>428</v>
      </c>
      <c r="B61" s="91" t="s">
        <v>424</v>
      </c>
      <c r="C61" s="142" t="s">
        <v>434</v>
      </c>
      <c r="D61" s="40" t="s">
        <v>429</v>
      </c>
      <c r="E61" s="161">
        <v>292.40074259789873</v>
      </c>
      <c r="F61" s="161">
        <v>292.40074259789873</v>
      </c>
      <c r="G61" s="161">
        <v>330.87426978534006</v>
      </c>
      <c r="H61" s="161">
        <v>330.87426978534006</v>
      </c>
      <c r="I61" s="161">
        <v>348.46566174146892</v>
      </c>
      <c r="J61" s="161">
        <v>366.05705369759772</v>
      </c>
      <c r="K61" s="161">
        <v>277.73908896709224</v>
      </c>
      <c r="L61" s="161">
        <v>330.87426978534006</v>
      </c>
      <c r="M61" s="161">
        <v>240.43472380885689</v>
      </c>
      <c r="N61" s="161">
        <v>322.47654117033301</v>
      </c>
      <c r="O61" s="161">
        <v>232.75794239475965</v>
      </c>
      <c r="P61" s="161">
        <v>322.47654117033301</v>
      </c>
      <c r="Q61" s="161">
        <v>232.75794239475965</v>
      </c>
      <c r="R61" s="161">
        <v>260.4625137803165</v>
      </c>
      <c r="S61" s="161">
        <v>366.05705369759772</v>
      </c>
      <c r="T61" s="161">
        <v>277.73908896709224</v>
      </c>
      <c r="U61" s="161">
        <v>232.75794239475968</v>
      </c>
      <c r="V61" s="161">
        <v>348.46566174146892</v>
      </c>
      <c r="W61" s="161">
        <v>330.87426978534006</v>
      </c>
      <c r="X61" s="161">
        <v>330.87426978534006</v>
      </c>
      <c r="Y61" s="161">
        <v>330.87426978534006</v>
      </c>
      <c r="Z61" s="161">
        <v>322.47654117033301</v>
      </c>
      <c r="AA61" s="161">
        <v>366.05705369759772</v>
      </c>
      <c r="AB61" s="161">
        <v>277.73908896709224</v>
      </c>
      <c r="AC61" s="161">
        <v>348.46566174146892</v>
      </c>
      <c r="AD61" s="161">
        <v>330.87426978534006</v>
      </c>
      <c r="AE61" s="161">
        <v>330.87426978534006</v>
      </c>
      <c r="AF61" s="161">
        <v>232.75794239475962</v>
      </c>
      <c r="AG61" s="161">
        <v>322.47654117033301</v>
      </c>
      <c r="AH61" s="161">
        <v>280.49030375177603</v>
      </c>
      <c r="AI61" s="161">
        <v>240.43472380885692</v>
      </c>
      <c r="AJ61" s="161">
        <v>322.47654117033301</v>
      </c>
      <c r="AK61" s="161">
        <v>232.75794239475968</v>
      </c>
      <c r="AL61" s="161">
        <v>240.43472380885689</v>
      </c>
      <c r="AM61" s="161">
        <v>274.98787418240846</v>
      </c>
      <c r="AN61" s="161">
        <v>232.75794239475965</v>
      </c>
      <c r="AO61" s="161">
        <v>274.98787418240846</v>
      </c>
      <c r="AP61" s="161">
        <v>322.47654117033295</v>
      </c>
      <c r="AQ61" s="161">
        <v>322.47654117033301</v>
      </c>
      <c r="AR61" s="161">
        <v>274.98787418240846</v>
      </c>
    </row>
    <row r="62" spans="1:44">
      <c r="A62" s="90" t="s">
        <v>423</v>
      </c>
      <c r="B62" s="91" t="s">
        <v>424</v>
      </c>
      <c r="C62" s="142" t="s">
        <v>435</v>
      </c>
      <c r="D62" s="40" t="s">
        <v>425</v>
      </c>
      <c r="E62" s="161">
        <v>1013845.8119646389</v>
      </c>
      <c r="F62" s="161">
        <v>958748.77776544681</v>
      </c>
      <c r="G62" s="162" t="e">
        <v>#DIV/0!</v>
      </c>
      <c r="H62" s="162" t="e">
        <v>#DIV/0!</v>
      </c>
      <c r="I62" s="162" t="e">
        <v>#DIV/0!</v>
      </c>
      <c r="J62" s="162" t="e">
        <v>#DIV/0!</v>
      </c>
      <c r="K62" s="161">
        <v>1367817.4624105426</v>
      </c>
      <c r="L62" s="162" t="e">
        <v>#DIV/0!</v>
      </c>
      <c r="M62" s="161">
        <v>1577662.1230613003</v>
      </c>
      <c r="N62" s="161">
        <v>1925529.8771231954</v>
      </c>
      <c r="O62" s="161">
        <v>1802813.4919718115</v>
      </c>
      <c r="P62" s="161">
        <v>1813839.4869409879</v>
      </c>
      <c r="Q62" s="161">
        <v>1449347.8927107423</v>
      </c>
      <c r="R62" s="161">
        <v>1423407.3885893517</v>
      </c>
      <c r="S62" s="162" t="e">
        <v>#DIV/0!</v>
      </c>
      <c r="T62" s="161">
        <v>1675581.0358189784</v>
      </c>
      <c r="U62" s="161">
        <v>1795604.4768528868</v>
      </c>
      <c r="V62" s="162" t="e">
        <v>#DIV/0!</v>
      </c>
      <c r="W62" s="162" t="e">
        <v>#DIV/0!</v>
      </c>
      <c r="X62" s="162" t="e">
        <v>#DIV/0!</v>
      </c>
      <c r="Y62" s="162" t="e">
        <v>#DIV/0!</v>
      </c>
      <c r="Z62" s="161">
        <v>1833932.3089876713</v>
      </c>
      <c r="AA62" s="162" t="e">
        <v>#DIV/0!</v>
      </c>
      <c r="AB62" s="161">
        <v>1573031.8732795306</v>
      </c>
      <c r="AC62" s="162" t="e">
        <v>#DIV/0!</v>
      </c>
      <c r="AD62" s="162" t="e">
        <v>#DIV/0!</v>
      </c>
      <c r="AE62" s="162" t="e">
        <v>#DIV/0!</v>
      </c>
      <c r="AF62" s="161">
        <v>2017620.7453081906</v>
      </c>
      <c r="AG62" s="161">
        <v>1921853.6024558248</v>
      </c>
      <c r="AH62" s="161">
        <v>1695697.157004548</v>
      </c>
      <c r="AI62" s="161">
        <v>1620416.7792488395</v>
      </c>
      <c r="AJ62" s="161">
        <v>2208757.1149254502</v>
      </c>
      <c r="AK62" s="161">
        <v>2136933.5644434942</v>
      </c>
      <c r="AL62" s="161">
        <v>1564898.2214010675</v>
      </c>
      <c r="AM62" s="161">
        <v>1558467.2111913043</v>
      </c>
      <c r="AN62" s="161">
        <v>1311678.1157921422</v>
      </c>
      <c r="AO62" s="161">
        <v>1057242.7623522379</v>
      </c>
      <c r="AP62" s="161">
        <v>1595769.6409290852</v>
      </c>
      <c r="AQ62" s="161">
        <v>1809374.5197265644</v>
      </c>
      <c r="AR62" s="161">
        <v>2270997.7892867601</v>
      </c>
    </row>
    <row r="63" spans="1:44">
      <c r="A63" s="90" t="s">
        <v>426</v>
      </c>
      <c r="B63" s="91" t="s">
        <v>424</v>
      </c>
      <c r="C63" s="142" t="s">
        <v>435</v>
      </c>
      <c r="D63" s="40" t="s">
        <v>427</v>
      </c>
      <c r="E63" s="161">
        <v>1013845.8119646389</v>
      </c>
      <c r="F63" s="161">
        <v>958748.77776544681</v>
      </c>
      <c r="G63" s="162" t="e">
        <v>#DIV/0!</v>
      </c>
      <c r="H63" s="162" t="e">
        <v>#DIV/0!</v>
      </c>
      <c r="I63" s="162" t="e">
        <v>#DIV/0!</v>
      </c>
      <c r="J63" s="162" t="e">
        <v>#DIV/0!</v>
      </c>
      <c r="K63" s="161">
        <v>1367817.4624105426</v>
      </c>
      <c r="L63" s="162" t="e">
        <v>#DIV/0!</v>
      </c>
      <c r="M63" s="161">
        <v>1577662.1230613003</v>
      </c>
      <c r="N63" s="161">
        <v>1925529.8771231954</v>
      </c>
      <c r="O63" s="161">
        <v>1802813.4919718115</v>
      </c>
      <c r="P63" s="161">
        <v>1813839.4869409879</v>
      </c>
      <c r="Q63" s="161">
        <v>1449347.8927107423</v>
      </c>
      <c r="R63" s="161">
        <v>1423407.3885893517</v>
      </c>
      <c r="S63" s="162" t="e">
        <v>#DIV/0!</v>
      </c>
      <c r="T63" s="161">
        <v>1675581.0358189784</v>
      </c>
      <c r="U63" s="161">
        <v>1795604.4768528868</v>
      </c>
      <c r="V63" s="162" t="e">
        <v>#DIV/0!</v>
      </c>
      <c r="W63" s="162" t="e">
        <v>#DIV/0!</v>
      </c>
      <c r="X63" s="162" t="e">
        <v>#DIV/0!</v>
      </c>
      <c r="Y63" s="162" t="e">
        <v>#DIV/0!</v>
      </c>
      <c r="Z63" s="161">
        <v>1833932.3089876713</v>
      </c>
      <c r="AA63" s="162" t="e">
        <v>#DIV/0!</v>
      </c>
      <c r="AB63" s="161">
        <v>1573031.8732795306</v>
      </c>
      <c r="AC63" s="162" t="e">
        <v>#DIV/0!</v>
      </c>
      <c r="AD63" s="162" t="e">
        <v>#DIV/0!</v>
      </c>
      <c r="AE63" s="162" t="e">
        <v>#DIV/0!</v>
      </c>
      <c r="AF63" s="161">
        <v>2017620.7453081906</v>
      </c>
      <c r="AG63" s="161">
        <v>1921853.6024558248</v>
      </c>
      <c r="AH63" s="161">
        <v>1695697.157004548</v>
      </c>
      <c r="AI63" s="161">
        <v>1620416.7792488395</v>
      </c>
      <c r="AJ63" s="161">
        <v>2208757.1149254502</v>
      </c>
      <c r="AK63" s="161">
        <v>2136933.5644434942</v>
      </c>
      <c r="AL63" s="161">
        <v>1564898.2214010675</v>
      </c>
      <c r="AM63" s="161">
        <v>1558467.2111913043</v>
      </c>
      <c r="AN63" s="161">
        <v>1311678.1157921422</v>
      </c>
      <c r="AO63" s="161">
        <v>1057242.7623522379</v>
      </c>
      <c r="AP63" s="161">
        <v>1595769.6409290852</v>
      </c>
      <c r="AQ63" s="161">
        <v>1809374.5197265644</v>
      </c>
      <c r="AR63" s="161">
        <v>2270997.7892867601</v>
      </c>
    </row>
    <row r="64" spans="1:44">
      <c r="A64" s="90" t="s">
        <v>428</v>
      </c>
      <c r="B64" s="91" t="s">
        <v>424</v>
      </c>
      <c r="C64" s="142" t="s">
        <v>435</v>
      </c>
      <c r="D64" s="40" t="s">
        <v>429</v>
      </c>
      <c r="E64" s="161">
        <v>3091.1570098292809</v>
      </c>
      <c r="F64" s="161">
        <v>3091.1570098292809</v>
      </c>
      <c r="G64" s="162" t="e">
        <v>#DIV/0!</v>
      </c>
      <c r="H64" s="162" t="e">
        <v>#DIV/0!</v>
      </c>
      <c r="I64" s="162" t="e">
        <v>#DIV/0!</v>
      </c>
      <c r="J64" s="162" t="e">
        <v>#DIV/0!</v>
      </c>
      <c r="K64" s="161">
        <v>3603.4674551765693</v>
      </c>
      <c r="L64" s="162" t="e">
        <v>#DIV/0!</v>
      </c>
      <c r="M64" s="161">
        <v>3558.3542553152161</v>
      </c>
      <c r="N64" s="161">
        <v>3970.1909382969561</v>
      </c>
      <c r="O64" s="161">
        <v>4088.8364190562202</v>
      </c>
      <c r="P64" s="161">
        <v>3970.1909382969561</v>
      </c>
      <c r="Q64" s="161">
        <v>4088.8364190562206</v>
      </c>
      <c r="R64" s="161">
        <v>3459.9459632740463</v>
      </c>
      <c r="S64" s="162" t="e">
        <v>#DIV/0!</v>
      </c>
      <c r="T64" s="161">
        <v>3603.4674551765693</v>
      </c>
      <c r="U64" s="161">
        <v>4088.8364190562202</v>
      </c>
      <c r="V64" s="162" t="e">
        <v>#DIV/0!</v>
      </c>
      <c r="W64" s="162" t="e">
        <v>#DIV/0!</v>
      </c>
      <c r="X64" s="162" t="e">
        <v>#DIV/0!</v>
      </c>
      <c r="Y64" s="162" t="e">
        <v>#DIV/0!</v>
      </c>
      <c r="Z64" s="161">
        <v>3970.1909382969566</v>
      </c>
      <c r="AA64" s="162" t="e">
        <v>#DIV/0!</v>
      </c>
      <c r="AB64" s="161">
        <v>3603.4674551765693</v>
      </c>
      <c r="AC64" s="162" t="e">
        <v>#DIV/0!</v>
      </c>
      <c r="AD64" s="162" t="e">
        <v>#DIV/0!</v>
      </c>
      <c r="AE64" s="162" t="e">
        <v>#DIV/0!</v>
      </c>
      <c r="AF64" s="161">
        <v>4088.8364190562202</v>
      </c>
      <c r="AG64" s="161">
        <v>3970.1909382969561</v>
      </c>
      <c r="AH64" s="161">
        <v>3361.5376712328771</v>
      </c>
      <c r="AI64" s="161">
        <v>3558.3542553152161</v>
      </c>
      <c r="AJ64" s="161">
        <v>3970.1909382969561</v>
      </c>
      <c r="AK64" s="161">
        <v>4088.8364190562202</v>
      </c>
      <c r="AL64" s="161">
        <v>3558.3542553152161</v>
      </c>
      <c r="AM64" s="161">
        <v>3845.3972391202624</v>
      </c>
      <c r="AN64" s="161">
        <v>4088.8364190562197</v>
      </c>
      <c r="AO64" s="161">
        <v>3845.3972391202619</v>
      </c>
      <c r="AP64" s="161">
        <v>3970.1909382969561</v>
      </c>
      <c r="AQ64" s="161">
        <v>3970.1909382969561</v>
      </c>
      <c r="AR64" s="161">
        <v>3845.3972391202619</v>
      </c>
    </row>
    <row r="65" spans="5:44">
      <c r="E65" s="161"/>
      <c r="F65" s="161"/>
      <c r="G65" s="161" t="s">
        <v>436</v>
      </c>
      <c r="H65" s="161" t="s">
        <v>436</v>
      </c>
      <c r="I65" s="161" t="s">
        <v>436</v>
      </c>
      <c r="J65" s="161" t="s">
        <v>436</v>
      </c>
      <c r="K65" s="161"/>
      <c r="L65" s="161" t="s">
        <v>436</v>
      </c>
      <c r="M65" s="161"/>
      <c r="N65" s="161"/>
      <c r="O65" s="161"/>
      <c r="P65" s="161"/>
      <c r="Q65" s="161"/>
      <c r="R65" s="161"/>
      <c r="S65" s="161" t="s">
        <v>436</v>
      </c>
      <c r="T65" s="161"/>
      <c r="U65" s="161"/>
      <c r="V65" s="161" t="s">
        <v>436</v>
      </c>
      <c r="W65" s="161" t="s">
        <v>436</v>
      </c>
      <c r="X65" s="161" t="s">
        <v>436</v>
      </c>
      <c r="Y65" s="161" t="s">
        <v>436</v>
      </c>
      <c r="Z65" s="161"/>
      <c r="AA65" s="161" t="s">
        <v>436</v>
      </c>
      <c r="AB65" s="161"/>
      <c r="AC65" s="161" t="s">
        <v>436</v>
      </c>
      <c r="AD65" s="161" t="s">
        <v>436</v>
      </c>
      <c r="AE65" s="161" t="s">
        <v>436</v>
      </c>
      <c r="AF65" s="161"/>
      <c r="AG65" s="161"/>
      <c r="AH65" s="161"/>
      <c r="AI65" s="161"/>
      <c r="AJ65" s="161"/>
      <c r="AK65" s="161"/>
      <c r="AL65" s="161"/>
      <c r="AM65" s="161"/>
      <c r="AN65" s="161"/>
      <c r="AO65" s="161"/>
      <c r="AP65" s="161"/>
      <c r="AQ65" s="161"/>
      <c r="AR65" s="161"/>
    </row>
  </sheetData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AM49"/>
  <sheetViews>
    <sheetView zoomScale="80" zoomScaleNormal="80" workbookViewId="0">
      <selection activeCell="C30" sqref="C30"/>
    </sheetView>
  </sheetViews>
  <sheetFormatPr defaultColWidth="9.140625" defaultRowHeight="12.75"/>
  <cols>
    <col min="1" max="1" width="11.140625" style="54" customWidth="1"/>
    <col min="2" max="2" width="17.42578125" style="54" customWidth="1"/>
    <col min="3" max="16384" width="9.140625" style="54"/>
  </cols>
  <sheetData>
    <row r="1" spans="1:39" ht="18.75">
      <c r="A1" s="15" t="s">
        <v>224</v>
      </c>
    </row>
    <row r="2" spans="1:39">
      <c r="C2" s="12"/>
    </row>
    <row r="3" spans="1:39">
      <c r="A3" s="14" t="s">
        <v>462</v>
      </c>
    </row>
    <row r="4" spans="1:39">
      <c r="A4" s="51" t="s">
        <v>97</v>
      </c>
      <c r="B4" s="51" t="s">
        <v>98</v>
      </c>
      <c r="C4" s="51" t="s">
        <v>99</v>
      </c>
      <c r="D4" s="51" t="s">
        <v>100</v>
      </c>
      <c r="E4" s="51" t="s">
        <v>101</v>
      </c>
      <c r="F4" s="51" t="s">
        <v>102</v>
      </c>
      <c r="G4" s="51" t="s">
        <v>103</v>
      </c>
      <c r="H4" s="51" t="s">
        <v>104</v>
      </c>
      <c r="I4" s="51" t="s">
        <v>105</v>
      </c>
      <c r="J4" s="51" t="s">
        <v>106</v>
      </c>
      <c r="K4" s="51" t="s">
        <v>107</v>
      </c>
      <c r="L4" s="51" t="s">
        <v>108</v>
      </c>
      <c r="M4" s="51" t="s">
        <v>109</v>
      </c>
      <c r="N4" s="51" t="s">
        <v>110</v>
      </c>
      <c r="O4" s="51" t="s">
        <v>111</v>
      </c>
      <c r="P4" s="51" t="s">
        <v>112</v>
      </c>
      <c r="Q4" s="51" t="s">
        <v>113</v>
      </c>
      <c r="R4" s="51" t="s">
        <v>114</v>
      </c>
      <c r="S4" s="51" t="s">
        <v>115</v>
      </c>
      <c r="T4" s="51" t="s">
        <v>116</v>
      </c>
      <c r="U4" s="51" t="s">
        <v>117</v>
      </c>
      <c r="V4" s="51" t="s">
        <v>118</v>
      </c>
      <c r="W4" s="51" t="s">
        <v>119</v>
      </c>
      <c r="X4" s="51" t="s">
        <v>120</v>
      </c>
      <c r="Y4" s="51" t="s">
        <v>121</v>
      </c>
      <c r="Z4" s="51" t="s">
        <v>122</v>
      </c>
      <c r="AA4" s="51" t="s">
        <v>123</v>
      </c>
      <c r="AB4" s="51" t="s">
        <v>124</v>
      </c>
      <c r="AC4" s="51" t="s">
        <v>125</v>
      </c>
      <c r="AD4" s="51" t="s">
        <v>126</v>
      </c>
      <c r="AE4" s="51" t="s">
        <v>127</v>
      </c>
      <c r="AF4" s="51" t="s">
        <v>128</v>
      </c>
      <c r="AH4" s="28"/>
      <c r="AI4" s="28"/>
      <c r="AJ4" s="28"/>
      <c r="AK4" s="28"/>
      <c r="AL4" s="28"/>
      <c r="AM4" s="28"/>
    </row>
    <row r="5" spans="1:39">
      <c r="A5" s="17" t="s">
        <v>135</v>
      </c>
      <c r="B5" s="52" t="s">
        <v>5</v>
      </c>
      <c r="C5" s="31">
        <v>3.4848872402472466</v>
      </c>
      <c r="D5" s="31">
        <v>1.190909029796168</v>
      </c>
      <c r="E5" s="31">
        <v>1.2905737350960316</v>
      </c>
      <c r="F5" s="31">
        <v>0.67161907015262923</v>
      </c>
      <c r="G5" s="31">
        <v>1.5426461837208547</v>
      </c>
      <c r="H5" s="31">
        <v>1.9776754849317058</v>
      </c>
      <c r="I5" s="31">
        <v>0.76112888964860914</v>
      </c>
      <c r="J5" s="31">
        <v>4.0098471447469155</v>
      </c>
      <c r="K5" s="31">
        <v>0.80074721630901924</v>
      </c>
      <c r="L5" s="31">
        <v>1.0962933163802921</v>
      </c>
      <c r="M5" s="31">
        <v>1.0772400261630404</v>
      </c>
      <c r="N5" s="31">
        <v>1.4101855763179769</v>
      </c>
      <c r="O5" s="31">
        <v>1.3161478395495789</v>
      </c>
      <c r="P5" s="31">
        <v>0.59501728507026019</v>
      </c>
      <c r="Q5" s="31">
        <v>1.3656998849530328</v>
      </c>
      <c r="R5" s="31">
        <v>1.4379917266899671</v>
      </c>
      <c r="S5" s="31">
        <v>1.8411303465555409</v>
      </c>
      <c r="T5" s="31">
        <v>1.0503298619011177</v>
      </c>
      <c r="U5" s="31">
        <v>0.40990955082491437</v>
      </c>
      <c r="V5" s="31">
        <v>3.4232597615183371</v>
      </c>
      <c r="W5" s="31">
        <v>1.0271958908407737</v>
      </c>
      <c r="X5" s="31">
        <v>2.6593707714880472</v>
      </c>
      <c r="Y5" s="31">
        <v>2.944741103705292</v>
      </c>
      <c r="Z5" s="31">
        <v>1.5488295655312747</v>
      </c>
      <c r="AA5" s="31">
        <v>1.229441637421661</v>
      </c>
      <c r="AB5" s="31">
        <v>1.8750369339713759</v>
      </c>
      <c r="AC5" s="31">
        <v>0.75098856101824563</v>
      </c>
      <c r="AD5" s="31">
        <v>0.79821139721303436</v>
      </c>
      <c r="AE5" s="31">
        <v>1.2542999217018269</v>
      </c>
      <c r="AF5" s="31">
        <v>1.9978215117856459</v>
      </c>
      <c r="AH5" s="29"/>
      <c r="AI5" s="29"/>
      <c r="AJ5" s="29"/>
      <c r="AK5" s="29"/>
      <c r="AL5" s="29"/>
      <c r="AM5" s="29"/>
    </row>
    <row r="6" spans="1:39">
      <c r="A6" s="17" t="s">
        <v>135</v>
      </c>
      <c r="B6" s="52" t="s">
        <v>26</v>
      </c>
      <c r="C6" s="31">
        <v>75.499642331201031</v>
      </c>
      <c r="D6" s="31">
        <v>16.458249077543972</v>
      </c>
      <c r="E6" s="31">
        <v>9.9341142493452459</v>
      </c>
      <c r="F6" s="31">
        <v>36.08571070404146</v>
      </c>
      <c r="G6" s="31">
        <v>43.171800032813167</v>
      </c>
      <c r="H6" s="31">
        <v>25.733459561377671</v>
      </c>
      <c r="I6" s="31">
        <v>19.679980244503604</v>
      </c>
      <c r="J6" s="31">
        <v>36.9709148675121</v>
      </c>
      <c r="K6" s="31">
        <v>16.882615031111698</v>
      </c>
      <c r="L6" s="31">
        <v>25.311304151611822</v>
      </c>
      <c r="M6" s="31">
        <v>16.728575823854079</v>
      </c>
      <c r="N6" s="31">
        <v>12.393304739849341</v>
      </c>
      <c r="O6" s="31">
        <v>20.376461752948401</v>
      </c>
      <c r="P6" s="31">
        <v>7.9707070265034519</v>
      </c>
      <c r="Q6" s="31">
        <v>20.88121230294702</v>
      </c>
      <c r="R6" s="31">
        <v>19.20646669943406</v>
      </c>
      <c r="S6" s="31">
        <v>23.065379607557539</v>
      </c>
      <c r="T6" s="31">
        <v>11.62632494213968</v>
      </c>
      <c r="U6" s="31">
        <v>12.453275759128459</v>
      </c>
      <c r="V6" s="31">
        <v>41.964452627892655</v>
      </c>
      <c r="W6" s="31">
        <v>7.0447546181553724</v>
      </c>
      <c r="X6" s="31">
        <v>37.923871325268678</v>
      </c>
      <c r="Y6" s="31">
        <v>30.644369575342051</v>
      </c>
      <c r="Z6" s="31">
        <v>15.016237774970268</v>
      </c>
      <c r="AA6" s="31">
        <v>13.793667331481235</v>
      </c>
      <c r="AB6" s="31">
        <v>21.879746345757216</v>
      </c>
      <c r="AC6" s="31">
        <v>21.575244283605119</v>
      </c>
      <c r="AD6" s="31">
        <v>16.857526232933253</v>
      </c>
      <c r="AE6" s="31">
        <v>59.359267062412741</v>
      </c>
      <c r="AF6" s="31">
        <v>79.891086523801619</v>
      </c>
      <c r="AH6" s="29"/>
      <c r="AI6" s="29"/>
      <c r="AJ6" s="29"/>
      <c r="AK6" s="29"/>
      <c r="AL6" s="29"/>
      <c r="AM6" s="29"/>
    </row>
    <row r="7" spans="1:39">
      <c r="A7" s="17" t="s">
        <v>135</v>
      </c>
      <c r="B7" s="52" t="s">
        <v>30</v>
      </c>
      <c r="C7" s="31">
        <v>62.578934900515165</v>
      </c>
      <c r="D7" s="31">
        <v>13.647186214310178</v>
      </c>
      <c r="E7" s="31">
        <v>8.2521548761498398</v>
      </c>
      <c r="F7" s="31">
        <v>29.886684615831442</v>
      </c>
      <c r="G7" s="31">
        <v>35.773746226334623</v>
      </c>
      <c r="H7" s="31">
        <v>21.346744891473293</v>
      </c>
      <c r="I7" s="31">
        <v>16.308819188257129</v>
      </c>
      <c r="J7" s="31">
        <v>30.686237942217094</v>
      </c>
      <c r="K7" s="31">
        <v>13.991702127237932</v>
      </c>
      <c r="L7" s="31">
        <v>20.978591753426727</v>
      </c>
      <c r="M7" s="31">
        <v>13.87236022827709</v>
      </c>
      <c r="N7" s="31">
        <v>10.290622235013064</v>
      </c>
      <c r="O7" s="31">
        <v>16.905519258298071</v>
      </c>
      <c r="P7" s="31">
        <v>6.6104823950626539</v>
      </c>
      <c r="Q7" s="31">
        <v>17.316439434509395</v>
      </c>
      <c r="R7" s="31">
        <v>15.931561898630909</v>
      </c>
      <c r="S7" s="31">
        <v>19.135103570757845</v>
      </c>
      <c r="T7" s="31">
        <v>9.6478323336206593</v>
      </c>
      <c r="U7" s="31">
        <v>10.31850755354403</v>
      </c>
      <c r="V7" s="31">
        <v>34.802512478045109</v>
      </c>
      <c r="W7" s="31">
        <v>5.8565717291919057</v>
      </c>
      <c r="X7" s="31">
        <v>31.453530876485431</v>
      </c>
      <c r="Y7" s="31">
        <v>25.463288360556302</v>
      </c>
      <c r="Z7" s="31">
        <v>12.465059848703969</v>
      </c>
      <c r="AA7" s="31">
        <v>11.445986924495372</v>
      </c>
      <c r="AB7" s="31">
        <v>18.154307961678814</v>
      </c>
      <c r="AC7" s="31">
        <v>17.878653848257713</v>
      </c>
      <c r="AD7" s="31">
        <v>13.973601584372975</v>
      </c>
      <c r="AE7" s="31">
        <v>49.173216665101336</v>
      </c>
      <c r="AF7" s="31">
        <v>66.182319639033054</v>
      </c>
      <c r="AH7" s="29"/>
      <c r="AI7" s="29"/>
      <c r="AJ7" s="29"/>
      <c r="AK7" s="29"/>
      <c r="AL7" s="29"/>
      <c r="AM7" s="29"/>
    </row>
    <row r="8" spans="1:39">
      <c r="A8" s="17" t="s">
        <v>135</v>
      </c>
      <c r="B8" s="52" t="s">
        <v>19</v>
      </c>
      <c r="C8" s="31">
        <v>2.5855186313424663</v>
      </c>
      <c r="D8" s="31">
        <v>0.75699140754277217</v>
      </c>
      <c r="E8" s="31">
        <v>0.97328906217471278</v>
      </c>
      <c r="F8" s="31">
        <v>0.41629042852922654</v>
      </c>
      <c r="G8" s="31">
        <v>1.1359879544053197</v>
      </c>
      <c r="H8" s="31">
        <v>1.4822660845949542</v>
      </c>
      <c r="I8" s="31">
        <v>0.56190600318426376</v>
      </c>
      <c r="J8" s="31">
        <v>2.7462852199308654</v>
      </c>
      <c r="K8" s="31">
        <v>0.51913883583677012</v>
      </c>
      <c r="L8" s="31">
        <v>0.83058156672341021</v>
      </c>
      <c r="M8" s="31">
        <v>0.80501640043230838</v>
      </c>
      <c r="N8" s="31">
        <v>1.0621475932977096</v>
      </c>
      <c r="O8" s="31">
        <v>1.2637782925603629</v>
      </c>
      <c r="P8" s="31">
        <v>0.40744786076652756</v>
      </c>
      <c r="Q8" s="31">
        <v>1.0208672981894054</v>
      </c>
      <c r="R8" s="31">
        <v>1.0773398639506679</v>
      </c>
      <c r="S8" s="31">
        <v>1.3851011355484082</v>
      </c>
      <c r="T8" s="31">
        <v>0.7890079067545529</v>
      </c>
      <c r="U8" s="31">
        <v>0.30197193588260096</v>
      </c>
      <c r="V8" s="31">
        <v>2.1247924667935685</v>
      </c>
      <c r="W8" s="31">
        <v>0.84999677398831874</v>
      </c>
      <c r="X8" s="31">
        <v>1.9902891405403587</v>
      </c>
      <c r="Y8" s="31">
        <v>3.2594979854456136</v>
      </c>
      <c r="Z8" s="31">
        <v>1.1653441637263258</v>
      </c>
      <c r="AA8" s="31">
        <v>0.92339496577357927</v>
      </c>
      <c r="AB8" s="31">
        <v>1.4120193851925429</v>
      </c>
      <c r="AC8" s="31">
        <v>0.58903639826042686</v>
      </c>
      <c r="AD8" s="31">
        <v>0.61240031169626696</v>
      </c>
      <c r="AE8" s="31">
        <v>1.0707680456561286</v>
      </c>
      <c r="AF8" s="31">
        <v>1.4601306218045149</v>
      </c>
      <c r="AH8" s="29"/>
      <c r="AI8" s="29"/>
      <c r="AJ8" s="29"/>
      <c r="AK8" s="29"/>
      <c r="AL8" s="29"/>
      <c r="AM8" s="29"/>
    </row>
    <row r="9" spans="1:39">
      <c r="A9" s="17" t="s">
        <v>136</v>
      </c>
      <c r="B9" s="19" t="s">
        <v>33</v>
      </c>
      <c r="C9" s="31">
        <v>7.0279295716056405</v>
      </c>
      <c r="D9" s="31">
        <v>2.0190251474941094</v>
      </c>
      <c r="E9" s="31">
        <v>2.5191405389499213</v>
      </c>
      <c r="F9" s="31">
        <v>1.2952263697626218</v>
      </c>
      <c r="G9" s="31">
        <v>3.1562259469222198</v>
      </c>
      <c r="H9" s="31">
        <v>3.9090433927027344</v>
      </c>
      <c r="I9" s="31">
        <v>1.5497448120346662</v>
      </c>
      <c r="J9" s="31">
        <v>7.1692919250174345</v>
      </c>
      <c r="K9" s="31">
        <v>1.4229042060997101</v>
      </c>
      <c r="L9" s="31">
        <v>2.2649111435205289</v>
      </c>
      <c r="M9" s="31">
        <v>2.141823364843817</v>
      </c>
      <c r="N9" s="31">
        <v>2.7597476518212489</v>
      </c>
      <c r="O9" s="31">
        <v>3.3221495156414886</v>
      </c>
      <c r="P9" s="31">
        <v>1.0806600936276771</v>
      </c>
      <c r="Q9" s="31">
        <v>2.713838914104858</v>
      </c>
      <c r="R9" s="31">
        <v>2.8446084511224838</v>
      </c>
      <c r="S9" s="31">
        <v>3.6460881251024335</v>
      </c>
      <c r="T9" s="31">
        <v>2.0666089563969972</v>
      </c>
      <c r="U9" s="31">
        <v>0.84568180274547511</v>
      </c>
      <c r="V9" s="31">
        <v>5.6382379937632008</v>
      </c>
      <c r="W9" s="31">
        <v>2.1888709999525156</v>
      </c>
      <c r="X9" s="31">
        <v>5.271859899459729</v>
      </c>
      <c r="Y9" s="31">
        <v>8.4185291676667209</v>
      </c>
      <c r="Z9" s="31">
        <v>3.0375845599016933</v>
      </c>
      <c r="AA9" s="31">
        <v>2.4198819510959448</v>
      </c>
      <c r="AB9" s="31">
        <v>3.705771495549516</v>
      </c>
      <c r="AC9" s="31">
        <v>1.6310346997154859</v>
      </c>
      <c r="AD9" s="31">
        <v>1.6576084002219704</v>
      </c>
      <c r="AE9" s="31">
        <v>3.1026883571715738</v>
      </c>
      <c r="AF9" s="31">
        <v>4.2237148079930185</v>
      </c>
      <c r="AH9" s="29"/>
      <c r="AI9" s="29"/>
      <c r="AJ9" s="29"/>
      <c r="AK9" s="29"/>
      <c r="AL9" s="29"/>
      <c r="AM9" s="29"/>
    </row>
    <row r="10" spans="1:39">
      <c r="A10" s="17" t="s">
        <v>137</v>
      </c>
      <c r="B10" s="19" t="s">
        <v>138</v>
      </c>
      <c r="C10" s="30">
        <v>9.6982261593544248</v>
      </c>
      <c r="D10" s="30">
        <v>2.7487305865956619</v>
      </c>
      <c r="E10" s="30">
        <v>1.5292940979633629</v>
      </c>
      <c r="F10" s="30">
        <v>4.7738238271963871</v>
      </c>
      <c r="G10" s="30">
        <v>7.1121891431366642</v>
      </c>
      <c r="H10" s="30">
        <v>4.4842197996846824</v>
      </c>
      <c r="I10" s="30">
        <v>3.6488152276846306</v>
      </c>
      <c r="J10" s="30">
        <v>6.6308289385793513</v>
      </c>
      <c r="K10" s="30">
        <v>3.7837425031076974</v>
      </c>
      <c r="L10" s="30">
        <v>3.8870445148435762</v>
      </c>
      <c r="M10" s="30">
        <v>3.0902335883738394</v>
      </c>
      <c r="N10" s="30">
        <v>2.0184695372422654</v>
      </c>
      <c r="O10" s="30">
        <v>3.2647345272170276</v>
      </c>
      <c r="P10" s="30">
        <v>1.372858720403191</v>
      </c>
      <c r="Q10" s="30">
        <v>3.5490685529040684</v>
      </c>
      <c r="R10" s="30">
        <v>3.8659636581056116</v>
      </c>
      <c r="S10" s="30">
        <v>3.4646382060792908</v>
      </c>
      <c r="T10" s="30">
        <v>1.2403769466834484</v>
      </c>
      <c r="U10" s="30">
        <v>1.8036381990159049</v>
      </c>
      <c r="V10" s="30">
        <v>7.8832592997519075</v>
      </c>
      <c r="W10" s="30">
        <v>1.6845766689417039</v>
      </c>
      <c r="X10" s="30">
        <v>8.2604465225618036</v>
      </c>
      <c r="Y10" s="30">
        <v>4.467292501479962</v>
      </c>
      <c r="Z10" s="30">
        <v>2.7990190729454718</v>
      </c>
      <c r="AA10" s="30">
        <v>2.219029386800071</v>
      </c>
      <c r="AB10" s="30">
        <v>4.4615820819283449</v>
      </c>
      <c r="AC10" s="30">
        <v>4.0838817131452467</v>
      </c>
      <c r="AD10" s="30">
        <v>3.130646242396244</v>
      </c>
      <c r="AE10" s="30">
        <v>8.2211977850564288</v>
      </c>
      <c r="AF10" s="30">
        <v>11.084206392996755</v>
      </c>
      <c r="AH10" s="29"/>
      <c r="AI10" s="29"/>
      <c r="AJ10" s="29"/>
      <c r="AK10" s="29"/>
      <c r="AL10" s="29"/>
      <c r="AM10" s="29"/>
    </row>
    <row r="11" spans="1:39">
      <c r="A11" s="17" t="s">
        <v>137</v>
      </c>
      <c r="B11" s="19" t="s">
        <v>139</v>
      </c>
      <c r="C11" s="30">
        <v>7.3378334333148159</v>
      </c>
      <c r="D11" s="30">
        <v>1.5156499422813314</v>
      </c>
      <c r="E11" s="30">
        <v>1.2541609541433751</v>
      </c>
      <c r="F11" s="30">
        <v>3.0678575203047607</v>
      </c>
      <c r="G11" s="30">
        <v>7.090569426744274</v>
      </c>
      <c r="H11" s="30">
        <v>3.2317813989874589</v>
      </c>
      <c r="I11" s="30">
        <v>2.9607127988241473</v>
      </c>
      <c r="J11" s="30">
        <v>5.14488692192002</v>
      </c>
      <c r="K11" s="30">
        <v>2.3543451480530919</v>
      </c>
      <c r="L11" s="30">
        <v>2.1406157462092033</v>
      </c>
      <c r="M11" s="30">
        <v>2.1506351492010185</v>
      </c>
      <c r="N11" s="30">
        <v>1.4523522467017964</v>
      </c>
      <c r="O11" s="30">
        <v>2.3940541346742448</v>
      </c>
      <c r="P11" s="30">
        <v>1.5783881280068282</v>
      </c>
      <c r="Q11" s="30">
        <v>1.9574455435176046</v>
      </c>
      <c r="R11" s="30">
        <v>2.9618054636497102</v>
      </c>
      <c r="S11" s="30">
        <v>2.7334858195832856</v>
      </c>
      <c r="T11" s="30">
        <v>1.0431267581605257</v>
      </c>
      <c r="U11" s="30">
        <v>0.99233386222378517</v>
      </c>
      <c r="V11" s="30">
        <v>6.1012373038170926</v>
      </c>
      <c r="W11" s="30">
        <v>1.073092571876247</v>
      </c>
      <c r="X11" s="30">
        <v>5.366952394062432</v>
      </c>
      <c r="Y11" s="30">
        <v>3.866918139640946</v>
      </c>
      <c r="Z11" s="30">
        <v>1.8789635035252801</v>
      </c>
      <c r="AA11" s="30">
        <v>1.6669330978236936</v>
      </c>
      <c r="AB11" s="30">
        <v>2.9548951307634139</v>
      </c>
      <c r="AC11" s="30">
        <v>3.7455604871188104</v>
      </c>
      <c r="AD11" s="30">
        <v>2.7912307438552975</v>
      </c>
      <c r="AE11" s="30">
        <v>4.5197352912097344</v>
      </c>
      <c r="AF11" s="30">
        <v>6.0939055805887836</v>
      </c>
      <c r="AH11" s="29"/>
      <c r="AI11" s="29"/>
      <c r="AJ11" s="29"/>
      <c r="AK11" s="29"/>
      <c r="AL11" s="29"/>
      <c r="AM11" s="29"/>
    </row>
    <row r="12" spans="1:39">
      <c r="A12" s="17" t="s">
        <v>137</v>
      </c>
      <c r="B12" s="19" t="s">
        <v>140</v>
      </c>
      <c r="C12" s="30">
        <v>24.281602781959062</v>
      </c>
      <c r="D12" s="30">
        <v>8.2984741244413396</v>
      </c>
      <c r="E12" s="30">
        <v>3.4531304759442945</v>
      </c>
      <c r="F12" s="30">
        <v>11.508288580423743</v>
      </c>
      <c r="G12" s="30">
        <v>16.161650178476783</v>
      </c>
      <c r="H12" s="30">
        <v>12.111466201230451</v>
      </c>
      <c r="I12" s="30">
        <v>9.8710983935883849</v>
      </c>
      <c r="J12" s="30">
        <v>14.60672845773424</v>
      </c>
      <c r="K12" s="30">
        <v>6.8297417969684604</v>
      </c>
      <c r="L12" s="30">
        <v>9.5176887109480095</v>
      </c>
      <c r="M12" s="30">
        <v>6.5071109576644872</v>
      </c>
      <c r="N12" s="30">
        <v>3.9380636652033374</v>
      </c>
      <c r="O12" s="30">
        <v>7.3169964113496597</v>
      </c>
      <c r="P12" s="30">
        <v>3.4284558388364466</v>
      </c>
      <c r="Q12" s="30">
        <v>8.0753766733542047</v>
      </c>
      <c r="R12" s="30">
        <v>6.7194274263749305</v>
      </c>
      <c r="S12" s="30">
        <v>10.157057759658885</v>
      </c>
      <c r="T12" s="30">
        <v>4.1780806273202806</v>
      </c>
      <c r="U12" s="30">
        <v>4.6337081977600443</v>
      </c>
      <c r="V12" s="30">
        <v>19.221156783259826</v>
      </c>
      <c r="W12" s="30">
        <v>2.4675191486928996</v>
      </c>
      <c r="X12" s="30">
        <v>13.260151784851283</v>
      </c>
      <c r="Y12" s="30">
        <v>11.086946472856335</v>
      </c>
      <c r="Z12" s="30">
        <v>5.2946601900251942</v>
      </c>
      <c r="AA12" s="30">
        <v>4.8961507448654018</v>
      </c>
      <c r="AB12" s="30">
        <v>7.1637567144687999</v>
      </c>
      <c r="AC12" s="30">
        <v>12.688028026779955</v>
      </c>
      <c r="AD12" s="30">
        <v>6.8435200383699151</v>
      </c>
      <c r="AE12" s="30">
        <v>21.91740408724332</v>
      </c>
      <c r="AF12" s="30">
        <v>29.507161772416712</v>
      </c>
      <c r="AH12" s="29"/>
      <c r="AI12" s="29"/>
      <c r="AJ12" s="29"/>
      <c r="AK12" s="29"/>
      <c r="AL12" s="29"/>
      <c r="AM12" s="29"/>
    </row>
    <row r="13" spans="1:39">
      <c r="A13" s="17" t="s">
        <v>137</v>
      </c>
      <c r="B13" s="17" t="s">
        <v>141</v>
      </c>
      <c r="C13" s="30">
        <v>29.543716185599308</v>
      </c>
      <c r="D13" s="30">
        <v>6.4368714033079497</v>
      </c>
      <c r="E13" s="30">
        <v>4.0729074237801886</v>
      </c>
      <c r="F13" s="30">
        <v>14.834664938881241</v>
      </c>
      <c r="G13" s="30">
        <v>19.80113401370383</v>
      </c>
      <c r="H13" s="30">
        <v>11.430478302502816</v>
      </c>
      <c r="I13" s="30">
        <v>7.9575326658347967</v>
      </c>
      <c r="J13" s="30">
        <v>16.098485283937414</v>
      </c>
      <c r="K13" s="30">
        <v>4.4910682821176549</v>
      </c>
      <c r="L13" s="30">
        <v>11.652805457032635</v>
      </c>
      <c r="M13" s="30">
        <v>7.6949877485275904</v>
      </c>
      <c r="N13" s="30">
        <v>6.0421315964730633</v>
      </c>
      <c r="O13" s="30">
        <v>8.940680565831256</v>
      </c>
      <c r="P13" s="30">
        <v>3.309637393199043</v>
      </c>
      <c r="Q13" s="30">
        <v>9.7856046110001529</v>
      </c>
      <c r="R13" s="30">
        <v>9.0717922602794925</v>
      </c>
      <c r="S13" s="30">
        <v>12.40042481241901</v>
      </c>
      <c r="T13" s="30">
        <v>4.8371576183262164</v>
      </c>
      <c r="U13" s="30">
        <v>5.6784656468158694</v>
      </c>
      <c r="V13" s="30">
        <v>21.388499996828067</v>
      </c>
      <c r="W13" s="30">
        <v>2.5833885318643524</v>
      </c>
      <c r="X13" s="30">
        <v>15.881162375008122</v>
      </c>
      <c r="Y13" s="30">
        <v>13.708807625473915</v>
      </c>
      <c r="Z13" s="30">
        <v>6.628983186475577</v>
      </c>
      <c r="AA13" s="30">
        <v>5.8074281595263155</v>
      </c>
      <c r="AB13" s="30">
        <v>7.0069594190013129</v>
      </c>
      <c r="AC13" s="30">
        <v>7.1350231854392394</v>
      </c>
      <c r="AD13" s="30">
        <v>8.4703353014610272</v>
      </c>
      <c r="AE13" s="30">
        <v>26.877504305548271</v>
      </c>
      <c r="AF13" s="30">
        <v>36.18393476267368</v>
      </c>
      <c r="AH13" s="29"/>
      <c r="AI13" s="29"/>
      <c r="AJ13" s="29"/>
      <c r="AK13" s="29"/>
      <c r="AL13" s="29"/>
      <c r="AM13" s="29"/>
    </row>
    <row r="14" spans="1:39">
      <c r="AH14" s="96"/>
      <c r="AI14" s="96"/>
      <c r="AJ14" s="96"/>
      <c r="AK14" s="96"/>
      <c r="AL14" s="96"/>
      <c r="AM14" s="96"/>
    </row>
    <row r="15" spans="1:39">
      <c r="A15" s="14" t="s">
        <v>461</v>
      </c>
      <c r="AH15" s="96"/>
      <c r="AI15" s="96"/>
      <c r="AJ15" s="96"/>
      <c r="AK15" s="96"/>
      <c r="AL15" s="96"/>
      <c r="AM15" s="96"/>
    </row>
    <row r="16" spans="1:39">
      <c r="A16" s="51" t="s">
        <v>97</v>
      </c>
      <c r="B16" s="51" t="s">
        <v>98</v>
      </c>
      <c r="C16" s="51" t="s">
        <v>99</v>
      </c>
      <c r="D16" s="51" t="s">
        <v>100</v>
      </c>
      <c r="E16" s="51" t="s">
        <v>101</v>
      </c>
      <c r="F16" s="51" t="s">
        <v>102</v>
      </c>
      <c r="G16" s="51" t="s">
        <v>103</v>
      </c>
      <c r="H16" s="51" t="s">
        <v>104</v>
      </c>
      <c r="I16" s="51" t="s">
        <v>105</v>
      </c>
      <c r="J16" s="51" t="s">
        <v>106</v>
      </c>
      <c r="K16" s="51" t="s">
        <v>107</v>
      </c>
      <c r="L16" s="51" t="s">
        <v>108</v>
      </c>
      <c r="M16" s="51" t="s">
        <v>109</v>
      </c>
      <c r="N16" s="51" t="s">
        <v>110</v>
      </c>
      <c r="O16" s="51" t="s">
        <v>111</v>
      </c>
      <c r="P16" s="51" t="s">
        <v>112</v>
      </c>
      <c r="Q16" s="51" t="s">
        <v>113</v>
      </c>
      <c r="R16" s="51" t="s">
        <v>114</v>
      </c>
      <c r="S16" s="51" t="s">
        <v>115</v>
      </c>
      <c r="T16" s="51" t="s">
        <v>116</v>
      </c>
      <c r="U16" s="51" t="s">
        <v>117</v>
      </c>
      <c r="V16" s="51" t="s">
        <v>118</v>
      </c>
      <c r="W16" s="51" t="s">
        <v>119</v>
      </c>
      <c r="X16" s="51" t="s">
        <v>120</v>
      </c>
      <c r="Y16" s="51" t="s">
        <v>121</v>
      </c>
      <c r="Z16" s="51" t="s">
        <v>122</v>
      </c>
      <c r="AA16" s="51" t="s">
        <v>123</v>
      </c>
      <c r="AB16" s="51" t="s">
        <v>124</v>
      </c>
      <c r="AC16" s="51" t="s">
        <v>125</v>
      </c>
      <c r="AD16" s="51" t="s">
        <v>126</v>
      </c>
      <c r="AE16" s="51" t="s">
        <v>127</v>
      </c>
      <c r="AF16" s="51" t="s">
        <v>128</v>
      </c>
      <c r="AH16" s="28"/>
      <c r="AI16" s="28"/>
      <c r="AJ16" s="28"/>
      <c r="AK16" s="28"/>
      <c r="AL16" s="28"/>
      <c r="AM16" s="28"/>
    </row>
    <row r="17" spans="1:39">
      <c r="A17" s="17" t="s">
        <v>135</v>
      </c>
      <c r="B17" s="52" t="s">
        <v>5</v>
      </c>
      <c r="C17" s="31">
        <v>3.4848872402472466</v>
      </c>
      <c r="D17" s="31">
        <v>1.190909029796168</v>
      </c>
      <c r="E17" s="31">
        <v>1.2905737350960316</v>
      </c>
      <c r="F17" s="31">
        <v>0.67161907015262923</v>
      </c>
      <c r="G17" s="31">
        <v>1.5426461837208547</v>
      </c>
      <c r="H17" s="31">
        <v>1.9776754849317058</v>
      </c>
      <c r="I17" s="31">
        <v>0.76112888964860914</v>
      </c>
      <c r="J17" s="31">
        <v>4.0098471447469155</v>
      </c>
      <c r="K17" s="31">
        <v>0.80074721630901924</v>
      </c>
      <c r="L17" s="31">
        <v>1.0962933163802921</v>
      </c>
      <c r="M17" s="31">
        <v>1.0772400261630404</v>
      </c>
      <c r="N17" s="31">
        <v>1.4101855763179769</v>
      </c>
      <c r="O17" s="31">
        <v>1.3161478395495789</v>
      </c>
      <c r="P17" s="31">
        <v>0.59501728507026019</v>
      </c>
      <c r="Q17" s="31">
        <v>1.3656998849530328</v>
      </c>
      <c r="R17" s="31">
        <v>1.4379917266899671</v>
      </c>
      <c r="S17" s="31">
        <v>1.8411303465555409</v>
      </c>
      <c r="T17" s="31">
        <v>1.0503298619011177</v>
      </c>
      <c r="U17" s="31">
        <v>0.40990955082491437</v>
      </c>
      <c r="V17" s="31">
        <v>3.4232597615183371</v>
      </c>
      <c r="W17" s="31">
        <v>1.0271958908407737</v>
      </c>
      <c r="X17" s="31">
        <v>2.6593707714880472</v>
      </c>
      <c r="Y17" s="31">
        <v>2.944741103705292</v>
      </c>
      <c r="Z17" s="31">
        <v>1.5488295655312747</v>
      </c>
      <c r="AA17" s="31">
        <v>1.229441637421661</v>
      </c>
      <c r="AB17" s="31">
        <v>1.8750369339713759</v>
      </c>
      <c r="AC17" s="31">
        <v>0.75098856101824563</v>
      </c>
      <c r="AD17" s="31">
        <v>0.79821139721303436</v>
      </c>
      <c r="AE17" s="31">
        <v>1.2542999217018269</v>
      </c>
      <c r="AF17" s="31">
        <v>1.9978215117856459</v>
      </c>
      <c r="AH17" s="29"/>
      <c r="AI17" s="29"/>
      <c r="AJ17" s="29"/>
      <c r="AK17" s="29"/>
      <c r="AL17" s="29"/>
      <c r="AM17" s="29"/>
    </row>
    <row r="18" spans="1:39">
      <c r="A18" s="17" t="s">
        <v>135</v>
      </c>
      <c r="B18" s="52" t="s">
        <v>26</v>
      </c>
      <c r="C18" s="31">
        <v>75.499642331201031</v>
      </c>
      <c r="D18" s="31">
        <v>16.458249077543972</v>
      </c>
      <c r="E18" s="31">
        <v>9.9341142493452459</v>
      </c>
      <c r="F18" s="31">
        <v>36.08571070404146</v>
      </c>
      <c r="G18" s="31">
        <v>43.171800032813167</v>
      </c>
      <c r="H18" s="31">
        <v>25.733459561377671</v>
      </c>
      <c r="I18" s="31">
        <v>19.679980244503604</v>
      </c>
      <c r="J18" s="31">
        <v>36.9709148675121</v>
      </c>
      <c r="K18" s="31">
        <v>16.882615031111698</v>
      </c>
      <c r="L18" s="31">
        <v>25.311304151611822</v>
      </c>
      <c r="M18" s="31">
        <v>16.728575823854079</v>
      </c>
      <c r="N18" s="31">
        <v>12.393304739849341</v>
      </c>
      <c r="O18" s="31">
        <v>20.376461752948401</v>
      </c>
      <c r="P18" s="31">
        <v>7.9707070265034519</v>
      </c>
      <c r="Q18" s="31">
        <v>20.88121230294702</v>
      </c>
      <c r="R18" s="31">
        <v>19.20646669943406</v>
      </c>
      <c r="S18" s="31">
        <v>23.065379607557539</v>
      </c>
      <c r="T18" s="31">
        <v>11.62632494213968</v>
      </c>
      <c r="U18" s="31">
        <v>12.453275759128459</v>
      </c>
      <c r="V18" s="31">
        <v>41.964452627892655</v>
      </c>
      <c r="W18" s="31">
        <v>7.0447546181553724</v>
      </c>
      <c r="X18" s="31">
        <v>37.923871325268678</v>
      </c>
      <c r="Y18" s="31">
        <v>30.644369575342051</v>
      </c>
      <c r="Z18" s="31">
        <v>15.016237774970268</v>
      </c>
      <c r="AA18" s="31">
        <v>13.793667331481235</v>
      </c>
      <c r="AB18" s="31">
        <v>21.879746345757216</v>
      </c>
      <c r="AC18" s="31">
        <v>21.575244283605119</v>
      </c>
      <c r="AD18" s="31">
        <v>16.857526232933253</v>
      </c>
      <c r="AE18" s="31">
        <v>59.359267062412741</v>
      </c>
      <c r="AF18" s="31">
        <v>79.891086523801619</v>
      </c>
      <c r="AH18" s="29"/>
      <c r="AI18" s="29"/>
      <c r="AJ18" s="29"/>
      <c r="AK18" s="29"/>
      <c r="AL18" s="29"/>
      <c r="AM18" s="29"/>
    </row>
    <row r="19" spans="1:39">
      <c r="A19" s="17" t="s">
        <v>135</v>
      </c>
      <c r="B19" s="52" t="s">
        <v>30</v>
      </c>
      <c r="C19" s="31">
        <v>62.578934900515165</v>
      </c>
      <c r="D19" s="31">
        <v>13.647186214310178</v>
      </c>
      <c r="E19" s="31">
        <v>8.2521548761498398</v>
      </c>
      <c r="F19" s="31">
        <v>29.886684615831442</v>
      </c>
      <c r="G19" s="31">
        <v>35.773746226334623</v>
      </c>
      <c r="H19" s="31">
        <v>21.346744891473293</v>
      </c>
      <c r="I19" s="31">
        <v>16.308819188257129</v>
      </c>
      <c r="J19" s="31">
        <v>30.686237942217094</v>
      </c>
      <c r="K19" s="31">
        <v>13.991702127237932</v>
      </c>
      <c r="L19" s="31">
        <v>20.978591753426727</v>
      </c>
      <c r="M19" s="31">
        <v>13.87236022827709</v>
      </c>
      <c r="N19" s="31">
        <v>10.290622235013064</v>
      </c>
      <c r="O19" s="31">
        <v>16.905519258298071</v>
      </c>
      <c r="P19" s="31">
        <v>6.6104823950626539</v>
      </c>
      <c r="Q19" s="31">
        <v>17.316439434509395</v>
      </c>
      <c r="R19" s="31">
        <v>15.931561898630909</v>
      </c>
      <c r="S19" s="31">
        <v>19.135103570757845</v>
      </c>
      <c r="T19" s="31">
        <v>9.6478323336206593</v>
      </c>
      <c r="U19" s="31">
        <v>10.31850755354403</v>
      </c>
      <c r="V19" s="31">
        <v>34.802512478045109</v>
      </c>
      <c r="W19" s="31">
        <v>5.8565717291919057</v>
      </c>
      <c r="X19" s="31">
        <v>31.453530876485431</v>
      </c>
      <c r="Y19" s="31">
        <v>25.463288360556302</v>
      </c>
      <c r="Z19" s="31">
        <v>12.465059848703969</v>
      </c>
      <c r="AA19" s="31">
        <v>11.445986924495372</v>
      </c>
      <c r="AB19" s="31">
        <v>18.154307961678814</v>
      </c>
      <c r="AC19" s="31">
        <v>17.878653848257713</v>
      </c>
      <c r="AD19" s="31">
        <v>13.973601584372975</v>
      </c>
      <c r="AE19" s="31">
        <v>49.173216665101336</v>
      </c>
      <c r="AF19" s="31">
        <v>66.182319639033054</v>
      </c>
      <c r="AH19" s="29"/>
      <c r="AI19" s="29"/>
      <c r="AJ19" s="29"/>
      <c r="AK19" s="29"/>
      <c r="AL19" s="29"/>
      <c r="AM19" s="29"/>
    </row>
    <row r="20" spans="1:39">
      <c r="A20" s="17" t="s">
        <v>135</v>
      </c>
      <c r="B20" s="52" t="s">
        <v>19</v>
      </c>
      <c r="C20" s="31">
        <v>2.5855186313424663</v>
      </c>
      <c r="D20" s="31">
        <v>0.75699140754277217</v>
      </c>
      <c r="E20" s="31">
        <v>0.97328906217471278</v>
      </c>
      <c r="F20" s="31">
        <v>0.41629042852922654</v>
      </c>
      <c r="G20" s="31">
        <v>1.1359879544053197</v>
      </c>
      <c r="H20" s="31">
        <v>1.4822660845949542</v>
      </c>
      <c r="I20" s="31">
        <v>0.56190600318426376</v>
      </c>
      <c r="J20" s="31">
        <v>2.7462852199308654</v>
      </c>
      <c r="K20" s="31">
        <v>0.51913883583677012</v>
      </c>
      <c r="L20" s="31">
        <v>0.83058156672341021</v>
      </c>
      <c r="M20" s="31">
        <v>0.80501640043230838</v>
      </c>
      <c r="N20" s="31">
        <v>1.0621475932977096</v>
      </c>
      <c r="O20" s="31">
        <v>1.2637782925603629</v>
      </c>
      <c r="P20" s="31">
        <v>0.40744786076652756</v>
      </c>
      <c r="Q20" s="31">
        <v>1.0208672981894054</v>
      </c>
      <c r="R20" s="31">
        <v>1.0773398639506679</v>
      </c>
      <c r="S20" s="31">
        <v>1.3851011355484082</v>
      </c>
      <c r="T20" s="31">
        <v>0.7890079067545529</v>
      </c>
      <c r="U20" s="31">
        <v>0.30197193588260096</v>
      </c>
      <c r="V20" s="31">
        <v>2.1247924667935685</v>
      </c>
      <c r="W20" s="31">
        <v>0.84999677398831874</v>
      </c>
      <c r="X20" s="31">
        <v>1.9902891405403587</v>
      </c>
      <c r="Y20" s="31">
        <v>3.2594979854456136</v>
      </c>
      <c r="Z20" s="31">
        <v>1.1653441637263258</v>
      </c>
      <c r="AA20" s="31">
        <v>0.92339496577357927</v>
      </c>
      <c r="AB20" s="31">
        <v>1.4120193851925429</v>
      </c>
      <c r="AC20" s="31">
        <v>0.58903639826042686</v>
      </c>
      <c r="AD20" s="31">
        <v>0.61240031169626696</v>
      </c>
      <c r="AE20" s="31">
        <v>1.0707680456561286</v>
      </c>
      <c r="AF20" s="31">
        <v>1.4601306218045149</v>
      </c>
      <c r="AH20" s="29"/>
      <c r="AI20" s="29"/>
      <c r="AJ20" s="29"/>
      <c r="AK20" s="29"/>
      <c r="AL20" s="29"/>
      <c r="AM20" s="29"/>
    </row>
    <row r="21" spans="1:39">
      <c r="A21" s="17" t="s">
        <v>136</v>
      </c>
      <c r="B21" s="19" t="s">
        <v>33</v>
      </c>
      <c r="C21" s="31">
        <v>7.0279295716056405</v>
      </c>
      <c r="D21" s="31">
        <v>2.0190251474941094</v>
      </c>
      <c r="E21" s="31">
        <v>2.5191405389499213</v>
      </c>
      <c r="F21" s="31">
        <v>1.2952263697626218</v>
      </c>
      <c r="G21" s="31">
        <v>3.1562259469222198</v>
      </c>
      <c r="H21" s="31">
        <v>3.9090433927027344</v>
      </c>
      <c r="I21" s="31">
        <v>1.5497448120346662</v>
      </c>
      <c r="J21" s="31">
        <v>7.1692919250174345</v>
      </c>
      <c r="K21" s="31">
        <v>1.4229042060997101</v>
      </c>
      <c r="L21" s="31">
        <v>2.2649111435205289</v>
      </c>
      <c r="M21" s="31">
        <v>2.141823364843817</v>
      </c>
      <c r="N21" s="31">
        <v>2.7597476518212489</v>
      </c>
      <c r="O21" s="31">
        <v>3.3221495156414886</v>
      </c>
      <c r="P21" s="31">
        <v>1.0806600936276771</v>
      </c>
      <c r="Q21" s="31">
        <v>2.713838914104858</v>
      </c>
      <c r="R21" s="31">
        <v>2.8446084511224838</v>
      </c>
      <c r="S21" s="31">
        <v>3.6460881251024335</v>
      </c>
      <c r="T21" s="31">
        <v>2.0666089563969972</v>
      </c>
      <c r="U21" s="31">
        <v>0.84568180274547511</v>
      </c>
      <c r="V21" s="31">
        <v>5.6382379937632008</v>
      </c>
      <c r="W21" s="31">
        <v>2.1888709999525156</v>
      </c>
      <c r="X21" s="31">
        <v>5.271859899459729</v>
      </c>
      <c r="Y21" s="31">
        <v>8.4185291676667209</v>
      </c>
      <c r="Z21" s="31">
        <v>3.0375845599016933</v>
      </c>
      <c r="AA21" s="31">
        <v>2.4198819510959448</v>
      </c>
      <c r="AB21" s="31">
        <v>3.705771495549516</v>
      </c>
      <c r="AC21" s="31">
        <v>1.6310346997154859</v>
      </c>
      <c r="AD21" s="31">
        <v>1.6576084002219704</v>
      </c>
      <c r="AE21" s="31">
        <v>3.1026883571715738</v>
      </c>
      <c r="AF21" s="31">
        <v>4.2237148079930185</v>
      </c>
      <c r="AH21" s="29"/>
      <c r="AI21" s="29"/>
      <c r="AJ21" s="29"/>
      <c r="AK21" s="29"/>
      <c r="AL21" s="29"/>
      <c r="AM21" s="29"/>
    </row>
    <row r="22" spans="1:39">
      <c r="A22" s="17" t="s">
        <v>137</v>
      </c>
      <c r="B22" s="19" t="s">
        <v>138</v>
      </c>
      <c r="C22" s="30">
        <v>9.6982261593544248</v>
      </c>
      <c r="D22" s="30">
        <v>2.7487305865956619</v>
      </c>
      <c r="E22" s="30">
        <v>1.5292940979633629</v>
      </c>
      <c r="F22" s="30">
        <v>4.7738238271963871</v>
      </c>
      <c r="G22" s="30">
        <v>7.1121891431366642</v>
      </c>
      <c r="H22" s="30">
        <v>4.4842197996846824</v>
      </c>
      <c r="I22" s="30">
        <v>3.6488152276846306</v>
      </c>
      <c r="J22" s="30">
        <v>6.6308289385793513</v>
      </c>
      <c r="K22" s="30">
        <v>3.7837425031076974</v>
      </c>
      <c r="L22" s="30">
        <v>3.8870445148435762</v>
      </c>
      <c r="M22" s="30">
        <v>3.0902335883738394</v>
      </c>
      <c r="N22" s="30">
        <v>2.0184695372422654</v>
      </c>
      <c r="O22" s="30">
        <v>3.2647345272170276</v>
      </c>
      <c r="P22" s="30">
        <v>1.372858720403191</v>
      </c>
      <c r="Q22" s="30">
        <v>3.5490685529040684</v>
      </c>
      <c r="R22" s="30">
        <v>3.8659636581056116</v>
      </c>
      <c r="S22" s="30">
        <v>3.4646382060792908</v>
      </c>
      <c r="T22" s="30">
        <v>1.2403769466834484</v>
      </c>
      <c r="U22" s="30">
        <v>1.8036381990159049</v>
      </c>
      <c r="V22" s="30">
        <v>7.8832592997519075</v>
      </c>
      <c r="W22" s="30">
        <v>1.6845766689417039</v>
      </c>
      <c r="X22" s="30">
        <v>8.2604465225618036</v>
      </c>
      <c r="Y22" s="30">
        <v>4.467292501479962</v>
      </c>
      <c r="Z22" s="30">
        <v>2.7990190729454718</v>
      </c>
      <c r="AA22" s="30">
        <v>2.219029386800071</v>
      </c>
      <c r="AB22" s="30">
        <v>4.4615820819283449</v>
      </c>
      <c r="AC22" s="30">
        <v>4.0838817131452467</v>
      </c>
      <c r="AD22" s="30">
        <v>3.130646242396244</v>
      </c>
      <c r="AE22" s="30">
        <v>8.2211977850564288</v>
      </c>
      <c r="AF22" s="30">
        <v>11.084206392996755</v>
      </c>
      <c r="AH22" s="29"/>
      <c r="AI22" s="29"/>
      <c r="AJ22" s="29"/>
      <c r="AK22" s="29"/>
      <c r="AL22" s="29"/>
      <c r="AM22" s="29"/>
    </row>
    <row r="23" spans="1:39">
      <c r="A23" s="17" t="s">
        <v>137</v>
      </c>
      <c r="B23" s="19" t="s">
        <v>139</v>
      </c>
      <c r="C23" s="30">
        <v>7.3378334333148159</v>
      </c>
      <c r="D23" s="30">
        <v>1.5156499422813314</v>
      </c>
      <c r="E23" s="30">
        <v>1.2541609541433751</v>
      </c>
      <c r="F23" s="30">
        <v>3.0678575203047607</v>
      </c>
      <c r="G23" s="30">
        <v>7.090569426744274</v>
      </c>
      <c r="H23" s="30">
        <v>3.2317813989874589</v>
      </c>
      <c r="I23" s="30">
        <v>2.9607127988241473</v>
      </c>
      <c r="J23" s="30">
        <v>5.14488692192002</v>
      </c>
      <c r="K23" s="30">
        <v>2.3543451480530919</v>
      </c>
      <c r="L23" s="30">
        <v>2.1406157462092033</v>
      </c>
      <c r="M23" s="30">
        <v>2.1506351492010185</v>
      </c>
      <c r="N23" s="30">
        <v>1.4523522467017964</v>
      </c>
      <c r="O23" s="30">
        <v>2.3940541346742448</v>
      </c>
      <c r="P23" s="30">
        <v>1.5783881280068282</v>
      </c>
      <c r="Q23" s="30">
        <v>1.9574455435176046</v>
      </c>
      <c r="R23" s="30">
        <v>2.9618054636497102</v>
      </c>
      <c r="S23" s="30">
        <v>2.7334858195832856</v>
      </c>
      <c r="T23" s="30">
        <v>1.0431267581605257</v>
      </c>
      <c r="U23" s="30">
        <v>0.99233386222378517</v>
      </c>
      <c r="V23" s="30">
        <v>6.1012373038170926</v>
      </c>
      <c r="W23" s="30">
        <v>1.073092571876247</v>
      </c>
      <c r="X23" s="30">
        <v>5.366952394062432</v>
      </c>
      <c r="Y23" s="30">
        <v>3.866918139640946</v>
      </c>
      <c r="Z23" s="30">
        <v>1.8789635035252801</v>
      </c>
      <c r="AA23" s="30">
        <v>1.6669330978236936</v>
      </c>
      <c r="AB23" s="30">
        <v>2.9548951307634139</v>
      </c>
      <c r="AC23" s="30">
        <v>3.7455604871188104</v>
      </c>
      <c r="AD23" s="30">
        <v>2.7912307438552975</v>
      </c>
      <c r="AE23" s="30">
        <v>4.5197352912097344</v>
      </c>
      <c r="AF23" s="30">
        <v>6.0939055805887836</v>
      </c>
      <c r="AH23" s="29"/>
      <c r="AI23" s="29"/>
      <c r="AJ23" s="29"/>
      <c r="AK23" s="29"/>
      <c r="AL23" s="29"/>
      <c r="AM23" s="29"/>
    </row>
    <row r="24" spans="1:39">
      <c r="A24" s="17" t="s">
        <v>137</v>
      </c>
      <c r="B24" s="19" t="s">
        <v>140</v>
      </c>
      <c r="C24" s="30">
        <v>24.281602781959062</v>
      </c>
      <c r="D24" s="30">
        <v>8.2984741244413396</v>
      </c>
      <c r="E24" s="30">
        <v>3.4531304759442945</v>
      </c>
      <c r="F24" s="30">
        <v>11.508288580423743</v>
      </c>
      <c r="G24" s="30">
        <v>16.161650178476783</v>
      </c>
      <c r="H24" s="30">
        <v>12.111466201230451</v>
      </c>
      <c r="I24" s="30">
        <v>9.8710983935883849</v>
      </c>
      <c r="J24" s="30">
        <v>14.60672845773424</v>
      </c>
      <c r="K24" s="30">
        <v>6.8297417969684604</v>
      </c>
      <c r="L24" s="30">
        <v>9.5176887109480095</v>
      </c>
      <c r="M24" s="30">
        <v>6.5071109576644872</v>
      </c>
      <c r="N24" s="30">
        <v>3.9380636652033374</v>
      </c>
      <c r="O24" s="30">
        <v>7.3169964113496597</v>
      </c>
      <c r="P24" s="30">
        <v>3.4284558388364466</v>
      </c>
      <c r="Q24" s="30">
        <v>8.0753766733542047</v>
      </c>
      <c r="R24" s="30">
        <v>6.7194274263749305</v>
      </c>
      <c r="S24" s="30">
        <v>10.157057759658885</v>
      </c>
      <c r="T24" s="30">
        <v>4.1780806273202806</v>
      </c>
      <c r="U24" s="30">
        <v>4.6337081977600443</v>
      </c>
      <c r="V24" s="30">
        <v>19.221156783259826</v>
      </c>
      <c r="W24" s="30">
        <v>2.4675191486928996</v>
      </c>
      <c r="X24" s="30">
        <v>13.260151784851283</v>
      </c>
      <c r="Y24" s="30">
        <v>11.086946472856335</v>
      </c>
      <c r="Z24" s="30">
        <v>5.2946601900251942</v>
      </c>
      <c r="AA24" s="30">
        <v>4.8961507448654018</v>
      </c>
      <c r="AB24" s="30">
        <v>7.1637567144687999</v>
      </c>
      <c r="AC24" s="30">
        <v>12.688028026779955</v>
      </c>
      <c r="AD24" s="30">
        <v>6.8435200383699151</v>
      </c>
      <c r="AE24" s="30">
        <v>21.91740408724332</v>
      </c>
      <c r="AF24" s="30">
        <v>29.507161772416712</v>
      </c>
      <c r="AH24" s="29"/>
      <c r="AI24" s="29"/>
      <c r="AJ24" s="29"/>
      <c r="AK24" s="29"/>
      <c r="AL24" s="29"/>
      <c r="AM24" s="29"/>
    </row>
    <row r="25" spans="1:39">
      <c r="A25" s="17" t="s">
        <v>137</v>
      </c>
      <c r="B25" s="17" t="s">
        <v>141</v>
      </c>
      <c r="C25" s="30">
        <v>29.543716185599308</v>
      </c>
      <c r="D25" s="30">
        <v>6.4368714033079497</v>
      </c>
      <c r="E25" s="30">
        <v>4.0729074237801886</v>
      </c>
      <c r="F25" s="30">
        <v>14.834664938881241</v>
      </c>
      <c r="G25" s="30">
        <v>19.80113401370383</v>
      </c>
      <c r="H25" s="30">
        <v>11.430478302502816</v>
      </c>
      <c r="I25" s="30">
        <v>7.9575326658347967</v>
      </c>
      <c r="J25" s="30">
        <v>16.098485283937414</v>
      </c>
      <c r="K25" s="30">
        <v>4.4910682821176549</v>
      </c>
      <c r="L25" s="30">
        <v>11.652805457032635</v>
      </c>
      <c r="M25" s="30">
        <v>7.6949877485275904</v>
      </c>
      <c r="N25" s="30">
        <v>6.0421315964730633</v>
      </c>
      <c r="O25" s="30">
        <v>8.940680565831256</v>
      </c>
      <c r="P25" s="30">
        <v>3.309637393199043</v>
      </c>
      <c r="Q25" s="30">
        <v>9.7856046110001529</v>
      </c>
      <c r="R25" s="30">
        <v>9.0717922602794925</v>
      </c>
      <c r="S25" s="30">
        <v>12.40042481241901</v>
      </c>
      <c r="T25" s="30">
        <v>4.8371576183262164</v>
      </c>
      <c r="U25" s="30">
        <v>5.6784656468158694</v>
      </c>
      <c r="V25" s="30">
        <v>21.388499996828067</v>
      </c>
      <c r="W25" s="30">
        <v>2.5833885318643524</v>
      </c>
      <c r="X25" s="30">
        <v>15.881162375008122</v>
      </c>
      <c r="Y25" s="30">
        <v>13.708807625473915</v>
      </c>
      <c r="Z25" s="30">
        <v>6.628983186475577</v>
      </c>
      <c r="AA25" s="30">
        <v>5.8074281595263155</v>
      </c>
      <c r="AB25" s="30">
        <v>7.0069594190013129</v>
      </c>
      <c r="AC25" s="30">
        <v>7.1350231854392394</v>
      </c>
      <c r="AD25" s="30">
        <v>8.4703353014610272</v>
      </c>
      <c r="AE25" s="30">
        <v>26.877504305548271</v>
      </c>
      <c r="AF25" s="30">
        <v>36.18393476267368</v>
      </c>
      <c r="AH25" s="29"/>
      <c r="AI25" s="29"/>
      <c r="AJ25" s="29"/>
      <c r="AK25" s="29"/>
      <c r="AL25" s="29"/>
      <c r="AM25" s="29"/>
    </row>
    <row r="26" spans="1:39">
      <c r="AH26" s="96"/>
      <c r="AI26" s="96"/>
      <c r="AJ26" s="96"/>
      <c r="AK26" s="96"/>
      <c r="AL26" s="96"/>
      <c r="AM26" s="96"/>
    </row>
    <row r="27" spans="1:39">
      <c r="A27" s="14" t="s">
        <v>463</v>
      </c>
      <c r="AH27" s="96"/>
      <c r="AI27" s="96"/>
      <c r="AJ27" s="96"/>
      <c r="AK27" s="96"/>
      <c r="AL27" s="96"/>
      <c r="AM27" s="96"/>
    </row>
    <row r="28" spans="1:39">
      <c r="A28" s="51" t="s">
        <v>97</v>
      </c>
      <c r="B28" s="51" t="s">
        <v>98</v>
      </c>
      <c r="C28" s="51" t="s">
        <v>99</v>
      </c>
      <c r="D28" s="51" t="s">
        <v>100</v>
      </c>
      <c r="E28" s="51" t="s">
        <v>101</v>
      </c>
      <c r="F28" s="51" t="s">
        <v>102</v>
      </c>
      <c r="G28" s="51" t="s">
        <v>103</v>
      </c>
      <c r="H28" s="51" t="s">
        <v>104</v>
      </c>
      <c r="I28" s="51" t="s">
        <v>105</v>
      </c>
      <c r="J28" s="51" t="s">
        <v>106</v>
      </c>
      <c r="K28" s="51" t="s">
        <v>107</v>
      </c>
      <c r="L28" s="51" t="s">
        <v>108</v>
      </c>
      <c r="M28" s="51" t="s">
        <v>109</v>
      </c>
      <c r="N28" s="51" t="s">
        <v>110</v>
      </c>
      <c r="O28" s="51" t="s">
        <v>111</v>
      </c>
      <c r="P28" s="51" t="s">
        <v>112</v>
      </c>
      <c r="Q28" s="51" t="s">
        <v>113</v>
      </c>
      <c r="R28" s="51" t="s">
        <v>114</v>
      </c>
      <c r="S28" s="51" t="s">
        <v>115</v>
      </c>
      <c r="T28" s="51" t="s">
        <v>116</v>
      </c>
      <c r="U28" s="51" t="s">
        <v>117</v>
      </c>
      <c r="V28" s="51" t="s">
        <v>118</v>
      </c>
      <c r="W28" s="51" t="s">
        <v>119</v>
      </c>
      <c r="X28" s="51" t="s">
        <v>120</v>
      </c>
      <c r="Y28" s="51" t="s">
        <v>121</v>
      </c>
      <c r="Z28" s="51" t="s">
        <v>122</v>
      </c>
      <c r="AA28" s="51" t="s">
        <v>123</v>
      </c>
      <c r="AB28" s="51" t="s">
        <v>124</v>
      </c>
      <c r="AC28" s="51" t="s">
        <v>125</v>
      </c>
      <c r="AD28" s="51" t="s">
        <v>126</v>
      </c>
      <c r="AE28" s="51" t="s">
        <v>127</v>
      </c>
      <c r="AF28" s="51" t="s">
        <v>128</v>
      </c>
      <c r="AH28" s="28"/>
      <c r="AI28" s="28"/>
      <c r="AJ28" s="28"/>
      <c r="AK28" s="28"/>
      <c r="AL28" s="28"/>
      <c r="AM28" s="28"/>
    </row>
    <row r="29" spans="1:39">
      <c r="A29" s="17" t="s">
        <v>135</v>
      </c>
      <c r="B29" s="52" t="s">
        <v>5</v>
      </c>
      <c r="C29" s="31">
        <v>1.8865307342463942</v>
      </c>
      <c r="D29" s="31">
        <v>0.44384409217935367</v>
      </c>
      <c r="E29" s="31">
        <v>1.4934931044752151</v>
      </c>
      <c r="F29" s="31">
        <v>1.1298236455759894</v>
      </c>
      <c r="G29" s="31">
        <v>3.9483323742086287</v>
      </c>
      <c r="H29" s="31">
        <v>3.5253659217476692</v>
      </c>
      <c r="I29" s="31">
        <v>0.78798500472894351</v>
      </c>
      <c r="J29" s="31">
        <v>8.4751298647224527</v>
      </c>
      <c r="K29" s="31">
        <v>0.89087238088458265</v>
      </c>
      <c r="L29" s="31">
        <v>0.74123202797530363</v>
      </c>
      <c r="M29" s="31">
        <v>0.64029359328964375</v>
      </c>
      <c r="N29" s="31">
        <v>5.2028331309439659</v>
      </c>
      <c r="O29" s="31">
        <v>3.1752612160934786</v>
      </c>
      <c r="P29" s="31">
        <v>1.260751638310057</v>
      </c>
      <c r="Q29" s="31">
        <v>0.98888342522756267</v>
      </c>
      <c r="R29" s="31"/>
      <c r="S29" s="31">
        <v>0.27287261728849277</v>
      </c>
      <c r="T29" s="31">
        <v>1.1200925908842838</v>
      </c>
      <c r="U29" s="31"/>
      <c r="V29" s="31">
        <v>1.9704668542844705</v>
      </c>
      <c r="W29" s="31">
        <v>5.069538967829228</v>
      </c>
      <c r="X29" s="31">
        <v>1.8603431431494353</v>
      </c>
      <c r="Y29" s="31">
        <v>0.82512306537358271</v>
      </c>
      <c r="Z29" s="31">
        <v>3.8677193593590622</v>
      </c>
      <c r="AA29" s="31">
        <v>2.3520689503520855</v>
      </c>
      <c r="AB29" s="31">
        <v>1.7151837815589948</v>
      </c>
      <c r="AC29" s="31">
        <v>0.64671296148140733</v>
      </c>
      <c r="AD29" s="31">
        <v>1.404919784903524</v>
      </c>
      <c r="AE29" s="31">
        <v>0.18729186462809311</v>
      </c>
      <c r="AF29" s="31">
        <v>2.6231353623216114</v>
      </c>
      <c r="AH29" s="29"/>
      <c r="AI29" s="29"/>
      <c r="AJ29" s="29"/>
      <c r="AK29" s="29"/>
      <c r="AL29" s="29"/>
      <c r="AM29" s="29"/>
    </row>
    <row r="30" spans="1:39">
      <c r="A30" s="17" t="s">
        <v>135</v>
      </c>
      <c r="B30" s="52" t="s">
        <v>26</v>
      </c>
      <c r="C30" s="31">
        <v>75.499642331201031</v>
      </c>
      <c r="D30" s="31">
        <v>16.458249077543972</v>
      </c>
      <c r="E30" s="31">
        <v>9.9341142493452459</v>
      </c>
      <c r="F30" s="31">
        <v>36.08571070404146</v>
      </c>
      <c r="G30" s="31">
        <v>43.171800032813167</v>
      </c>
      <c r="H30" s="31">
        <v>25.733459561377671</v>
      </c>
      <c r="I30" s="31">
        <v>19.679980244503604</v>
      </c>
      <c r="J30" s="31">
        <v>36.9709148675121</v>
      </c>
      <c r="K30" s="31">
        <v>16.882615031111698</v>
      </c>
      <c r="L30" s="31">
        <v>25.311304151611822</v>
      </c>
      <c r="M30" s="31">
        <v>16.728575823854079</v>
      </c>
      <c r="N30" s="31">
        <v>12.393304739849341</v>
      </c>
      <c r="O30" s="31">
        <v>20.376461752948401</v>
      </c>
      <c r="P30" s="31">
        <v>7.9707070265034519</v>
      </c>
      <c r="Q30" s="31">
        <v>20.88121230294702</v>
      </c>
      <c r="R30" s="31">
        <v>19.20646669943406</v>
      </c>
      <c r="S30" s="31">
        <v>23.065379607557539</v>
      </c>
      <c r="T30" s="31">
        <v>11.62632494213968</v>
      </c>
      <c r="U30" s="31">
        <v>12.453275759128459</v>
      </c>
      <c r="V30" s="31">
        <v>41.964452627892655</v>
      </c>
      <c r="W30" s="31">
        <v>7.0447546181553724</v>
      </c>
      <c r="X30" s="31">
        <v>37.923871325268678</v>
      </c>
      <c r="Y30" s="31">
        <v>30.644369575342051</v>
      </c>
      <c r="Z30" s="31">
        <v>15.016237774970268</v>
      </c>
      <c r="AA30" s="31">
        <v>13.793667331481235</v>
      </c>
      <c r="AB30" s="31">
        <v>21.879746345757216</v>
      </c>
      <c r="AC30" s="31">
        <v>21.575244283605119</v>
      </c>
      <c r="AD30" s="31">
        <v>16.857526232933253</v>
      </c>
      <c r="AE30" s="31">
        <v>59.359267062412741</v>
      </c>
      <c r="AF30" s="31">
        <v>79.891086523801619</v>
      </c>
      <c r="AH30" s="29"/>
      <c r="AI30" s="29"/>
      <c r="AJ30" s="29"/>
      <c r="AK30" s="29"/>
      <c r="AL30" s="29"/>
      <c r="AM30" s="29"/>
    </row>
    <row r="31" spans="1:39">
      <c r="A31" s="17" t="s">
        <v>135</v>
      </c>
      <c r="B31" s="52" t="s">
        <v>30</v>
      </c>
      <c r="C31" s="31">
        <v>24.486387109483967</v>
      </c>
      <c r="D31" s="31">
        <v>12.239802508636867</v>
      </c>
      <c r="E31" s="31">
        <v>9.8753976816005586</v>
      </c>
      <c r="F31" s="31">
        <v>25.000802190211637</v>
      </c>
      <c r="G31" s="31">
        <v>38.599686482491727</v>
      </c>
      <c r="H31" s="31">
        <v>29.374131672601827</v>
      </c>
      <c r="I31" s="31">
        <v>10.407698769746856</v>
      </c>
      <c r="J31" s="31">
        <v>33.465966501393687</v>
      </c>
      <c r="K31" s="31">
        <v>36.509275006936278</v>
      </c>
      <c r="L31" s="31">
        <v>15.193079750605456</v>
      </c>
      <c r="M31" s="31">
        <v>9.3377522500611718</v>
      </c>
      <c r="N31" s="31">
        <v>20.587035461581205</v>
      </c>
      <c r="O31" s="31">
        <v>13.062947270752066</v>
      </c>
      <c r="P31" s="31">
        <v>10.364468809373815</v>
      </c>
      <c r="Q31" s="31">
        <v>8.1808653758692262</v>
      </c>
      <c r="R31" s="31"/>
      <c r="S31" s="31">
        <v>2.0186461242529217</v>
      </c>
      <c r="T31" s="31">
        <v>8.8622590082880599</v>
      </c>
      <c r="U31" s="31"/>
      <c r="V31" s="31">
        <v>14.79047830482078</v>
      </c>
      <c r="W31" s="31">
        <v>28.233229639942454</v>
      </c>
      <c r="X31" s="31">
        <v>16.072556874117033</v>
      </c>
      <c r="Y31" s="31">
        <v>7.8458874168182779</v>
      </c>
      <c r="Z31" s="31">
        <v>28.171426047672345</v>
      </c>
      <c r="AA31" s="31">
        <v>12.892831926398694</v>
      </c>
      <c r="AB31" s="31">
        <v>12.031871308534889</v>
      </c>
      <c r="AC31" s="31">
        <v>14.326242608653203</v>
      </c>
      <c r="AD31" s="31">
        <v>27.566014524810718</v>
      </c>
      <c r="AE31" s="31">
        <v>5.6595343963496649</v>
      </c>
      <c r="AF31" s="31">
        <v>45.176510555581046</v>
      </c>
      <c r="AH31" s="29"/>
      <c r="AI31" s="29"/>
      <c r="AJ31" s="29"/>
      <c r="AK31" s="29"/>
      <c r="AL31" s="29"/>
      <c r="AM31" s="29"/>
    </row>
    <row r="32" spans="1:39">
      <c r="A32" s="17" t="s">
        <v>135</v>
      </c>
      <c r="B32" s="52" t="s">
        <v>19</v>
      </c>
      <c r="C32" s="31">
        <v>1.4095922306474025</v>
      </c>
      <c r="D32" s="31">
        <v>0.27456019575944723</v>
      </c>
      <c r="E32" s="31">
        <v>1.1259766551368657</v>
      </c>
      <c r="F32" s="31">
        <v>0.72703143255544045</v>
      </c>
      <c r="G32" s="31">
        <v>2.9635212083798304</v>
      </c>
      <c r="H32" s="31">
        <v>2.6514367357008046</v>
      </c>
      <c r="I32" s="31">
        <v>0.58858221945591638</v>
      </c>
      <c r="J32" s="31">
        <v>5.8376914414259558</v>
      </c>
      <c r="K32" s="31">
        <v>0.55541958469308261</v>
      </c>
      <c r="L32" s="31">
        <v>0.56051047352451122</v>
      </c>
      <c r="M32" s="31">
        <v>0.47733322673507089</v>
      </c>
      <c r="N32" s="31">
        <v>3.9371393761606033</v>
      </c>
      <c r="O32" s="31">
        <v>3.0782365382883556</v>
      </c>
      <c r="P32" s="31">
        <v>0.86717231375751891</v>
      </c>
      <c r="Q32" s="31">
        <v>0.74380386953674693</v>
      </c>
      <c r="R32" s="31"/>
      <c r="S32" s="31">
        <v>0.20614928334741833</v>
      </c>
      <c r="T32" s="31">
        <v>0.84292221148479596</v>
      </c>
      <c r="U32" s="31"/>
      <c r="V32" s="31">
        <v>1.2285986365122956</v>
      </c>
      <c r="W32" s="31">
        <v>4.1957143279821372</v>
      </c>
      <c r="X32" s="31">
        <v>1.3985641446638266</v>
      </c>
      <c r="Y32" s="31">
        <v>0.91256668105955108</v>
      </c>
      <c r="Z32" s="31">
        <v>2.9132104722028886</v>
      </c>
      <c r="AA32" s="31">
        <v>1.7760883998033743</v>
      </c>
      <c r="AB32" s="31">
        <v>1.2964782320347275</v>
      </c>
      <c r="AC32" s="31">
        <v>0.50837960213663425</v>
      </c>
      <c r="AD32" s="31">
        <v>1.0747340830952232</v>
      </c>
      <c r="AE32" s="31">
        <v>0.16166685152128771</v>
      </c>
      <c r="AF32" s="31">
        <v>1.9612720745530392</v>
      </c>
      <c r="AH32" s="29"/>
      <c r="AI32" s="29"/>
      <c r="AJ32" s="29"/>
      <c r="AK32" s="29"/>
      <c r="AL32" s="29"/>
      <c r="AM32" s="29"/>
    </row>
    <row r="33" spans="1:39">
      <c r="A33" s="17" t="s">
        <v>136</v>
      </c>
      <c r="B33" s="19" t="s">
        <v>33</v>
      </c>
      <c r="C33" s="31">
        <v>1.2458351382913437</v>
      </c>
      <c r="D33" s="31">
        <v>0.25526454026266338</v>
      </c>
      <c r="E33" s="31">
        <v>0.87511602418135925</v>
      </c>
      <c r="F33" s="31">
        <v>0.6765534694114258</v>
      </c>
      <c r="G33" s="31">
        <v>2.3345158770882657</v>
      </c>
      <c r="H33" s="31">
        <v>1.2301716667370353</v>
      </c>
      <c r="I33" s="31">
        <v>0.24127661716357127</v>
      </c>
      <c r="J33" s="31">
        <v>2.3203124312651751</v>
      </c>
      <c r="K33" s="31">
        <v>0.2525510260298498</v>
      </c>
      <c r="L33" s="31">
        <v>0.31660445479377325</v>
      </c>
      <c r="M33" s="31">
        <v>0.36104982016473885</v>
      </c>
      <c r="N33" s="31">
        <v>3.0254098732607178</v>
      </c>
      <c r="O33" s="31">
        <v>1.0209465709012586</v>
      </c>
      <c r="P33" s="31">
        <v>0.45583046360237001</v>
      </c>
      <c r="Q33" s="31">
        <v>0.39946483389102466</v>
      </c>
      <c r="R33" s="31"/>
      <c r="S33" s="31">
        <v>0.10651614867900612</v>
      </c>
      <c r="T33" s="31">
        <v>0.71093302406947867</v>
      </c>
      <c r="U33" s="31"/>
      <c r="V33" s="31">
        <v>0.98234913114393119</v>
      </c>
      <c r="W33" s="31">
        <v>0.24529586734983083</v>
      </c>
      <c r="X33" s="31">
        <v>0.9273328312819854</v>
      </c>
      <c r="Y33" s="31">
        <v>0.70886138143036204</v>
      </c>
      <c r="Z33" s="31">
        <v>1.3344409012901837</v>
      </c>
      <c r="AA33" s="31">
        <v>1.5345103506251425</v>
      </c>
      <c r="AB33" s="31">
        <v>0.883491773244796</v>
      </c>
      <c r="AC33" s="31">
        <v>0.20378399897148144</v>
      </c>
      <c r="AD33" s="31">
        <v>0.52912220547032474</v>
      </c>
      <c r="AE33" s="31">
        <v>6.711803402955166E-2</v>
      </c>
      <c r="AF33" s="31">
        <v>1.8272899005962173</v>
      </c>
      <c r="AH33" s="29"/>
      <c r="AI33" s="29"/>
      <c r="AJ33" s="29"/>
      <c r="AK33" s="29"/>
      <c r="AL33" s="29"/>
      <c r="AM33" s="29"/>
    </row>
    <row r="34" spans="1:39">
      <c r="A34" s="17" t="s">
        <v>137</v>
      </c>
      <c r="B34" s="19" t="s">
        <v>138</v>
      </c>
      <c r="C34" s="30">
        <v>4.1297053851025884</v>
      </c>
      <c r="D34" s="30">
        <v>2.0545146163359127</v>
      </c>
      <c r="E34" s="30">
        <v>1.8025651767870206</v>
      </c>
      <c r="F34" s="30">
        <v>4.3794134340358477</v>
      </c>
      <c r="G34" s="30">
        <v>9.6531239820128221</v>
      </c>
      <c r="H34" s="30">
        <v>6.775965397375205</v>
      </c>
      <c r="I34" s="30">
        <v>2.6188199216820531</v>
      </c>
      <c r="J34" s="30">
        <v>9.8755780130144792</v>
      </c>
      <c r="K34" s="30">
        <v>8.671874869910658</v>
      </c>
      <c r="L34" s="30">
        <v>2.7734093376853362</v>
      </c>
      <c r="M34" s="30">
        <v>2.0085140604180571</v>
      </c>
      <c r="N34" s="30">
        <v>5.4828836651113182</v>
      </c>
      <c r="O34" s="30">
        <v>4.3881629922209902</v>
      </c>
      <c r="P34" s="30">
        <v>2.384429472975941</v>
      </c>
      <c r="Q34" s="30">
        <v>1.9423394587796006</v>
      </c>
      <c r="R34" s="30">
        <v>0</v>
      </c>
      <c r="S34" s="30">
        <v>0.4160061639183672</v>
      </c>
      <c r="T34" s="30">
        <v>1.2070173870449734</v>
      </c>
      <c r="U34" s="30"/>
      <c r="V34" s="30">
        <v>3.7120186334296918</v>
      </c>
      <c r="W34" s="30">
        <v>8.2189323050305791</v>
      </c>
      <c r="X34" s="30">
        <v>4.7072335065284312</v>
      </c>
      <c r="Y34" s="30">
        <v>1.317038861413409</v>
      </c>
      <c r="Z34" s="30">
        <v>6.5914642551168887</v>
      </c>
      <c r="AA34" s="30">
        <v>3.1379607192097945</v>
      </c>
      <c r="AB34" s="30">
        <v>3.3587372007715945</v>
      </c>
      <c r="AC34" s="30">
        <v>3.3197150522159018</v>
      </c>
      <c r="AD34" s="30">
        <v>6.0158066621891466</v>
      </c>
      <c r="AE34" s="30">
        <v>0.9852439755736796</v>
      </c>
      <c r="AF34" s="30">
        <v>8.5459616115731585</v>
      </c>
      <c r="AH34" s="29"/>
      <c r="AI34" s="29"/>
      <c r="AJ34" s="29"/>
      <c r="AK34" s="29"/>
      <c r="AL34" s="29"/>
      <c r="AM34" s="29"/>
    </row>
    <row r="35" spans="1:39">
      <c r="A35" s="17" t="s">
        <v>137</v>
      </c>
      <c r="B35" s="19" t="s">
        <v>139</v>
      </c>
      <c r="C35" s="30">
        <v>3.1285556095762233</v>
      </c>
      <c r="D35" s="30">
        <v>1.1295808136048644</v>
      </c>
      <c r="E35" s="30">
        <v>1.4780203948048982</v>
      </c>
      <c r="F35" s="30">
        <v>2.8189530317690243</v>
      </c>
      <c r="G35" s="30">
        <v>9.6562851016317115</v>
      </c>
      <c r="H35" s="30">
        <v>4.8893397157676111</v>
      </c>
      <c r="I35" s="30">
        <v>2.1287767018790578</v>
      </c>
      <c r="J35" s="30">
        <v>7.6877943585122095</v>
      </c>
      <c r="K35" s="30">
        <v>5.383929498972293</v>
      </c>
      <c r="L35" s="30">
        <v>1.5269695754761894</v>
      </c>
      <c r="M35" s="30">
        <v>1.3971051798861993</v>
      </c>
      <c r="N35" s="30">
        <v>3.9572009864070283</v>
      </c>
      <c r="O35" s="30">
        <v>3.2358960038577376</v>
      </c>
      <c r="P35" s="30">
        <v>2.74514225084036</v>
      </c>
      <c r="Q35" s="30">
        <v>1.0733573126924651</v>
      </c>
      <c r="R35" s="30">
        <v>0</v>
      </c>
      <c r="S35" s="30">
        <v>0.32874606981468679</v>
      </c>
      <c r="T35" s="30">
        <v>1.0157978707693547</v>
      </c>
      <c r="U35" s="30"/>
      <c r="V35" s="30">
        <v>2.8768518777885643</v>
      </c>
      <c r="W35" s="30">
        <v>5.2361631887738485</v>
      </c>
      <c r="X35" s="30">
        <v>3.0627664999830122</v>
      </c>
      <c r="Y35" s="30">
        <v>1.1394943543195006</v>
      </c>
      <c r="Z35" s="30">
        <v>4.4269681073282507</v>
      </c>
      <c r="AA35" s="30">
        <v>2.3633827840264234</v>
      </c>
      <c r="AB35" s="30">
        <v>2.2279409830145527</v>
      </c>
      <c r="AC35" s="30">
        <v>3.0454092139121078</v>
      </c>
      <c r="AD35" s="30">
        <v>5.3613936148867207</v>
      </c>
      <c r="AE35" s="30">
        <v>0.54202901436048179</v>
      </c>
      <c r="AF35" s="30">
        <v>4.7078273899754102</v>
      </c>
      <c r="AH35" s="29"/>
      <c r="AI35" s="29"/>
      <c r="AJ35" s="29"/>
      <c r="AK35" s="29"/>
      <c r="AL35" s="29"/>
      <c r="AM35" s="29"/>
    </row>
    <row r="36" spans="1:39">
      <c r="A36" s="17" t="s">
        <v>137</v>
      </c>
      <c r="B36" s="19" t="s">
        <v>140</v>
      </c>
      <c r="C36" s="30">
        <v>9.6530287058355331</v>
      </c>
      <c r="D36" s="30">
        <v>7.2040513724817741</v>
      </c>
      <c r="E36" s="30">
        <v>4.1175372497446769</v>
      </c>
      <c r="F36" s="30">
        <v>9.7744165772385738</v>
      </c>
      <c r="G36" s="30">
        <v>18.218222883934668</v>
      </c>
      <c r="H36" s="30">
        <v>16.998306713488269</v>
      </c>
      <c r="I36" s="30">
        <v>6.437291962201142</v>
      </c>
      <c r="J36" s="30">
        <v>17.201101720783765</v>
      </c>
      <c r="K36" s="30">
        <v>17.435724235071557</v>
      </c>
      <c r="L36" s="30">
        <v>6.8745438289168517</v>
      </c>
      <c r="M36" s="30">
        <v>4.3507538774458059</v>
      </c>
      <c r="N36" s="30">
        <v>8.5216019074619958</v>
      </c>
      <c r="O36" s="30">
        <v>6.5204738400530857</v>
      </c>
      <c r="P36" s="30">
        <v>5.4896709508102814</v>
      </c>
      <c r="Q36" s="30">
        <v>3.9330364826888684</v>
      </c>
      <c r="R36" s="30">
        <v>0</v>
      </c>
      <c r="S36" s="30">
        <v>1.1019372008318598</v>
      </c>
      <c r="T36" s="30">
        <v>3.8863052591050793</v>
      </c>
      <c r="U36" s="30"/>
      <c r="V36" s="30">
        <v>8.3422471394145266</v>
      </c>
      <c r="W36" s="30">
        <v>11.932251026063135</v>
      </c>
      <c r="X36" s="30">
        <v>6.9307853721805417</v>
      </c>
      <c r="Y36" s="30">
        <v>3.3799428150970137</v>
      </c>
      <c r="Z36" s="30">
        <v>12.077215498059383</v>
      </c>
      <c r="AA36" s="30">
        <v>5.8132947016418077</v>
      </c>
      <c r="AB36" s="30">
        <v>4.8830119077886316</v>
      </c>
      <c r="AC36" s="30">
        <v>10.192589721294903</v>
      </c>
      <c r="AD36" s="30">
        <v>13.436243146416237</v>
      </c>
      <c r="AE36" s="30">
        <v>2.5397431145069684</v>
      </c>
      <c r="AF36" s="30">
        <v>20.573148691964295</v>
      </c>
      <c r="AH36" s="29"/>
      <c r="AI36" s="29"/>
      <c r="AJ36" s="29"/>
      <c r="AK36" s="29"/>
      <c r="AL36" s="29"/>
      <c r="AM36" s="29"/>
    </row>
    <row r="37" spans="1:39">
      <c r="A37" s="17" t="s">
        <v>137</v>
      </c>
      <c r="B37" s="17" t="s">
        <v>141</v>
      </c>
      <c r="C37" s="30">
        <v>11.728280032102216</v>
      </c>
      <c r="D37" s="30">
        <v>5.6044499015007538</v>
      </c>
      <c r="E37" s="30">
        <v>4.858041509784587</v>
      </c>
      <c r="F37" s="30">
        <v>12.582048025753464</v>
      </c>
      <c r="G37" s="30">
        <v>22.233892407902839</v>
      </c>
      <c r="H37" s="30">
        <v>16.014947203224082</v>
      </c>
      <c r="I37" s="30">
        <v>5.1792969312391444</v>
      </c>
      <c r="J37" s="30">
        <v>18.836657151209032</v>
      </c>
      <c r="K37" s="30">
        <v>11.488250968098761</v>
      </c>
      <c r="L37" s="30">
        <v>8.4187488287444339</v>
      </c>
      <c r="M37" s="30">
        <v>5.1480667804861691</v>
      </c>
      <c r="N37" s="30">
        <v>12.990252316623428</v>
      </c>
      <c r="O37" s="30">
        <v>7.8746586882302774</v>
      </c>
      <c r="P37" s="30">
        <v>5.2896465169324891</v>
      </c>
      <c r="Q37" s="30">
        <v>4.7532930258063146</v>
      </c>
      <c r="R37" s="30">
        <v>0</v>
      </c>
      <c r="S37" s="30">
        <v>1.3420595974495506</v>
      </c>
      <c r="T37" s="30">
        <v>4.4944752047789054</v>
      </c>
      <c r="U37" s="30"/>
      <c r="V37" s="30">
        <v>9.2657824308709049</v>
      </c>
      <c r="W37" s="30">
        <v>12.48937605772743</v>
      </c>
      <c r="X37" s="30">
        <v>8.2843132618932493</v>
      </c>
      <c r="Y37" s="30">
        <v>4.1829876433951876</v>
      </c>
      <c r="Z37" s="30">
        <v>15.108840534055313</v>
      </c>
      <c r="AA37" s="30">
        <v>6.8644471244690042</v>
      </c>
      <c r="AB37" s="30">
        <v>4.7645832224217575</v>
      </c>
      <c r="AC37" s="30">
        <v>5.730421669547443</v>
      </c>
      <c r="AD37" s="30">
        <v>16.637397309871119</v>
      </c>
      <c r="AE37" s="30">
        <v>3.1125742944326626</v>
      </c>
      <c r="AF37" s="30">
        <v>25.179812160419718</v>
      </c>
      <c r="AH37" s="29"/>
      <c r="AI37" s="29"/>
      <c r="AJ37" s="29"/>
      <c r="AK37" s="29"/>
      <c r="AL37" s="29"/>
      <c r="AM37" s="29"/>
    </row>
    <row r="38" spans="1:39">
      <c r="AH38" s="96"/>
      <c r="AI38" s="96"/>
      <c r="AJ38" s="96"/>
      <c r="AK38" s="96"/>
      <c r="AL38" s="96"/>
      <c r="AM38" s="96"/>
    </row>
    <row r="39" spans="1:39">
      <c r="A39" s="14" t="s">
        <v>464</v>
      </c>
      <c r="AH39" s="96"/>
      <c r="AI39" s="96"/>
      <c r="AJ39" s="96"/>
      <c r="AK39" s="96"/>
      <c r="AL39" s="96"/>
      <c r="AM39" s="96"/>
    </row>
    <row r="40" spans="1:39">
      <c r="A40" s="51" t="s">
        <v>97</v>
      </c>
      <c r="B40" s="51" t="s">
        <v>98</v>
      </c>
      <c r="C40" s="51" t="s">
        <v>99</v>
      </c>
      <c r="D40" s="51" t="s">
        <v>100</v>
      </c>
      <c r="E40" s="51" t="s">
        <v>101</v>
      </c>
      <c r="F40" s="51" t="s">
        <v>102</v>
      </c>
      <c r="G40" s="51" t="s">
        <v>103</v>
      </c>
      <c r="H40" s="51" t="s">
        <v>104</v>
      </c>
      <c r="I40" s="51" t="s">
        <v>105</v>
      </c>
      <c r="J40" s="51" t="s">
        <v>106</v>
      </c>
      <c r="K40" s="51" t="s">
        <v>107</v>
      </c>
      <c r="L40" s="51" t="s">
        <v>108</v>
      </c>
      <c r="M40" s="51" t="s">
        <v>109</v>
      </c>
      <c r="N40" s="51" t="s">
        <v>110</v>
      </c>
      <c r="O40" s="51" t="s">
        <v>111</v>
      </c>
      <c r="P40" s="51" t="s">
        <v>112</v>
      </c>
      <c r="Q40" s="51" t="s">
        <v>113</v>
      </c>
      <c r="R40" s="51" t="s">
        <v>114</v>
      </c>
      <c r="S40" s="51" t="s">
        <v>115</v>
      </c>
      <c r="T40" s="51" t="s">
        <v>116</v>
      </c>
      <c r="U40" s="51" t="s">
        <v>117</v>
      </c>
      <c r="V40" s="51" t="s">
        <v>118</v>
      </c>
      <c r="W40" s="51" t="s">
        <v>119</v>
      </c>
      <c r="X40" s="51" t="s">
        <v>120</v>
      </c>
      <c r="Y40" s="51" t="s">
        <v>121</v>
      </c>
      <c r="Z40" s="51" t="s">
        <v>122</v>
      </c>
      <c r="AA40" s="51" t="s">
        <v>123</v>
      </c>
      <c r="AB40" s="51" t="s">
        <v>124</v>
      </c>
      <c r="AC40" s="51" t="s">
        <v>125</v>
      </c>
      <c r="AD40" s="51" t="s">
        <v>126</v>
      </c>
      <c r="AE40" s="51" t="s">
        <v>127</v>
      </c>
      <c r="AF40" s="51" t="s">
        <v>128</v>
      </c>
      <c r="AH40" s="28"/>
      <c r="AI40" s="28"/>
      <c r="AJ40" s="28"/>
      <c r="AK40" s="28"/>
      <c r="AL40" s="28"/>
      <c r="AM40" s="28"/>
    </row>
    <row r="41" spans="1:39">
      <c r="A41" s="17" t="s">
        <v>135</v>
      </c>
      <c r="B41" s="52" t="s">
        <v>5</v>
      </c>
      <c r="C41" s="31">
        <v>1.8865307342463942</v>
      </c>
      <c r="D41" s="31">
        <v>0.44384409217935367</v>
      </c>
      <c r="E41" s="31">
        <v>1.4934931044752151</v>
      </c>
      <c r="F41" s="31">
        <v>1.1298236455759894</v>
      </c>
      <c r="G41" s="31">
        <v>3.9483323742086287</v>
      </c>
      <c r="H41" s="31">
        <v>3.5253659217476692</v>
      </c>
      <c r="I41" s="31">
        <v>0.78798500472894351</v>
      </c>
      <c r="J41" s="31">
        <v>8.4751298647224527</v>
      </c>
      <c r="K41" s="31">
        <v>0.89087238088458265</v>
      </c>
      <c r="L41" s="31">
        <v>0.74123202797530363</v>
      </c>
      <c r="M41" s="31">
        <v>0.64029359328964375</v>
      </c>
      <c r="N41" s="31">
        <v>5.2028331309439659</v>
      </c>
      <c r="O41" s="31">
        <v>3.1752612160934786</v>
      </c>
      <c r="P41" s="31">
        <v>1.260751638310057</v>
      </c>
      <c r="Q41" s="31">
        <v>0.98888342522756267</v>
      </c>
      <c r="R41" s="31"/>
      <c r="S41" s="31">
        <v>0.27287261728849277</v>
      </c>
      <c r="T41" s="31">
        <v>1.1200925908842838</v>
      </c>
      <c r="U41" s="31"/>
      <c r="V41" s="31">
        <v>1.9704668542844705</v>
      </c>
      <c r="W41" s="31">
        <v>5.069538967829228</v>
      </c>
      <c r="X41" s="31">
        <v>1.8603431431494353</v>
      </c>
      <c r="Y41" s="31">
        <v>0.82512306537358271</v>
      </c>
      <c r="Z41" s="31">
        <v>3.8677193593590622</v>
      </c>
      <c r="AA41" s="31">
        <v>2.3520689503520855</v>
      </c>
      <c r="AB41" s="31">
        <v>1.7151837815589948</v>
      </c>
      <c r="AC41" s="31">
        <v>0.64671296148140733</v>
      </c>
      <c r="AD41" s="31">
        <v>1.404919784903524</v>
      </c>
      <c r="AE41" s="31">
        <v>0.18729186462809311</v>
      </c>
      <c r="AF41" s="31">
        <v>2.6231353623216114</v>
      </c>
      <c r="AH41" s="29"/>
      <c r="AI41" s="29"/>
      <c r="AJ41" s="29"/>
      <c r="AK41" s="29"/>
      <c r="AL41" s="29"/>
      <c r="AM41" s="29"/>
    </row>
    <row r="42" spans="1:39">
      <c r="A42" s="17" t="s">
        <v>135</v>
      </c>
      <c r="B42" s="52" t="s">
        <v>26</v>
      </c>
      <c r="C42" s="31">
        <v>29.528344551395982</v>
      </c>
      <c r="D42" s="31">
        <v>14.774954633010882</v>
      </c>
      <c r="E42" s="31"/>
      <c r="F42" s="31">
        <v>30.173310479230874</v>
      </c>
      <c r="G42" s="31"/>
      <c r="H42" s="31"/>
      <c r="I42" s="31">
        <v>12.551098226718562</v>
      </c>
      <c r="J42" s="31">
        <v>40.221640305611459</v>
      </c>
      <c r="K42" s="31">
        <v>44.080321956729527</v>
      </c>
      <c r="L42" s="31"/>
      <c r="M42" s="31">
        <v>11.262557731694608</v>
      </c>
      <c r="N42" s="31"/>
      <c r="O42" s="31">
        <v>15.672274041687665</v>
      </c>
      <c r="P42" s="31"/>
      <c r="Q42" s="31"/>
      <c r="R42" s="31"/>
      <c r="S42" s="31">
        <v>2.4311922905087298</v>
      </c>
      <c r="T42" s="31">
        <v>10.67556697306898</v>
      </c>
      <c r="U42" s="31"/>
      <c r="V42" s="31">
        <v>17.8229217469849</v>
      </c>
      <c r="W42" s="31"/>
      <c r="X42" s="31"/>
      <c r="Y42" s="31"/>
      <c r="Z42" s="31"/>
      <c r="AA42" s="31">
        <v>15.511822658054152</v>
      </c>
      <c r="AB42" s="31"/>
      <c r="AC42" s="31">
        <v>17.287078335616918</v>
      </c>
      <c r="AD42" s="31">
        <v>33.259804546157945</v>
      </c>
      <c r="AE42" s="31">
        <v>6.8305571475875499</v>
      </c>
      <c r="AF42" s="31">
        <v>54.500852989997682</v>
      </c>
      <c r="AH42" s="29"/>
      <c r="AI42" s="29"/>
      <c r="AJ42" s="29"/>
      <c r="AK42" s="29"/>
      <c r="AL42" s="29"/>
      <c r="AM42" s="29"/>
    </row>
    <row r="43" spans="1:39">
      <c r="A43" s="17" t="s">
        <v>135</v>
      </c>
      <c r="B43" s="52" t="s">
        <v>30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20">
        <v>0</v>
      </c>
      <c r="O43" s="20">
        <v>0</v>
      </c>
      <c r="P43" s="20">
        <v>0</v>
      </c>
      <c r="Q43" s="20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20">
        <v>0</v>
      </c>
      <c r="AD43" s="20">
        <v>0</v>
      </c>
      <c r="AE43" s="20">
        <v>0</v>
      </c>
      <c r="AF43" s="20">
        <v>0</v>
      </c>
      <c r="AH43" s="26"/>
      <c r="AI43" s="26"/>
      <c r="AJ43" s="26"/>
      <c r="AK43" s="26"/>
      <c r="AL43" s="26"/>
      <c r="AM43" s="26"/>
    </row>
    <row r="44" spans="1:39">
      <c r="A44" s="17" t="s">
        <v>135</v>
      </c>
      <c r="B44" s="52" t="s">
        <v>19</v>
      </c>
      <c r="C44" s="31">
        <v>1.4095922306474025</v>
      </c>
      <c r="D44" s="31">
        <v>0.27456019575944723</v>
      </c>
      <c r="E44" s="31">
        <v>1.1259766551368657</v>
      </c>
      <c r="F44" s="31">
        <v>0.72703143255544045</v>
      </c>
      <c r="G44" s="31">
        <v>2.9635212083798304</v>
      </c>
      <c r="H44" s="31">
        <v>2.6514367357008046</v>
      </c>
      <c r="I44" s="31">
        <v>0.58858221945591638</v>
      </c>
      <c r="J44" s="31">
        <v>5.8376914414259558</v>
      </c>
      <c r="K44" s="31">
        <v>0.55541958469308261</v>
      </c>
      <c r="L44" s="31">
        <v>0.56051047352451122</v>
      </c>
      <c r="M44" s="31">
        <v>0.47733322673507089</v>
      </c>
      <c r="N44" s="31">
        <v>3.9371393761606033</v>
      </c>
      <c r="O44" s="31">
        <v>3.0782365382883556</v>
      </c>
      <c r="P44" s="31">
        <v>0.86717231375751891</v>
      </c>
      <c r="Q44" s="31">
        <v>0.74380386953674693</v>
      </c>
      <c r="R44" s="31"/>
      <c r="S44" s="31">
        <v>0.20614928334741833</v>
      </c>
      <c r="T44" s="31">
        <v>0.84292221148479596</v>
      </c>
      <c r="U44" s="31"/>
      <c r="V44" s="31">
        <v>1.2285986365122956</v>
      </c>
      <c r="W44" s="31">
        <v>4.1957143279821372</v>
      </c>
      <c r="X44" s="31">
        <v>1.3985641446638266</v>
      </c>
      <c r="Y44" s="31">
        <v>0.91256668105955108</v>
      </c>
      <c r="Z44" s="31">
        <v>2.9132104722028886</v>
      </c>
      <c r="AA44" s="31">
        <v>1.7760883998033743</v>
      </c>
      <c r="AB44" s="31">
        <v>1.2964782320347275</v>
      </c>
      <c r="AC44" s="31">
        <v>0.50837960213663425</v>
      </c>
      <c r="AD44" s="31">
        <v>1.0747340830952232</v>
      </c>
      <c r="AE44" s="31">
        <v>0.16166685152128771</v>
      </c>
      <c r="AF44" s="31">
        <v>1.9612720745530392</v>
      </c>
      <c r="AH44" s="29"/>
      <c r="AI44" s="29"/>
      <c r="AJ44" s="29"/>
      <c r="AK44" s="29"/>
      <c r="AL44" s="29"/>
      <c r="AM44" s="29"/>
    </row>
    <row r="45" spans="1:39">
      <c r="A45" s="17" t="s">
        <v>136</v>
      </c>
      <c r="B45" s="19" t="s">
        <v>33</v>
      </c>
      <c r="C45" s="31">
        <v>1.2458351382913437</v>
      </c>
      <c r="D45" s="31">
        <v>0.25526454026266338</v>
      </c>
      <c r="E45" s="31">
        <v>0.87511602418135925</v>
      </c>
      <c r="F45" s="31">
        <v>0.6765534694114258</v>
      </c>
      <c r="G45" s="31">
        <v>2.3345158770882657</v>
      </c>
      <c r="H45" s="31">
        <v>1.2301716667370353</v>
      </c>
      <c r="I45" s="31">
        <v>0.24127661716357127</v>
      </c>
      <c r="J45" s="31">
        <v>2.3203124312651751</v>
      </c>
      <c r="K45" s="31">
        <v>0.2525510260298498</v>
      </c>
      <c r="L45" s="31">
        <v>0.31660445479377325</v>
      </c>
      <c r="M45" s="31">
        <v>0.36104982016473885</v>
      </c>
      <c r="N45" s="31">
        <v>3.0254098732607178</v>
      </c>
      <c r="O45" s="31">
        <v>1.0209465709012586</v>
      </c>
      <c r="P45" s="31">
        <v>0.45583046360237001</v>
      </c>
      <c r="Q45" s="31">
        <v>0.39946483389102466</v>
      </c>
      <c r="R45" s="31"/>
      <c r="S45" s="31">
        <v>0.10651614867900612</v>
      </c>
      <c r="T45" s="31">
        <v>0.71093302406947867</v>
      </c>
      <c r="U45" s="31"/>
      <c r="V45" s="31">
        <v>0.98234913114393119</v>
      </c>
      <c r="W45" s="31">
        <v>0.24529586734983083</v>
      </c>
      <c r="X45" s="31">
        <v>0.9273328312819854</v>
      </c>
      <c r="Y45" s="31">
        <v>0.70886138143036204</v>
      </c>
      <c r="Z45" s="31">
        <v>1.3344409012901837</v>
      </c>
      <c r="AA45" s="31">
        <v>1.5345103506251425</v>
      </c>
      <c r="AB45" s="31">
        <v>0.883491773244796</v>
      </c>
      <c r="AC45" s="31">
        <v>0.20378399897148144</v>
      </c>
      <c r="AD45" s="31">
        <v>0.52912220547032474</v>
      </c>
      <c r="AE45" s="31">
        <v>6.711803402955166E-2</v>
      </c>
      <c r="AF45" s="31">
        <v>1.8272899005962173</v>
      </c>
      <c r="AH45" s="29"/>
      <c r="AI45" s="29"/>
      <c r="AJ45" s="29"/>
      <c r="AK45" s="29"/>
      <c r="AL45" s="29"/>
      <c r="AM45" s="29"/>
    </row>
    <row r="46" spans="1:39">
      <c r="A46" s="17" t="s">
        <v>137</v>
      </c>
      <c r="B46" s="19" t="s">
        <v>138</v>
      </c>
      <c r="C46" s="20">
        <v>0</v>
      </c>
      <c r="D46" s="20">
        <v>0</v>
      </c>
      <c r="E46" s="20">
        <v>0</v>
      </c>
      <c r="F46" s="20">
        <v>0</v>
      </c>
      <c r="G46" s="20">
        <v>0</v>
      </c>
      <c r="H46" s="20">
        <v>0</v>
      </c>
      <c r="I46" s="20">
        <v>0</v>
      </c>
      <c r="J46" s="20">
        <v>0</v>
      </c>
      <c r="K46" s="20">
        <v>0</v>
      </c>
      <c r="L46" s="20">
        <v>0</v>
      </c>
      <c r="M46" s="20">
        <v>0</v>
      </c>
      <c r="N46" s="20">
        <v>0</v>
      </c>
      <c r="O46" s="20">
        <v>0</v>
      </c>
      <c r="P46" s="20">
        <v>0</v>
      </c>
      <c r="Q46" s="20">
        <v>0</v>
      </c>
      <c r="R46" s="20">
        <v>0</v>
      </c>
      <c r="S46" s="20">
        <v>0</v>
      </c>
      <c r="T46" s="20">
        <v>0</v>
      </c>
      <c r="U46" s="20">
        <v>0</v>
      </c>
      <c r="V46" s="20">
        <v>0</v>
      </c>
      <c r="W46" s="20">
        <v>0</v>
      </c>
      <c r="X46" s="20">
        <v>0</v>
      </c>
      <c r="Y46" s="20">
        <v>0</v>
      </c>
      <c r="Z46" s="20">
        <v>0</v>
      </c>
      <c r="AA46" s="20">
        <v>0</v>
      </c>
      <c r="AB46" s="20">
        <v>0</v>
      </c>
      <c r="AC46" s="20">
        <v>0</v>
      </c>
      <c r="AD46" s="20">
        <v>0</v>
      </c>
      <c r="AE46" s="20">
        <v>0</v>
      </c>
      <c r="AF46" s="20">
        <v>0</v>
      </c>
      <c r="AH46" s="26"/>
      <c r="AI46" s="26"/>
      <c r="AJ46" s="26"/>
      <c r="AK46" s="26"/>
      <c r="AL46" s="26"/>
      <c r="AM46" s="26"/>
    </row>
    <row r="47" spans="1:39">
      <c r="A47" s="17" t="s">
        <v>137</v>
      </c>
      <c r="B47" s="19" t="s">
        <v>139</v>
      </c>
      <c r="C47" s="20">
        <v>0</v>
      </c>
      <c r="D47" s="20">
        <v>0</v>
      </c>
      <c r="E47" s="20">
        <v>0</v>
      </c>
      <c r="F47" s="20">
        <v>0</v>
      </c>
      <c r="G47" s="20">
        <v>0</v>
      </c>
      <c r="H47" s="20">
        <v>0</v>
      </c>
      <c r="I47" s="20">
        <v>0</v>
      </c>
      <c r="J47" s="20">
        <v>0</v>
      </c>
      <c r="K47" s="20">
        <v>0</v>
      </c>
      <c r="L47" s="20">
        <v>0</v>
      </c>
      <c r="M47" s="20">
        <v>0</v>
      </c>
      <c r="N47" s="20">
        <v>0</v>
      </c>
      <c r="O47" s="20">
        <v>0</v>
      </c>
      <c r="P47" s="20">
        <v>0</v>
      </c>
      <c r="Q47" s="20">
        <v>0</v>
      </c>
      <c r="R47" s="20">
        <v>0</v>
      </c>
      <c r="S47" s="20">
        <v>0</v>
      </c>
      <c r="T47" s="20">
        <v>0</v>
      </c>
      <c r="U47" s="20">
        <v>0</v>
      </c>
      <c r="V47" s="20">
        <v>0</v>
      </c>
      <c r="W47" s="20">
        <v>0</v>
      </c>
      <c r="X47" s="20">
        <v>0</v>
      </c>
      <c r="Y47" s="20">
        <v>0</v>
      </c>
      <c r="Z47" s="20">
        <v>0</v>
      </c>
      <c r="AA47" s="20">
        <v>0</v>
      </c>
      <c r="AB47" s="20">
        <v>0</v>
      </c>
      <c r="AC47" s="20">
        <v>0</v>
      </c>
      <c r="AD47" s="20">
        <v>0</v>
      </c>
      <c r="AE47" s="20">
        <v>0</v>
      </c>
      <c r="AF47" s="20">
        <v>0</v>
      </c>
      <c r="AH47" s="26"/>
      <c r="AI47" s="26"/>
      <c r="AJ47" s="26"/>
      <c r="AK47" s="26"/>
      <c r="AL47" s="26"/>
      <c r="AM47" s="26"/>
    </row>
    <row r="48" spans="1:39">
      <c r="A48" s="17" t="s">
        <v>137</v>
      </c>
      <c r="B48" s="19" t="s">
        <v>140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20">
        <v>0</v>
      </c>
      <c r="O48" s="20">
        <v>0</v>
      </c>
      <c r="P48" s="20">
        <v>0</v>
      </c>
      <c r="Q48" s="20">
        <v>0</v>
      </c>
      <c r="R48" s="20">
        <v>0</v>
      </c>
      <c r="S48" s="20">
        <v>0</v>
      </c>
      <c r="T48" s="20">
        <v>0</v>
      </c>
      <c r="U48" s="20">
        <v>0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20">
        <v>0</v>
      </c>
      <c r="AD48" s="20">
        <v>0</v>
      </c>
      <c r="AE48" s="20">
        <v>0</v>
      </c>
      <c r="AF48" s="20">
        <v>0</v>
      </c>
      <c r="AH48" s="26"/>
      <c r="AI48" s="26"/>
      <c r="AJ48" s="26"/>
      <c r="AK48" s="26"/>
      <c r="AL48" s="26"/>
      <c r="AM48" s="26"/>
    </row>
    <row r="49" spans="1:39">
      <c r="A49" s="17" t="s">
        <v>137</v>
      </c>
      <c r="B49" s="17" t="s">
        <v>141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20">
        <v>0</v>
      </c>
      <c r="O49" s="20">
        <v>0</v>
      </c>
      <c r="P49" s="20">
        <v>0</v>
      </c>
      <c r="Q49" s="20">
        <v>0</v>
      </c>
      <c r="R49" s="20">
        <v>0</v>
      </c>
      <c r="S49" s="20">
        <v>0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20">
        <v>0</v>
      </c>
      <c r="AD49" s="20">
        <v>0</v>
      </c>
      <c r="AE49" s="20">
        <v>0</v>
      </c>
      <c r="AF49" s="20">
        <v>0</v>
      </c>
      <c r="AH49" s="26"/>
      <c r="AI49" s="26"/>
      <c r="AJ49" s="26"/>
      <c r="AK49" s="26"/>
      <c r="AL49" s="26"/>
      <c r="AM49" s="26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CH449"/>
  <sheetViews>
    <sheetView topLeftCell="A178" zoomScale="80" zoomScaleNormal="80" workbookViewId="0">
      <selection activeCell="R199" sqref="R199"/>
    </sheetView>
  </sheetViews>
  <sheetFormatPr defaultColWidth="9.140625" defaultRowHeight="12.75"/>
  <cols>
    <col min="1" max="1" width="11.140625" style="13" customWidth="1"/>
    <col min="2" max="2" width="17.42578125" style="13" customWidth="1"/>
    <col min="3" max="16384" width="9.140625" style="13"/>
  </cols>
  <sheetData>
    <row r="1" spans="1:38" ht="18.75">
      <c r="A1" s="15" t="s">
        <v>224</v>
      </c>
    </row>
    <row r="2" spans="1:38">
      <c r="C2" s="12"/>
    </row>
    <row r="3" spans="1:38">
      <c r="A3" s="14" t="s">
        <v>465</v>
      </c>
    </row>
    <row r="4" spans="1:38">
      <c r="A4" s="16" t="s">
        <v>97</v>
      </c>
      <c r="B4" s="16" t="s">
        <v>98</v>
      </c>
      <c r="C4" s="16" t="s">
        <v>99</v>
      </c>
      <c r="D4" s="16" t="s">
        <v>100</v>
      </c>
      <c r="E4" s="16" t="s">
        <v>101</v>
      </c>
      <c r="F4" s="16" t="s">
        <v>102</v>
      </c>
      <c r="G4" s="16" t="s">
        <v>103</v>
      </c>
      <c r="H4" s="16" t="s">
        <v>104</v>
      </c>
      <c r="I4" s="16" t="s">
        <v>105</v>
      </c>
      <c r="J4" s="16" t="s">
        <v>106</v>
      </c>
      <c r="K4" s="16" t="s">
        <v>107</v>
      </c>
      <c r="L4" s="16" t="s">
        <v>108</v>
      </c>
      <c r="M4" s="16" t="s">
        <v>109</v>
      </c>
      <c r="N4" s="16" t="s">
        <v>110</v>
      </c>
      <c r="O4" s="16" t="s">
        <v>111</v>
      </c>
      <c r="P4" s="16" t="s">
        <v>112</v>
      </c>
      <c r="Q4" s="16" t="s">
        <v>113</v>
      </c>
      <c r="R4" s="16" t="s">
        <v>114</v>
      </c>
      <c r="S4" s="16" t="s">
        <v>115</v>
      </c>
      <c r="T4" s="16" t="s">
        <v>116</v>
      </c>
      <c r="U4" s="16" t="s">
        <v>117</v>
      </c>
      <c r="V4" s="16" t="s">
        <v>118</v>
      </c>
      <c r="W4" s="16" t="s">
        <v>119</v>
      </c>
      <c r="X4" s="16" t="s">
        <v>120</v>
      </c>
      <c r="Y4" s="16" t="s">
        <v>121</v>
      </c>
      <c r="Z4" s="16" t="s">
        <v>122</v>
      </c>
      <c r="AA4" s="16" t="s">
        <v>123</v>
      </c>
      <c r="AB4" s="16" t="s">
        <v>124</v>
      </c>
      <c r="AC4" s="16" t="s">
        <v>125</v>
      </c>
      <c r="AD4" s="16" t="s">
        <v>126</v>
      </c>
      <c r="AE4" s="16" t="s">
        <v>127</v>
      </c>
      <c r="AF4" s="16" t="s">
        <v>128</v>
      </c>
      <c r="AG4" s="16" t="s">
        <v>129</v>
      </c>
      <c r="AH4" s="16" t="s">
        <v>130</v>
      </c>
      <c r="AI4" s="16" t="s">
        <v>131</v>
      </c>
      <c r="AJ4" s="16" t="s">
        <v>132</v>
      </c>
      <c r="AK4" s="16" t="s">
        <v>133</v>
      </c>
      <c r="AL4" s="16" t="s">
        <v>134</v>
      </c>
    </row>
    <row r="5" spans="1:38">
      <c r="A5" s="17" t="s">
        <v>135</v>
      </c>
      <c r="B5" s="18" t="s">
        <v>5</v>
      </c>
      <c r="C5" s="31">
        <f t="shared" ref="C5:AL5" si="0">SUM(C105:C110)</f>
        <v>544.89363461047083</v>
      </c>
      <c r="D5" s="31">
        <f t="shared" si="0"/>
        <v>638.67306540364132</v>
      </c>
      <c r="E5" s="31">
        <f t="shared" si="0"/>
        <v>302.63516899693195</v>
      </c>
      <c r="F5" s="31">
        <f t="shared" si="0"/>
        <v>444.69051147200628</v>
      </c>
      <c r="G5" s="31">
        <f t="shared" si="0"/>
        <v>380.50168360598087</v>
      </c>
      <c r="H5" s="31">
        <f t="shared" si="0"/>
        <v>508.95643649751372</v>
      </c>
      <c r="I5" s="31">
        <f t="shared" si="0"/>
        <v>474.61896823113977</v>
      </c>
      <c r="J5" s="31">
        <f t="shared" si="0"/>
        <v>426.97858200329114</v>
      </c>
      <c r="K5" s="31">
        <f t="shared" si="0"/>
        <v>513.80753418472273</v>
      </c>
      <c r="L5" s="31">
        <f t="shared" si="0"/>
        <v>436.59890458773981</v>
      </c>
      <c r="M5" s="31">
        <f t="shared" si="0"/>
        <v>490.163487690789</v>
      </c>
      <c r="N5" s="31">
        <f t="shared" si="0"/>
        <v>364.12846819204185</v>
      </c>
      <c r="O5" s="31">
        <f t="shared" si="0"/>
        <v>337.81372341228189</v>
      </c>
      <c r="P5" s="31">
        <f t="shared" si="0"/>
        <v>940.47087070530654</v>
      </c>
      <c r="Q5" s="31">
        <f t="shared" si="0"/>
        <v>457.47764561877403</v>
      </c>
      <c r="R5" s="31">
        <f t="shared" si="0"/>
        <v>404.0030026960585</v>
      </c>
      <c r="S5" s="31">
        <f t="shared" si="0"/>
        <v>435.5485794923743</v>
      </c>
      <c r="T5" s="31">
        <f t="shared" si="0"/>
        <v>985.85365142763112</v>
      </c>
      <c r="U5" s="31">
        <f t="shared" si="0"/>
        <v>418.80288115367773</v>
      </c>
      <c r="V5" s="31">
        <f t="shared" si="0"/>
        <v>652.49850407064309</v>
      </c>
      <c r="W5" s="31">
        <f t="shared" si="0"/>
        <v>390.53712237615389</v>
      </c>
      <c r="X5" s="31">
        <f t="shared" si="0"/>
        <v>407.57529762317034</v>
      </c>
      <c r="Y5" s="31">
        <f t="shared" si="0"/>
        <v>289.19082187107466</v>
      </c>
      <c r="Z5" s="31">
        <f t="shared" si="0"/>
        <v>503.58076463865251</v>
      </c>
      <c r="AA5" s="31">
        <f t="shared" si="0"/>
        <v>386.12792218178424</v>
      </c>
      <c r="AB5" s="31">
        <f t="shared" si="0"/>
        <v>449.39597366269453</v>
      </c>
      <c r="AC5" s="31">
        <f t="shared" si="0"/>
        <v>460.8271029375972</v>
      </c>
      <c r="AD5" s="31">
        <f t="shared" si="0"/>
        <v>436.40703733652759</v>
      </c>
      <c r="AE5" s="31">
        <f t="shared" si="0"/>
        <v>512.1299389666176</v>
      </c>
      <c r="AF5" s="31">
        <f t="shared" si="0"/>
        <v>625.86233191019494</v>
      </c>
      <c r="AG5" s="31">
        <f t="shared" si="0"/>
        <v>62.809856230272395</v>
      </c>
      <c r="AH5" s="31">
        <f t="shared" si="0"/>
        <v>64.01865519570589</v>
      </c>
      <c r="AI5" s="31">
        <f t="shared" si="0"/>
        <v>54.157498227863371</v>
      </c>
      <c r="AJ5" s="31">
        <f t="shared" si="0"/>
        <v>87.574550577006534</v>
      </c>
      <c r="AK5" s="31">
        <f t="shared" si="0"/>
        <v>59.842710547597783</v>
      </c>
      <c r="AL5" s="31">
        <f t="shared" si="0"/>
        <v>466.35248176724497</v>
      </c>
    </row>
    <row r="6" spans="1:38">
      <c r="A6" s="17" t="s">
        <v>135</v>
      </c>
      <c r="B6" s="18" t="s">
        <v>26</v>
      </c>
      <c r="C6" s="35">
        <f>SUM(C183:C188)</f>
        <v>161.26095068121515</v>
      </c>
      <c r="D6" s="35">
        <f t="shared" ref="D6:AL6" si="1">SUM(D183:D188)</f>
        <v>129.23408283720016</v>
      </c>
      <c r="E6" s="35">
        <f t="shared" si="1"/>
        <v>73.965847565292961</v>
      </c>
      <c r="F6" s="35">
        <f t="shared" si="1"/>
        <v>101.50469425191775</v>
      </c>
      <c r="G6" s="35">
        <f t="shared" si="1"/>
        <v>88.924832296630015</v>
      </c>
      <c r="H6" s="35">
        <f t="shared" si="1"/>
        <v>121.61134724917841</v>
      </c>
      <c r="I6" s="35">
        <f t="shared" si="1"/>
        <v>108.1626757870102</v>
      </c>
      <c r="J6" s="35">
        <f t="shared" si="1"/>
        <v>100.61475246662603</v>
      </c>
      <c r="K6" s="35">
        <f t="shared" si="1"/>
        <v>102.40327223716217</v>
      </c>
      <c r="L6" s="35">
        <f t="shared" si="1"/>
        <v>108.10749576747887</v>
      </c>
      <c r="M6" s="35">
        <f t="shared" si="1"/>
        <v>137.68864366287869</v>
      </c>
      <c r="N6" s="35">
        <f t="shared" si="1"/>
        <v>80.263078477432941</v>
      </c>
      <c r="O6" s="35">
        <f t="shared" si="1"/>
        <v>104.03230325457045</v>
      </c>
      <c r="P6" s="35">
        <f t="shared" si="1"/>
        <v>176.6694227910931</v>
      </c>
      <c r="Q6" s="35">
        <f t="shared" si="1"/>
        <v>117.61393432854767</v>
      </c>
      <c r="R6" s="35">
        <f t="shared" si="1"/>
        <v>106.22987431584849</v>
      </c>
      <c r="S6" s="35">
        <f t="shared" si="1"/>
        <v>101.47197818409582</v>
      </c>
      <c r="T6" s="35">
        <f t="shared" si="1"/>
        <v>218.35511795636725</v>
      </c>
      <c r="U6" s="35">
        <f t="shared" si="1"/>
        <v>84.422600717979137</v>
      </c>
      <c r="V6" s="35">
        <f t="shared" si="1"/>
        <v>123.74049375844169</v>
      </c>
      <c r="W6" s="35">
        <f t="shared" si="1"/>
        <v>102.80383641575055</v>
      </c>
      <c r="X6" s="35">
        <f t="shared" si="1"/>
        <v>87.203033756501725</v>
      </c>
      <c r="Y6" s="35">
        <f t="shared" si="1"/>
        <v>105.43768160224639</v>
      </c>
      <c r="Z6" s="35">
        <f t="shared" si="1"/>
        <v>117.11099126238317</v>
      </c>
      <c r="AA6" s="35">
        <f t="shared" si="1"/>
        <v>87.240846691110633</v>
      </c>
      <c r="AB6" s="35">
        <f t="shared" si="1"/>
        <v>108.20882077168319</v>
      </c>
      <c r="AC6" s="35">
        <f t="shared" si="1"/>
        <v>106.01235603598437</v>
      </c>
      <c r="AD6" s="35">
        <f t="shared" si="1"/>
        <v>113.05723530670957</v>
      </c>
      <c r="AE6" s="35">
        <f t="shared" si="1"/>
        <v>137.07251237641648</v>
      </c>
      <c r="AF6" s="35">
        <f t="shared" si="1"/>
        <v>160.32672627132186</v>
      </c>
      <c r="AG6" s="35">
        <f t="shared" si="1"/>
        <v>338.49683711058697</v>
      </c>
      <c r="AH6" s="35">
        <f t="shared" si="1"/>
        <v>584.64779413823646</v>
      </c>
      <c r="AI6" s="35">
        <f t="shared" si="1"/>
        <v>192.80033900688224</v>
      </c>
      <c r="AJ6" s="35">
        <f t="shared" si="1"/>
        <v>493.04708462116122</v>
      </c>
      <c r="AK6" s="35">
        <f t="shared" si="1"/>
        <v>52.632069491192993</v>
      </c>
      <c r="AL6" s="35">
        <f t="shared" si="1"/>
        <v>230.31918393823406</v>
      </c>
    </row>
    <row r="7" spans="1:38">
      <c r="A7" s="17" t="s">
        <v>135</v>
      </c>
      <c r="B7" s="18" t="s">
        <v>30</v>
      </c>
      <c r="C7" s="31">
        <f>SUM(C222:C227)</f>
        <v>143.01976631281821</v>
      </c>
      <c r="D7" s="31">
        <f t="shared" ref="D7:AL7" si="2">SUM(D222:D227)</f>
        <v>106.99086620631489</v>
      </c>
      <c r="E7" s="31">
        <f t="shared" si="2"/>
        <v>54.055596586336215</v>
      </c>
      <c r="F7" s="31">
        <f t="shared" si="2"/>
        <v>85.016550118291192</v>
      </c>
      <c r="G7" s="31">
        <f t="shared" si="2"/>
        <v>61.630640267568467</v>
      </c>
      <c r="H7" s="31">
        <f t="shared" si="2"/>
        <v>98.504472739544966</v>
      </c>
      <c r="I7" s="31">
        <f t="shared" si="2"/>
        <v>85.431252170286569</v>
      </c>
      <c r="J7" s="31">
        <f t="shared" si="2"/>
        <v>78.0347107556358</v>
      </c>
      <c r="K7" s="31">
        <f t="shared" si="2"/>
        <v>78.143890143624105</v>
      </c>
      <c r="L7" s="31">
        <f t="shared" si="2"/>
        <v>88.498790040634546</v>
      </c>
      <c r="M7" s="31">
        <f t="shared" si="2"/>
        <v>120.3472566096719</v>
      </c>
      <c r="N7" s="31">
        <f t="shared" si="2"/>
        <v>59.067658185697169</v>
      </c>
      <c r="O7" s="31">
        <f t="shared" si="2"/>
        <v>84.029684546445239</v>
      </c>
      <c r="P7" s="31">
        <f t="shared" si="2"/>
        <v>135.41086190050868</v>
      </c>
      <c r="Q7" s="31">
        <f t="shared" si="2"/>
        <v>94.572911654800791</v>
      </c>
      <c r="R7" s="31">
        <f t="shared" si="2"/>
        <v>83.695819367110374</v>
      </c>
      <c r="S7" s="31">
        <f t="shared" si="2"/>
        <v>78.496189764321272</v>
      </c>
      <c r="T7" s="31">
        <f t="shared" si="2"/>
        <v>175.18888751803621</v>
      </c>
      <c r="U7" s="31">
        <f t="shared" si="2"/>
        <v>59.290949244944798</v>
      </c>
      <c r="V7" s="31">
        <f t="shared" si="2"/>
        <v>99.470353777761048</v>
      </c>
      <c r="W7" s="31">
        <f t="shared" si="2"/>
        <v>82.291394284168518</v>
      </c>
      <c r="X7" s="31">
        <f t="shared" si="2"/>
        <v>62.595147277964358</v>
      </c>
      <c r="Y7" s="31">
        <f t="shared" si="2"/>
        <v>86.331450175438192</v>
      </c>
      <c r="Z7" s="31">
        <f t="shared" si="2"/>
        <v>92.902727048519282</v>
      </c>
      <c r="AA7" s="31">
        <f t="shared" si="2"/>
        <v>67.243728431477905</v>
      </c>
      <c r="AB7" s="31">
        <f t="shared" si="2"/>
        <v>80.421375173174667</v>
      </c>
      <c r="AC7" s="31">
        <f t="shared" si="2"/>
        <v>80.592353721765733</v>
      </c>
      <c r="AD7" s="31">
        <f t="shared" si="2"/>
        <v>92.243768586987912</v>
      </c>
      <c r="AE7" s="31">
        <f t="shared" si="2"/>
        <v>104.86216118964605</v>
      </c>
      <c r="AF7" s="31">
        <f t="shared" si="2"/>
        <v>133.14921565961774</v>
      </c>
      <c r="AG7" s="31">
        <f t="shared" si="2"/>
        <v>343.05272628955146</v>
      </c>
      <c r="AH7" s="31">
        <f t="shared" si="2"/>
        <v>589.2036833172009</v>
      </c>
      <c r="AI7" s="31">
        <f t="shared" si="2"/>
        <v>197.73032592075504</v>
      </c>
      <c r="AJ7" s="31">
        <f t="shared" si="2"/>
        <v>497.97707153503404</v>
      </c>
      <c r="AK7" s="31">
        <f t="shared" si="2"/>
        <v>57.036513272052829</v>
      </c>
      <c r="AL7" s="31">
        <f t="shared" si="2"/>
        <v>223.11580757903403</v>
      </c>
    </row>
    <row r="8" spans="1:38">
      <c r="A8" s="17" t="s">
        <v>135</v>
      </c>
      <c r="B8" s="18" t="s">
        <v>19</v>
      </c>
      <c r="C8" s="31">
        <f>SUM(C144:C149)</f>
        <v>497.38581825531435</v>
      </c>
      <c r="D8" s="31">
        <f t="shared" ref="D8:AL8" si="3">SUM(D144:D149)</f>
        <v>225.4645856362749</v>
      </c>
      <c r="E8" s="31">
        <f t="shared" si="3"/>
        <v>177.92930556927161</v>
      </c>
      <c r="F8" s="31">
        <f t="shared" si="3"/>
        <v>220.09664052668336</v>
      </c>
      <c r="G8" s="31">
        <f t="shared" si="3"/>
        <v>178.52515484096764</v>
      </c>
      <c r="H8" s="31">
        <f t="shared" si="3"/>
        <v>104.26149200669225</v>
      </c>
      <c r="I8" s="31">
        <f t="shared" si="3"/>
        <v>109.6321728986118</v>
      </c>
      <c r="J8" s="31">
        <f t="shared" si="3"/>
        <v>243.2965832564384</v>
      </c>
      <c r="K8" s="31">
        <f t="shared" si="3"/>
        <v>81.416419555811061</v>
      </c>
      <c r="L8" s="31">
        <f t="shared" si="3"/>
        <v>140.71097721808428</v>
      </c>
      <c r="M8" s="31">
        <f t="shared" si="3"/>
        <v>191.2023617363316</v>
      </c>
      <c r="N8" s="31">
        <f t="shared" si="3"/>
        <v>114.67664735518028</v>
      </c>
      <c r="O8" s="31">
        <f t="shared" si="3"/>
        <v>139.28688550568427</v>
      </c>
      <c r="P8" s="31">
        <f t="shared" si="3"/>
        <v>123.39286060697032</v>
      </c>
      <c r="Q8" s="31">
        <f t="shared" si="3"/>
        <v>167.4519999233018</v>
      </c>
      <c r="R8" s="31">
        <f t="shared" si="3"/>
        <v>257.6499921486332</v>
      </c>
      <c r="S8" s="31">
        <f t="shared" si="3"/>
        <v>216.16233887032701</v>
      </c>
      <c r="T8" s="31">
        <f t="shared" si="3"/>
        <v>119.35081456411264</v>
      </c>
      <c r="U8" s="31">
        <f t="shared" si="3"/>
        <v>218.61340871579625</v>
      </c>
      <c r="V8" s="31">
        <f t="shared" si="3"/>
        <v>105.57791010705633</v>
      </c>
      <c r="W8" s="31">
        <f t="shared" si="3"/>
        <v>165.40512399950302</v>
      </c>
      <c r="X8" s="31">
        <f t="shared" si="3"/>
        <v>192.39254368401785</v>
      </c>
      <c r="Y8" s="31">
        <f t="shared" si="3"/>
        <v>326.39475963441612</v>
      </c>
      <c r="Z8" s="31">
        <f t="shared" si="3"/>
        <v>209.3439947353628</v>
      </c>
      <c r="AA8" s="31">
        <f t="shared" si="3"/>
        <v>248.79592289522833</v>
      </c>
      <c r="AB8" s="31">
        <f t="shared" si="3"/>
        <v>158.14109214779211</v>
      </c>
      <c r="AC8" s="31">
        <f t="shared" si="3"/>
        <v>99.965473047826933</v>
      </c>
      <c r="AD8" s="31">
        <f t="shared" si="3"/>
        <v>186.25069516429426</v>
      </c>
      <c r="AE8" s="31">
        <f t="shared" si="3"/>
        <v>103.58290729216657</v>
      </c>
      <c r="AF8" s="31">
        <f t="shared" si="3"/>
        <v>566.02079045872301</v>
      </c>
      <c r="AG8" s="31">
        <f t="shared" si="3"/>
        <v>35.536012088998618</v>
      </c>
      <c r="AH8" s="31">
        <f t="shared" si="3"/>
        <v>55.548582787772915</v>
      </c>
      <c r="AI8" s="31">
        <f t="shared" si="3"/>
        <v>218.25204516248556</v>
      </c>
      <c r="AJ8" s="31">
        <f t="shared" si="3"/>
        <v>565.41968797436402</v>
      </c>
      <c r="AK8" s="31">
        <f t="shared" si="3"/>
        <v>47.262468600872417</v>
      </c>
      <c r="AL8" s="31">
        <f t="shared" si="3"/>
        <v>94.699338033656829</v>
      </c>
    </row>
    <row r="9" spans="1:38">
      <c r="A9" s="17" t="s">
        <v>136</v>
      </c>
      <c r="B9" s="19" t="s">
        <v>33</v>
      </c>
      <c r="C9" s="31">
        <f>SUM(C261:C266)</f>
        <v>1210.3541368046547</v>
      </c>
      <c r="D9" s="31">
        <f t="shared" ref="D9:AL9" si="4">SUM(D261:D266)</f>
        <v>1274.8573046127424</v>
      </c>
      <c r="E9" s="31">
        <f t="shared" si="4"/>
        <v>717.47897133719994</v>
      </c>
      <c r="F9" s="31">
        <f t="shared" si="4"/>
        <v>858.12209948824193</v>
      </c>
      <c r="G9" s="31">
        <f t="shared" si="4"/>
        <v>901.34220485259425</v>
      </c>
      <c r="H9" s="31">
        <f t="shared" si="4"/>
        <v>1199.3105114180594</v>
      </c>
      <c r="I9" s="31">
        <f t="shared" si="4"/>
        <v>1128.5953373798368</v>
      </c>
      <c r="J9" s="31">
        <f t="shared" si="4"/>
        <v>917.63671118844229</v>
      </c>
      <c r="K9" s="31">
        <f t="shared" si="4"/>
        <v>1062.1273101472698</v>
      </c>
      <c r="L9" s="31">
        <f t="shared" si="4"/>
        <v>1050.0550719665275</v>
      </c>
      <c r="M9" s="31">
        <f t="shared" si="4"/>
        <v>1123.0591860397992</v>
      </c>
      <c r="N9" s="31">
        <f t="shared" si="4"/>
        <v>864.74551623765728</v>
      </c>
      <c r="O9" s="31">
        <f t="shared" si="4"/>
        <v>968.75853368615492</v>
      </c>
      <c r="P9" s="31">
        <f t="shared" si="4"/>
        <v>2059.3812444845903</v>
      </c>
      <c r="Q9" s="31">
        <f t="shared" si="4"/>
        <v>1069.0906579931102</v>
      </c>
      <c r="R9" s="31">
        <f t="shared" si="4"/>
        <v>952.94552762023102</v>
      </c>
      <c r="S9" s="31">
        <f t="shared" si="4"/>
        <v>1028.9023685696432</v>
      </c>
      <c r="T9" s="31">
        <f t="shared" si="4"/>
        <v>2299.5590917141121</v>
      </c>
      <c r="U9" s="31">
        <f t="shared" si="4"/>
        <v>981.13131259975023</v>
      </c>
      <c r="V9" s="31">
        <f t="shared" si="4"/>
        <v>1291.1703545220757</v>
      </c>
      <c r="W9" s="31">
        <f t="shared" si="4"/>
        <v>974.01178964999508</v>
      </c>
      <c r="X9" s="31">
        <f t="shared" si="4"/>
        <v>948.31419742325932</v>
      </c>
      <c r="Y9" s="31">
        <f t="shared" si="4"/>
        <v>950.88180650216634</v>
      </c>
      <c r="Z9" s="31">
        <f t="shared" si="4"/>
        <v>1177.543830941155</v>
      </c>
      <c r="AA9" s="31">
        <f t="shared" si="4"/>
        <v>902.17531895994682</v>
      </c>
      <c r="AB9" s="31">
        <f t="shared" si="4"/>
        <v>1070.2528483753154</v>
      </c>
      <c r="AC9" s="31">
        <f t="shared" si="4"/>
        <v>1155.2494751935576</v>
      </c>
      <c r="AD9" s="31">
        <f t="shared" si="4"/>
        <v>1055.5789957758561</v>
      </c>
      <c r="AE9" s="31">
        <f t="shared" si="4"/>
        <v>1417.7918137338977</v>
      </c>
      <c r="AF9" s="31">
        <f t="shared" si="4"/>
        <v>1504.4850204669015</v>
      </c>
      <c r="AG9" s="31">
        <f t="shared" si="4"/>
        <v>85.600555851434152</v>
      </c>
      <c r="AH9" s="31">
        <f t="shared" si="4"/>
        <v>85.600555851434152</v>
      </c>
      <c r="AI9" s="31">
        <f t="shared" si="4"/>
        <v>924.50627584916674</v>
      </c>
      <c r="AJ9" s="31">
        <f t="shared" si="4"/>
        <v>2671.9975212312429</v>
      </c>
      <c r="AK9" s="31">
        <f t="shared" si="4"/>
        <v>152.64579512885899</v>
      </c>
      <c r="AL9" s="31">
        <f t="shared" si="4"/>
        <v>890.04399859266982</v>
      </c>
    </row>
    <row r="10" spans="1:38">
      <c r="A10" s="17" t="s">
        <v>137</v>
      </c>
      <c r="B10" s="19" t="s">
        <v>138</v>
      </c>
      <c r="C10" s="30">
        <f>SUM(C300:C305)</f>
        <v>298.21938438942863</v>
      </c>
      <c r="D10" s="30">
        <f t="shared" ref="D10:AL10" si="5">SUM(D300:D305)</f>
        <v>269.76554020296243</v>
      </c>
      <c r="E10" s="30">
        <f t="shared" si="5"/>
        <v>145.81287149876064</v>
      </c>
      <c r="F10" s="30">
        <f t="shared" si="5"/>
        <v>183.79048836094219</v>
      </c>
      <c r="G10" s="30">
        <f t="shared" si="5"/>
        <v>143.93847610476422</v>
      </c>
      <c r="H10" s="30">
        <f t="shared" si="5"/>
        <v>239.94911914591512</v>
      </c>
      <c r="I10" s="30">
        <f t="shared" si="5"/>
        <v>215.34014203277258</v>
      </c>
      <c r="J10" s="30">
        <f t="shared" si="5"/>
        <v>116.07953459474658</v>
      </c>
      <c r="K10" s="30">
        <f t="shared" si="5"/>
        <v>149.37364147718213</v>
      </c>
      <c r="L10" s="30">
        <f t="shared" si="5"/>
        <v>229.56219922796669</v>
      </c>
      <c r="M10" s="30">
        <f t="shared" si="5"/>
        <v>276.74286015410581</v>
      </c>
      <c r="N10" s="30">
        <f t="shared" si="5"/>
        <v>145.01513315533296</v>
      </c>
      <c r="O10" s="30">
        <f t="shared" si="5"/>
        <v>224.15340011118994</v>
      </c>
      <c r="P10" s="30">
        <f t="shared" si="5"/>
        <v>230.77040596701084</v>
      </c>
      <c r="Q10" s="30">
        <f t="shared" si="5"/>
        <v>237.85094119518357</v>
      </c>
      <c r="R10" s="30">
        <f t="shared" si="5"/>
        <v>159.26197820564093</v>
      </c>
      <c r="S10" s="30">
        <f t="shared" si="5"/>
        <v>172.31647097088452</v>
      </c>
      <c r="T10" s="30">
        <f t="shared" si="5"/>
        <v>343.33126431520776</v>
      </c>
      <c r="U10" s="30">
        <f t="shared" si="5"/>
        <v>127.36347133799802</v>
      </c>
      <c r="V10" s="30">
        <f t="shared" si="5"/>
        <v>239.93255290030473</v>
      </c>
      <c r="W10" s="30">
        <f t="shared" si="5"/>
        <v>179.00975474295885</v>
      </c>
      <c r="X10" s="30">
        <f t="shared" si="5"/>
        <v>149.65058796909969</v>
      </c>
      <c r="Y10" s="30">
        <f t="shared" si="5"/>
        <v>205.72208740680352</v>
      </c>
      <c r="Z10" s="30">
        <f t="shared" si="5"/>
        <v>221.77846555191257</v>
      </c>
      <c r="AA10" s="30">
        <f t="shared" si="5"/>
        <v>170.01114950971817</v>
      </c>
      <c r="AB10" s="30">
        <f t="shared" si="5"/>
        <v>172.26683925413829</v>
      </c>
      <c r="AC10" s="30">
        <f t="shared" si="5"/>
        <v>166.99877648843605</v>
      </c>
      <c r="AD10" s="30">
        <f t="shared" si="5"/>
        <v>187.45020640628925</v>
      </c>
      <c r="AE10" s="30">
        <f t="shared" si="5"/>
        <v>259.71419359423527</v>
      </c>
      <c r="AF10" s="30">
        <f t="shared" si="5"/>
        <v>353.64999962083033</v>
      </c>
      <c r="AG10" s="30">
        <f t="shared" si="5"/>
        <v>205.98759524507034</v>
      </c>
      <c r="AH10" s="30">
        <f t="shared" si="5"/>
        <v>205.98759524507034</v>
      </c>
      <c r="AI10" s="30">
        <f t="shared" si="5"/>
        <v>212.21723726142733</v>
      </c>
      <c r="AJ10" s="30">
        <f t="shared" si="5"/>
        <v>212.21723726142733</v>
      </c>
      <c r="AK10" s="30">
        <f t="shared" si="5"/>
        <v>203.46565905786716</v>
      </c>
      <c r="AL10" s="30">
        <f t="shared" si="5"/>
        <v>331.60032392964894</v>
      </c>
    </row>
    <row r="11" spans="1:38">
      <c r="A11" s="17" t="s">
        <v>137</v>
      </c>
      <c r="B11" s="19" t="s">
        <v>139</v>
      </c>
      <c r="C11" s="30">
        <f>SUM(C339:C344)</f>
        <v>123.34567061170722</v>
      </c>
      <c r="D11" s="30">
        <f t="shared" ref="D11:AL11" si="6">SUM(D339:D344)</f>
        <v>109.91654991300695</v>
      </c>
      <c r="E11" s="30">
        <f t="shared" si="6"/>
        <v>61.677180336334942</v>
      </c>
      <c r="F11" s="30">
        <f t="shared" si="6"/>
        <v>76.417042639963924</v>
      </c>
      <c r="G11" s="30">
        <f t="shared" si="6"/>
        <v>69.529377492966233</v>
      </c>
      <c r="H11" s="30">
        <f t="shared" si="6"/>
        <v>102.32338865156225</v>
      </c>
      <c r="I11" s="30">
        <f t="shared" si="6"/>
        <v>93.907294589714922</v>
      </c>
      <c r="J11" s="30">
        <f t="shared" si="6"/>
        <v>51.957636522638843</v>
      </c>
      <c r="K11" s="30">
        <f t="shared" si="6"/>
        <v>63.629678858533545</v>
      </c>
      <c r="L11" s="30">
        <f t="shared" si="6"/>
        <v>94.570726792323683</v>
      </c>
      <c r="M11" s="30">
        <f t="shared" si="6"/>
        <v>115.10953495129976</v>
      </c>
      <c r="N11" s="30">
        <f t="shared" si="6"/>
        <v>59.677632640489094</v>
      </c>
      <c r="O11" s="30">
        <f t="shared" si="6"/>
        <v>94.443871133078886</v>
      </c>
      <c r="P11" s="30">
        <f t="shared" si="6"/>
        <v>108.14695354043965</v>
      </c>
      <c r="Q11" s="30">
        <f t="shared" si="6"/>
        <v>97.24978382277024</v>
      </c>
      <c r="R11" s="30">
        <f t="shared" si="6"/>
        <v>69.166330032764037</v>
      </c>
      <c r="S11" s="30">
        <f t="shared" si="6"/>
        <v>73.26511234521486</v>
      </c>
      <c r="T11" s="30">
        <f t="shared" si="6"/>
        <v>150.48271102799049</v>
      </c>
      <c r="U11" s="30">
        <f t="shared" si="6"/>
        <v>60.138232137662655</v>
      </c>
      <c r="V11" s="30">
        <f t="shared" si="6"/>
        <v>103.86458220836781</v>
      </c>
      <c r="W11" s="30">
        <f t="shared" si="6"/>
        <v>74.63161633882919</v>
      </c>
      <c r="X11" s="30">
        <f t="shared" si="6"/>
        <v>61.704413901869813</v>
      </c>
      <c r="Y11" s="30">
        <f t="shared" si="6"/>
        <v>89.037139963472228</v>
      </c>
      <c r="Z11" s="30">
        <f t="shared" si="6"/>
        <v>94.490278029254611</v>
      </c>
      <c r="AA11" s="30">
        <f t="shared" si="6"/>
        <v>71.939449603886828</v>
      </c>
      <c r="AB11" s="30">
        <f t="shared" si="6"/>
        <v>72.831443059867382</v>
      </c>
      <c r="AC11" s="30">
        <f t="shared" si="6"/>
        <v>72.656963400223788</v>
      </c>
      <c r="AD11" s="30">
        <f t="shared" si="6"/>
        <v>81.766286887269843</v>
      </c>
      <c r="AE11" s="30">
        <f t="shared" si="6"/>
        <v>109.31937633544055</v>
      </c>
      <c r="AF11" s="30">
        <f t="shared" si="6"/>
        <v>125.65750378045497</v>
      </c>
      <c r="AG11" s="30">
        <f t="shared" si="6"/>
        <v>77.988858675719811</v>
      </c>
      <c r="AH11" s="30">
        <f t="shared" si="6"/>
        <v>77.988858675719811</v>
      </c>
      <c r="AI11" s="30">
        <f t="shared" si="6"/>
        <v>80.373701986086147</v>
      </c>
      <c r="AJ11" s="30">
        <f t="shared" si="6"/>
        <v>80.373701986086147</v>
      </c>
      <c r="AK11" s="30">
        <f t="shared" si="6"/>
        <v>77.023406306317113</v>
      </c>
      <c r="AL11" s="30">
        <f t="shared" si="6"/>
        <v>205.51657034207724</v>
      </c>
    </row>
    <row r="12" spans="1:38">
      <c r="A12" s="17" t="s">
        <v>137</v>
      </c>
      <c r="B12" s="19" t="s">
        <v>140</v>
      </c>
      <c r="C12" s="30">
        <f>SUM(C378:C383)</f>
        <v>70.58517533333908</v>
      </c>
      <c r="D12" s="30">
        <f t="shared" ref="D12:AL12" si="7">SUM(D378:D383)</f>
        <v>71.326993605959032</v>
      </c>
      <c r="E12" s="30">
        <f t="shared" si="7"/>
        <v>35.843792430808143</v>
      </c>
      <c r="F12" s="30">
        <f t="shared" si="7"/>
        <v>43.591738072698298</v>
      </c>
      <c r="G12" s="30">
        <f t="shared" si="7"/>
        <v>39.424253427636408</v>
      </c>
      <c r="H12" s="30">
        <f t="shared" si="7"/>
        <v>63.236856685062875</v>
      </c>
      <c r="I12" s="30">
        <f t="shared" si="7"/>
        <v>57.275518148601641</v>
      </c>
      <c r="J12" s="30">
        <f t="shared" si="7"/>
        <v>31.364564890884516</v>
      </c>
      <c r="K12" s="30">
        <f t="shared" si="7"/>
        <v>38.138969574329387</v>
      </c>
      <c r="L12" s="30">
        <f t="shared" si="7"/>
        <v>54.958854069795215</v>
      </c>
      <c r="M12" s="30">
        <f t="shared" si="7"/>
        <v>66.357503265758709</v>
      </c>
      <c r="N12" s="30">
        <f t="shared" si="7"/>
        <v>34.62439483585576</v>
      </c>
      <c r="O12" s="30">
        <f t="shared" si="7"/>
        <v>55.028219485506078</v>
      </c>
      <c r="P12" s="30">
        <f t="shared" si="7"/>
        <v>67.676822329678785</v>
      </c>
      <c r="Q12" s="30">
        <f t="shared" si="7"/>
        <v>58.540650087785409</v>
      </c>
      <c r="R12" s="30">
        <f t="shared" si="7"/>
        <v>39.966554968391925</v>
      </c>
      <c r="S12" s="30">
        <f t="shared" si="7"/>
        <v>44.466378916640622</v>
      </c>
      <c r="T12" s="30">
        <f t="shared" si="7"/>
        <v>89.365530586143379</v>
      </c>
      <c r="U12" s="30">
        <f t="shared" si="7"/>
        <v>38.094772352545142</v>
      </c>
      <c r="V12" s="30">
        <f t="shared" si="7"/>
        <v>62.601691032461524</v>
      </c>
      <c r="W12" s="30">
        <f t="shared" si="7"/>
        <v>43.486685192176353</v>
      </c>
      <c r="X12" s="30">
        <f t="shared" si="7"/>
        <v>36.136347957926709</v>
      </c>
      <c r="Y12" s="30">
        <f t="shared" si="7"/>
        <v>54.766148126666778</v>
      </c>
      <c r="Z12" s="30">
        <f t="shared" si="7"/>
        <v>56.24072367202502</v>
      </c>
      <c r="AA12" s="30">
        <f t="shared" si="7"/>
        <v>40.475045752568306</v>
      </c>
      <c r="AB12" s="30">
        <f t="shared" si="7"/>
        <v>42.763223612792885</v>
      </c>
      <c r="AC12" s="30">
        <f t="shared" si="7"/>
        <v>43.962817191141013</v>
      </c>
      <c r="AD12" s="30">
        <f t="shared" si="7"/>
        <v>48.108159168599265</v>
      </c>
      <c r="AE12" s="30">
        <f t="shared" si="7"/>
        <v>63.966867486385567</v>
      </c>
      <c r="AF12" s="30">
        <f t="shared" si="7"/>
        <v>93.974482268146161</v>
      </c>
      <c r="AG12" s="30">
        <f t="shared" si="7"/>
        <v>39.515357772874459</v>
      </c>
      <c r="AH12" s="30">
        <f t="shared" si="7"/>
        <v>39.515357772874459</v>
      </c>
      <c r="AI12" s="30">
        <f t="shared" si="7"/>
        <v>40.817943444531736</v>
      </c>
      <c r="AJ12" s="30">
        <f t="shared" si="7"/>
        <v>40.817943444531736</v>
      </c>
      <c r="AK12" s="30">
        <f t="shared" si="7"/>
        <v>38.988034062513634</v>
      </c>
      <c r="AL12" s="30">
        <f t="shared" si="7"/>
        <v>167.95309278441428</v>
      </c>
    </row>
    <row r="13" spans="1:38">
      <c r="A13" s="17" t="s">
        <v>137</v>
      </c>
      <c r="B13" s="17" t="s">
        <v>141</v>
      </c>
      <c r="C13" s="30">
        <f>SUM(C417:C422)</f>
        <v>63.703876623511782</v>
      </c>
      <c r="D13" s="30">
        <f t="shared" ref="D13:AL13" si="8">SUM(D417:D422)</f>
        <v>61.420187934010315</v>
      </c>
      <c r="E13" s="30">
        <f t="shared" si="8"/>
        <v>33.400041240201233</v>
      </c>
      <c r="F13" s="30">
        <f t="shared" si="8"/>
        <v>39.525846691687548</v>
      </c>
      <c r="G13" s="30">
        <f t="shared" si="8"/>
        <v>38.482013542699498</v>
      </c>
      <c r="H13" s="30">
        <f t="shared" si="8"/>
        <v>56.816887505607809</v>
      </c>
      <c r="I13" s="30">
        <f t="shared" si="8"/>
        <v>50.169118929262304</v>
      </c>
      <c r="J13" s="30">
        <f t="shared" si="8"/>
        <v>29.686847202567279</v>
      </c>
      <c r="K13" s="30">
        <f t="shared" si="8"/>
        <v>33.820902610608591</v>
      </c>
      <c r="L13" s="30">
        <f t="shared" si="8"/>
        <v>49.731960236502189</v>
      </c>
      <c r="M13" s="30">
        <f t="shared" si="8"/>
        <v>59.692164334384017</v>
      </c>
      <c r="N13" s="30">
        <f t="shared" si="8"/>
        <v>31.811949856970063</v>
      </c>
      <c r="O13" s="30">
        <f t="shared" si="8"/>
        <v>50.509363167403954</v>
      </c>
      <c r="P13" s="30">
        <f t="shared" si="8"/>
        <v>61.741329206433797</v>
      </c>
      <c r="Q13" s="30">
        <f t="shared" si="8"/>
        <v>54.087435787888786</v>
      </c>
      <c r="R13" s="30">
        <f t="shared" si="8"/>
        <v>38.710734083663134</v>
      </c>
      <c r="S13" s="30">
        <f t="shared" si="8"/>
        <v>41.191435494696904</v>
      </c>
      <c r="T13" s="30">
        <f t="shared" si="8"/>
        <v>81.460800072010144</v>
      </c>
      <c r="U13" s="30">
        <f t="shared" si="8"/>
        <v>35.120130548533012</v>
      </c>
      <c r="V13" s="30">
        <f t="shared" si="8"/>
        <v>56.941767684532167</v>
      </c>
      <c r="W13" s="30">
        <f t="shared" si="8"/>
        <v>39.445463898809223</v>
      </c>
      <c r="X13" s="30">
        <f t="shared" si="8"/>
        <v>33.578144910134554</v>
      </c>
      <c r="Y13" s="30">
        <f t="shared" si="8"/>
        <v>52.819160795426647</v>
      </c>
      <c r="Z13" s="30">
        <f t="shared" si="8"/>
        <v>51.860961554197516</v>
      </c>
      <c r="AA13" s="30">
        <f t="shared" si="8"/>
        <v>37.010157679418356</v>
      </c>
      <c r="AB13" s="30">
        <f t="shared" si="8"/>
        <v>38.624478486037319</v>
      </c>
      <c r="AC13" s="30">
        <f t="shared" si="8"/>
        <v>38.304594565783084</v>
      </c>
      <c r="AD13" s="30">
        <f t="shared" si="8"/>
        <v>44.466356689215182</v>
      </c>
      <c r="AE13" s="30">
        <f t="shared" si="8"/>
        <v>59.086183107302389</v>
      </c>
      <c r="AF13" s="30">
        <f t="shared" si="8"/>
        <v>70.683366465093968</v>
      </c>
      <c r="AG13" s="30">
        <f t="shared" si="8"/>
        <v>33.769134366239044</v>
      </c>
      <c r="AH13" s="30">
        <f t="shared" si="8"/>
        <v>33.769134366239044</v>
      </c>
      <c r="AI13" s="30">
        <f t="shared" si="8"/>
        <v>34.874216821431311</v>
      </c>
      <c r="AJ13" s="30">
        <f t="shared" si="8"/>
        <v>34.874216821431311</v>
      </c>
      <c r="AK13" s="30">
        <f t="shared" si="8"/>
        <v>33.321765572610893</v>
      </c>
      <c r="AL13" s="30">
        <f t="shared" si="8"/>
        <v>163.04111156832056</v>
      </c>
    </row>
    <row r="14" spans="1:38" s="54" customFormat="1">
      <c r="A14" s="21"/>
      <c r="B14" s="21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</row>
    <row r="15" spans="1:38" s="54" customFormat="1">
      <c r="A15" s="14" t="s">
        <v>466</v>
      </c>
      <c r="B15" s="21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</row>
    <row r="16" spans="1:38" s="54" customFormat="1">
      <c r="A16" s="51" t="s">
        <v>97</v>
      </c>
      <c r="B16" s="51" t="s">
        <v>98</v>
      </c>
      <c r="C16" s="51" t="s">
        <v>99</v>
      </c>
      <c r="D16" s="51" t="s">
        <v>100</v>
      </c>
      <c r="E16" s="51" t="s">
        <v>101</v>
      </c>
      <c r="F16" s="51" t="s">
        <v>102</v>
      </c>
      <c r="G16" s="51" t="s">
        <v>103</v>
      </c>
      <c r="H16" s="51" t="s">
        <v>104</v>
      </c>
      <c r="I16" s="51" t="s">
        <v>105</v>
      </c>
      <c r="J16" s="51" t="s">
        <v>106</v>
      </c>
      <c r="K16" s="51" t="s">
        <v>107</v>
      </c>
      <c r="L16" s="51" t="s">
        <v>108</v>
      </c>
      <c r="M16" s="51" t="s">
        <v>109</v>
      </c>
      <c r="N16" s="51" t="s">
        <v>110</v>
      </c>
      <c r="O16" s="51" t="s">
        <v>111</v>
      </c>
      <c r="P16" s="51" t="s">
        <v>112</v>
      </c>
      <c r="Q16" s="51" t="s">
        <v>113</v>
      </c>
      <c r="R16" s="51" t="s">
        <v>114</v>
      </c>
      <c r="S16" s="51" t="s">
        <v>115</v>
      </c>
      <c r="T16" s="51" t="s">
        <v>116</v>
      </c>
      <c r="U16" s="51" t="s">
        <v>117</v>
      </c>
      <c r="V16" s="51" t="s">
        <v>118</v>
      </c>
      <c r="W16" s="51" t="s">
        <v>119</v>
      </c>
      <c r="X16" s="51" t="s">
        <v>120</v>
      </c>
      <c r="Y16" s="51" t="s">
        <v>121</v>
      </c>
      <c r="Z16" s="51" t="s">
        <v>122</v>
      </c>
      <c r="AA16" s="51" t="s">
        <v>123</v>
      </c>
      <c r="AB16" s="51" t="s">
        <v>124</v>
      </c>
      <c r="AC16" s="51" t="s">
        <v>125</v>
      </c>
      <c r="AD16" s="51" t="s">
        <v>126</v>
      </c>
      <c r="AE16" s="51" t="s">
        <v>127</v>
      </c>
      <c r="AF16" s="51" t="s">
        <v>128</v>
      </c>
      <c r="AG16" s="51" t="s">
        <v>129</v>
      </c>
      <c r="AH16" s="51" t="s">
        <v>130</v>
      </c>
      <c r="AI16" s="51" t="s">
        <v>131</v>
      </c>
      <c r="AJ16" s="51" t="s">
        <v>132</v>
      </c>
      <c r="AK16" s="51" t="s">
        <v>133</v>
      </c>
      <c r="AL16" s="51" t="s">
        <v>134</v>
      </c>
    </row>
    <row r="17" spans="1:38" s="54" customFormat="1">
      <c r="A17" s="17" t="s">
        <v>135</v>
      </c>
      <c r="B17" s="52" t="s">
        <v>5</v>
      </c>
      <c r="C17" s="31">
        <f>C5+Infra_costs_road!C5</f>
        <v>548.37852185071802</v>
      </c>
      <c r="D17" s="31">
        <f>D5+Infra_costs_road!D5</f>
        <v>639.86397443343753</v>
      </c>
      <c r="E17" s="31">
        <f>E5+Infra_costs_road!E5</f>
        <v>303.92574273202797</v>
      </c>
      <c r="F17" s="31">
        <f>F5+Infra_costs_road!F5</f>
        <v>445.36213054215892</v>
      </c>
      <c r="G17" s="31">
        <f>G5+Infra_costs_road!G5</f>
        <v>382.04432978970175</v>
      </c>
      <c r="H17" s="31">
        <f>H5+Infra_costs_road!H5</f>
        <v>510.93411198244542</v>
      </c>
      <c r="I17" s="31">
        <f>I5+Infra_costs_road!I5</f>
        <v>475.38009712078838</v>
      </c>
      <c r="J17" s="31">
        <f>J5+Infra_costs_road!J5</f>
        <v>430.98842914803805</v>
      </c>
      <c r="K17" s="31">
        <f>K5+Infra_costs_road!K5</f>
        <v>514.60828140103172</v>
      </c>
      <c r="L17" s="31">
        <f>L5+Infra_costs_road!L5</f>
        <v>437.69519790412011</v>
      </c>
      <c r="M17" s="31">
        <f>M5+Infra_costs_road!M5</f>
        <v>491.24072771695205</v>
      </c>
      <c r="N17" s="31">
        <f>N5+Infra_costs_road!N5</f>
        <v>365.53865376835984</v>
      </c>
      <c r="O17" s="31">
        <f>O5+Infra_costs_road!O5</f>
        <v>339.12987125183145</v>
      </c>
      <c r="P17" s="31">
        <f>P5+Infra_costs_road!P5</f>
        <v>941.06588799037684</v>
      </c>
      <c r="Q17" s="31">
        <f>Q5+Infra_costs_road!Q5</f>
        <v>458.84334550372705</v>
      </c>
      <c r="R17" s="31">
        <f>R5+Infra_costs_road!R5</f>
        <v>405.44099442274847</v>
      </c>
      <c r="S17" s="31">
        <f>S5+Infra_costs_road!S5</f>
        <v>437.38970983892983</v>
      </c>
      <c r="T17" s="31">
        <f>T5+Infra_costs_road!T5</f>
        <v>986.90398128953223</v>
      </c>
      <c r="U17" s="31">
        <f>U5+Infra_costs_road!U5</f>
        <v>419.21279070450265</v>
      </c>
      <c r="V17" s="31">
        <f>V5+Infra_costs_road!V5</f>
        <v>655.92176383216145</v>
      </c>
      <c r="W17" s="31">
        <f>W5+Infra_costs_road!W5</f>
        <v>391.56431826699469</v>
      </c>
      <c r="X17" s="31">
        <f>X5+Infra_costs_road!X5</f>
        <v>410.2346683946584</v>
      </c>
      <c r="Y17" s="31">
        <f>Y5+Infra_costs_road!Y5</f>
        <v>292.13556297477993</v>
      </c>
      <c r="Z17" s="31">
        <f>Z5+Infra_costs_road!Z5</f>
        <v>505.12959420418377</v>
      </c>
      <c r="AA17" s="31">
        <f>AA5+Infra_costs_road!AA5</f>
        <v>387.35736381920589</v>
      </c>
      <c r="AB17" s="31">
        <f>AB5+Infra_costs_road!AB5</f>
        <v>451.27101059666592</v>
      </c>
      <c r="AC17" s="31">
        <f>AC5+Infra_costs_road!AC5</f>
        <v>461.57809149861544</v>
      </c>
      <c r="AD17" s="31">
        <f>AD5+Infra_costs_road!AD5</f>
        <v>437.20524873374063</v>
      </c>
      <c r="AE17" s="31">
        <f>AE5+Infra_costs_road!AE5</f>
        <v>513.38423888831937</v>
      </c>
      <c r="AF17" s="31">
        <f>AF5+Infra_costs_road!AF5</f>
        <v>627.86015342198061</v>
      </c>
      <c r="AG17" s="31">
        <f>AG5+Infra_costs_road!AG5</f>
        <v>62.809856230272395</v>
      </c>
      <c r="AH17" s="31">
        <f>AH5+Infra_costs_road!AH5</f>
        <v>64.01865519570589</v>
      </c>
      <c r="AI17" s="31">
        <f>AI5+Infra_costs_road!AI5</f>
        <v>54.157498227863371</v>
      </c>
      <c r="AJ17" s="31">
        <f>AJ5+Infra_costs_road!AJ5</f>
        <v>87.574550577006534</v>
      </c>
      <c r="AK17" s="31">
        <f>AK5+Infra_costs_road!AK5</f>
        <v>59.842710547597783</v>
      </c>
      <c r="AL17" s="31">
        <f>AL5+Infra_costs_road!AL5</f>
        <v>466.35248176724497</v>
      </c>
    </row>
    <row r="18" spans="1:38" s="54" customFormat="1">
      <c r="A18" s="17" t="s">
        <v>135</v>
      </c>
      <c r="B18" s="52" t="s">
        <v>26</v>
      </c>
      <c r="C18" s="31">
        <f>C6+Infra_costs_road!C6</f>
        <v>236.76059301241617</v>
      </c>
      <c r="D18" s="31">
        <f>D6+Infra_costs_road!D6</f>
        <v>145.69233191474413</v>
      </c>
      <c r="E18" s="31">
        <f>E6+Infra_costs_road!E6</f>
        <v>83.899961814638203</v>
      </c>
      <c r="F18" s="31">
        <f>F6+Infra_costs_road!F6</f>
        <v>137.59040495595923</v>
      </c>
      <c r="G18" s="31">
        <f>G6+Infra_costs_road!G6</f>
        <v>132.0966323294432</v>
      </c>
      <c r="H18" s="31">
        <f>H6+Infra_costs_road!H6</f>
        <v>147.34480681055607</v>
      </c>
      <c r="I18" s="31">
        <f>I6+Infra_costs_road!I6</f>
        <v>127.8426560315138</v>
      </c>
      <c r="J18" s="31">
        <f>J6+Infra_costs_road!J6</f>
        <v>137.58566733413812</v>
      </c>
      <c r="K18" s="31">
        <f>K6+Infra_costs_road!K6</f>
        <v>119.28588726827387</v>
      </c>
      <c r="L18" s="31">
        <f>L6+Infra_costs_road!L6</f>
        <v>133.4187999190907</v>
      </c>
      <c r="M18" s="31">
        <f>M6+Infra_costs_road!M6</f>
        <v>154.41721948673276</v>
      </c>
      <c r="N18" s="31">
        <f>N6+Infra_costs_road!N6</f>
        <v>92.656383217282283</v>
      </c>
      <c r="O18" s="31">
        <f>O6+Infra_costs_road!O6</f>
        <v>124.40876500751885</v>
      </c>
      <c r="P18" s="31">
        <f>P6+Infra_costs_road!P6</f>
        <v>184.64012981759655</v>
      </c>
      <c r="Q18" s="31">
        <f>Q6+Infra_costs_road!Q6</f>
        <v>138.49514663149469</v>
      </c>
      <c r="R18" s="31">
        <f>R6+Infra_costs_road!R6</f>
        <v>125.43634101528255</v>
      </c>
      <c r="S18" s="31">
        <f>S6+Infra_costs_road!S6</f>
        <v>124.53735779165336</v>
      </c>
      <c r="T18" s="31">
        <f>T6+Infra_costs_road!T6</f>
        <v>229.98144289850694</v>
      </c>
      <c r="U18" s="31">
        <f>U6+Infra_costs_road!U6</f>
        <v>96.875876477107596</v>
      </c>
      <c r="V18" s="31">
        <f>V6+Infra_costs_road!V6</f>
        <v>165.70494638633434</v>
      </c>
      <c r="W18" s="31">
        <f>W6+Infra_costs_road!W6</f>
        <v>109.84859103390592</v>
      </c>
      <c r="X18" s="31">
        <f>X6+Infra_costs_road!X6</f>
        <v>125.1269050817704</v>
      </c>
      <c r="Y18" s="31">
        <f>Y6+Infra_costs_road!Y6</f>
        <v>136.08205117758843</v>
      </c>
      <c r="Z18" s="31">
        <f>Z6+Infra_costs_road!Z6</f>
        <v>132.12722903735343</v>
      </c>
      <c r="AA18" s="31">
        <f>AA6+Infra_costs_road!AA6</f>
        <v>101.03451402259186</v>
      </c>
      <c r="AB18" s="31">
        <f>AB6+Infra_costs_road!AB6</f>
        <v>130.08856711744042</v>
      </c>
      <c r="AC18" s="31">
        <f>AC6+Infra_costs_road!AC6</f>
        <v>127.58760031958948</v>
      </c>
      <c r="AD18" s="31">
        <f>AD6+Infra_costs_road!AD6</f>
        <v>129.91476153964283</v>
      </c>
      <c r="AE18" s="31">
        <f>AE6+Infra_costs_road!AE6</f>
        <v>196.43177943882921</v>
      </c>
      <c r="AF18" s="31">
        <f>AF6+Infra_costs_road!AF6</f>
        <v>240.21781279512348</v>
      </c>
      <c r="AG18" s="31">
        <f>AG6+Infra_costs_road!AG6</f>
        <v>338.49683711058697</v>
      </c>
      <c r="AH18" s="31">
        <f>AH6+Infra_costs_road!AH6</f>
        <v>584.64779413823646</v>
      </c>
      <c r="AI18" s="31">
        <f>AI6+Infra_costs_road!AI6</f>
        <v>192.80033900688224</v>
      </c>
      <c r="AJ18" s="31">
        <f>AJ6+Infra_costs_road!AJ6</f>
        <v>493.04708462116122</v>
      </c>
      <c r="AK18" s="31">
        <f>AK6+Infra_costs_road!AK6</f>
        <v>52.632069491192993</v>
      </c>
      <c r="AL18" s="31">
        <f>AL6+Infra_costs_road!AL6</f>
        <v>230.31918393823406</v>
      </c>
    </row>
    <row r="19" spans="1:38" s="54" customFormat="1">
      <c r="A19" s="17" t="s">
        <v>135</v>
      </c>
      <c r="B19" s="52" t="s">
        <v>30</v>
      </c>
      <c r="C19" s="31">
        <f>C7+Infra_costs_road!C7</f>
        <v>205.59870121333336</v>
      </c>
      <c r="D19" s="31">
        <f>D7+Infra_costs_road!D7</f>
        <v>120.63805242062507</v>
      </c>
      <c r="E19" s="31">
        <f>E7+Infra_costs_road!E7</f>
        <v>62.307751462486053</v>
      </c>
      <c r="F19" s="31">
        <f>F7+Infra_costs_road!F7</f>
        <v>114.90323473412263</v>
      </c>
      <c r="G19" s="31">
        <f>G7+Infra_costs_road!G7</f>
        <v>97.40438649390309</v>
      </c>
      <c r="H19" s="31">
        <f>H7+Infra_costs_road!H7</f>
        <v>119.85121763101826</v>
      </c>
      <c r="I19" s="31">
        <f>I7+Infra_costs_road!I7</f>
        <v>101.7400713585437</v>
      </c>
      <c r="J19" s="31">
        <f>J7+Infra_costs_road!J7</f>
        <v>108.72094869785289</v>
      </c>
      <c r="K19" s="31">
        <f>K7+Infra_costs_road!K7</f>
        <v>92.135592270862034</v>
      </c>
      <c r="L19" s="31">
        <f>L7+Infra_costs_road!L7</f>
        <v>109.47738179406127</v>
      </c>
      <c r="M19" s="31">
        <f>M7+Infra_costs_road!M7</f>
        <v>134.21961683794899</v>
      </c>
      <c r="N19" s="31">
        <f>N7+Infra_costs_road!N7</f>
        <v>69.35828042071023</v>
      </c>
      <c r="O19" s="31">
        <f>O7+Infra_costs_road!O7</f>
        <v>100.93520380474331</v>
      </c>
      <c r="P19" s="31">
        <f>P7+Infra_costs_road!P7</f>
        <v>142.02134429557134</v>
      </c>
      <c r="Q19" s="31">
        <f>Q7+Infra_costs_road!Q7</f>
        <v>111.88935108931018</v>
      </c>
      <c r="R19" s="31">
        <f>R7+Infra_costs_road!R7</f>
        <v>99.627381265741278</v>
      </c>
      <c r="S19" s="31">
        <f>S7+Infra_costs_road!S7</f>
        <v>97.631293335079121</v>
      </c>
      <c r="T19" s="31">
        <f>T7+Infra_costs_road!T7</f>
        <v>184.83671985165688</v>
      </c>
      <c r="U19" s="31">
        <f>U7+Infra_costs_road!U7</f>
        <v>69.609456798488822</v>
      </c>
      <c r="V19" s="31">
        <f>V7+Infra_costs_road!V7</f>
        <v>134.27286625580615</v>
      </c>
      <c r="W19" s="31">
        <f>W7+Infra_costs_road!W7</f>
        <v>88.147966013360417</v>
      </c>
      <c r="X19" s="31">
        <f>X7+Infra_costs_road!X7</f>
        <v>94.048678154449789</v>
      </c>
      <c r="Y19" s="31">
        <f>Y7+Infra_costs_road!Y7</f>
        <v>111.7947385359945</v>
      </c>
      <c r="Z19" s="31">
        <f>Z7+Infra_costs_road!Z7</f>
        <v>105.36778689722325</v>
      </c>
      <c r="AA19" s="31">
        <f>AA7+Infra_costs_road!AA7</f>
        <v>78.689715355973277</v>
      </c>
      <c r="AB19" s="31">
        <f>AB7+Infra_costs_road!AB7</f>
        <v>98.575683134853477</v>
      </c>
      <c r="AC19" s="31">
        <f>AC7+Infra_costs_road!AC7</f>
        <v>98.471007570023446</v>
      </c>
      <c r="AD19" s="31">
        <f>AD7+Infra_costs_road!AD7</f>
        <v>106.21737017136088</v>
      </c>
      <c r="AE19" s="31">
        <f>AE7+Infra_costs_road!AE7</f>
        <v>154.03537785474737</v>
      </c>
      <c r="AF19" s="31">
        <f>AF7+Infra_costs_road!AF7</f>
        <v>199.33153529865081</v>
      </c>
      <c r="AG19" s="31">
        <f>AG7+Infra_costs_road!AG7</f>
        <v>343.05272628955146</v>
      </c>
      <c r="AH19" s="31">
        <f>AH7+Infra_costs_road!AH7</f>
        <v>589.2036833172009</v>
      </c>
      <c r="AI19" s="31">
        <f>AI7+Infra_costs_road!AI7</f>
        <v>197.73032592075504</v>
      </c>
      <c r="AJ19" s="31">
        <f>AJ7+Infra_costs_road!AJ7</f>
        <v>497.97707153503404</v>
      </c>
      <c r="AK19" s="31">
        <f>AK7+Infra_costs_road!AK7</f>
        <v>57.036513272052829</v>
      </c>
      <c r="AL19" s="31">
        <f>AL7+Infra_costs_road!AL7</f>
        <v>223.11580757903403</v>
      </c>
    </row>
    <row r="20" spans="1:38" s="54" customFormat="1">
      <c r="A20" s="17" t="s">
        <v>135</v>
      </c>
      <c r="B20" s="52" t="s">
        <v>19</v>
      </c>
      <c r="C20" s="31">
        <f>C8+Infra_costs_road!C8</f>
        <v>499.97133688665679</v>
      </c>
      <c r="D20" s="31">
        <f>D8+Infra_costs_road!D8</f>
        <v>226.22157704381769</v>
      </c>
      <c r="E20" s="31">
        <f>E8+Infra_costs_road!E8</f>
        <v>178.90259463144631</v>
      </c>
      <c r="F20" s="31">
        <f>F8+Infra_costs_road!F8</f>
        <v>220.5129309552126</v>
      </c>
      <c r="G20" s="31">
        <f>G8+Infra_costs_road!G8</f>
        <v>179.66114279537297</v>
      </c>
      <c r="H20" s="31">
        <f>H8+Infra_costs_road!H8</f>
        <v>105.74375809128721</v>
      </c>
      <c r="I20" s="31">
        <f>I8+Infra_costs_road!I8</f>
        <v>110.19407890179606</v>
      </c>
      <c r="J20" s="31">
        <f>J8+Infra_costs_road!J8</f>
        <v>246.04286847636925</v>
      </c>
      <c r="K20" s="31">
        <f>K8+Infra_costs_road!K8</f>
        <v>81.935558391647831</v>
      </c>
      <c r="L20" s="31">
        <f>L8+Infra_costs_road!L8</f>
        <v>141.54155878480771</v>
      </c>
      <c r="M20" s="31">
        <f>M8+Infra_costs_road!M8</f>
        <v>192.00737813676392</v>
      </c>
      <c r="N20" s="31">
        <f>N8+Infra_costs_road!N8</f>
        <v>115.73879494847799</v>
      </c>
      <c r="O20" s="31">
        <f>O8+Infra_costs_road!O8</f>
        <v>140.55066379824464</v>
      </c>
      <c r="P20" s="31">
        <f>P8+Infra_costs_road!P8</f>
        <v>123.80030846773684</v>
      </c>
      <c r="Q20" s="31">
        <f>Q8+Infra_costs_road!Q8</f>
        <v>168.47286722149121</v>
      </c>
      <c r="R20" s="31">
        <f>R8+Infra_costs_road!R8</f>
        <v>258.72733201258387</v>
      </c>
      <c r="S20" s="31">
        <f>S8+Infra_costs_road!S8</f>
        <v>217.54744000587542</v>
      </c>
      <c r="T20" s="31">
        <f>T8+Infra_costs_road!T8</f>
        <v>120.13982247086719</v>
      </c>
      <c r="U20" s="31">
        <f>U8+Infra_costs_road!U8</f>
        <v>218.91538065167884</v>
      </c>
      <c r="V20" s="31">
        <f>V8+Infra_costs_road!V8</f>
        <v>107.70270257384989</v>
      </c>
      <c r="W20" s="31">
        <f>W8+Infra_costs_road!W8</f>
        <v>166.25512077349134</v>
      </c>
      <c r="X20" s="31">
        <f>X8+Infra_costs_road!X8</f>
        <v>194.38283282455822</v>
      </c>
      <c r="Y20" s="31">
        <f>Y8+Infra_costs_road!Y8</f>
        <v>329.65425761986171</v>
      </c>
      <c r="Z20" s="31">
        <f>Z8+Infra_costs_road!Z8</f>
        <v>210.50933889908913</v>
      </c>
      <c r="AA20" s="31">
        <f>AA8+Infra_costs_road!AA8</f>
        <v>249.71931786100191</v>
      </c>
      <c r="AB20" s="31">
        <f>AB8+Infra_costs_road!AB8</f>
        <v>159.55311153298464</v>
      </c>
      <c r="AC20" s="31">
        <f>AC8+Infra_costs_road!AC8</f>
        <v>100.55450944608737</v>
      </c>
      <c r="AD20" s="31">
        <f>AD8+Infra_costs_road!AD8</f>
        <v>186.86309547599052</v>
      </c>
      <c r="AE20" s="31">
        <f>AE8+Infra_costs_road!AE8</f>
        <v>104.65367533782269</v>
      </c>
      <c r="AF20" s="31">
        <f>AF8+Infra_costs_road!AF8</f>
        <v>567.48092108052754</v>
      </c>
      <c r="AG20" s="31">
        <f>AG8+Infra_costs_road!AG8</f>
        <v>35.536012088998618</v>
      </c>
      <c r="AH20" s="31">
        <f>AH8+Infra_costs_road!AH8</f>
        <v>55.548582787772915</v>
      </c>
      <c r="AI20" s="31">
        <f>AI8+Infra_costs_road!AI8</f>
        <v>218.25204516248556</v>
      </c>
      <c r="AJ20" s="31">
        <f>AJ8+Infra_costs_road!AJ8</f>
        <v>565.41968797436402</v>
      </c>
      <c r="AK20" s="31">
        <f>AK8+Infra_costs_road!AK8</f>
        <v>47.262468600872417</v>
      </c>
      <c r="AL20" s="31">
        <f>AL8+Infra_costs_road!AL8</f>
        <v>94.699338033656829</v>
      </c>
    </row>
    <row r="21" spans="1:38" s="54" customFormat="1">
      <c r="A21" s="17" t="s">
        <v>136</v>
      </c>
      <c r="B21" s="19" t="s">
        <v>33</v>
      </c>
      <c r="C21" s="31">
        <f>C9+Infra_costs_road!C9</f>
        <v>1217.3820663762604</v>
      </c>
      <c r="D21" s="31">
        <f>D9+Infra_costs_road!D9</f>
        <v>1276.8763297602366</v>
      </c>
      <c r="E21" s="31">
        <f>E9+Infra_costs_road!E9</f>
        <v>719.99811187614989</v>
      </c>
      <c r="F21" s="31">
        <f>F9+Infra_costs_road!F9</f>
        <v>859.41732585800457</v>
      </c>
      <c r="G21" s="31">
        <f>G9+Infra_costs_road!G9</f>
        <v>904.49843079951643</v>
      </c>
      <c r="H21" s="31">
        <f>H9+Infra_costs_road!H9</f>
        <v>1203.219554810762</v>
      </c>
      <c r="I21" s="31">
        <f>I9+Infra_costs_road!I9</f>
        <v>1130.1450821918716</v>
      </c>
      <c r="J21" s="31">
        <f>J9+Infra_costs_road!J9</f>
        <v>924.80600311345972</v>
      </c>
      <c r="K21" s="31">
        <f>K9+Infra_costs_road!K9</f>
        <v>1063.5502143533695</v>
      </c>
      <c r="L21" s="31">
        <f>L9+Infra_costs_road!L9</f>
        <v>1052.319983110048</v>
      </c>
      <c r="M21" s="31">
        <f>M9+Infra_costs_road!M9</f>
        <v>1125.2010094046429</v>
      </c>
      <c r="N21" s="31">
        <f>N9+Infra_costs_road!N9</f>
        <v>867.50526388947856</v>
      </c>
      <c r="O21" s="31">
        <f>O9+Infra_costs_road!O9</f>
        <v>972.08068320179643</v>
      </c>
      <c r="P21" s="31">
        <f>P9+Infra_costs_road!P9</f>
        <v>2060.4619045782179</v>
      </c>
      <c r="Q21" s="31">
        <f>Q9+Infra_costs_road!Q9</f>
        <v>1071.804496907215</v>
      </c>
      <c r="R21" s="31">
        <f>R9+Infra_costs_road!R9</f>
        <v>955.79013607135346</v>
      </c>
      <c r="S21" s="31">
        <f>S9+Infra_costs_road!S9</f>
        <v>1032.5484566947455</v>
      </c>
      <c r="T21" s="31">
        <f>T9+Infra_costs_road!T9</f>
        <v>2301.6257006705091</v>
      </c>
      <c r="U21" s="31">
        <f>U9+Infra_costs_road!U9</f>
        <v>981.97699440249573</v>
      </c>
      <c r="V21" s="31">
        <f>V9+Infra_costs_road!V9</f>
        <v>1296.8085925158389</v>
      </c>
      <c r="W21" s="31">
        <f>W9+Infra_costs_road!W9</f>
        <v>976.20066064994762</v>
      </c>
      <c r="X21" s="31">
        <f>X9+Infra_costs_road!X9</f>
        <v>953.58605732271906</v>
      </c>
      <c r="Y21" s="31">
        <f>Y9+Infra_costs_road!Y9</f>
        <v>959.30033566983309</v>
      </c>
      <c r="Z21" s="31">
        <f>Z9+Infra_costs_road!Z9</f>
        <v>1180.5814155010567</v>
      </c>
      <c r="AA21" s="31">
        <f>AA9+Infra_costs_road!AA9</f>
        <v>904.59520091104275</v>
      </c>
      <c r="AB21" s="31">
        <f>AB9+Infra_costs_road!AB9</f>
        <v>1073.9586198708648</v>
      </c>
      <c r="AC21" s="31">
        <f>AC9+Infra_costs_road!AC9</f>
        <v>1156.880509893273</v>
      </c>
      <c r="AD21" s="31">
        <f>AD9+Infra_costs_road!AD9</f>
        <v>1057.2366041760781</v>
      </c>
      <c r="AE21" s="31">
        <f>AE9+Infra_costs_road!AE9</f>
        <v>1420.8945020910692</v>
      </c>
      <c r="AF21" s="31">
        <f>AF9+Infra_costs_road!AF9</f>
        <v>1508.7087352748945</v>
      </c>
      <c r="AG21" s="31">
        <f>AG9+Infra_costs_road!AG9</f>
        <v>85.600555851434152</v>
      </c>
      <c r="AH21" s="31">
        <f>AH9+Infra_costs_road!AH9</f>
        <v>85.600555851434152</v>
      </c>
      <c r="AI21" s="31">
        <f>AI9+Infra_costs_road!AI9</f>
        <v>924.50627584916674</v>
      </c>
      <c r="AJ21" s="31">
        <f>AJ9+Infra_costs_road!AJ9</f>
        <v>2671.9975212312429</v>
      </c>
      <c r="AK21" s="31">
        <f>AK9+Infra_costs_road!AK9</f>
        <v>152.64579512885899</v>
      </c>
      <c r="AL21" s="31">
        <f>AL9+Infra_costs_road!AL9</f>
        <v>890.04399859266982</v>
      </c>
    </row>
    <row r="22" spans="1:38" s="54" customFormat="1">
      <c r="A22" s="17" t="s">
        <v>137</v>
      </c>
      <c r="B22" s="19" t="s">
        <v>138</v>
      </c>
      <c r="C22" s="31">
        <f>C10+Infra_costs_road!C10</f>
        <v>307.91761054878305</v>
      </c>
      <c r="D22" s="31">
        <f>D10+Infra_costs_road!D10</f>
        <v>272.51427078955811</v>
      </c>
      <c r="E22" s="31">
        <f>E10+Infra_costs_road!E10</f>
        <v>147.34216559672402</v>
      </c>
      <c r="F22" s="31">
        <f>F10+Infra_costs_road!F10</f>
        <v>188.56431218813859</v>
      </c>
      <c r="G22" s="31">
        <f>G10+Infra_costs_road!G10</f>
        <v>151.05066524790089</v>
      </c>
      <c r="H22" s="31">
        <f>H10+Infra_costs_road!H10</f>
        <v>244.43333894559981</v>
      </c>
      <c r="I22" s="31">
        <f>I10+Infra_costs_road!I10</f>
        <v>218.9889572604572</v>
      </c>
      <c r="J22" s="31">
        <f>J10+Infra_costs_road!J10</f>
        <v>122.71036353332593</v>
      </c>
      <c r="K22" s="31">
        <f>K10+Infra_costs_road!K10</f>
        <v>153.15738398028984</v>
      </c>
      <c r="L22" s="31">
        <f>L10+Infra_costs_road!L10</f>
        <v>233.44924374281027</v>
      </c>
      <c r="M22" s="31">
        <f>M10+Infra_costs_road!M10</f>
        <v>279.83309374247966</v>
      </c>
      <c r="N22" s="31">
        <f>N10+Infra_costs_road!N10</f>
        <v>147.03360269257522</v>
      </c>
      <c r="O22" s="31">
        <f>O10+Infra_costs_road!O10</f>
        <v>227.41813463840697</v>
      </c>
      <c r="P22" s="31">
        <f>P10+Infra_costs_road!P10</f>
        <v>232.14326468741405</v>
      </c>
      <c r="Q22" s="31">
        <f>Q10+Infra_costs_road!Q10</f>
        <v>241.40000974808763</v>
      </c>
      <c r="R22" s="31">
        <f>R10+Infra_costs_road!R10</f>
        <v>163.12794186374654</v>
      </c>
      <c r="S22" s="31">
        <f>S10+Infra_costs_road!S10</f>
        <v>175.78110917696381</v>
      </c>
      <c r="T22" s="31">
        <f>T10+Infra_costs_road!T10</f>
        <v>344.57164126189122</v>
      </c>
      <c r="U22" s="31">
        <f>U10+Infra_costs_road!U10</f>
        <v>129.16710953701391</v>
      </c>
      <c r="V22" s="31">
        <f>V10+Infra_costs_road!V10</f>
        <v>247.81581220005663</v>
      </c>
      <c r="W22" s="31">
        <f>W10+Infra_costs_road!W10</f>
        <v>180.69433141190055</v>
      </c>
      <c r="X22" s="31">
        <f>X10+Infra_costs_road!X10</f>
        <v>157.9110344916615</v>
      </c>
      <c r="Y22" s="31">
        <f>Y10+Infra_costs_road!Y10</f>
        <v>210.18937990828348</v>
      </c>
      <c r="Z22" s="31">
        <f>Z10+Infra_costs_road!Z10</f>
        <v>224.57748462485804</v>
      </c>
      <c r="AA22" s="31">
        <f>AA10+Infra_costs_road!AA10</f>
        <v>172.23017889651823</v>
      </c>
      <c r="AB22" s="31">
        <f>AB10+Infra_costs_road!AB10</f>
        <v>176.72842133606665</v>
      </c>
      <c r="AC22" s="31">
        <f>AC10+Infra_costs_road!AC10</f>
        <v>171.0826582015813</v>
      </c>
      <c r="AD22" s="31">
        <f>AD10+Infra_costs_road!AD10</f>
        <v>190.58085264868549</v>
      </c>
      <c r="AE22" s="31">
        <f>AE10+Infra_costs_road!AE10</f>
        <v>267.93539137929167</v>
      </c>
      <c r="AF22" s="31">
        <f>AF10+Infra_costs_road!AF10</f>
        <v>364.73420601382708</v>
      </c>
      <c r="AG22" s="31">
        <f>AG10+Infra_costs_road!AG10</f>
        <v>205.98759524507034</v>
      </c>
      <c r="AH22" s="31">
        <f>AH10+Infra_costs_road!AH10</f>
        <v>205.98759524507034</v>
      </c>
      <c r="AI22" s="31">
        <f>AI10+Infra_costs_road!AI10</f>
        <v>212.21723726142733</v>
      </c>
      <c r="AJ22" s="31">
        <f>AJ10+Infra_costs_road!AJ10</f>
        <v>212.21723726142733</v>
      </c>
      <c r="AK22" s="31">
        <f>AK10+Infra_costs_road!AK10</f>
        <v>203.46565905786716</v>
      </c>
      <c r="AL22" s="31">
        <f>AL10+Infra_costs_road!AL10</f>
        <v>331.60032392964894</v>
      </c>
    </row>
    <row r="23" spans="1:38" s="54" customFormat="1">
      <c r="A23" s="17" t="s">
        <v>137</v>
      </c>
      <c r="B23" s="19" t="s">
        <v>139</v>
      </c>
      <c r="C23" s="31">
        <f>C11+Infra_costs_road!C11</f>
        <v>130.68350404502203</v>
      </c>
      <c r="D23" s="31">
        <f>D11+Infra_costs_road!D11</f>
        <v>111.43219985528827</v>
      </c>
      <c r="E23" s="31">
        <f>E11+Infra_costs_road!E11</f>
        <v>62.931341290478315</v>
      </c>
      <c r="F23" s="31">
        <f>F11+Infra_costs_road!F11</f>
        <v>79.48490016026868</v>
      </c>
      <c r="G23" s="31">
        <f>G11+Infra_costs_road!G11</f>
        <v>76.619946919710515</v>
      </c>
      <c r="H23" s="31">
        <f>H11+Infra_costs_road!H11</f>
        <v>105.55517005054972</v>
      </c>
      <c r="I23" s="31">
        <f>I11+Infra_costs_road!I11</f>
        <v>96.86800738853907</v>
      </c>
      <c r="J23" s="31">
        <f>J11+Infra_costs_road!J11</f>
        <v>57.102523444558862</v>
      </c>
      <c r="K23" s="31">
        <f>K11+Infra_costs_road!K11</f>
        <v>65.984024006586637</v>
      </c>
      <c r="L23" s="31">
        <f>L11+Infra_costs_road!L11</f>
        <v>96.71134253853289</v>
      </c>
      <c r="M23" s="31">
        <f>M11+Infra_costs_road!M11</f>
        <v>117.26017010050079</v>
      </c>
      <c r="N23" s="31">
        <f>N11+Infra_costs_road!N11</f>
        <v>61.129984887190894</v>
      </c>
      <c r="O23" s="31">
        <f>O11+Infra_costs_road!O11</f>
        <v>96.837925267753135</v>
      </c>
      <c r="P23" s="31">
        <f>P11+Infra_costs_road!P11</f>
        <v>109.72534166844648</v>
      </c>
      <c r="Q23" s="31">
        <f>Q11+Infra_costs_road!Q11</f>
        <v>99.207229366287848</v>
      </c>
      <c r="R23" s="31">
        <f>R11+Infra_costs_road!R11</f>
        <v>72.128135496413748</v>
      </c>
      <c r="S23" s="31">
        <f>S11+Infra_costs_road!S11</f>
        <v>75.998598164798139</v>
      </c>
      <c r="T23" s="31">
        <f>T11+Infra_costs_road!T11</f>
        <v>151.52583778615102</v>
      </c>
      <c r="U23" s="31">
        <f>U11+Infra_costs_road!U11</f>
        <v>61.130565999886443</v>
      </c>
      <c r="V23" s="31">
        <f>V11+Infra_costs_road!V11</f>
        <v>109.96581951218489</v>
      </c>
      <c r="W23" s="31">
        <f>W11+Infra_costs_road!W11</f>
        <v>75.704708910705435</v>
      </c>
      <c r="X23" s="31">
        <f>X11+Infra_costs_road!X11</f>
        <v>67.071366295932251</v>
      </c>
      <c r="Y23" s="31">
        <f>Y11+Infra_costs_road!Y11</f>
        <v>92.904058103113172</v>
      </c>
      <c r="Z23" s="31">
        <f>Z11+Infra_costs_road!Z11</f>
        <v>96.369241532779895</v>
      </c>
      <c r="AA23" s="31">
        <f>AA11+Infra_costs_road!AA11</f>
        <v>73.606382701710515</v>
      </c>
      <c r="AB23" s="31">
        <f>AB11+Infra_costs_road!AB11</f>
        <v>75.786338190630801</v>
      </c>
      <c r="AC23" s="31">
        <f>AC11+Infra_costs_road!AC11</f>
        <v>76.402523887342596</v>
      </c>
      <c r="AD23" s="31">
        <f>AD11+Infra_costs_road!AD11</f>
        <v>84.557517631125137</v>
      </c>
      <c r="AE23" s="31">
        <f>AE11+Infra_costs_road!AE11</f>
        <v>113.83911162665029</v>
      </c>
      <c r="AF23" s="31">
        <f>AF11+Infra_costs_road!AF11</f>
        <v>131.75140936104376</v>
      </c>
      <c r="AG23" s="31">
        <f>AG11+Infra_costs_road!AG11</f>
        <v>77.988858675719811</v>
      </c>
      <c r="AH23" s="31">
        <f>AH11+Infra_costs_road!AH11</f>
        <v>77.988858675719811</v>
      </c>
      <c r="AI23" s="31">
        <f>AI11+Infra_costs_road!AI11</f>
        <v>80.373701986086147</v>
      </c>
      <c r="AJ23" s="31">
        <f>AJ11+Infra_costs_road!AJ11</f>
        <v>80.373701986086147</v>
      </c>
      <c r="AK23" s="31">
        <f>AK11+Infra_costs_road!AK11</f>
        <v>77.023406306317113</v>
      </c>
      <c r="AL23" s="31">
        <f>AL11+Infra_costs_road!AL11</f>
        <v>205.51657034207724</v>
      </c>
    </row>
    <row r="24" spans="1:38" s="54" customFormat="1">
      <c r="A24" s="17" t="s">
        <v>137</v>
      </c>
      <c r="B24" s="19" t="s">
        <v>140</v>
      </c>
      <c r="C24" s="31">
        <f>C12+Infra_costs_road!C12</f>
        <v>94.866778115298146</v>
      </c>
      <c r="D24" s="31">
        <f>D12+Infra_costs_road!D12</f>
        <v>79.625467730400374</v>
      </c>
      <c r="E24" s="31">
        <f>E12+Infra_costs_road!E12</f>
        <v>39.296922906752435</v>
      </c>
      <c r="F24" s="31">
        <f>F12+Infra_costs_road!F12</f>
        <v>55.100026653122043</v>
      </c>
      <c r="G24" s="31">
        <f>G12+Infra_costs_road!G12</f>
        <v>55.585903606113192</v>
      </c>
      <c r="H24" s="31">
        <f>H12+Infra_costs_road!H12</f>
        <v>75.348322886293332</v>
      </c>
      <c r="I24" s="31">
        <f>I12+Infra_costs_road!I12</f>
        <v>67.146616542190031</v>
      </c>
      <c r="J24" s="31">
        <f>J12+Infra_costs_road!J12</f>
        <v>45.971293348618758</v>
      </c>
      <c r="K24" s="31">
        <f>K12+Infra_costs_road!K12</f>
        <v>44.96871137129785</v>
      </c>
      <c r="L24" s="31">
        <f>L12+Infra_costs_road!L12</f>
        <v>64.47654278074323</v>
      </c>
      <c r="M24" s="31">
        <f>M12+Infra_costs_road!M12</f>
        <v>72.864614223423189</v>
      </c>
      <c r="N24" s="31">
        <f>N12+Infra_costs_road!N12</f>
        <v>38.562458501059098</v>
      </c>
      <c r="O24" s="31">
        <f>O12+Infra_costs_road!O12</f>
        <v>62.345215896855734</v>
      </c>
      <c r="P24" s="31">
        <f>P12+Infra_costs_road!P12</f>
        <v>71.105278168515227</v>
      </c>
      <c r="Q24" s="31">
        <f>Q12+Infra_costs_road!Q12</f>
        <v>66.616026761139608</v>
      </c>
      <c r="R24" s="31">
        <f>R12+Infra_costs_road!R12</f>
        <v>46.685982394766853</v>
      </c>
      <c r="S24" s="31">
        <f>S12+Infra_costs_road!S12</f>
        <v>54.623436676299505</v>
      </c>
      <c r="T24" s="31">
        <f>T12+Infra_costs_road!T12</f>
        <v>93.543611213463663</v>
      </c>
      <c r="U24" s="31">
        <f>U12+Infra_costs_road!U12</f>
        <v>42.728480550305186</v>
      </c>
      <c r="V24" s="31">
        <f>V12+Infra_costs_road!V12</f>
        <v>81.822847815721346</v>
      </c>
      <c r="W24" s="31">
        <f>W12+Infra_costs_road!W12</f>
        <v>45.954204340869254</v>
      </c>
      <c r="X24" s="31">
        <f>X12+Infra_costs_road!X12</f>
        <v>49.396499742777991</v>
      </c>
      <c r="Y24" s="31">
        <f>Y12+Infra_costs_road!Y12</f>
        <v>65.853094599523118</v>
      </c>
      <c r="Z24" s="31">
        <f>Z12+Infra_costs_road!Z12</f>
        <v>61.53538386205021</v>
      </c>
      <c r="AA24" s="31">
        <f>AA12+Infra_costs_road!AA12</f>
        <v>45.371196497433708</v>
      </c>
      <c r="AB24" s="31">
        <f>AB12+Infra_costs_road!AB12</f>
        <v>49.926980327261688</v>
      </c>
      <c r="AC24" s="31">
        <f>AC12+Infra_costs_road!AC12</f>
        <v>56.650845217920967</v>
      </c>
      <c r="AD24" s="31">
        <f>AD12+Infra_costs_road!AD12</f>
        <v>54.951679206969182</v>
      </c>
      <c r="AE24" s="31">
        <f>AE12+Infra_costs_road!AE12</f>
        <v>85.884271573628894</v>
      </c>
      <c r="AF24" s="31">
        <f>AF12+Infra_costs_road!AF12</f>
        <v>123.48164404056287</v>
      </c>
      <c r="AG24" s="31">
        <f>AG12+Infra_costs_road!AG12</f>
        <v>39.515357772874459</v>
      </c>
      <c r="AH24" s="31">
        <f>AH12+Infra_costs_road!AH12</f>
        <v>39.515357772874459</v>
      </c>
      <c r="AI24" s="31">
        <f>AI12+Infra_costs_road!AI12</f>
        <v>40.817943444531736</v>
      </c>
      <c r="AJ24" s="31">
        <f>AJ12+Infra_costs_road!AJ12</f>
        <v>40.817943444531736</v>
      </c>
      <c r="AK24" s="31">
        <f>AK12+Infra_costs_road!AK12</f>
        <v>38.988034062513634</v>
      </c>
      <c r="AL24" s="31">
        <f>AL12+Infra_costs_road!AL12</f>
        <v>167.95309278441428</v>
      </c>
    </row>
    <row r="25" spans="1:38">
      <c r="A25" s="17" t="s">
        <v>137</v>
      </c>
      <c r="B25" s="17" t="s">
        <v>141</v>
      </c>
      <c r="C25" s="31">
        <f>C13+Infra_costs_road!C13</f>
        <v>93.247592809111097</v>
      </c>
      <c r="D25" s="31">
        <f>D13+Infra_costs_road!D13</f>
        <v>67.857059337318262</v>
      </c>
      <c r="E25" s="31">
        <f>E13+Infra_costs_road!E13</f>
        <v>37.47294866398142</v>
      </c>
      <c r="F25" s="31">
        <f>F13+Infra_costs_road!F13</f>
        <v>54.360511630568787</v>
      </c>
      <c r="G25" s="31">
        <f>G13+Infra_costs_road!G13</f>
        <v>58.283147556403328</v>
      </c>
      <c r="H25" s="31">
        <f>H13+Infra_costs_road!H13</f>
        <v>68.247365808110629</v>
      </c>
      <c r="I25" s="31">
        <f>I13+Infra_costs_road!I13</f>
        <v>58.126651595097101</v>
      </c>
      <c r="J25" s="31">
        <f>J13+Infra_costs_road!J13</f>
        <v>45.785332486504693</v>
      </c>
      <c r="K25" s="31">
        <f>K13+Infra_costs_road!K13</f>
        <v>38.311970892726244</v>
      </c>
      <c r="L25" s="31">
        <f>L13+Infra_costs_road!L13</f>
        <v>61.384765693534824</v>
      </c>
      <c r="M25" s="31">
        <f>M13+Infra_costs_road!M13</f>
        <v>67.387152082911612</v>
      </c>
      <c r="N25" s="31">
        <f>N13+Infra_costs_road!N13</f>
        <v>37.854081453443129</v>
      </c>
      <c r="O25" s="31">
        <f>O13+Infra_costs_road!O13</f>
        <v>59.450043733235212</v>
      </c>
      <c r="P25" s="31">
        <f>P13+Infra_costs_road!P13</f>
        <v>65.050966599632844</v>
      </c>
      <c r="Q25" s="31">
        <f>Q13+Infra_costs_road!Q13</f>
        <v>63.873040398888939</v>
      </c>
      <c r="R25" s="31">
        <f>R13+Infra_costs_road!R13</f>
        <v>47.782526343942628</v>
      </c>
      <c r="S25" s="31">
        <f>S13+Infra_costs_road!S13</f>
        <v>53.591860307115915</v>
      </c>
      <c r="T25" s="31">
        <f>T13+Infra_costs_road!T13</f>
        <v>86.297957690336361</v>
      </c>
      <c r="U25" s="31">
        <f>U13+Infra_costs_road!U13</f>
        <v>40.798596195348878</v>
      </c>
      <c r="V25" s="31">
        <f>V13+Infra_costs_road!V13</f>
        <v>78.330267681360226</v>
      </c>
      <c r="W25" s="31">
        <f>W13+Infra_costs_road!W13</f>
        <v>42.028852430673574</v>
      </c>
      <c r="X25" s="31">
        <f>X13+Infra_costs_road!X13</f>
        <v>49.459307285142678</v>
      </c>
      <c r="Y25" s="31">
        <f>Y13+Infra_costs_road!Y13</f>
        <v>66.527968420900564</v>
      </c>
      <c r="Z25" s="31">
        <f>Z13+Infra_costs_road!Z13</f>
        <v>58.489944740673096</v>
      </c>
      <c r="AA25" s="31">
        <f>AA13+Infra_costs_road!AA13</f>
        <v>42.817585838944673</v>
      </c>
      <c r="AB25" s="31">
        <f>AB13+Infra_costs_road!AB13</f>
        <v>45.631437905038631</v>
      </c>
      <c r="AC25" s="31">
        <f>AC13+Infra_costs_road!AC13</f>
        <v>45.439617751222322</v>
      </c>
      <c r="AD25" s="31">
        <f>AD13+Infra_costs_road!AD13</f>
        <v>52.936691990676209</v>
      </c>
      <c r="AE25" s="31">
        <f>AE13+Infra_costs_road!AE13</f>
        <v>85.963687412850661</v>
      </c>
      <c r="AF25" s="31">
        <f>AF13+Infra_costs_road!AF13</f>
        <v>106.86730122776765</v>
      </c>
      <c r="AG25" s="31">
        <f>AG13+Infra_costs_road!AG13</f>
        <v>33.769134366239044</v>
      </c>
      <c r="AH25" s="31">
        <f>AH13+Infra_costs_road!AH13</f>
        <v>33.769134366239044</v>
      </c>
      <c r="AI25" s="31">
        <f>AI13+Infra_costs_road!AI13</f>
        <v>34.874216821431311</v>
      </c>
      <c r="AJ25" s="31">
        <f>AJ13+Infra_costs_road!AJ13</f>
        <v>34.874216821431311</v>
      </c>
      <c r="AK25" s="31">
        <f>AK13+Infra_costs_road!AK13</f>
        <v>33.321765572610893</v>
      </c>
      <c r="AL25" s="31">
        <f>AL13+Infra_costs_road!AL13</f>
        <v>163.04111156832056</v>
      </c>
    </row>
    <row r="26" spans="1:38" s="54" customFormat="1">
      <c r="A26" s="21"/>
      <c r="B26" s="21"/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</row>
    <row r="27" spans="1:38">
      <c r="A27" s="14" t="s">
        <v>467</v>
      </c>
    </row>
    <row r="28" spans="1:38">
      <c r="A28" s="16" t="s">
        <v>97</v>
      </c>
      <c r="B28" s="16" t="s">
        <v>98</v>
      </c>
      <c r="C28" s="16" t="s">
        <v>99</v>
      </c>
      <c r="D28" s="16" t="s">
        <v>100</v>
      </c>
      <c r="E28" s="16" t="s">
        <v>101</v>
      </c>
      <c r="F28" s="16" t="s">
        <v>102</v>
      </c>
      <c r="G28" s="16" t="s">
        <v>103</v>
      </c>
      <c r="H28" s="16" t="s">
        <v>104</v>
      </c>
      <c r="I28" s="16" t="s">
        <v>105</v>
      </c>
      <c r="J28" s="16" t="s">
        <v>106</v>
      </c>
      <c r="K28" s="16" t="s">
        <v>107</v>
      </c>
      <c r="L28" s="16" t="s">
        <v>108</v>
      </c>
      <c r="M28" s="16" t="s">
        <v>109</v>
      </c>
      <c r="N28" s="16" t="s">
        <v>110</v>
      </c>
      <c r="O28" s="16" t="s">
        <v>111</v>
      </c>
      <c r="P28" s="16" t="s">
        <v>112</v>
      </c>
      <c r="Q28" s="16" t="s">
        <v>113</v>
      </c>
      <c r="R28" s="16" t="s">
        <v>114</v>
      </c>
      <c r="S28" s="16" t="s">
        <v>115</v>
      </c>
      <c r="T28" s="16" t="s">
        <v>116</v>
      </c>
      <c r="U28" s="16" t="s">
        <v>117</v>
      </c>
      <c r="V28" s="16" t="s">
        <v>118</v>
      </c>
      <c r="W28" s="16" t="s">
        <v>119</v>
      </c>
      <c r="X28" s="16" t="s">
        <v>120</v>
      </c>
      <c r="Y28" s="16" t="s">
        <v>121</v>
      </c>
      <c r="Z28" s="16" t="s">
        <v>122</v>
      </c>
      <c r="AA28" s="16" t="s">
        <v>123</v>
      </c>
      <c r="AB28" s="16" t="s">
        <v>124</v>
      </c>
      <c r="AC28" s="16" t="s">
        <v>125</v>
      </c>
      <c r="AD28" s="16" t="s">
        <v>126</v>
      </c>
      <c r="AE28" s="16" t="s">
        <v>127</v>
      </c>
      <c r="AF28" s="16" t="s">
        <v>128</v>
      </c>
      <c r="AG28" s="16" t="s">
        <v>129</v>
      </c>
      <c r="AH28" s="16" t="s">
        <v>130</v>
      </c>
      <c r="AI28" s="16" t="s">
        <v>131</v>
      </c>
      <c r="AJ28" s="16" t="s">
        <v>132</v>
      </c>
      <c r="AK28" s="16" t="s">
        <v>133</v>
      </c>
      <c r="AL28" s="16" t="s">
        <v>134</v>
      </c>
    </row>
    <row r="29" spans="1:38">
      <c r="A29" s="17" t="s">
        <v>135</v>
      </c>
      <c r="B29" s="18" t="s">
        <v>5</v>
      </c>
      <c r="C29" s="31">
        <f>SUM(C114:C119)</f>
        <v>260.95039328662494</v>
      </c>
      <c r="D29" s="31">
        <f t="shared" ref="D29:AL29" si="9">SUM(D114:D119)</f>
        <v>309.80032024735266</v>
      </c>
      <c r="E29" s="31">
        <f t="shared" si="9"/>
        <v>151.98783791372728</v>
      </c>
      <c r="F29" s="31">
        <f t="shared" si="9"/>
        <v>200.83315086882681</v>
      </c>
      <c r="G29" s="31">
        <f t="shared" si="9"/>
        <v>179.62357722494014</v>
      </c>
      <c r="H29" s="31">
        <f t="shared" si="9"/>
        <v>250.40012911838662</v>
      </c>
      <c r="I29" s="31">
        <f t="shared" si="9"/>
        <v>224.52323188290998</v>
      </c>
      <c r="J29" s="31">
        <f t="shared" si="9"/>
        <v>217.8806444856869</v>
      </c>
      <c r="K29" s="31">
        <f t="shared" si="9"/>
        <v>249.85581474247701</v>
      </c>
      <c r="L29" s="31">
        <f t="shared" si="9"/>
        <v>210.5591708051102</v>
      </c>
      <c r="M29" s="31">
        <f t="shared" si="9"/>
        <v>230.78331964787594</v>
      </c>
      <c r="N29" s="31">
        <f t="shared" si="9"/>
        <v>179.32482881769928</v>
      </c>
      <c r="O29" s="31">
        <f t="shared" si="9"/>
        <v>154.91445504489081</v>
      </c>
      <c r="P29" s="31">
        <f t="shared" si="9"/>
        <v>464.62022213216011</v>
      </c>
      <c r="Q29" s="31">
        <f t="shared" si="9"/>
        <v>213.9942877447607</v>
      </c>
      <c r="R29" s="31">
        <f t="shared" si="9"/>
        <v>194.39883371095939</v>
      </c>
      <c r="S29" s="31">
        <f t="shared" si="9"/>
        <v>214.3392315062446</v>
      </c>
      <c r="T29" s="31">
        <f t="shared" si="9"/>
        <v>472.32374240611603</v>
      </c>
      <c r="U29" s="31">
        <f t="shared" si="9"/>
        <v>194.36092280400374</v>
      </c>
      <c r="V29" s="31">
        <f t="shared" si="9"/>
        <v>307.19834839845242</v>
      </c>
      <c r="W29" s="31">
        <f t="shared" si="9"/>
        <v>190.99000242950356</v>
      </c>
      <c r="X29" s="31">
        <f t="shared" si="9"/>
        <v>191.87838791536751</v>
      </c>
      <c r="Y29" s="31">
        <f t="shared" si="9"/>
        <v>152.92730560903104</v>
      </c>
      <c r="Z29" s="31">
        <f t="shared" si="9"/>
        <v>241.89614933103172</v>
      </c>
      <c r="AA29" s="31">
        <f t="shared" si="9"/>
        <v>185.21117316136625</v>
      </c>
      <c r="AB29" s="31">
        <f t="shared" si="9"/>
        <v>221.16616566448434</v>
      </c>
      <c r="AC29" s="31">
        <f t="shared" si="9"/>
        <v>222.73793927843926</v>
      </c>
      <c r="AD29" s="31">
        <f t="shared" si="9"/>
        <v>209.70375949971373</v>
      </c>
      <c r="AE29" s="31">
        <f t="shared" si="9"/>
        <v>224.99397719919557</v>
      </c>
      <c r="AF29" s="31">
        <f t="shared" si="9"/>
        <v>286.05264939929975</v>
      </c>
      <c r="AG29" s="31">
        <f t="shared" si="9"/>
        <v>33.00173904090866</v>
      </c>
      <c r="AH29" s="31">
        <f t="shared" si="9"/>
        <v>37.478208251552644</v>
      </c>
      <c r="AI29" s="31">
        <f t="shared" si="9"/>
        <v>38.707375749780823</v>
      </c>
      <c r="AJ29" s="31">
        <f t="shared" si="9"/>
        <v>89.25885733026692</v>
      </c>
      <c r="AK29" s="31">
        <f t="shared" si="9"/>
        <v>40.839725439460608</v>
      </c>
      <c r="AL29" s="31">
        <f t="shared" si="9"/>
        <v>37.239270737889527</v>
      </c>
    </row>
    <row r="30" spans="1:38">
      <c r="A30" s="17" t="s">
        <v>135</v>
      </c>
      <c r="B30" s="18" t="s">
        <v>26</v>
      </c>
      <c r="C30" s="35">
        <f>SUM(C192:C197)</f>
        <v>41.916809028580381</v>
      </c>
      <c r="D30" s="35">
        <f t="shared" ref="D30:AL30" si="10">SUM(D192:D197)</f>
        <v>40.172008039103872</v>
      </c>
      <c r="E30" s="35">
        <f t="shared" si="10"/>
        <v>25.844568746976819</v>
      </c>
      <c r="F30" s="35">
        <f t="shared" si="10"/>
        <v>32.983873334387148</v>
      </c>
      <c r="G30" s="35">
        <f t="shared" si="10"/>
        <v>25.30059978706236</v>
      </c>
      <c r="H30" s="35">
        <f t="shared" si="10"/>
        <v>39.303681342780692</v>
      </c>
      <c r="I30" s="35">
        <f t="shared" si="10"/>
        <v>36.64548373744843</v>
      </c>
      <c r="J30" s="35">
        <f t="shared" si="10"/>
        <v>28.274872335440815</v>
      </c>
      <c r="K30" s="35">
        <f t="shared" si="10"/>
        <v>28.86283229690379</v>
      </c>
      <c r="L30" s="35">
        <f t="shared" si="10"/>
        <v>36.096559818111437</v>
      </c>
      <c r="M30" s="35">
        <f t="shared" si="10"/>
        <v>37.95824142518704</v>
      </c>
      <c r="N30" s="35">
        <f t="shared" si="10"/>
        <v>24.032831369758402</v>
      </c>
      <c r="O30" s="35">
        <f t="shared" si="10"/>
        <v>32.31003060369985</v>
      </c>
      <c r="P30" s="35">
        <f t="shared" si="10"/>
        <v>51.354854008125074</v>
      </c>
      <c r="Q30" s="35">
        <f t="shared" si="10"/>
        <v>34.431238154013691</v>
      </c>
      <c r="R30" s="35">
        <f t="shared" si="10"/>
        <v>27.634576575758235</v>
      </c>
      <c r="S30" s="35">
        <f t="shared" si="10"/>
        <v>31.692545076762293</v>
      </c>
      <c r="T30" s="35">
        <f t="shared" si="10"/>
        <v>69.50531889685783</v>
      </c>
      <c r="U30" s="35">
        <f t="shared" si="10"/>
        <v>27.0823752543971</v>
      </c>
      <c r="V30" s="35">
        <f t="shared" si="10"/>
        <v>38.926063410211654</v>
      </c>
      <c r="W30" s="35">
        <f t="shared" si="10"/>
        <v>32.833469885173969</v>
      </c>
      <c r="X30" s="35">
        <f t="shared" si="10"/>
        <v>25.367206560275278</v>
      </c>
      <c r="Y30" s="35">
        <f t="shared" si="10"/>
        <v>43.629969596330987</v>
      </c>
      <c r="Z30" s="35">
        <f t="shared" si="10"/>
        <v>39.454487251955769</v>
      </c>
      <c r="AA30" s="35">
        <f t="shared" si="10"/>
        <v>27.722800389399431</v>
      </c>
      <c r="AB30" s="35">
        <f t="shared" si="10"/>
        <v>30.094070199057676</v>
      </c>
      <c r="AC30" s="35">
        <f t="shared" si="10"/>
        <v>31.769465349190977</v>
      </c>
      <c r="AD30" s="35">
        <f t="shared" si="10"/>
        <v>39.957321183315486</v>
      </c>
      <c r="AE30" s="35">
        <f t="shared" si="10"/>
        <v>42.945229684268682</v>
      </c>
      <c r="AF30" s="35">
        <f t="shared" si="10"/>
        <v>44.594994580757245</v>
      </c>
      <c r="AG30" s="35">
        <f t="shared" si="10"/>
        <v>307.75637341823619</v>
      </c>
      <c r="AH30" s="35">
        <f t="shared" si="10"/>
        <v>554.84489613120115</v>
      </c>
      <c r="AI30" s="35">
        <f t="shared" si="10"/>
        <v>212.14041794895451</v>
      </c>
      <c r="AJ30" s="35" t="e">
        <f t="shared" si="10"/>
        <v>#VALUE!</v>
      </c>
      <c r="AK30" s="35">
        <f t="shared" si="10"/>
        <v>52.158681413403166</v>
      </c>
      <c r="AL30" s="35">
        <f t="shared" si="10"/>
        <v>17.552922519439388</v>
      </c>
    </row>
    <row r="31" spans="1:38">
      <c r="A31" s="17" t="s">
        <v>135</v>
      </c>
      <c r="B31" s="18" t="s">
        <v>30</v>
      </c>
      <c r="C31" s="31">
        <f>SUM(C231:C236)</f>
        <v>55.403473529670457</v>
      </c>
      <c r="D31" s="31">
        <f t="shared" ref="D31:AL31" si="11">SUM(D231:D236)</f>
        <v>54.59214810561393</v>
      </c>
      <c r="E31" s="31">
        <f t="shared" si="11"/>
        <v>32.729907507080242</v>
      </c>
      <c r="F31" s="31">
        <f t="shared" si="11"/>
        <v>42.063534736888428</v>
      </c>
      <c r="G31" s="31">
        <f t="shared" si="11"/>
        <v>34.51708296972231</v>
      </c>
      <c r="H31" s="31">
        <f t="shared" si="11"/>
        <v>52.72180537260666</v>
      </c>
      <c r="I31" s="31">
        <f t="shared" si="11"/>
        <v>49.075751324946793</v>
      </c>
      <c r="J31" s="31">
        <f t="shared" si="11"/>
        <v>39.502479101170643</v>
      </c>
      <c r="K31" s="31">
        <f t="shared" si="11"/>
        <v>41.356191449353837</v>
      </c>
      <c r="L31" s="31">
        <f t="shared" si="11"/>
        <v>47.110842161803191</v>
      </c>
      <c r="M31" s="31">
        <f t="shared" si="11"/>
        <v>50.102419098466441</v>
      </c>
      <c r="N31" s="31">
        <f t="shared" si="11"/>
        <v>33.984291255382288</v>
      </c>
      <c r="O31" s="31">
        <f t="shared" si="11"/>
        <v>41.836959669934032</v>
      </c>
      <c r="P31" s="31">
        <f t="shared" si="11"/>
        <v>78.80180748114725</v>
      </c>
      <c r="Q31" s="31">
        <f t="shared" si="11"/>
        <v>45.2728367498597</v>
      </c>
      <c r="R31" s="31">
        <f t="shared" si="11"/>
        <v>37.739812827282584</v>
      </c>
      <c r="S31" s="31">
        <f t="shared" si="11"/>
        <v>42.492787211036635</v>
      </c>
      <c r="T31" s="31">
        <f t="shared" si="11"/>
        <v>96.15721902117123</v>
      </c>
      <c r="U31" s="31">
        <f t="shared" si="11"/>
        <v>38.164447722936927</v>
      </c>
      <c r="V31" s="31">
        <f t="shared" si="11"/>
        <v>52.764032468662194</v>
      </c>
      <c r="W31" s="31">
        <f t="shared" si="11"/>
        <v>43.848292575074616</v>
      </c>
      <c r="X31" s="31">
        <f t="shared" si="11"/>
        <v>35.740549891767444</v>
      </c>
      <c r="Y31" s="31">
        <f t="shared" si="11"/>
        <v>56.413207248807062</v>
      </c>
      <c r="Z31" s="31">
        <f t="shared" si="11"/>
        <v>51.985602964572585</v>
      </c>
      <c r="AA31" s="31">
        <f t="shared" si="11"/>
        <v>37.606457216107842</v>
      </c>
      <c r="AB31" s="31">
        <f t="shared" si="11"/>
        <v>41.766554129466982</v>
      </c>
      <c r="AC31" s="31">
        <f t="shared" si="11"/>
        <v>45.512922731851297</v>
      </c>
      <c r="AD31" s="31">
        <f t="shared" si="11"/>
        <v>52.155422265543635</v>
      </c>
      <c r="AE31" s="31">
        <f t="shared" si="11"/>
        <v>55.757744145344738</v>
      </c>
      <c r="AF31" s="31">
        <f t="shared" si="11"/>
        <v>60.450984502689643</v>
      </c>
      <c r="AG31" s="31" t="e">
        <f t="shared" si="11"/>
        <v>#VALUE!</v>
      </c>
      <c r="AH31" s="31" t="e">
        <f t="shared" si="11"/>
        <v>#VALUE!</v>
      </c>
      <c r="AI31" s="31">
        <f t="shared" si="11"/>
        <v>211.80199494745801</v>
      </c>
      <c r="AJ31" s="31" t="e">
        <f t="shared" si="11"/>
        <v>#VALUE!</v>
      </c>
      <c r="AK31" s="31" t="e">
        <f t="shared" si="11"/>
        <v>#VALUE!</v>
      </c>
      <c r="AL31" s="31">
        <f t="shared" si="11"/>
        <v>16.346485185825699</v>
      </c>
    </row>
    <row r="32" spans="1:38">
      <c r="A32" s="17" t="s">
        <v>135</v>
      </c>
      <c r="B32" s="18" t="s">
        <v>19</v>
      </c>
      <c r="C32" s="31">
        <f>SUM(C153:C158)</f>
        <v>24.374053203706531</v>
      </c>
      <c r="D32" s="31">
        <f t="shared" ref="D32:AL32" si="12">SUM(D153:D158)</f>
        <v>36.522735102391607</v>
      </c>
      <c r="E32" s="31">
        <f t="shared" si="12"/>
        <v>25.629485727863525</v>
      </c>
      <c r="F32" s="31">
        <f t="shared" si="12"/>
        <v>15.563890589010576</v>
      </c>
      <c r="G32" s="31">
        <f t="shared" si="12"/>
        <v>26.205975470772884</v>
      </c>
      <c r="H32" s="31">
        <f t="shared" si="12"/>
        <v>23.83603190081816</v>
      </c>
      <c r="I32" s="31">
        <f t="shared" si="12"/>
        <v>24.593806616620206</v>
      </c>
      <c r="J32" s="31">
        <f t="shared" si="12"/>
        <v>12.962591402330119</v>
      </c>
      <c r="K32" s="31">
        <f t="shared" si="12"/>
        <v>16.294095041452714</v>
      </c>
      <c r="L32" s="31">
        <f t="shared" si="12"/>
        <v>20.838663292973582</v>
      </c>
      <c r="M32" s="31">
        <f t="shared" si="12"/>
        <v>22.552985502233714</v>
      </c>
      <c r="N32" s="31">
        <f t="shared" si="12"/>
        <v>23.514301485306966</v>
      </c>
      <c r="O32" s="31">
        <f t="shared" si="12"/>
        <v>21.224961682635676</v>
      </c>
      <c r="P32" s="31">
        <f t="shared" si="12"/>
        <v>25.16228001313241</v>
      </c>
      <c r="Q32" s="31">
        <f t="shared" si="12"/>
        <v>31.912921358453133</v>
      </c>
      <c r="R32" s="31">
        <f t="shared" si="12"/>
        <v>23.733392064788156</v>
      </c>
      <c r="S32" s="31">
        <f t="shared" si="12"/>
        <v>18.858846065869997</v>
      </c>
      <c r="T32" s="31">
        <f t="shared" si="12"/>
        <v>29.794192058453859</v>
      </c>
      <c r="U32" s="31">
        <f t="shared" si="12"/>
        <v>15.473764395172225</v>
      </c>
      <c r="V32" s="31">
        <f t="shared" si="12"/>
        <v>27.73977472494493</v>
      </c>
      <c r="W32" s="31">
        <f t="shared" si="12"/>
        <v>22.498032447820115</v>
      </c>
      <c r="X32" s="31">
        <f t="shared" si="12"/>
        <v>19.494693416485923</v>
      </c>
      <c r="Y32" s="31">
        <f t="shared" si="12"/>
        <v>40.57097073029334</v>
      </c>
      <c r="Z32" s="31">
        <f t="shared" si="12"/>
        <v>22.054782810158951</v>
      </c>
      <c r="AA32" s="31">
        <f t="shared" si="12"/>
        <v>16.964246885719742</v>
      </c>
      <c r="AB32" s="31">
        <f t="shared" si="12"/>
        <v>28.146218442474666</v>
      </c>
      <c r="AC32" s="31">
        <f t="shared" si="12"/>
        <v>17.448434680364734</v>
      </c>
      <c r="AD32" s="31">
        <f t="shared" si="12"/>
        <v>21.444757449142152</v>
      </c>
      <c r="AE32" s="31">
        <f t="shared" si="12"/>
        <v>23.317118860427346</v>
      </c>
      <c r="AF32" s="31">
        <f t="shared" si="12"/>
        <v>38.182571193504025</v>
      </c>
      <c r="AG32" s="31">
        <f t="shared" si="12"/>
        <v>20.821188175684505</v>
      </c>
      <c r="AH32" s="31">
        <f t="shared" si="12"/>
        <v>42.165880892548707</v>
      </c>
      <c r="AI32" s="31">
        <f t="shared" si="12"/>
        <v>211.05974637046577</v>
      </c>
      <c r="AJ32" s="31">
        <f t="shared" si="12"/>
        <v>561.01120582101748</v>
      </c>
      <c r="AK32" s="31">
        <f t="shared" si="12"/>
        <v>31.318035826744612</v>
      </c>
      <c r="AL32" s="31">
        <f t="shared" si="12"/>
        <v>26.763473927764224</v>
      </c>
    </row>
    <row r="33" spans="1:38">
      <c r="A33" s="17" t="s">
        <v>136</v>
      </c>
      <c r="B33" s="19" t="s">
        <v>33</v>
      </c>
      <c r="C33" s="31">
        <f>SUM(C270:C275)</f>
        <v>397.90694877553591</v>
      </c>
      <c r="D33" s="31">
        <f t="shared" ref="D33:AL33" si="13">SUM(D270:D275)</f>
        <v>409.31478375705467</v>
      </c>
      <c r="E33" s="31">
        <f t="shared" si="13"/>
        <v>241.5577785967069</v>
      </c>
      <c r="F33" s="31">
        <f t="shared" si="13"/>
        <v>273.99114085905723</v>
      </c>
      <c r="G33" s="31">
        <f t="shared" si="13"/>
        <v>278.97308334498268</v>
      </c>
      <c r="H33" s="31">
        <f t="shared" si="13"/>
        <v>389.62309329775928</v>
      </c>
      <c r="I33" s="31">
        <f t="shared" si="13"/>
        <v>333.40295453851928</v>
      </c>
      <c r="J33" s="31">
        <f t="shared" si="13"/>
        <v>298.84830402414241</v>
      </c>
      <c r="K33" s="31">
        <f t="shared" si="13"/>
        <v>331.64938618504578</v>
      </c>
      <c r="L33" s="31">
        <f t="shared" si="13"/>
        <v>324.88822661278465</v>
      </c>
      <c r="M33" s="31">
        <f t="shared" si="13"/>
        <v>373.00275408499976</v>
      </c>
      <c r="N33" s="31">
        <f t="shared" si="13"/>
        <v>266.69198732513286</v>
      </c>
      <c r="O33" s="31">
        <f t="shared" si="13"/>
        <v>317.47371420125</v>
      </c>
      <c r="P33" s="31">
        <f t="shared" si="13"/>
        <v>586.90722263626446</v>
      </c>
      <c r="Q33" s="31">
        <f t="shared" si="13"/>
        <v>333.41274445631484</v>
      </c>
      <c r="R33" s="31">
        <f t="shared" si="13"/>
        <v>293.39497711861878</v>
      </c>
      <c r="S33" s="31">
        <f t="shared" si="13"/>
        <v>345.85746059933859</v>
      </c>
      <c r="T33" s="31">
        <f t="shared" si="13"/>
        <v>697.79264489311163</v>
      </c>
      <c r="U33" s="31">
        <f t="shared" si="13"/>
        <v>291.37450549161395</v>
      </c>
      <c r="V33" s="31">
        <f t="shared" si="13"/>
        <v>408.32581588502848</v>
      </c>
      <c r="W33" s="31">
        <f t="shared" si="13"/>
        <v>307.78236087507088</v>
      </c>
      <c r="X33" s="31">
        <f t="shared" si="13"/>
        <v>319.904378370171</v>
      </c>
      <c r="Y33" s="31">
        <f t="shared" si="13"/>
        <v>317.31512632579989</v>
      </c>
      <c r="Z33" s="31">
        <f t="shared" si="13"/>
        <v>359.02689329416438</v>
      </c>
      <c r="AA33" s="31">
        <f t="shared" si="13"/>
        <v>277.65762689180724</v>
      </c>
      <c r="AB33" s="31">
        <f t="shared" si="13"/>
        <v>448.5896469840838</v>
      </c>
      <c r="AC33" s="31">
        <f t="shared" si="13"/>
        <v>338.3533759747171</v>
      </c>
      <c r="AD33" s="31">
        <f t="shared" si="13"/>
        <v>313.51857362498515</v>
      </c>
      <c r="AE33" s="31">
        <f t="shared" si="13"/>
        <v>422.08082173391358</v>
      </c>
      <c r="AF33" s="31">
        <f t="shared" si="13"/>
        <v>447.07242694673158</v>
      </c>
      <c r="AG33" s="31" t="e">
        <f t="shared" si="13"/>
        <v>#DIV/0!</v>
      </c>
      <c r="AH33" s="31" t="e">
        <f t="shared" si="13"/>
        <v>#DIV/0!</v>
      </c>
      <c r="AI33" s="31">
        <f t="shared" si="13"/>
        <v>926.68062601400106</v>
      </c>
      <c r="AJ33" s="31">
        <f t="shared" si="13"/>
        <v>2764.2276754107666</v>
      </c>
      <c r="AK33" s="31">
        <f t="shared" si="13"/>
        <v>76.54572719327598</v>
      </c>
      <c r="AL33" s="31">
        <f t="shared" si="13"/>
        <v>81.032551063700481</v>
      </c>
    </row>
    <row r="34" spans="1:38">
      <c r="A34" s="17" t="s">
        <v>137</v>
      </c>
      <c r="B34" s="19" t="s">
        <v>138</v>
      </c>
      <c r="C34" s="30">
        <f>SUM(C309:C314)</f>
        <v>70.698983865793977</v>
      </c>
      <c r="D34" s="30">
        <f t="shared" ref="D34:AL34" si="14">SUM(D309:D314)</f>
        <v>92.830773180643604</v>
      </c>
      <c r="E34" s="30">
        <f t="shared" si="14"/>
        <v>55.238081796670073</v>
      </c>
      <c r="F34" s="30">
        <f t="shared" si="14"/>
        <v>61.000737445062732</v>
      </c>
      <c r="G34" s="30">
        <f t="shared" si="14"/>
        <v>69.111352108987063</v>
      </c>
      <c r="H34" s="30">
        <f t="shared" si="14"/>
        <v>106.43158817127882</v>
      </c>
      <c r="I34" s="30">
        <f t="shared" si="14"/>
        <v>82.920608796185377</v>
      </c>
      <c r="J34" s="30">
        <f t="shared" si="14"/>
        <v>40.20188739119569</v>
      </c>
      <c r="K34" s="30">
        <f t="shared" si="14"/>
        <v>54.04664154102035</v>
      </c>
      <c r="L34" s="30">
        <f t="shared" si="14"/>
        <v>75.666247605262313</v>
      </c>
      <c r="M34" s="30">
        <f t="shared" si="14"/>
        <v>85.092773095494735</v>
      </c>
      <c r="N34" s="30">
        <f t="shared" si="14"/>
        <v>46.833677380180973</v>
      </c>
      <c r="O34" s="30">
        <f t="shared" si="14"/>
        <v>74.42032541954444</v>
      </c>
      <c r="P34" s="30">
        <f t="shared" si="14"/>
        <v>55.434395762457662</v>
      </c>
      <c r="Q34" s="30">
        <f t="shared" si="14"/>
        <v>80.789065440474857</v>
      </c>
      <c r="R34" s="30">
        <f t="shared" si="14"/>
        <v>57.022001739970499</v>
      </c>
      <c r="S34" s="30">
        <f t="shared" si="14"/>
        <v>63.807614042273123</v>
      </c>
      <c r="T34" s="30">
        <f t="shared" si="14"/>
        <v>91.445926234339439</v>
      </c>
      <c r="U34" s="30">
        <f t="shared" si="14"/>
        <v>70.327437473521684</v>
      </c>
      <c r="V34" s="30">
        <f t="shared" si="14"/>
        <v>84.944911829794535</v>
      </c>
      <c r="W34" s="30">
        <f t="shared" si="14"/>
        <v>50.653183260421613</v>
      </c>
      <c r="X34" s="30">
        <f t="shared" si="14"/>
        <v>45.487507455800312</v>
      </c>
      <c r="Y34" s="30">
        <f t="shared" si="14"/>
        <v>63.914394352168976</v>
      </c>
      <c r="Z34" s="30">
        <f t="shared" si="14"/>
        <v>67.988809270531604</v>
      </c>
      <c r="AA34" s="30">
        <f t="shared" si="14"/>
        <v>62.413923112211201</v>
      </c>
      <c r="AB34" s="30">
        <f t="shared" si="14"/>
        <v>55.155830107444324</v>
      </c>
      <c r="AC34" s="30">
        <f t="shared" si="14"/>
        <v>59.467741231606936</v>
      </c>
      <c r="AD34" s="30">
        <f t="shared" si="14"/>
        <v>63.183433110973866</v>
      </c>
      <c r="AE34" s="30">
        <f t="shared" si="14"/>
        <v>65.911966208757477</v>
      </c>
      <c r="AF34" s="30">
        <f t="shared" si="14"/>
        <v>89.437154315850307</v>
      </c>
      <c r="AG34" s="30">
        <f t="shared" si="14"/>
        <v>55.631657155581891</v>
      </c>
      <c r="AH34" s="30">
        <f t="shared" si="14"/>
        <v>111.62370433154626</v>
      </c>
      <c r="AI34" s="30">
        <f t="shared" si="14"/>
        <v>117.76303237934039</v>
      </c>
      <c r="AJ34" s="30">
        <f t="shared" si="14"/>
        <v>475.23196436036807</v>
      </c>
      <c r="AK34" s="30">
        <f t="shared" si="14"/>
        <v>189.37612789539071</v>
      </c>
      <c r="AL34" s="30">
        <f t="shared" si="14"/>
        <v>68.059229965518455</v>
      </c>
    </row>
    <row r="35" spans="1:38">
      <c r="A35" s="17" t="s">
        <v>137</v>
      </c>
      <c r="B35" s="19" t="s">
        <v>139</v>
      </c>
      <c r="C35" s="30">
        <f>SUM(C348:C353)</f>
        <v>30.292669651373842</v>
      </c>
      <c r="D35" s="30">
        <f t="shared" ref="D35:AL35" si="15">SUM(D348:D353)</f>
        <v>38.623219695833455</v>
      </c>
      <c r="E35" s="30">
        <f t="shared" si="15"/>
        <v>23.730894163243196</v>
      </c>
      <c r="F35" s="30">
        <f t="shared" si="15"/>
        <v>24.836792443383988</v>
      </c>
      <c r="G35" s="30">
        <f t="shared" si="15"/>
        <v>29.68518959202035</v>
      </c>
      <c r="H35" s="30">
        <f t="shared" si="15"/>
        <v>43.695464186379269</v>
      </c>
      <c r="I35" s="30">
        <f t="shared" si="15"/>
        <v>34.343960399502244</v>
      </c>
      <c r="J35" s="30">
        <f t="shared" si="15"/>
        <v>17.423748964660607</v>
      </c>
      <c r="K35" s="30">
        <f t="shared" si="15"/>
        <v>22.76824687348488</v>
      </c>
      <c r="L35" s="30">
        <f t="shared" si="15"/>
        <v>31.251239978366236</v>
      </c>
      <c r="M35" s="30">
        <f t="shared" si="15"/>
        <v>35.184034625877054</v>
      </c>
      <c r="N35" s="30">
        <f t="shared" si="15"/>
        <v>19.630858598419284</v>
      </c>
      <c r="O35" s="30">
        <f t="shared" si="15"/>
        <v>30.344441274003643</v>
      </c>
      <c r="P35" s="30">
        <f t="shared" si="15"/>
        <v>25.931482375088539</v>
      </c>
      <c r="Q35" s="30">
        <f t="shared" si="15"/>
        <v>33.135792752844701</v>
      </c>
      <c r="R35" s="30">
        <f t="shared" si="15"/>
        <v>24.16665378872948</v>
      </c>
      <c r="S35" s="30">
        <f t="shared" si="15"/>
        <v>26.807049393547807</v>
      </c>
      <c r="T35" s="30">
        <f t="shared" si="15"/>
        <v>38.157029696021489</v>
      </c>
      <c r="U35" s="30">
        <f t="shared" si="15"/>
        <v>29.966683143034459</v>
      </c>
      <c r="V35" s="30">
        <f t="shared" si="15"/>
        <v>35.286188277716349</v>
      </c>
      <c r="W35" s="30">
        <f t="shared" si="15"/>
        <v>21.275906655179735</v>
      </c>
      <c r="X35" s="30">
        <f t="shared" si="15"/>
        <v>20.040229989963581</v>
      </c>
      <c r="Y35" s="30">
        <f t="shared" si="15"/>
        <v>26.540215562877123</v>
      </c>
      <c r="Z35" s="30">
        <f t="shared" si="15"/>
        <v>28.733552994569536</v>
      </c>
      <c r="AA35" s="30">
        <f t="shared" si="15"/>
        <v>25.258920999557187</v>
      </c>
      <c r="AB35" s="30">
        <f t="shared" si="15"/>
        <v>23.846001109688672</v>
      </c>
      <c r="AC35" s="30">
        <f t="shared" si="15"/>
        <v>25.08921370038323</v>
      </c>
      <c r="AD35" s="30">
        <f t="shared" si="15"/>
        <v>26.914021524822971</v>
      </c>
      <c r="AE35" s="30">
        <f t="shared" si="15"/>
        <v>28.183491303234078</v>
      </c>
      <c r="AF35" s="30">
        <f t="shared" si="15"/>
        <v>36.258755988022877</v>
      </c>
      <c r="AG35" s="30">
        <f t="shared" si="15"/>
        <v>20.647996722752119</v>
      </c>
      <c r="AH35" s="30">
        <f t="shared" si="15"/>
        <v>41.333236245765242</v>
      </c>
      <c r="AI35" s="30">
        <f t="shared" si="15"/>
        <v>43.629534334233142</v>
      </c>
      <c r="AJ35" s="30">
        <f t="shared" si="15"/>
        <v>176.00593927328171</v>
      </c>
      <c r="AK35" s="30">
        <f t="shared" si="15"/>
        <v>69.971890263517494</v>
      </c>
      <c r="AL35" s="30">
        <f t="shared" si="15"/>
        <v>28.38153613071961</v>
      </c>
    </row>
    <row r="36" spans="1:38">
      <c r="A36" s="17" t="s">
        <v>137</v>
      </c>
      <c r="B36" s="19" t="s">
        <v>140</v>
      </c>
      <c r="C36" s="35">
        <f>SUM(C387:C392)</f>
        <v>17.966774597097487</v>
      </c>
      <c r="D36" s="35">
        <f t="shared" ref="D36:AL36" si="16">SUM(D387:D392)</f>
        <v>23.380969651075265</v>
      </c>
      <c r="E36" s="35">
        <f t="shared" si="16"/>
        <v>13.896219407703008</v>
      </c>
      <c r="F36" s="35">
        <f t="shared" si="16"/>
        <v>13.728875123588498</v>
      </c>
      <c r="G36" s="35">
        <f t="shared" si="16"/>
        <v>16.061600604804294</v>
      </c>
      <c r="H36" s="35">
        <f t="shared" si="16"/>
        <v>24.832594002578901</v>
      </c>
      <c r="I36" s="35">
        <f t="shared" si="16"/>
        <v>19.034864231744955</v>
      </c>
      <c r="J36" s="35">
        <f t="shared" si="16"/>
        <v>10.122885354595509</v>
      </c>
      <c r="K36" s="35">
        <f t="shared" si="16"/>
        <v>12.703361598216675</v>
      </c>
      <c r="L36" s="35">
        <f t="shared" si="16"/>
        <v>17.897840804998726</v>
      </c>
      <c r="M36" s="35">
        <f t="shared" si="16"/>
        <v>19.85179084733624</v>
      </c>
      <c r="N36" s="35">
        <f t="shared" si="16"/>
        <v>11.127924424599957</v>
      </c>
      <c r="O36" s="35">
        <f t="shared" si="16"/>
        <v>16.820717468162144</v>
      </c>
      <c r="P36" s="35">
        <f t="shared" si="16"/>
        <v>15.947148257603676</v>
      </c>
      <c r="Q36" s="35">
        <f t="shared" si="16"/>
        <v>19.251560318497969</v>
      </c>
      <c r="R36" s="35">
        <f t="shared" si="16"/>
        <v>13.45402293216047</v>
      </c>
      <c r="S36" s="35">
        <f t="shared" si="16"/>
        <v>15.405259610662325</v>
      </c>
      <c r="T36" s="35">
        <f t="shared" si="16"/>
        <v>22.178144506131137</v>
      </c>
      <c r="U36" s="35">
        <f t="shared" si="16"/>
        <v>16.465817779837323</v>
      </c>
      <c r="V36" s="35">
        <f t="shared" si="16"/>
        <v>19.883348238219067</v>
      </c>
      <c r="W36" s="35">
        <f t="shared" si="16"/>
        <v>12.281612323991236</v>
      </c>
      <c r="X36" s="35">
        <f t="shared" si="16"/>
        <v>11.9315134236671</v>
      </c>
      <c r="Y36" s="35">
        <f t="shared" si="16"/>
        <v>15.356239280981056</v>
      </c>
      <c r="Z36" s="35">
        <f t="shared" si="16"/>
        <v>16.804724178539786</v>
      </c>
      <c r="AA36" s="35">
        <f t="shared" si="16"/>
        <v>13.800770413133719</v>
      </c>
      <c r="AB36" s="35">
        <f t="shared" si="16"/>
        <v>14.029591953390851</v>
      </c>
      <c r="AC36" s="35">
        <f t="shared" si="16"/>
        <v>14.016194467904452</v>
      </c>
      <c r="AD36" s="35">
        <f t="shared" si="16"/>
        <v>15.015478473589738</v>
      </c>
      <c r="AE36" s="35">
        <f t="shared" si="16"/>
        <v>16.446335980509787</v>
      </c>
      <c r="AF36" s="35">
        <f t="shared" si="16"/>
        <v>25.7184433590146</v>
      </c>
      <c r="AG36" s="35">
        <f t="shared" si="16"/>
        <v>8.9461188923822341</v>
      </c>
      <c r="AH36" s="35">
        <f t="shared" si="16"/>
        <v>17.900986094609983</v>
      </c>
      <c r="AI36" s="35">
        <f t="shared" si="16"/>
        <v>18.982629433248025</v>
      </c>
      <c r="AJ36" s="35">
        <f t="shared" si="16"/>
        <v>77.34943699619437</v>
      </c>
      <c r="AK36" s="35">
        <f t="shared" si="16"/>
        <v>29.942179794631279</v>
      </c>
      <c r="AL36" s="35">
        <f t="shared" si="16"/>
        <v>16.142335615874735</v>
      </c>
    </row>
    <row r="37" spans="1:38">
      <c r="A37" s="17" t="s">
        <v>137</v>
      </c>
      <c r="B37" s="17" t="s">
        <v>141</v>
      </c>
      <c r="C37" s="30">
        <f>SUM(C426:C431)</f>
        <v>16.537896595470308</v>
      </c>
      <c r="D37" s="30">
        <f t="shared" ref="D37:AL37" si="17">SUM(D426:D431)</f>
        <v>20.769127135545435</v>
      </c>
      <c r="E37" s="30">
        <f t="shared" si="17"/>
        <v>12.832870961322403</v>
      </c>
      <c r="F37" s="30">
        <f t="shared" si="17"/>
        <v>12.43021382493454</v>
      </c>
      <c r="G37" s="30">
        <f t="shared" si="17"/>
        <v>14.965936764002661</v>
      </c>
      <c r="H37" s="30">
        <f t="shared" si="17"/>
        <v>22.223939205448879</v>
      </c>
      <c r="I37" s="30">
        <f t="shared" si="17"/>
        <v>16.92887192300298</v>
      </c>
      <c r="J37" s="30">
        <f t="shared" si="17"/>
        <v>9.4684265198404827</v>
      </c>
      <c r="K37" s="30">
        <f t="shared" si="17"/>
        <v>11.504065895860061</v>
      </c>
      <c r="L37" s="30">
        <f t="shared" si="17"/>
        <v>16.248197257949627</v>
      </c>
      <c r="M37" s="30">
        <f t="shared" si="17"/>
        <v>18.04210601261736</v>
      </c>
      <c r="N37" s="30">
        <f t="shared" si="17"/>
        <v>10.212050333209136</v>
      </c>
      <c r="O37" s="30">
        <f t="shared" si="17"/>
        <v>15.288900567486703</v>
      </c>
      <c r="P37" s="30">
        <f t="shared" si="17"/>
        <v>14.92191867988606</v>
      </c>
      <c r="Q37" s="30">
        <f t="shared" si="17"/>
        <v>17.575206873961328</v>
      </c>
      <c r="R37" s="30">
        <f t="shared" si="17"/>
        <v>12.637266966011058</v>
      </c>
      <c r="S37" s="30">
        <f t="shared" si="17"/>
        <v>14.154573684856958</v>
      </c>
      <c r="T37" s="30">
        <f t="shared" si="17"/>
        <v>20.18155351350303</v>
      </c>
      <c r="U37" s="30">
        <f t="shared" si="17"/>
        <v>15.028287366826452</v>
      </c>
      <c r="V37" s="30">
        <f t="shared" si="17"/>
        <v>18.146615974922032</v>
      </c>
      <c r="W37" s="30">
        <f t="shared" si="17"/>
        <v>11.240951607948164</v>
      </c>
      <c r="X37" s="30">
        <f t="shared" si="17"/>
        <v>11.165533257482851</v>
      </c>
      <c r="Y37" s="30">
        <f t="shared" si="17"/>
        <v>14.299114696381301</v>
      </c>
      <c r="Z37" s="30">
        <f t="shared" si="17"/>
        <v>15.458957050626781</v>
      </c>
      <c r="AA37" s="30">
        <f t="shared" si="17"/>
        <v>12.418638563778947</v>
      </c>
      <c r="AB37" s="30">
        <f t="shared" si="17"/>
        <v>12.861503714096607</v>
      </c>
      <c r="AC37" s="30">
        <f t="shared" si="17"/>
        <v>12.535214821117638</v>
      </c>
      <c r="AD37" s="30">
        <f t="shared" si="17"/>
        <v>13.922936502248046</v>
      </c>
      <c r="AE37" s="30">
        <f t="shared" si="17"/>
        <v>15.349057746862853</v>
      </c>
      <c r="AF37" s="30">
        <f t="shared" si="17"/>
        <v>21.525040420254509</v>
      </c>
      <c r="AG37" s="30">
        <f t="shared" si="17"/>
        <v>7.7942954411877459</v>
      </c>
      <c r="AH37" s="30">
        <f t="shared" si="17"/>
        <v>15.349792221674928</v>
      </c>
      <c r="AI37" s="30">
        <f t="shared" si="17"/>
        <v>16.267530043600267</v>
      </c>
      <c r="AJ37" s="30">
        <f t="shared" si="17"/>
        <v>65.507874680959432</v>
      </c>
      <c r="AK37" s="30">
        <f t="shared" si="17"/>
        <v>25.56598536489728</v>
      </c>
      <c r="AL37" s="30">
        <f t="shared" si="17"/>
        <v>14.724051305866347</v>
      </c>
    </row>
    <row r="38" spans="1:38" s="54" customFormat="1">
      <c r="A38" s="21"/>
      <c r="B38" s="21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</row>
    <row r="39" spans="1:38" s="54" customFormat="1">
      <c r="A39" s="14" t="s">
        <v>468</v>
      </c>
    </row>
    <row r="40" spans="1:38" s="54" customFormat="1">
      <c r="A40" s="51" t="s">
        <v>97</v>
      </c>
      <c r="B40" s="51" t="s">
        <v>98</v>
      </c>
      <c r="C40" s="51" t="s">
        <v>99</v>
      </c>
      <c r="D40" s="51" t="s">
        <v>100</v>
      </c>
      <c r="E40" s="51" t="s">
        <v>101</v>
      </c>
      <c r="F40" s="51" t="s">
        <v>102</v>
      </c>
      <c r="G40" s="51" t="s">
        <v>103</v>
      </c>
      <c r="H40" s="51" t="s">
        <v>104</v>
      </c>
      <c r="I40" s="51" t="s">
        <v>105</v>
      </c>
      <c r="J40" s="51" t="s">
        <v>106</v>
      </c>
      <c r="K40" s="51" t="s">
        <v>107</v>
      </c>
      <c r="L40" s="51" t="s">
        <v>108</v>
      </c>
      <c r="M40" s="51" t="s">
        <v>109</v>
      </c>
      <c r="N40" s="51" t="s">
        <v>110</v>
      </c>
      <c r="O40" s="51" t="s">
        <v>111</v>
      </c>
      <c r="P40" s="51" t="s">
        <v>112</v>
      </c>
      <c r="Q40" s="51" t="s">
        <v>113</v>
      </c>
      <c r="R40" s="51" t="s">
        <v>114</v>
      </c>
      <c r="S40" s="51" t="s">
        <v>115</v>
      </c>
      <c r="T40" s="51" t="s">
        <v>116</v>
      </c>
      <c r="U40" s="51" t="s">
        <v>117</v>
      </c>
      <c r="V40" s="51" t="s">
        <v>118</v>
      </c>
      <c r="W40" s="51" t="s">
        <v>119</v>
      </c>
      <c r="X40" s="51" t="s">
        <v>120</v>
      </c>
      <c r="Y40" s="51" t="s">
        <v>121</v>
      </c>
      <c r="Z40" s="51" t="s">
        <v>122</v>
      </c>
      <c r="AA40" s="51" t="s">
        <v>123</v>
      </c>
      <c r="AB40" s="51" t="s">
        <v>124</v>
      </c>
      <c r="AC40" s="51" t="s">
        <v>125</v>
      </c>
      <c r="AD40" s="51" t="s">
        <v>126</v>
      </c>
      <c r="AE40" s="51" t="s">
        <v>127</v>
      </c>
      <c r="AF40" s="51" t="s">
        <v>128</v>
      </c>
      <c r="AG40" s="51" t="s">
        <v>129</v>
      </c>
      <c r="AH40" s="51" t="s">
        <v>130</v>
      </c>
      <c r="AI40" s="51" t="s">
        <v>131</v>
      </c>
      <c r="AJ40" s="51" t="s">
        <v>132</v>
      </c>
      <c r="AK40" s="51" t="s">
        <v>133</v>
      </c>
      <c r="AL40" s="51" t="s">
        <v>134</v>
      </c>
    </row>
    <row r="41" spans="1:38" s="54" customFormat="1">
      <c r="A41" s="17" t="s">
        <v>135</v>
      </c>
      <c r="B41" s="52" t="s">
        <v>5</v>
      </c>
      <c r="C41" s="31">
        <f>C29+Infra_costs_road!C17</f>
        <v>264.43528052687219</v>
      </c>
      <c r="D41" s="31">
        <f>D29+Infra_costs_road!D17</f>
        <v>310.99122927714882</v>
      </c>
      <c r="E41" s="31">
        <f>E29+Infra_costs_road!E17</f>
        <v>153.27841164882329</v>
      </c>
      <c r="F41" s="31">
        <f>F29+Infra_costs_road!F17</f>
        <v>201.50476993897942</v>
      </c>
      <c r="G41" s="31">
        <f>G29+Infra_costs_road!G17</f>
        <v>181.16622340866098</v>
      </c>
      <c r="H41" s="31">
        <f>H29+Infra_costs_road!H17</f>
        <v>252.37780460331831</v>
      </c>
      <c r="I41" s="31">
        <f>I29+Infra_costs_road!I17</f>
        <v>225.28436077255859</v>
      </c>
      <c r="J41" s="31">
        <f>J29+Infra_costs_road!J17</f>
        <v>221.89049163043381</v>
      </c>
      <c r="K41" s="31">
        <f>K29+Infra_costs_road!K17</f>
        <v>250.65656195878603</v>
      </c>
      <c r="L41" s="31">
        <f>L29+Infra_costs_road!L17</f>
        <v>211.6554641214905</v>
      </c>
      <c r="M41" s="31">
        <f>M29+Infra_costs_road!M17</f>
        <v>231.860559674039</v>
      </c>
      <c r="N41" s="31">
        <f>N29+Infra_costs_road!N17</f>
        <v>180.73501439401727</v>
      </c>
      <c r="O41" s="31">
        <f>O29+Infra_costs_road!O17</f>
        <v>156.2306028844404</v>
      </c>
      <c r="P41" s="31">
        <f>P29+Infra_costs_road!P17</f>
        <v>465.21523941723035</v>
      </c>
      <c r="Q41" s="31">
        <f>Q29+Infra_costs_road!Q17</f>
        <v>215.35998762971374</v>
      </c>
      <c r="R41" s="31">
        <f>R29+Infra_costs_road!R17</f>
        <v>195.83682543764937</v>
      </c>
      <c r="S41" s="31">
        <f>S29+Infra_costs_road!S17</f>
        <v>216.18036185280013</v>
      </c>
      <c r="T41" s="31">
        <f>T29+Infra_costs_road!T17</f>
        <v>473.37407226801713</v>
      </c>
      <c r="U41" s="31">
        <f>U29+Infra_costs_road!U17</f>
        <v>194.77083235482866</v>
      </c>
      <c r="V41" s="31">
        <f>V29+Infra_costs_road!V17</f>
        <v>310.62160815997078</v>
      </c>
      <c r="W41" s="31">
        <f>W29+Infra_costs_road!W17</f>
        <v>192.01719832034433</v>
      </c>
      <c r="X41" s="31">
        <f>X29+Infra_costs_road!X17</f>
        <v>194.53775868685557</v>
      </c>
      <c r="Y41" s="31">
        <f>Y29+Infra_costs_road!Y17</f>
        <v>155.87204671273633</v>
      </c>
      <c r="Z41" s="31">
        <f>Z29+Infra_costs_road!Z17</f>
        <v>243.44497889656299</v>
      </c>
      <c r="AA41" s="31">
        <f>AA29+Infra_costs_road!AA17</f>
        <v>186.44061479878792</v>
      </c>
      <c r="AB41" s="31">
        <f>AB29+Infra_costs_road!AB17</f>
        <v>223.04120259845573</v>
      </c>
      <c r="AC41" s="31">
        <f>AC29+Infra_costs_road!AC17</f>
        <v>223.48892783945749</v>
      </c>
      <c r="AD41" s="31">
        <f>AD29+Infra_costs_road!AD17</f>
        <v>210.50197089692676</v>
      </c>
      <c r="AE41" s="31">
        <f>AE29+Infra_costs_road!AE17</f>
        <v>226.2482771208974</v>
      </c>
      <c r="AF41" s="31">
        <f>AF29+Infra_costs_road!AF17</f>
        <v>288.05047091108543</v>
      </c>
      <c r="AG41" s="31">
        <f>AG29+Infra_costs_road!AG17</f>
        <v>33.00173904090866</v>
      </c>
      <c r="AH41" s="31">
        <f>AH29+Infra_costs_road!AH17</f>
        <v>37.478208251552644</v>
      </c>
      <c r="AI41" s="31">
        <f>AI29+Infra_costs_road!AI17</f>
        <v>38.707375749780823</v>
      </c>
      <c r="AJ41" s="31">
        <f>AJ29+Infra_costs_road!AJ17</f>
        <v>89.25885733026692</v>
      </c>
      <c r="AK41" s="31">
        <f>AK29+Infra_costs_road!AK17</f>
        <v>40.839725439460608</v>
      </c>
      <c r="AL41" s="31">
        <f>AL29+Infra_costs_road!AL17</f>
        <v>37.239270737889527</v>
      </c>
    </row>
    <row r="42" spans="1:38" s="54" customFormat="1">
      <c r="A42" s="17" t="s">
        <v>135</v>
      </c>
      <c r="B42" s="52" t="s">
        <v>26</v>
      </c>
      <c r="C42" s="31">
        <f>C30+Infra_costs_road!C18</f>
        <v>117.41645135978141</v>
      </c>
      <c r="D42" s="31">
        <f>D30+Infra_costs_road!D18</f>
        <v>56.63025711664784</v>
      </c>
      <c r="E42" s="31">
        <f>E30+Infra_costs_road!E18</f>
        <v>35.778682996322061</v>
      </c>
      <c r="F42" s="31">
        <f>F30+Infra_costs_road!F18</f>
        <v>69.069584038428616</v>
      </c>
      <c r="G42" s="31">
        <f>G30+Infra_costs_road!G18</f>
        <v>68.472399819875534</v>
      </c>
      <c r="H42" s="31">
        <f>H30+Infra_costs_road!H18</f>
        <v>65.037140904158363</v>
      </c>
      <c r="I42" s="31">
        <f>I30+Infra_costs_road!I18</f>
        <v>56.325463981952034</v>
      </c>
      <c r="J42" s="31">
        <f>J30+Infra_costs_road!J18</f>
        <v>65.245787202952911</v>
      </c>
      <c r="K42" s="31">
        <f>K30+Infra_costs_road!K18</f>
        <v>45.745447328015487</v>
      </c>
      <c r="L42" s="31">
        <f>L30+Infra_costs_road!L18</f>
        <v>61.407863969723259</v>
      </c>
      <c r="M42" s="31">
        <f>M30+Infra_costs_road!M18</f>
        <v>54.68681724904112</v>
      </c>
      <c r="N42" s="31">
        <f>N30+Infra_costs_road!N18</f>
        <v>36.426136109607739</v>
      </c>
      <c r="O42" s="31">
        <f>O30+Infra_costs_road!O18</f>
        <v>52.686492356648252</v>
      </c>
      <c r="P42" s="31">
        <f>P30+Infra_costs_road!P18</f>
        <v>59.325561034628528</v>
      </c>
      <c r="Q42" s="31">
        <f>Q30+Infra_costs_road!Q18</f>
        <v>55.312450456960711</v>
      </c>
      <c r="R42" s="31">
        <f>R30+Infra_costs_road!R18</f>
        <v>46.841043275192291</v>
      </c>
      <c r="S42" s="31">
        <f>S30+Infra_costs_road!S18</f>
        <v>54.757924684319832</v>
      </c>
      <c r="T42" s="31">
        <f>T30+Infra_costs_road!T18</f>
        <v>81.131643838997505</v>
      </c>
      <c r="U42" s="31">
        <f>U30+Infra_costs_road!U18</f>
        <v>39.535651013525559</v>
      </c>
      <c r="V42" s="31">
        <f>V30+Infra_costs_road!V18</f>
        <v>80.890516038104309</v>
      </c>
      <c r="W42" s="31">
        <f>W30+Infra_costs_road!W18</f>
        <v>39.878224503329342</v>
      </c>
      <c r="X42" s="31">
        <f>X30+Infra_costs_road!X18</f>
        <v>63.291077885543956</v>
      </c>
      <c r="Y42" s="31">
        <f>Y30+Infra_costs_road!Y18</f>
        <v>74.274339171673034</v>
      </c>
      <c r="Z42" s="31">
        <f>Z30+Infra_costs_road!Z18</f>
        <v>54.470725026926033</v>
      </c>
      <c r="AA42" s="31">
        <f>AA30+Infra_costs_road!AA18</f>
        <v>41.516467720880669</v>
      </c>
      <c r="AB42" s="31">
        <f>AB30+Infra_costs_road!AB18</f>
        <v>51.973816544814895</v>
      </c>
      <c r="AC42" s="31">
        <f>AC30+Infra_costs_road!AC18</f>
        <v>53.344709632796096</v>
      </c>
      <c r="AD42" s="31">
        <f>AD30+Infra_costs_road!AD18</f>
        <v>56.814847416248739</v>
      </c>
      <c r="AE42" s="31">
        <f>AE30+Infra_costs_road!AE18</f>
        <v>102.30449674668142</v>
      </c>
      <c r="AF42" s="31">
        <f>AF30+Infra_costs_road!AF18</f>
        <v>124.48608110455886</v>
      </c>
      <c r="AG42" s="31">
        <f>AG30+Infra_costs_road!AG18</f>
        <v>307.75637341823619</v>
      </c>
      <c r="AH42" s="31">
        <f>AH30+Infra_costs_road!AH18</f>
        <v>554.84489613120115</v>
      </c>
      <c r="AI42" s="31">
        <f>AI30+Infra_costs_road!AI18</f>
        <v>212.14041794895451</v>
      </c>
      <c r="AJ42" s="31" t="e">
        <f>AJ30+Infra_costs_road!AJ18</f>
        <v>#VALUE!</v>
      </c>
      <c r="AK42" s="31">
        <f>AK30+Infra_costs_road!AK18</f>
        <v>52.158681413403166</v>
      </c>
      <c r="AL42" s="31">
        <f>AL30+Infra_costs_road!AL18</f>
        <v>17.552922519439388</v>
      </c>
    </row>
    <row r="43" spans="1:38" s="54" customFormat="1">
      <c r="A43" s="17" t="s">
        <v>135</v>
      </c>
      <c r="B43" s="52" t="s">
        <v>30</v>
      </c>
      <c r="C43" s="31">
        <f>C31+Infra_costs_road!C19</f>
        <v>117.98240843018561</v>
      </c>
      <c r="D43" s="31">
        <f>D31+Infra_costs_road!D19</f>
        <v>68.239334319924112</v>
      </c>
      <c r="E43" s="31">
        <f>E31+Infra_costs_road!E19</f>
        <v>40.98206238323008</v>
      </c>
      <c r="F43" s="31">
        <f>F31+Infra_costs_road!F19</f>
        <v>71.95021935271987</v>
      </c>
      <c r="G43" s="31">
        <f>G31+Infra_costs_road!G19</f>
        <v>70.290829196056933</v>
      </c>
      <c r="H43" s="31">
        <f>H31+Infra_costs_road!H19</f>
        <v>74.06855026407996</v>
      </c>
      <c r="I43" s="31">
        <f>I31+Infra_costs_road!I19</f>
        <v>65.384570513203926</v>
      </c>
      <c r="J43" s="31">
        <f>J31+Infra_costs_road!J19</f>
        <v>70.18871704338774</v>
      </c>
      <c r="K43" s="31">
        <f>K31+Infra_costs_road!K19</f>
        <v>55.347893576591773</v>
      </c>
      <c r="L43" s="31">
        <f>L31+Infra_costs_road!L19</f>
        <v>68.089433915229918</v>
      </c>
      <c r="M43" s="31">
        <f>M31+Infra_costs_road!M19</f>
        <v>63.97477932674353</v>
      </c>
      <c r="N43" s="31">
        <f>N31+Infra_costs_road!N19</f>
        <v>44.274913490395349</v>
      </c>
      <c r="O43" s="31">
        <f>O31+Infra_costs_road!O19</f>
        <v>58.742478928232103</v>
      </c>
      <c r="P43" s="31">
        <f>P31+Infra_costs_road!P19</f>
        <v>85.412289876209911</v>
      </c>
      <c r="Q43" s="31">
        <f>Q31+Infra_costs_road!Q19</f>
        <v>62.589276184369098</v>
      </c>
      <c r="R43" s="31">
        <f>R31+Infra_costs_road!R19</f>
        <v>53.671374725913495</v>
      </c>
      <c r="S43" s="31">
        <f>S31+Infra_costs_road!S19</f>
        <v>61.627890781794477</v>
      </c>
      <c r="T43" s="31">
        <f>T31+Infra_costs_road!T19</f>
        <v>105.80505135479189</v>
      </c>
      <c r="U43" s="31">
        <f>U31+Infra_costs_road!U19</f>
        <v>48.482955276480958</v>
      </c>
      <c r="V43" s="31">
        <f>V31+Infra_costs_road!V19</f>
        <v>87.566544946707296</v>
      </c>
      <c r="W43" s="31">
        <f>W31+Infra_costs_road!W19</f>
        <v>49.704864304266522</v>
      </c>
      <c r="X43" s="31">
        <f>X31+Infra_costs_road!X19</f>
        <v>67.194080768252874</v>
      </c>
      <c r="Y43" s="31">
        <f>Y31+Infra_costs_road!Y19</f>
        <v>81.87649560936336</v>
      </c>
      <c r="Z43" s="31">
        <f>Z31+Infra_costs_road!Z19</f>
        <v>64.450662813276551</v>
      </c>
      <c r="AA43" s="31">
        <f>AA31+Infra_costs_road!AA19</f>
        <v>49.052444140603214</v>
      </c>
      <c r="AB43" s="31">
        <f>AB31+Infra_costs_road!AB19</f>
        <v>59.920862091145793</v>
      </c>
      <c r="AC43" s="31">
        <f>AC31+Infra_costs_road!AC19</f>
        <v>63.39157658010901</v>
      </c>
      <c r="AD43" s="31">
        <f>AD31+Infra_costs_road!AD19</f>
        <v>66.129023849916607</v>
      </c>
      <c r="AE43" s="31">
        <f>AE31+Infra_costs_road!AE19</f>
        <v>104.93096081044607</v>
      </c>
      <c r="AF43" s="31">
        <f>AF31+Infra_costs_road!AF19</f>
        <v>126.6333041417227</v>
      </c>
      <c r="AG43" s="31" t="e">
        <f>AG31+Infra_costs_road!AG19</f>
        <v>#VALUE!</v>
      </c>
      <c r="AH43" s="31" t="e">
        <f>AH31+Infra_costs_road!AH19</f>
        <v>#VALUE!</v>
      </c>
      <c r="AI43" s="31">
        <f>AI31+Infra_costs_road!AI19</f>
        <v>211.80199494745801</v>
      </c>
      <c r="AJ43" s="31" t="e">
        <f>AJ31+Infra_costs_road!AJ19</f>
        <v>#VALUE!</v>
      </c>
      <c r="AK43" s="31" t="e">
        <f>AK31+Infra_costs_road!AK19</f>
        <v>#VALUE!</v>
      </c>
      <c r="AL43" s="31">
        <f>AL31+Infra_costs_road!AL19</f>
        <v>16.346485185825699</v>
      </c>
    </row>
    <row r="44" spans="1:38" s="54" customFormat="1">
      <c r="A44" s="17" t="s">
        <v>135</v>
      </c>
      <c r="B44" s="52" t="s">
        <v>19</v>
      </c>
      <c r="C44" s="31">
        <f>C32+Infra_costs_road!C20</f>
        <v>26.959571835048997</v>
      </c>
      <c r="D44" s="31">
        <f>D32+Infra_costs_road!D20</f>
        <v>37.279726509934378</v>
      </c>
      <c r="E44" s="31">
        <f>E32+Infra_costs_road!E20</f>
        <v>26.602774790038239</v>
      </c>
      <c r="F44" s="31">
        <f>F32+Infra_costs_road!F20</f>
        <v>15.980181017539802</v>
      </c>
      <c r="G44" s="31">
        <f>G32+Infra_costs_road!G20</f>
        <v>27.341963425178204</v>
      </c>
      <c r="H44" s="31">
        <f>H32+Infra_costs_road!H20</f>
        <v>25.318297985413114</v>
      </c>
      <c r="I44" s="31">
        <f>I32+Infra_costs_road!I20</f>
        <v>25.155712619804468</v>
      </c>
      <c r="J44" s="31">
        <f>J32+Infra_costs_road!J20</f>
        <v>15.708876622260984</v>
      </c>
      <c r="K44" s="31">
        <f>K32+Infra_costs_road!K20</f>
        <v>16.813233877289484</v>
      </c>
      <c r="L44" s="31">
        <f>L32+Infra_costs_road!L20</f>
        <v>21.669244859696992</v>
      </c>
      <c r="M44" s="31">
        <f>M32+Infra_costs_road!M20</f>
        <v>23.358001902666022</v>
      </c>
      <c r="N44" s="31">
        <f>N32+Infra_costs_road!N20</f>
        <v>24.576449078604675</v>
      </c>
      <c r="O44" s="31">
        <f>O32+Infra_costs_road!O20</f>
        <v>22.48873997519604</v>
      </c>
      <c r="P44" s="31">
        <f>P32+Infra_costs_road!P20</f>
        <v>25.569727873898938</v>
      </c>
      <c r="Q44" s="31">
        <f>Q32+Infra_costs_road!Q20</f>
        <v>32.933788656642541</v>
      </c>
      <c r="R44" s="31">
        <f>R32+Infra_costs_road!R20</f>
        <v>24.810731928738825</v>
      </c>
      <c r="S44" s="31">
        <f>S32+Infra_costs_road!S20</f>
        <v>20.243947201418404</v>
      </c>
      <c r="T44" s="31">
        <f>T32+Infra_costs_road!T20</f>
        <v>30.583199965208411</v>
      </c>
      <c r="U44" s="31">
        <f>U32+Infra_costs_road!U20</f>
        <v>15.775736331054826</v>
      </c>
      <c r="V44" s="31">
        <f>V32+Infra_costs_road!V20</f>
        <v>29.864567191738498</v>
      </c>
      <c r="W44" s="31">
        <f>W32+Infra_costs_road!W20</f>
        <v>23.348029221808435</v>
      </c>
      <c r="X44" s="31">
        <f>X32+Infra_costs_road!X20</f>
        <v>21.484982557026282</v>
      </c>
      <c r="Y44" s="31">
        <f>Y32+Infra_costs_road!Y20</f>
        <v>43.830468715738952</v>
      </c>
      <c r="Z44" s="31">
        <f>Z32+Infra_costs_road!Z20</f>
        <v>23.220126973885275</v>
      </c>
      <c r="AA44" s="31">
        <f>AA32+Infra_costs_road!AA20</f>
        <v>17.887641851493321</v>
      </c>
      <c r="AB44" s="31">
        <f>AB32+Infra_costs_road!AB20</f>
        <v>29.55823782766721</v>
      </c>
      <c r="AC44" s="31">
        <f>AC32+Infra_costs_road!AC20</f>
        <v>18.03747107862516</v>
      </c>
      <c r="AD44" s="31">
        <f>AD32+Infra_costs_road!AD20</f>
        <v>22.057157760838418</v>
      </c>
      <c r="AE44" s="31">
        <f>AE32+Infra_costs_road!AE20</f>
        <v>24.387886906083473</v>
      </c>
      <c r="AF44" s="31">
        <f>AF32+Infra_costs_road!AF20</f>
        <v>39.642701815308541</v>
      </c>
      <c r="AG44" s="31">
        <f>AG32+Infra_costs_road!AG20</f>
        <v>20.821188175684505</v>
      </c>
      <c r="AH44" s="31">
        <f>AH32+Infra_costs_road!AH20</f>
        <v>42.165880892548707</v>
      </c>
      <c r="AI44" s="31">
        <f>AI32+Infra_costs_road!AI20</f>
        <v>211.05974637046577</v>
      </c>
      <c r="AJ44" s="31">
        <f>AJ32+Infra_costs_road!AJ20</f>
        <v>561.01120582101748</v>
      </c>
      <c r="AK44" s="31">
        <f>AK32+Infra_costs_road!AK20</f>
        <v>31.318035826744612</v>
      </c>
      <c r="AL44" s="31">
        <f>AL32+Infra_costs_road!AL20</f>
        <v>26.763473927764224</v>
      </c>
    </row>
    <row r="45" spans="1:38" s="54" customFormat="1">
      <c r="A45" s="17" t="s">
        <v>136</v>
      </c>
      <c r="B45" s="19" t="s">
        <v>33</v>
      </c>
      <c r="C45" s="31">
        <f>C33+Infra_costs_road!C21</f>
        <v>404.93487834714153</v>
      </c>
      <c r="D45" s="31">
        <f>D33+Infra_costs_road!D21</f>
        <v>411.33380890454879</v>
      </c>
      <c r="E45" s="31">
        <f>E33+Infra_costs_road!E21</f>
        <v>244.07691913565682</v>
      </c>
      <c r="F45" s="31">
        <f>F33+Infra_costs_road!F21</f>
        <v>275.28636722881987</v>
      </c>
      <c r="G45" s="31">
        <f>G33+Infra_costs_road!G21</f>
        <v>282.12930929190492</v>
      </c>
      <c r="H45" s="31">
        <f>H33+Infra_costs_road!H21</f>
        <v>393.53213669046204</v>
      </c>
      <c r="I45" s="31">
        <f>I33+Infra_costs_road!I21</f>
        <v>334.95269935055393</v>
      </c>
      <c r="J45" s="31">
        <f>J33+Infra_costs_road!J21</f>
        <v>306.01759594915984</v>
      </c>
      <c r="K45" s="31">
        <f>K33+Infra_costs_road!K21</f>
        <v>333.07229039114549</v>
      </c>
      <c r="L45" s="31">
        <f>L33+Infra_costs_road!L21</f>
        <v>327.15313775630517</v>
      </c>
      <c r="M45" s="31">
        <f>M33+Infra_costs_road!M21</f>
        <v>375.14457744984361</v>
      </c>
      <c r="N45" s="31">
        <f>N33+Infra_costs_road!N21</f>
        <v>269.45173497695413</v>
      </c>
      <c r="O45" s="31">
        <f>O33+Infra_costs_road!O21</f>
        <v>320.79586371689152</v>
      </c>
      <c r="P45" s="31">
        <f>P33+Infra_costs_road!P21</f>
        <v>587.98788272989214</v>
      </c>
      <c r="Q45" s="31">
        <f>Q33+Infra_costs_road!Q21</f>
        <v>336.12658337041972</v>
      </c>
      <c r="R45" s="31">
        <f>R33+Infra_costs_road!R21</f>
        <v>296.23958556974128</v>
      </c>
      <c r="S45" s="31">
        <f>S33+Infra_costs_road!S21</f>
        <v>349.50354872444103</v>
      </c>
      <c r="T45" s="31">
        <f>T33+Infra_costs_road!T21</f>
        <v>699.8592538495086</v>
      </c>
      <c r="U45" s="31">
        <f>U33+Infra_costs_road!U21</f>
        <v>292.22018729435945</v>
      </c>
      <c r="V45" s="31">
        <f>V33+Infra_costs_road!V21</f>
        <v>413.96405387879167</v>
      </c>
      <c r="W45" s="31">
        <f>W33+Infra_costs_road!W21</f>
        <v>309.97123187502342</v>
      </c>
      <c r="X45" s="31">
        <f>X33+Infra_costs_road!X21</f>
        <v>325.17623826963074</v>
      </c>
      <c r="Y45" s="31">
        <f>Y33+Infra_costs_road!Y21</f>
        <v>325.73365549346664</v>
      </c>
      <c r="Z45" s="31">
        <f>Z33+Infra_costs_road!Z21</f>
        <v>362.06447785406607</v>
      </c>
      <c r="AA45" s="31">
        <f>AA33+Infra_costs_road!AA21</f>
        <v>280.07750884290317</v>
      </c>
      <c r="AB45" s="31">
        <f>AB33+Infra_costs_road!AB21</f>
        <v>452.29541847963333</v>
      </c>
      <c r="AC45" s="31">
        <f>AC33+Infra_costs_road!AC21</f>
        <v>339.98441067443258</v>
      </c>
      <c r="AD45" s="31">
        <f>AD33+Infra_costs_road!AD21</f>
        <v>315.17618202520714</v>
      </c>
      <c r="AE45" s="31">
        <f>AE33+Infra_costs_road!AE21</f>
        <v>425.18351009108517</v>
      </c>
      <c r="AF45" s="31">
        <f>AF33+Infra_costs_road!AF21</f>
        <v>451.2961417547246</v>
      </c>
      <c r="AG45" s="31" t="e">
        <f>AG33+Infra_costs_road!AG21</f>
        <v>#DIV/0!</v>
      </c>
      <c r="AH45" s="31" t="e">
        <f>AH33+Infra_costs_road!AH21</f>
        <v>#DIV/0!</v>
      </c>
      <c r="AI45" s="31">
        <f>AI33+Infra_costs_road!AI21</f>
        <v>926.68062601400106</v>
      </c>
      <c r="AJ45" s="31">
        <f>AJ33+Infra_costs_road!AJ21</f>
        <v>2764.2276754107666</v>
      </c>
      <c r="AK45" s="31">
        <f>AK33+Infra_costs_road!AK21</f>
        <v>76.54572719327598</v>
      </c>
      <c r="AL45" s="31">
        <f>AL33+Infra_costs_road!AL21</f>
        <v>81.032551063700481</v>
      </c>
    </row>
    <row r="46" spans="1:38" s="54" customFormat="1">
      <c r="A46" s="17" t="s">
        <v>137</v>
      </c>
      <c r="B46" s="19" t="s">
        <v>138</v>
      </c>
      <c r="C46" s="31">
        <f>C34+Infra_costs_road!C22</f>
        <v>80.397210025148397</v>
      </c>
      <c r="D46" s="31">
        <f>D34+Infra_costs_road!D22</f>
        <v>95.57950376723926</v>
      </c>
      <c r="E46" s="31">
        <f>E34+Infra_costs_road!E22</f>
        <v>56.767375894633439</v>
      </c>
      <c r="F46" s="31">
        <f>F34+Infra_costs_road!F22</f>
        <v>65.77456127225912</v>
      </c>
      <c r="G46" s="31">
        <f>G34+Infra_costs_road!G22</f>
        <v>76.223541252123724</v>
      </c>
      <c r="H46" s="31">
        <f>H34+Infra_costs_road!H22</f>
        <v>110.9158079709635</v>
      </c>
      <c r="I46" s="31">
        <f>I34+Infra_costs_road!I22</f>
        <v>86.569424023870013</v>
      </c>
      <c r="J46" s="31">
        <f>J34+Infra_costs_road!J22</f>
        <v>46.832716329775039</v>
      </c>
      <c r="K46" s="31">
        <f>K34+Infra_costs_road!K22</f>
        <v>57.830384044128046</v>
      </c>
      <c r="L46" s="31">
        <f>L34+Infra_costs_road!L22</f>
        <v>79.553292120105894</v>
      </c>
      <c r="M46" s="31">
        <f>M34+Infra_costs_road!M22</f>
        <v>88.18300668386857</v>
      </c>
      <c r="N46" s="31">
        <f>N34+Infra_costs_road!N22</f>
        <v>48.852146917423241</v>
      </c>
      <c r="O46" s="31">
        <f>O34+Infra_costs_road!O22</f>
        <v>77.68505994676147</v>
      </c>
      <c r="P46" s="31">
        <f>P34+Infra_costs_road!P22</f>
        <v>56.807254482860856</v>
      </c>
      <c r="Q46" s="31">
        <f>Q34+Infra_costs_road!Q22</f>
        <v>84.338133993378932</v>
      </c>
      <c r="R46" s="31">
        <f>R34+Infra_costs_road!R22</f>
        <v>60.887965398076112</v>
      </c>
      <c r="S46" s="31">
        <f>S34+Infra_costs_road!S22</f>
        <v>67.272252248352416</v>
      </c>
      <c r="T46" s="31">
        <f>T34+Infra_costs_road!T22</f>
        <v>92.686303181022893</v>
      </c>
      <c r="U46" s="31">
        <f>U34+Infra_costs_road!U22</f>
        <v>72.131075672537591</v>
      </c>
      <c r="V46" s="31">
        <f>V34+Infra_costs_road!V22</f>
        <v>92.828171129546448</v>
      </c>
      <c r="W46" s="31">
        <f>W34+Infra_costs_road!W22</f>
        <v>52.337759929363315</v>
      </c>
      <c r="X46" s="31">
        <f>X34+Infra_costs_road!X22</f>
        <v>53.747953978362119</v>
      </c>
      <c r="Y46" s="31">
        <f>Y34+Infra_costs_road!Y22</f>
        <v>68.381686853648944</v>
      </c>
      <c r="Z46" s="31">
        <f>Z34+Infra_costs_road!Z22</f>
        <v>70.787828343477074</v>
      </c>
      <c r="AA46" s="31">
        <f>AA34+Infra_costs_road!AA22</f>
        <v>64.632952499011267</v>
      </c>
      <c r="AB46" s="31">
        <f>AB34+Infra_costs_road!AB22</f>
        <v>59.617412189372672</v>
      </c>
      <c r="AC46" s="31">
        <f>AC34+Infra_costs_road!AC22</f>
        <v>63.551622944752182</v>
      </c>
      <c r="AD46" s="31">
        <f>AD34+Infra_costs_road!AD22</f>
        <v>66.314079353370104</v>
      </c>
      <c r="AE46" s="31">
        <f>AE34+Infra_costs_road!AE22</f>
        <v>74.133163993813909</v>
      </c>
      <c r="AF46" s="31">
        <f>AF34+Infra_costs_road!AF22</f>
        <v>100.52136070884706</v>
      </c>
      <c r="AG46" s="31">
        <f>AG34+Infra_costs_road!AG22</f>
        <v>55.631657155581891</v>
      </c>
      <c r="AH46" s="31">
        <f>AH34+Infra_costs_road!AH22</f>
        <v>111.62370433154626</v>
      </c>
      <c r="AI46" s="31">
        <f>AI34+Infra_costs_road!AI22</f>
        <v>117.76303237934039</v>
      </c>
      <c r="AJ46" s="31">
        <f>AJ34+Infra_costs_road!AJ22</f>
        <v>475.23196436036807</v>
      </c>
      <c r="AK46" s="31">
        <f>AK34+Infra_costs_road!AK22</f>
        <v>189.37612789539071</v>
      </c>
      <c r="AL46" s="31">
        <f>AL34+Infra_costs_road!AL22</f>
        <v>68.059229965518455</v>
      </c>
    </row>
    <row r="47" spans="1:38" s="54" customFormat="1">
      <c r="A47" s="17" t="s">
        <v>137</v>
      </c>
      <c r="B47" s="19" t="s">
        <v>139</v>
      </c>
      <c r="C47" s="31">
        <f>C35+Infra_costs_road!C23</f>
        <v>37.630503084688655</v>
      </c>
      <c r="D47" s="31">
        <f>D35+Infra_costs_road!D23</f>
        <v>40.138869638114784</v>
      </c>
      <c r="E47" s="31">
        <f>E35+Infra_costs_road!E23</f>
        <v>24.985055117386572</v>
      </c>
      <c r="F47" s="31">
        <f>F35+Infra_costs_road!F23</f>
        <v>27.904649963688748</v>
      </c>
      <c r="G47" s="31">
        <f>G35+Infra_costs_road!G23</f>
        <v>36.775759018764624</v>
      </c>
      <c r="H47" s="31">
        <f>H35+Infra_costs_road!H23</f>
        <v>46.927245585366727</v>
      </c>
      <c r="I47" s="31">
        <f>I35+Infra_costs_road!I23</f>
        <v>37.304673198326391</v>
      </c>
      <c r="J47" s="31">
        <f>J35+Infra_costs_road!J23</f>
        <v>22.568635886580626</v>
      </c>
      <c r="K47" s="31">
        <f>K35+Infra_costs_road!K23</f>
        <v>25.122592021537972</v>
      </c>
      <c r="L47" s="31">
        <f>L35+Infra_costs_road!L23</f>
        <v>33.391855724575436</v>
      </c>
      <c r="M47" s="31">
        <f>M35+Infra_costs_road!M23</f>
        <v>37.334669775078069</v>
      </c>
      <c r="N47" s="31">
        <f>N35+Infra_costs_road!N23</f>
        <v>21.08321084512108</v>
      </c>
      <c r="O47" s="31">
        <f>O35+Infra_costs_road!O23</f>
        <v>32.738495408677885</v>
      </c>
      <c r="P47" s="31">
        <f>P35+Infra_costs_road!P23</f>
        <v>27.509870503095367</v>
      </c>
      <c r="Q47" s="31">
        <f>Q35+Infra_costs_road!Q23</f>
        <v>35.093238296362308</v>
      </c>
      <c r="R47" s="31">
        <f>R35+Infra_costs_road!R23</f>
        <v>27.128459252379191</v>
      </c>
      <c r="S47" s="31">
        <f>S35+Infra_costs_road!S23</f>
        <v>29.540535213131093</v>
      </c>
      <c r="T47" s="31">
        <f>T35+Infra_costs_road!T23</f>
        <v>39.200156454182014</v>
      </c>
      <c r="U47" s="31">
        <f>U35+Infra_costs_road!U23</f>
        <v>30.959017005258243</v>
      </c>
      <c r="V47" s="31">
        <f>V35+Infra_costs_road!V23</f>
        <v>41.387425581533442</v>
      </c>
      <c r="W47" s="31">
        <f>W35+Infra_costs_road!W23</f>
        <v>22.348999227055984</v>
      </c>
      <c r="X47" s="31">
        <f>X35+Infra_costs_road!X23</f>
        <v>25.407182384026015</v>
      </c>
      <c r="Y47" s="31">
        <f>Y35+Infra_costs_road!Y23</f>
        <v>30.407133702518067</v>
      </c>
      <c r="Z47" s="31">
        <f>Z35+Infra_costs_road!Z23</f>
        <v>30.612516498094816</v>
      </c>
      <c r="AA47" s="31">
        <f>AA35+Infra_costs_road!AA23</f>
        <v>26.925854097380881</v>
      </c>
      <c r="AB47" s="31">
        <f>AB35+Infra_costs_road!AB23</f>
        <v>26.800896240452087</v>
      </c>
      <c r="AC47" s="31">
        <f>AC35+Infra_costs_road!AC23</f>
        <v>28.834774187502042</v>
      </c>
      <c r="AD47" s="31">
        <f>AD35+Infra_costs_road!AD23</f>
        <v>29.705252268678269</v>
      </c>
      <c r="AE47" s="31">
        <f>AE35+Infra_costs_road!AE23</f>
        <v>32.703226594443812</v>
      </c>
      <c r="AF47" s="31">
        <f>AF35+Infra_costs_road!AF23</f>
        <v>42.352661568611659</v>
      </c>
      <c r="AG47" s="31">
        <f>AG35+Infra_costs_road!AG23</f>
        <v>20.647996722752119</v>
      </c>
      <c r="AH47" s="31">
        <f>AH35+Infra_costs_road!AH23</f>
        <v>41.333236245765242</v>
      </c>
      <c r="AI47" s="31">
        <f>AI35+Infra_costs_road!AI23</f>
        <v>43.629534334233142</v>
      </c>
      <c r="AJ47" s="31">
        <f>AJ35+Infra_costs_road!AJ23</f>
        <v>176.00593927328171</v>
      </c>
      <c r="AK47" s="31">
        <f>AK35+Infra_costs_road!AK23</f>
        <v>69.971890263517494</v>
      </c>
      <c r="AL47" s="31">
        <f>AL35+Infra_costs_road!AL23</f>
        <v>28.38153613071961</v>
      </c>
    </row>
    <row r="48" spans="1:38" s="54" customFormat="1">
      <c r="A48" s="17" t="s">
        <v>137</v>
      </c>
      <c r="B48" s="19" t="s">
        <v>140</v>
      </c>
      <c r="C48" s="31">
        <f>C36+Infra_costs_road!C24</f>
        <v>42.248377379056549</v>
      </c>
      <c r="D48" s="31">
        <f>D36+Infra_costs_road!D24</f>
        <v>31.679443775516603</v>
      </c>
      <c r="E48" s="31">
        <f>E36+Infra_costs_road!E24</f>
        <v>17.349349883647303</v>
      </c>
      <c r="F48" s="31">
        <f>F36+Infra_costs_road!F24</f>
        <v>25.237163704012239</v>
      </c>
      <c r="G48" s="31">
        <f>G36+Infra_costs_road!G24</f>
        <v>32.223250783281074</v>
      </c>
      <c r="H48" s="31">
        <f>H36+Infra_costs_road!H24</f>
        <v>36.94406020380935</v>
      </c>
      <c r="I48" s="31">
        <f>I36+Infra_costs_road!I24</f>
        <v>28.905962625333338</v>
      </c>
      <c r="J48" s="31">
        <f>J36+Infra_costs_road!J24</f>
        <v>24.729613812329749</v>
      </c>
      <c r="K48" s="31">
        <f>K36+Infra_costs_road!K24</f>
        <v>19.533103395185137</v>
      </c>
      <c r="L48" s="31">
        <f>L36+Infra_costs_road!L24</f>
        <v>27.415529515946737</v>
      </c>
      <c r="M48" s="31">
        <f>M36+Infra_costs_road!M24</f>
        <v>26.358901805000727</v>
      </c>
      <c r="N48" s="31">
        <f>N36+Infra_costs_road!N24</f>
        <v>15.065988089803295</v>
      </c>
      <c r="O48" s="31">
        <f>O36+Infra_costs_road!O24</f>
        <v>24.137713879511804</v>
      </c>
      <c r="P48" s="31">
        <f>P36+Infra_costs_road!P24</f>
        <v>19.375604096440121</v>
      </c>
      <c r="Q48" s="31">
        <f>Q36+Infra_costs_road!Q24</f>
        <v>27.326936991852172</v>
      </c>
      <c r="R48" s="31">
        <f>R36+Infra_costs_road!R24</f>
        <v>20.173450358535401</v>
      </c>
      <c r="S48" s="31">
        <f>S36+Infra_costs_road!S24</f>
        <v>25.56231737032121</v>
      </c>
      <c r="T48" s="31">
        <f>T36+Infra_costs_road!T24</f>
        <v>26.356225133451417</v>
      </c>
      <c r="U48" s="31">
        <f>U36+Infra_costs_road!U24</f>
        <v>21.099525977597366</v>
      </c>
      <c r="V48" s="31">
        <f>V36+Infra_costs_road!V24</f>
        <v>39.104505021478893</v>
      </c>
      <c r="W48" s="31">
        <f>W36+Infra_costs_road!W24</f>
        <v>14.749131472684136</v>
      </c>
      <c r="X48" s="31">
        <f>X36+Infra_costs_road!X24</f>
        <v>25.191665208518383</v>
      </c>
      <c r="Y48" s="31">
        <f>Y36+Infra_costs_road!Y24</f>
        <v>26.44318575383739</v>
      </c>
      <c r="Z48" s="31">
        <f>Z36+Infra_costs_road!Z24</f>
        <v>22.09938436856498</v>
      </c>
      <c r="AA48" s="31">
        <f>AA36+Infra_costs_road!AA24</f>
        <v>18.696921157999121</v>
      </c>
      <c r="AB48" s="31">
        <f>AB36+Infra_costs_road!AB24</f>
        <v>21.193348667859652</v>
      </c>
      <c r="AC48" s="31">
        <f>AC36+Infra_costs_road!AC24</f>
        <v>26.704222494684409</v>
      </c>
      <c r="AD48" s="31">
        <f>AD36+Infra_costs_road!AD24</f>
        <v>21.858998511959655</v>
      </c>
      <c r="AE48" s="31">
        <f>AE36+Infra_costs_road!AE24</f>
        <v>38.363740067753106</v>
      </c>
      <c r="AF48" s="31">
        <f>AF36+Infra_costs_road!AF24</f>
        <v>55.225605131431308</v>
      </c>
      <c r="AG48" s="31">
        <f>AG36+Infra_costs_road!AG24</f>
        <v>8.9461188923822341</v>
      </c>
      <c r="AH48" s="31">
        <f>AH36+Infra_costs_road!AH24</f>
        <v>17.900986094609983</v>
      </c>
      <c r="AI48" s="31">
        <f>AI36+Infra_costs_road!AI24</f>
        <v>18.982629433248025</v>
      </c>
      <c r="AJ48" s="31">
        <f>AJ36+Infra_costs_road!AJ24</f>
        <v>77.34943699619437</v>
      </c>
      <c r="AK48" s="31">
        <f>AK36+Infra_costs_road!AK24</f>
        <v>29.942179794631279</v>
      </c>
      <c r="AL48" s="31">
        <f>AL36+Infra_costs_road!AL24</f>
        <v>16.142335615874735</v>
      </c>
    </row>
    <row r="49" spans="1:38">
      <c r="A49" s="17" t="s">
        <v>137</v>
      </c>
      <c r="B49" s="17" t="s">
        <v>141</v>
      </c>
      <c r="C49" s="31">
        <f>C37+Infra_costs_road!C25</f>
        <v>46.081612781069616</v>
      </c>
      <c r="D49" s="31">
        <f>D37+Infra_costs_road!D25</f>
        <v>27.205998538853386</v>
      </c>
      <c r="E49" s="31">
        <f>E37+Infra_costs_road!E25</f>
        <v>16.905778385102593</v>
      </c>
      <c r="F49" s="31">
        <f>F37+Infra_costs_road!F25</f>
        <v>27.26487876381578</v>
      </c>
      <c r="G49" s="31">
        <f>G37+Infra_costs_road!G25</f>
        <v>34.767070777706493</v>
      </c>
      <c r="H49" s="31">
        <f>H37+Infra_costs_road!H25</f>
        <v>33.654417507951692</v>
      </c>
      <c r="I49" s="31">
        <f>I37+Infra_costs_road!I25</f>
        <v>24.886404588837777</v>
      </c>
      <c r="J49" s="31">
        <f>J37+Infra_costs_road!J25</f>
        <v>25.566911803777899</v>
      </c>
      <c r="K49" s="31">
        <f>K37+Infra_costs_road!K25</f>
        <v>15.995134177977715</v>
      </c>
      <c r="L49" s="31">
        <f>L37+Infra_costs_road!L25</f>
        <v>27.901002714982262</v>
      </c>
      <c r="M49" s="31">
        <f>M37+Infra_costs_road!M25</f>
        <v>25.737093761144951</v>
      </c>
      <c r="N49" s="31">
        <f>N37+Infra_costs_road!N25</f>
        <v>16.254181929682201</v>
      </c>
      <c r="O49" s="31">
        <f>O37+Infra_costs_road!O25</f>
        <v>24.229581133317957</v>
      </c>
      <c r="P49" s="31">
        <f>P37+Infra_costs_road!P25</f>
        <v>18.231556073085102</v>
      </c>
      <c r="Q49" s="31">
        <f>Q37+Infra_costs_road!Q25</f>
        <v>27.360811484961481</v>
      </c>
      <c r="R49" s="31">
        <f>R37+Infra_costs_road!R25</f>
        <v>21.709059226290549</v>
      </c>
      <c r="S49" s="31">
        <f>S37+Infra_costs_road!S25</f>
        <v>26.554998497275967</v>
      </c>
      <c r="T49" s="31">
        <f>T37+Infra_costs_road!T25</f>
        <v>25.018711131829246</v>
      </c>
      <c r="U49" s="31">
        <f>U37+Infra_costs_road!U25</f>
        <v>20.70675301364232</v>
      </c>
      <c r="V49" s="31">
        <f>V37+Infra_costs_road!V25</f>
        <v>39.535115971750102</v>
      </c>
      <c r="W49" s="31">
        <f>W37+Infra_costs_road!W25</f>
        <v>13.824340139812517</v>
      </c>
      <c r="X49" s="31">
        <f>X37+Infra_costs_road!X25</f>
        <v>27.046695632490973</v>
      </c>
      <c r="Y49" s="31">
        <f>Y37+Infra_costs_road!Y25</f>
        <v>28.007922321855215</v>
      </c>
      <c r="Z49" s="31">
        <f>Z37+Infra_costs_road!Z25</f>
        <v>22.087940237102359</v>
      </c>
      <c r="AA49" s="31">
        <f>AA37+Infra_costs_road!AA25</f>
        <v>18.226066723305262</v>
      </c>
      <c r="AB49" s="31">
        <f>AB37+Infra_costs_road!AB25</f>
        <v>19.868463133097919</v>
      </c>
      <c r="AC49" s="31">
        <f>AC37+Infra_costs_road!AC25</f>
        <v>19.670238006556879</v>
      </c>
      <c r="AD49" s="31">
        <f>AD37+Infra_costs_road!AD25</f>
        <v>22.393271803709073</v>
      </c>
      <c r="AE49" s="31">
        <f>AE37+Infra_costs_road!AE25</f>
        <v>42.226562052411126</v>
      </c>
      <c r="AF49" s="31">
        <f>AF37+Infra_costs_road!AF25</f>
        <v>57.708975182928185</v>
      </c>
      <c r="AG49" s="31">
        <f>AG37+Infra_costs_road!AG25</f>
        <v>7.7942954411877459</v>
      </c>
      <c r="AH49" s="31">
        <f>AH37+Infra_costs_road!AH25</f>
        <v>15.349792221674928</v>
      </c>
      <c r="AI49" s="31">
        <f>AI37+Infra_costs_road!AI25</f>
        <v>16.267530043600267</v>
      </c>
      <c r="AJ49" s="31">
        <f>AJ37+Infra_costs_road!AJ25</f>
        <v>65.507874680959432</v>
      </c>
      <c r="AK49" s="31">
        <f>AK37+Infra_costs_road!AK25</f>
        <v>25.56598536489728</v>
      </c>
      <c r="AL49" s="31">
        <f>AL37+Infra_costs_road!AL25</f>
        <v>14.724051305866347</v>
      </c>
    </row>
    <row r="50" spans="1:38" s="54" customFormat="1">
      <c r="A50" s="21"/>
      <c r="B50" s="21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</row>
    <row r="51" spans="1:38">
      <c r="A51" s="14" t="s">
        <v>469</v>
      </c>
    </row>
    <row r="52" spans="1:38">
      <c r="A52" s="16" t="s">
        <v>97</v>
      </c>
      <c r="B52" s="16" t="s">
        <v>98</v>
      </c>
      <c r="C52" s="16" t="s">
        <v>99</v>
      </c>
      <c r="D52" s="16" t="s">
        <v>100</v>
      </c>
      <c r="E52" s="16" t="s">
        <v>101</v>
      </c>
      <c r="F52" s="16" t="s">
        <v>102</v>
      </c>
      <c r="G52" s="16" t="s">
        <v>103</v>
      </c>
      <c r="H52" s="16" t="s">
        <v>104</v>
      </c>
      <c r="I52" s="16" t="s">
        <v>105</v>
      </c>
      <c r="J52" s="16" t="s">
        <v>106</v>
      </c>
      <c r="K52" s="16" t="s">
        <v>107</v>
      </c>
      <c r="L52" s="16" t="s">
        <v>108</v>
      </c>
      <c r="M52" s="16" t="s">
        <v>109</v>
      </c>
      <c r="N52" s="16" t="s">
        <v>110</v>
      </c>
      <c r="O52" s="16" t="s">
        <v>111</v>
      </c>
      <c r="P52" s="16" t="s">
        <v>112</v>
      </c>
      <c r="Q52" s="16" t="s">
        <v>113</v>
      </c>
      <c r="R52" s="16" t="s">
        <v>114</v>
      </c>
      <c r="S52" s="16" t="s">
        <v>115</v>
      </c>
      <c r="T52" s="16" t="s">
        <v>116</v>
      </c>
      <c r="U52" s="16" t="s">
        <v>117</v>
      </c>
      <c r="V52" s="16" t="s">
        <v>118</v>
      </c>
      <c r="W52" s="16" t="s">
        <v>119</v>
      </c>
      <c r="X52" s="16" t="s">
        <v>120</v>
      </c>
      <c r="Y52" s="16" t="s">
        <v>121</v>
      </c>
      <c r="Z52" s="16" t="s">
        <v>122</v>
      </c>
      <c r="AA52" s="16" t="s">
        <v>123</v>
      </c>
      <c r="AB52" s="16" t="s">
        <v>124</v>
      </c>
      <c r="AC52" s="16" t="s">
        <v>125</v>
      </c>
      <c r="AD52" s="16" t="s">
        <v>126</v>
      </c>
      <c r="AE52" s="16" t="s">
        <v>127</v>
      </c>
      <c r="AF52" s="16" t="s">
        <v>128</v>
      </c>
      <c r="AG52" s="16" t="s">
        <v>129</v>
      </c>
      <c r="AH52" s="16" t="s">
        <v>130</v>
      </c>
      <c r="AI52" s="16" t="s">
        <v>131</v>
      </c>
      <c r="AJ52" s="16" t="s">
        <v>132</v>
      </c>
      <c r="AK52" s="16" t="s">
        <v>133</v>
      </c>
      <c r="AL52" s="16" t="s">
        <v>134</v>
      </c>
    </row>
    <row r="53" spans="1:38">
      <c r="A53" s="17" t="s">
        <v>135</v>
      </c>
      <c r="B53" s="18" t="s">
        <v>5</v>
      </c>
      <c r="C53" s="31">
        <f>SUM(C123:C128)</f>
        <v>17.584225947270184</v>
      </c>
      <c r="D53" s="31">
        <f t="shared" ref="D53:AL53" si="18">SUM(D123:D128)</f>
        <v>18.719591081112593</v>
      </c>
      <c r="E53" s="31">
        <f t="shared" si="18"/>
        <v>13.900738177152046</v>
      </c>
      <c r="F53" s="31">
        <f t="shared" si="18"/>
        <v>14.807724959879796</v>
      </c>
      <c r="G53" s="31">
        <f t="shared" si="18"/>
        <v>13.736164382242251</v>
      </c>
      <c r="H53" s="31">
        <f t="shared" si="18"/>
        <v>15.387728857759299</v>
      </c>
      <c r="I53" s="31">
        <f t="shared" si="18"/>
        <v>15.138142078186414</v>
      </c>
      <c r="J53" s="31">
        <f t="shared" si="18"/>
        <v>11.555768219367515</v>
      </c>
      <c r="K53" s="31">
        <f t="shared" si="18"/>
        <v>14.029778863613743</v>
      </c>
      <c r="L53" s="31">
        <f t="shared" si="18"/>
        <v>15.067055136794679</v>
      </c>
      <c r="M53" s="31">
        <f t="shared" si="18"/>
        <v>17.731401250462671</v>
      </c>
      <c r="N53" s="31">
        <f t="shared" si="18"/>
        <v>13.485702510347249</v>
      </c>
      <c r="O53" s="31">
        <f t="shared" si="18"/>
        <v>15.904599664175098</v>
      </c>
      <c r="P53" s="31">
        <f t="shared" si="18"/>
        <v>13.015983162873171</v>
      </c>
      <c r="Q53" s="31">
        <f t="shared" si="18"/>
        <v>15.427745288534256</v>
      </c>
      <c r="R53" s="31">
        <f t="shared" si="18"/>
        <v>12.026329051992271</v>
      </c>
      <c r="S53" s="31">
        <f t="shared" si="18"/>
        <v>12.506332113162681</v>
      </c>
      <c r="T53" s="31">
        <f t="shared" si="18"/>
        <v>18.832994784186607</v>
      </c>
      <c r="U53" s="31">
        <f t="shared" si="18"/>
        <v>13.066502883397819</v>
      </c>
      <c r="V53" s="31">
        <f t="shared" si="18"/>
        <v>15.431195060204404</v>
      </c>
      <c r="W53" s="31">
        <f t="shared" si="18"/>
        <v>19.001593047853088</v>
      </c>
      <c r="X53" s="31">
        <f t="shared" si="18"/>
        <v>14.328511511110836</v>
      </c>
      <c r="Y53" s="31">
        <f t="shared" si="18"/>
        <v>13.489452496909792</v>
      </c>
      <c r="Z53" s="31">
        <f t="shared" si="18"/>
        <v>14.477314912093203</v>
      </c>
      <c r="AA53" s="31">
        <f t="shared" si="18"/>
        <v>13.301977920284791</v>
      </c>
      <c r="AB53" s="31">
        <f t="shared" si="18"/>
        <v>15.553993357306407</v>
      </c>
      <c r="AC53" s="31">
        <f t="shared" si="18"/>
        <v>14.794481501923263</v>
      </c>
      <c r="AD53" s="31">
        <f t="shared" si="18"/>
        <v>14.047880038274887</v>
      </c>
      <c r="AE53" s="31">
        <f t="shared" si="18"/>
        <v>13.584409268227123</v>
      </c>
      <c r="AF53" s="31">
        <f t="shared" si="18"/>
        <v>16.604773611264996</v>
      </c>
      <c r="AG53" s="31">
        <f t="shared" si="18"/>
        <v>37.593805169505423</v>
      </c>
      <c r="AH53" s="31">
        <f t="shared" si="18"/>
        <v>38.802604134938925</v>
      </c>
      <c r="AI53" s="31">
        <f t="shared" si="18"/>
        <v>28.001260076558765</v>
      </c>
      <c r="AJ53" s="31">
        <f t="shared" si="18"/>
        <v>61.418312425701927</v>
      </c>
      <c r="AK53" s="31">
        <f t="shared" si="18"/>
        <v>35.007273949129356</v>
      </c>
      <c r="AL53" s="31">
        <f t="shared" si="18"/>
        <v>15.367637414474542</v>
      </c>
    </row>
    <row r="54" spans="1:38">
      <c r="A54" s="17" t="s">
        <v>135</v>
      </c>
      <c r="B54" s="18" t="s">
        <v>26</v>
      </c>
      <c r="C54" s="35">
        <f>SUM(C201:C206)</f>
        <v>20.589093560591461</v>
      </c>
      <c r="D54" s="35">
        <f t="shared" ref="D54:AL54" si="19">SUM(D201:D206)</f>
        <v>20.025755587321957</v>
      </c>
      <c r="E54" s="35">
        <f t="shared" si="19"/>
        <v>14.415762522518886</v>
      </c>
      <c r="F54" s="35">
        <f t="shared" si="19"/>
        <v>21.317093112705841</v>
      </c>
      <c r="G54" s="35">
        <f t="shared" si="19"/>
        <v>13.429962844383702</v>
      </c>
      <c r="H54" s="35">
        <f t="shared" si="19"/>
        <v>17.925346880989615</v>
      </c>
      <c r="I54" s="35">
        <f t="shared" si="19"/>
        <v>21.276061547862053</v>
      </c>
      <c r="J54" s="35">
        <f t="shared" si="19"/>
        <v>15.80637949373576</v>
      </c>
      <c r="K54" s="35">
        <f t="shared" si="19"/>
        <v>15.263000150095724</v>
      </c>
      <c r="L54" s="35">
        <f t="shared" si="19"/>
        <v>17.926393409283797</v>
      </c>
      <c r="M54" s="35">
        <f t="shared" si="19"/>
        <v>19.981985363598341</v>
      </c>
      <c r="N54" s="35">
        <f t="shared" si="19"/>
        <v>13.292985762168559</v>
      </c>
      <c r="O54" s="35">
        <f t="shared" si="19"/>
        <v>17.734349402931414</v>
      </c>
      <c r="P54" s="35">
        <f t="shared" si="19"/>
        <v>16.087291475769536</v>
      </c>
      <c r="Q54" s="35">
        <f t="shared" si="19"/>
        <v>18.09576409844848</v>
      </c>
      <c r="R54" s="35">
        <f t="shared" si="19"/>
        <v>16.152466973495066</v>
      </c>
      <c r="S54" s="35">
        <f t="shared" si="19"/>
        <v>15.252506881425942</v>
      </c>
      <c r="T54" s="35">
        <f t="shared" si="19"/>
        <v>27.122931402346044</v>
      </c>
      <c r="U54" s="35">
        <f t="shared" si="19"/>
        <v>15.169116493554235</v>
      </c>
      <c r="V54" s="35">
        <f t="shared" si="19"/>
        <v>19.001556093822384</v>
      </c>
      <c r="W54" s="35">
        <f t="shared" si="19"/>
        <v>16.674847610129703</v>
      </c>
      <c r="X54" s="35">
        <f t="shared" si="19"/>
        <v>13.639870357512507</v>
      </c>
      <c r="Y54" s="35">
        <f t="shared" si="19"/>
        <v>26.054827914010414</v>
      </c>
      <c r="Z54" s="35">
        <f t="shared" si="19"/>
        <v>18.833516337383937</v>
      </c>
      <c r="AA54" s="35">
        <f t="shared" si="19"/>
        <v>16.003161444650967</v>
      </c>
      <c r="AB54" s="35">
        <f t="shared" si="19"/>
        <v>15.1251742342324</v>
      </c>
      <c r="AC54" s="35">
        <f t="shared" si="19"/>
        <v>16.999616748628021</v>
      </c>
      <c r="AD54" s="35">
        <f t="shared" si="19"/>
        <v>22.163012180211361</v>
      </c>
      <c r="AE54" s="35">
        <f t="shared" si="19"/>
        <v>21.080641606071946</v>
      </c>
      <c r="AF54" s="35">
        <f t="shared" si="19"/>
        <v>21.515093400997532</v>
      </c>
      <c r="AG54" s="35">
        <f t="shared" si="19"/>
        <v>321.42419373487013</v>
      </c>
      <c r="AH54" s="35">
        <f t="shared" si="19"/>
        <v>567.57515076251968</v>
      </c>
      <c r="AI54" s="35">
        <f t="shared" si="19"/>
        <v>174.88711804499445</v>
      </c>
      <c r="AJ54" s="35">
        <f t="shared" si="19"/>
        <v>475.1338636592734</v>
      </c>
      <c r="AK54" s="35">
        <f t="shared" si="19"/>
        <v>35.89971581866466</v>
      </c>
      <c r="AL54" s="35">
        <f t="shared" si="19"/>
        <v>17.654601681843204</v>
      </c>
    </row>
    <row r="55" spans="1:38">
      <c r="A55" s="17" t="s">
        <v>135</v>
      </c>
      <c r="B55" s="18" t="s">
        <v>30</v>
      </c>
      <c r="C55" s="31">
        <f>SUM(C240:C245)</f>
        <v>4.1792944807236392</v>
      </c>
      <c r="D55" s="31">
        <f t="shared" ref="D55:AL55" si="20">SUM(D240:D245)</f>
        <v>5.1037553991899438</v>
      </c>
      <c r="E55" s="31">
        <f t="shared" si="20"/>
        <v>3.2324283621317544</v>
      </c>
      <c r="F55" s="31">
        <f t="shared" si="20"/>
        <v>6.4937589344510105</v>
      </c>
      <c r="G55" s="31">
        <f t="shared" si="20"/>
        <v>2.9734219012162058</v>
      </c>
      <c r="H55" s="31">
        <f t="shared" si="20"/>
        <v>3.9244062007497682</v>
      </c>
      <c r="I55" s="31">
        <f t="shared" si="20"/>
        <v>3.2338257070484842</v>
      </c>
      <c r="J55" s="31">
        <f t="shared" si="20"/>
        <v>2.8764257093116967</v>
      </c>
      <c r="K55" s="31">
        <f t="shared" si="20"/>
        <v>3.6143717355804608</v>
      </c>
      <c r="L55" s="31">
        <f t="shared" si="20"/>
        <v>3.8993761863243801</v>
      </c>
      <c r="M55" s="31">
        <f t="shared" si="20"/>
        <v>4.4995531176448251</v>
      </c>
      <c r="N55" s="31">
        <f t="shared" si="20"/>
        <v>3.0016482589630558</v>
      </c>
      <c r="O55" s="31">
        <f t="shared" si="20"/>
        <v>7.2792163059368216</v>
      </c>
      <c r="P55" s="31">
        <f t="shared" si="20"/>
        <v>3.1160770713918073</v>
      </c>
      <c r="Q55" s="31">
        <f t="shared" si="20"/>
        <v>3.78387923693009</v>
      </c>
      <c r="R55" s="31">
        <f t="shared" si="20"/>
        <v>2.9852414415652824</v>
      </c>
      <c r="S55" s="31">
        <f t="shared" si="20"/>
        <v>3.0867200408963376</v>
      </c>
      <c r="T55" s="31">
        <f t="shared" si="20"/>
        <v>3.9110053226677071</v>
      </c>
      <c r="U55" s="31">
        <f t="shared" si="20"/>
        <v>3.1431575973421433</v>
      </c>
      <c r="V55" s="31">
        <f t="shared" si="20"/>
        <v>3.2618273360408194</v>
      </c>
      <c r="W55" s="31">
        <f t="shared" si="20"/>
        <v>22.198823560557813</v>
      </c>
      <c r="X55" s="31">
        <f t="shared" si="20"/>
        <v>3.2441223357813893</v>
      </c>
      <c r="Y55" s="31">
        <f t="shared" si="20"/>
        <v>6.5712513489030027</v>
      </c>
      <c r="Z55" s="31">
        <f t="shared" si="20"/>
        <v>3.1665799525372078</v>
      </c>
      <c r="AA55" s="31">
        <f t="shared" si="20"/>
        <v>3.1645109679133716</v>
      </c>
      <c r="AB55" s="31">
        <f t="shared" si="20"/>
        <v>4.5338876814279994</v>
      </c>
      <c r="AC55" s="31">
        <f t="shared" si="20"/>
        <v>3.8745285889419856</v>
      </c>
      <c r="AD55" s="31">
        <f t="shared" si="20"/>
        <v>4.2614552080447785</v>
      </c>
      <c r="AE55" s="31">
        <f t="shared" si="20"/>
        <v>3.3495364990341745</v>
      </c>
      <c r="AF55" s="31">
        <f t="shared" si="20"/>
        <v>3.5841053879857778</v>
      </c>
      <c r="AG55" s="31">
        <f t="shared" si="20"/>
        <v>308.54806004547402</v>
      </c>
      <c r="AH55" s="31">
        <f t="shared" si="20"/>
        <v>554.69901707312351</v>
      </c>
      <c r="AI55" s="31">
        <f t="shared" si="20"/>
        <v>161.8403236850383</v>
      </c>
      <c r="AJ55" s="31">
        <f t="shared" si="20"/>
        <v>462.08706929931725</v>
      </c>
      <c r="AK55" s="31">
        <f t="shared" si="20"/>
        <v>23.092670420327238</v>
      </c>
      <c r="AL55" s="31">
        <f t="shared" si="20"/>
        <v>3.7231789666977084</v>
      </c>
    </row>
    <row r="56" spans="1:38">
      <c r="A56" s="17" t="s">
        <v>135</v>
      </c>
      <c r="B56" s="18" t="s">
        <v>19</v>
      </c>
      <c r="C56" s="31">
        <f>SUM(C162:C167)</f>
        <v>22.479786400484155</v>
      </c>
      <c r="D56" s="31">
        <f t="shared" ref="D56:AL56" si="21">SUM(D162:D167)</f>
        <v>23.062155394197468</v>
      </c>
      <c r="E56" s="31">
        <f t="shared" si="21"/>
        <v>17.000119766612027</v>
      </c>
      <c r="F56" s="31">
        <f t="shared" si="21"/>
        <v>17.986751079470146</v>
      </c>
      <c r="G56" s="31">
        <f t="shared" si="21"/>
        <v>16.986136236075847</v>
      </c>
      <c r="H56" s="31">
        <f t="shared" si="21"/>
        <v>19.962115319726319</v>
      </c>
      <c r="I56" s="31">
        <f t="shared" si="21"/>
        <v>7.756312733307694</v>
      </c>
      <c r="J56" s="31">
        <f t="shared" si="21"/>
        <v>16.286524072345742</v>
      </c>
      <c r="K56" s="31">
        <f t="shared" si="21"/>
        <v>15.727392854156532</v>
      </c>
      <c r="L56" s="31">
        <f t="shared" si="21"/>
        <v>20.037195565333157</v>
      </c>
      <c r="M56" s="31">
        <f t="shared" si="21"/>
        <v>21.573353055798496</v>
      </c>
      <c r="N56" s="31">
        <f t="shared" si="21"/>
        <v>16.726794800348713</v>
      </c>
      <c r="O56" s="31">
        <f t="shared" si="21"/>
        <v>19.523457973599186</v>
      </c>
      <c r="P56" s="31">
        <f t="shared" si="21"/>
        <v>18.911659686878487</v>
      </c>
      <c r="Q56" s="31">
        <f t="shared" si="21"/>
        <v>20.802543127382357</v>
      </c>
      <c r="R56" s="31">
        <f t="shared" si="21"/>
        <v>16.946689142124377</v>
      </c>
      <c r="S56" s="31">
        <f t="shared" si="21"/>
        <v>17.07947519303702</v>
      </c>
      <c r="T56" s="31">
        <f t="shared" si="21"/>
        <v>28.838005085680003</v>
      </c>
      <c r="U56" s="31">
        <f t="shared" si="21"/>
        <v>15.886659971269804</v>
      </c>
      <c r="V56" s="31">
        <f t="shared" si="21"/>
        <v>20.970557065195891</v>
      </c>
      <c r="W56" s="31">
        <f t="shared" si="21"/>
        <v>17.853086264375619</v>
      </c>
      <c r="X56" s="31">
        <f t="shared" si="21"/>
        <v>16.256553267129522</v>
      </c>
      <c r="Y56" s="31">
        <f t="shared" si="21"/>
        <v>20.391107408177657</v>
      </c>
      <c r="Z56" s="31">
        <f t="shared" si="21"/>
        <v>19.095507206608765</v>
      </c>
      <c r="AA56" s="31">
        <f t="shared" si="21"/>
        <v>18.669914415059395</v>
      </c>
      <c r="AB56" s="31">
        <f t="shared" si="21"/>
        <v>17.678944166974176</v>
      </c>
      <c r="AC56" s="31">
        <f t="shared" si="21"/>
        <v>16.626311989508771</v>
      </c>
      <c r="AD56" s="31">
        <f t="shared" si="21"/>
        <v>18.038635854297016</v>
      </c>
      <c r="AE56" s="31">
        <f t="shared" si="21"/>
        <v>20.609504866289512</v>
      </c>
      <c r="AF56" s="31">
        <f t="shared" si="21"/>
        <v>22.433819870220329</v>
      </c>
      <c r="AG56" s="31">
        <f t="shared" si="21"/>
        <v>33.108524091508485</v>
      </c>
      <c r="AH56" s="31">
        <f t="shared" si="21"/>
        <v>53.121094790282783</v>
      </c>
      <c r="AI56" s="31">
        <f t="shared" si="21"/>
        <v>215.80130241987919</v>
      </c>
      <c r="AJ56" s="31">
        <f t="shared" si="21"/>
        <v>562.96894523175763</v>
      </c>
      <c r="AK56" s="31">
        <f t="shared" si="21"/>
        <v>44.84439478530139</v>
      </c>
      <c r="AL56" s="31">
        <f t="shared" si="21"/>
        <v>19.60404930516745</v>
      </c>
    </row>
    <row r="57" spans="1:38">
      <c r="A57" s="17" t="s">
        <v>136</v>
      </c>
      <c r="B57" s="19" t="s">
        <v>33</v>
      </c>
      <c r="C57" s="31">
        <f>SUM(C279:C284)</f>
        <v>24.177554224443</v>
      </c>
      <c r="D57" s="31">
        <f t="shared" ref="D57:AL57" si="22">SUM(D279:D284)</f>
        <v>35.343476158899485</v>
      </c>
      <c r="E57" s="31">
        <f t="shared" si="22"/>
        <v>21.155273530944608</v>
      </c>
      <c r="F57" s="31">
        <f t="shared" si="22"/>
        <v>19.746733577975839</v>
      </c>
      <c r="G57" s="31">
        <f t="shared" si="22"/>
        <v>19.206767374852692</v>
      </c>
      <c r="H57" s="31">
        <f t="shared" si="22"/>
        <v>23.18645409579446</v>
      </c>
      <c r="I57" s="31">
        <f t="shared" si="22"/>
        <v>23.554965271171163</v>
      </c>
      <c r="J57" s="31">
        <f t="shared" si="22"/>
        <v>17.230594267892346</v>
      </c>
      <c r="K57" s="31">
        <f t="shared" si="22"/>
        <v>21.126631078278962</v>
      </c>
      <c r="L57" s="31">
        <f t="shared" si="22"/>
        <v>22.38451215159564</v>
      </c>
      <c r="M57" s="31">
        <f t="shared" si="22"/>
        <v>39.039745179818418</v>
      </c>
      <c r="N57" s="31">
        <f t="shared" si="22"/>
        <v>19.034657417445608</v>
      </c>
      <c r="O57" s="31">
        <f t="shared" si="22"/>
        <v>31.601621404455933</v>
      </c>
      <c r="P57" s="31">
        <f t="shared" si="22"/>
        <v>19.057455937946518</v>
      </c>
      <c r="Q57" s="31">
        <f t="shared" si="22"/>
        <v>23.898847595593498</v>
      </c>
      <c r="R57" s="31">
        <f t="shared" si="22"/>
        <v>17.992797307806452</v>
      </c>
      <c r="S57" s="31">
        <f t="shared" si="22"/>
        <v>18.665329955662237</v>
      </c>
      <c r="T57" s="31">
        <f t="shared" si="22"/>
        <v>27.184854162119809</v>
      </c>
      <c r="U57" s="31">
        <f t="shared" si="22"/>
        <v>19.500509362214832</v>
      </c>
      <c r="V57" s="31">
        <f t="shared" si="22"/>
        <v>25.820259879126404</v>
      </c>
      <c r="W57" s="31">
        <f t="shared" si="22"/>
        <v>21.807694670715815</v>
      </c>
      <c r="X57" s="31">
        <f t="shared" si="22"/>
        <v>23.433628225941121</v>
      </c>
      <c r="Y57" s="31">
        <f t="shared" si="22"/>
        <v>23.105817420720776</v>
      </c>
      <c r="Z57" s="31">
        <f t="shared" si="22"/>
        <v>18.972201584759787</v>
      </c>
      <c r="AA57" s="31">
        <f t="shared" si="22"/>
        <v>18.867579013324828</v>
      </c>
      <c r="AB57" s="31">
        <f t="shared" si="22"/>
        <v>34.296347567448656</v>
      </c>
      <c r="AC57" s="31">
        <f t="shared" si="22"/>
        <v>24.175511289223429</v>
      </c>
      <c r="AD57" s="31">
        <f t="shared" si="22"/>
        <v>21.570682444042458</v>
      </c>
      <c r="AE57" s="31">
        <f t="shared" si="22"/>
        <v>20.45253283716271</v>
      </c>
      <c r="AF57" s="31">
        <f t="shared" si="22"/>
        <v>28.180364850048129</v>
      </c>
      <c r="AG57" s="31">
        <f t="shared" si="22"/>
        <v>19.450614596204854</v>
      </c>
      <c r="AH57" s="31">
        <f t="shared" si="22"/>
        <v>19.450614596204854</v>
      </c>
      <c r="AI57" s="31">
        <f t="shared" si="22"/>
        <v>855.96306490167478</v>
      </c>
      <c r="AJ57" s="31">
        <f t="shared" si="22"/>
        <v>2603.4543102837506</v>
      </c>
      <c r="AK57" s="31">
        <f t="shared" si="22"/>
        <v>87.464717481972912</v>
      </c>
      <c r="AL57" s="31">
        <f t="shared" si="22"/>
        <v>22.538579395918408</v>
      </c>
    </row>
    <row r="58" spans="1:38">
      <c r="A58" s="17" t="s">
        <v>137</v>
      </c>
      <c r="B58" s="19" t="s">
        <v>138</v>
      </c>
      <c r="C58" s="30">
        <f>SUM(C318:C323)</f>
        <v>65.0717210226654</v>
      </c>
      <c r="D58" s="30">
        <f t="shared" ref="D58:AL58" si="23">SUM(D318:D323)</f>
        <v>67.45465048095646</v>
      </c>
      <c r="E58" s="30">
        <f t="shared" si="23"/>
        <v>54.641474459974773</v>
      </c>
      <c r="F58" s="30">
        <f t="shared" si="23"/>
        <v>57.129032428566148</v>
      </c>
      <c r="G58" s="30">
        <f t="shared" si="23"/>
        <v>55.945120258381777</v>
      </c>
      <c r="H58" s="30">
        <f t="shared" si="23"/>
        <v>62.571787582100129</v>
      </c>
      <c r="I58" s="30">
        <f t="shared" si="23"/>
        <v>59.050205452254822</v>
      </c>
      <c r="J58" s="30">
        <f t="shared" si="23"/>
        <v>53.760124740940469</v>
      </c>
      <c r="K58" s="30">
        <f t="shared" si="23"/>
        <v>54.980076385966157</v>
      </c>
      <c r="L58" s="30">
        <f t="shared" si="23"/>
        <v>60.150246702396416</v>
      </c>
      <c r="M58" s="30">
        <f t="shared" si="23"/>
        <v>64.150325008678323</v>
      </c>
      <c r="N58" s="30">
        <f t="shared" si="23"/>
        <v>56.064069331733386</v>
      </c>
      <c r="O58" s="30">
        <f t="shared" si="23"/>
        <v>57.92345523212019</v>
      </c>
      <c r="P58" s="30">
        <f t="shared" si="23"/>
        <v>56.930644037050342</v>
      </c>
      <c r="Q58" s="30">
        <f t="shared" si="23"/>
        <v>61.228861284418819</v>
      </c>
      <c r="R58" s="30">
        <f t="shared" si="23"/>
        <v>55.512826841483459</v>
      </c>
      <c r="S58" s="30">
        <f t="shared" si="23"/>
        <v>57.018302747826134</v>
      </c>
      <c r="T58" s="30">
        <f t="shared" si="23"/>
        <v>66.653828482074474</v>
      </c>
      <c r="U58" s="30">
        <f t="shared" si="23"/>
        <v>59.309390155872286</v>
      </c>
      <c r="V58" s="30">
        <f t="shared" si="23"/>
        <v>58.923017265394371</v>
      </c>
      <c r="W58" s="30">
        <f t="shared" si="23"/>
        <v>56.988115675503565</v>
      </c>
      <c r="X58" s="30">
        <f t="shared" si="23"/>
        <v>57.87942934321898</v>
      </c>
      <c r="Y58" s="30">
        <f t="shared" si="23"/>
        <v>56.896176273941855</v>
      </c>
      <c r="Z58" s="30">
        <f t="shared" si="23"/>
        <v>58.159501282881585</v>
      </c>
      <c r="AA58" s="30">
        <f t="shared" si="23"/>
        <v>57.952894826672534</v>
      </c>
      <c r="AB58" s="30">
        <f t="shared" si="23"/>
        <v>55.730364525694952</v>
      </c>
      <c r="AC58" s="30">
        <f t="shared" si="23"/>
        <v>57.321206574572415</v>
      </c>
      <c r="AD58" s="30">
        <f t="shared" si="23"/>
        <v>57.45179093143539</v>
      </c>
      <c r="AE58" s="30">
        <f t="shared" si="23"/>
        <v>60.300104091689548</v>
      </c>
      <c r="AF58" s="30">
        <f t="shared" si="23"/>
        <v>63.040235327456557</v>
      </c>
      <c r="AG58" s="30">
        <f t="shared" si="23"/>
        <v>58.657572475792392</v>
      </c>
      <c r="AH58" s="30">
        <f t="shared" si="23"/>
        <v>58.657572475792392</v>
      </c>
      <c r="AI58" s="30">
        <f t="shared" si="23"/>
        <v>58.96836176642006</v>
      </c>
      <c r="AJ58" s="30">
        <f t="shared" si="23"/>
        <v>58.96836176642006</v>
      </c>
      <c r="AK58" s="30">
        <f t="shared" si="23"/>
        <v>58.531756135692724</v>
      </c>
      <c r="AL58" s="30">
        <f t="shared" si="23"/>
        <v>58.824262855849241</v>
      </c>
    </row>
    <row r="59" spans="1:38">
      <c r="A59" s="17" t="s">
        <v>137</v>
      </c>
      <c r="B59" s="19" t="s">
        <v>139</v>
      </c>
      <c r="C59" s="30">
        <f>SUM(C357:C362)</f>
        <v>21.830094964487884</v>
      </c>
      <c r="D59" s="30">
        <f t="shared" ref="D59:AL59" si="24">SUM(D357:D362)</f>
        <v>22.799541936605582</v>
      </c>
      <c r="E59" s="30">
        <f t="shared" si="24"/>
        <v>16.933649362646634</v>
      </c>
      <c r="F59" s="30">
        <f t="shared" si="24"/>
        <v>17.805733362377204</v>
      </c>
      <c r="G59" s="30">
        <f t="shared" si="24"/>
        <v>17.124013048468498</v>
      </c>
      <c r="H59" s="30">
        <f t="shared" si="24"/>
        <v>20.114071545241824</v>
      </c>
      <c r="I59" s="30">
        <f t="shared" si="24"/>
        <v>19.168281962089996</v>
      </c>
      <c r="J59" s="30">
        <f t="shared" si="24"/>
        <v>16.323227628468857</v>
      </c>
      <c r="K59" s="30">
        <f t="shared" si="24"/>
        <v>16.911365258578925</v>
      </c>
      <c r="L59" s="30">
        <f t="shared" si="24"/>
        <v>19.828140281450175</v>
      </c>
      <c r="M59" s="30">
        <f t="shared" si="24"/>
        <v>21.561075706395528</v>
      </c>
      <c r="N59" s="30">
        <f t="shared" si="24"/>
        <v>17.014703628343785</v>
      </c>
      <c r="O59" s="30">
        <f t="shared" si="24"/>
        <v>18.035948570672208</v>
      </c>
      <c r="P59" s="30">
        <f t="shared" si="24"/>
        <v>17.397514436685711</v>
      </c>
      <c r="Q59" s="30">
        <f t="shared" si="24"/>
        <v>20.425485318048025</v>
      </c>
      <c r="R59" s="30">
        <f t="shared" si="24"/>
        <v>16.787398345272074</v>
      </c>
      <c r="S59" s="30">
        <f t="shared" si="24"/>
        <v>17.142512374945824</v>
      </c>
      <c r="T59" s="30">
        <f t="shared" si="24"/>
        <v>21.141567493465587</v>
      </c>
      <c r="U59" s="30">
        <f t="shared" si="24"/>
        <v>17.436652173148971</v>
      </c>
      <c r="V59" s="30">
        <f t="shared" si="24"/>
        <v>18.29129878162944</v>
      </c>
      <c r="W59" s="30">
        <f t="shared" si="24"/>
        <v>18.428985045773356</v>
      </c>
      <c r="X59" s="30">
        <f t="shared" si="24"/>
        <v>17.230191604737911</v>
      </c>
      <c r="Y59" s="30">
        <f t="shared" si="24"/>
        <v>17.453588133807894</v>
      </c>
      <c r="Z59" s="30">
        <f t="shared" si="24"/>
        <v>18.248784813792625</v>
      </c>
      <c r="AA59" s="30">
        <f t="shared" si="24"/>
        <v>18.121095560365745</v>
      </c>
      <c r="AB59" s="30">
        <f t="shared" si="24"/>
        <v>17.289592043484024</v>
      </c>
      <c r="AC59" s="30">
        <f t="shared" si="24"/>
        <v>18.482655169104035</v>
      </c>
      <c r="AD59" s="30">
        <f t="shared" si="24"/>
        <v>17.91625542958829</v>
      </c>
      <c r="AE59" s="30">
        <f t="shared" si="24"/>
        <v>18.284227500493873</v>
      </c>
      <c r="AF59" s="30">
        <f t="shared" si="24"/>
        <v>19.505631616191554</v>
      </c>
      <c r="AG59" s="30">
        <f t="shared" si="24"/>
        <v>17.735771580570105</v>
      </c>
      <c r="AH59" s="30">
        <f t="shared" si="24"/>
        <v>17.735771580570105</v>
      </c>
      <c r="AI59" s="30">
        <f t="shared" si="24"/>
        <v>17.830008560422556</v>
      </c>
      <c r="AJ59" s="30">
        <f t="shared" si="24"/>
        <v>17.830008560422556</v>
      </c>
      <c r="AK59" s="30">
        <f t="shared" si="24"/>
        <v>17.697621772115845</v>
      </c>
      <c r="AL59" s="30">
        <f t="shared" si="24"/>
        <v>18.296090566599425</v>
      </c>
    </row>
    <row r="60" spans="1:38">
      <c r="A60" s="17" t="s">
        <v>137</v>
      </c>
      <c r="B60" s="19" t="s">
        <v>140</v>
      </c>
      <c r="C60" s="30">
        <f>SUM(C396:C401)</f>
        <v>9.8465872087361319</v>
      </c>
      <c r="D60" s="30">
        <f t="shared" ref="D60:AL60" si="25">SUM(D396:D401)</f>
        <v>10.810290420129885</v>
      </c>
      <c r="E60" s="30">
        <f t="shared" si="25"/>
        <v>6.5073647418479146</v>
      </c>
      <c r="F60" s="30">
        <f t="shared" si="25"/>
        <v>6.8890604707224288</v>
      </c>
      <c r="G60" s="30">
        <f t="shared" si="25"/>
        <v>6.3910337742544838</v>
      </c>
      <c r="H60" s="30">
        <f t="shared" si="25"/>
        <v>8.5600130683462101</v>
      </c>
      <c r="I60" s="30">
        <f t="shared" si="25"/>
        <v>8.1556629694563032</v>
      </c>
      <c r="J60" s="30">
        <f t="shared" si="25"/>
        <v>5.9958107748144442</v>
      </c>
      <c r="K60" s="30">
        <f t="shared" si="25"/>
        <v>6.4578000605698085</v>
      </c>
      <c r="L60" s="30">
        <f t="shared" si="25"/>
        <v>8.5893036475969868</v>
      </c>
      <c r="M60" s="30">
        <f t="shared" si="25"/>
        <v>9.7468325213301945</v>
      </c>
      <c r="N60" s="30">
        <f t="shared" si="25"/>
        <v>6.397205704495919</v>
      </c>
      <c r="O60" s="30">
        <f t="shared" si="25"/>
        <v>6.9181027475098373</v>
      </c>
      <c r="P60" s="30">
        <f t="shared" si="25"/>
        <v>6.3896899105831144</v>
      </c>
      <c r="Q60" s="30">
        <f t="shared" si="25"/>
        <v>9.1994410325104994</v>
      </c>
      <c r="R60" s="30">
        <f t="shared" si="25"/>
        <v>6.142654524374489</v>
      </c>
      <c r="S60" s="30">
        <f t="shared" si="25"/>
        <v>6.2758941723873214</v>
      </c>
      <c r="T60" s="30">
        <f t="shared" si="25"/>
        <v>8.2177013612145</v>
      </c>
      <c r="U60" s="30">
        <f t="shared" si="25"/>
        <v>6.3085761064553534</v>
      </c>
      <c r="V60" s="30">
        <f t="shared" si="25"/>
        <v>6.9488341793721062</v>
      </c>
      <c r="W60" s="30">
        <f t="shared" si="25"/>
        <v>7.7409401485390728</v>
      </c>
      <c r="X60" s="30">
        <f t="shared" si="25"/>
        <v>6.3460048134111906</v>
      </c>
      <c r="Y60" s="30">
        <f t="shared" si="25"/>
        <v>6.5831018861419883</v>
      </c>
      <c r="Z60" s="30">
        <f t="shared" si="25"/>
        <v>7.1695053428662501</v>
      </c>
      <c r="AA60" s="30">
        <f t="shared" si="25"/>
        <v>7.062767594530178</v>
      </c>
      <c r="AB60" s="30">
        <f t="shared" si="25"/>
        <v>6.6953700731321319</v>
      </c>
      <c r="AC60" s="30">
        <f t="shared" si="25"/>
        <v>7.8023543190566755</v>
      </c>
      <c r="AD60" s="30">
        <f t="shared" si="25"/>
        <v>7.0039627541534992</v>
      </c>
      <c r="AE60" s="30">
        <f t="shared" si="25"/>
        <v>6.709997281154763</v>
      </c>
      <c r="AF60" s="30">
        <f t="shared" si="25"/>
        <v>8.1485444634733177</v>
      </c>
      <c r="AG60" s="30">
        <f t="shared" si="25"/>
        <v>6.4689220844565494</v>
      </c>
      <c r="AH60" s="30">
        <f t="shared" si="25"/>
        <v>6.4689220844565494</v>
      </c>
      <c r="AI60" s="30">
        <f t="shared" si="25"/>
        <v>6.5045480700783695</v>
      </c>
      <c r="AJ60" s="30">
        <f t="shared" si="25"/>
        <v>6.5045480700783695</v>
      </c>
      <c r="AK60" s="30">
        <f t="shared" si="25"/>
        <v>6.4544996726857686</v>
      </c>
      <c r="AL60" s="30">
        <f t="shared" si="25"/>
        <v>7.1410281548295726</v>
      </c>
    </row>
    <row r="61" spans="1:38">
      <c r="A61" s="17" t="s">
        <v>137</v>
      </c>
      <c r="B61" s="17" t="s">
        <v>141</v>
      </c>
      <c r="C61" s="30">
        <f>SUM(C435:C440)</f>
        <v>8.8855000302581661</v>
      </c>
      <c r="D61" s="30">
        <f t="shared" ref="D61:AL61" si="26">SUM(D435:D440)</f>
        <v>9.7753966816379005</v>
      </c>
      <c r="E61" s="30">
        <f t="shared" si="26"/>
        <v>5.6855111475802547</v>
      </c>
      <c r="F61" s="30">
        <f t="shared" si="26"/>
        <v>6.0285682662474613</v>
      </c>
      <c r="G61" s="30">
        <f t="shared" si="26"/>
        <v>5.558400104146175</v>
      </c>
      <c r="H61" s="30">
        <f t="shared" si="26"/>
        <v>7.5967559431422575</v>
      </c>
      <c r="I61" s="30">
        <f t="shared" si="26"/>
        <v>7.2430608180033396</v>
      </c>
      <c r="J61" s="30">
        <f t="shared" si="26"/>
        <v>5.1778370808499661</v>
      </c>
      <c r="K61" s="30">
        <f t="shared" si="26"/>
        <v>5.6037243976897457</v>
      </c>
      <c r="L61" s="30">
        <f t="shared" si="26"/>
        <v>7.7125439438487238</v>
      </c>
      <c r="M61" s="30">
        <f t="shared" si="26"/>
        <v>8.8037378443687295</v>
      </c>
      <c r="N61" s="30">
        <f t="shared" si="26"/>
        <v>5.540159203001858</v>
      </c>
      <c r="O61" s="30">
        <f t="shared" si="26"/>
        <v>6.0458184222314895</v>
      </c>
      <c r="P61" s="30">
        <f t="shared" si="26"/>
        <v>5.5103628944406493</v>
      </c>
      <c r="Q61" s="30">
        <f t="shared" si="26"/>
        <v>8.3140697307768558</v>
      </c>
      <c r="R61" s="30">
        <f t="shared" si="26"/>
        <v>5.3254478506749034</v>
      </c>
      <c r="S61" s="30">
        <f t="shared" si="26"/>
        <v>5.4029896136287396</v>
      </c>
      <c r="T61" s="30">
        <f t="shared" si="26"/>
        <v>7.2251829967049499</v>
      </c>
      <c r="U61" s="30">
        <f t="shared" si="26"/>
        <v>5.3582031619317698</v>
      </c>
      <c r="V61" s="30">
        <f t="shared" si="26"/>
        <v>6.069998750778633</v>
      </c>
      <c r="W61" s="30">
        <f t="shared" si="26"/>
        <v>6.890532074683045</v>
      </c>
      <c r="X61" s="30">
        <f t="shared" si="26"/>
        <v>5.4539037696629205</v>
      </c>
      <c r="Y61" s="30">
        <f t="shared" si="26"/>
        <v>5.7479858535941846</v>
      </c>
      <c r="Z61" s="30">
        <f t="shared" si="26"/>
        <v>6.2945757493863184</v>
      </c>
      <c r="AA61" s="30">
        <f t="shared" si="26"/>
        <v>6.1820563757891946</v>
      </c>
      <c r="AB61" s="30">
        <f t="shared" si="26"/>
        <v>5.8443550089807648</v>
      </c>
      <c r="AC61" s="30">
        <f t="shared" si="26"/>
        <v>6.9142226329670251</v>
      </c>
      <c r="AD61" s="30">
        <f t="shared" si="26"/>
        <v>6.1481200553949122</v>
      </c>
      <c r="AE61" s="30">
        <f t="shared" si="26"/>
        <v>5.7988065436274079</v>
      </c>
      <c r="AF61" s="30">
        <f t="shared" si="26"/>
        <v>6.902567707982616</v>
      </c>
      <c r="AG61" s="30">
        <f t="shared" si="26"/>
        <v>5.5512984165704022</v>
      </c>
      <c r="AH61" s="30">
        <f t="shared" si="26"/>
        <v>5.5512984165704022</v>
      </c>
      <c r="AI61" s="30">
        <f t="shared" si="26"/>
        <v>5.5813787316026291</v>
      </c>
      <c r="AJ61" s="30">
        <f t="shared" si="26"/>
        <v>5.5813787316026291</v>
      </c>
      <c r="AK61" s="30">
        <f t="shared" si="26"/>
        <v>5.5391210499090331</v>
      </c>
      <c r="AL61" s="30">
        <f t="shared" si="26"/>
        <v>6.2433189606387334</v>
      </c>
    </row>
    <row r="62" spans="1:38" s="54" customFormat="1">
      <c r="A62" s="21"/>
      <c r="B62" s="21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  <c r="AK62" s="29"/>
      <c r="AL62" s="29"/>
    </row>
    <row r="63" spans="1:38" s="54" customFormat="1">
      <c r="A63" s="14" t="s">
        <v>470</v>
      </c>
    </row>
    <row r="64" spans="1:38" s="54" customFormat="1">
      <c r="A64" s="51" t="s">
        <v>97</v>
      </c>
      <c r="B64" s="51" t="s">
        <v>98</v>
      </c>
      <c r="C64" s="51" t="s">
        <v>99</v>
      </c>
      <c r="D64" s="51" t="s">
        <v>100</v>
      </c>
      <c r="E64" s="51" t="s">
        <v>101</v>
      </c>
      <c r="F64" s="51" t="s">
        <v>102</v>
      </c>
      <c r="G64" s="51" t="s">
        <v>103</v>
      </c>
      <c r="H64" s="51" t="s">
        <v>104</v>
      </c>
      <c r="I64" s="51" t="s">
        <v>105</v>
      </c>
      <c r="J64" s="51" t="s">
        <v>106</v>
      </c>
      <c r="K64" s="51" t="s">
        <v>107</v>
      </c>
      <c r="L64" s="51" t="s">
        <v>108</v>
      </c>
      <c r="M64" s="51" t="s">
        <v>109</v>
      </c>
      <c r="N64" s="51" t="s">
        <v>110</v>
      </c>
      <c r="O64" s="51" t="s">
        <v>111</v>
      </c>
      <c r="P64" s="51" t="s">
        <v>112</v>
      </c>
      <c r="Q64" s="51" t="s">
        <v>113</v>
      </c>
      <c r="R64" s="51" t="s">
        <v>114</v>
      </c>
      <c r="S64" s="51" t="s">
        <v>115</v>
      </c>
      <c r="T64" s="51" t="s">
        <v>116</v>
      </c>
      <c r="U64" s="51" t="s">
        <v>117</v>
      </c>
      <c r="V64" s="51" t="s">
        <v>118</v>
      </c>
      <c r="W64" s="51" t="s">
        <v>119</v>
      </c>
      <c r="X64" s="51" t="s">
        <v>120</v>
      </c>
      <c r="Y64" s="51" t="s">
        <v>121</v>
      </c>
      <c r="Z64" s="51" t="s">
        <v>122</v>
      </c>
      <c r="AA64" s="51" t="s">
        <v>123</v>
      </c>
      <c r="AB64" s="51" t="s">
        <v>124</v>
      </c>
      <c r="AC64" s="51" t="s">
        <v>125</v>
      </c>
      <c r="AD64" s="51" t="s">
        <v>126</v>
      </c>
      <c r="AE64" s="51" t="s">
        <v>127</v>
      </c>
      <c r="AF64" s="51" t="s">
        <v>128</v>
      </c>
      <c r="AG64" s="51" t="s">
        <v>129</v>
      </c>
      <c r="AH64" s="51" t="s">
        <v>130</v>
      </c>
      <c r="AI64" s="51" t="s">
        <v>131</v>
      </c>
      <c r="AJ64" s="51" t="s">
        <v>132</v>
      </c>
      <c r="AK64" s="51" t="s">
        <v>133</v>
      </c>
      <c r="AL64" s="51" t="s">
        <v>134</v>
      </c>
    </row>
    <row r="65" spans="1:38" s="54" customFormat="1">
      <c r="A65" s="17" t="s">
        <v>135</v>
      </c>
      <c r="B65" s="52" t="s">
        <v>5</v>
      </c>
      <c r="C65" s="31">
        <f>C53+Infra_costs_road!C29</f>
        <v>19.47075668151658</v>
      </c>
      <c r="D65" s="31">
        <f>D53+Infra_costs_road!D29</f>
        <v>19.163435173291948</v>
      </c>
      <c r="E65" s="31">
        <f>E53+Infra_costs_road!E29</f>
        <v>15.394231281627262</v>
      </c>
      <c r="F65" s="31">
        <f>F53+Infra_costs_road!F29</f>
        <v>15.937548605455785</v>
      </c>
      <c r="G65" s="31">
        <f>G53+Infra_costs_road!G29</f>
        <v>17.68449675645088</v>
      </c>
      <c r="H65" s="31">
        <f>H53+Infra_costs_road!H29</f>
        <v>18.91309477950697</v>
      </c>
      <c r="I65" s="31">
        <f>I53+Infra_costs_road!I29</f>
        <v>15.926127082915357</v>
      </c>
      <c r="J65" s="31">
        <f>J53+Infra_costs_road!J29</f>
        <v>20.030898084089969</v>
      </c>
      <c r="K65" s="31">
        <f>K53+Infra_costs_road!K29</f>
        <v>14.920651244498325</v>
      </c>
      <c r="L65" s="31">
        <f>L53+Infra_costs_road!L29</f>
        <v>15.808287164769983</v>
      </c>
      <c r="M65" s="31">
        <f>M53+Infra_costs_road!M29</f>
        <v>18.371694843752316</v>
      </c>
      <c r="N65" s="31">
        <f>N53+Infra_costs_road!N29</f>
        <v>18.688535641291214</v>
      </c>
      <c r="O65" s="31">
        <f>O53+Infra_costs_road!O29</f>
        <v>19.079860880268576</v>
      </c>
      <c r="P65" s="31">
        <f>P53+Infra_costs_road!P29</f>
        <v>14.276734801183228</v>
      </c>
      <c r="Q65" s="31">
        <f>Q53+Infra_costs_road!Q29</f>
        <v>16.416628713761817</v>
      </c>
      <c r="R65" s="31">
        <f>R53+Infra_costs_road!R29</f>
        <v>12.026329051992271</v>
      </c>
      <c r="S65" s="31">
        <f>S53+Infra_costs_road!S29</f>
        <v>12.779204730451173</v>
      </c>
      <c r="T65" s="31">
        <f>T53+Infra_costs_road!T29</f>
        <v>19.95308737507089</v>
      </c>
      <c r="U65" s="31">
        <f>U53+Infra_costs_road!U29</f>
        <v>13.066502883397819</v>
      </c>
      <c r="V65" s="31">
        <f>V53+Infra_costs_road!V29</f>
        <v>17.401661914488873</v>
      </c>
      <c r="W65" s="31">
        <f>W53+Infra_costs_road!W29</f>
        <v>24.071132015682316</v>
      </c>
      <c r="X65" s="31">
        <f>X53+Infra_costs_road!X29</f>
        <v>16.188854654260272</v>
      </c>
      <c r="Y65" s="31">
        <f>Y53+Infra_costs_road!Y29</f>
        <v>14.314575562283375</v>
      </c>
      <c r="Z65" s="31">
        <f>Z53+Infra_costs_road!Z29</f>
        <v>18.345034271452263</v>
      </c>
      <c r="AA65" s="31">
        <f>AA53+Infra_costs_road!AA29</f>
        <v>15.654046870636877</v>
      </c>
      <c r="AB65" s="31">
        <f>AB53+Infra_costs_road!AB29</f>
        <v>17.269177138865402</v>
      </c>
      <c r="AC65" s="31">
        <f>AC53+Infra_costs_road!AC29</f>
        <v>15.441194463404671</v>
      </c>
      <c r="AD65" s="31">
        <f>AD53+Infra_costs_road!AD29</f>
        <v>15.45279982317841</v>
      </c>
      <c r="AE65" s="31">
        <f>AE53+Infra_costs_road!AE29</f>
        <v>13.771701132855217</v>
      </c>
      <c r="AF65" s="31">
        <f>AF53+Infra_costs_road!AF29</f>
        <v>19.227908973586608</v>
      </c>
      <c r="AG65" s="31">
        <f>AG53+Infra_costs_road!AG29</f>
        <v>37.593805169505423</v>
      </c>
      <c r="AH65" s="31">
        <f>AH53+Infra_costs_road!AH29</f>
        <v>38.802604134938925</v>
      </c>
      <c r="AI65" s="31">
        <f>AI53+Infra_costs_road!AI29</f>
        <v>28.001260076558765</v>
      </c>
      <c r="AJ65" s="31">
        <f>AJ53+Infra_costs_road!AJ29</f>
        <v>61.418312425701927</v>
      </c>
      <c r="AK65" s="31">
        <f>AK53+Infra_costs_road!AK29</f>
        <v>35.007273949129356</v>
      </c>
      <c r="AL65" s="31">
        <f>AL53+Infra_costs_road!AL29</f>
        <v>15.367637414474542</v>
      </c>
    </row>
    <row r="66" spans="1:38" s="54" customFormat="1">
      <c r="A66" s="17" t="s">
        <v>135</v>
      </c>
      <c r="B66" s="52" t="s">
        <v>26</v>
      </c>
      <c r="C66" s="31">
        <f>C54+Infra_costs_road!C30</f>
        <v>96.088735891792496</v>
      </c>
      <c r="D66" s="31">
        <f>D54+Infra_costs_road!D30</f>
        <v>36.484004664865928</v>
      </c>
      <c r="E66" s="31">
        <f>E54+Infra_costs_road!E30</f>
        <v>24.349876771864132</v>
      </c>
      <c r="F66" s="31">
        <f>F54+Infra_costs_road!F30</f>
        <v>57.402803816747301</v>
      </c>
      <c r="G66" s="31">
        <f>G54+Infra_costs_road!G30</f>
        <v>56.601762877196869</v>
      </c>
      <c r="H66" s="31">
        <f>H54+Infra_costs_road!H30</f>
        <v>43.658806442367286</v>
      </c>
      <c r="I66" s="31">
        <f>I54+Infra_costs_road!I30</f>
        <v>40.956041792365653</v>
      </c>
      <c r="J66" s="31">
        <f>J54+Infra_costs_road!J30</f>
        <v>52.777294361247861</v>
      </c>
      <c r="K66" s="31">
        <f>K54+Infra_costs_road!K30</f>
        <v>32.145615181207418</v>
      </c>
      <c r="L66" s="31">
        <f>L54+Infra_costs_road!L30</f>
        <v>43.237697560895619</v>
      </c>
      <c r="M66" s="31">
        <f>M54+Infra_costs_road!M30</f>
        <v>36.71056118745242</v>
      </c>
      <c r="N66" s="31">
        <f>N54+Infra_costs_road!N30</f>
        <v>25.686290502017901</v>
      </c>
      <c r="O66" s="31">
        <f>O54+Infra_costs_road!O30</f>
        <v>38.110811155879816</v>
      </c>
      <c r="P66" s="31">
        <f>P54+Infra_costs_road!P30</f>
        <v>24.057998502272987</v>
      </c>
      <c r="Q66" s="31">
        <f>Q54+Infra_costs_road!Q30</f>
        <v>38.976976401395504</v>
      </c>
      <c r="R66" s="31">
        <f>R54+Infra_costs_road!R30</f>
        <v>35.358933672929126</v>
      </c>
      <c r="S66" s="31">
        <f>S54+Infra_costs_road!S30</f>
        <v>38.317886488983483</v>
      </c>
      <c r="T66" s="31">
        <f>T54+Infra_costs_road!T30</f>
        <v>38.749256344485723</v>
      </c>
      <c r="U66" s="31">
        <f>U54+Infra_costs_road!U30</f>
        <v>27.622392252682694</v>
      </c>
      <c r="V66" s="31">
        <f>V54+Infra_costs_road!V30</f>
        <v>60.966008721715042</v>
      </c>
      <c r="W66" s="31">
        <f>W54+Infra_costs_road!W30</f>
        <v>23.719602228285076</v>
      </c>
      <c r="X66" s="31">
        <f>X54+Infra_costs_road!X30</f>
        <v>51.563741682781185</v>
      </c>
      <c r="Y66" s="31">
        <f>Y54+Infra_costs_road!Y30</f>
        <v>56.699197489352464</v>
      </c>
      <c r="Z66" s="31">
        <f>Z54+Infra_costs_road!Z30</f>
        <v>33.849754112354205</v>
      </c>
      <c r="AA66" s="31">
        <f>AA54+Infra_costs_road!AA30</f>
        <v>29.796828776132202</v>
      </c>
      <c r="AB66" s="31">
        <f>AB54+Infra_costs_road!AB30</f>
        <v>37.004920579989616</v>
      </c>
      <c r="AC66" s="31">
        <f>AC54+Infra_costs_road!AC30</f>
        <v>38.574861032233144</v>
      </c>
      <c r="AD66" s="31">
        <f>AD54+Infra_costs_road!AD30</f>
        <v>39.020538413144614</v>
      </c>
      <c r="AE66" s="31">
        <f>AE54+Infra_costs_road!AE30</f>
        <v>80.439908668484691</v>
      </c>
      <c r="AF66" s="31">
        <f>AF54+Infra_costs_road!AF30</f>
        <v>101.40617992479915</v>
      </c>
      <c r="AG66" s="31">
        <f>AG54+Infra_costs_road!AG30</f>
        <v>321.42419373487013</v>
      </c>
      <c r="AH66" s="31">
        <f>AH54+Infra_costs_road!AH30</f>
        <v>567.57515076251968</v>
      </c>
      <c r="AI66" s="31">
        <f>AI54+Infra_costs_road!AI30</f>
        <v>174.88711804499445</v>
      </c>
      <c r="AJ66" s="31">
        <f>AJ54+Infra_costs_road!AJ30</f>
        <v>475.1338636592734</v>
      </c>
      <c r="AK66" s="31">
        <f>AK54+Infra_costs_road!AK30</f>
        <v>35.89971581866466</v>
      </c>
      <c r="AL66" s="31">
        <f>AL54+Infra_costs_road!AL30</f>
        <v>17.654601681843204</v>
      </c>
    </row>
    <row r="67" spans="1:38" s="54" customFormat="1">
      <c r="A67" s="17" t="s">
        <v>135</v>
      </c>
      <c r="B67" s="52" t="s">
        <v>30</v>
      </c>
      <c r="C67" s="31">
        <f>C55+Infra_costs_road!C31</f>
        <v>28.665681590207605</v>
      </c>
      <c r="D67" s="31">
        <f>D55+Infra_costs_road!D31</f>
        <v>17.34355790782681</v>
      </c>
      <c r="E67" s="31">
        <f>E55+Infra_costs_road!E31</f>
        <v>13.107826043732313</v>
      </c>
      <c r="F67" s="31">
        <f>F55+Infra_costs_road!F31</f>
        <v>31.494561124662646</v>
      </c>
      <c r="G67" s="31">
        <f>G55+Infra_costs_road!G31</f>
        <v>41.573108383707932</v>
      </c>
      <c r="H67" s="31">
        <f>H55+Infra_costs_road!H31</f>
        <v>33.298537873351592</v>
      </c>
      <c r="I67" s="31">
        <f>I55+Infra_costs_road!I31</f>
        <v>13.64152447679534</v>
      </c>
      <c r="J67" s="31">
        <f>J55+Infra_costs_road!J31</f>
        <v>36.342392210705384</v>
      </c>
      <c r="K67" s="31">
        <f>K55+Infra_costs_road!K31</f>
        <v>40.12364674251674</v>
      </c>
      <c r="L67" s="31">
        <f>L55+Infra_costs_road!L31</f>
        <v>19.092455936929838</v>
      </c>
      <c r="M67" s="31">
        <f>M55+Infra_costs_road!M31</f>
        <v>13.837305367705998</v>
      </c>
      <c r="N67" s="31">
        <f>N55+Infra_costs_road!N31</f>
        <v>23.58868372054426</v>
      </c>
      <c r="O67" s="31">
        <f>O55+Infra_costs_road!O31</f>
        <v>20.342163576688886</v>
      </c>
      <c r="P67" s="31">
        <f>P55+Infra_costs_road!P31</f>
        <v>13.480545880765622</v>
      </c>
      <c r="Q67" s="31">
        <f>Q55+Infra_costs_road!Q31</f>
        <v>11.964744612799317</v>
      </c>
      <c r="R67" s="31">
        <f>R55+Infra_costs_road!R31</f>
        <v>2.9852414415652824</v>
      </c>
      <c r="S67" s="31">
        <f>S55+Infra_costs_road!S31</f>
        <v>5.1053661651492597</v>
      </c>
      <c r="T67" s="31">
        <f>T55+Infra_costs_road!T31</f>
        <v>12.773264330955767</v>
      </c>
      <c r="U67" s="31">
        <f>U55+Infra_costs_road!U31</f>
        <v>3.1431575973421433</v>
      </c>
      <c r="V67" s="31">
        <f>V55+Infra_costs_road!V31</f>
        <v>18.052305640861601</v>
      </c>
      <c r="W67" s="31">
        <f>W55+Infra_costs_road!W31</f>
        <v>50.432053200500263</v>
      </c>
      <c r="X67" s="31">
        <f>X55+Infra_costs_road!X31</f>
        <v>19.316679209898425</v>
      </c>
      <c r="Y67" s="31">
        <f>Y55+Infra_costs_road!Y31</f>
        <v>14.41713876572128</v>
      </c>
      <c r="Z67" s="31">
        <f>Z55+Infra_costs_road!Z31</f>
        <v>31.338006000209553</v>
      </c>
      <c r="AA67" s="31">
        <f>AA55+Infra_costs_road!AA31</f>
        <v>16.057342894312065</v>
      </c>
      <c r="AB67" s="31">
        <f>AB55+Infra_costs_road!AB31</f>
        <v>16.565758989962887</v>
      </c>
      <c r="AC67" s="31">
        <f>AC55+Infra_costs_road!AC31</f>
        <v>18.200771197595188</v>
      </c>
      <c r="AD67" s="31">
        <f>AD55+Infra_costs_road!AD31</f>
        <v>31.827469732855498</v>
      </c>
      <c r="AE67" s="31">
        <f>AE55+Infra_costs_road!AE31</f>
        <v>9.0090708953838394</v>
      </c>
      <c r="AF67" s="31">
        <f>AF55+Infra_costs_road!AF31</f>
        <v>48.760615943566826</v>
      </c>
      <c r="AG67" s="31">
        <f>AG55+Infra_costs_road!AG31</f>
        <v>308.54806004547402</v>
      </c>
      <c r="AH67" s="31">
        <f>AH55+Infra_costs_road!AH31</f>
        <v>554.69901707312351</v>
      </c>
      <c r="AI67" s="31">
        <f>AI55+Infra_costs_road!AI31</f>
        <v>161.8403236850383</v>
      </c>
      <c r="AJ67" s="31">
        <f>AJ55+Infra_costs_road!AJ31</f>
        <v>462.08706929931725</v>
      </c>
      <c r="AK67" s="31">
        <f>AK55+Infra_costs_road!AK31</f>
        <v>23.092670420327238</v>
      </c>
      <c r="AL67" s="31">
        <f>AL55+Infra_costs_road!AL31</f>
        <v>3.7231789666977084</v>
      </c>
    </row>
    <row r="68" spans="1:38" s="54" customFormat="1">
      <c r="A68" s="17" t="s">
        <v>135</v>
      </c>
      <c r="B68" s="52" t="s">
        <v>19</v>
      </c>
      <c r="C68" s="31">
        <f>C56+Infra_costs_road!C32</f>
        <v>23.889378631131557</v>
      </c>
      <c r="D68" s="31">
        <f>D56+Infra_costs_road!D32</f>
        <v>23.336715589956917</v>
      </c>
      <c r="E68" s="31">
        <f>E56+Infra_costs_road!E32</f>
        <v>18.126096421748894</v>
      </c>
      <c r="F68" s="31">
        <f>F56+Infra_costs_road!F32</f>
        <v>18.713782512025585</v>
      </c>
      <c r="G68" s="31">
        <f>G56+Infra_costs_road!G32</f>
        <v>19.949657444455678</v>
      </c>
      <c r="H68" s="31">
        <f>H56+Infra_costs_road!H32</f>
        <v>22.613552055427125</v>
      </c>
      <c r="I68" s="31">
        <f>I56+Infra_costs_road!I32</f>
        <v>8.3448949527636103</v>
      </c>
      <c r="J68" s="31">
        <f>J56+Infra_costs_road!J32</f>
        <v>22.124215513771698</v>
      </c>
      <c r="K68" s="31">
        <f>K56+Infra_costs_road!K32</f>
        <v>16.282812438849614</v>
      </c>
      <c r="L68" s="31">
        <f>L56+Infra_costs_road!L32</f>
        <v>20.59770603885767</v>
      </c>
      <c r="M68" s="31">
        <f>M56+Infra_costs_road!M32</f>
        <v>22.050686282533565</v>
      </c>
      <c r="N68" s="31">
        <f>N56+Infra_costs_road!N32</f>
        <v>20.663934176509315</v>
      </c>
      <c r="O68" s="31">
        <f>O56+Infra_costs_road!O32</f>
        <v>22.601694511887541</v>
      </c>
      <c r="P68" s="31">
        <f>P56+Infra_costs_road!P32</f>
        <v>19.778832000636005</v>
      </c>
      <c r="Q68" s="31">
        <f>Q56+Infra_costs_road!Q32</f>
        <v>21.546346996919105</v>
      </c>
      <c r="R68" s="31">
        <f>R56+Infra_costs_road!R32</f>
        <v>16.946689142124377</v>
      </c>
      <c r="S68" s="31">
        <f>S56+Infra_costs_road!S32</f>
        <v>17.285624476384438</v>
      </c>
      <c r="T68" s="31">
        <f>T56+Infra_costs_road!T32</f>
        <v>29.6809272971648</v>
      </c>
      <c r="U68" s="31">
        <f>U56+Infra_costs_road!U32</f>
        <v>15.886659971269804</v>
      </c>
      <c r="V68" s="31">
        <f>V56+Infra_costs_road!V32</f>
        <v>22.199155701708186</v>
      </c>
      <c r="W68" s="31">
        <f>W56+Infra_costs_road!W32</f>
        <v>22.048800592357757</v>
      </c>
      <c r="X68" s="31">
        <f>X56+Infra_costs_road!X32</f>
        <v>17.655117411793348</v>
      </c>
      <c r="Y68" s="31">
        <f>Y56+Infra_costs_road!Y32</f>
        <v>21.303674089237209</v>
      </c>
      <c r="Z68" s="31">
        <f>Z56+Infra_costs_road!Z32</f>
        <v>22.008717678811653</v>
      </c>
      <c r="AA68" s="31">
        <f>AA56+Infra_costs_road!AA32</f>
        <v>20.446002814862769</v>
      </c>
      <c r="AB68" s="31">
        <f>AB56+Infra_costs_road!AB32</f>
        <v>18.975422399008902</v>
      </c>
      <c r="AC68" s="31">
        <f>AC56+Infra_costs_road!AC32</f>
        <v>17.134691591645407</v>
      </c>
      <c r="AD68" s="31">
        <f>AD56+Infra_costs_road!AD32</f>
        <v>19.113369937392239</v>
      </c>
      <c r="AE68" s="31">
        <f>AE56+Infra_costs_road!AE32</f>
        <v>20.771171717810802</v>
      </c>
      <c r="AF68" s="31">
        <f>AF56+Infra_costs_road!AF32</f>
        <v>24.39509194477337</v>
      </c>
      <c r="AG68" s="31">
        <f>AG56+Infra_costs_road!AG32</f>
        <v>33.108524091508485</v>
      </c>
      <c r="AH68" s="31">
        <f>AH56+Infra_costs_road!AH32</f>
        <v>53.121094790282783</v>
      </c>
      <c r="AI68" s="31">
        <f>AI56+Infra_costs_road!AI32</f>
        <v>215.80130241987919</v>
      </c>
      <c r="AJ68" s="31">
        <f>AJ56+Infra_costs_road!AJ32</f>
        <v>562.96894523175763</v>
      </c>
      <c r="AK68" s="31">
        <f>AK56+Infra_costs_road!AK32</f>
        <v>44.84439478530139</v>
      </c>
      <c r="AL68" s="31">
        <f>AL56+Infra_costs_road!AL32</f>
        <v>19.60404930516745</v>
      </c>
    </row>
    <row r="69" spans="1:38" s="54" customFormat="1">
      <c r="A69" s="17" t="s">
        <v>136</v>
      </c>
      <c r="B69" s="19" t="s">
        <v>33</v>
      </c>
      <c r="C69" s="31">
        <f>C57+Infra_costs_road!C33</f>
        <v>25.423389362734344</v>
      </c>
      <c r="D69" s="31">
        <f>D57+Infra_costs_road!D33</f>
        <v>35.59874069916215</v>
      </c>
      <c r="E69" s="31">
        <f>E57+Infra_costs_road!E33</f>
        <v>22.030389555125968</v>
      </c>
      <c r="F69" s="31">
        <f>F57+Infra_costs_road!F33</f>
        <v>20.423287047387266</v>
      </c>
      <c r="G69" s="31">
        <f>G57+Infra_costs_road!G33</f>
        <v>21.541283251940957</v>
      </c>
      <c r="H69" s="31">
        <f>H57+Infra_costs_road!H33</f>
        <v>24.416625762531496</v>
      </c>
      <c r="I69" s="31">
        <f>I57+Infra_costs_road!I33</f>
        <v>23.796241888334734</v>
      </c>
      <c r="J69" s="31">
        <f>J57+Infra_costs_road!J33</f>
        <v>19.550906699157522</v>
      </c>
      <c r="K69" s="31">
        <f>K57+Infra_costs_road!K33</f>
        <v>21.379182104308811</v>
      </c>
      <c r="L69" s="31">
        <f>L57+Infra_costs_road!L33</f>
        <v>22.701116606389412</v>
      </c>
      <c r="M69" s="31">
        <f>M57+Infra_costs_road!M33</f>
        <v>39.400794999983155</v>
      </c>
      <c r="N69" s="31">
        <f>N57+Infra_costs_road!N33</f>
        <v>22.060067290706325</v>
      </c>
      <c r="O69" s="31">
        <f>O57+Infra_costs_road!O33</f>
        <v>32.622567975357192</v>
      </c>
      <c r="P69" s="31">
        <f>P57+Infra_costs_road!P33</f>
        <v>19.513286401548889</v>
      </c>
      <c r="Q69" s="31">
        <f>Q57+Infra_costs_road!Q33</f>
        <v>24.298312429484522</v>
      </c>
      <c r="R69" s="31">
        <f>R57+Infra_costs_road!R33</f>
        <v>17.992797307806452</v>
      </c>
      <c r="S69" s="31">
        <f>S57+Infra_costs_road!S33</f>
        <v>18.771846104341243</v>
      </c>
      <c r="T69" s="31">
        <f>T57+Infra_costs_road!T33</f>
        <v>27.895787186189288</v>
      </c>
      <c r="U69" s="31">
        <f>U57+Infra_costs_road!U33</f>
        <v>19.500509362214832</v>
      </c>
      <c r="V69" s="31">
        <f>V57+Infra_costs_road!V33</f>
        <v>26.802609010270334</v>
      </c>
      <c r="W69" s="31">
        <f>W57+Infra_costs_road!W33</f>
        <v>22.052990538065647</v>
      </c>
      <c r="X69" s="31">
        <f>X57+Infra_costs_road!X33</f>
        <v>24.360961057223108</v>
      </c>
      <c r="Y69" s="31">
        <f>Y57+Infra_costs_road!Y33</f>
        <v>23.814678802151139</v>
      </c>
      <c r="Z69" s="31">
        <f>Z57+Infra_costs_road!Z33</f>
        <v>20.30664248604997</v>
      </c>
      <c r="AA69" s="31">
        <f>AA57+Infra_costs_road!AA33</f>
        <v>20.402089363949973</v>
      </c>
      <c r="AB69" s="31">
        <f>AB57+Infra_costs_road!AB33</f>
        <v>35.179839340693455</v>
      </c>
      <c r="AC69" s="31">
        <f>AC57+Infra_costs_road!AC33</f>
        <v>24.379295288194911</v>
      </c>
      <c r="AD69" s="31">
        <f>AD57+Infra_costs_road!AD33</f>
        <v>22.099804649512784</v>
      </c>
      <c r="AE69" s="31">
        <f>AE57+Infra_costs_road!AE33</f>
        <v>20.519650871192262</v>
      </c>
      <c r="AF69" s="31">
        <f>AF57+Infra_costs_road!AF33</f>
        <v>30.007654750644345</v>
      </c>
      <c r="AG69" s="31">
        <f>AG57+Infra_costs_road!AG33</f>
        <v>19.450614596204854</v>
      </c>
      <c r="AH69" s="31">
        <f>AH57+Infra_costs_road!AH33</f>
        <v>19.450614596204854</v>
      </c>
      <c r="AI69" s="31">
        <f>AI57+Infra_costs_road!AI33</f>
        <v>855.96306490167478</v>
      </c>
      <c r="AJ69" s="31">
        <f>AJ57+Infra_costs_road!AJ33</f>
        <v>2603.4543102837506</v>
      </c>
      <c r="AK69" s="31">
        <f>AK57+Infra_costs_road!AK33</f>
        <v>87.464717481972912</v>
      </c>
      <c r="AL69" s="31">
        <f>AL57+Infra_costs_road!AL33</f>
        <v>22.538579395918408</v>
      </c>
    </row>
    <row r="70" spans="1:38" s="54" customFormat="1">
      <c r="A70" s="17" t="s">
        <v>137</v>
      </c>
      <c r="B70" s="19" t="s">
        <v>138</v>
      </c>
      <c r="C70" s="31">
        <f>C58+Infra_costs_road!C34</f>
        <v>69.201426407767983</v>
      </c>
      <c r="D70" s="31">
        <f>D58+Infra_costs_road!D34</f>
        <v>69.509165097292367</v>
      </c>
      <c r="E70" s="31">
        <f>E58+Infra_costs_road!E34</f>
        <v>56.444039636761794</v>
      </c>
      <c r="F70" s="31">
        <f>F58+Infra_costs_road!F34</f>
        <v>61.508445862601995</v>
      </c>
      <c r="G70" s="31">
        <f>G58+Infra_costs_road!G34</f>
        <v>65.598244240394592</v>
      </c>
      <c r="H70" s="31">
        <f>H58+Infra_costs_road!H34</f>
        <v>69.347752979475331</v>
      </c>
      <c r="I70" s="31">
        <f>I58+Infra_costs_road!I34</f>
        <v>61.669025373936876</v>
      </c>
      <c r="J70" s="31">
        <f>J58+Infra_costs_road!J34</f>
        <v>63.635702753954945</v>
      </c>
      <c r="K70" s="31">
        <f>K58+Infra_costs_road!K34</f>
        <v>63.651951255876817</v>
      </c>
      <c r="L70" s="31">
        <f>L58+Infra_costs_road!L34</f>
        <v>62.923656040081752</v>
      </c>
      <c r="M70" s="31">
        <f>M58+Infra_costs_road!M34</f>
        <v>66.158839069096373</v>
      </c>
      <c r="N70" s="31">
        <f>N58+Infra_costs_road!N34</f>
        <v>61.546952996844702</v>
      </c>
      <c r="O70" s="31">
        <f>O58+Infra_costs_road!O34</f>
        <v>62.311618224341181</v>
      </c>
      <c r="P70" s="31">
        <f>P58+Infra_costs_road!P34</f>
        <v>59.315073510026281</v>
      </c>
      <c r="Q70" s="31">
        <f>Q58+Infra_costs_road!Q34</f>
        <v>63.171200743198419</v>
      </c>
      <c r="R70" s="31">
        <f>R58+Infra_costs_road!R34</f>
        <v>55.512826841483459</v>
      </c>
      <c r="S70" s="31">
        <f>S58+Infra_costs_road!S34</f>
        <v>57.434308911744502</v>
      </c>
      <c r="T70" s="31">
        <f>T58+Infra_costs_road!T34</f>
        <v>67.860845869119444</v>
      </c>
      <c r="U70" s="31">
        <f>U58+Infra_costs_road!U34</f>
        <v>59.309390155872286</v>
      </c>
      <c r="V70" s="31">
        <f>V58+Infra_costs_road!V34</f>
        <v>62.635035898824064</v>
      </c>
      <c r="W70" s="31">
        <f>W58+Infra_costs_road!W34</f>
        <v>65.207047980534142</v>
      </c>
      <c r="X70" s="31">
        <f>X58+Infra_costs_road!X34</f>
        <v>62.586662849747412</v>
      </c>
      <c r="Y70" s="31">
        <f>Y58+Infra_costs_road!Y34</f>
        <v>58.213215135355263</v>
      </c>
      <c r="Z70" s="31">
        <f>Z58+Infra_costs_road!Z34</f>
        <v>64.750965537998468</v>
      </c>
      <c r="AA70" s="31">
        <f>AA58+Infra_costs_road!AA34</f>
        <v>61.090855545882327</v>
      </c>
      <c r="AB70" s="31">
        <f>AB58+Infra_costs_road!AB34</f>
        <v>59.089101726466545</v>
      </c>
      <c r="AC70" s="31">
        <f>AC58+Infra_costs_road!AC34</f>
        <v>60.64092162678832</v>
      </c>
      <c r="AD70" s="31">
        <f>AD58+Infra_costs_road!AD34</f>
        <v>63.467597593624539</v>
      </c>
      <c r="AE70" s="31">
        <f>AE58+Infra_costs_road!AE34</f>
        <v>61.285348067263229</v>
      </c>
      <c r="AF70" s="31">
        <f>AF58+Infra_costs_road!AF34</f>
        <v>71.586196939029719</v>
      </c>
      <c r="AG70" s="31">
        <f>AG58+Infra_costs_road!AG34</f>
        <v>58.657572475792392</v>
      </c>
      <c r="AH70" s="31">
        <f>AH58+Infra_costs_road!AH34</f>
        <v>58.657572475792392</v>
      </c>
      <c r="AI70" s="31">
        <f>AI58+Infra_costs_road!AI34</f>
        <v>58.96836176642006</v>
      </c>
      <c r="AJ70" s="31">
        <f>AJ58+Infra_costs_road!AJ34</f>
        <v>58.96836176642006</v>
      </c>
      <c r="AK70" s="31">
        <f>AK58+Infra_costs_road!AK34</f>
        <v>58.531756135692724</v>
      </c>
      <c r="AL70" s="31">
        <f>AL58+Infra_costs_road!AL34</f>
        <v>58.824262855849241</v>
      </c>
    </row>
    <row r="71" spans="1:38" s="54" customFormat="1">
      <c r="A71" s="17" t="s">
        <v>137</v>
      </c>
      <c r="B71" s="19" t="s">
        <v>139</v>
      </c>
      <c r="C71" s="31">
        <f>C59+Infra_costs_road!C35</f>
        <v>24.958650574064109</v>
      </c>
      <c r="D71" s="31">
        <f>D59+Infra_costs_road!D35</f>
        <v>23.929122750210446</v>
      </c>
      <c r="E71" s="31">
        <f>E59+Infra_costs_road!E35</f>
        <v>18.411669757451531</v>
      </c>
      <c r="F71" s="31">
        <f>F59+Infra_costs_road!F35</f>
        <v>20.624686394146227</v>
      </c>
      <c r="G71" s="31">
        <f>G59+Infra_costs_road!G35</f>
        <v>26.780298150100208</v>
      </c>
      <c r="H71" s="31">
        <f>H59+Infra_costs_road!H35</f>
        <v>25.003411261009436</v>
      </c>
      <c r="I71" s="31">
        <f>I59+Infra_costs_road!I35</f>
        <v>21.297058663969054</v>
      </c>
      <c r="J71" s="31">
        <f>J59+Infra_costs_road!J35</f>
        <v>24.011021986981067</v>
      </c>
      <c r="K71" s="31">
        <f>K59+Infra_costs_road!K35</f>
        <v>22.295294757551218</v>
      </c>
      <c r="L71" s="31">
        <f>L59+Infra_costs_road!L35</f>
        <v>21.355109856926365</v>
      </c>
      <c r="M71" s="31">
        <f>M59+Infra_costs_road!M35</f>
        <v>22.958180886281728</v>
      </c>
      <c r="N71" s="31">
        <f>N59+Infra_costs_road!N35</f>
        <v>20.971904614750812</v>
      </c>
      <c r="O71" s="31">
        <f>O59+Infra_costs_road!O35</f>
        <v>21.271844574529943</v>
      </c>
      <c r="P71" s="31">
        <f>P59+Infra_costs_road!P35</f>
        <v>20.14265668752607</v>
      </c>
      <c r="Q71" s="31">
        <f>Q59+Infra_costs_road!Q35</f>
        <v>21.498842630740491</v>
      </c>
      <c r="R71" s="31">
        <f>R59+Infra_costs_road!R35</f>
        <v>16.787398345272074</v>
      </c>
      <c r="S71" s="31">
        <f>S59+Infra_costs_road!S35</f>
        <v>17.471258444760512</v>
      </c>
      <c r="T71" s="31">
        <f>T59+Infra_costs_road!T35</f>
        <v>22.157365364234941</v>
      </c>
      <c r="U71" s="31">
        <f>U59+Infra_costs_road!U35</f>
        <v>17.436652173148971</v>
      </c>
      <c r="V71" s="31">
        <f>V59+Infra_costs_road!V35</f>
        <v>21.168150659418004</v>
      </c>
      <c r="W71" s="31">
        <f>W59+Infra_costs_road!W35</f>
        <v>23.665148234547203</v>
      </c>
      <c r="X71" s="31">
        <f>X59+Infra_costs_road!X35</f>
        <v>20.292958104720924</v>
      </c>
      <c r="Y71" s="31">
        <f>Y59+Infra_costs_road!Y35</f>
        <v>18.593082488127394</v>
      </c>
      <c r="Z71" s="31">
        <f>Z59+Infra_costs_road!Z35</f>
        <v>22.675752921120875</v>
      </c>
      <c r="AA71" s="31">
        <f>AA59+Infra_costs_road!AA35</f>
        <v>20.484478344392169</v>
      </c>
      <c r="AB71" s="31">
        <f>AB59+Infra_costs_road!AB35</f>
        <v>19.517533026498576</v>
      </c>
      <c r="AC71" s="31">
        <f>AC59+Infra_costs_road!AC35</f>
        <v>21.528064383016144</v>
      </c>
      <c r="AD71" s="31">
        <f>AD59+Infra_costs_road!AD35</f>
        <v>23.277649044475012</v>
      </c>
      <c r="AE71" s="31">
        <f>AE59+Infra_costs_road!AE35</f>
        <v>18.826256514854354</v>
      </c>
      <c r="AF71" s="31">
        <f>AF59+Infra_costs_road!AF35</f>
        <v>24.213459006166964</v>
      </c>
      <c r="AG71" s="31">
        <f>AG59+Infra_costs_road!AG35</f>
        <v>17.735771580570105</v>
      </c>
      <c r="AH71" s="31">
        <f>AH59+Infra_costs_road!AH35</f>
        <v>17.735771580570105</v>
      </c>
      <c r="AI71" s="31">
        <f>AI59+Infra_costs_road!AI35</f>
        <v>17.830008560422556</v>
      </c>
      <c r="AJ71" s="31">
        <f>AJ59+Infra_costs_road!AJ35</f>
        <v>17.830008560422556</v>
      </c>
      <c r="AK71" s="31">
        <f>AK59+Infra_costs_road!AK35</f>
        <v>17.697621772115845</v>
      </c>
      <c r="AL71" s="31">
        <f>AL59+Infra_costs_road!AL35</f>
        <v>18.296090566599425</v>
      </c>
    </row>
    <row r="72" spans="1:38" s="54" customFormat="1">
      <c r="A72" s="17" t="s">
        <v>137</v>
      </c>
      <c r="B72" s="19" t="s">
        <v>140</v>
      </c>
      <c r="C72" s="31">
        <f>C60+Infra_costs_road!C36</f>
        <v>19.499615914571663</v>
      </c>
      <c r="D72" s="31">
        <f>D60+Infra_costs_road!D36</f>
        <v>18.01434179261166</v>
      </c>
      <c r="E72" s="31">
        <f>E60+Infra_costs_road!E36</f>
        <v>10.624901991592591</v>
      </c>
      <c r="F72" s="31">
        <f>F60+Infra_costs_road!F36</f>
        <v>16.663477047961003</v>
      </c>
      <c r="G72" s="31">
        <f>G60+Infra_costs_road!G36</f>
        <v>24.609256658189153</v>
      </c>
      <c r="H72" s="31">
        <f>H60+Infra_costs_road!H36</f>
        <v>25.558319781834477</v>
      </c>
      <c r="I72" s="31">
        <f>I60+Infra_costs_road!I36</f>
        <v>14.592954931657445</v>
      </c>
      <c r="J72" s="31">
        <f>J60+Infra_costs_road!J36</f>
        <v>23.196912495598209</v>
      </c>
      <c r="K72" s="31">
        <f>K60+Infra_costs_road!K36</f>
        <v>23.893524295641367</v>
      </c>
      <c r="L72" s="31">
        <f>L60+Infra_costs_road!L36</f>
        <v>15.463847476513838</v>
      </c>
      <c r="M72" s="31">
        <f>M60+Infra_costs_road!M36</f>
        <v>14.097586398776</v>
      </c>
      <c r="N72" s="31">
        <f>N60+Infra_costs_road!N36</f>
        <v>14.918807611957915</v>
      </c>
      <c r="O72" s="31">
        <f>O60+Infra_costs_road!O36</f>
        <v>13.438576587562924</v>
      </c>
      <c r="P72" s="31">
        <f>P60+Infra_costs_road!P36</f>
        <v>11.879360861393396</v>
      </c>
      <c r="Q72" s="31">
        <f>Q60+Infra_costs_road!Q36</f>
        <v>13.132477515199367</v>
      </c>
      <c r="R72" s="31">
        <f>R60+Infra_costs_road!R36</f>
        <v>6.142654524374489</v>
      </c>
      <c r="S72" s="31">
        <f>S60+Infra_costs_road!S36</f>
        <v>7.3778313732191814</v>
      </c>
      <c r="T72" s="31">
        <f>T60+Infra_costs_road!T36</f>
        <v>12.104006620319579</v>
      </c>
      <c r="U72" s="31">
        <f>U60+Infra_costs_road!U36</f>
        <v>6.3085761064553534</v>
      </c>
      <c r="V72" s="31">
        <f>V60+Infra_costs_road!V36</f>
        <v>15.291081318786633</v>
      </c>
      <c r="W72" s="31">
        <f>W60+Infra_costs_road!W36</f>
        <v>19.673191174602209</v>
      </c>
      <c r="X72" s="31">
        <f>X60+Infra_costs_road!X36</f>
        <v>13.276790185591732</v>
      </c>
      <c r="Y72" s="31">
        <f>Y60+Infra_costs_road!Y36</f>
        <v>9.9630447012390029</v>
      </c>
      <c r="Z72" s="31">
        <f>Z60+Infra_costs_road!Z36</f>
        <v>19.246720840925633</v>
      </c>
      <c r="AA72" s="31">
        <f>AA60+Infra_costs_road!AA36</f>
        <v>12.876062296171986</v>
      </c>
      <c r="AB72" s="31">
        <f>AB60+Infra_costs_road!AB36</f>
        <v>11.578381980920764</v>
      </c>
      <c r="AC72" s="31">
        <f>AC60+Infra_costs_road!AC36</f>
        <v>17.994944040351577</v>
      </c>
      <c r="AD72" s="31">
        <f>AD60+Infra_costs_road!AD36</f>
        <v>20.440205900569737</v>
      </c>
      <c r="AE72" s="31">
        <f>AE60+Infra_costs_road!AE36</f>
        <v>9.2497403956617319</v>
      </c>
      <c r="AF72" s="31">
        <f>AF60+Infra_costs_road!AF36</f>
        <v>28.721693155437613</v>
      </c>
      <c r="AG72" s="31">
        <f>AG60+Infra_costs_road!AG36</f>
        <v>6.4689220844565494</v>
      </c>
      <c r="AH72" s="31">
        <f>AH60+Infra_costs_road!AH36</f>
        <v>6.4689220844565494</v>
      </c>
      <c r="AI72" s="31">
        <f>AI60+Infra_costs_road!AI36</f>
        <v>6.5045480700783695</v>
      </c>
      <c r="AJ72" s="31">
        <f>AJ60+Infra_costs_road!AJ36</f>
        <v>6.5045480700783695</v>
      </c>
      <c r="AK72" s="31">
        <f>AK60+Infra_costs_road!AK36</f>
        <v>6.4544996726857686</v>
      </c>
      <c r="AL72" s="31">
        <f>AL60+Infra_costs_road!AL36</f>
        <v>7.1410281548295726</v>
      </c>
    </row>
    <row r="73" spans="1:38">
      <c r="A73" s="17" t="s">
        <v>137</v>
      </c>
      <c r="B73" s="17" t="s">
        <v>141</v>
      </c>
      <c r="C73" s="31">
        <f>C61+Infra_costs_road!C37</f>
        <v>20.613780062360384</v>
      </c>
      <c r="D73" s="31">
        <f>D61+Infra_costs_road!D37</f>
        <v>15.379846583138654</v>
      </c>
      <c r="E73" s="31">
        <f>E61+Infra_costs_road!E37</f>
        <v>10.543552657364842</v>
      </c>
      <c r="F73" s="31">
        <f>F61+Infra_costs_road!F37</f>
        <v>18.610616292000927</v>
      </c>
      <c r="G73" s="31">
        <f>G61+Infra_costs_road!G37</f>
        <v>27.792292512049016</v>
      </c>
      <c r="H73" s="31">
        <f>H61+Infra_costs_road!H37</f>
        <v>23.611703146366338</v>
      </c>
      <c r="I73" s="31">
        <f>I61+Infra_costs_road!I37</f>
        <v>12.422357749242483</v>
      </c>
      <c r="J73" s="31">
        <f>J61+Infra_costs_road!J37</f>
        <v>24.014494232058997</v>
      </c>
      <c r="K73" s="31">
        <f>K61+Infra_costs_road!K37</f>
        <v>17.091975365788507</v>
      </c>
      <c r="L73" s="31">
        <f>L61+Infra_costs_road!L37</f>
        <v>16.131292772593156</v>
      </c>
      <c r="M73" s="31">
        <f>M61+Infra_costs_road!M37</f>
        <v>13.951804624854898</v>
      </c>
      <c r="N73" s="31">
        <f>N61+Infra_costs_road!N37</f>
        <v>18.530411519625286</v>
      </c>
      <c r="O73" s="31">
        <f>O61+Infra_costs_road!O37</f>
        <v>13.920477110461768</v>
      </c>
      <c r="P73" s="31">
        <f>P61+Infra_costs_road!P37</f>
        <v>10.800009411373139</v>
      </c>
      <c r="Q73" s="31">
        <f>Q61+Infra_costs_road!Q37</f>
        <v>13.06736275658317</v>
      </c>
      <c r="R73" s="31">
        <f>R61+Infra_costs_road!R37</f>
        <v>5.3254478506749034</v>
      </c>
      <c r="S73" s="31">
        <f>S61+Infra_costs_road!S37</f>
        <v>6.7450492110782907</v>
      </c>
      <c r="T73" s="31">
        <f>T61+Infra_costs_road!T37</f>
        <v>11.719658201483856</v>
      </c>
      <c r="U73" s="31">
        <f>U61+Infra_costs_road!U37</f>
        <v>5.3582031619317698</v>
      </c>
      <c r="V73" s="31">
        <f>V61+Infra_costs_road!V37</f>
        <v>15.335781181649537</v>
      </c>
      <c r="W73" s="31">
        <f>W61+Infra_costs_road!W37</f>
        <v>19.379908132410474</v>
      </c>
      <c r="X73" s="31">
        <f>X61+Infra_costs_road!X37</f>
        <v>13.73821703155617</v>
      </c>
      <c r="Y73" s="31">
        <f>Y61+Infra_costs_road!Y37</f>
        <v>9.9309734969893722</v>
      </c>
      <c r="Z73" s="31">
        <f>Z61+Infra_costs_road!Z37</f>
        <v>21.403416283441629</v>
      </c>
      <c r="AA73" s="31">
        <f>AA61+Infra_costs_road!AA37</f>
        <v>13.046503500258199</v>
      </c>
      <c r="AB73" s="31">
        <f>AB61+Infra_costs_road!AB37</f>
        <v>10.608938231402522</v>
      </c>
      <c r="AC73" s="31">
        <f>AC61+Infra_costs_road!AC37</f>
        <v>12.644644302514468</v>
      </c>
      <c r="AD73" s="31">
        <f>AD61+Infra_costs_road!AD37</f>
        <v>22.785517365266031</v>
      </c>
      <c r="AE73" s="31">
        <f>AE61+Infra_costs_road!AE37</f>
        <v>8.9113808380600705</v>
      </c>
      <c r="AF73" s="31">
        <f>AF61+Infra_costs_road!AF37</f>
        <v>32.082379868402334</v>
      </c>
      <c r="AG73" s="31">
        <f>AG61+Infra_costs_road!AG37</f>
        <v>5.5512984165704022</v>
      </c>
      <c r="AH73" s="31">
        <f>AH61+Infra_costs_road!AH37</f>
        <v>5.5512984165704022</v>
      </c>
      <c r="AI73" s="31">
        <f>AI61+Infra_costs_road!AI37</f>
        <v>5.5813787316026291</v>
      </c>
      <c r="AJ73" s="31">
        <f>AJ61+Infra_costs_road!AJ37</f>
        <v>5.5813787316026291</v>
      </c>
      <c r="AK73" s="31">
        <f>AK61+Infra_costs_road!AK37</f>
        <v>5.5391210499090331</v>
      </c>
      <c r="AL73" s="31">
        <f>AL61+Infra_costs_road!AL37</f>
        <v>6.2433189606387334</v>
      </c>
    </row>
    <row r="74" spans="1:38" s="54" customFormat="1">
      <c r="A74" s="21"/>
      <c r="B74" s="21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</row>
    <row r="75" spans="1:38">
      <c r="A75" s="14" t="s">
        <v>471</v>
      </c>
    </row>
    <row r="76" spans="1:38">
      <c r="A76" s="16" t="s">
        <v>97</v>
      </c>
      <c r="B76" s="16" t="s">
        <v>98</v>
      </c>
      <c r="C76" s="16" t="s">
        <v>99</v>
      </c>
      <c r="D76" s="16" t="s">
        <v>100</v>
      </c>
      <c r="E76" s="16" t="s">
        <v>101</v>
      </c>
      <c r="F76" s="16" t="s">
        <v>102</v>
      </c>
      <c r="G76" s="16" t="s">
        <v>103</v>
      </c>
      <c r="H76" s="16" t="s">
        <v>104</v>
      </c>
      <c r="I76" s="16" t="s">
        <v>105</v>
      </c>
      <c r="J76" s="16" t="s">
        <v>106</v>
      </c>
      <c r="K76" s="16" t="s">
        <v>107</v>
      </c>
      <c r="L76" s="16" t="s">
        <v>108</v>
      </c>
      <c r="M76" s="16" t="s">
        <v>109</v>
      </c>
      <c r="N76" s="16" t="s">
        <v>110</v>
      </c>
      <c r="O76" s="16" t="s">
        <v>111</v>
      </c>
      <c r="P76" s="16" t="s">
        <v>112</v>
      </c>
      <c r="Q76" s="16" t="s">
        <v>113</v>
      </c>
      <c r="R76" s="16" t="s">
        <v>114</v>
      </c>
      <c r="S76" s="16" t="s">
        <v>115</v>
      </c>
      <c r="T76" s="16" t="s">
        <v>116</v>
      </c>
      <c r="U76" s="16" t="s">
        <v>117</v>
      </c>
      <c r="V76" s="16" t="s">
        <v>118</v>
      </c>
      <c r="W76" s="16" t="s">
        <v>119</v>
      </c>
      <c r="X76" s="16" t="s">
        <v>120</v>
      </c>
      <c r="Y76" s="16" t="s">
        <v>121</v>
      </c>
      <c r="Z76" s="16" t="s">
        <v>122</v>
      </c>
      <c r="AA76" s="16" t="s">
        <v>123</v>
      </c>
      <c r="AB76" s="16" t="s">
        <v>124</v>
      </c>
      <c r="AC76" s="16" t="s">
        <v>125</v>
      </c>
      <c r="AD76" s="16" t="s">
        <v>126</v>
      </c>
      <c r="AE76" s="16" t="s">
        <v>127</v>
      </c>
      <c r="AF76" s="16" t="s">
        <v>128</v>
      </c>
      <c r="AG76" s="16" t="s">
        <v>129</v>
      </c>
      <c r="AH76" s="16" t="s">
        <v>130</v>
      </c>
      <c r="AI76" s="16" t="s">
        <v>131</v>
      </c>
      <c r="AJ76" s="16" t="s">
        <v>132</v>
      </c>
      <c r="AK76" s="16" t="s">
        <v>133</v>
      </c>
      <c r="AL76" s="16" t="s">
        <v>134</v>
      </c>
    </row>
    <row r="77" spans="1:38">
      <c r="A77" s="17" t="s">
        <v>135</v>
      </c>
      <c r="B77" s="18" t="s">
        <v>5</v>
      </c>
      <c r="C77" s="31">
        <f>SUM(C132:C137)</f>
        <v>7.9590829795535143</v>
      </c>
      <c r="D77" s="31">
        <f t="shared" ref="D77:AL77" si="27">SUM(D132:D137)</f>
        <v>9.8144368183685682</v>
      </c>
      <c r="E77" s="31">
        <f t="shared" si="27"/>
        <v>14.75383914690457</v>
      </c>
      <c r="F77" s="31">
        <f t="shared" si="27"/>
        <v>9.4353997633247317</v>
      </c>
      <c r="G77" s="31">
        <f t="shared" si="27"/>
        <v>14.556583792241609</v>
      </c>
      <c r="H77" s="31">
        <f t="shared" si="27"/>
        <v>15.52002939497995</v>
      </c>
      <c r="I77" s="31">
        <f t="shared" si="27"/>
        <v>11.875223896544512</v>
      </c>
      <c r="J77" s="31">
        <f t="shared" si="27"/>
        <v>18.921497486242238</v>
      </c>
      <c r="K77" s="31">
        <f t="shared" si="27"/>
        <v>7.1887601569877351</v>
      </c>
      <c r="L77" s="31">
        <f t="shared" si="27"/>
        <v>4.4612814127250067</v>
      </c>
      <c r="M77" s="31">
        <f t="shared" si="27"/>
        <v>16.172130017998342</v>
      </c>
      <c r="N77" s="31">
        <f t="shared" si="27"/>
        <v>14.251331718483764</v>
      </c>
      <c r="O77" s="31">
        <f t="shared" si="27"/>
        <v>11.531961964201537</v>
      </c>
      <c r="P77" s="31">
        <f t="shared" si="27"/>
        <v>9.7260964125019758</v>
      </c>
      <c r="Q77" s="31">
        <f t="shared" si="27"/>
        <v>12.628168799893476</v>
      </c>
      <c r="R77" s="31">
        <f t="shared" si="27"/>
        <v>5.1967168138006148</v>
      </c>
      <c r="S77" s="31">
        <f t="shared" si="27"/>
        <v>9.4874087517493688</v>
      </c>
      <c r="T77" s="31">
        <f t="shared" si="27"/>
        <v>12.174449537032647</v>
      </c>
      <c r="U77" s="31">
        <f t="shared" si="27"/>
        <v>9.1974638269459099</v>
      </c>
      <c r="V77" s="31">
        <f t="shared" si="27"/>
        <v>12.48296389776227</v>
      </c>
      <c r="W77" s="31">
        <f t="shared" si="27"/>
        <v>25.422966570572324</v>
      </c>
      <c r="X77" s="31">
        <f t="shared" si="27"/>
        <v>8.930734139354902</v>
      </c>
      <c r="Y77" s="31">
        <f t="shared" si="27"/>
        <v>10.207344808317</v>
      </c>
      <c r="Z77" s="31">
        <f t="shared" si="27"/>
        <v>7.148704817207971</v>
      </c>
      <c r="AA77" s="31">
        <f t="shared" si="27"/>
        <v>7.6924574166058735</v>
      </c>
      <c r="AB77" s="31">
        <f t="shared" si="27"/>
        <v>9.3730461734933161</v>
      </c>
      <c r="AC77" s="31">
        <f t="shared" si="27"/>
        <v>3.8597536712016365</v>
      </c>
      <c r="AD77" s="31">
        <f t="shared" si="27"/>
        <v>12.306833277689538</v>
      </c>
      <c r="AE77" s="31">
        <f t="shared" si="27"/>
        <v>1.181059187050209</v>
      </c>
      <c r="AF77" s="31">
        <f t="shared" si="27"/>
        <v>4.2868187207993849</v>
      </c>
      <c r="AG77" s="31" t="e">
        <f t="shared" si="27"/>
        <v>#N/A</v>
      </c>
      <c r="AH77" s="31" t="e">
        <f t="shared" si="27"/>
        <v>#N/A</v>
      </c>
      <c r="AI77" s="31" t="e">
        <f t="shared" si="27"/>
        <v>#N/A</v>
      </c>
      <c r="AJ77" s="31" t="e">
        <f t="shared" si="27"/>
        <v>#N/A</v>
      </c>
      <c r="AK77" s="31">
        <f t="shared" si="27"/>
        <v>36.661578552182121</v>
      </c>
      <c r="AL77" s="31">
        <f t="shared" si="27"/>
        <v>11.590165596900682</v>
      </c>
    </row>
    <row r="78" spans="1:38">
      <c r="A78" s="17" t="s">
        <v>135</v>
      </c>
      <c r="B78" s="18" t="s">
        <v>26</v>
      </c>
      <c r="C78" s="35">
        <f>SUM(C210:C215)</f>
        <v>4.5973137755740217</v>
      </c>
      <c r="D78" s="35">
        <f t="shared" ref="D78:AL78" si="28">SUM(D210:D215)</f>
        <v>4.8271004948662579</v>
      </c>
      <c r="E78" s="35">
        <f t="shared" si="28"/>
        <v>10.233774172217437</v>
      </c>
      <c r="F78" s="35">
        <f t="shared" si="28"/>
        <v>10.867514948913332</v>
      </c>
      <c r="G78" s="35">
        <f t="shared" si="28"/>
        <v>9.3167463343685046</v>
      </c>
      <c r="H78" s="35">
        <f t="shared" si="28"/>
        <v>10.965858594962466</v>
      </c>
      <c r="I78" s="35">
        <f t="shared" si="28"/>
        <v>12.545365204331535</v>
      </c>
      <c r="J78" s="35">
        <f t="shared" si="28"/>
        <v>16.803882454689596</v>
      </c>
      <c r="K78" s="35">
        <f t="shared" si="28"/>
        <v>5.5432526641588815</v>
      </c>
      <c r="L78" s="35">
        <f t="shared" si="28"/>
        <v>2.3064876696244725</v>
      </c>
      <c r="M78" s="35">
        <f t="shared" si="28"/>
        <v>10.180348973322332</v>
      </c>
      <c r="N78" s="35">
        <f t="shared" si="28"/>
        <v>9.3594358024796378</v>
      </c>
      <c r="O78" s="35">
        <f t="shared" si="28"/>
        <v>7.453243928647888</v>
      </c>
      <c r="P78" s="35">
        <f t="shared" si="28"/>
        <v>7.3562729038910621</v>
      </c>
      <c r="Q78" s="35">
        <f t="shared" si="28"/>
        <v>9.0629035412606616</v>
      </c>
      <c r="R78" s="35">
        <f t="shared" si="28"/>
        <v>6.2839286028241954</v>
      </c>
      <c r="S78" s="35">
        <f t="shared" si="28"/>
        <v>7.6527066521575975</v>
      </c>
      <c r="T78" s="35">
        <f t="shared" si="28"/>
        <v>8.724837568349372</v>
      </c>
      <c r="U78" s="35">
        <f t="shared" si="28"/>
        <v>7.9943565199281572</v>
      </c>
      <c r="V78" s="35">
        <f t="shared" si="28"/>
        <v>8.75351928419704</v>
      </c>
      <c r="W78" s="35">
        <f t="shared" si="28"/>
        <v>15.768091000881441</v>
      </c>
      <c r="X78" s="35">
        <f t="shared" si="28"/>
        <v>5.3772377413299814</v>
      </c>
      <c r="Y78" s="35">
        <f t="shared" si="28"/>
        <v>17.880559785790723</v>
      </c>
      <c r="Z78" s="35">
        <f t="shared" si="28"/>
        <v>6.6884149446732728</v>
      </c>
      <c r="AA78" s="35">
        <f t="shared" si="28"/>
        <v>5.1200280642024483</v>
      </c>
      <c r="AB78" s="35">
        <f t="shared" si="28"/>
        <v>5.5105235429976478</v>
      </c>
      <c r="AC78" s="35">
        <f t="shared" si="28"/>
        <v>3.6075177144362551</v>
      </c>
      <c r="AD78" s="35">
        <f t="shared" si="28"/>
        <v>15.00283241014667</v>
      </c>
      <c r="AE78" s="35">
        <f t="shared" si="28"/>
        <v>4.4259934913929877</v>
      </c>
      <c r="AF78" s="35">
        <f t="shared" si="28"/>
        <v>4.8151308088920777</v>
      </c>
      <c r="AG78" s="35">
        <f t="shared" si="28"/>
        <v>305.46581686835833</v>
      </c>
      <c r="AH78" s="35">
        <f t="shared" si="28"/>
        <v>551.61677389600777</v>
      </c>
      <c r="AI78" s="35">
        <f t="shared" si="28"/>
        <v>158.74050949319832</v>
      </c>
      <c r="AJ78" s="35">
        <f t="shared" si="28"/>
        <v>458.98725510747727</v>
      </c>
      <c r="AK78" s="35">
        <f t="shared" si="28"/>
        <v>30.42326974435753</v>
      </c>
      <c r="AL78" s="35">
        <f t="shared" si="28"/>
        <v>8.4206445762069038</v>
      </c>
    </row>
    <row r="79" spans="1:38">
      <c r="A79" s="17" t="s">
        <v>135</v>
      </c>
      <c r="B79" s="18" t="s">
        <v>30</v>
      </c>
      <c r="C79" s="20">
        <v>0</v>
      </c>
      <c r="D79" s="20">
        <v>0</v>
      </c>
      <c r="E79" s="20">
        <v>0</v>
      </c>
      <c r="F79" s="20">
        <v>0</v>
      </c>
      <c r="G79" s="20">
        <v>0</v>
      </c>
      <c r="H79" s="20">
        <v>0</v>
      </c>
      <c r="I79" s="20">
        <v>0</v>
      </c>
      <c r="J79" s="20">
        <v>0</v>
      </c>
      <c r="K79" s="20">
        <v>0</v>
      </c>
      <c r="L79" s="20">
        <v>0</v>
      </c>
      <c r="M79" s="20">
        <v>0</v>
      </c>
      <c r="N79" s="20">
        <v>0</v>
      </c>
      <c r="O79" s="20">
        <v>0</v>
      </c>
      <c r="P79" s="20">
        <v>0</v>
      </c>
      <c r="Q79" s="20">
        <v>0</v>
      </c>
      <c r="R79" s="20">
        <v>0</v>
      </c>
      <c r="S79" s="20">
        <v>0</v>
      </c>
      <c r="T79" s="20">
        <v>0</v>
      </c>
      <c r="U79" s="20">
        <v>0</v>
      </c>
      <c r="V79" s="20">
        <v>0</v>
      </c>
      <c r="W79" s="20">
        <v>0</v>
      </c>
      <c r="X79" s="20">
        <v>0</v>
      </c>
      <c r="Y79" s="20">
        <v>0</v>
      </c>
      <c r="Z79" s="20">
        <v>0</v>
      </c>
      <c r="AA79" s="20">
        <v>0</v>
      </c>
      <c r="AB79" s="20">
        <v>0</v>
      </c>
      <c r="AC79" s="20">
        <v>0</v>
      </c>
      <c r="AD79" s="20">
        <v>0</v>
      </c>
      <c r="AE79" s="20">
        <v>0</v>
      </c>
      <c r="AF79" s="20">
        <v>0</v>
      </c>
      <c r="AG79" s="20">
        <v>0</v>
      </c>
      <c r="AH79" s="20">
        <v>0</v>
      </c>
      <c r="AI79" s="20">
        <v>0</v>
      </c>
      <c r="AJ79" s="20">
        <v>0</v>
      </c>
      <c r="AK79" s="20">
        <v>0</v>
      </c>
      <c r="AL79" s="20">
        <v>0</v>
      </c>
    </row>
    <row r="80" spans="1:38">
      <c r="A80" s="17" t="s">
        <v>135</v>
      </c>
      <c r="B80" s="18" t="s">
        <v>19</v>
      </c>
      <c r="C80" s="31">
        <f>SUM(C171:C176)</f>
        <v>1.4852239081347869</v>
      </c>
      <c r="D80" s="31">
        <f t="shared" ref="D80:AL80" si="29">SUM(D171:D176)</f>
        <v>2.9372607163501665</v>
      </c>
      <c r="E80" s="31">
        <f t="shared" si="29"/>
        <v>2.9979820286198051</v>
      </c>
      <c r="F80" s="31">
        <f t="shared" si="29"/>
        <v>1.2008933411224521</v>
      </c>
      <c r="G80" s="31">
        <f t="shared" si="29"/>
        <v>3.4516932674008776</v>
      </c>
      <c r="H80" s="31">
        <f t="shared" si="29"/>
        <v>2.912555742184824</v>
      </c>
      <c r="I80" s="31">
        <f t="shared" si="29"/>
        <v>2.4212925125616702</v>
      </c>
      <c r="J80" s="31">
        <f t="shared" si="29"/>
        <v>3.4510738620406296</v>
      </c>
      <c r="K80" s="31">
        <f t="shared" si="29"/>
        <v>1.0365324844057453</v>
      </c>
      <c r="L80" s="31">
        <f t="shared" si="29"/>
        <v>0.92721803406312564</v>
      </c>
      <c r="M80" s="31">
        <f t="shared" si="29"/>
        <v>2.2147754606710643</v>
      </c>
      <c r="N80" s="31">
        <f t="shared" si="29"/>
        <v>3.1184897016932149</v>
      </c>
      <c r="O80" s="31">
        <f t="shared" si="29"/>
        <v>1.9758807661070796</v>
      </c>
      <c r="P80" s="31">
        <f t="shared" si="29"/>
        <v>2.2461251638234949</v>
      </c>
      <c r="Q80" s="31">
        <f t="shared" si="29"/>
        <v>3.3601200378400327</v>
      </c>
      <c r="R80" s="31">
        <f t="shared" si="29"/>
        <v>2.0754717682817398</v>
      </c>
      <c r="S80" s="31">
        <f t="shared" si="29"/>
        <v>1.90357925810327</v>
      </c>
      <c r="T80" s="31">
        <f t="shared" si="29"/>
        <v>1.961595800136315</v>
      </c>
      <c r="U80" s="31">
        <f t="shared" si="29"/>
        <v>2.0796773488399025</v>
      </c>
      <c r="V80" s="31">
        <f t="shared" si="29"/>
        <v>2.1622517987697867</v>
      </c>
      <c r="W80" s="31">
        <f t="shared" si="29"/>
        <v>3.3091216745176197</v>
      </c>
      <c r="X80" s="31">
        <f t="shared" si="29"/>
        <v>2.0940978088160085</v>
      </c>
      <c r="Y80" s="31">
        <f t="shared" si="29"/>
        <v>4.427612755949129</v>
      </c>
      <c r="Z80" s="31">
        <f t="shared" si="29"/>
        <v>1.5325054155174165</v>
      </c>
      <c r="AA80" s="31">
        <f t="shared" si="29"/>
        <v>1.288809080301724</v>
      </c>
      <c r="AB80" s="31">
        <f t="shared" si="29"/>
        <v>2.4653397027910593</v>
      </c>
      <c r="AC80" s="31">
        <f t="shared" si="29"/>
        <v>0.63821346072493323</v>
      </c>
      <c r="AD80" s="31">
        <f t="shared" si="29"/>
        <v>2.1977686769896958</v>
      </c>
      <c r="AE80" s="31">
        <f t="shared" si="29"/>
        <v>1.1405129110034573</v>
      </c>
      <c r="AF80" s="31">
        <f t="shared" si="29"/>
        <v>2.8190050541312077</v>
      </c>
      <c r="AG80" s="31" t="e">
        <f t="shared" si="29"/>
        <v>#N/A</v>
      </c>
      <c r="AH80" s="31" t="e">
        <f t="shared" si="29"/>
        <v>#N/A</v>
      </c>
      <c r="AI80" s="31" t="e">
        <f t="shared" si="29"/>
        <v>#N/A</v>
      </c>
      <c r="AJ80" s="31" t="e">
        <f t="shared" si="29"/>
        <v>#N/A</v>
      </c>
      <c r="AK80" s="31">
        <f t="shared" si="29"/>
        <v>28.138592410619093</v>
      </c>
      <c r="AL80" s="31">
        <f t="shared" si="29"/>
        <v>2.6372569633827556</v>
      </c>
    </row>
    <row r="81" spans="1:38">
      <c r="A81" s="17" t="s">
        <v>136</v>
      </c>
      <c r="B81" s="19" t="s">
        <v>33</v>
      </c>
      <c r="C81" s="31">
        <f>SUM(C288:C293)</f>
        <v>21.084747469002256</v>
      </c>
      <c r="D81" s="31">
        <f t="shared" ref="D81:AL81" si="30">SUM(D288:D293)</f>
        <v>35.256602552730875</v>
      </c>
      <c r="E81" s="31">
        <f t="shared" si="30"/>
        <v>59.928439694735346</v>
      </c>
      <c r="F81" s="31">
        <f t="shared" si="30"/>
        <v>32.466085391759265</v>
      </c>
      <c r="G81" s="31">
        <f t="shared" si="30"/>
        <v>57.651335401354174</v>
      </c>
      <c r="H81" s="31">
        <f t="shared" si="30"/>
        <v>61.650433201534078</v>
      </c>
      <c r="I81" s="31">
        <f t="shared" si="30"/>
        <v>45.681787326439014</v>
      </c>
      <c r="J81" s="31">
        <f t="shared" si="30"/>
        <v>85.091345669065248</v>
      </c>
      <c r="K81" s="31">
        <f t="shared" si="30"/>
        <v>24.853092486284101</v>
      </c>
      <c r="L81" s="31">
        <f t="shared" si="30"/>
        <v>13.103388088210549</v>
      </c>
      <c r="M81" s="31">
        <f t="shared" si="30"/>
        <v>71.946418474796104</v>
      </c>
      <c r="N81" s="31">
        <f t="shared" si="30"/>
        <v>57.04627103251407</v>
      </c>
      <c r="O81" s="31">
        <f t="shared" si="30"/>
        <v>49.598454590455361</v>
      </c>
      <c r="P81" s="31">
        <f t="shared" si="30"/>
        <v>41.087408081376239</v>
      </c>
      <c r="Q81" s="31">
        <f t="shared" si="30"/>
        <v>48.983055872250645</v>
      </c>
      <c r="R81" s="31">
        <f t="shared" si="30"/>
        <v>21.963769801634918</v>
      </c>
      <c r="S81" s="31">
        <f t="shared" si="30"/>
        <v>40.620169779093104</v>
      </c>
      <c r="T81" s="31">
        <f t="shared" si="30"/>
        <v>43.5042216183016</v>
      </c>
      <c r="U81" s="31">
        <f t="shared" si="30"/>
        <v>36.248895415635729</v>
      </c>
      <c r="V81" s="31">
        <f t="shared" si="30"/>
        <v>51.778476907156495</v>
      </c>
      <c r="W81" s="31">
        <f t="shared" si="30"/>
        <v>86.974853621547012</v>
      </c>
      <c r="X81" s="31">
        <f t="shared" si="30"/>
        <v>33.253024930693201</v>
      </c>
      <c r="Y81" s="31">
        <f t="shared" si="30"/>
        <v>44.400360769023351</v>
      </c>
      <c r="Z81" s="31">
        <f t="shared" si="30"/>
        <v>23.172500056670298</v>
      </c>
      <c r="AA81" s="31">
        <f t="shared" si="30"/>
        <v>30.880743196744724</v>
      </c>
      <c r="AB81" s="31">
        <f t="shared" si="30"/>
        <v>41.557060513364831</v>
      </c>
      <c r="AC81" s="31">
        <f t="shared" si="30"/>
        <v>10.174532627133967</v>
      </c>
      <c r="AD81" s="31">
        <f t="shared" si="30"/>
        <v>50.084191104878286</v>
      </c>
      <c r="AE81" s="31">
        <f t="shared" si="30"/>
        <v>2.7637183674603918</v>
      </c>
      <c r="AF81" s="31">
        <f t="shared" si="30"/>
        <v>11.023862549842713</v>
      </c>
      <c r="AG81" s="31" t="e">
        <f t="shared" si="30"/>
        <v>#N/A</v>
      </c>
      <c r="AH81" s="31" t="e">
        <f t="shared" si="30"/>
        <v>#N/A</v>
      </c>
      <c r="AI81" s="31" t="e">
        <f t="shared" si="30"/>
        <v>#N/A</v>
      </c>
      <c r="AJ81" s="31" t="e">
        <f t="shared" si="30"/>
        <v>#N/A</v>
      </c>
      <c r="AK81" s="31">
        <f t="shared" si="30"/>
        <v>132.43936576693127</v>
      </c>
      <c r="AL81" s="31">
        <f t="shared" si="30"/>
        <v>42.712476878536698</v>
      </c>
    </row>
    <row r="82" spans="1:38">
      <c r="A82" s="17" t="s">
        <v>137</v>
      </c>
      <c r="B82" s="19" t="s">
        <v>138</v>
      </c>
      <c r="C82" s="20">
        <v>0</v>
      </c>
      <c r="D82" s="20">
        <v>0</v>
      </c>
      <c r="E82" s="20">
        <v>0</v>
      </c>
      <c r="F82" s="20">
        <v>0</v>
      </c>
      <c r="G82" s="20">
        <v>0</v>
      </c>
      <c r="H82" s="20">
        <v>0</v>
      </c>
      <c r="I82" s="20">
        <v>0</v>
      </c>
      <c r="J82" s="20">
        <v>0</v>
      </c>
      <c r="K82" s="20">
        <v>0</v>
      </c>
      <c r="L82" s="20">
        <v>0</v>
      </c>
      <c r="M82" s="20">
        <v>0</v>
      </c>
      <c r="N82" s="20">
        <v>0</v>
      </c>
      <c r="O82" s="20">
        <v>0</v>
      </c>
      <c r="P82" s="20">
        <v>0</v>
      </c>
      <c r="Q82" s="20">
        <v>0</v>
      </c>
      <c r="R82" s="20">
        <v>0</v>
      </c>
      <c r="S82" s="20">
        <v>0</v>
      </c>
      <c r="T82" s="20">
        <v>0</v>
      </c>
      <c r="U82" s="20">
        <v>0</v>
      </c>
      <c r="V82" s="20">
        <v>0</v>
      </c>
      <c r="W82" s="20">
        <v>0</v>
      </c>
      <c r="X82" s="20">
        <v>0</v>
      </c>
      <c r="Y82" s="20">
        <v>0</v>
      </c>
      <c r="Z82" s="20">
        <v>0</v>
      </c>
      <c r="AA82" s="20">
        <v>0</v>
      </c>
      <c r="AB82" s="20">
        <v>0</v>
      </c>
      <c r="AC82" s="20">
        <v>0</v>
      </c>
      <c r="AD82" s="20">
        <v>0</v>
      </c>
      <c r="AE82" s="20">
        <v>0</v>
      </c>
      <c r="AF82" s="20">
        <v>0</v>
      </c>
      <c r="AG82" s="20">
        <v>0</v>
      </c>
      <c r="AH82" s="20">
        <v>0</v>
      </c>
      <c r="AI82" s="20">
        <v>0</v>
      </c>
      <c r="AJ82" s="20">
        <v>0</v>
      </c>
      <c r="AK82" s="20">
        <v>0</v>
      </c>
      <c r="AL82" s="20">
        <v>0</v>
      </c>
    </row>
    <row r="83" spans="1:38">
      <c r="A83" s="17" t="s">
        <v>137</v>
      </c>
      <c r="B83" s="19" t="s">
        <v>139</v>
      </c>
      <c r="C83" s="20">
        <v>0</v>
      </c>
      <c r="D83" s="20">
        <v>0</v>
      </c>
      <c r="E83" s="20">
        <v>0</v>
      </c>
      <c r="F83" s="20">
        <v>0</v>
      </c>
      <c r="G83" s="20">
        <v>0</v>
      </c>
      <c r="H83" s="20">
        <v>0</v>
      </c>
      <c r="I83" s="20">
        <v>0</v>
      </c>
      <c r="J83" s="20">
        <v>0</v>
      </c>
      <c r="K83" s="20">
        <v>0</v>
      </c>
      <c r="L83" s="20">
        <v>0</v>
      </c>
      <c r="M83" s="20">
        <v>0</v>
      </c>
      <c r="N83" s="20">
        <v>0</v>
      </c>
      <c r="O83" s="20">
        <v>0</v>
      </c>
      <c r="P83" s="20">
        <v>0</v>
      </c>
      <c r="Q83" s="20">
        <v>0</v>
      </c>
      <c r="R83" s="20">
        <v>0</v>
      </c>
      <c r="S83" s="20">
        <v>0</v>
      </c>
      <c r="T83" s="20">
        <v>0</v>
      </c>
      <c r="U83" s="20">
        <v>0</v>
      </c>
      <c r="V83" s="20">
        <v>0</v>
      </c>
      <c r="W83" s="20">
        <v>0</v>
      </c>
      <c r="X83" s="20">
        <v>0</v>
      </c>
      <c r="Y83" s="20">
        <v>0</v>
      </c>
      <c r="Z83" s="20">
        <v>0</v>
      </c>
      <c r="AA83" s="20">
        <v>0</v>
      </c>
      <c r="AB83" s="20">
        <v>0</v>
      </c>
      <c r="AC83" s="20">
        <v>0</v>
      </c>
      <c r="AD83" s="20">
        <v>0</v>
      </c>
      <c r="AE83" s="20">
        <v>0</v>
      </c>
      <c r="AF83" s="20">
        <v>0</v>
      </c>
      <c r="AG83" s="20">
        <v>0</v>
      </c>
      <c r="AH83" s="20">
        <v>0</v>
      </c>
      <c r="AI83" s="20">
        <v>0</v>
      </c>
      <c r="AJ83" s="20">
        <v>0</v>
      </c>
      <c r="AK83" s="20">
        <v>0</v>
      </c>
      <c r="AL83" s="20">
        <v>0</v>
      </c>
    </row>
    <row r="84" spans="1:38">
      <c r="A84" s="17" t="s">
        <v>137</v>
      </c>
      <c r="B84" s="19" t="s">
        <v>140</v>
      </c>
      <c r="C84" s="20">
        <v>0</v>
      </c>
      <c r="D84" s="20">
        <v>0</v>
      </c>
      <c r="E84" s="20">
        <v>0</v>
      </c>
      <c r="F84" s="20">
        <v>0</v>
      </c>
      <c r="G84" s="20">
        <v>0</v>
      </c>
      <c r="H84" s="20">
        <v>0</v>
      </c>
      <c r="I84" s="20">
        <v>0</v>
      </c>
      <c r="J84" s="20">
        <v>0</v>
      </c>
      <c r="K84" s="20">
        <v>0</v>
      </c>
      <c r="L84" s="20">
        <v>0</v>
      </c>
      <c r="M84" s="20">
        <v>0</v>
      </c>
      <c r="N84" s="20">
        <v>0</v>
      </c>
      <c r="O84" s="20">
        <v>0</v>
      </c>
      <c r="P84" s="20">
        <v>0</v>
      </c>
      <c r="Q84" s="20">
        <v>0</v>
      </c>
      <c r="R84" s="20">
        <v>0</v>
      </c>
      <c r="S84" s="20">
        <v>0</v>
      </c>
      <c r="T84" s="20">
        <v>0</v>
      </c>
      <c r="U84" s="20">
        <v>0</v>
      </c>
      <c r="V84" s="20">
        <v>0</v>
      </c>
      <c r="W84" s="20">
        <v>0</v>
      </c>
      <c r="X84" s="20">
        <v>0</v>
      </c>
      <c r="Y84" s="20">
        <v>0</v>
      </c>
      <c r="Z84" s="20">
        <v>0</v>
      </c>
      <c r="AA84" s="20">
        <v>0</v>
      </c>
      <c r="AB84" s="20">
        <v>0</v>
      </c>
      <c r="AC84" s="20">
        <v>0</v>
      </c>
      <c r="AD84" s="20">
        <v>0</v>
      </c>
      <c r="AE84" s="20">
        <v>0</v>
      </c>
      <c r="AF84" s="20">
        <v>0</v>
      </c>
      <c r="AG84" s="20">
        <v>0</v>
      </c>
      <c r="AH84" s="20">
        <v>0</v>
      </c>
      <c r="AI84" s="20">
        <v>0</v>
      </c>
      <c r="AJ84" s="20">
        <v>0</v>
      </c>
      <c r="AK84" s="20">
        <v>0</v>
      </c>
      <c r="AL84" s="20">
        <v>0</v>
      </c>
    </row>
    <row r="85" spans="1:38">
      <c r="A85" s="17" t="s">
        <v>137</v>
      </c>
      <c r="B85" s="17" t="s">
        <v>141</v>
      </c>
      <c r="C85" s="20">
        <v>0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20">
        <v>0</v>
      </c>
      <c r="O85" s="20">
        <v>0</v>
      </c>
      <c r="P85" s="20">
        <v>0</v>
      </c>
      <c r="Q85" s="20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20">
        <v>0</v>
      </c>
      <c r="AD85" s="20">
        <v>0</v>
      </c>
      <c r="AE85" s="20">
        <v>0</v>
      </c>
      <c r="AF85" s="20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  <c r="AL85" s="20">
        <v>0</v>
      </c>
    </row>
    <row r="87" spans="1:38" s="54" customFormat="1">
      <c r="A87" s="14" t="s">
        <v>472</v>
      </c>
    </row>
    <row r="88" spans="1:38" s="54" customFormat="1">
      <c r="A88" s="51" t="s">
        <v>97</v>
      </c>
      <c r="B88" s="51" t="s">
        <v>98</v>
      </c>
      <c r="C88" s="51" t="s">
        <v>99</v>
      </c>
      <c r="D88" s="51" t="s">
        <v>100</v>
      </c>
      <c r="E88" s="51" t="s">
        <v>101</v>
      </c>
      <c r="F88" s="51" t="s">
        <v>102</v>
      </c>
      <c r="G88" s="51" t="s">
        <v>103</v>
      </c>
      <c r="H88" s="51" t="s">
        <v>104</v>
      </c>
      <c r="I88" s="51" t="s">
        <v>105</v>
      </c>
      <c r="J88" s="51" t="s">
        <v>106</v>
      </c>
      <c r="K88" s="51" t="s">
        <v>107</v>
      </c>
      <c r="L88" s="51" t="s">
        <v>108</v>
      </c>
      <c r="M88" s="51" t="s">
        <v>109</v>
      </c>
      <c r="N88" s="51" t="s">
        <v>110</v>
      </c>
      <c r="O88" s="51" t="s">
        <v>111</v>
      </c>
      <c r="P88" s="51" t="s">
        <v>112</v>
      </c>
      <c r="Q88" s="51" t="s">
        <v>113</v>
      </c>
      <c r="R88" s="51" t="s">
        <v>114</v>
      </c>
      <c r="S88" s="51" t="s">
        <v>115</v>
      </c>
      <c r="T88" s="51" t="s">
        <v>116</v>
      </c>
      <c r="U88" s="51" t="s">
        <v>117</v>
      </c>
      <c r="V88" s="51" t="s">
        <v>118</v>
      </c>
      <c r="W88" s="51" t="s">
        <v>119</v>
      </c>
      <c r="X88" s="51" t="s">
        <v>120</v>
      </c>
      <c r="Y88" s="51" t="s">
        <v>121</v>
      </c>
      <c r="Z88" s="51" t="s">
        <v>122</v>
      </c>
      <c r="AA88" s="51" t="s">
        <v>123</v>
      </c>
      <c r="AB88" s="51" t="s">
        <v>124</v>
      </c>
      <c r="AC88" s="51" t="s">
        <v>125</v>
      </c>
      <c r="AD88" s="51" t="s">
        <v>126</v>
      </c>
      <c r="AE88" s="51" t="s">
        <v>127</v>
      </c>
      <c r="AF88" s="51" t="s">
        <v>128</v>
      </c>
      <c r="AG88" s="51" t="s">
        <v>129</v>
      </c>
      <c r="AH88" s="51" t="s">
        <v>130</v>
      </c>
      <c r="AI88" s="51" t="s">
        <v>131</v>
      </c>
      <c r="AJ88" s="51" t="s">
        <v>132</v>
      </c>
      <c r="AK88" s="51" t="s">
        <v>133</v>
      </c>
      <c r="AL88" s="51" t="s">
        <v>134</v>
      </c>
    </row>
    <row r="89" spans="1:38" s="54" customFormat="1">
      <c r="A89" s="17" t="s">
        <v>135</v>
      </c>
      <c r="B89" s="52" t="s">
        <v>5</v>
      </c>
      <c r="C89" s="31">
        <f>C77+Infra_costs_road!C41</f>
        <v>9.8456137137999082</v>
      </c>
      <c r="D89" s="31">
        <f>D77+Infra_costs_road!D41</f>
        <v>10.258280910547922</v>
      </c>
      <c r="E89" s="31">
        <f>E77+Infra_costs_road!E41</f>
        <v>16.247332251379785</v>
      </c>
      <c r="F89" s="31">
        <f>F77+Infra_costs_road!F41</f>
        <v>10.565223408900721</v>
      </c>
      <c r="G89" s="31">
        <f>G77+Infra_costs_road!G41</f>
        <v>18.504916166450236</v>
      </c>
      <c r="H89" s="31">
        <f>H77+Infra_costs_road!H41</f>
        <v>19.045395316727621</v>
      </c>
      <c r="I89" s="31">
        <f>I77+Infra_costs_road!I41</f>
        <v>12.663208901273455</v>
      </c>
      <c r="J89" s="31">
        <f>J77+Infra_costs_road!J41</f>
        <v>27.396627350964692</v>
      </c>
      <c r="K89" s="31">
        <f>K77+Infra_costs_road!K41</f>
        <v>8.0796325378723175</v>
      </c>
      <c r="L89" s="31">
        <f>L77+Infra_costs_road!L41</f>
        <v>5.2025134407003106</v>
      </c>
      <c r="M89" s="31">
        <f>M77+Infra_costs_road!M41</f>
        <v>16.812423611287986</v>
      </c>
      <c r="N89" s="31">
        <f>N77+Infra_costs_road!N41</f>
        <v>19.45416484942773</v>
      </c>
      <c r="O89" s="31">
        <f>O77+Infra_costs_road!O41</f>
        <v>14.707223180295015</v>
      </c>
      <c r="P89" s="31">
        <f>P77+Infra_costs_road!P41</f>
        <v>10.986848050812032</v>
      </c>
      <c r="Q89" s="31">
        <f>Q77+Infra_costs_road!Q41</f>
        <v>13.617052225121039</v>
      </c>
      <c r="R89" s="31">
        <f>R77+Infra_costs_road!R41</f>
        <v>5.1967168138006148</v>
      </c>
      <c r="S89" s="31">
        <f>S77+Infra_costs_road!S41</f>
        <v>9.7602813690378625</v>
      </c>
      <c r="T89" s="31">
        <f>T77+Infra_costs_road!T41</f>
        <v>13.29454212791693</v>
      </c>
      <c r="U89" s="31">
        <f>U77+Infra_costs_road!U41</f>
        <v>9.1974638269459099</v>
      </c>
      <c r="V89" s="31">
        <f>V77+Infra_costs_road!V41</f>
        <v>14.45343075204674</v>
      </c>
      <c r="W89" s="31">
        <f>W77+Infra_costs_road!W41</f>
        <v>30.492505538401552</v>
      </c>
      <c r="X89" s="31">
        <f>X77+Infra_costs_road!X41</f>
        <v>10.791077282504338</v>
      </c>
      <c r="Y89" s="31">
        <f>Y77+Infra_costs_road!Y41</f>
        <v>11.032467873690583</v>
      </c>
      <c r="Z89" s="31">
        <f>Z77+Infra_costs_road!Z41</f>
        <v>11.016424176567034</v>
      </c>
      <c r="AA89" s="31">
        <f>AA77+Infra_costs_road!AA41</f>
        <v>10.044526366957959</v>
      </c>
      <c r="AB89" s="31">
        <f>AB77+Infra_costs_road!AB41</f>
        <v>11.088229955052311</v>
      </c>
      <c r="AC89" s="31">
        <f>AC77+Infra_costs_road!AC41</f>
        <v>4.5064666326830434</v>
      </c>
      <c r="AD89" s="31">
        <f>AD77+Infra_costs_road!AD41</f>
        <v>13.711753062593061</v>
      </c>
      <c r="AE89" s="31">
        <f>AE77+Infra_costs_road!AE41</f>
        <v>1.3683510516783022</v>
      </c>
      <c r="AF89" s="31">
        <f>AF77+Infra_costs_road!AF41</f>
        <v>6.9099540831209962</v>
      </c>
      <c r="AG89" s="31" t="e">
        <f>AG77+Infra_costs_road!AG41</f>
        <v>#N/A</v>
      </c>
      <c r="AH89" s="31" t="e">
        <f>AH77+Infra_costs_road!AH41</f>
        <v>#N/A</v>
      </c>
      <c r="AI89" s="31" t="e">
        <f>AI77+Infra_costs_road!AI41</f>
        <v>#N/A</v>
      </c>
      <c r="AJ89" s="31" t="e">
        <f>AJ77+Infra_costs_road!AJ41</f>
        <v>#N/A</v>
      </c>
      <c r="AK89" s="31">
        <f>AK77+Infra_costs_road!AK41</f>
        <v>36.661578552182121</v>
      </c>
      <c r="AL89" s="31">
        <f>AL77+Infra_costs_road!AL41</f>
        <v>11.590165596900682</v>
      </c>
    </row>
    <row r="90" spans="1:38" s="54" customFormat="1">
      <c r="A90" s="17" t="s">
        <v>135</v>
      </c>
      <c r="B90" s="52" t="s">
        <v>26</v>
      </c>
      <c r="C90" s="31">
        <f>C78+Infra_costs_road!C42</f>
        <v>34.125658326970004</v>
      </c>
      <c r="D90" s="31">
        <f>D78+Infra_costs_road!D42</f>
        <v>19.60205512787714</v>
      </c>
      <c r="E90" s="31">
        <f>E78+Infra_costs_road!E42</f>
        <v>10.233774172217437</v>
      </c>
      <c r="F90" s="31">
        <f>F78+Infra_costs_road!F42</f>
        <v>41.040825428144203</v>
      </c>
      <c r="G90" s="31">
        <f>G78+Infra_costs_road!G42</f>
        <v>9.3167463343685046</v>
      </c>
      <c r="H90" s="31">
        <f>H78+Infra_costs_road!H42</f>
        <v>10.965858594962466</v>
      </c>
      <c r="I90" s="31">
        <f>I78+Infra_costs_road!I42</f>
        <v>25.096463431050097</v>
      </c>
      <c r="J90" s="31">
        <f>J78+Infra_costs_road!J42</f>
        <v>57.025522760301058</v>
      </c>
      <c r="K90" s="31">
        <f>K78+Infra_costs_road!K42</f>
        <v>49.623574620888405</v>
      </c>
      <c r="L90" s="31">
        <f>L78+Infra_costs_road!L42</f>
        <v>2.3064876696244725</v>
      </c>
      <c r="M90" s="31">
        <f>M78+Infra_costs_road!M42</f>
        <v>21.442906705016938</v>
      </c>
      <c r="N90" s="31">
        <f>N78+Infra_costs_road!N42</f>
        <v>9.3594358024796378</v>
      </c>
      <c r="O90" s="31">
        <f>O78+Infra_costs_road!O42</f>
        <v>23.125517970335551</v>
      </c>
      <c r="P90" s="31">
        <f>P78+Infra_costs_road!P42</f>
        <v>7.3562729038910621</v>
      </c>
      <c r="Q90" s="31">
        <f>Q78+Infra_costs_road!Q42</f>
        <v>9.0629035412606616</v>
      </c>
      <c r="R90" s="31">
        <f>R78+Infra_costs_road!R42</f>
        <v>6.2839286028241954</v>
      </c>
      <c r="S90" s="31">
        <f>S78+Infra_costs_road!S42</f>
        <v>10.083898942666327</v>
      </c>
      <c r="T90" s="31">
        <f>T78+Infra_costs_road!T42</f>
        <v>19.400404541418354</v>
      </c>
      <c r="U90" s="31">
        <f>U78+Infra_costs_road!U42</f>
        <v>7.9943565199281572</v>
      </c>
      <c r="V90" s="31">
        <f>V78+Infra_costs_road!V42</f>
        <v>26.57644103118194</v>
      </c>
      <c r="W90" s="31">
        <f>W78+Infra_costs_road!W42</f>
        <v>15.768091000881441</v>
      </c>
      <c r="X90" s="31">
        <f>X78+Infra_costs_road!X42</f>
        <v>5.3772377413299814</v>
      </c>
      <c r="Y90" s="31">
        <f>Y78+Infra_costs_road!Y42</f>
        <v>17.880559785790723</v>
      </c>
      <c r="Z90" s="31">
        <f>Z78+Infra_costs_road!Z42</f>
        <v>6.6884149446732728</v>
      </c>
      <c r="AA90" s="31">
        <f>AA78+Infra_costs_road!AA42</f>
        <v>20.631850722256601</v>
      </c>
      <c r="AB90" s="31">
        <f>AB78+Infra_costs_road!AB42</f>
        <v>5.5105235429976478</v>
      </c>
      <c r="AC90" s="31">
        <f>AC78+Infra_costs_road!AC42</f>
        <v>20.894596050053174</v>
      </c>
      <c r="AD90" s="31">
        <f>AD78+Infra_costs_road!AD42</f>
        <v>48.262636956304618</v>
      </c>
      <c r="AE90" s="31">
        <f>AE78+Infra_costs_road!AE42</f>
        <v>11.256550638980539</v>
      </c>
      <c r="AF90" s="31">
        <f>AF78+Infra_costs_road!AF42</f>
        <v>59.315983798889761</v>
      </c>
      <c r="AG90" s="31">
        <f>AG78+Infra_costs_road!AG42</f>
        <v>305.46581686835833</v>
      </c>
      <c r="AH90" s="31">
        <f>AH78+Infra_costs_road!AH42</f>
        <v>551.61677389600777</v>
      </c>
      <c r="AI90" s="31">
        <f>AI78+Infra_costs_road!AI42</f>
        <v>158.74050949319832</v>
      </c>
      <c r="AJ90" s="31">
        <f>AJ78+Infra_costs_road!AJ42</f>
        <v>458.98725510747727</v>
      </c>
      <c r="AK90" s="31">
        <f>AK78+Infra_costs_road!AK42</f>
        <v>30.42326974435753</v>
      </c>
      <c r="AL90" s="31">
        <f>AL78+Infra_costs_road!AL42</f>
        <v>8.4206445762069038</v>
      </c>
    </row>
    <row r="91" spans="1:38" s="54" customFormat="1">
      <c r="A91" s="17" t="s">
        <v>135</v>
      </c>
      <c r="B91" s="52" t="s">
        <v>30</v>
      </c>
      <c r="C91" s="31">
        <f>C79+Infra_costs_road!C43</f>
        <v>0</v>
      </c>
      <c r="D91" s="31">
        <f>D79+Infra_costs_road!D43</f>
        <v>0</v>
      </c>
      <c r="E91" s="31">
        <f>E79+Infra_costs_road!E43</f>
        <v>0</v>
      </c>
      <c r="F91" s="31">
        <f>F79+Infra_costs_road!F43</f>
        <v>0</v>
      </c>
      <c r="G91" s="31">
        <f>G79+Infra_costs_road!G43</f>
        <v>0</v>
      </c>
      <c r="H91" s="31">
        <f>H79+Infra_costs_road!H43</f>
        <v>0</v>
      </c>
      <c r="I91" s="31">
        <f>I79+Infra_costs_road!I43</f>
        <v>0</v>
      </c>
      <c r="J91" s="31">
        <f>J79+Infra_costs_road!J43</f>
        <v>0</v>
      </c>
      <c r="K91" s="31">
        <f>K79+Infra_costs_road!K43</f>
        <v>0</v>
      </c>
      <c r="L91" s="31">
        <f>L79+Infra_costs_road!L43</f>
        <v>0</v>
      </c>
      <c r="M91" s="31">
        <f>M79+Infra_costs_road!M43</f>
        <v>0</v>
      </c>
      <c r="N91" s="31">
        <f>N79+Infra_costs_road!N43</f>
        <v>0</v>
      </c>
      <c r="O91" s="31">
        <f>O79+Infra_costs_road!O43</f>
        <v>0</v>
      </c>
      <c r="P91" s="31">
        <f>P79+Infra_costs_road!P43</f>
        <v>0</v>
      </c>
      <c r="Q91" s="31">
        <f>Q79+Infra_costs_road!Q43</f>
        <v>0</v>
      </c>
      <c r="R91" s="31">
        <f>R79+Infra_costs_road!R43</f>
        <v>0</v>
      </c>
      <c r="S91" s="31">
        <f>S79+Infra_costs_road!S43</f>
        <v>0</v>
      </c>
      <c r="T91" s="31">
        <f>T79+Infra_costs_road!T43</f>
        <v>0</v>
      </c>
      <c r="U91" s="31">
        <f>U79+Infra_costs_road!U43</f>
        <v>0</v>
      </c>
      <c r="V91" s="31">
        <f>V79+Infra_costs_road!V43</f>
        <v>0</v>
      </c>
      <c r="W91" s="31">
        <f>W79+Infra_costs_road!W43</f>
        <v>0</v>
      </c>
      <c r="X91" s="31">
        <f>X79+Infra_costs_road!X43</f>
        <v>0</v>
      </c>
      <c r="Y91" s="31">
        <f>Y79+Infra_costs_road!Y43</f>
        <v>0</v>
      </c>
      <c r="Z91" s="31">
        <f>Z79+Infra_costs_road!Z43</f>
        <v>0</v>
      </c>
      <c r="AA91" s="31">
        <f>AA79+Infra_costs_road!AA43</f>
        <v>0</v>
      </c>
      <c r="AB91" s="31">
        <f>AB79+Infra_costs_road!AB43</f>
        <v>0</v>
      </c>
      <c r="AC91" s="31">
        <f>AC79+Infra_costs_road!AC43</f>
        <v>0</v>
      </c>
      <c r="AD91" s="31">
        <f>AD79+Infra_costs_road!AD43</f>
        <v>0</v>
      </c>
      <c r="AE91" s="31">
        <f>AE79+Infra_costs_road!AE43</f>
        <v>0</v>
      </c>
      <c r="AF91" s="31">
        <f>AF79+Infra_costs_road!AF43</f>
        <v>0</v>
      </c>
      <c r="AG91" s="31">
        <f>AG79+Infra_costs_road!AG43</f>
        <v>0</v>
      </c>
      <c r="AH91" s="31">
        <f>AH79+Infra_costs_road!AH43</f>
        <v>0</v>
      </c>
      <c r="AI91" s="31">
        <f>AI79+Infra_costs_road!AI43</f>
        <v>0</v>
      </c>
      <c r="AJ91" s="31">
        <f>AJ79+Infra_costs_road!AJ43</f>
        <v>0</v>
      </c>
      <c r="AK91" s="31">
        <f>AK79+Infra_costs_road!AK43</f>
        <v>0</v>
      </c>
      <c r="AL91" s="31">
        <f>AL79+Infra_costs_road!AL43</f>
        <v>0</v>
      </c>
    </row>
    <row r="92" spans="1:38" s="54" customFormat="1">
      <c r="A92" s="17" t="s">
        <v>135</v>
      </c>
      <c r="B92" s="52" t="s">
        <v>19</v>
      </c>
      <c r="C92" s="31">
        <f>C80+Infra_costs_road!C44</f>
        <v>2.8948161387821894</v>
      </c>
      <c r="D92" s="31">
        <f>D80+Infra_costs_road!D44</f>
        <v>3.211820912109614</v>
      </c>
      <c r="E92" s="31">
        <f>E80+Infra_costs_road!E44</f>
        <v>4.1239586837566709</v>
      </c>
      <c r="F92" s="31">
        <f>F80+Infra_costs_road!F44</f>
        <v>1.9279247736778924</v>
      </c>
      <c r="G92" s="31">
        <f>G80+Infra_costs_road!G44</f>
        <v>6.4152144757807079</v>
      </c>
      <c r="H92" s="31">
        <f>H80+Infra_costs_road!H44</f>
        <v>5.5639924778856287</v>
      </c>
      <c r="I92" s="31">
        <f>I80+Infra_costs_road!I44</f>
        <v>3.0098747320175865</v>
      </c>
      <c r="J92" s="31">
        <f>J80+Infra_costs_road!J44</f>
        <v>9.2887653034665849</v>
      </c>
      <c r="K92" s="31">
        <f>K80+Infra_costs_road!K44</f>
        <v>1.591952069098828</v>
      </c>
      <c r="L92" s="31">
        <f>L80+Infra_costs_road!L44</f>
        <v>1.487728507587637</v>
      </c>
      <c r="M92" s="31">
        <f>M80+Infra_costs_road!M44</f>
        <v>2.6921086874061353</v>
      </c>
      <c r="N92" s="31">
        <f>N80+Infra_costs_road!N44</f>
        <v>7.0556290778538182</v>
      </c>
      <c r="O92" s="31">
        <f>O80+Infra_costs_road!O44</f>
        <v>5.0541173043954348</v>
      </c>
      <c r="P92" s="31">
        <f>P80+Infra_costs_road!P44</f>
        <v>3.113297477581014</v>
      </c>
      <c r="Q92" s="31">
        <f>Q80+Infra_costs_road!Q44</f>
        <v>4.1039239073767799</v>
      </c>
      <c r="R92" s="31">
        <f>R80+Infra_costs_road!R44</f>
        <v>2.0754717682817398</v>
      </c>
      <c r="S92" s="31">
        <f>S80+Infra_costs_road!S44</f>
        <v>2.1097285414506883</v>
      </c>
      <c r="T92" s="31">
        <f>T80+Infra_costs_road!T44</f>
        <v>2.804518011621111</v>
      </c>
      <c r="U92" s="31">
        <f>U80+Infra_costs_road!U44</f>
        <v>2.0796773488399025</v>
      </c>
      <c r="V92" s="31">
        <f>V80+Infra_costs_road!V44</f>
        <v>3.3908504352820823</v>
      </c>
      <c r="W92" s="31">
        <f>W80+Infra_costs_road!W44</f>
        <v>7.5048360024997569</v>
      </c>
      <c r="X92" s="31">
        <f>X80+Infra_costs_road!X44</f>
        <v>3.4926619534798351</v>
      </c>
      <c r="Y92" s="31">
        <f>Y80+Infra_costs_road!Y44</f>
        <v>5.3401794370086799</v>
      </c>
      <c r="Z92" s="31">
        <f>Z80+Infra_costs_road!Z44</f>
        <v>4.4457158877203051</v>
      </c>
      <c r="AA92" s="31">
        <f>AA80+Infra_costs_road!AA44</f>
        <v>3.0648974801050981</v>
      </c>
      <c r="AB92" s="31">
        <f>AB80+Infra_costs_road!AB44</f>
        <v>3.7618179348257867</v>
      </c>
      <c r="AC92" s="31">
        <f>AC80+Infra_costs_road!AC44</f>
        <v>1.1465930628615675</v>
      </c>
      <c r="AD92" s="31">
        <f>AD80+Infra_costs_road!AD44</f>
        <v>3.2725027600849188</v>
      </c>
      <c r="AE92" s="31">
        <f>AE80+Infra_costs_road!AE44</f>
        <v>1.3021797625247451</v>
      </c>
      <c r="AF92" s="31">
        <f>AF80+Infra_costs_road!AF44</f>
        <v>4.7802771286842471</v>
      </c>
      <c r="AG92" s="31" t="e">
        <f>AG80+Infra_costs_road!AG44</f>
        <v>#N/A</v>
      </c>
      <c r="AH92" s="31" t="e">
        <f>AH80+Infra_costs_road!AH44</f>
        <v>#N/A</v>
      </c>
      <c r="AI92" s="31" t="e">
        <f>AI80+Infra_costs_road!AI44</f>
        <v>#N/A</v>
      </c>
      <c r="AJ92" s="31" t="e">
        <f>AJ80+Infra_costs_road!AJ44</f>
        <v>#N/A</v>
      </c>
      <c r="AK92" s="31">
        <f>AK80+Infra_costs_road!AK44</f>
        <v>28.138592410619093</v>
      </c>
      <c r="AL92" s="31">
        <f>AL80+Infra_costs_road!AL44</f>
        <v>2.6372569633827556</v>
      </c>
    </row>
    <row r="93" spans="1:38" s="54" customFormat="1">
      <c r="A93" s="17" t="s">
        <v>136</v>
      </c>
      <c r="B93" s="19" t="s">
        <v>33</v>
      </c>
      <c r="C93" s="31">
        <f>C81+Infra_costs_road!C45</f>
        <v>22.3305826072936</v>
      </c>
      <c r="D93" s="31">
        <f>D81+Infra_costs_road!D45</f>
        <v>35.51186709299354</v>
      </c>
      <c r="E93" s="31">
        <f>E81+Infra_costs_road!E45</f>
        <v>60.803555718916705</v>
      </c>
      <c r="F93" s="31">
        <f>F81+Infra_costs_road!F45</f>
        <v>33.142638861170688</v>
      </c>
      <c r="G93" s="31">
        <f>G81+Infra_costs_road!G45</f>
        <v>59.985851278442439</v>
      </c>
      <c r="H93" s="31">
        <f>H81+Infra_costs_road!H45</f>
        <v>62.880604868271114</v>
      </c>
      <c r="I93" s="31">
        <f>I81+Infra_costs_road!I45</f>
        <v>45.923063943602585</v>
      </c>
      <c r="J93" s="31">
        <f>J81+Infra_costs_road!J45</f>
        <v>87.411658100330428</v>
      </c>
      <c r="K93" s="31">
        <f>K81+Infra_costs_road!K45</f>
        <v>25.10564351231395</v>
      </c>
      <c r="L93" s="31">
        <f>L81+Infra_costs_road!L45</f>
        <v>13.419992543004323</v>
      </c>
      <c r="M93" s="31">
        <f>M81+Infra_costs_road!M45</f>
        <v>72.307468294960842</v>
      </c>
      <c r="N93" s="31">
        <f>N81+Infra_costs_road!N45</f>
        <v>60.071680905774791</v>
      </c>
      <c r="O93" s="31">
        <f>O81+Infra_costs_road!O45</f>
        <v>50.61940116135662</v>
      </c>
      <c r="P93" s="31">
        <f>P81+Infra_costs_road!P45</f>
        <v>41.543238544978607</v>
      </c>
      <c r="Q93" s="31">
        <f>Q81+Infra_costs_road!Q45</f>
        <v>49.382520706141669</v>
      </c>
      <c r="R93" s="31">
        <f>R81+Infra_costs_road!R45</f>
        <v>21.963769801634918</v>
      </c>
      <c r="S93" s="31">
        <f>S81+Infra_costs_road!S45</f>
        <v>40.72668592777211</v>
      </c>
      <c r="T93" s="31">
        <f>T81+Infra_costs_road!T45</f>
        <v>44.215154642371076</v>
      </c>
      <c r="U93" s="31">
        <f>U81+Infra_costs_road!U45</f>
        <v>36.248895415635729</v>
      </c>
      <c r="V93" s="31">
        <f>V81+Infra_costs_road!V45</f>
        <v>52.760826038300429</v>
      </c>
      <c r="W93" s="31">
        <f>W81+Infra_costs_road!W45</f>
        <v>87.220149488896837</v>
      </c>
      <c r="X93" s="31">
        <f>X81+Infra_costs_road!X45</f>
        <v>34.180357761975188</v>
      </c>
      <c r="Y93" s="31">
        <f>Y81+Infra_costs_road!Y45</f>
        <v>45.109222150453711</v>
      </c>
      <c r="Z93" s="31">
        <f>Z81+Infra_costs_road!Z45</f>
        <v>24.506940957960481</v>
      </c>
      <c r="AA93" s="31">
        <f>AA81+Infra_costs_road!AA45</f>
        <v>32.415253547369865</v>
      </c>
      <c r="AB93" s="31">
        <f>AB81+Infra_costs_road!AB45</f>
        <v>42.440552286609631</v>
      </c>
      <c r="AC93" s="31">
        <f>AC81+Infra_costs_road!AC45</f>
        <v>10.378316626105448</v>
      </c>
      <c r="AD93" s="31">
        <f>AD81+Infra_costs_road!AD45</f>
        <v>50.613313310348609</v>
      </c>
      <c r="AE93" s="31">
        <f>AE81+Infra_costs_road!AE45</f>
        <v>2.8308364014899436</v>
      </c>
      <c r="AF93" s="31">
        <f>AF81+Infra_costs_road!AF45</f>
        <v>12.85115245043893</v>
      </c>
      <c r="AG93" s="31" t="e">
        <f>AG81+Infra_costs_road!AG45</f>
        <v>#N/A</v>
      </c>
      <c r="AH93" s="31" t="e">
        <f>AH81+Infra_costs_road!AH45</f>
        <v>#N/A</v>
      </c>
      <c r="AI93" s="31" t="e">
        <f>AI81+Infra_costs_road!AI45</f>
        <v>#N/A</v>
      </c>
      <c r="AJ93" s="31" t="e">
        <f>AJ81+Infra_costs_road!AJ45</f>
        <v>#N/A</v>
      </c>
      <c r="AK93" s="31">
        <f>AK81+Infra_costs_road!AK45</f>
        <v>132.43936576693127</v>
      </c>
      <c r="AL93" s="31">
        <f>AL81+Infra_costs_road!AL45</f>
        <v>42.712476878536698</v>
      </c>
    </row>
    <row r="94" spans="1:38" s="54" customFormat="1">
      <c r="A94" s="17" t="s">
        <v>137</v>
      </c>
      <c r="B94" s="19" t="s">
        <v>138</v>
      </c>
      <c r="C94" s="20">
        <v>0</v>
      </c>
      <c r="D94" s="20">
        <v>0</v>
      </c>
      <c r="E94" s="20">
        <v>0</v>
      </c>
      <c r="F94" s="20">
        <v>0</v>
      </c>
      <c r="G94" s="20">
        <v>0</v>
      </c>
      <c r="H94" s="20">
        <v>0</v>
      </c>
      <c r="I94" s="20">
        <v>0</v>
      </c>
      <c r="J94" s="20">
        <v>0</v>
      </c>
      <c r="K94" s="20">
        <v>0</v>
      </c>
      <c r="L94" s="20">
        <v>0</v>
      </c>
      <c r="M94" s="20">
        <v>0</v>
      </c>
      <c r="N94" s="20">
        <v>0</v>
      </c>
      <c r="O94" s="20">
        <v>0</v>
      </c>
      <c r="P94" s="20">
        <v>0</v>
      </c>
      <c r="Q94" s="20">
        <v>0</v>
      </c>
      <c r="R94" s="20">
        <v>0</v>
      </c>
      <c r="S94" s="20">
        <v>0</v>
      </c>
      <c r="T94" s="20">
        <v>0</v>
      </c>
      <c r="U94" s="20">
        <v>0</v>
      </c>
      <c r="V94" s="20">
        <v>0</v>
      </c>
      <c r="W94" s="20">
        <v>0</v>
      </c>
      <c r="X94" s="20">
        <v>0</v>
      </c>
      <c r="Y94" s="20">
        <v>0</v>
      </c>
      <c r="Z94" s="20">
        <v>0</v>
      </c>
      <c r="AA94" s="20">
        <v>0</v>
      </c>
      <c r="AB94" s="20">
        <v>0</v>
      </c>
      <c r="AC94" s="20">
        <v>0</v>
      </c>
      <c r="AD94" s="20">
        <v>0</v>
      </c>
      <c r="AE94" s="20">
        <v>0</v>
      </c>
      <c r="AF94" s="20">
        <v>0</v>
      </c>
      <c r="AG94" s="20">
        <v>0</v>
      </c>
      <c r="AH94" s="20">
        <v>0</v>
      </c>
      <c r="AI94" s="20">
        <v>0</v>
      </c>
      <c r="AJ94" s="20">
        <v>0</v>
      </c>
      <c r="AK94" s="20">
        <v>0</v>
      </c>
      <c r="AL94" s="20">
        <v>0</v>
      </c>
    </row>
    <row r="95" spans="1:38" s="54" customFormat="1">
      <c r="A95" s="17" t="s">
        <v>137</v>
      </c>
      <c r="B95" s="19" t="s">
        <v>139</v>
      </c>
      <c r="C95" s="20">
        <v>0</v>
      </c>
      <c r="D95" s="20">
        <v>0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20">
        <v>0</v>
      </c>
      <c r="O95" s="20">
        <v>0</v>
      </c>
      <c r="P95" s="20">
        <v>0</v>
      </c>
      <c r="Q95" s="20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20">
        <v>0</v>
      </c>
      <c r="AD95" s="20">
        <v>0</v>
      </c>
      <c r="AE95" s="20">
        <v>0</v>
      </c>
      <c r="AF95" s="20">
        <v>0</v>
      </c>
      <c r="AG95" s="20">
        <v>0</v>
      </c>
      <c r="AH95" s="20">
        <v>0</v>
      </c>
      <c r="AI95" s="20">
        <v>0</v>
      </c>
      <c r="AJ95" s="20">
        <v>0</v>
      </c>
      <c r="AK95" s="20">
        <v>0</v>
      </c>
      <c r="AL95" s="20">
        <v>0</v>
      </c>
    </row>
    <row r="96" spans="1:38" s="54" customFormat="1">
      <c r="A96" s="17" t="s">
        <v>137</v>
      </c>
      <c r="B96" s="19" t="s">
        <v>140</v>
      </c>
      <c r="C96" s="20">
        <v>0</v>
      </c>
      <c r="D96" s="20">
        <v>0</v>
      </c>
      <c r="E96" s="20">
        <v>0</v>
      </c>
      <c r="F96" s="20">
        <v>0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20">
        <v>0</v>
      </c>
      <c r="O96" s="20">
        <v>0</v>
      </c>
      <c r="P96" s="20">
        <v>0</v>
      </c>
      <c r="Q96" s="20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20">
        <v>0</v>
      </c>
      <c r="AD96" s="20">
        <v>0</v>
      </c>
      <c r="AE96" s="20">
        <v>0</v>
      </c>
      <c r="AF96" s="20">
        <v>0</v>
      </c>
      <c r="AG96" s="20">
        <v>0</v>
      </c>
      <c r="AH96" s="20">
        <v>0</v>
      </c>
      <c r="AI96" s="20">
        <v>0</v>
      </c>
      <c r="AJ96" s="20">
        <v>0</v>
      </c>
      <c r="AK96" s="20">
        <v>0</v>
      </c>
      <c r="AL96" s="20">
        <v>0</v>
      </c>
    </row>
    <row r="97" spans="1:86" s="54" customFormat="1">
      <c r="A97" s="17" t="s">
        <v>137</v>
      </c>
      <c r="B97" s="17" t="s">
        <v>141</v>
      </c>
      <c r="C97" s="20">
        <v>0</v>
      </c>
      <c r="D97" s="20">
        <v>0</v>
      </c>
      <c r="E97" s="20">
        <v>0</v>
      </c>
      <c r="F97" s="20">
        <v>0</v>
      </c>
      <c r="G97" s="20">
        <v>0</v>
      </c>
      <c r="H97" s="20">
        <v>0</v>
      </c>
      <c r="I97" s="20">
        <v>0</v>
      </c>
      <c r="J97" s="20">
        <v>0</v>
      </c>
      <c r="K97" s="20">
        <v>0</v>
      </c>
      <c r="L97" s="20">
        <v>0</v>
      </c>
      <c r="M97" s="20">
        <v>0</v>
      </c>
      <c r="N97" s="20">
        <v>0</v>
      </c>
      <c r="O97" s="20">
        <v>0</v>
      </c>
      <c r="P97" s="20">
        <v>0</v>
      </c>
      <c r="Q97" s="20">
        <v>0</v>
      </c>
      <c r="R97" s="20">
        <v>0</v>
      </c>
      <c r="S97" s="20">
        <v>0</v>
      </c>
      <c r="T97" s="20">
        <v>0</v>
      </c>
      <c r="U97" s="20">
        <v>0</v>
      </c>
      <c r="V97" s="20">
        <v>0</v>
      </c>
      <c r="W97" s="20">
        <v>0</v>
      </c>
      <c r="X97" s="20">
        <v>0</v>
      </c>
      <c r="Y97" s="20">
        <v>0</v>
      </c>
      <c r="Z97" s="20">
        <v>0</v>
      </c>
      <c r="AA97" s="20">
        <v>0</v>
      </c>
      <c r="AB97" s="20">
        <v>0</v>
      </c>
      <c r="AC97" s="20">
        <v>0</v>
      </c>
      <c r="AD97" s="20">
        <v>0</v>
      </c>
      <c r="AE97" s="20">
        <v>0</v>
      </c>
      <c r="AF97" s="20">
        <v>0</v>
      </c>
      <c r="AG97" s="20">
        <v>0</v>
      </c>
      <c r="AH97" s="20">
        <v>0</v>
      </c>
      <c r="AI97" s="20">
        <v>0</v>
      </c>
      <c r="AJ97" s="20">
        <v>0</v>
      </c>
      <c r="AK97" s="20">
        <v>0</v>
      </c>
      <c r="AL97" s="20">
        <v>0</v>
      </c>
    </row>
    <row r="98" spans="1:86" s="54" customFormat="1"/>
    <row r="99" spans="1:86" s="41" customFormat="1" ht="13.5" thickBot="1"/>
    <row r="100" spans="1:86" ht="13.5" thickTop="1"/>
    <row r="101" spans="1:86" ht="18.75">
      <c r="A101" s="15" t="s">
        <v>5</v>
      </c>
      <c r="B101" s="43"/>
      <c r="C101" s="25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54"/>
      <c r="AI101" s="54"/>
      <c r="AJ101" s="54"/>
    </row>
    <row r="102" spans="1:86" s="42" customFormat="1"/>
    <row r="103" spans="1:86">
      <c r="A103" s="14" t="s">
        <v>473</v>
      </c>
    </row>
    <row r="104" spans="1:86">
      <c r="A104" s="16" t="s">
        <v>97</v>
      </c>
      <c r="B104" s="16" t="s">
        <v>227</v>
      </c>
      <c r="C104" s="16" t="s">
        <v>99</v>
      </c>
      <c r="D104" s="16" t="s">
        <v>100</v>
      </c>
      <c r="E104" s="16" t="s">
        <v>101</v>
      </c>
      <c r="F104" s="16" t="s">
        <v>102</v>
      </c>
      <c r="G104" s="16" t="s">
        <v>103</v>
      </c>
      <c r="H104" s="16" t="s">
        <v>104</v>
      </c>
      <c r="I104" s="16" t="s">
        <v>105</v>
      </c>
      <c r="J104" s="16" t="s">
        <v>106</v>
      </c>
      <c r="K104" s="16" t="s">
        <v>107</v>
      </c>
      <c r="L104" s="16" t="s">
        <v>108</v>
      </c>
      <c r="M104" s="16" t="s">
        <v>109</v>
      </c>
      <c r="N104" s="16" t="s">
        <v>110</v>
      </c>
      <c r="O104" s="16" t="s">
        <v>111</v>
      </c>
      <c r="P104" s="16" t="s">
        <v>112</v>
      </c>
      <c r="Q104" s="16" t="s">
        <v>113</v>
      </c>
      <c r="R104" s="16" t="s">
        <v>114</v>
      </c>
      <c r="S104" s="16" t="s">
        <v>115</v>
      </c>
      <c r="T104" s="16" t="s">
        <v>116</v>
      </c>
      <c r="U104" s="16" t="s">
        <v>117</v>
      </c>
      <c r="V104" s="16" t="s">
        <v>118</v>
      </c>
      <c r="W104" s="16" t="s">
        <v>119</v>
      </c>
      <c r="X104" s="16" t="s">
        <v>120</v>
      </c>
      <c r="Y104" s="16" t="s">
        <v>121</v>
      </c>
      <c r="Z104" s="16" t="s">
        <v>122</v>
      </c>
      <c r="AA104" s="16" t="s">
        <v>123</v>
      </c>
      <c r="AB104" s="16" t="s">
        <v>124</v>
      </c>
      <c r="AC104" s="16" t="s">
        <v>125</v>
      </c>
      <c r="AD104" s="16" t="s">
        <v>126</v>
      </c>
      <c r="AE104" s="16" t="s">
        <v>127</v>
      </c>
      <c r="AF104" s="16" t="s">
        <v>128</v>
      </c>
      <c r="AG104" s="16" t="s">
        <v>129</v>
      </c>
      <c r="AH104" s="16" t="s">
        <v>130</v>
      </c>
      <c r="AI104" s="16" t="s">
        <v>131</v>
      </c>
      <c r="AJ104" s="16" t="s">
        <v>132</v>
      </c>
      <c r="AK104" s="16" t="s">
        <v>133</v>
      </c>
      <c r="AL104" s="16" t="s">
        <v>134</v>
      </c>
    </row>
    <row r="105" spans="1:86" s="54" customFormat="1">
      <c r="A105" s="17" t="s">
        <v>135</v>
      </c>
      <c r="B105" s="52" t="s">
        <v>228</v>
      </c>
      <c r="C105" s="31">
        <v>30.457761668704798</v>
      </c>
      <c r="D105" s="31">
        <v>21.130341297618248</v>
      </c>
      <c r="E105" s="31">
        <v>6.1179320955483432</v>
      </c>
      <c r="F105" s="31">
        <v>44.973530505508677</v>
      </c>
      <c r="G105" s="31">
        <v>10.361219408849626</v>
      </c>
      <c r="H105" s="31">
        <v>11.140976928277835</v>
      </c>
      <c r="I105" s="31">
        <v>4.9246047889814708</v>
      </c>
      <c r="J105" s="31">
        <v>10.473417170239099</v>
      </c>
      <c r="K105" s="31">
        <v>14.074462732856192</v>
      </c>
      <c r="L105" s="31">
        <v>7.6251992965741895</v>
      </c>
      <c r="M105" s="31">
        <v>26.008136831843697</v>
      </c>
      <c r="N105" s="31">
        <v>4.7036091975908949</v>
      </c>
      <c r="O105" s="31">
        <v>15.955584185933937</v>
      </c>
      <c r="P105" s="31">
        <v>6.9876847408583345</v>
      </c>
      <c r="Q105" s="31">
        <v>15.857895011343246</v>
      </c>
      <c r="R105" s="31">
        <v>9.5383302270121071</v>
      </c>
      <c r="S105" s="31">
        <v>9.5084988769729133</v>
      </c>
      <c r="T105" s="31">
        <v>23.051962543161491</v>
      </c>
      <c r="U105" s="31">
        <v>23.780366115080366</v>
      </c>
      <c r="V105" s="31">
        <v>13.826885753315521</v>
      </c>
      <c r="W105" s="31">
        <v>19.808100443788064</v>
      </c>
      <c r="X105" s="31">
        <v>17.512597415973637</v>
      </c>
      <c r="Y105" s="31">
        <v>23.974492746562376</v>
      </c>
      <c r="Z105" s="31">
        <v>12.104214654131816</v>
      </c>
      <c r="AA105" s="31">
        <v>6.6715583673963668</v>
      </c>
      <c r="AB105" s="31">
        <v>10.711855949053122</v>
      </c>
      <c r="AC105" s="31">
        <v>7.0524993263130309</v>
      </c>
      <c r="AD105" s="31">
        <v>10.344133917195663</v>
      </c>
      <c r="AE105" s="31">
        <v>2.9266949663394022</v>
      </c>
      <c r="AF105" s="31">
        <v>13.520424616787842</v>
      </c>
      <c r="AG105" s="31">
        <v>24.531870177545802</v>
      </c>
      <c r="AH105" s="31">
        <v>25.7406691429793</v>
      </c>
      <c r="AI105" s="31">
        <v>14.842176763787123</v>
      </c>
      <c r="AJ105" s="31">
        <v>48.259229112930285</v>
      </c>
      <c r="AK105" s="31">
        <v>21.984667359209304</v>
      </c>
      <c r="AL105" s="31">
        <v>14.082342106615709</v>
      </c>
    </row>
    <row r="106" spans="1:86">
      <c r="A106" s="17" t="s">
        <v>135</v>
      </c>
      <c r="B106" s="18" t="s">
        <v>229</v>
      </c>
      <c r="C106" s="31">
        <v>30.975096269247683</v>
      </c>
      <c r="D106" s="31">
        <v>24.029810413175333</v>
      </c>
      <c r="E106" s="31">
        <v>9.047541929369844</v>
      </c>
      <c r="F106" s="31">
        <v>15.447265676873874</v>
      </c>
      <c r="G106" s="31">
        <v>4.4691788545215765</v>
      </c>
      <c r="H106" s="31">
        <v>20.716031044529121</v>
      </c>
      <c r="I106" s="31">
        <v>18.154027774678674</v>
      </c>
      <c r="J106" s="31">
        <v>2.8013447597204739</v>
      </c>
      <c r="K106" s="31">
        <v>10.487769633275562</v>
      </c>
      <c r="L106" s="31">
        <v>22.115530168855525</v>
      </c>
      <c r="M106" s="31">
        <v>28.16543598187026</v>
      </c>
      <c r="N106" s="31">
        <v>8.6255432716878566</v>
      </c>
      <c r="O106" s="31">
        <v>20.096452063976781</v>
      </c>
      <c r="P106" s="31">
        <v>20.820641125761856</v>
      </c>
      <c r="Q106" s="31">
        <v>21.546669390117916</v>
      </c>
      <c r="R106" s="31">
        <v>9.1704296273957215</v>
      </c>
      <c r="S106" s="31">
        <v>12.845176941903876</v>
      </c>
      <c r="T106" s="31">
        <v>33.529094959113024</v>
      </c>
      <c r="U106" s="31">
        <v>2.5836576407941902</v>
      </c>
      <c r="V106" s="31">
        <v>22.844774054832961</v>
      </c>
      <c r="W106" s="31">
        <v>13.279201479341335</v>
      </c>
      <c r="X106" s="31">
        <v>8.5077944600919224</v>
      </c>
      <c r="Y106" s="31">
        <v>15.649007893597283</v>
      </c>
      <c r="Z106" s="31">
        <v>19.412657335407012</v>
      </c>
      <c r="AA106" s="31">
        <v>11.383207692352153</v>
      </c>
      <c r="AB106" s="31">
        <v>11.674706741721586</v>
      </c>
      <c r="AC106" s="31">
        <v>12.822211886970765</v>
      </c>
      <c r="AD106" s="31">
        <v>15.02268060034231</v>
      </c>
      <c r="AE106" s="31">
        <v>26.017837199859144</v>
      </c>
      <c r="AF106" s="31">
        <v>26.781641864923238</v>
      </c>
      <c r="AG106" s="31">
        <v>21.407503049444934</v>
      </c>
      <c r="AH106" s="31">
        <v>21.407503049444934</v>
      </c>
      <c r="AI106" s="31">
        <v>22.39130044753702</v>
      </c>
      <c r="AJ106" s="31">
        <v>22.39130044753702</v>
      </c>
      <c r="AK106" s="31">
        <v>21.009233894875486</v>
      </c>
      <c r="AL106" s="31">
        <v>19.004409578377523</v>
      </c>
      <c r="AO106" s="54"/>
      <c r="AP106" s="54"/>
      <c r="AQ106" s="54"/>
      <c r="AR106" s="54"/>
      <c r="AS106" s="54"/>
      <c r="AT106" s="54"/>
      <c r="AU106" s="54"/>
      <c r="AV106" s="54"/>
      <c r="AW106" s="54"/>
      <c r="AX106" s="54"/>
      <c r="AY106" s="54"/>
      <c r="AZ106" s="54"/>
      <c r="BA106" s="54"/>
      <c r="BB106" s="54"/>
      <c r="BC106" s="54"/>
      <c r="BD106" s="54"/>
      <c r="BE106" s="54"/>
      <c r="BF106" s="54"/>
      <c r="BG106" s="54"/>
      <c r="BH106" s="54"/>
      <c r="BI106" s="54"/>
      <c r="BJ106" s="54"/>
      <c r="BK106" s="54"/>
      <c r="BL106" s="54"/>
      <c r="BM106" s="54"/>
      <c r="BN106" s="54"/>
      <c r="BO106" s="54"/>
      <c r="BP106" s="54"/>
      <c r="BQ106" s="54"/>
      <c r="BR106" s="54"/>
      <c r="BS106" s="54"/>
      <c r="BT106" s="54"/>
      <c r="BU106" s="54"/>
      <c r="BV106" s="54"/>
      <c r="BW106" s="54"/>
      <c r="BX106" s="54"/>
      <c r="BY106" s="54"/>
      <c r="BZ106" s="54"/>
      <c r="CA106" s="54"/>
      <c r="CB106" s="54"/>
      <c r="CC106" s="54"/>
      <c r="CD106" s="54"/>
      <c r="CE106" s="54"/>
      <c r="CF106" s="54"/>
      <c r="CG106" s="54"/>
      <c r="CH106" s="54"/>
    </row>
    <row r="107" spans="1:86">
      <c r="A107" s="17" t="s">
        <v>135</v>
      </c>
      <c r="B107" s="18" t="s">
        <v>230</v>
      </c>
      <c r="C107" s="31">
        <v>13.577581803342422</v>
      </c>
      <c r="D107" s="31">
        <v>13.577581803342422</v>
      </c>
      <c r="E107" s="31">
        <v>13.577581803342422</v>
      </c>
      <c r="F107" s="31">
        <v>13.577581803342422</v>
      </c>
      <c r="G107" s="31">
        <v>13.577581803342422</v>
      </c>
      <c r="H107" s="31">
        <v>13.577581803342422</v>
      </c>
      <c r="I107" s="31">
        <v>13.577581803342422</v>
      </c>
      <c r="J107" s="31">
        <v>13.577581803342422</v>
      </c>
      <c r="K107" s="31">
        <v>13.577581803342422</v>
      </c>
      <c r="L107" s="31">
        <v>13.577581803342422</v>
      </c>
      <c r="M107" s="31">
        <v>13.577581803342422</v>
      </c>
      <c r="N107" s="31">
        <v>13.577581803342422</v>
      </c>
      <c r="O107" s="31">
        <v>13.577581803342422</v>
      </c>
      <c r="P107" s="31">
        <v>13.577581803342422</v>
      </c>
      <c r="Q107" s="31">
        <v>13.577581803342422</v>
      </c>
      <c r="R107" s="31">
        <v>13.577581803342422</v>
      </c>
      <c r="S107" s="31">
        <v>13.577581803342422</v>
      </c>
      <c r="T107" s="31">
        <v>13.577581803342422</v>
      </c>
      <c r="U107" s="31">
        <v>13.577581803342422</v>
      </c>
      <c r="V107" s="31">
        <v>13.577581803342422</v>
      </c>
      <c r="W107" s="31">
        <v>13.577581803342422</v>
      </c>
      <c r="X107" s="31">
        <v>13.577581803342422</v>
      </c>
      <c r="Y107" s="31">
        <v>13.577581803342422</v>
      </c>
      <c r="Z107" s="31">
        <v>13.577581803342422</v>
      </c>
      <c r="AA107" s="31">
        <v>13.577581803342422</v>
      </c>
      <c r="AB107" s="31">
        <v>13.577581803342422</v>
      </c>
      <c r="AC107" s="31">
        <v>13.577581803342422</v>
      </c>
      <c r="AD107" s="31">
        <v>13.577581803342422</v>
      </c>
      <c r="AE107" s="31">
        <v>13.577581803342422</v>
      </c>
      <c r="AF107" s="31">
        <v>13.577581803342422</v>
      </c>
      <c r="AG107" s="31">
        <v>13.577581803342422</v>
      </c>
      <c r="AH107" s="31">
        <v>13.577581803342422</v>
      </c>
      <c r="AI107" s="31">
        <v>13.577581803342422</v>
      </c>
      <c r="AJ107" s="31">
        <v>13.577581803342422</v>
      </c>
      <c r="AK107" s="31">
        <v>13.577581803342422</v>
      </c>
      <c r="AL107" s="31">
        <v>13.577581803342422</v>
      </c>
      <c r="AN107" s="54"/>
      <c r="AO107" s="54"/>
      <c r="AP107" s="54"/>
      <c r="AQ107" s="54"/>
      <c r="AR107" s="54"/>
      <c r="AS107" s="54"/>
      <c r="AT107" s="54"/>
      <c r="AU107" s="54"/>
      <c r="AV107" s="54"/>
      <c r="AW107" s="54"/>
      <c r="AX107" s="54"/>
      <c r="AY107" s="54"/>
      <c r="AZ107" s="54"/>
      <c r="BA107" s="54"/>
      <c r="BB107" s="54"/>
      <c r="BC107" s="54"/>
      <c r="BD107" s="54"/>
      <c r="BE107" s="54"/>
      <c r="BF107" s="54"/>
      <c r="BG107" s="54"/>
      <c r="BH107" s="54"/>
      <c r="BI107" s="54"/>
      <c r="BJ107" s="54"/>
      <c r="BK107" s="54"/>
      <c r="BL107" s="54"/>
      <c r="BM107" s="54"/>
      <c r="BN107" s="54"/>
      <c r="BO107" s="54"/>
      <c r="BP107" s="54"/>
      <c r="BQ107" s="54"/>
      <c r="BR107" s="54"/>
      <c r="BS107" s="54"/>
      <c r="BT107" s="54"/>
      <c r="BU107" s="54"/>
      <c r="BV107" s="54"/>
      <c r="BW107" s="54"/>
      <c r="BX107" s="54"/>
      <c r="BY107" s="54"/>
      <c r="BZ107" s="54"/>
      <c r="CA107" s="54"/>
      <c r="CB107" s="54"/>
      <c r="CC107" s="54"/>
      <c r="CD107" s="54"/>
      <c r="CE107" s="54"/>
      <c r="CF107" s="54"/>
      <c r="CG107" s="54"/>
      <c r="CH107" s="54"/>
    </row>
    <row r="108" spans="1:86">
      <c r="A108" s="17" t="s">
        <v>135</v>
      </c>
      <c r="B108" s="18" t="s">
        <v>232</v>
      </c>
      <c r="C108" s="31">
        <v>4.8482435924784903</v>
      </c>
      <c r="D108" s="31">
        <v>12.576811760064313</v>
      </c>
      <c r="E108" s="31">
        <v>5.3417326628069954</v>
      </c>
      <c r="F108" s="31">
        <v>2.1248178785949876</v>
      </c>
      <c r="G108" s="31">
        <v>6.3722918495501677</v>
      </c>
      <c r="H108" s="31">
        <v>4.7806972154778506</v>
      </c>
      <c r="I108" s="31">
        <v>5.2000584304888715</v>
      </c>
      <c r="J108" s="31">
        <v>5.3215604787262727</v>
      </c>
      <c r="K108" s="31">
        <v>2.1566142233289032</v>
      </c>
      <c r="L108" s="31">
        <v>3.1782794796268945</v>
      </c>
      <c r="M108" s="31">
        <v>2.7701424215015749</v>
      </c>
      <c r="N108" s="31">
        <v>4.6836094451244321</v>
      </c>
      <c r="O108" s="31">
        <v>3.7931804113729415</v>
      </c>
      <c r="P108" s="31">
        <v>6.0909773484403242</v>
      </c>
      <c r="Q108" s="31">
        <v>7.6097892701740637</v>
      </c>
      <c r="R108" s="31">
        <v>5.9654381101311236</v>
      </c>
      <c r="S108" s="31">
        <v>3.3812382632281319</v>
      </c>
      <c r="T108" s="31">
        <v>4.5007373699686317</v>
      </c>
      <c r="U108" s="31">
        <v>2.1310953570384532</v>
      </c>
      <c r="V108" s="31">
        <v>4.5615412348201891</v>
      </c>
      <c r="W108" s="31">
        <v>4.8069992003809814</v>
      </c>
      <c r="X108" s="31">
        <v>4.3314389958506965</v>
      </c>
      <c r="Y108" s="31">
        <v>8.194141333149652</v>
      </c>
      <c r="Z108" s="31">
        <v>4.0335088458450645</v>
      </c>
      <c r="AA108" s="31">
        <v>2.2816364246170244</v>
      </c>
      <c r="AB108" s="31">
        <v>8.3924050503899021</v>
      </c>
      <c r="AC108" s="31">
        <v>1.9874077813293332</v>
      </c>
      <c r="AD108" s="31">
        <v>3.231412357798729</v>
      </c>
      <c r="AE108" s="31">
        <v>3.6630330456628135</v>
      </c>
      <c r="AF108" s="31">
        <v>16.224190461132906</v>
      </c>
      <c r="AG108" s="31"/>
      <c r="AH108" s="31"/>
      <c r="AI108" s="31"/>
      <c r="AJ108" s="31"/>
      <c r="AK108" s="31"/>
      <c r="AL108" s="31">
        <v>4.6830070990527748</v>
      </c>
    </row>
    <row r="109" spans="1:86" s="54" customFormat="1">
      <c r="A109" s="17" t="s">
        <v>135</v>
      </c>
      <c r="B109" s="19" t="s">
        <v>233</v>
      </c>
      <c r="C109" s="125">
        <v>460.96811720162003</v>
      </c>
      <c r="D109" s="126">
        <v>563.36670283121418</v>
      </c>
      <c r="E109" s="126">
        <v>266.00513800851866</v>
      </c>
      <c r="F109" s="126">
        <v>365.40189646956287</v>
      </c>
      <c r="G109" s="126">
        <v>343.21531071240292</v>
      </c>
      <c r="H109" s="126">
        <v>455.34316721919322</v>
      </c>
      <c r="I109" s="126">
        <v>429.6469396721829</v>
      </c>
      <c r="J109" s="126">
        <v>392.37882306602961</v>
      </c>
      <c r="K109" s="126">
        <v>471.03298296097415</v>
      </c>
      <c r="L109" s="126">
        <v>386.45008317378836</v>
      </c>
      <c r="M109" s="126">
        <v>415.64278448719119</v>
      </c>
      <c r="N109" s="126">
        <v>330.10528233160483</v>
      </c>
      <c r="O109" s="126">
        <v>281.01093020090224</v>
      </c>
      <c r="P109" s="126">
        <v>889.88199687449105</v>
      </c>
      <c r="Q109" s="126">
        <v>395.52709687437948</v>
      </c>
      <c r="R109" s="126">
        <v>363.21549830600065</v>
      </c>
      <c r="S109" s="126">
        <v>393.48579662220595</v>
      </c>
      <c r="T109" s="126">
        <v>905.35174915960738</v>
      </c>
      <c r="U109" s="126">
        <v>374.37752885614935</v>
      </c>
      <c r="V109" s="126">
        <v>593.89531348132903</v>
      </c>
      <c r="W109" s="126">
        <v>336.18426530771808</v>
      </c>
      <c r="X109" s="126">
        <v>361.30670614984888</v>
      </c>
      <c r="Y109" s="126">
        <v>224.90357960141699</v>
      </c>
      <c r="Z109" s="126">
        <v>451.19875195606022</v>
      </c>
      <c r="AA109" s="126">
        <v>348.95153219503987</v>
      </c>
      <c r="AB109" s="126">
        <v>402.41097087413635</v>
      </c>
      <c r="AC109" s="126">
        <v>422.6738239524804</v>
      </c>
      <c r="AD109" s="126">
        <v>391.27509567177782</v>
      </c>
      <c r="AE109" s="126">
        <v>462.40099749708571</v>
      </c>
      <c r="AF109" s="126">
        <v>552.17313264703</v>
      </c>
      <c r="AG109" s="31"/>
      <c r="AH109" s="31"/>
      <c r="AI109" s="31"/>
      <c r="AJ109" s="31"/>
      <c r="AK109" s="31"/>
      <c r="AL109" s="31">
        <v>411.84301573757097</v>
      </c>
    </row>
    <row r="110" spans="1:86">
      <c r="A110" s="17" t="s">
        <v>135</v>
      </c>
      <c r="B110" s="19" t="s">
        <v>231</v>
      </c>
      <c r="C110" s="31">
        <v>4.0668340750773426</v>
      </c>
      <c r="D110" s="31">
        <v>3.9918172982267519</v>
      </c>
      <c r="E110" s="31">
        <v>2.5452424973456962</v>
      </c>
      <c r="F110" s="31">
        <v>3.165419138123458</v>
      </c>
      <c r="G110" s="31">
        <v>2.5061009773141514</v>
      </c>
      <c r="H110" s="31">
        <v>3.3979822866932712</v>
      </c>
      <c r="I110" s="31">
        <v>3.1157557614654241</v>
      </c>
      <c r="J110" s="31">
        <v>2.4258547252332301</v>
      </c>
      <c r="K110" s="31">
        <v>2.4781228309454502</v>
      </c>
      <c r="L110" s="31">
        <v>3.6522306655524188</v>
      </c>
      <c r="M110" s="31">
        <v>3.9994061650398383</v>
      </c>
      <c r="N110" s="31">
        <v>2.4328421426914284</v>
      </c>
      <c r="O110" s="31">
        <v>3.3799947467536078</v>
      </c>
      <c r="P110" s="31">
        <v>3.1119888124124548</v>
      </c>
      <c r="Q110" s="31">
        <v>3.3586132694169257</v>
      </c>
      <c r="R110" s="31">
        <v>2.53572462217649</v>
      </c>
      <c r="S110" s="31">
        <v>2.7502869847210203</v>
      </c>
      <c r="T110" s="31">
        <v>5.8425255924381823</v>
      </c>
      <c r="U110" s="31">
        <v>2.3526513812729206</v>
      </c>
      <c r="V110" s="31">
        <v>3.792407743002959</v>
      </c>
      <c r="W110" s="31">
        <v>2.8809741415829948</v>
      </c>
      <c r="X110" s="31">
        <v>2.3391787980627994</v>
      </c>
      <c r="Y110" s="31">
        <v>2.8920184930059261</v>
      </c>
      <c r="Z110" s="31">
        <v>3.2540500438659792</v>
      </c>
      <c r="AA110" s="31">
        <v>3.2624056990364019</v>
      </c>
      <c r="AB110" s="31">
        <v>2.6284532440511366</v>
      </c>
      <c r="AC110" s="31">
        <v>2.7135781871612741</v>
      </c>
      <c r="AD110" s="31">
        <v>2.9561329860706627</v>
      </c>
      <c r="AE110" s="31">
        <v>3.5437944543281645</v>
      </c>
      <c r="AF110" s="31">
        <v>3.5853605169785596</v>
      </c>
      <c r="AG110" s="31">
        <v>3.2929011999392332</v>
      </c>
      <c r="AH110" s="31">
        <v>3.2929011999392332</v>
      </c>
      <c r="AI110" s="31">
        <v>3.346439213196799</v>
      </c>
      <c r="AJ110" s="31">
        <v>3.346439213196799</v>
      </c>
      <c r="AK110" s="31">
        <v>3.2712274901705656</v>
      </c>
      <c r="AL110" s="31">
        <v>3.1621254422855882</v>
      </c>
      <c r="AO110" s="54"/>
      <c r="AP110" s="54"/>
      <c r="AQ110" s="54"/>
      <c r="AR110" s="54"/>
      <c r="AS110" s="54"/>
      <c r="AT110" s="54"/>
      <c r="AU110" s="54"/>
      <c r="AV110" s="54"/>
      <c r="AW110" s="54"/>
      <c r="AX110" s="54"/>
      <c r="AY110" s="54"/>
      <c r="AZ110" s="54"/>
      <c r="BA110" s="54"/>
      <c r="BB110" s="54"/>
      <c r="BC110" s="54"/>
      <c r="BD110" s="54"/>
      <c r="BE110" s="54"/>
      <c r="BF110" s="54"/>
      <c r="BG110" s="54"/>
      <c r="BH110" s="54"/>
      <c r="BI110" s="54"/>
      <c r="BJ110" s="54"/>
      <c r="BK110" s="54"/>
      <c r="BL110" s="54"/>
      <c r="BM110" s="54"/>
      <c r="BN110" s="54"/>
      <c r="BO110" s="54"/>
      <c r="BP110" s="54"/>
      <c r="BQ110" s="54"/>
      <c r="BR110" s="54"/>
      <c r="BS110" s="54"/>
      <c r="BT110" s="54"/>
      <c r="BU110" s="54"/>
      <c r="BV110" s="54"/>
      <c r="BW110" s="54"/>
    </row>
    <row r="112" spans="1:86">
      <c r="A112" s="14" t="s">
        <v>474</v>
      </c>
    </row>
    <row r="113" spans="1:76">
      <c r="A113" s="16" t="s">
        <v>97</v>
      </c>
      <c r="B113" s="16" t="s">
        <v>227</v>
      </c>
      <c r="C113" s="16" t="s">
        <v>99</v>
      </c>
      <c r="D113" s="16" t="s">
        <v>100</v>
      </c>
      <c r="E113" s="16" t="s">
        <v>101</v>
      </c>
      <c r="F113" s="16" t="s">
        <v>102</v>
      </c>
      <c r="G113" s="16" t="s">
        <v>103</v>
      </c>
      <c r="H113" s="16" t="s">
        <v>104</v>
      </c>
      <c r="I113" s="16" t="s">
        <v>105</v>
      </c>
      <c r="J113" s="16" t="s">
        <v>106</v>
      </c>
      <c r="K113" s="16" t="s">
        <v>107</v>
      </c>
      <c r="L113" s="16" t="s">
        <v>108</v>
      </c>
      <c r="M113" s="16" t="s">
        <v>109</v>
      </c>
      <c r="N113" s="16" t="s">
        <v>110</v>
      </c>
      <c r="O113" s="16" t="s">
        <v>111</v>
      </c>
      <c r="P113" s="16" t="s">
        <v>112</v>
      </c>
      <c r="Q113" s="16" t="s">
        <v>113</v>
      </c>
      <c r="R113" s="16" t="s">
        <v>114</v>
      </c>
      <c r="S113" s="16" t="s">
        <v>115</v>
      </c>
      <c r="T113" s="16" t="s">
        <v>116</v>
      </c>
      <c r="U113" s="16" t="s">
        <v>117</v>
      </c>
      <c r="V113" s="16" t="s">
        <v>118</v>
      </c>
      <c r="W113" s="16" t="s">
        <v>119</v>
      </c>
      <c r="X113" s="16" t="s">
        <v>120</v>
      </c>
      <c r="Y113" s="16" t="s">
        <v>121</v>
      </c>
      <c r="Z113" s="16" t="s">
        <v>122</v>
      </c>
      <c r="AA113" s="16" t="s">
        <v>123</v>
      </c>
      <c r="AB113" s="16" t="s">
        <v>124</v>
      </c>
      <c r="AC113" s="16" t="s">
        <v>125</v>
      </c>
      <c r="AD113" s="16" t="s">
        <v>126</v>
      </c>
      <c r="AE113" s="16" t="s">
        <v>127</v>
      </c>
      <c r="AF113" s="16" t="s">
        <v>128</v>
      </c>
      <c r="AG113" s="16" t="s">
        <v>129</v>
      </c>
      <c r="AH113" s="16" t="s">
        <v>130</v>
      </c>
      <c r="AI113" s="16" t="s">
        <v>131</v>
      </c>
      <c r="AJ113" s="16" t="s">
        <v>132</v>
      </c>
      <c r="AK113" s="16" t="s">
        <v>133</v>
      </c>
      <c r="AL113" s="16" t="s">
        <v>134</v>
      </c>
    </row>
    <row r="114" spans="1:76" s="54" customFormat="1">
      <c r="A114" s="17" t="s">
        <v>135</v>
      </c>
      <c r="B114" s="52" t="s">
        <v>228</v>
      </c>
      <c r="C114" s="31">
        <v>14.806450942087652</v>
      </c>
      <c r="D114" s="31">
        <v>8.7417424695633521</v>
      </c>
      <c r="E114" s="31">
        <v>5.2225027639980421</v>
      </c>
      <c r="F114" s="31">
        <v>6.77032004481151</v>
      </c>
      <c r="G114" s="31">
        <v>1.5141584933336227</v>
      </c>
      <c r="H114" s="31">
        <v>9.2396768465628991</v>
      </c>
      <c r="I114" s="31">
        <v>4.6439839500223812</v>
      </c>
      <c r="J114" s="31">
        <v>7.6688459113333396</v>
      </c>
      <c r="K114" s="31">
        <v>6.873145208007891</v>
      </c>
      <c r="L114" s="31">
        <v>5.0951641759121999</v>
      </c>
      <c r="M114" s="31">
        <v>9.6245390551816659</v>
      </c>
      <c r="N114" s="31">
        <v>3.0444112607003948</v>
      </c>
      <c r="O114" s="31">
        <v>8.5704978882158311</v>
      </c>
      <c r="P114" s="31">
        <v>3.1191927961441439</v>
      </c>
      <c r="Q114" s="31">
        <v>5.1958017448066487</v>
      </c>
      <c r="R114" s="31">
        <v>6.9841565148597153</v>
      </c>
      <c r="S114" s="31">
        <v>6.9623134026205022</v>
      </c>
      <c r="T114" s="31">
        <v>11.081768972033059</v>
      </c>
      <c r="U114" s="31">
        <v>5.1538219065501076</v>
      </c>
      <c r="V114" s="31">
        <v>4.8134530972590897</v>
      </c>
      <c r="W114" s="31">
        <v>9.9237338251184166</v>
      </c>
      <c r="X114" s="31">
        <v>4.7351390509752473</v>
      </c>
      <c r="Y114" s="31">
        <v>9.1477932516796869</v>
      </c>
      <c r="Z114" s="31">
        <v>10.674668898002636</v>
      </c>
      <c r="AA114" s="31">
        <v>2.4517733364445697</v>
      </c>
      <c r="AB114" s="31">
        <v>7.2505367646378414</v>
      </c>
      <c r="AC114" s="31">
        <v>4.6041716455962769</v>
      </c>
      <c r="AD114" s="31">
        <v>6.3129031498607269</v>
      </c>
      <c r="AE114" s="31">
        <v>3.441091408525911</v>
      </c>
      <c r="AF114" s="31">
        <v>5.3706632560684291</v>
      </c>
      <c r="AG114" s="31">
        <v>24.531870177545802</v>
      </c>
      <c r="AH114" s="31">
        <v>25.7406691429793</v>
      </c>
      <c r="AI114" s="31">
        <v>14.842176763787123</v>
      </c>
      <c r="AJ114" s="31">
        <v>48.259229112930285</v>
      </c>
      <c r="AK114" s="31">
        <v>21.984667359209304</v>
      </c>
      <c r="AL114" s="31">
        <v>6.3095059493265895</v>
      </c>
    </row>
    <row r="115" spans="1:76">
      <c r="A115" s="17" t="s">
        <v>135</v>
      </c>
      <c r="B115" s="18" t="s">
        <v>229</v>
      </c>
      <c r="C115" s="31">
        <v>12.094640500905056</v>
      </c>
      <c r="D115" s="31">
        <v>13.224811451185046</v>
      </c>
      <c r="E115" s="31">
        <v>6.0305874919080829</v>
      </c>
      <c r="F115" s="31">
        <v>7.2676028149030509</v>
      </c>
      <c r="G115" s="31">
        <v>1.3080356920633494</v>
      </c>
      <c r="H115" s="31">
        <v>9.6520653978027475</v>
      </c>
      <c r="I115" s="31">
        <v>4.8340511204062047</v>
      </c>
      <c r="J115" s="31">
        <v>5.0296223703043133</v>
      </c>
      <c r="K115" s="31">
        <v>3.1440408840608556</v>
      </c>
      <c r="L115" s="31">
        <v>10.006584332390727</v>
      </c>
      <c r="M115" s="31">
        <v>7.5302966350196403</v>
      </c>
      <c r="N115" s="31">
        <v>2.8824696396891447</v>
      </c>
      <c r="O115" s="31">
        <v>5.0088767918800468</v>
      </c>
      <c r="P115" s="31">
        <v>6.3880937308026651</v>
      </c>
      <c r="Q115" s="31">
        <v>7.3765049732254484</v>
      </c>
      <c r="R115" s="31">
        <v>6.4198631587431247</v>
      </c>
      <c r="S115" s="31">
        <v>12.642974962287337</v>
      </c>
      <c r="T115" s="31">
        <v>18.80080925093748</v>
      </c>
      <c r="U115" s="31">
        <v>1.6294620165615388</v>
      </c>
      <c r="V115" s="31">
        <v>7.7979526483971409</v>
      </c>
      <c r="W115" s="31">
        <v>6.9482961746218734</v>
      </c>
      <c r="X115" s="31">
        <v>3.7105345834214112</v>
      </c>
      <c r="Y115" s="31">
        <v>6.1033150982471946</v>
      </c>
      <c r="Z115" s="31">
        <v>7.6508093113604909</v>
      </c>
      <c r="AA115" s="31">
        <v>5.8857936713752812</v>
      </c>
      <c r="AB115" s="31">
        <v>6.5410710600826034</v>
      </c>
      <c r="AC115" s="31">
        <v>3.239967231349576</v>
      </c>
      <c r="AD115" s="31">
        <v>3.6724734231738525</v>
      </c>
      <c r="AE115" s="31">
        <v>6.9255429208104324</v>
      </c>
      <c r="AF115" s="31">
        <v>6.2635266300453161</v>
      </c>
      <c r="AG115" s="31">
        <v>0.19126290270803115</v>
      </c>
      <c r="AH115" s="31">
        <v>0.26471021765609609</v>
      </c>
      <c r="AI115" s="31">
        <v>7.7416838934089887</v>
      </c>
      <c r="AJ115" s="31">
        <v>24.880164175478871</v>
      </c>
      <c r="AK115" s="31">
        <v>0.11273402619578798</v>
      </c>
      <c r="AL115" s="31">
        <v>7.0692487653795926</v>
      </c>
    </row>
    <row r="116" spans="1:76">
      <c r="A116" s="17" t="s">
        <v>135</v>
      </c>
      <c r="B116" s="18" t="s">
        <v>230</v>
      </c>
      <c r="C116" s="31">
        <v>12.055253221614942</v>
      </c>
      <c r="D116" s="31">
        <v>14.013214295865929</v>
      </c>
      <c r="E116" s="31">
        <v>13.709167216175887</v>
      </c>
      <c r="F116" s="31">
        <v>13.250782057312339</v>
      </c>
      <c r="G116" s="31">
        <v>13.768595907324034</v>
      </c>
      <c r="H116" s="31">
        <v>11.936618157184474</v>
      </c>
      <c r="I116" s="31">
        <v>11.260765231553606</v>
      </c>
      <c r="J116" s="31">
        <v>14.188632290616388</v>
      </c>
      <c r="K116" s="31">
        <v>14.776512207184748</v>
      </c>
      <c r="L116" s="31">
        <v>11.035306970006074</v>
      </c>
      <c r="M116" s="31">
        <v>12.332160439204708</v>
      </c>
      <c r="N116" s="31">
        <v>12.848622659820418</v>
      </c>
      <c r="O116" s="31">
        <v>8.839160051149042</v>
      </c>
      <c r="P116" s="31">
        <v>12.45039974857133</v>
      </c>
      <c r="Q116" s="31">
        <v>11.281567954605947</v>
      </c>
      <c r="R116" s="31">
        <v>12.241509046121056</v>
      </c>
      <c r="S116" s="31">
        <v>12.520179659155888</v>
      </c>
      <c r="T116" s="31">
        <v>12.667104664614968</v>
      </c>
      <c r="U116" s="31">
        <v>11.163391697467</v>
      </c>
      <c r="V116" s="31">
        <v>15.651792435523005</v>
      </c>
      <c r="W116" s="31">
        <v>10.74564833882901</v>
      </c>
      <c r="X116" s="31">
        <v>11.574252780126969</v>
      </c>
      <c r="Y116" s="31">
        <v>9.1047674698159557</v>
      </c>
      <c r="Z116" s="31">
        <v>11.498564114658429</v>
      </c>
      <c r="AA116" s="31">
        <v>11.885493046711439</v>
      </c>
      <c r="AB116" s="31">
        <v>11.945597998409978</v>
      </c>
      <c r="AC116" s="31">
        <v>12.162252376576237</v>
      </c>
      <c r="AD116" s="31">
        <v>11.055738408306134</v>
      </c>
      <c r="AE116" s="31">
        <v>9.8637724706625463</v>
      </c>
      <c r="AF116" s="31">
        <v>13.075424685039646</v>
      </c>
      <c r="AG116" s="31">
        <v>4.510677172547676</v>
      </c>
      <c r="AH116" s="31">
        <v>7.5410814541249325</v>
      </c>
      <c r="AI116" s="31">
        <v>11.949324886651606</v>
      </c>
      <c r="AJ116" s="31">
        <v>11.941209698037319</v>
      </c>
      <c r="AK116" s="31">
        <v>14.394363373759978</v>
      </c>
      <c r="AL116" s="31">
        <v>11.772203867313547</v>
      </c>
    </row>
    <row r="117" spans="1:76">
      <c r="A117" s="17" t="s">
        <v>135</v>
      </c>
      <c r="B117" s="18" t="s">
        <v>232</v>
      </c>
      <c r="C117" s="31">
        <v>0.75614808323058991</v>
      </c>
      <c r="D117" s="31">
        <v>1.9615211001935162</v>
      </c>
      <c r="E117" s="31">
        <v>0.83311426851118242</v>
      </c>
      <c r="F117" s="31">
        <v>0.33139361409279611</v>
      </c>
      <c r="G117" s="31">
        <v>0.99384368295736536</v>
      </c>
      <c r="H117" s="31">
        <v>0.7456133271846187</v>
      </c>
      <c r="I117" s="31">
        <v>0.81101828732395231</v>
      </c>
      <c r="J117" s="31">
        <v>0.82996814805822572</v>
      </c>
      <c r="K117" s="31">
        <v>0.33635267703294808</v>
      </c>
      <c r="L117" s="31">
        <v>0.49569496471245122</v>
      </c>
      <c r="M117" s="31">
        <v>0.43204056115162154</v>
      </c>
      <c r="N117" s="31">
        <v>0.73047119786344328</v>
      </c>
      <c r="O117" s="31">
        <v>0.59159694489302739</v>
      </c>
      <c r="P117" s="31">
        <v>0.94996894425216027</v>
      </c>
      <c r="Q117" s="31">
        <v>1.1868478678253123</v>
      </c>
      <c r="R117" s="31">
        <v>0.93038943002045016</v>
      </c>
      <c r="S117" s="31">
        <v>0.52734908692548832</v>
      </c>
      <c r="T117" s="31">
        <v>0.70194986504097889</v>
      </c>
      <c r="U117" s="31">
        <v>0.33237267036379536</v>
      </c>
      <c r="V117" s="31">
        <v>0.71143303662333213</v>
      </c>
      <c r="W117" s="31">
        <v>0.74971547161905183</v>
      </c>
      <c r="X117" s="31">
        <v>0.67554553146295238</v>
      </c>
      <c r="Y117" s="31">
        <v>1.2779853455371013</v>
      </c>
      <c r="Z117" s="31">
        <v>0.62907936127858788</v>
      </c>
      <c r="AA117" s="31">
        <v>0.35585155246320549</v>
      </c>
      <c r="AB117" s="31">
        <v>1.3089072096938374</v>
      </c>
      <c r="AC117" s="31">
        <v>0.30996268149173078</v>
      </c>
      <c r="AD117" s="31">
        <v>0.50398174387686578</v>
      </c>
      <c r="AE117" s="31">
        <v>0.57129873189236524</v>
      </c>
      <c r="AF117" s="31">
        <v>2.5303783288005444</v>
      </c>
      <c r="AG117" s="31"/>
      <c r="AH117" s="31"/>
      <c r="AI117" s="31"/>
      <c r="AJ117" s="31"/>
      <c r="AK117" s="31"/>
      <c r="AL117" s="31">
        <v>0.73037725398070763</v>
      </c>
    </row>
    <row r="118" spans="1:76" s="54" customFormat="1">
      <c r="A118" s="17" t="s">
        <v>135</v>
      </c>
      <c r="B118" s="19" t="s">
        <v>233</v>
      </c>
      <c r="C118" s="125">
        <v>216.66314049391514</v>
      </c>
      <c r="D118" s="126">
        <v>266.72985131296326</v>
      </c>
      <c r="E118" s="126">
        <v>123.20124665447898</v>
      </c>
      <c r="F118" s="126">
        <v>169.12284197425944</v>
      </c>
      <c r="G118" s="126">
        <v>158.85398876575118</v>
      </c>
      <c r="H118" s="126">
        <v>214.88986233292366</v>
      </c>
      <c r="I118" s="126">
        <v>199.3622144696912</v>
      </c>
      <c r="J118" s="126">
        <v>186.9596127802605</v>
      </c>
      <c r="K118" s="126">
        <v>221.33273968944485</v>
      </c>
      <c r="L118" s="126">
        <v>179.89830525928573</v>
      </c>
      <c r="M118" s="126">
        <v>196.29467889554201</v>
      </c>
      <c r="N118" s="126">
        <v>156.89933266383306</v>
      </c>
      <c r="O118" s="126">
        <v>128.85653192903536</v>
      </c>
      <c r="P118" s="126">
        <v>437.70358258932504</v>
      </c>
      <c r="Q118" s="126">
        <v>185.02063796746933</v>
      </c>
      <c r="R118" s="126">
        <v>164.88180948945472</v>
      </c>
      <c r="S118" s="126">
        <v>178.54259973566985</v>
      </c>
      <c r="T118" s="126">
        <v>422.86909582812575</v>
      </c>
      <c r="U118" s="126">
        <v>173.27712927381145</v>
      </c>
      <c r="V118" s="126">
        <v>272.75597374212884</v>
      </c>
      <c r="W118" s="126">
        <v>159.54030553356267</v>
      </c>
      <c r="X118" s="126">
        <v>168.45101578004125</v>
      </c>
      <c r="Y118" s="126">
        <v>124.98867807796765</v>
      </c>
      <c r="Z118" s="126">
        <v>207.65061824037562</v>
      </c>
      <c r="AA118" s="126">
        <v>160.92112485696094</v>
      </c>
      <c r="AB118" s="126">
        <v>191.07154049672704</v>
      </c>
      <c r="AC118" s="126">
        <v>199.43303760495672</v>
      </c>
      <c r="AD118" s="126">
        <v>184.81638316486368</v>
      </c>
      <c r="AE118" s="126">
        <v>200.69619824443905</v>
      </c>
      <c r="AF118" s="126">
        <v>254.6066138935534</v>
      </c>
      <c r="AG118" s="95"/>
      <c r="AH118" s="95"/>
      <c r="AI118" s="95"/>
      <c r="AJ118" s="95"/>
      <c r="AK118" s="95"/>
      <c r="AL118" s="95">
        <v>7.5162903324654726</v>
      </c>
    </row>
    <row r="119" spans="1:76">
      <c r="A119" s="17" t="s">
        <v>135</v>
      </c>
      <c r="B119" s="19" t="s">
        <v>231</v>
      </c>
      <c r="C119" s="31">
        <v>4.5747600448716215</v>
      </c>
      <c r="D119" s="31">
        <v>5.1291796175815607</v>
      </c>
      <c r="E119" s="31">
        <v>2.9912195186551145</v>
      </c>
      <c r="F119" s="31">
        <v>4.0902103634476923</v>
      </c>
      <c r="G119" s="31">
        <v>3.1849546835105773</v>
      </c>
      <c r="H119" s="31">
        <v>3.9362930567282191</v>
      </c>
      <c r="I119" s="31">
        <v>3.6111988239126411</v>
      </c>
      <c r="J119" s="31">
        <v>3.2039629851141389</v>
      </c>
      <c r="K119" s="31">
        <v>3.3930240767457058</v>
      </c>
      <c r="L119" s="31">
        <v>4.0281151028030049</v>
      </c>
      <c r="M119" s="31">
        <v>4.5696040617762925</v>
      </c>
      <c r="N119" s="31">
        <v>2.9195213957928301</v>
      </c>
      <c r="O119" s="31">
        <v>3.047791439717507</v>
      </c>
      <c r="P119" s="31">
        <v>4.0089843230647677</v>
      </c>
      <c r="Q119" s="31">
        <v>3.9329272368280304</v>
      </c>
      <c r="R119" s="31">
        <v>2.9411060717603301</v>
      </c>
      <c r="S119" s="31">
        <v>3.1438146595855341</v>
      </c>
      <c r="T119" s="31">
        <v>6.2030138253637803</v>
      </c>
      <c r="U119" s="31">
        <v>2.804745239249832</v>
      </c>
      <c r="V119" s="31">
        <v>5.467743438521059</v>
      </c>
      <c r="W119" s="31">
        <v>3.0823030857525411</v>
      </c>
      <c r="X119" s="31">
        <v>2.7319001893396866</v>
      </c>
      <c r="Y119" s="31">
        <v>2.3047663657834643</v>
      </c>
      <c r="Z119" s="31">
        <v>3.7924094053559601</v>
      </c>
      <c r="AA119" s="31">
        <v>3.7111366974108195</v>
      </c>
      <c r="AB119" s="31">
        <v>3.0485121349330528</v>
      </c>
      <c r="AC119" s="31">
        <v>2.9885477384687205</v>
      </c>
      <c r="AD119" s="31">
        <v>3.3422796096324827</v>
      </c>
      <c r="AE119" s="31">
        <v>3.4960734228652735</v>
      </c>
      <c r="AF119" s="31">
        <v>4.2060426057923976</v>
      </c>
      <c r="AG119" s="31">
        <v>3.7679287881071502</v>
      </c>
      <c r="AH119" s="31">
        <v>3.9317474367923153</v>
      </c>
      <c r="AI119" s="31">
        <v>4.1741902059330993</v>
      </c>
      <c r="AJ119" s="31">
        <v>4.1782543438204369</v>
      </c>
      <c r="AK119" s="31">
        <v>4.3479606802955351</v>
      </c>
      <c r="AL119" s="31">
        <v>3.8416445694236172</v>
      </c>
    </row>
    <row r="121" spans="1:76">
      <c r="A121" s="14" t="s">
        <v>475</v>
      </c>
    </row>
    <row r="122" spans="1:76">
      <c r="A122" s="16" t="s">
        <v>97</v>
      </c>
      <c r="B122" s="16" t="s">
        <v>227</v>
      </c>
      <c r="C122" s="16" t="s">
        <v>99</v>
      </c>
      <c r="D122" s="16" t="s">
        <v>100</v>
      </c>
      <c r="E122" s="16" t="s">
        <v>101</v>
      </c>
      <c r="F122" s="16" t="s">
        <v>102</v>
      </c>
      <c r="G122" s="16" t="s">
        <v>103</v>
      </c>
      <c r="H122" s="16" t="s">
        <v>104</v>
      </c>
      <c r="I122" s="16" t="s">
        <v>105</v>
      </c>
      <c r="J122" s="16" t="s">
        <v>106</v>
      </c>
      <c r="K122" s="16" t="s">
        <v>107</v>
      </c>
      <c r="L122" s="16" t="s">
        <v>108</v>
      </c>
      <c r="M122" s="16" t="s">
        <v>109</v>
      </c>
      <c r="N122" s="16" t="s">
        <v>110</v>
      </c>
      <c r="O122" s="16" t="s">
        <v>111</v>
      </c>
      <c r="P122" s="16" t="s">
        <v>112</v>
      </c>
      <c r="Q122" s="16" t="s">
        <v>113</v>
      </c>
      <c r="R122" s="16" t="s">
        <v>114</v>
      </c>
      <c r="S122" s="16" t="s">
        <v>115</v>
      </c>
      <c r="T122" s="16" t="s">
        <v>116</v>
      </c>
      <c r="U122" s="16" t="s">
        <v>117</v>
      </c>
      <c r="V122" s="16" t="s">
        <v>118</v>
      </c>
      <c r="W122" s="16" t="s">
        <v>119</v>
      </c>
      <c r="X122" s="16" t="s">
        <v>120</v>
      </c>
      <c r="Y122" s="16" t="s">
        <v>121</v>
      </c>
      <c r="Z122" s="16" t="s">
        <v>122</v>
      </c>
      <c r="AA122" s="16" t="s">
        <v>123</v>
      </c>
      <c r="AB122" s="16" t="s">
        <v>124</v>
      </c>
      <c r="AC122" s="16" t="s">
        <v>125</v>
      </c>
      <c r="AD122" s="16" t="s">
        <v>126</v>
      </c>
      <c r="AE122" s="16" t="s">
        <v>127</v>
      </c>
      <c r="AF122" s="16" t="s">
        <v>128</v>
      </c>
      <c r="AG122" s="16" t="s">
        <v>129</v>
      </c>
      <c r="AH122" s="16" t="s">
        <v>130</v>
      </c>
      <c r="AI122" s="16" t="s">
        <v>131</v>
      </c>
      <c r="AJ122" s="16" t="s">
        <v>132</v>
      </c>
      <c r="AK122" s="16" t="s">
        <v>133</v>
      </c>
      <c r="AL122" s="16" t="s">
        <v>134</v>
      </c>
    </row>
    <row r="123" spans="1:76" s="54" customFormat="1">
      <c r="A123" s="17" t="s">
        <v>135</v>
      </c>
      <c r="B123" s="52" t="s">
        <v>228</v>
      </c>
      <c r="C123" s="31">
        <v>3.3905330534947979</v>
      </c>
      <c r="D123" s="31">
        <v>3.9850338439993327</v>
      </c>
      <c r="E123" s="31">
        <v>2.2080275557388447</v>
      </c>
      <c r="F123" s="31">
        <v>2.3800407891485205</v>
      </c>
      <c r="G123" s="31">
        <v>1.6785731907480284</v>
      </c>
      <c r="H123" s="31">
        <v>1.735254711763599</v>
      </c>
      <c r="I123" s="31">
        <v>2.5023400653426298</v>
      </c>
      <c r="J123" s="31">
        <v>0</v>
      </c>
      <c r="K123" s="31">
        <v>2.2835846999735518</v>
      </c>
      <c r="L123" s="31">
        <v>2.1068746503796754</v>
      </c>
      <c r="M123" s="31">
        <v>3.8324817368269897</v>
      </c>
      <c r="N123" s="31">
        <v>1.3732167167241716</v>
      </c>
      <c r="O123" s="31">
        <v>3.1868913631856155</v>
      </c>
      <c r="P123" s="31">
        <v>0.42746823193497713</v>
      </c>
      <c r="Q123" s="31">
        <v>2.3374240363962833</v>
      </c>
      <c r="R123" s="31">
        <v>0</v>
      </c>
      <c r="S123" s="31">
        <v>0</v>
      </c>
      <c r="T123" s="31">
        <v>3.1650867938737393</v>
      </c>
      <c r="U123" s="31"/>
      <c r="V123" s="31">
        <v>2.2499756927467747</v>
      </c>
      <c r="W123" s="31">
        <v>6.9149881203180463</v>
      </c>
      <c r="X123" s="31">
        <v>1.6786424257512174</v>
      </c>
      <c r="Y123" s="31">
        <v>1.0260243681041072</v>
      </c>
      <c r="Z123" s="31">
        <v>1.7850613115698017</v>
      </c>
      <c r="AA123" s="31">
        <v>0.64415928292916935</v>
      </c>
      <c r="AB123" s="31">
        <v>3.550958211481082</v>
      </c>
      <c r="AC123" s="31">
        <v>2.6908761786061399</v>
      </c>
      <c r="AD123" s="31">
        <v>1.573982962839672</v>
      </c>
      <c r="AE123" s="31">
        <v>0</v>
      </c>
      <c r="AF123" s="31">
        <v>2.7144599780933527</v>
      </c>
      <c r="AG123" s="31">
        <v>24.531870177545802</v>
      </c>
      <c r="AH123" s="31">
        <v>25.7406691429793</v>
      </c>
      <c r="AI123" s="31">
        <v>14.842176763787123</v>
      </c>
      <c r="AJ123" s="31">
        <v>48.259229112930285</v>
      </c>
      <c r="AK123" s="31">
        <v>21.984667359209304</v>
      </c>
      <c r="AL123" s="31">
        <v>2.4570770822647008</v>
      </c>
    </row>
    <row r="124" spans="1:76">
      <c r="A124" s="17" t="s">
        <v>135</v>
      </c>
      <c r="B124" s="18" t="s">
        <v>229</v>
      </c>
      <c r="C124" s="31">
        <v>1.1586446969525159</v>
      </c>
      <c r="D124" s="31">
        <v>1.5814651456698301</v>
      </c>
      <c r="E124" s="31">
        <v>0.22940118423642514</v>
      </c>
      <c r="F124" s="31">
        <v>0.37854843602886845</v>
      </c>
      <c r="G124" s="31">
        <v>0.62003256148314445</v>
      </c>
      <c r="H124" s="31">
        <v>1.3128311869396725</v>
      </c>
      <c r="I124" s="31">
        <v>0.56421699287798122</v>
      </c>
      <c r="J124" s="31">
        <v>0.2021690110179703</v>
      </c>
      <c r="K124" s="31">
        <v>0.39825358836379615</v>
      </c>
      <c r="L124" s="31">
        <v>0.38645321905148833</v>
      </c>
      <c r="M124" s="31">
        <v>0.96719919657897568</v>
      </c>
      <c r="N124" s="31">
        <v>0.76109012597440295</v>
      </c>
      <c r="O124" s="31">
        <v>0.42571528910425205</v>
      </c>
      <c r="P124" s="31">
        <v>0.4987697597918771</v>
      </c>
      <c r="Q124" s="31">
        <v>0.73930800379265571</v>
      </c>
      <c r="R124" s="31">
        <v>0.55101524259087531</v>
      </c>
      <c r="S124" s="31">
        <v>0.86015714530708198</v>
      </c>
      <c r="T124" s="31">
        <v>0.73858543519228337</v>
      </c>
      <c r="U124" s="31">
        <v>1.8395062465959668</v>
      </c>
      <c r="V124" s="31">
        <v>0.38950612377151256</v>
      </c>
      <c r="W124" s="31">
        <v>0.27176860029859118</v>
      </c>
      <c r="X124" s="31">
        <v>1.39410307312571</v>
      </c>
      <c r="Y124" s="31">
        <v>0.58694209105828354</v>
      </c>
      <c r="Z124" s="31">
        <v>0.52454552376729546</v>
      </c>
      <c r="AA124" s="31">
        <v>0.50256560079928081</v>
      </c>
      <c r="AB124" s="31">
        <v>0.37789287052477466</v>
      </c>
      <c r="AC124" s="31">
        <v>0.51799221795314065</v>
      </c>
      <c r="AD124" s="31">
        <v>0.59110111712109326</v>
      </c>
      <c r="AE124" s="31">
        <v>1.1013305916893603</v>
      </c>
      <c r="AF124" s="31">
        <v>1.1336623123181084</v>
      </c>
      <c r="AG124" s="31">
        <v>0.90617593687474485</v>
      </c>
      <c r="AH124" s="31">
        <v>0.90617593687474485</v>
      </c>
      <c r="AI124" s="31">
        <v>0.94781991220675543</v>
      </c>
      <c r="AJ124" s="31">
        <v>0.94781991220675543</v>
      </c>
      <c r="AK124" s="31">
        <v>0.88931727178724207</v>
      </c>
      <c r="AL124" s="31">
        <v>0.80445340190593329</v>
      </c>
      <c r="AO124" s="54"/>
      <c r="AP124" s="54"/>
      <c r="AQ124" s="54"/>
      <c r="AR124" s="54"/>
      <c r="AS124" s="54"/>
      <c r="AT124" s="54"/>
      <c r="AU124" s="54"/>
      <c r="AV124" s="54"/>
      <c r="AW124" s="54"/>
      <c r="AX124" s="54"/>
      <c r="AY124" s="54"/>
      <c r="AZ124" s="54"/>
      <c r="BA124" s="54"/>
      <c r="BB124" s="54"/>
      <c r="BC124" s="54"/>
      <c r="BD124" s="54"/>
      <c r="BE124" s="54"/>
      <c r="BF124" s="54"/>
      <c r="BG124" s="54"/>
      <c r="BH124" s="54"/>
      <c r="BI124" s="54"/>
      <c r="BJ124" s="54"/>
      <c r="BK124" s="54"/>
      <c r="BL124" s="54"/>
      <c r="BM124" s="54"/>
      <c r="BN124" s="54"/>
      <c r="BO124" s="54"/>
      <c r="BP124" s="54"/>
      <c r="BQ124" s="54"/>
      <c r="BR124" s="54"/>
      <c r="BS124" s="54"/>
      <c r="BT124" s="54"/>
      <c r="BU124" s="54"/>
      <c r="BV124" s="54"/>
      <c r="BW124" s="54"/>
      <c r="BX124" s="54"/>
    </row>
    <row r="125" spans="1:76">
      <c r="A125" s="17" t="s">
        <v>135</v>
      </c>
      <c r="B125" s="18" t="s">
        <v>230</v>
      </c>
      <c r="C125" s="31">
        <v>8.7296385472956057</v>
      </c>
      <c r="D125" s="31">
        <v>8.7296385472956057</v>
      </c>
      <c r="E125" s="31">
        <v>8.7296385472956057</v>
      </c>
      <c r="F125" s="31">
        <v>8.7296385472956057</v>
      </c>
      <c r="G125" s="31">
        <v>8.7296385472956057</v>
      </c>
      <c r="H125" s="31">
        <v>8.7296385472956057</v>
      </c>
      <c r="I125" s="31">
        <v>8.7296385472956057</v>
      </c>
      <c r="J125" s="31">
        <v>8.7296385472956057</v>
      </c>
      <c r="K125" s="31">
        <v>8.7296385472956057</v>
      </c>
      <c r="L125" s="31">
        <v>8.7296385472956057</v>
      </c>
      <c r="M125" s="31">
        <v>8.7296385472956057</v>
      </c>
      <c r="N125" s="31">
        <v>8.7296385472956057</v>
      </c>
      <c r="O125" s="31">
        <v>8.7296385472956057</v>
      </c>
      <c r="P125" s="31">
        <v>8.7296385472956057</v>
      </c>
      <c r="Q125" s="31">
        <v>8.7296385472956057</v>
      </c>
      <c r="R125" s="31">
        <v>8.7296385472956057</v>
      </c>
      <c r="S125" s="31">
        <v>8.7296385472956057</v>
      </c>
      <c r="T125" s="31">
        <v>8.7296385472956057</v>
      </c>
      <c r="U125" s="31">
        <v>8.7296385472956057</v>
      </c>
      <c r="V125" s="31">
        <v>8.7296385472956057</v>
      </c>
      <c r="W125" s="31">
        <v>8.7296385472956057</v>
      </c>
      <c r="X125" s="31">
        <v>8.7296385472956057</v>
      </c>
      <c r="Y125" s="31">
        <v>8.7296385472956057</v>
      </c>
      <c r="Z125" s="31">
        <v>8.7296385472956057</v>
      </c>
      <c r="AA125" s="31">
        <v>8.7296385472956057</v>
      </c>
      <c r="AB125" s="31">
        <v>8.7296385472956057</v>
      </c>
      <c r="AC125" s="31">
        <v>8.7296385472956057</v>
      </c>
      <c r="AD125" s="31">
        <v>8.7296385472956057</v>
      </c>
      <c r="AE125" s="31">
        <v>8.7296385472956057</v>
      </c>
      <c r="AF125" s="31">
        <v>8.7296385472956057</v>
      </c>
      <c r="AG125" s="31">
        <v>8.7296385472956057</v>
      </c>
      <c r="AH125" s="31">
        <v>8.7296385472956057</v>
      </c>
      <c r="AI125" s="31">
        <v>8.7296385472956057</v>
      </c>
      <c r="AJ125" s="31">
        <v>8.7296385472956057</v>
      </c>
      <c r="AK125" s="31">
        <v>8.7296385472956057</v>
      </c>
      <c r="AL125" s="31">
        <v>8.7296385472956057</v>
      </c>
      <c r="AN125" s="54"/>
      <c r="AO125" s="54"/>
      <c r="AP125" s="54"/>
      <c r="AQ125" s="54"/>
      <c r="AR125" s="54"/>
      <c r="AS125" s="54"/>
      <c r="AT125" s="54"/>
      <c r="AU125" s="54"/>
      <c r="AV125" s="54"/>
      <c r="AW125" s="54"/>
      <c r="AX125" s="54"/>
      <c r="AY125" s="54"/>
      <c r="AZ125" s="54"/>
      <c r="BA125" s="54"/>
      <c r="BB125" s="54"/>
      <c r="BC125" s="54"/>
      <c r="BD125" s="54"/>
      <c r="BE125" s="54"/>
      <c r="BF125" s="54"/>
      <c r="BG125" s="54"/>
      <c r="BH125" s="54"/>
      <c r="BI125" s="54"/>
      <c r="BJ125" s="54"/>
      <c r="BK125" s="54"/>
      <c r="BL125" s="54"/>
      <c r="BM125" s="54"/>
      <c r="BN125" s="54"/>
      <c r="BO125" s="54"/>
      <c r="BP125" s="54"/>
      <c r="BQ125" s="54"/>
      <c r="BR125" s="54"/>
      <c r="BS125" s="54"/>
      <c r="BT125" s="54"/>
      <c r="BU125" s="54"/>
      <c r="BV125" s="54"/>
      <c r="BW125" s="54"/>
      <c r="BX125" s="54"/>
    </row>
    <row r="126" spans="1:76">
      <c r="A126" s="17" t="s">
        <v>135</v>
      </c>
      <c r="B126" s="18" t="s">
        <v>232</v>
      </c>
      <c r="C126" s="30">
        <v>8.8958598027128258E-2</v>
      </c>
      <c r="D126" s="31">
        <v>0.23076718825806081</v>
      </c>
      <c r="E126" s="31">
        <v>9.8013443354256782E-2</v>
      </c>
      <c r="F126" s="31">
        <v>3.8987484010917201E-2</v>
      </c>
      <c r="G126" s="31">
        <v>0.11692278623027831</v>
      </c>
      <c r="H126" s="31">
        <v>8.771921496289635E-2</v>
      </c>
      <c r="I126" s="31">
        <v>9.5413916155759129E-2</v>
      </c>
      <c r="J126" s="31">
        <v>9.7643311536261893E-2</v>
      </c>
      <c r="K126" s="31">
        <v>3.9570903180346846E-2</v>
      </c>
      <c r="L126" s="31">
        <v>5.8317054672053101E-2</v>
      </c>
      <c r="M126" s="31">
        <v>5.0828301311955496E-2</v>
      </c>
      <c r="N126" s="31">
        <v>8.5937787983934533E-2</v>
      </c>
      <c r="O126" s="31">
        <v>6.9599640575650309E-2</v>
      </c>
      <c r="P126" s="31">
        <v>0.11176105226496007</v>
      </c>
      <c r="Q126" s="31">
        <v>0.139629160920625</v>
      </c>
      <c r="R126" s="31">
        <v>0.10945758000240594</v>
      </c>
      <c r="S126" s="31">
        <v>6.2041069050057462E-2</v>
      </c>
      <c r="T126" s="31">
        <v>8.2582337063644595E-2</v>
      </c>
      <c r="U126" s="31">
        <v>3.9102667101622995E-2</v>
      </c>
      <c r="V126" s="31">
        <v>8.3698004308627325E-2</v>
      </c>
      <c r="W126" s="31">
        <v>8.8201820190476732E-2</v>
      </c>
      <c r="X126" s="31">
        <v>7.9475944877994434E-2</v>
      </c>
      <c r="Y126" s="31">
        <v>0.15035121712201194</v>
      </c>
      <c r="Z126" s="31">
        <v>7.4009336621010363E-2</v>
      </c>
      <c r="AA126" s="31">
        <v>4.1864888525083015E-2</v>
      </c>
      <c r="AB126" s="31">
        <v>0.15398908349339271</v>
      </c>
      <c r="AC126" s="31">
        <v>3.646619782255657E-2</v>
      </c>
      <c r="AD126" s="31">
        <v>5.9291969867866584E-2</v>
      </c>
      <c r="AE126" s="31">
        <v>6.7211615516748882E-2</v>
      </c>
      <c r="AF126" s="31">
        <v>0.29769156809418179</v>
      </c>
      <c r="AG126" s="31"/>
      <c r="AH126" s="31"/>
      <c r="AI126" s="31"/>
      <c r="AJ126" s="31"/>
      <c r="AK126" s="31"/>
      <c r="AL126" s="31">
        <v>8.5926735762436229E-2</v>
      </c>
      <c r="AN126" s="54"/>
      <c r="AO126" s="54"/>
      <c r="AP126" s="54"/>
      <c r="AQ126" s="54"/>
      <c r="AR126" s="54"/>
      <c r="AS126" s="54"/>
      <c r="AT126" s="54"/>
      <c r="AU126" s="54"/>
      <c r="AV126" s="54"/>
      <c r="AW126" s="54"/>
      <c r="AX126" s="54"/>
      <c r="AY126" s="54"/>
      <c r="AZ126" s="54"/>
      <c r="BA126" s="54"/>
      <c r="BB126" s="54"/>
      <c r="BC126" s="54"/>
      <c r="BD126" s="54"/>
      <c r="BE126" s="54"/>
      <c r="BF126" s="54"/>
      <c r="BG126" s="54"/>
      <c r="BH126" s="54"/>
      <c r="BI126" s="54"/>
      <c r="BJ126" s="54"/>
      <c r="BK126" s="54"/>
      <c r="BL126" s="54"/>
      <c r="BM126" s="54"/>
      <c r="BN126" s="54"/>
      <c r="BO126" s="54"/>
      <c r="BP126" s="54"/>
      <c r="BQ126" s="54"/>
      <c r="BR126" s="54"/>
      <c r="BS126" s="54"/>
      <c r="BT126" s="54"/>
      <c r="BU126" s="54"/>
      <c r="BV126" s="54"/>
      <c r="BW126" s="54"/>
      <c r="BX126" s="54"/>
    </row>
    <row r="127" spans="1:76" s="54" customFormat="1">
      <c r="A127" s="17" t="s">
        <v>135</v>
      </c>
      <c r="B127" s="19" t="s">
        <v>233</v>
      </c>
      <c r="C127" s="20">
        <v>0</v>
      </c>
      <c r="D127" s="20">
        <v>0</v>
      </c>
      <c r="E127" s="20">
        <v>0</v>
      </c>
      <c r="F127" s="20">
        <v>0</v>
      </c>
      <c r="G127" s="20">
        <v>0</v>
      </c>
      <c r="H127" s="20">
        <v>0</v>
      </c>
      <c r="I127" s="20">
        <v>0</v>
      </c>
      <c r="J127" s="20">
        <v>0</v>
      </c>
      <c r="K127" s="20">
        <v>0</v>
      </c>
      <c r="L127" s="20">
        <v>0</v>
      </c>
      <c r="M127" s="20">
        <v>0</v>
      </c>
      <c r="N127" s="20">
        <v>0</v>
      </c>
      <c r="O127" s="20">
        <v>0</v>
      </c>
      <c r="P127" s="20">
        <v>0</v>
      </c>
      <c r="Q127" s="20">
        <v>0</v>
      </c>
      <c r="R127" s="20">
        <v>0</v>
      </c>
      <c r="S127" s="20">
        <v>0</v>
      </c>
      <c r="T127" s="20">
        <v>0</v>
      </c>
      <c r="U127" s="20">
        <v>0</v>
      </c>
      <c r="V127" s="20">
        <v>0</v>
      </c>
      <c r="W127" s="20">
        <v>0</v>
      </c>
      <c r="X127" s="20">
        <v>0</v>
      </c>
      <c r="Y127" s="20">
        <v>0</v>
      </c>
      <c r="Z127" s="20">
        <v>0</v>
      </c>
      <c r="AA127" s="20">
        <v>0</v>
      </c>
      <c r="AB127" s="20">
        <v>0</v>
      </c>
      <c r="AC127" s="20">
        <v>0</v>
      </c>
      <c r="AD127" s="20">
        <v>0</v>
      </c>
      <c r="AE127" s="20">
        <v>0</v>
      </c>
      <c r="AF127" s="20">
        <v>0</v>
      </c>
      <c r="AG127" s="20">
        <v>0</v>
      </c>
      <c r="AH127" s="20">
        <v>0</v>
      </c>
      <c r="AI127" s="20">
        <v>0</v>
      </c>
      <c r="AJ127" s="20">
        <v>0</v>
      </c>
      <c r="AK127" s="20">
        <v>0</v>
      </c>
      <c r="AL127" s="20">
        <v>0</v>
      </c>
    </row>
    <row r="128" spans="1:76">
      <c r="A128" s="17" t="s">
        <v>135</v>
      </c>
      <c r="B128" s="19" t="s">
        <v>231</v>
      </c>
      <c r="C128" s="31">
        <v>4.216451051500135</v>
      </c>
      <c r="D128" s="31">
        <v>4.1926863558897649</v>
      </c>
      <c r="E128" s="31">
        <v>2.6356574465269156</v>
      </c>
      <c r="F128" s="31">
        <v>3.2805097033958841</v>
      </c>
      <c r="G128" s="31">
        <v>2.5909972964851939</v>
      </c>
      <c r="H128" s="31">
        <v>3.5222851967975233</v>
      </c>
      <c r="I128" s="31">
        <v>3.2465325565144365</v>
      </c>
      <c r="J128" s="31">
        <v>2.5263173495176785</v>
      </c>
      <c r="K128" s="31">
        <v>2.5787311248004419</v>
      </c>
      <c r="L128" s="31">
        <v>3.7857716653958566</v>
      </c>
      <c r="M128" s="31">
        <v>4.1512534684491458</v>
      </c>
      <c r="N128" s="31">
        <v>2.5358193323691323</v>
      </c>
      <c r="O128" s="31">
        <v>3.492754824013975</v>
      </c>
      <c r="P128" s="31">
        <v>3.2483455715857512</v>
      </c>
      <c r="Q128" s="31">
        <v>3.4817455401290869</v>
      </c>
      <c r="R128" s="31">
        <v>2.6362176821033834</v>
      </c>
      <c r="S128" s="31">
        <v>2.8544953515099358</v>
      </c>
      <c r="T128" s="31">
        <v>6.1171016707613335</v>
      </c>
      <c r="U128" s="31">
        <v>2.4582554224046222</v>
      </c>
      <c r="V128" s="31">
        <v>3.9783766920818819</v>
      </c>
      <c r="W128" s="31">
        <v>2.9969959597503677</v>
      </c>
      <c r="X128" s="31">
        <v>2.446651520060307</v>
      </c>
      <c r="Y128" s="31">
        <v>2.9964962733297824</v>
      </c>
      <c r="Z128" s="31">
        <v>3.3640601928394891</v>
      </c>
      <c r="AA128" s="31">
        <v>3.3837496007356513</v>
      </c>
      <c r="AB128" s="31">
        <v>2.741514644511553</v>
      </c>
      <c r="AC128" s="31">
        <v>2.8195083602458197</v>
      </c>
      <c r="AD128" s="31">
        <v>3.0938654411506503</v>
      </c>
      <c r="AE128" s="31">
        <v>3.6862285137254096</v>
      </c>
      <c r="AF128" s="31">
        <v>3.7293212054637475</v>
      </c>
      <c r="AG128" s="31">
        <v>3.4261205077892698</v>
      </c>
      <c r="AH128" s="31">
        <v>3.4261205077892698</v>
      </c>
      <c r="AI128" s="31">
        <v>3.4816248532692824</v>
      </c>
      <c r="AJ128" s="31">
        <v>3.4816248532692824</v>
      </c>
      <c r="AK128" s="31">
        <v>3.403650770837205</v>
      </c>
      <c r="AL128" s="31">
        <v>3.2905416472458664</v>
      </c>
      <c r="AN128" s="54"/>
      <c r="AO128" s="54"/>
      <c r="AP128" s="54"/>
      <c r="AQ128" s="54"/>
      <c r="AR128" s="54"/>
      <c r="AS128" s="54"/>
      <c r="AT128" s="54"/>
      <c r="AU128" s="54"/>
      <c r="AV128" s="54"/>
      <c r="AW128" s="54"/>
      <c r="AX128" s="54"/>
      <c r="AY128" s="54"/>
      <c r="AZ128" s="54"/>
      <c r="BA128" s="54"/>
      <c r="BB128" s="54"/>
      <c r="BC128" s="54"/>
      <c r="BD128" s="54"/>
      <c r="BE128" s="54"/>
      <c r="BF128" s="54"/>
      <c r="BG128" s="54"/>
      <c r="BH128" s="54"/>
      <c r="BI128" s="54"/>
      <c r="BJ128" s="54"/>
      <c r="BK128" s="54"/>
      <c r="BL128" s="54"/>
      <c r="BM128" s="54"/>
      <c r="BN128" s="54"/>
      <c r="BO128" s="54"/>
      <c r="BP128" s="54"/>
      <c r="BQ128" s="54"/>
      <c r="BR128" s="54"/>
      <c r="BS128" s="54"/>
      <c r="BT128" s="54"/>
      <c r="BU128" s="54"/>
      <c r="BV128" s="54"/>
      <c r="BW128" s="54"/>
      <c r="BX128" s="54"/>
    </row>
    <row r="130" spans="1:84">
      <c r="A130" s="14" t="s">
        <v>476</v>
      </c>
    </row>
    <row r="131" spans="1:84">
      <c r="A131" s="16" t="s">
        <v>97</v>
      </c>
      <c r="B131" s="16" t="s">
        <v>227</v>
      </c>
      <c r="C131" s="16" t="s">
        <v>99</v>
      </c>
      <c r="D131" s="16" t="s">
        <v>100</v>
      </c>
      <c r="E131" s="16" t="s">
        <v>101</v>
      </c>
      <c r="F131" s="16" t="s">
        <v>102</v>
      </c>
      <c r="G131" s="16" t="s">
        <v>103</v>
      </c>
      <c r="H131" s="16" t="s">
        <v>104</v>
      </c>
      <c r="I131" s="16" t="s">
        <v>105</v>
      </c>
      <c r="J131" s="16" t="s">
        <v>106</v>
      </c>
      <c r="K131" s="16" t="s">
        <v>107</v>
      </c>
      <c r="L131" s="16" t="s">
        <v>108</v>
      </c>
      <c r="M131" s="16" t="s">
        <v>109</v>
      </c>
      <c r="N131" s="16" t="s">
        <v>110</v>
      </c>
      <c r="O131" s="16" t="s">
        <v>111</v>
      </c>
      <c r="P131" s="16" t="s">
        <v>112</v>
      </c>
      <c r="Q131" s="16" t="s">
        <v>113</v>
      </c>
      <c r="R131" s="16" t="s">
        <v>114</v>
      </c>
      <c r="S131" s="16" t="s">
        <v>115</v>
      </c>
      <c r="T131" s="16" t="s">
        <v>116</v>
      </c>
      <c r="U131" s="16" t="s">
        <v>117</v>
      </c>
      <c r="V131" s="16" t="s">
        <v>118</v>
      </c>
      <c r="W131" s="16" t="s">
        <v>119</v>
      </c>
      <c r="X131" s="16" t="s">
        <v>120</v>
      </c>
      <c r="Y131" s="16" t="s">
        <v>121</v>
      </c>
      <c r="Z131" s="16" t="s">
        <v>122</v>
      </c>
      <c r="AA131" s="16" t="s">
        <v>123</v>
      </c>
      <c r="AB131" s="16" t="s">
        <v>124</v>
      </c>
      <c r="AC131" s="16" t="s">
        <v>125</v>
      </c>
      <c r="AD131" s="16" t="s">
        <v>126</v>
      </c>
      <c r="AE131" s="16" t="s">
        <v>127</v>
      </c>
      <c r="AF131" s="16" t="s">
        <v>128</v>
      </c>
      <c r="AG131" s="16" t="s">
        <v>129</v>
      </c>
      <c r="AH131" s="16" t="s">
        <v>130</v>
      </c>
      <c r="AI131" s="16" t="s">
        <v>131</v>
      </c>
      <c r="AJ131" s="16" t="s">
        <v>132</v>
      </c>
      <c r="AK131" s="16" t="s">
        <v>133</v>
      </c>
      <c r="AL131" s="16" t="s">
        <v>134</v>
      </c>
    </row>
    <row r="132" spans="1:84" s="54" customFormat="1">
      <c r="A132" s="17" t="s">
        <v>135</v>
      </c>
      <c r="B132" s="52" t="s">
        <v>228</v>
      </c>
      <c r="C132" s="31">
        <v>3.3905330534947979</v>
      </c>
      <c r="D132" s="31">
        <v>3.9850338439993327</v>
      </c>
      <c r="E132" s="31">
        <v>2.2080275557388447</v>
      </c>
      <c r="F132" s="31">
        <v>2.3800407891485205</v>
      </c>
      <c r="G132" s="31">
        <v>1.6785731907480284</v>
      </c>
      <c r="H132" s="31">
        <v>1.735254711763599</v>
      </c>
      <c r="I132" s="31">
        <v>2.5023400653426298</v>
      </c>
      <c r="J132" s="31">
        <v>0</v>
      </c>
      <c r="K132" s="31">
        <v>2.2835846999735518</v>
      </c>
      <c r="L132" s="31">
        <v>2.1068746503796754</v>
      </c>
      <c r="M132" s="31">
        <v>3.8324817368269897</v>
      </c>
      <c r="N132" s="31">
        <v>1.3732167167241716</v>
      </c>
      <c r="O132" s="31">
        <v>3.1868913631856155</v>
      </c>
      <c r="P132" s="31">
        <v>0.42746823193497713</v>
      </c>
      <c r="Q132" s="31">
        <v>2.3374240363962833</v>
      </c>
      <c r="R132" s="31">
        <v>0</v>
      </c>
      <c r="S132" s="31">
        <v>0</v>
      </c>
      <c r="T132" s="31">
        <v>3.1650867938737393</v>
      </c>
      <c r="U132" s="31"/>
      <c r="V132" s="31">
        <v>2.2499756927467747</v>
      </c>
      <c r="W132" s="31">
        <v>6.9149881203180463</v>
      </c>
      <c r="X132" s="31">
        <v>1.6786424257512174</v>
      </c>
      <c r="Y132" s="31">
        <v>1.0260243681041072</v>
      </c>
      <c r="Z132" s="31">
        <v>1.7850613115698017</v>
      </c>
      <c r="AA132" s="31">
        <v>0.64415928292916935</v>
      </c>
      <c r="AB132" s="31">
        <v>3.550958211481082</v>
      </c>
      <c r="AC132" s="31">
        <v>2.6908761786061399</v>
      </c>
      <c r="AD132" s="31">
        <v>1.573982962839672</v>
      </c>
      <c r="AE132" s="31">
        <v>0</v>
      </c>
      <c r="AF132" s="31">
        <v>2.7144599780933527</v>
      </c>
      <c r="AG132" s="31">
        <v>24.531870177545802</v>
      </c>
      <c r="AH132" s="31">
        <v>25.7406691429793</v>
      </c>
      <c r="AI132" s="31">
        <v>14.842176763787123</v>
      </c>
      <c r="AJ132" s="31">
        <v>48.259229112930285</v>
      </c>
      <c r="AK132" s="31">
        <v>21.984667359209304</v>
      </c>
      <c r="AL132" s="31">
        <v>2.4570770822647008</v>
      </c>
    </row>
    <row r="133" spans="1:84">
      <c r="A133" s="17" t="s">
        <v>135</v>
      </c>
      <c r="B133" s="18" t="s">
        <v>229</v>
      </c>
      <c r="C133" s="31">
        <v>0.87468419273427578</v>
      </c>
      <c r="D133" s="31">
        <v>1.3360871811345567</v>
      </c>
      <c r="E133" s="31">
        <v>0.15285743173997052</v>
      </c>
      <c r="F133" s="31">
        <v>0.23211684079032557</v>
      </c>
      <c r="G133" s="31">
        <v>0.56896932925433452</v>
      </c>
      <c r="H133" s="31">
        <v>1.1209544994264502</v>
      </c>
      <c r="I133" s="31">
        <v>0.42460397705547354</v>
      </c>
      <c r="J133" s="31">
        <v>0.13870396583812139</v>
      </c>
      <c r="K133" s="31">
        <v>0.336852488464009</v>
      </c>
      <c r="L133" s="31">
        <v>0.16701089764181959</v>
      </c>
      <c r="M133" s="31">
        <v>0.6991812155513466</v>
      </c>
      <c r="N133" s="31">
        <v>0.70201190873171648</v>
      </c>
      <c r="O133" s="31">
        <v>0.24060892033143502</v>
      </c>
      <c r="P133" s="31">
        <v>0.34534456800511848</v>
      </c>
      <c r="Q133" s="31">
        <v>0.53783170427026661</v>
      </c>
      <c r="R133" s="31">
        <v>0.4868792270236097</v>
      </c>
      <c r="S133" s="31">
        <v>0.76428715869985253</v>
      </c>
      <c r="T133" s="31">
        <v>0.22645545442958592</v>
      </c>
      <c r="U133" s="31">
        <v>1.8088129422563175</v>
      </c>
      <c r="V133" s="31">
        <v>0.15851881810071017</v>
      </c>
      <c r="W133" s="31">
        <v>0.14719604537923087</v>
      </c>
      <c r="X133" s="31">
        <v>1.3389178743149266</v>
      </c>
      <c r="Y133" s="31">
        <v>0.45574160203954167</v>
      </c>
      <c r="Z133" s="31">
        <v>0.34817526118548836</v>
      </c>
      <c r="AA133" s="31">
        <v>0.33968318164437883</v>
      </c>
      <c r="AB133" s="31">
        <v>0.28873070439772208</v>
      </c>
      <c r="AC133" s="31">
        <v>0.43026536341621335</v>
      </c>
      <c r="AD133" s="31">
        <v>0.4585722952199115</v>
      </c>
      <c r="AE133" s="31">
        <v>0.86420041768569411</v>
      </c>
      <c r="AF133" s="31">
        <v>0.889570716742766</v>
      </c>
      <c r="AG133" s="31">
        <v>0.71106498725567469</v>
      </c>
      <c r="AH133" s="31">
        <v>0.71106498725567469</v>
      </c>
      <c r="AI133" s="31">
        <v>0.74374249675880399</v>
      </c>
      <c r="AJ133" s="31">
        <v>0.74374249675880399</v>
      </c>
      <c r="AK133" s="31">
        <v>0.69783620243830657</v>
      </c>
      <c r="AL133" s="31">
        <v>0.63124457922247079</v>
      </c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</row>
    <row r="134" spans="1:84">
      <c r="A134" s="17" t="s">
        <v>135</v>
      </c>
      <c r="B134" s="18" t="s">
        <v>230</v>
      </c>
      <c r="C134" s="31">
        <v>0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1">
        <v>0</v>
      </c>
      <c r="N134" s="31">
        <v>0</v>
      </c>
      <c r="O134" s="31">
        <v>0</v>
      </c>
      <c r="P134" s="31">
        <v>0</v>
      </c>
      <c r="Q134" s="31">
        <v>0</v>
      </c>
      <c r="R134" s="31">
        <v>0</v>
      </c>
      <c r="S134" s="31">
        <v>0</v>
      </c>
      <c r="T134" s="31">
        <v>0</v>
      </c>
      <c r="U134" s="31">
        <v>0</v>
      </c>
      <c r="V134" s="31">
        <v>0</v>
      </c>
      <c r="W134" s="31">
        <v>0</v>
      </c>
      <c r="X134" s="31">
        <v>0</v>
      </c>
      <c r="Y134" s="31">
        <v>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31">
        <v>0</v>
      </c>
      <c r="AG134" s="31">
        <v>0</v>
      </c>
      <c r="AH134" s="31">
        <v>0</v>
      </c>
      <c r="AI134" s="31">
        <v>0</v>
      </c>
      <c r="AJ134" s="31">
        <v>0</v>
      </c>
      <c r="AK134" s="31">
        <v>0</v>
      </c>
      <c r="AL134" s="31">
        <v>0</v>
      </c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</row>
    <row r="135" spans="1:84">
      <c r="A135" s="17" t="s">
        <v>135</v>
      </c>
      <c r="B135" s="18" t="s">
        <v>232</v>
      </c>
      <c r="C135" s="30">
        <v>8.8958598027128258E-2</v>
      </c>
      <c r="D135" s="31">
        <v>0.23076718825806081</v>
      </c>
      <c r="E135" s="31">
        <v>9.8013443354256782E-2</v>
      </c>
      <c r="F135" s="31">
        <v>3.8987484010917201E-2</v>
      </c>
      <c r="G135" s="31">
        <v>0.11692278623027831</v>
      </c>
      <c r="H135" s="31">
        <v>8.771921496289635E-2</v>
      </c>
      <c r="I135" s="31">
        <v>9.5413916155759129E-2</v>
      </c>
      <c r="J135" s="31">
        <v>9.7643311536261893E-2</v>
      </c>
      <c r="K135" s="31">
        <v>3.9570903180346846E-2</v>
      </c>
      <c r="L135" s="31">
        <v>5.8317054672053101E-2</v>
      </c>
      <c r="M135" s="31">
        <v>5.0828301311955496E-2</v>
      </c>
      <c r="N135" s="31">
        <v>8.5937787983934533E-2</v>
      </c>
      <c r="O135" s="31">
        <v>6.9599640575650309E-2</v>
      </c>
      <c r="P135" s="31">
        <v>0.11176105226496007</v>
      </c>
      <c r="Q135" s="31">
        <v>0.139629160920625</v>
      </c>
      <c r="R135" s="31">
        <v>0.10945758000240594</v>
      </c>
      <c r="S135" s="31">
        <v>6.2041069050057462E-2</v>
      </c>
      <c r="T135" s="31">
        <v>8.2582337063644595E-2</v>
      </c>
      <c r="U135" s="31">
        <v>3.9102667101622995E-2</v>
      </c>
      <c r="V135" s="31">
        <v>8.3698004308627325E-2</v>
      </c>
      <c r="W135" s="31">
        <v>8.8201820190476732E-2</v>
      </c>
      <c r="X135" s="31">
        <v>7.9475944877994434E-2</v>
      </c>
      <c r="Y135" s="31">
        <v>0.15035121712201194</v>
      </c>
      <c r="Z135" s="31">
        <v>7.4009336621010363E-2</v>
      </c>
      <c r="AA135" s="31">
        <v>4.1864888525083015E-2</v>
      </c>
      <c r="AB135" s="31">
        <v>0.15398908349339271</v>
      </c>
      <c r="AC135" s="31">
        <v>3.646619782255657E-2</v>
      </c>
      <c r="AD135" s="31">
        <v>5.9291969867866584E-2</v>
      </c>
      <c r="AE135" s="31">
        <v>6.7211615516748882E-2</v>
      </c>
      <c r="AF135" s="31">
        <v>0.29769156809418179</v>
      </c>
      <c r="AG135" s="31"/>
      <c r="AH135" s="31"/>
      <c r="AI135" s="31"/>
      <c r="AJ135" s="31"/>
      <c r="AK135" s="31"/>
      <c r="AL135" s="31">
        <v>8.5926735762436229E-2</v>
      </c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</row>
    <row r="136" spans="1:84" s="54" customFormat="1">
      <c r="A136" s="17" t="s">
        <v>135</v>
      </c>
      <c r="B136" s="19" t="s">
        <v>233</v>
      </c>
      <c r="C136" s="20">
        <v>0</v>
      </c>
      <c r="D136" s="20">
        <v>0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20">
        <v>0</v>
      </c>
      <c r="O136" s="20">
        <v>0</v>
      </c>
      <c r="P136" s="20">
        <v>0</v>
      </c>
      <c r="Q136" s="20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20">
        <v>0</v>
      </c>
      <c r="AD136" s="20">
        <v>0</v>
      </c>
      <c r="AE136" s="20">
        <v>0</v>
      </c>
      <c r="AF136" s="20">
        <v>0</v>
      </c>
      <c r="AG136" s="20">
        <v>0</v>
      </c>
      <c r="AH136" s="20">
        <v>0</v>
      </c>
      <c r="AI136" s="20">
        <v>0</v>
      </c>
      <c r="AJ136" s="20">
        <v>0</v>
      </c>
      <c r="AK136" s="20">
        <v>0</v>
      </c>
      <c r="AL136" s="20">
        <v>0</v>
      </c>
    </row>
    <row r="137" spans="1:84">
      <c r="A137" s="17" t="s">
        <v>135</v>
      </c>
      <c r="B137" s="19" t="s">
        <v>231</v>
      </c>
      <c r="C137" s="31">
        <v>3.6049071352973123</v>
      </c>
      <c r="D137" s="31">
        <v>4.2625486049766179</v>
      </c>
      <c r="E137" s="31">
        <v>12.294940716071498</v>
      </c>
      <c r="F137" s="31">
        <v>6.7842546493749678</v>
      </c>
      <c r="G137" s="31">
        <v>12.192118486008967</v>
      </c>
      <c r="H137" s="31">
        <v>12.576100968827005</v>
      </c>
      <c r="I137" s="31">
        <v>8.85286593799065</v>
      </c>
      <c r="J137" s="31">
        <v>18.685150208867856</v>
      </c>
      <c r="K137" s="31">
        <v>4.5287520653698277</v>
      </c>
      <c r="L137" s="31">
        <v>2.1290788100314586</v>
      </c>
      <c r="M137" s="31">
        <v>11.589638764308051</v>
      </c>
      <c r="N137" s="31">
        <v>12.090165305043941</v>
      </c>
      <c r="O137" s="31">
        <v>8.0348620401088358</v>
      </c>
      <c r="P137" s="31">
        <v>8.8415225602969194</v>
      </c>
      <c r="Q137" s="31">
        <v>9.6132838983063014</v>
      </c>
      <c r="R137" s="31">
        <v>4.600380006774599</v>
      </c>
      <c r="S137" s="31">
        <v>8.661080523999459</v>
      </c>
      <c r="T137" s="31">
        <v>8.7003249516656762</v>
      </c>
      <c r="U137" s="31">
        <v>7.3495482175879694</v>
      </c>
      <c r="V137" s="31">
        <v>9.990771382606157</v>
      </c>
      <c r="W137" s="31">
        <v>18.272580584684569</v>
      </c>
      <c r="X137" s="31">
        <v>5.8336978944107631</v>
      </c>
      <c r="Y137" s="31">
        <v>8.5752276210513401</v>
      </c>
      <c r="Z137" s="31">
        <v>4.9414589078316702</v>
      </c>
      <c r="AA137" s="31">
        <v>6.6667500635072425</v>
      </c>
      <c r="AB137" s="31">
        <v>5.3793681741211188</v>
      </c>
      <c r="AC137" s="31">
        <v>0.70214593135672676</v>
      </c>
      <c r="AD137" s="31">
        <v>10.214986049762087</v>
      </c>
      <c r="AE137" s="31">
        <v>0.24964715384776581</v>
      </c>
      <c r="AF137" s="31">
        <v>0.38509645786908442</v>
      </c>
      <c r="AG137" s="31" t="e">
        <v>#N/A</v>
      </c>
      <c r="AH137" s="31" t="e">
        <v>#N/A</v>
      </c>
      <c r="AI137" s="31" t="e">
        <v>#N/A</v>
      </c>
      <c r="AJ137" s="31" t="e">
        <v>#N/A</v>
      </c>
      <c r="AK137" s="31">
        <v>13.979074990534514</v>
      </c>
      <c r="AL137" s="31">
        <v>8.4159171996510747</v>
      </c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</row>
    <row r="139" spans="1:84">
      <c r="A139" s="25"/>
      <c r="B139" s="43"/>
      <c r="C139" s="25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4"/>
      <c r="AI139" s="44"/>
      <c r="AJ139" s="44"/>
      <c r="AK139" s="44"/>
    </row>
    <row r="140" spans="1:84" ht="18.75">
      <c r="A140" s="15" t="s">
        <v>19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</row>
    <row r="141" spans="1:84" s="42" customFormat="1"/>
    <row r="142" spans="1:84">
      <c r="A142" s="14" t="s">
        <v>477</v>
      </c>
    </row>
    <row r="143" spans="1:84">
      <c r="A143" s="16" t="s">
        <v>97</v>
      </c>
      <c r="B143" s="16" t="s">
        <v>227</v>
      </c>
      <c r="C143" s="16" t="s">
        <v>99</v>
      </c>
      <c r="D143" s="16" t="s">
        <v>100</v>
      </c>
      <c r="E143" s="16" t="s">
        <v>101</v>
      </c>
      <c r="F143" s="16" t="s">
        <v>102</v>
      </c>
      <c r="G143" s="16" t="s">
        <v>103</v>
      </c>
      <c r="H143" s="16" t="s">
        <v>104</v>
      </c>
      <c r="I143" s="16" t="s">
        <v>105</v>
      </c>
      <c r="J143" s="16" t="s">
        <v>106</v>
      </c>
      <c r="K143" s="16" t="s">
        <v>107</v>
      </c>
      <c r="L143" s="16" t="s">
        <v>108</v>
      </c>
      <c r="M143" s="16" t="s">
        <v>109</v>
      </c>
      <c r="N143" s="16" t="s">
        <v>110</v>
      </c>
      <c r="O143" s="16" t="s">
        <v>111</v>
      </c>
      <c r="P143" s="16" t="s">
        <v>112</v>
      </c>
      <c r="Q143" s="16" t="s">
        <v>113</v>
      </c>
      <c r="R143" s="16" t="s">
        <v>114</v>
      </c>
      <c r="S143" s="16" t="s">
        <v>115</v>
      </c>
      <c r="T143" s="16" t="s">
        <v>116</v>
      </c>
      <c r="U143" s="16" t="s">
        <v>117</v>
      </c>
      <c r="V143" s="16" t="s">
        <v>118</v>
      </c>
      <c r="W143" s="16" t="s">
        <v>119</v>
      </c>
      <c r="X143" s="16" t="s">
        <v>120</v>
      </c>
      <c r="Y143" s="16" t="s">
        <v>121</v>
      </c>
      <c r="Z143" s="16" t="s">
        <v>122</v>
      </c>
      <c r="AA143" s="16" t="s">
        <v>123</v>
      </c>
      <c r="AB143" s="16" t="s">
        <v>124</v>
      </c>
      <c r="AC143" s="16" t="s">
        <v>125</v>
      </c>
      <c r="AD143" s="16" t="s">
        <v>126</v>
      </c>
      <c r="AE143" s="16" t="s">
        <v>127</v>
      </c>
      <c r="AF143" s="16" t="s">
        <v>128</v>
      </c>
      <c r="AG143" s="16" t="s">
        <v>129</v>
      </c>
      <c r="AH143" s="16" t="s">
        <v>130</v>
      </c>
      <c r="AI143" s="16" t="s">
        <v>131</v>
      </c>
      <c r="AJ143" s="16" t="s">
        <v>132</v>
      </c>
      <c r="AK143" s="16" t="s">
        <v>133</v>
      </c>
      <c r="AL143" s="16" t="s">
        <v>134</v>
      </c>
    </row>
    <row r="144" spans="1:84" s="54" customFormat="1">
      <c r="A144" s="17" t="s">
        <v>135</v>
      </c>
      <c r="B144" s="52" t="s">
        <v>228</v>
      </c>
      <c r="C144" s="31">
        <v>435.09423541670424</v>
      </c>
      <c r="D144" s="31">
        <v>97.931353391201355</v>
      </c>
      <c r="E144" s="31">
        <v>82.728617108600133</v>
      </c>
      <c r="F144" s="31">
        <v>185.24849460131259</v>
      </c>
      <c r="G144" s="31">
        <v>67.466332956394922</v>
      </c>
      <c r="H144" s="31">
        <v>32.091991098761724</v>
      </c>
      <c r="I144" s="31">
        <v>25.213583836978003</v>
      </c>
      <c r="J144" s="31">
        <v>167.3009684753236</v>
      </c>
      <c r="K144" s="31">
        <v>43.757769338843815</v>
      </c>
      <c r="L144" s="31">
        <v>86.32202093462935</v>
      </c>
      <c r="M144" s="31">
        <v>139.91285627104438</v>
      </c>
      <c r="N144" s="31">
        <v>22.454758271116088</v>
      </c>
      <c r="O144" s="31">
        <v>70.116132735367117</v>
      </c>
      <c r="P144" s="31">
        <v>46.258544147530301</v>
      </c>
      <c r="Q144" s="31">
        <v>39.032470023545088</v>
      </c>
      <c r="R144" s="31">
        <v>167.3009684753236</v>
      </c>
      <c r="S144" s="31">
        <v>167.3009684753236</v>
      </c>
      <c r="T144" s="31">
        <v>49.655376839892199</v>
      </c>
      <c r="U144" s="31">
        <v>174.78142757440543</v>
      </c>
      <c r="V144" s="31">
        <v>35.774452146743371</v>
      </c>
      <c r="W144" s="31">
        <v>92.035375772695829</v>
      </c>
      <c r="X144" s="31">
        <v>126.68990743835174</v>
      </c>
      <c r="Y144" s="31">
        <v>132.96414394419261</v>
      </c>
      <c r="Z144" s="31">
        <v>145.89964869430071</v>
      </c>
      <c r="AA144" s="31">
        <v>211.53711534303613</v>
      </c>
      <c r="AB144" s="31">
        <v>47.057365281766849</v>
      </c>
      <c r="AC144" s="31">
        <v>59.478776466245435</v>
      </c>
      <c r="AD144" s="31">
        <v>124.63889646463332</v>
      </c>
      <c r="AE144" s="31">
        <v>38.433398183372447</v>
      </c>
      <c r="AF144" s="31">
        <v>410.69327230947755</v>
      </c>
      <c r="AG144" s="31">
        <v>14.323325021267689</v>
      </c>
      <c r="AH144" s="31">
        <v>34.335895720041989</v>
      </c>
      <c r="AI144" s="31">
        <v>196.79446229138864</v>
      </c>
      <c r="AJ144" s="31">
        <v>543.96210510326705</v>
      </c>
      <c r="AK144" s="31">
        <v>26.14892231634883</v>
      </c>
      <c r="AL144" s="31"/>
    </row>
    <row r="145" spans="1:83">
      <c r="A145" s="17" t="s">
        <v>135</v>
      </c>
      <c r="B145" s="18" t="s">
        <v>229</v>
      </c>
      <c r="C145" s="31">
        <v>4.7491005103540775</v>
      </c>
      <c r="D145" s="31">
        <v>4.7907409386260245</v>
      </c>
      <c r="E145" s="31">
        <v>1.3272061165516176</v>
      </c>
      <c r="F145" s="31">
        <v>2.4333449668395373</v>
      </c>
      <c r="G145" s="31">
        <v>0.34395706302703344</v>
      </c>
      <c r="H145" s="31">
        <v>3.3241637195573768</v>
      </c>
      <c r="I145" s="31">
        <v>3.4427565034641172</v>
      </c>
      <c r="J145" s="31">
        <v>0.33732803295228758</v>
      </c>
      <c r="K145" s="31">
        <v>2.1670900204354187</v>
      </c>
      <c r="L145" s="31">
        <v>3.4755807060393096</v>
      </c>
      <c r="M145" s="31">
        <v>4.2815067496260237</v>
      </c>
      <c r="N145" s="31">
        <v>1.7651342160136125</v>
      </c>
      <c r="O145" s="31">
        <v>2.8321674746839633</v>
      </c>
      <c r="P145" s="31">
        <v>4.0013434391332128</v>
      </c>
      <c r="Q145" s="31">
        <v>3.401630565487209</v>
      </c>
      <c r="R145" s="31">
        <v>1.7348147172988728</v>
      </c>
      <c r="S145" s="31">
        <v>2.2964278750673932</v>
      </c>
      <c r="T145" s="31">
        <v>4.5186686477403164</v>
      </c>
      <c r="U145" s="31">
        <v>0.75037127662899916</v>
      </c>
      <c r="V145" s="31">
        <v>4.1018514395119539</v>
      </c>
      <c r="W145" s="31">
        <v>2.1556413504183607</v>
      </c>
      <c r="X145" s="31">
        <v>2.0513898164920952</v>
      </c>
      <c r="Y145" s="31">
        <v>2.3113514170650191</v>
      </c>
      <c r="Z145" s="31">
        <v>2.8104062742758855</v>
      </c>
      <c r="AA145" s="31">
        <v>1.3113806844001825</v>
      </c>
      <c r="AB145" s="31">
        <v>2.2812483858014385</v>
      </c>
      <c r="AC145" s="31">
        <v>2.4843762370420053</v>
      </c>
      <c r="AD145" s="31">
        <v>2.8958196473246991</v>
      </c>
      <c r="AE145" s="31">
        <v>4.3469324709592865</v>
      </c>
      <c r="AF145" s="31">
        <v>4.4745452035062998</v>
      </c>
      <c r="AG145" s="31">
        <v>3.5766604815367198</v>
      </c>
      <c r="AH145" s="31">
        <v>3.5766604815367198</v>
      </c>
      <c r="AI145" s="31">
        <v>3.7410285195777475</v>
      </c>
      <c r="AJ145" s="31">
        <v>3.7410285195777475</v>
      </c>
      <c r="AK145" s="31">
        <v>3.5101196270113926</v>
      </c>
      <c r="AL145" s="31">
        <v>3.1751634255020318</v>
      </c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</row>
    <row r="146" spans="1:83">
      <c r="A146" s="17" t="s">
        <v>135</v>
      </c>
      <c r="B146" s="18" t="s">
        <v>230</v>
      </c>
      <c r="C146" s="31">
        <v>12.665283740020303</v>
      </c>
      <c r="D146" s="31">
        <v>12.665283740020303</v>
      </c>
      <c r="E146" s="31">
        <v>12.665283740020303</v>
      </c>
      <c r="F146" s="31">
        <v>12.665283740020303</v>
      </c>
      <c r="G146" s="31">
        <v>12.665283740020303</v>
      </c>
      <c r="H146" s="31">
        <v>12.665283740020303</v>
      </c>
      <c r="I146" s="31">
        <v>12.665283740020303</v>
      </c>
      <c r="J146" s="31">
        <v>12.665283740020303</v>
      </c>
      <c r="K146" s="31">
        <v>12.665283740020303</v>
      </c>
      <c r="L146" s="31">
        <v>12.665283740020303</v>
      </c>
      <c r="M146" s="31">
        <v>12.665283740020303</v>
      </c>
      <c r="N146" s="31">
        <v>12.665283740020303</v>
      </c>
      <c r="O146" s="31">
        <v>12.665283740020303</v>
      </c>
      <c r="P146" s="31">
        <v>12.665283740020303</v>
      </c>
      <c r="Q146" s="31">
        <v>12.665283740020303</v>
      </c>
      <c r="R146" s="31">
        <v>12.665283740020303</v>
      </c>
      <c r="S146" s="31">
        <v>12.665283740020303</v>
      </c>
      <c r="T146" s="31">
        <v>12.665283740020303</v>
      </c>
      <c r="U146" s="31">
        <v>12.665283740020303</v>
      </c>
      <c r="V146" s="31">
        <v>12.665283740020303</v>
      </c>
      <c r="W146" s="31">
        <v>12.665283740020303</v>
      </c>
      <c r="X146" s="31">
        <v>12.665283740020303</v>
      </c>
      <c r="Y146" s="31">
        <v>12.665283740020303</v>
      </c>
      <c r="Z146" s="31">
        <v>12.665283740020303</v>
      </c>
      <c r="AA146" s="31">
        <v>12.665283740020303</v>
      </c>
      <c r="AB146" s="31">
        <v>12.665283740020303</v>
      </c>
      <c r="AC146" s="31">
        <v>12.665283740020303</v>
      </c>
      <c r="AD146" s="31">
        <v>12.665283740020303</v>
      </c>
      <c r="AE146" s="31">
        <v>12.665283740020303</v>
      </c>
      <c r="AF146" s="31">
        <v>12.665283740020303</v>
      </c>
      <c r="AG146" s="31">
        <v>12.665283740020303</v>
      </c>
      <c r="AH146" s="31">
        <v>12.665283740020303</v>
      </c>
      <c r="AI146" s="31">
        <v>12.665283740020303</v>
      </c>
      <c r="AJ146" s="31">
        <v>12.665283740020303</v>
      </c>
      <c r="AK146" s="31">
        <v>12.665283740020303</v>
      </c>
      <c r="AL146" s="31">
        <v>12.665283740020303</v>
      </c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</row>
    <row r="147" spans="1:83">
      <c r="A147" s="17" t="s">
        <v>135</v>
      </c>
      <c r="B147" s="18" t="s">
        <v>232</v>
      </c>
      <c r="C147" s="31">
        <v>38.759814843899619</v>
      </c>
      <c r="D147" s="31">
        <v>103.99430252487699</v>
      </c>
      <c r="E147" s="31">
        <v>77.384288917472006</v>
      </c>
      <c r="F147" s="31">
        <v>14.990031933948917</v>
      </c>
      <c r="G147" s="31">
        <v>94.290465998830854</v>
      </c>
      <c r="H147" s="31">
        <v>51.069791300725441</v>
      </c>
      <c r="I147" s="31">
        <v>63.600358839870488</v>
      </c>
      <c r="J147" s="31">
        <v>59.327727994105153</v>
      </c>
      <c r="K147" s="31">
        <v>19.084957591145979</v>
      </c>
      <c r="L147" s="31">
        <v>32.755553737748386</v>
      </c>
      <c r="M147" s="31">
        <v>28.319922305612213</v>
      </c>
      <c r="N147" s="31">
        <v>74.112410284459202</v>
      </c>
      <c r="O147" s="31">
        <v>48.605883169296533</v>
      </c>
      <c r="P147" s="31">
        <v>55.754868912424023</v>
      </c>
      <c r="Q147" s="31">
        <v>107.30116988577294</v>
      </c>
      <c r="R147" s="31">
        <v>72.124202718786748</v>
      </c>
      <c r="S147" s="31">
        <v>29.758250935184019</v>
      </c>
      <c r="T147" s="31">
        <v>43.636567101644054</v>
      </c>
      <c r="U147" s="31">
        <v>26.849797881731572</v>
      </c>
      <c r="V147" s="31">
        <v>47.264346156902022</v>
      </c>
      <c r="W147" s="31">
        <v>54.200670118086684</v>
      </c>
      <c r="X147" s="31">
        <v>47.436269818523307</v>
      </c>
      <c r="Y147" s="31">
        <v>174.10655247846893</v>
      </c>
      <c r="Z147" s="31">
        <v>43.087952589849941</v>
      </c>
      <c r="AA147" s="31">
        <v>18.372873566803012</v>
      </c>
      <c r="AB147" s="31">
        <v>92.159703500212075</v>
      </c>
      <c r="AC147" s="31">
        <v>21.246389185796971</v>
      </c>
      <c r="AD147" s="31">
        <v>41.562000453608931</v>
      </c>
      <c r="AE147" s="31">
        <v>42.789175698695331</v>
      </c>
      <c r="AF147" s="31">
        <v>132.77705152937361</v>
      </c>
      <c r="AG147" s="31"/>
      <c r="AH147" s="31"/>
      <c r="AI147" s="31"/>
      <c r="AJ147" s="31"/>
      <c r="AK147" s="31"/>
      <c r="AL147" s="31">
        <v>74.084850866944109</v>
      </c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</row>
    <row r="148" spans="1:83" s="54" customFormat="1">
      <c r="A148" s="17" t="s">
        <v>135</v>
      </c>
      <c r="B148" s="19" t="s">
        <v>233</v>
      </c>
      <c r="C148" s="20">
        <v>0</v>
      </c>
      <c r="D148" s="20">
        <v>0</v>
      </c>
      <c r="E148" s="20">
        <v>0</v>
      </c>
      <c r="F148" s="20">
        <v>0</v>
      </c>
      <c r="G148" s="20">
        <v>0</v>
      </c>
      <c r="H148" s="20">
        <v>0</v>
      </c>
      <c r="I148" s="20">
        <v>0</v>
      </c>
      <c r="J148" s="20">
        <v>0</v>
      </c>
      <c r="K148" s="20">
        <v>0</v>
      </c>
      <c r="L148" s="20">
        <v>0</v>
      </c>
      <c r="M148" s="20">
        <v>0</v>
      </c>
      <c r="N148" s="20">
        <v>0</v>
      </c>
      <c r="O148" s="20">
        <v>0</v>
      </c>
      <c r="P148" s="20">
        <v>0</v>
      </c>
      <c r="Q148" s="20">
        <v>0</v>
      </c>
      <c r="R148" s="20">
        <v>0</v>
      </c>
      <c r="S148" s="20">
        <v>0</v>
      </c>
      <c r="T148" s="20">
        <v>0</v>
      </c>
      <c r="U148" s="20">
        <v>0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20">
        <v>0</v>
      </c>
      <c r="AD148" s="20">
        <v>0</v>
      </c>
      <c r="AE148" s="20">
        <v>0</v>
      </c>
      <c r="AF148" s="20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</row>
    <row r="149" spans="1:83">
      <c r="A149" s="17" t="s">
        <v>135</v>
      </c>
      <c r="B149" s="19" t="s">
        <v>231</v>
      </c>
      <c r="C149" s="31">
        <v>6.1173837443361281</v>
      </c>
      <c r="D149" s="31">
        <v>6.0829050415502248</v>
      </c>
      <c r="E149" s="31">
        <v>3.8239096866275353</v>
      </c>
      <c r="F149" s="31">
        <v>4.7594852845620128</v>
      </c>
      <c r="G149" s="31">
        <v>3.7591150826945325</v>
      </c>
      <c r="H149" s="31">
        <v>5.110262147627413</v>
      </c>
      <c r="I149" s="31">
        <v>4.7101899782788887</v>
      </c>
      <c r="J149" s="31">
        <v>3.6652750140370705</v>
      </c>
      <c r="K149" s="31">
        <v>3.7413188653655434</v>
      </c>
      <c r="L149" s="31">
        <v>5.4925380996469473</v>
      </c>
      <c r="M149" s="31">
        <v>6.0227926700286902</v>
      </c>
      <c r="N149" s="31">
        <v>3.6790608435710732</v>
      </c>
      <c r="O149" s="31">
        <v>5.0674183863163478</v>
      </c>
      <c r="P149" s="31">
        <v>4.7128203678624594</v>
      </c>
      <c r="Q149" s="31">
        <v>5.0514457084762405</v>
      </c>
      <c r="R149" s="31">
        <v>3.8247224972036866</v>
      </c>
      <c r="S149" s="31">
        <v>4.1414078447317078</v>
      </c>
      <c r="T149" s="31">
        <v>8.8749182348157856</v>
      </c>
      <c r="U149" s="31">
        <v>3.566528243009937</v>
      </c>
      <c r="V149" s="31">
        <v>5.7719766238786763</v>
      </c>
      <c r="W149" s="31">
        <v>4.3481530182818409</v>
      </c>
      <c r="X149" s="31">
        <v>3.549692870630428</v>
      </c>
      <c r="Y149" s="31">
        <v>4.347428054669261</v>
      </c>
      <c r="Z149" s="31">
        <v>4.880703436915943</v>
      </c>
      <c r="AA149" s="31">
        <v>4.9092695609687134</v>
      </c>
      <c r="AB149" s="31">
        <v>3.9774912399914237</v>
      </c>
      <c r="AC149" s="31">
        <v>4.0906474187222139</v>
      </c>
      <c r="AD149" s="31">
        <v>4.4886948587069844</v>
      </c>
      <c r="AE149" s="31">
        <v>5.3481171991192076</v>
      </c>
      <c r="AF149" s="31">
        <v>5.4106376763451944</v>
      </c>
      <c r="AG149" s="31">
        <v>4.9707428461739021</v>
      </c>
      <c r="AH149" s="31">
        <v>4.9707428461739021</v>
      </c>
      <c r="AI149" s="31">
        <v>5.051270611498877</v>
      </c>
      <c r="AJ149" s="31">
        <v>5.051270611498877</v>
      </c>
      <c r="AK149" s="31">
        <v>4.9381429174918949</v>
      </c>
      <c r="AL149" s="31">
        <v>4.7740400011903796</v>
      </c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</row>
    <row r="151" spans="1:83">
      <c r="A151" s="14" t="s">
        <v>478</v>
      </c>
    </row>
    <row r="152" spans="1:83">
      <c r="A152" s="16" t="s">
        <v>97</v>
      </c>
      <c r="B152" s="16" t="s">
        <v>227</v>
      </c>
      <c r="C152" s="16" t="s">
        <v>99</v>
      </c>
      <c r="D152" s="16" t="s">
        <v>100</v>
      </c>
      <c r="E152" s="16" t="s">
        <v>101</v>
      </c>
      <c r="F152" s="16" t="s">
        <v>102</v>
      </c>
      <c r="G152" s="16" t="s">
        <v>103</v>
      </c>
      <c r="H152" s="16" t="s">
        <v>104</v>
      </c>
      <c r="I152" s="16" t="s">
        <v>105</v>
      </c>
      <c r="J152" s="16" t="s">
        <v>106</v>
      </c>
      <c r="K152" s="16" t="s">
        <v>107</v>
      </c>
      <c r="L152" s="16" t="s">
        <v>108</v>
      </c>
      <c r="M152" s="16" t="s">
        <v>109</v>
      </c>
      <c r="N152" s="16" t="s">
        <v>110</v>
      </c>
      <c r="O152" s="16" t="s">
        <v>111</v>
      </c>
      <c r="P152" s="16" t="s">
        <v>112</v>
      </c>
      <c r="Q152" s="16" t="s">
        <v>113</v>
      </c>
      <c r="R152" s="16" t="s">
        <v>114</v>
      </c>
      <c r="S152" s="16" t="s">
        <v>115</v>
      </c>
      <c r="T152" s="16" t="s">
        <v>116</v>
      </c>
      <c r="U152" s="16" t="s">
        <v>117</v>
      </c>
      <c r="V152" s="16" t="s">
        <v>118</v>
      </c>
      <c r="W152" s="16" t="s">
        <v>119</v>
      </c>
      <c r="X152" s="16" t="s">
        <v>120</v>
      </c>
      <c r="Y152" s="16" t="s">
        <v>121</v>
      </c>
      <c r="Z152" s="16" t="s">
        <v>122</v>
      </c>
      <c r="AA152" s="16" t="s">
        <v>123</v>
      </c>
      <c r="AB152" s="16" t="s">
        <v>124</v>
      </c>
      <c r="AC152" s="16" t="s">
        <v>125</v>
      </c>
      <c r="AD152" s="16" t="s">
        <v>126</v>
      </c>
      <c r="AE152" s="16" t="s">
        <v>127</v>
      </c>
      <c r="AF152" s="16" t="s">
        <v>128</v>
      </c>
      <c r="AG152" s="16" t="s">
        <v>129</v>
      </c>
      <c r="AH152" s="16" t="s">
        <v>130</v>
      </c>
      <c r="AI152" s="16" t="s">
        <v>131</v>
      </c>
      <c r="AJ152" s="16" t="s">
        <v>132</v>
      </c>
      <c r="AK152" s="16" t="s">
        <v>133</v>
      </c>
      <c r="AL152" s="16" t="s">
        <v>134</v>
      </c>
    </row>
    <row r="153" spans="1:83" s="54" customFormat="1">
      <c r="A153" s="17" t="s">
        <v>135</v>
      </c>
      <c r="B153" s="52" t="s">
        <v>228</v>
      </c>
      <c r="C153" s="31">
        <v>0</v>
      </c>
      <c r="D153" s="31">
        <v>0</v>
      </c>
      <c r="E153" s="31">
        <v>0</v>
      </c>
      <c r="F153" s="31">
        <v>0</v>
      </c>
      <c r="G153" s="31">
        <v>0</v>
      </c>
      <c r="H153" s="31">
        <v>0</v>
      </c>
      <c r="I153" s="31">
        <v>0</v>
      </c>
      <c r="J153" s="31">
        <v>0</v>
      </c>
      <c r="K153" s="31">
        <v>0</v>
      </c>
      <c r="L153" s="31">
        <v>0</v>
      </c>
      <c r="M153" s="31">
        <v>0</v>
      </c>
      <c r="N153" s="31">
        <v>0</v>
      </c>
      <c r="O153" s="31">
        <v>0</v>
      </c>
      <c r="P153" s="31">
        <v>0</v>
      </c>
      <c r="Q153" s="31">
        <v>0</v>
      </c>
      <c r="R153" s="31">
        <v>0</v>
      </c>
      <c r="S153" s="31">
        <v>0</v>
      </c>
      <c r="T153" s="31">
        <v>0</v>
      </c>
      <c r="U153" s="31">
        <v>0</v>
      </c>
      <c r="V153" s="31">
        <v>0</v>
      </c>
      <c r="W153" s="31">
        <v>0</v>
      </c>
      <c r="X153" s="31">
        <v>0</v>
      </c>
      <c r="Y153" s="31">
        <v>0</v>
      </c>
      <c r="Z153" s="31">
        <v>0</v>
      </c>
      <c r="AA153" s="31">
        <v>0</v>
      </c>
      <c r="AB153" s="31">
        <v>0</v>
      </c>
      <c r="AC153" s="31">
        <v>0</v>
      </c>
      <c r="AD153" s="31">
        <v>0</v>
      </c>
      <c r="AE153" s="31">
        <v>0</v>
      </c>
      <c r="AF153" s="31">
        <v>0</v>
      </c>
      <c r="AG153" s="31">
        <v>14.323325021267689</v>
      </c>
      <c r="AH153" s="31">
        <v>34.335895720041989</v>
      </c>
      <c r="AI153" s="31">
        <v>196.79446229138864</v>
      </c>
      <c r="AJ153" s="31">
        <v>543.96210510326705</v>
      </c>
      <c r="AK153" s="31">
        <v>26.14892231634883</v>
      </c>
      <c r="AL153" s="31">
        <v>0</v>
      </c>
    </row>
    <row r="154" spans="1:83">
      <c r="A154" s="17" t="s">
        <v>135</v>
      </c>
      <c r="B154" s="18" t="s">
        <v>229</v>
      </c>
      <c r="C154" s="31">
        <v>2.084887618311813</v>
      </c>
      <c r="D154" s="31">
        <v>2.4344199114804201</v>
      </c>
      <c r="E154" s="31">
        <v>0.33612905329056542</v>
      </c>
      <c r="F154" s="31">
        <v>0.96200850429101459</v>
      </c>
      <c r="G154" s="31">
        <v>0.16177746549335467</v>
      </c>
      <c r="H154" s="31">
        <v>1.39165683461276</v>
      </c>
      <c r="I154" s="31">
        <v>0.90784864310598579</v>
      </c>
      <c r="J154" s="31">
        <v>0.5894783854759621</v>
      </c>
      <c r="K154" s="31">
        <v>0.42815278460604522</v>
      </c>
      <c r="L154" s="31">
        <v>1.004870817349129</v>
      </c>
      <c r="M154" s="31">
        <v>1.8415009471472423</v>
      </c>
      <c r="N154" s="31">
        <v>0.28132568214114501</v>
      </c>
      <c r="O154" s="31">
        <v>1.2229959876892758</v>
      </c>
      <c r="P154" s="31">
        <v>0.86900732672632741</v>
      </c>
      <c r="Q154" s="31">
        <v>1.4199065837387881</v>
      </c>
      <c r="R154" s="31">
        <v>0.64042835500089579</v>
      </c>
      <c r="S154" s="31">
        <v>1.2938381683542821</v>
      </c>
      <c r="T154" s="31">
        <v>2.2404053243074444</v>
      </c>
      <c r="U154" s="31">
        <v>0.12763784425364291</v>
      </c>
      <c r="V154" s="31">
        <v>1.6735219677281559</v>
      </c>
      <c r="W154" s="31">
        <v>0.61302471429220584</v>
      </c>
      <c r="X154" s="31">
        <v>0.52663697884889604</v>
      </c>
      <c r="Y154" s="31">
        <v>0.80309761419147219</v>
      </c>
      <c r="Z154" s="31">
        <v>0.84311236948798474</v>
      </c>
      <c r="AA154" s="31">
        <v>0.75607751043229254</v>
      </c>
      <c r="AB154" s="31">
        <v>0.86415157612994042</v>
      </c>
      <c r="AC154" s="31">
        <v>0.63308368533986847</v>
      </c>
      <c r="AD154" s="31">
        <v>0.46620369119061195</v>
      </c>
      <c r="AE154" s="31">
        <v>1.3236335998405306</v>
      </c>
      <c r="AF154" s="31">
        <v>1.3439957810475005</v>
      </c>
      <c r="AG154" s="31">
        <v>2.7422726595833575E-2</v>
      </c>
      <c r="AH154" s="31">
        <v>3.7814579737925923E-2</v>
      </c>
      <c r="AI154" s="31">
        <v>1.7711328521188003</v>
      </c>
      <c r="AJ154" s="31">
        <v>4.5549494907920831</v>
      </c>
      <c r="AK154" s="31">
        <v>1.6327284762209755E-2</v>
      </c>
      <c r="AL154" s="31">
        <v>1.172430879018342</v>
      </c>
    </row>
    <row r="155" spans="1:83">
      <c r="A155" s="17" t="s">
        <v>135</v>
      </c>
      <c r="B155" s="18" t="s">
        <v>230</v>
      </c>
      <c r="C155" s="31">
        <v>9.5201496967161212</v>
      </c>
      <c r="D155" s="31">
        <v>11.193774285641709</v>
      </c>
      <c r="E155" s="31">
        <v>10.077661033771996</v>
      </c>
      <c r="F155" s="31">
        <v>7.8759621349760893</v>
      </c>
      <c r="G155" s="31">
        <v>7.5428136902293517</v>
      </c>
      <c r="H155" s="31">
        <v>9.1814540073564626</v>
      </c>
      <c r="I155" s="31">
        <v>9.2106063975389922</v>
      </c>
      <c r="J155" s="31">
        <v>0</v>
      </c>
      <c r="K155" s="31">
        <v>9.8565551693304521</v>
      </c>
      <c r="L155" s="31">
        <v>8.7910527243659864</v>
      </c>
      <c r="M155" s="31">
        <v>9.5201496967161212</v>
      </c>
      <c r="N155" s="31">
        <v>8.4103041022202074</v>
      </c>
      <c r="O155" s="31">
        <v>7.4030220221691208</v>
      </c>
      <c r="P155" s="31">
        <v>10.699909814262837</v>
      </c>
      <c r="Q155" s="31">
        <v>8.2770323400619539</v>
      </c>
      <c r="R155" s="31">
        <v>8.6664159628808299</v>
      </c>
      <c r="S155" s="31">
        <v>9.2696382043517538</v>
      </c>
      <c r="T155" s="31">
        <v>10.109371205169069</v>
      </c>
      <c r="U155" s="31">
        <v>8.3188410132909887</v>
      </c>
      <c r="V155" s="31">
        <v>11.650944692313274</v>
      </c>
      <c r="W155" s="31">
        <v>9.2913133495158959</v>
      </c>
      <c r="X155" s="31">
        <v>8.7804140652276441</v>
      </c>
      <c r="Y155" s="31">
        <v>8.5038551608684152</v>
      </c>
      <c r="Z155" s="31">
        <v>9.5829592674090165</v>
      </c>
      <c r="AA155" s="31">
        <v>8.6705243592218419</v>
      </c>
      <c r="AB155" s="31">
        <v>9.2933133053007371</v>
      </c>
      <c r="AC155" s="31">
        <v>10.069399331609526</v>
      </c>
      <c r="AD155" s="31">
        <v>10.057295738037606</v>
      </c>
      <c r="AE155" s="31">
        <v>9.3479951937441346</v>
      </c>
      <c r="AF155" s="31">
        <v>9.9700925447255244</v>
      </c>
      <c r="AG155" s="31">
        <v>1.9070139974827416</v>
      </c>
      <c r="AH155" s="31">
        <v>3.2287441624305542</v>
      </c>
      <c r="AI155" s="31">
        <v>7.795510767505867</v>
      </c>
      <c r="AJ155" s="31">
        <v>7.795510767505867</v>
      </c>
      <c r="AK155" s="31">
        <v>0</v>
      </c>
      <c r="AL155" s="31">
        <v>8.9239641283870608</v>
      </c>
    </row>
    <row r="156" spans="1:83">
      <c r="A156" s="17" t="s">
        <v>135</v>
      </c>
      <c r="B156" s="18" t="s">
        <v>232</v>
      </c>
      <c r="C156" s="31">
        <v>6.0744890148800081</v>
      </c>
      <c r="D156" s="31">
        <v>16.298123477669254</v>
      </c>
      <c r="E156" s="31">
        <v>12.127767246738239</v>
      </c>
      <c r="F156" s="31">
        <v>2.3492574637467492</v>
      </c>
      <c r="G156" s="31">
        <v>14.777325490964316</v>
      </c>
      <c r="H156" s="31">
        <v>8.0037246694251696</v>
      </c>
      <c r="I156" s="31">
        <v>9.9675316476911817</v>
      </c>
      <c r="J156" s="31">
        <v>9.297919338092548</v>
      </c>
      <c r="K156" s="31">
        <v>2.9910195831369775</v>
      </c>
      <c r="L156" s="31">
        <v>5.1334933398831906</v>
      </c>
      <c r="M156" s="31">
        <v>4.4383353646172603</v>
      </c>
      <c r="N156" s="31">
        <v>11.614994136384102</v>
      </c>
      <c r="O156" s="31">
        <v>7.6175777557127047</v>
      </c>
      <c r="P156" s="31">
        <v>8.7379761770946534</v>
      </c>
      <c r="Q156" s="31">
        <v>16.816380067344092</v>
      </c>
      <c r="R156" s="31">
        <v>11.303399639206582</v>
      </c>
      <c r="S156" s="31">
        <v>4.6637521137763818</v>
      </c>
      <c r="T156" s="31">
        <v>6.8387800244543806</v>
      </c>
      <c r="U156" s="31">
        <v>4.207935536874654</v>
      </c>
      <c r="V156" s="31">
        <v>7.4073303157374335</v>
      </c>
      <c r="W156" s="31">
        <v>8.4944001037526036</v>
      </c>
      <c r="X156" s="31">
        <v>7.4342744174603768</v>
      </c>
      <c r="Y156" s="31">
        <v>27.286207240887926</v>
      </c>
      <c r="Z156" s="31">
        <v>6.7528004386715672</v>
      </c>
      <c r="AA156" s="31">
        <v>2.8794208409612598</v>
      </c>
      <c r="AB156" s="31">
        <v>14.443389597738159</v>
      </c>
      <c r="AC156" s="31">
        <v>3.3297619773150675</v>
      </c>
      <c r="AD156" s="31">
        <v>6.5136512186311721</v>
      </c>
      <c r="AE156" s="31">
        <v>6.705975732451269</v>
      </c>
      <c r="AF156" s="31">
        <v>20.808993649521508</v>
      </c>
      <c r="AG156" s="31"/>
      <c r="AH156" s="31"/>
      <c r="AI156" s="31"/>
      <c r="AJ156" s="31"/>
      <c r="AK156" s="31"/>
      <c r="AL156" s="31">
        <v>11.610674988327638</v>
      </c>
    </row>
    <row r="157" spans="1:83" s="54" customFormat="1">
      <c r="A157" s="17" t="s">
        <v>135</v>
      </c>
      <c r="B157" s="19" t="s">
        <v>233</v>
      </c>
      <c r="C157" s="20">
        <v>0</v>
      </c>
      <c r="D157" s="20">
        <v>0</v>
      </c>
      <c r="E157" s="20">
        <v>0</v>
      </c>
      <c r="F157" s="20">
        <v>0</v>
      </c>
      <c r="G157" s="20">
        <v>0</v>
      </c>
      <c r="H157" s="20">
        <v>0</v>
      </c>
      <c r="I157" s="20">
        <v>0</v>
      </c>
      <c r="J157" s="20">
        <v>0</v>
      </c>
      <c r="K157" s="20">
        <v>0</v>
      </c>
      <c r="L157" s="20">
        <v>0</v>
      </c>
      <c r="M157" s="20">
        <v>0</v>
      </c>
      <c r="N157" s="20">
        <v>0</v>
      </c>
      <c r="O157" s="20">
        <v>0</v>
      </c>
      <c r="P157" s="20">
        <v>0</v>
      </c>
      <c r="Q157" s="20">
        <v>0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20">
        <v>0</v>
      </c>
      <c r="AD157" s="20">
        <v>0</v>
      </c>
      <c r="AE157" s="20">
        <v>0</v>
      </c>
      <c r="AF157" s="20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</row>
    <row r="158" spans="1:83">
      <c r="A158" s="17" t="s">
        <v>135</v>
      </c>
      <c r="B158" s="19" t="s">
        <v>231</v>
      </c>
      <c r="C158" s="30">
        <v>6.6945268737985861</v>
      </c>
      <c r="D158" s="30">
        <v>6.5964174276002217</v>
      </c>
      <c r="E158" s="30">
        <v>3.0879283940627222</v>
      </c>
      <c r="F158" s="30">
        <v>4.3766624859967234</v>
      </c>
      <c r="G158" s="30">
        <v>3.7240588240858639</v>
      </c>
      <c r="H158" s="30">
        <v>5.2591963894237681</v>
      </c>
      <c r="I158" s="30">
        <v>4.5078199282840457</v>
      </c>
      <c r="J158" s="30">
        <v>3.0751936787616083</v>
      </c>
      <c r="K158" s="30">
        <v>3.0183675043792393</v>
      </c>
      <c r="L158" s="30">
        <v>5.9092464113752747</v>
      </c>
      <c r="M158" s="30">
        <v>6.7529994937530917</v>
      </c>
      <c r="N158" s="30">
        <v>3.2076775645615152</v>
      </c>
      <c r="O158" s="30">
        <v>4.9813659170645757</v>
      </c>
      <c r="P158" s="30">
        <v>4.8553866950485949</v>
      </c>
      <c r="Q158" s="30">
        <v>5.3996023673082991</v>
      </c>
      <c r="R158" s="30">
        <v>3.1231481076998477</v>
      </c>
      <c r="S158" s="30">
        <v>3.6316175793875782</v>
      </c>
      <c r="T158" s="30">
        <v>10.605635504522965</v>
      </c>
      <c r="U158" s="30">
        <v>2.81935000075294</v>
      </c>
      <c r="V158" s="30">
        <v>7.0079777491660655</v>
      </c>
      <c r="W158" s="30">
        <v>4.0992942802594099</v>
      </c>
      <c r="X158" s="30">
        <v>2.753367954949006</v>
      </c>
      <c r="Y158" s="30">
        <v>3.977810714345523</v>
      </c>
      <c r="Z158" s="30">
        <v>4.8759107345903816</v>
      </c>
      <c r="AA158" s="30">
        <v>4.6582241751043476</v>
      </c>
      <c r="AB158" s="30">
        <v>3.5453639633058276</v>
      </c>
      <c r="AC158" s="30">
        <v>3.4161896861002741</v>
      </c>
      <c r="AD158" s="30">
        <v>4.4076068012827623</v>
      </c>
      <c r="AE158" s="30">
        <v>5.9395143343914114</v>
      </c>
      <c r="AF158" s="30">
        <v>6.059489218209495</v>
      </c>
      <c r="AG158" s="30">
        <v>4.5634264303382386</v>
      </c>
      <c r="AH158" s="30">
        <v>4.5634264303382395</v>
      </c>
      <c r="AI158" s="30">
        <v>4.6986404594524576</v>
      </c>
      <c r="AJ158" s="30">
        <v>4.6986404594524576</v>
      </c>
      <c r="AK158" s="30">
        <v>5.1527862256335712</v>
      </c>
      <c r="AL158" s="30">
        <v>5.056403932031186</v>
      </c>
    </row>
    <row r="160" spans="1:83">
      <c r="A160" s="14" t="s">
        <v>479</v>
      </c>
    </row>
    <row r="161" spans="1:75">
      <c r="A161" s="16" t="s">
        <v>97</v>
      </c>
      <c r="B161" s="16" t="s">
        <v>227</v>
      </c>
      <c r="C161" s="16" t="s">
        <v>99</v>
      </c>
      <c r="D161" s="16" t="s">
        <v>100</v>
      </c>
      <c r="E161" s="16" t="s">
        <v>101</v>
      </c>
      <c r="F161" s="16" t="s">
        <v>102</v>
      </c>
      <c r="G161" s="16" t="s">
        <v>103</v>
      </c>
      <c r="H161" s="16" t="s">
        <v>104</v>
      </c>
      <c r="I161" s="16" t="s">
        <v>105</v>
      </c>
      <c r="J161" s="16" t="s">
        <v>106</v>
      </c>
      <c r="K161" s="16" t="s">
        <v>107</v>
      </c>
      <c r="L161" s="16" t="s">
        <v>108</v>
      </c>
      <c r="M161" s="16" t="s">
        <v>109</v>
      </c>
      <c r="N161" s="16" t="s">
        <v>110</v>
      </c>
      <c r="O161" s="16" t="s">
        <v>111</v>
      </c>
      <c r="P161" s="16" t="s">
        <v>112</v>
      </c>
      <c r="Q161" s="16" t="s">
        <v>113</v>
      </c>
      <c r="R161" s="16" t="s">
        <v>114</v>
      </c>
      <c r="S161" s="16" t="s">
        <v>115</v>
      </c>
      <c r="T161" s="16" t="s">
        <v>116</v>
      </c>
      <c r="U161" s="16" t="s">
        <v>117</v>
      </c>
      <c r="V161" s="16" t="s">
        <v>118</v>
      </c>
      <c r="W161" s="16" t="s">
        <v>119</v>
      </c>
      <c r="X161" s="16" t="s">
        <v>120</v>
      </c>
      <c r="Y161" s="16" t="s">
        <v>121</v>
      </c>
      <c r="Z161" s="16" t="s">
        <v>122</v>
      </c>
      <c r="AA161" s="16" t="s">
        <v>123</v>
      </c>
      <c r="AB161" s="16" t="s">
        <v>124</v>
      </c>
      <c r="AC161" s="16" t="s">
        <v>125</v>
      </c>
      <c r="AD161" s="16" t="s">
        <v>126</v>
      </c>
      <c r="AE161" s="16" t="s">
        <v>127</v>
      </c>
      <c r="AF161" s="16" t="s">
        <v>128</v>
      </c>
      <c r="AG161" s="16" t="s">
        <v>129</v>
      </c>
      <c r="AH161" s="16" t="s">
        <v>130</v>
      </c>
      <c r="AI161" s="16" t="s">
        <v>131</v>
      </c>
      <c r="AJ161" s="16" t="s">
        <v>132</v>
      </c>
      <c r="AK161" s="16" t="s">
        <v>133</v>
      </c>
      <c r="AL161" s="16" t="s">
        <v>134</v>
      </c>
    </row>
    <row r="162" spans="1:75">
      <c r="A162" s="17" t="s">
        <v>135</v>
      </c>
      <c r="B162" s="18" t="s">
        <v>228</v>
      </c>
      <c r="C162" s="31">
        <v>0</v>
      </c>
      <c r="D162" s="31">
        <v>0</v>
      </c>
      <c r="E162" s="31">
        <v>0</v>
      </c>
      <c r="F162" s="31">
        <v>0</v>
      </c>
      <c r="G162" s="31">
        <v>0</v>
      </c>
      <c r="H162" s="31">
        <v>0</v>
      </c>
      <c r="I162" s="31">
        <v>0</v>
      </c>
      <c r="J162" s="31">
        <v>0</v>
      </c>
      <c r="K162" s="31">
        <v>0</v>
      </c>
      <c r="L162" s="31">
        <v>0</v>
      </c>
      <c r="M162" s="31">
        <v>0</v>
      </c>
      <c r="N162" s="31">
        <v>0</v>
      </c>
      <c r="O162" s="31">
        <v>0</v>
      </c>
      <c r="P162" s="31">
        <v>0</v>
      </c>
      <c r="Q162" s="31">
        <v>0</v>
      </c>
      <c r="R162" s="31">
        <v>0</v>
      </c>
      <c r="S162" s="31">
        <v>0</v>
      </c>
      <c r="T162" s="31">
        <v>0</v>
      </c>
      <c r="U162" s="31">
        <v>0</v>
      </c>
      <c r="V162" s="31">
        <v>0</v>
      </c>
      <c r="W162" s="31">
        <v>0</v>
      </c>
      <c r="X162" s="31">
        <v>0</v>
      </c>
      <c r="Y162" s="31">
        <v>0</v>
      </c>
      <c r="Z162" s="31">
        <v>0</v>
      </c>
      <c r="AA162" s="31">
        <v>0</v>
      </c>
      <c r="AB162" s="31">
        <v>0</v>
      </c>
      <c r="AC162" s="31">
        <v>0</v>
      </c>
      <c r="AD162" s="31">
        <v>0</v>
      </c>
      <c r="AE162" s="31">
        <v>0</v>
      </c>
      <c r="AF162" s="31">
        <v>0</v>
      </c>
      <c r="AG162" s="31">
        <v>14.323325021267689</v>
      </c>
      <c r="AH162" s="31">
        <v>34.335895720041989</v>
      </c>
      <c r="AI162" s="31">
        <v>196.79446229138864</v>
      </c>
      <c r="AJ162" s="31">
        <v>543.96210510326705</v>
      </c>
      <c r="AK162" s="31">
        <v>26.14892231634883</v>
      </c>
      <c r="AL162" s="31">
        <v>0</v>
      </c>
    </row>
    <row r="163" spans="1:75">
      <c r="A163" s="17" t="s">
        <v>135</v>
      </c>
      <c r="B163" s="18" t="s">
        <v>229</v>
      </c>
      <c r="C163" s="30">
        <v>5.2576113824032227</v>
      </c>
      <c r="D163" s="30">
        <v>4.6725402035411792</v>
      </c>
      <c r="E163" s="31">
        <v>1.084805503737599</v>
      </c>
      <c r="F163" s="31">
        <v>2.3946377094362727</v>
      </c>
      <c r="G163" s="31">
        <v>0.81736984631638854</v>
      </c>
      <c r="H163" s="31">
        <v>3.3992106872176815</v>
      </c>
      <c r="I163" s="31">
        <v>2.4481723494249636</v>
      </c>
      <c r="J163" s="31">
        <v>0.84218467033741939</v>
      </c>
      <c r="K163" s="31">
        <v>0.95509231443288867</v>
      </c>
      <c r="L163" s="31">
        <v>3.474520492765051</v>
      </c>
      <c r="M163" s="31">
        <v>4.6260096582952253</v>
      </c>
      <c r="N163" s="31">
        <v>0.99888078533764002</v>
      </c>
      <c r="O163" s="31">
        <v>3.0434532414989834</v>
      </c>
      <c r="P163" s="31">
        <v>2.6120970187484813</v>
      </c>
      <c r="Q163" s="31">
        <v>3.2588948979754924</v>
      </c>
      <c r="R163" s="31">
        <v>1.1272390265946164</v>
      </c>
      <c r="S163" s="31">
        <v>1.7595159604989536</v>
      </c>
      <c r="T163" s="31">
        <v>9.1023354466949602</v>
      </c>
      <c r="U163" s="31">
        <v>1.1254379910125951</v>
      </c>
      <c r="V163" s="31">
        <v>3.8958563347789714</v>
      </c>
      <c r="W163" s="31">
        <v>1.9026130747539352</v>
      </c>
      <c r="X163" s="31">
        <v>1.1321489522842993</v>
      </c>
      <c r="Y163" s="31">
        <v>2.2397208560360555</v>
      </c>
      <c r="Z163" s="31">
        <v>2.8809432527795025</v>
      </c>
      <c r="AA163" s="31">
        <v>2.8840250520562734</v>
      </c>
      <c r="AB163" s="31">
        <v>1.3573408826458571</v>
      </c>
      <c r="AC163" s="31">
        <v>1.5072560337378977</v>
      </c>
      <c r="AD163" s="31">
        <v>2.1966764992060042</v>
      </c>
      <c r="AE163" s="31">
        <v>3.9895561516406626</v>
      </c>
      <c r="AF163" s="31">
        <v>4.1066774010646823</v>
      </c>
      <c r="AG163" s="31">
        <v>3.2826108806093073</v>
      </c>
      <c r="AH163" s="31">
        <v>3.2826108806093073</v>
      </c>
      <c r="AI163" s="31">
        <v>3.4334656550233622</v>
      </c>
      <c r="AJ163" s="31">
        <v>3.4334656550233622</v>
      </c>
      <c r="AK163" s="31">
        <v>3.2215405793611369</v>
      </c>
      <c r="AL163" s="31">
        <v>2.9141222830822073</v>
      </c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</row>
    <row r="164" spans="1:75">
      <c r="A164" s="17" t="s">
        <v>135</v>
      </c>
      <c r="B164" s="18" t="s">
        <v>230</v>
      </c>
      <c r="C164" s="30">
        <v>11.133158433775137</v>
      </c>
      <c r="D164" s="30">
        <v>11.133158433775137</v>
      </c>
      <c r="E164" s="31">
        <v>11.133158433775137</v>
      </c>
      <c r="F164" s="31">
        <v>11.133158433775137</v>
      </c>
      <c r="G164" s="31">
        <v>11.133158433775137</v>
      </c>
      <c r="H164" s="31">
        <v>11.133158433775137</v>
      </c>
      <c r="I164" s="31" t="s">
        <v>368</v>
      </c>
      <c r="J164" s="31">
        <v>11.133158433775137</v>
      </c>
      <c r="K164" s="31">
        <v>11.133158433775137</v>
      </c>
      <c r="L164" s="31">
        <v>11.133158433775137</v>
      </c>
      <c r="M164" s="31">
        <v>11.133158433775137</v>
      </c>
      <c r="N164" s="31">
        <v>11.133158433775137</v>
      </c>
      <c r="O164" s="31">
        <v>11.133158433775137</v>
      </c>
      <c r="P164" s="31">
        <v>11.133158433775137</v>
      </c>
      <c r="Q164" s="31">
        <v>11.133158433775137</v>
      </c>
      <c r="R164" s="31">
        <v>11.133158433775137</v>
      </c>
      <c r="S164" s="31">
        <v>11.133158433775137</v>
      </c>
      <c r="T164" s="31">
        <v>11.133158433775137</v>
      </c>
      <c r="U164" s="31">
        <v>11.133158433775137</v>
      </c>
      <c r="V164" s="31">
        <v>11.133158433775137</v>
      </c>
      <c r="W164" s="31">
        <v>11.133158433775137</v>
      </c>
      <c r="X164" s="31">
        <v>11.133158433775137</v>
      </c>
      <c r="Y164" s="31">
        <v>11.133158433775137</v>
      </c>
      <c r="Z164" s="31">
        <v>11.133158433775137</v>
      </c>
      <c r="AA164" s="31">
        <v>11.133158433775137</v>
      </c>
      <c r="AB164" s="31">
        <v>11.133158433775137</v>
      </c>
      <c r="AC164" s="31">
        <v>11.133158433775137</v>
      </c>
      <c r="AD164" s="31">
        <v>11.133158433775137</v>
      </c>
      <c r="AE164" s="31">
        <v>11.133158433775137</v>
      </c>
      <c r="AF164" s="31">
        <v>11.133158433775137</v>
      </c>
      <c r="AG164" s="31">
        <v>11.133158433775137</v>
      </c>
      <c r="AH164" s="31">
        <v>11.133158433775137</v>
      </c>
      <c r="AI164" s="31">
        <v>11.133158433775137</v>
      </c>
      <c r="AJ164" s="31">
        <v>11.133158433775137</v>
      </c>
      <c r="AK164" s="31">
        <v>11.133158433775137</v>
      </c>
      <c r="AL164" s="31">
        <v>11.133158433775137</v>
      </c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</row>
    <row r="165" spans="1:75">
      <c r="A165" s="17" t="s">
        <v>135</v>
      </c>
      <c r="B165" s="18" t="s">
        <v>232</v>
      </c>
      <c r="C165" s="31">
        <v>0.71165561680602596</v>
      </c>
      <c r="D165" s="31">
        <v>1.9094035873420041</v>
      </c>
      <c r="E165" s="31">
        <v>1.4208262883207976</v>
      </c>
      <c r="F165" s="31">
        <v>0.27522681583643915</v>
      </c>
      <c r="G165" s="31">
        <v>1.7312347855523045</v>
      </c>
      <c r="H165" s="31">
        <v>0.93767485666905737</v>
      </c>
      <c r="I165" s="31">
        <v>1.1677442934533599</v>
      </c>
      <c r="J165" s="31">
        <v>1.0892959893999636</v>
      </c>
      <c r="K165" s="31">
        <v>0.35041233609972955</v>
      </c>
      <c r="L165" s="31">
        <v>0.60141344567669164</v>
      </c>
      <c r="M165" s="31">
        <v>0.5199723439718964</v>
      </c>
      <c r="N165" s="31">
        <v>1.3607524511244971</v>
      </c>
      <c r="O165" s="31">
        <v>0.8924358876985593</v>
      </c>
      <c r="P165" s="31">
        <v>1.0236959538018839</v>
      </c>
      <c r="Q165" s="31">
        <v>1.970119840525667</v>
      </c>
      <c r="R165" s="31">
        <v>1.3242476564760848</v>
      </c>
      <c r="S165" s="31">
        <v>0.54638100077714924</v>
      </c>
      <c r="T165" s="31">
        <v>0.80119598612854659</v>
      </c>
      <c r="U165" s="31">
        <v>0.49297989553343219</v>
      </c>
      <c r="V165" s="31">
        <v>0.86780438845459451</v>
      </c>
      <c r="W165" s="31">
        <v>0.99515984479109987</v>
      </c>
      <c r="X165" s="31">
        <v>0.8709610196187888</v>
      </c>
      <c r="Y165" s="31">
        <v>3.1967104717358237</v>
      </c>
      <c r="Z165" s="31">
        <v>0.79112306394478593</v>
      </c>
      <c r="AA165" s="31">
        <v>0.33733800647244877</v>
      </c>
      <c r="AB165" s="31">
        <v>1.6921125888563529</v>
      </c>
      <c r="AC165" s="31">
        <v>0.39009763750971493</v>
      </c>
      <c r="AD165" s="31">
        <v>0.76310558209904944</v>
      </c>
      <c r="AE165" s="31">
        <v>0.78563732430391431</v>
      </c>
      <c r="AF165" s="31">
        <v>2.4378737329983351</v>
      </c>
      <c r="AG165" s="31"/>
      <c r="AH165" s="31"/>
      <c r="AI165" s="31"/>
      <c r="AJ165" s="31"/>
      <c r="AK165" s="31"/>
      <c r="AL165" s="31">
        <v>1.3602464421471707</v>
      </c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</row>
    <row r="166" spans="1:75">
      <c r="A166" s="17" t="s">
        <v>135</v>
      </c>
      <c r="B166" s="19" t="s">
        <v>233</v>
      </c>
      <c r="C166" s="20">
        <v>0</v>
      </c>
      <c r="D166" s="20">
        <v>0</v>
      </c>
      <c r="E166" s="20">
        <v>0</v>
      </c>
      <c r="F166" s="20">
        <v>0</v>
      </c>
      <c r="G166" s="20">
        <v>0</v>
      </c>
      <c r="H166" s="20">
        <v>0</v>
      </c>
      <c r="I166" s="20">
        <v>0</v>
      </c>
      <c r="J166" s="20">
        <v>0</v>
      </c>
      <c r="K166" s="20">
        <v>0</v>
      </c>
      <c r="L166" s="20">
        <v>0</v>
      </c>
      <c r="M166" s="20">
        <v>0</v>
      </c>
      <c r="N166" s="20">
        <v>0</v>
      </c>
      <c r="O166" s="20">
        <v>0</v>
      </c>
      <c r="P166" s="20">
        <v>0</v>
      </c>
      <c r="Q166" s="20">
        <v>0</v>
      </c>
      <c r="R166" s="20">
        <v>0</v>
      </c>
      <c r="S166" s="20">
        <v>0</v>
      </c>
      <c r="T166" s="20">
        <v>0</v>
      </c>
      <c r="U166" s="20">
        <v>0</v>
      </c>
      <c r="V166" s="20">
        <v>0</v>
      </c>
      <c r="W166" s="20">
        <v>0</v>
      </c>
      <c r="X166" s="20">
        <v>0</v>
      </c>
      <c r="Y166" s="20">
        <v>0</v>
      </c>
      <c r="Z166" s="20">
        <v>0</v>
      </c>
      <c r="AA166" s="20">
        <v>0</v>
      </c>
      <c r="AB166" s="20">
        <v>0</v>
      </c>
      <c r="AC166" s="20">
        <v>0</v>
      </c>
      <c r="AD166" s="20">
        <v>0</v>
      </c>
      <c r="AE166" s="20">
        <v>0</v>
      </c>
      <c r="AF166" s="20">
        <v>0</v>
      </c>
      <c r="AG166" s="20">
        <v>0</v>
      </c>
      <c r="AH166" s="20">
        <v>0</v>
      </c>
      <c r="AI166" s="20">
        <v>0</v>
      </c>
      <c r="AJ166" s="20">
        <v>0</v>
      </c>
      <c r="AK166" s="20">
        <v>0</v>
      </c>
      <c r="AL166" s="20">
        <v>0</v>
      </c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</row>
    <row r="167" spans="1:75">
      <c r="A167" s="17" t="s">
        <v>135</v>
      </c>
      <c r="B167" s="19" t="s">
        <v>231</v>
      </c>
      <c r="C167" s="31">
        <v>5.3773609674997687</v>
      </c>
      <c r="D167" s="31">
        <v>5.3470531695391479</v>
      </c>
      <c r="E167" s="31">
        <v>3.3613295407784936</v>
      </c>
      <c r="F167" s="31">
        <v>4.1837281204222974</v>
      </c>
      <c r="G167" s="31">
        <v>3.3043731704320156</v>
      </c>
      <c r="H167" s="31">
        <v>4.4920713420644436</v>
      </c>
      <c r="I167" s="31">
        <v>4.1403960904293706</v>
      </c>
      <c r="J167" s="31">
        <v>3.2218849788332231</v>
      </c>
      <c r="K167" s="31">
        <v>3.2887297698487767</v>
      </c>
      <c r="L167" s="31">
        <v>4.8281031931162754</v>
      </c>
      <c r="M167" s="31">
        <v>5.2942126197562374</v>
      </c>
      <c r="N167" s="31">
        <v>3.2340031301114376</v>
      </c>
      <c r="O167" s="31">
        <v>4.4544104106265046</v>
      </c>
      <c r="P167" s="31">
        <v>4.1427082805529842</v>
      </c>
      <c r="Q167" s="31">
        <v>4.4403699551060605</v>
      </c>
      <c r="R167" s="31">
        <v>3.3620440252785411</v>
      </c>
      <c r="S167" s="31">
        <v>3.6404197979857815</v>
      </c>
      <c r="T167" s="31">
        <v>7.8013152190813617</v>
      </c>
      <c r="U167" s="31">
        <v>3.1350836509486397</v>
      </c>
      <c r="V167" s="31">
        <v>5.0737379081871872</v>
      </c>
      <c r="W167" s="31">
        <v>3.8221549110554456</v>
      </c>
      <c r="X167" s="31">
        <v>3.1202848614512964</v>
      </c>
      <c r="Y167" s="31">
        <v>3.8215176466306424</v>
      </c>
      <c r="Z167" s="31">
        <v>4.2902824561093418</v>
      </c>
      <c r="AA167" s="31">
        <v>4.315392922755537</v>
      </c>
      <c r="AB167" s="31">
        <v>3.4963322616968266</v>
      </c>
      <c r="AC167" s="31">
        <v>3.5957998844860217</v>
      </c>
      <c r="AD167" s="31">
        <v>3.9456953392168255</v>
      </c>
      <c r="AE167" s="31">
        <v>4.7011529565697998</v>
      </c>
      <c r="AF167" s="31">
        <v>4.7561103023821749</v>
      </c>
      <c r="AG167" s="31">
        <v>4.3694297558563555</v>
      </c>
      <c r="AH167" s="31">
        <v>4.3694297558563555</v>
      </c>
      <c r="AI167" s="31">
        <v>4.4402160396920589</v>
      </c>
      <c r="AJ167" s="31">
        <v>4.4402160396920589</v>
      </c>
      <c r="AK167" s="31">
        <v>4.3407734558162927</v>
      </c>
      <c r="AL167" s="31">
        <v>4.1965221461629358</v>
      </c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</row>
    <row r="169" spans="1:75">
      <c r="A169" s="14" t="s">
        <v>480</v>
      </c>
    </row>
    <row r="170" spans="1:75">
      <c r="A170" s="16" t="s">
        <v>97</v>
      </c>
      <c r="B170" s="16" t="s">
        <v>227</v>
      </c>
      <c r="C170" s="16" t="s">
        <v>99</v>
      </c>
      <c r="D170" s="16" t="s">
        <v>100</v>
      </c>
      <c r="E170" s="16" t="s">
        <v>101</v>
      </c>
      <c r="F170" s="16" t="s">
        <v>102</v>
      </c>
      <c r="G170" s="16" t="s">
        <v>103</v>
      </c>
      <c r="H170" s="16" t="s">
        <v>104</v>
      </c>
      <c r="I170" s="16" t="s">
        <v>105</v>
      </c>
      <c r="J170" s="16" t="s">
        <v>106</v>
      </c>
      <c r="K170" s="16" t="s">
        <v>107</v>
      </c>
      <c r="L170" s="16" t="s">
        <v>108</v>
      </c>
      <c r="M170" s="16" t="s">
        <v>109</v>
      </c>
      <c r="N170" s="16" t="s">
        <v>110</v>
      </c>
      <c r="O170" s="16" t="s">
        <v>111</v>
      </c>
      <c r="P170" s="16" t="s">
        <v>112</v>
      </c>
      <c r="Q170" s="16" t="s">
        <v>113</v>
      </c>
      <c r="R170" s="16" t="s">
        <v>114</v>
      </c>
      <c r="S170" s="16" t="s">
        <v>115</v>
      </c>
      <c r="T170" s="16" t="s">
        <v>116</v>
      </c>
      <c r="U170" s="16" t="s">
        <v>117</v>
      </c>
      <c r="V170" s="16" t="s">
        <v>118</v>
      </c>
      <c r="W170" s="16" t="s">
        <v>119</v>
      </c>
      <c r="X170" s="16" t="s">
        <v>120</v>
      </c>
      <c r="Y170" s="16" t="s">
        <v>121</v>
      </c>
      <c r="Z170" s="16" t="s">
        <v>122</v>
      </c>
      <c r="AA170" s="16" t="s">
        <v>123</v>
      </c>
      <c r="AB170" s="16" t="s">
        <v>124</v>
      </c>
      <c r="AC170" s="16" t="s">
        <v>125</v>
      </c>
      <c r="AD170" s="16" t="s">
        <v>126</v>
      </c>
      <c r="AE170" s="16" t="s">
        <v>127</v>
      </c>
      <c r="AF170" s="16" t="s">
        <v>128</v>
      </c>
      <c r="AG170" s="16" t="s">
        <v>129</v>
      </c>
      <c r="AH170" s="16" t="s">
        <v>130</v>
      </c>
      <c r="AI170" s="16" t="s">
        <v>131</v>
      </c>
      <c r="AJ170" s="16" t="s">
        <v>132</v>
      </c>
      <c r="AK170" s="16" t="s">
        <v>133</v>
      </c>
      <c r="AL170" s="16" t="s">
        <v>134</v>
      </c>
    </row>
    <row r="171" spans="1:75">
      <c r="A171" s="17" t="s">
        <v>135</v>
      </c>
      <c r="B171" s="18" t="s">
        <v>228</v>
      </c>
      <c r="C171" s="31">
        <v>0</v>
      </c>
      <c r="D171" s="31">
        <v>0</v>
      </c>
      <c r="E171" s="31">
        <v>0</v>
      </c>
      <c r="F171" s="31">
        <v>0</v>
      </c>
      <c r="G171" s="31">
        <v>0</v>
      </c>
      <c r="H171" s="31">
        <v>0</v>
      </c>
      <c r="I171" s="31">
        <v>0</v>
      </c>
      <c r="J171" s="31">
        <v>0</v>
      </c>
      <c r="K171" s="31">
        <v>0</v>
      </c>
      <c r="L171" s="31">
        <v>0</v>
      </c>
      <c r="M171" s="31">
        <v>0</v>
      </c>
      <c r="N171" s="31">
        <v>0</v>
      </c>
      <c r="O171" s="31">
        <v>0</v>
      </c>
      <c r="P171" s="31">
        <v>0</v>
      </c>
      <c r="Q171" s="31">
        <v>0</v>
      </c>
      <c r="R171" s="31">
        <v>0</v>
      </c>
      <c r="S171" s="31">
        <v>0</v>
      </c>
      <c r="T171" s="31">
        <v>0</v>
      </c>
      <c r="U171" s="31">
        <v>0</v>
      </c>
      <c r="V171" s="31">
        <v>0</v>
      </c>
      <c r="W171" s="31">
        <v>0</v>
      </c>
      <c r="X171" s="31">
        <v>0</v>
      </c>
      <c r="Y171" s="31">
        <v>0</v>
      </c>
      <c r="Z171" s="31">
        <v>0</v>
      </c>
      <c r="AA171" s="31">
        <v>0</v>
      </c>
      <c r="AB171" s="31">
        <v>0</v>
      </c>
      <c r="AC171" s="31">
        <v>0</v>
      </c>
      <c r="AD171" s="31">
        <v>0</v>
      </c>
      <c r="AE171" s="31">
        <v>0</v>
      </c>
      <c r="AF171" s="31">
        <v>0</v>
      </c>
      <c r="AG171" s="31">
        <v>14.323325021267689</v>
      </c>
      <c r="AH171" s="31">
        <v>34.335895720041989</v>
      </c>
      <c r="AI171" s="31">
        <v>196.79446229138864</v>
      </c>
      <c r="AJ171" s="31">
        <v>543.96210510326705</v>
      </c>
      <c r="AK171" s="31">
        <v>26.14892231634883</v>
      </c>
      <c r="AL171" s="31">
        <v>0</v>
      </c>
    </row>
    <row r="172" spans="1:75">
      <c r="A172" s="17" t="s">
        <v>135</v>
      </c>
      <c r="B172" s="18" t="s">
        <v>229</v>
      </c>
      <c r="C172" s="31">
        <v>0.32794602827302166</v>
      </c>
      <c r="D172" s="31">
        <v>0.50094021147205903</v>
      </c>
      <c r="E172" s="31">
        <v>5.7310956397227074E-2</v>
      </c>
      <c r="F172" s="31">
        <v>8.7027748603196675E-2</v>
      </c>
      <c r="G172" s="31">
        <v>0.21332411547856744</v>
      </c>
      <c r="H172" s="31">
        <v>0.42028034691299865</v>
      </c>
      <c r="I172" s="31">
        <v>0.15919710110340854</v>
      </c>
      <c r="J172" s="31">
        <v>5.2004386360446797E-2</v>
      </c>
      <c r="K172" s="31">
        <v>0.1262963668753708</v>
      </c>
      <c r="L172" s="31">
        <v>6.2617526434007378E-2</v>
      </c>
      <c r="M172" s="31">
        <v>0.26214455981694607</v>
      </c>
      <c r="N172" s="31">
        <v>0.26320587382430216</v>
      </c>
      <c r="O172" s="31">
        <v>9.0211690625264851E-2</v>
      </c>
      <c r="P172" s="31">
        <v>0.12948030889743894</v>
      </c>
      <c r="Q172" s="31">
        <v>0.20164966139765089</v>
      </c>
      <c r="R172" s="31">
        <v>0.18254600926524178</v>
      </c>
      <c r="S172" s="31">
        <v>0.28655478198613538</v>
      </c>
      <c r="T172" s="31">
        <v>8.4905120588484567E-2</v>
      </c>
      <c r="U172" s="31">
        <v>0.67817965070052044</v>
      </c>
      <c r="V172" s="31">
        <v>5.9433584411939189E-2</v>
      </c>
      <c r="W172" s="31">
        <v>5.5188328382514966E-2</v>
      </c>
      <c r="X172" s="31">
        <v>0.50200152547941501</v>
      </c>
      <c r="Y172" s="31">
        <v>0.17087155518432523</v>
      </c>
      <c r="Z172" s="31">
        <v>0.13054162290479501</v>
      </c>
      <c r="AA172" s="31">
        <v>0.12735768088272684</v>
      </c>
      <c r="AB172" s="31">
        <v>0.10825402875031781</v>
      </c>
      <c r="AC172" s="31">
        <v>0.16131972911812067</v>
      </c>
      <c r="AD172" s="31">
        <v>0.17193286919168127</v>
      </c>
      <c r="AE172" s="31">
        <v>0.32401533829708584</v>
      </c>
      <c r="AF172" s="31">
        <v>0.33352744435888265</v>
      </c>
      <c r="AG172" s="31">
        <v>0.26660015163363926</v>
      </c>
      <c r="AH172" s="31">
        <v>0.26660015163363926</v>
      </c>
      <c r="AI172" s="31">
        <v>0.27885195582128031</v>
      </c>
      <c r="AJ172" s="31">
        <v>0.27885195582128031</v>
      </c>
      <c r="AK172" s="31">
        <v>0.26164027299884579</v>
      </c>
      <c r="AL172" s="31">
        <v>0.23667302364040071</v>
      </c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</row>
    <row r="173" spans="1:75">
      <c r="A173" s="17" t="s">
        <v>135</v>
      </c>
      <c r="B173" s="18" t="s">
        <v>230</v>
      </c>
      <c r="C173" s="31">
        <v>0</v>
      </c>
      <c r="D173" s="31">
        <v>0</v>
      </c>
      <c r="E173" s="31">
        <v>0</v>
      </c>
      <c r="F173" s="31">
        <v>0</v>
      </c>
      <c r="G173" s="31">
        <v>0</v>
      </c>
      <c r="H173" s="31">
        <v>0</v>
      </c>
      <c r="I173" s="31">
        <v>0</v>
      </c>
      <c r="J173" s="31">
        <v>0</v>
      </c>
      <c r="K173" s="31">
        <v>0</v>
      </c>
      <c r="L173" s="31">
        <v>0</v>
      </c>
      <c r="M173" s="31">
        <v>0</v>
      </c>
      <c r="N173" s="31">
        <v>0</v>
      </c>
      <c r="O173" s="31">
        <v>0</v>
      </c>
      <c r="P173" s="31">
        <v>0</v>
      </c>
      <c r="Q173" s="31">
        <v>0</v>
      </c>
      <c r="R173" s="31">
        <v>0</v>
      </c>
      <c r="S173" s="31">
        <v>0</v>
      </c>
      <c r="T173" s="31">
        <v>0</v>
      </c>
      <c r="U173" s="31">
        <v>0</v>
      </c>
      <c r="V173" s="31">
        <v>0</v>
      </c>
      <c r="W173" s="31">
        <v>0</v>
      </c>
      <c r="X173" s="31">
        <v>0</v>
      </c>
      <c r="Y173" s="31">
        <v>0</v>
      </c>
      <c r="Z173" s="31">
        <v>0</v>
      </c>
      <c r="AA173" s="31">
        <v>0</v>
      </c>
      <c r="AB173" s="31">
        <v>0</v>
      </c>
      <c r="AC173" s="31">
        <v>0</v>
      </c>
      <c r="AD173" s="31">
        <v>0</v>
      </c>
      <c r="AE173" s="31">
        <v>0</v>
      </c>
      <c r="AF173" s="31">
        <v>0</v>
      </c>
      <c r="AG173" s="31">
        <v>0</v>
      </c>
      <c r="AH173" s="31">
        <v>0</v>
      </c>
      <c r="AI173" s="31">
        <v>0</v>
      </c>
      <c r="AJ173" s="31">
        <v>0</v>
      </c>
      <c r="AK173" s="31">
        <v>0</v>
      </c>
      <c r="AL173" s="31">
        <v>0</v>
      </c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</row>
    <row r="174" spans="1:75">
      <c r="A174" s="17" t="s">
        <v>135</v>
      </c>
      <c r="B174" s="18" t="s">
        <v>232</v>
      </c>
      <c r="C174" s="31">
        <v>0.71165561680602596</v>
      </c>
      <c r="D174" s="31">
        <v>1.9094035873420041</v>
      </c>
      <c r="E174" s="31">
        <v>1.4208262883207976</v>
      </c>
      <c r="F174" s="31">
        <v>0.27522681583643915</v>
      </c>
      <c r="G174" s="31">
        <v>1.7312347855523045</v>
      </c>
      <c r="H174" s="31">
        <v>0.93767485666905737</v>
      </c>
      <c r="I174" s="31">
        <v>1.1677442934533599</v>
      </c>
      <c r="J174" s="31">
        <v>1.0892959893999636</v>
      </c>
      <c r="K174" s="31">
        <v>0.35041233609972955</v>
      </c>
      <c r="L174" s="31">
        <v>0.60141344567669164</v>
      </c>
      <c r="M174" s="31">
        <v>0.5199723439718964</v>
      </c>
      <c r="N174" s="31">
        <v>1.3607524511244971</v>
      </c>
      <c r="O174" s="31">
        <v>0.8924358876985593</v>
      </c>
      <c r="P174" s="31">
        <v>1.0236959538018839</v>
      </c>
      <c r="Q174" s="31">
        <v>1.970119840525667</v>
      </c>
      <c r="R174" s="31">
        <v>1.3242476564760848</v>
      </c>
      <c r="S174" s="31">
        <v>0.54638100077714924</v>
      </c>
      <c r="T174" s="31">
        <v>0.80119598612854659</v>
      </c>
      <c r="U174" s="31">
        <v>0.49297989553343219</v>
      </c>
      <c r="V174" s="31">
        <v>0.86780438845459451</v>
      </c>
      <c r="W174" s="31">
        <v>0.99515984479109987</v>
      </c>
      <c r="X174" s="31">
        <v>0.8709610196187888</v>
      </c>
      <c r="Y174" s="31">
        <v>3.1967104717358237</v>
      </c>
      <c r="Z174" s="31">
        <v>0.79112306394478593</v>
      </c>
      <c r="AA174" s="31">
        <v>0.33733800647244877</v>
      </c>
      <c r="AB174" s="31">
        <v>1.6921125888563529</v>
      </c>
      <c r="AC174" s="31">
        <v>0.39009763750971493</v>
      </c>
      <c r="AD174" s="31">
        <v>0.76310558209904944</v>
      </c>
      <c r="AE174" s="31">
        <v>0.78563732430391431</v>
      </c>
      <c r="AF174" s="31">
        <v>2.4378737329983351</v>
      </c>
      <c r="AG174" s="31"/>
      <c r="AH174" s="31"/>
      <c r="AI174" s="31"/>
      <c r="AJ174" s="31"/>
      <c r="AK174" s="31"/>
      <c r="AL174" s="31">
        <v>1.3602464421471707</v>
      </c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</row>
    <row r="175" spans="1:75">
      <c r="A175" s="17" t="s">
        <v>135</v>
      </c>
      <c r="B175" s="19" t="s">
        <v>233</v>
      </c>
      <c r="C175" s="20">
        <v>0</v>
      </c>
      <c r="D175" s="20">
        <v>0</v>
      </c>
      <c r="E175" s="20">
        <v>0</v>
      </c>
      <c r="F175" s="20">
        <v>0</v>
      </c>
      <c r="G175" s="20">
        <v>0</v>
      </c>
      <c r="H175" s="20">
        <v>0</v>
      </c>
      <c r="I175" s="20">
        <v>0</v>
      </c>
      <c r="J175" s="20">
        <v>0</v>
      </c>
      <c r="K175" s="20">
        <v>0</v>
      </c>
      <c r="L175" s="20">
        <v>0</v>
      </c>
      <c r="M175" s="20">
        <v>0</v>
      </c>
      <c r="N175" s="20">
        <v>0</v>
      </c>
      <c r="O175" s="20">
        <v>0</v>
      </c>
      <c r="P175" s="20">
        <v>0</v>
      </c>
      <c r="Q175" s="20">
        <v>0</v>
      </c>
      <c r="R175" s="20">
        <v>0</v>
      </c>
      <c r="S175" s="20">
        <v>0</v>
      </c>
      <c r="T175" s="20">
        <v>0</v>
      </c>
      <c r="U175" s="20">
        <v>0</v>
      </c>
      <c r="V175" s="20">
        <v>0</v>
      </c>
      <c r="W175" s="20">
        <v>0</v>
      </c>
      <c r="X175" s="20">
        <v>0</v>
      </c>
      <c r="Y175" s="20">
        <v>0</v>
      </c>
      <c r="Z175" s="20">
        <v>0</v>
      </c>
      <c r="AA175" s="20">
        <v>0</v>
      </c>
      <c r="AB175" s="20">
        <v>0</v>
      </c>
      <c r="AC175" s="20">
        <v>0</v>
      </c>
      <c r="AD175" s="20">
        <v>0</v>
      </c>
      <c r="AE175" s="20">
        <v>0</v>
      </c>
      <c r="AF175" s="20">
        <v>0</v>
      </c>
      <c r="AG175" s="20">
        <v>0</v>
      </c>
      <c r="AH175" s="20">
        <v>0</v>
      </c>
      <c r="AI175" s="20">
        <v>0</v>
      </c>
      <c r="AJ175" s="20">
        <v>0</v>
      </c>
      <c r="AK175" s="20">
        <v>0</v>
      </c>
      <c r="AL175" s="20">
        <v>0</v>
      </c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</row>
    <row r="176" spans="1:75">
      <c r="A176" s="17" t="s">
        <v>135</v>
      </c>
      <c r="B176" s="19" t="s">
        <v>231</v>
      </c>
      <c r="C176" s="31">
        <v>0.44562226305573926</v>
      </c>
      <c r="D176" s="31">
        <v>0.52691691753610337</v>
      </c>
      <c r="E176" s="31">
        <v>1.5198447839017803</v>
      </c>
      <c r="F176" s="31">
        <v>0.83863877668281617</v>
      </c>
      <c r="G176" s="31">
        <v>1.5071343663700056</v>
      </c>
      <c r="H176" s="31">
        <v>1.5546005386027679</v>
      </c>
      <c r="I176" s="31">
        <v>1.0943511180049017</v>
      </c>
      <c r="J176" s="31">
        <v>2.3097734862802191</v>
      </c>
      <c r="K176" s="31">
        <v>0.55982378143064493</v>
      </c>
      <c r="L176" s="31">
        <v>0.26318706195242658</v>
      </c>
      <c r="M176" s="31">
        <v>1.4326585568822221</v>
      </c>
      <c r="N176" s="31">
        <v>1.4945313767444157</v>
      </c>
      <c r="O176" s="31">
        <v>0.99323318778325542</v>
      </c>
      <c r="P176" s="31">
        <v>1.092948901124172</v>
      </c>
      <c r="Q176" s="31">
        <v>1.188350535916715</v>
      </c>
      <c r="R176" s="31">
        <v>0.56867810254041329</v>
      </c>
      <c r="S176" s="31">
        <v>1.0706434753399854</v>
      </c>
      <c r="T176" s="31">
        <v>1.0754946934192837</v>
      </c>
      <c r="U176" s="31">
        <v>0.90851780260594983</v>
      </c>
      <c r="V176" s="31">
        <v>1.2350138259032533</v>
      </c>
      <c r="W176" s="31">
        <v>2.2587735013440051</v>
      </c>
      <c r="X176" s="31">
        <v>0.72113526371780501</v>
      </c>
      <c r="Y176" s="31">
        <v>1.0600307290289797</v>
      </c>
      <c r="Z176" s="31">
        <v>0.61084072866783545</v>
      </c>
      <c r="AA176" s="31">
        <v>0.82411339294654828</v>
      </c>
      <c r="AB176" s="31">
        <v>0.66497308518438891</v>
      </c>
      <c r="AC176" s="31">
        <v>8.6796094097097598E-2</v>
      </c>
      <c r="AD176" s="31">
        <v>1.2627302256989652</v>
      </c>
      <c r="AE176" s="31">
        <v>3.0860248402457265E-2</v>
      </c>
      <c r="AF176" s="31">
        <v>4.7603876773989973E-2</v>
      </c>
      <c r="AG176" s="31" t="e">
        <v>#N/A</v>
      </c>
      <c r="AH176" s="31" t="e">
        <v>#N/A</v>
      </c>
      <c r="AI176" s="31" t="e">
        <v>#N/A</v>
      </c>
      <c r="AJ176" s="31" t="e">
        <v>#N/A</v>
      </c>
      <c r="AK176" s="31">
        <v>1.7280298212714178</v>
      </c>
      <c r="AL176" s="31">
        <v>1.040337497595184</v>
      </c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</row>
    <row r="178" spans="1:75">
      <c r="B178" s="43"/>
      <c r="C178" s="25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</row>
    <row r="179" spans="1:75" ht="18.75">
      <c r="A179" s="15" t="s">
        <v>26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</row>
    <row r="180" spans="1:75" s="42" customFormat="1"/>
    <row r="181" spans="1:75">
      <c r="A181" s="14" t="s">
        <v>481</v>
      </c>
    </row>
    <row r="182" spans="1:75">
      <c r="A182" s="16" t="s">
        <v>97</v>
      </c>
      <c r="B182" s="16" t="s">
        <v>227</v>
      </c>
      <c r="C182" s="16" t="s">
        <v>99</v>
      </c>
      <c r="D182" s="16" t="s">
        <v>100</v>
      </c>
      <c r="E182" s="16" t="s">
        <v>101</v>
      </c>
      <c r="F182" s="16" t="s">
        <v>102</v>
      </c>
      <c r="G182" s="16" t="s">
        <v>103</v>
      </c>
      <c r="H182" s="16" t="s">
        <v>104</v>
      </c>
      <c r="I182" s="16" t="s">
        <v>105</v>
      </c>
      <c r="J182" s="16" t="s">
        <v>106</v>
      </c>
      <c r="K182" s="16" t="s">
        <v>107</v>
      </c>
      <c r="L182" s="16" t="s">
        <v>108</v>
      </c>
      <c r="M182" s="16" t="s">
        <v>109</v>
      </c>
      <c r="N182" s="16" t="s">
        <v>110</v>
      </c>
      <c r="O182" s="16" t="s">
        <v>111</v>
      </c>
      <c r="P182" s="16" t="s">
        <v>112</v>
      </c>
      <c r="Q182" s="16" t="s">
        <v>113</v>
      </c>
      <c r="R182" s="16" t="s">
        <v>114</v>
      </c>
      <c r="S182" s="16" t="s">
        <v>115</v>
      </c>
      <c r="T182" s="16" t="s">
        <v>116</v>
      </c>
      <c r="U182" s="16" t="s">
        <v>117</v>
      </c>
      <c r="V182" s="16" t="s">
        <v>118</v>
      </c>
      <c r="W182" s="16" t="s">
        <v>119</v>
      </c>
      <c r="X182" s="16" t="s">
        <v>120</v>
      </c>
      <c r="Y182" s="16" t="s">
        <v>121</v>
      </c>
      <c r="Z182" s="16" t="s">
        <v>122</v>
      </c>
      <c r="AA182" s="16" t="s">
        <v>123</v>
      </c>
      <c r="AB182" s="16" t="s">
        <v>124</v>
      </c>
      <c r="AC182" s="16" t="s">
        <v>125</v>
      </c>
      <c r="AD182" s="16" t="s">
        <v>126</v>
      </c>
      <c r="AE182" s="16" t="s">
        <v>127</v>
      </c>
      <c r="AF182" s="16" t="s">
        <v>128</v>
      </c>
      <c r="AG182" s="16" t="s">
        <v>129</v>
      </c>
      <c r="AH182" s="16" t="s">
        <v>130</v>
      </c>
      <c r="AI182" s="16" t="s">
        <v>131</v>
      </c>
      <c r="AJ182" s="16" t="s">
        <v>132</v>
      </c>
      <c r="AK182" s="16" t="s">
        <v>133</v>
      </c>
      <c r="AL182" s="16" t="s">
        <v>134</v>
      </c>
    </row>
    <row r="183" spans="1:75" s="54" customFormat="1">
      <c r="A183" s="17" t="s">
        <v>135</v>
      </c>
      <c r="B183" s="52" t="s">
        <v>228</v>
      </c>
      <c r="C183" s="31">
        <v>33.874853109102013</v>
      </c>
      <c r="D183" s="31">
        <v>3.0230038662134588</v>
      </c>
      <c r="E183" s="31">
        <v>2.0934353521936595</v>
      </c>
      <c r="F183" s="31">
        <v>18.264795003667331</v>
      </c>
      <c r="G183" s="31">
        <v>6.007199734300448</v>
      </c>
      <c r="H183" s="31">
        <v>6.4606576505615099</v>
      </c>
      <c r="I183" s="31">
        <v>2.2582609677345102</v>
      </c>
      <c r="J183" s="31">
        <v>21.82190808799799</v>
      </c>
      <c r="K183" s="31">
        <v>10.453031798822893</v>
      </c>
      <c r="L183" s="31">
        <v>2.3361252595233539</v>
      </c>
      <c r="M183" s="31">
        <v>22.092134810440985</v>
      </c>
      <c r="N183" s="31">
        <v>0.47775376271208375</v>
      </c>
      <c r="O183" s="31">
        <v>4.1968162356663798</v>
      </c>
      <c r="P183" s="31">
        <v>0.41053072963897552</v>
      </c>
      <c r="Q183" s="31">
        <v>7.6477697785715648</v>
      </c>
      <c r="R183" s="31">
        <v>20.971737233816338</v>
      </c>
      <c r="S183" s="31">
        <v>7.9270400442666142</v>
      </c>
      <c r="T183" s="31">
        <v>3.337241139584469</v>
      </c>
      <c r="U183" s="31">
        <v>5.2328086589366629</v>
      </c>
      <c r="V183" s="31">
        <v>1.6540538014685446</v>
      </c>
      <c r="W183" s="31">
        <v>10.669952898648381</v>
      </c>
      <c r="X183" s="31">
        <v>3.0997346589680852</v>
      </c>
      <c r="Y183" s="31">
        <v>7.012157775513252</v>
      </c>
      <c r="Z183" s="31">
        <v>4.3337714977761621</v>
      </c>
      <c r="AA183" s="31">
        <v>4.1625126614039276E-2</v>
      </c>
      <c r="AB183" s="31">
        <v>7.9761827009821964</v>
      </c>
      <c r="AC183" s="31">
        <v>4.4540098324491613</v>
      </c>
      <c r="AD183" s="31">
        <v>15.736380287302588</v>
      </c>
      <c r="AE183" s="31">
        <v>1.384828562784288</v>
      </c>
      <c r="AF183" s="31">
        <v>16.153986196564322</v>
      </c>
      <c r="AG183" s="31">
        <v>305.3414369954121</v>
      </c>
      <c r="AH183" s="31">
        <v>551.49239402306159</v>
      </c>
      <c r="AI183" s="31">
        <v>158.61041365257958</v>
      </c>
      <c r="AJ183" s="31">
        <v>458.85715926685856</v>
      </c>
      <c r="AK183" s="31">
        <v>19.895474602751996</v>
      </c>
      <c r="AL183" s="31">
        <v>8.0037423965250483</v>
      </c>
    </row>
    <row r="184" spans="1:75">
      <c r="A184" s="17" t="s">
        <v>135</v>
      </c>
      <c r="B184" s="18" t="s">
        <v>229</v>
      </c>
      <c r="C184" s="31">
        <v>33.771630053154873</v>
      </c>
      <c r="D184" s="31">
        <v>24.241089433093602</v>
      </c>
      <c r="E184" s="31">
        <v>9.1346592831832112</v>
      </c>
      <c r="F184" s="31">
        <v>16.091840418075741</v>
      </c>
      <c r="G184" s="31">
        <v>5.621449439918198</v>
      </c>
      <c r="H184" s="31">
        <v>21.645056297987999</v>
      </c>
      <c r="I184" s="31">
        <v>17.049966550536258</v>
      </c>
      <c r="J184" s="31">
        <v>3.6230052902093557</v>
      </c>
      <c r="K184" s="31">
        <v>8.4724956864737031</v>
      </c>
      <c r="L184" s="31">
        <v>23.269811700513419</v>
      </c>
      <c r="M184" s="31">
        <v>30.40870662430299</v>
      </c>
      <c r="N184" s="31">
        <v>7.2558238373945203</v>
      </c>
      <c r="O184" s="31">
        <v>21.851565000569693</v>
      </c>
      <c r="P184" s="31">
        <v>19.209316944564613</v>
      </c>
      <c r="Q184" s="31">
        <v>22.324326648680906</v>
      </c>
      <c r="R184" s="31">
        <v>8.2967265851163461</v>
      </c>
      <c r="S184" s="31">
        <v>12.313140147231303</v>
      </c>
      <c r="T184" s="31">
        <v>44.016674264290067</v>
      </c>
      <c r="U184" s="31">
        <v>2.5779430074661032</v>
      </c>
      <c r="V184" s="31">
        <v>23.513149261849517</v>
      </c>
      <c r="W184" s="31">
        <v>13.419057783060829</v>
      </c>
      <c r="X184" s="31">
        <v>6.4582996258321765</v>
      </c>
      <c r="Y184" s="31">
        <v>16.538120799674846</v>
      </c>
      <c r="Z184" s="31">
        <v>20.747443675917694</v>
      </c>
      <c r="AA184" s="31">
        <v>14.823728037780482</v>
      </c>
      <c r="AB184" s="31">
        <v>10.310705175851822</v>
      </c>
      <c r="AC184" s="31">
        <v>11.388672226209138</v>
      </c>
      <c r="AD184" s="31">
        <v>14.186712561129077</v>
      </c>
      <c r="AE184" s="31">
        <v>26.467490971974513</v>
      </c>
      <c r="AF184" s="31">
        <v>27.244496105861845</v>
      </c>
      <c r="AG184" s="31">
        <v>21.777478632880669</v>
      </c>
      <c r="AH184" s="31">
        <v>21.777478632880669</v>
      </c>
      <c r="AI184" s="31">
        <v>22.778278528438282</v>
      </c>
      <c r="AJ184" s="31">
        <v>22.778278528438282</v>
      </c>
      <c r="AK184" s="31">
        <v>21.372326383982745</v>
      </c>
      <c r="AL184" s="31">
        <v>19.332853652652407</v>
      </c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</row>
    <row r="185" spans="1:75">
      <c r="A185" s="17" t="s">
        <v>135</v>
      </c>
      <c r="B185" s="18" t="s">
        <v>230</v>
      </c>
      <c r="C185" s="31">
        <v>9.3036154415333598</v>
      </c>
      <c r="D185" s="31">
        <v>9.3036154415333598</v>
      </c>
      <c r="E185" s="31">
        <v>9.3036154415333598</v>
      </c>
      <c r="F185" s="31">
        <v>9.3036154415333598</v>
      </c>
      <c r="G185" s="31">
        <v>9.3036154415333598</v>
      </c>
      <c r="H185" s="31">
        <v>9.3036154415333598</v>
      </c>
      <c r="I185" s="31">
        <v>9.3036154415333598</v>
      </c>
      <c r="J185" s="31">
        <v>9.3036154415333598</v>
      </c>
      <c r="K185" s="31">
        <v>9.3036154415333598</v>
      </c>
      <c r="L185" s="31">
        <v>9.3036154415333598</v>
      </c>
      <c r="M185" s="31">
        <v>9.3036154415333598</v>
      </c>
      <c r="N185" s="31">
        <v>9.3036154415333598</v>
      </c>
      <c r="O185" s="31">
        <v>9.3036154415333598</v>
      </c>
      <c r="P185" s="31">
        <v>9.3036154415333598</v>
      </c>
      <c r="Q185" s="31">
        <v>9.3036154415333598</v>
      </c>
      <c r="R185" s="31">
        <v>9.3036154415333598</v>
      </c>
      <c r="S185" s="31">
        <v>9.3036154415333598</v>
      </c>
      <c r="T185" s="31">
        <v>9.3036154415333598</v>
      </c>
      <c r="U185" s="31">
        <v>9.3036154415333598</v>
      </c>
      <c r="V185" s="31">
        <v>9.3036154415333598</v>
      </c>
      <c r="W185" s="31">
        <v>9.3036154415333598</v>
      </c>
      <c r="X185" s="31">
        <v>9.3036154415333598</v>
      </c>
      <c r="Y185" s="31">
        <v>9.3036154415333598</v>
      </c>
      <c r="Z185" s="31">
        <v>9.3036154415333598</v>
      </c>
      <c r="AA185" s="31">
        <v>9.3036154415333598</v>
      </c>
      <c r="AB185" s="31">
        <v>9.3036154415333598</v>
      </c>
      <c r="AC185" s="31">
        <v>9.3036154415333598</v>
      </c>
      <c r="AD185" s="31">
        <v>9.3036154415333598</v>
      </c>
      <c r="AE185" s="31">
        <v>9.3036154415333598</v>
      </c>
      <c r="AF185" s="31">
        <v>9.3036154415333598</v>
      </c>
      <c r="AG185" s="31">
        <v>9.3036154415333598</v>
      </c>
      <c r="AH185" s="31">
        <v>9.3036154415333598</v>
      </c>
      <c r="AI185" s="31">
        <v>9.3036154415333598</v>
      </c>
      <c r="AJ185" s="31">
        <v>9.3036154415333598</v>
      </c>
      <c r="AK185" s="31">
        <v>9.3036154415333598</v>
      </c>
      <c r="AL185" s="31">
        <v>9.3036154415333598</v>
      </c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</row>
    <row r="186" spans="1:75">
      <c r="A186" s="17" t="s">
        <v>135</v>
      </c>
      <c r="B186" s="18" t="s">
        <v>232</v>
      </c>
      <c r="C186" s="31">
        <v>3.063801676878342</v>
      </c>
      <c r="D186" s="31">
        <v>8.2879067750796906</v>
      </c>
      <c r="E186" s="31">
        <v>6.4249055640463517</v>
      </c>
      <c r="F186" s="31">
        <v>1.1848994934742554</v>
      </c>
      <c r="G186" s="31">
        <v>7.8285572964104757</v>
      </c>
      <c r="H186" s="31">
        <v>4.3364531336116654</v>
      </c>
      <c r="I186" s="31">
        <v>4.2492841985872758</v>
      </c>
      <c r="J186" s="31">
        <v>3.3406344276675131</v>
      </c>
      <c r="K186" s="31">
        <v>2.1548504807045763</v>
      </c>
      <c r="L186" s="31">
        <v>3.4624855521822386</v>
      </c>
      <c r="M186" s="31">
        <v>2.4164452511543293</v>
      </c>
      <c r="N186" s="31">
        <v>5.3458470438724861</v>
      </c>
      <c r="O186" s="31">
        <v>5.1640789061217207</v>
      </c>
      <c r="P186" s="31">
        <v>6.7423877126231666</v>
      </c>
      <c r="Q186" s="31">
        <v>8.7077962075927573</v>
      </c>
      <c r="R186" s="31">
        <v>4.0611802072445773</v>
      </c>
      <c r="S186" s="31">
        <v>2.8186786599826084</v>
      </c>
      <c r="T186" s="31">
        <v>3.47765013411597</v>
      </c>
      <c r="U186" s="31">
        <v>1.7211432049835595</v>
      </c>
      <c r="V186" s="31">
        <v>2.7544559494783929</v>
      </c>
      <c r="W186" s="31">
        <v>4.735446729116731</v>
      </c>
      <c r="X186" s="31">
        <v>5.1944021960683529</v>
      </c>
      <c r="Y186" s="31">
        <v>14.455365209194026</v>
      </c>
      <c r="Z186" s="31">
        <v>3.6586968983073085</v>
      </c>
      <c r="AA186" s="31">
        <v>1.4522990130306166</v>
      </c>
      <c r="AB186" s="31">
        <v>10.057293154511298</v>
      </c>
      <c r="AC186" s="31">
        <v>2.3988940887922623</v>
      </c>
      <c r="AD186" s="31">
        <v>3.0012705989478583</v>
      </c>
      <c r="AE186" s="31">
        <v>4.831253901557643</v>
      </c>
      <c r="AF186" s="31">
        <v>10.495472044048817</v>
      </c>
      <c r="AG186" s="31"/>
      <c r="AH186" s="31"/>
      <c r="AI186" s="31"/>
      <c r="AJ186" s="31"/>
      <c r="AK186" s="31"/>
      <c r="AL186" s="31">
        <v>5.344534014944796</v>
      </c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</row>
    <row r="187" spans="1:75" s="54" customFormat="1">
      <c r="A187" s="17" t="s">
        <v>135</v>
      </c>
      <c r="B187" s="19" t="s">
        <v>233</v>
      </c>
      <c r="C187" s="127">
        <v>78.685218758327608</v>
      </c>
      <c r="D187" s="128">
        <v>81.863891197502539</v>
      </c>
      <c r="E187" s="128">
        <v>45.405900525403752</v>
      </c>
      <c r="F187" s="128">
        <v>54.665542969821736</v>
      </c>
      <c r="G187" s="128">
        <v>58.585335507706766</v>
      </c>
      <c r="H187" s="128">
        <v>77.725064675310378</v>
      </c>
      <c r="I187" s="128">
        <v>73.338832286670097</v>
      </c>
      <c r="J187" s="128">
        <v>60.997464078186418</v>
      </c>
      <c r="K187" s="128">
        <v>70.458228301275184</v>
      </c>
      <c r="L187" s="128">
        <v>67.434798403736522</v>
      </c>
      <c r="M187" s="128">
        <v>70.948384936545267</v>
      </c>
      <c r="N187" s="128">
        <v>56.347511648362087</v>
      </c>
      <c r="O187" s="128">
        <v>61.387058559543981</v>
      </c>
      <c r="P187" s="128">
        <v>139.04322854505421</v>
      </c>
      <c r="Q187" s="128">
        <v>67.514726032113984</v>
      </c>
      <c r="R187" s="128">
        <v>61.999279069711299</v>
      </c>
      <c r="S187" s="128">
        <v>67.377008271007412</v>
      </c>
      <c r="T187" s="128">
        <v>154.5395392382419</v>
      </c>
      <c r="U187" s="128">
        <v>64.105078441849358</v>
      </c>
      <c r="V187" s="128">
        <v>84.126257773627898</v>
      </c>
      <c r="W187" s="128">
        <v>62.860943833825182</v>
      </c>
      <c r="X187" s="128">
        <v>61.673456691185962</v>
      </c>
      <c r="Y187" s="128">
        <v>56.306645448998545</v>
      </c>
      <c r="Z187" s="128">
        <v>77.017631320516458</v>
      </c>
      <c r="AA187" s="128">
        <v>59.564483143659416</v>
      </c>
      <c r="AB187" s="128">
        <v>68.905275732132239</v>
      </c>
      <c r="AC187" s="128">
        <v>76.757792897738838</v>
      </c>
      <c r="AD187" s="128">
        <v>68.967091676743408</v>
      </c>
      <c r="AE187" s="128">
        <v>92.85297160050078</v>
      </c>
      <c r="AF187" s="128">
        <v>94.870620764473429</v>
      </c>
      <c r="AG187" s="20"/>
      <c r="AH187" s="20"/>
      <c r="AI187" s="20"/>
      <c r="AJ187" s="20"/>
      <c r="AK187" s="20"/>
      <c r="AL187" s="20">
        <v>186.34251231384229</v>
      </c>
    </row>
    <row r="188" spans="1:75">
      <c r="A188" s="17" t="s">
        <v>135</v>
      </c>
      <c r="B188" s="19" t="s">
        <v>231</v>
      </c>
      <c r="C188" s="31">
        <v>2.561831642218956</v>
      </c>
      <c r="D188" s="31">
        <v>2.5145761237775095</v>
      </c>
      <c r="E188" s="31">
        <v>1.6033313989326192</v>
      </c>
      <c r="F188" s="31">
        <v>1.9940009253453275</v>
      </c>
      <c r="G188" s="31">
        <v>1.5786748767607748</v>
      </c>
      <c r="H188" s="31">
        <v>2.1405000501734994</v>
      </c>
      <c r="I188" s="31">
        <v>1.9627163419487035</v>
      </c>
      <c r="J188" s="31">
        <v>1.5281251410313978</v>
      </c>
      <c r="K188" s="31">
        <v>1.5610505283524589</v>
      </c>
      <c r="L188" s="31">
        <v>2.3006594099899793</v>
      </c>
      <c r="M188" s="31">
        <v>2.5193565989017563</v>
      </c>
      <c r="N188" s="31">
        <v>1.5325267435584116</v>
      </c>
      <c r="O188" s="31">
        <v>2.1291691111353153</v>
      </c>
      <c r="P188" s="31">
        <v>1.9603434176787746</v>
      </c>
      <c r="Q188" s="31">
        <v>2.1157002200551065</v>
      </c>
      <c r="R188" s="31">
        <v>1.5973357784265874</v>
      </c>
      <c r="S188" s="31">
        <v>1.7324956200745112</v>
      </c>
      <c r="T188" s="31">
        <v>3.6803977386015041</v>
      </c>
      <c r="U188" s="31">
        <v>1.482011963210099</v>
      </c>
      <c r="V188" s="31">
        <v>2.3889615304839769</v>
      </c>
      <c r="W188" s="31">
        <v>1.8148197295660622</v>
      </c>
      <c r="X188" s="31">
        <v>1.4735251429137832</v>
      </c>
      <c r="Y188" s="31">
        <v>1.8217769273323645</v>
      </c>
      <c r="Z188" s="31">
        <v>2.0498324283321803</v>
      </c>
      <c r="AA188" s="31">
        <v>2.0550959284927206</v>
      </c>
      <c r="AB188" s="31">
        <v>1.6557485666722724</v>
      </c>
      <c r="AC188" s="31">
        <v>1.7093715492616202</v>
      </c>
      <c r="AD188" s="31">
        <v>1.8621647410532742</v>
      </c>
      <c r="AE188" s="31">
        <v>2.2323518980658914</v>
      </c>
      <c r="AF188" s="31">
        <v>2.2585357188400921</v>
      </c>
      <c r="AG188" s="31">
        <v>2.0743060407608747</v>
      </c>
      <c r="AH188" s="31">
        <v>2.0743060407608747</v>
      </c>
      <c r="AI188" s="31">
        <v>2.1080313843310234</v>
      </c>
      <c r="AJ188" s="31">
        <v>2.1080313843310234</v>
      </c>
      <c r="AK188" s="31">
        <v>2.0606530629248931</v>
      </c>
      <c r="AL188" s="31">
        <v>1.9919261187361736</v>
      </c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</row>
    <row r="190" spans="1:75">
      <c r="A190" s="14" t="s">
        <v>482</v>
      </c>
    </row>
    <row r="191" spans="1:75">
      <c r="A191" s="16" t="s">
        <v>97</v>
      </c>
      <c r="B191" s="16" t="s">
        <v>227</v>
      </c>
      <c r="C191" s="16" t="s">
        <v>99</v>
      </c>
      <c r="D191" s="16" t="s">
        <v>100</v>
      </c>
      <c r="E191" s="16" t="s">
        <v>101</v>
      </c>
      <c r="F191" s="16" t="s">
        <v>102</v>
      </c>
      <c r="G191" s="16" t="s">
        <v>103</v>
      </c>
      <c r="H191" s="16" t="s">
        <v>104</v>
      </c>
      <c r="I191" s="16" t="s">
        <v>105</v>
      </c>
      <c r="J191" s="16" t="s">
        <v>106</v>
      </c>
      <c r="K191" s="16" t="s">
        <v>107</v>
      </c>
      <c r="L191" s="16" t="s">
        <v>108</v>
      </c>
      <c r="M191" s="16" t="s">
        <v>109</v>
      </c>
      <c r="N191" s="16" t="s">
        <v>110</v>
      </c>
      <c r="O191" s="16" t="s">
        <v>111</v>
      </c>
      <c r="P191" s="16" t="s">
        <v>112</v>
      </c>
      <c r="Q191" s="16" t="s">
        <v>113</v>
      </c>
      <c r="R191" s="16" t="s">
        <v>114</v>
      </c>
      <c r="S191" s="16" t="s">
        <v>115</v>
      </c>
      <c r="T191" s="16" t="s">
        <v>116</v>
      </c>
      <c r="U191" s="16" t="s">
        <v>117</v>
      </c>
      <c r="V191" s="16" t="s">
        <v>118</v>
      </c>
      <c r="W191" s="16" t="s">
        <v>119</v>
      </c>
      <c r="X191" s="16" t="s">
        <v>120</v>
      </c>
      <c r="Y191" s="16" t="s">
        <v>121</v>
      </c>
      <c r="Z191" s="16" t="s">
        <v>122</v>
      </c>
      <c r="AA191" s="16" t="s">
        <v>123</v>
      </c>
      <c r="AB191" s="16" t="s">
        <v>124</v>
      </c>
      <c r="AC191" s="16" t="s">
        <v>125</v>
      </c>
      <c r="AD191" s="16" t="s">
        <v>126</v>
      </c>
      <c r="AE191" s="16" t="s">
        <v>127</v>
      </c>
      <c r="AF191" s="16" t="s">
        <v>128</v>
      </c>
      <c r="AG191" s="16" t="s">
        <v>129</v>
      </c>
      <c r="AH191" s="16" t="s">
        <v>130</v>
      </c>
      <c r="AI191" s="16" t="s">
        <v>131</v>
      </c>
      <c r="AJ191" s="16" t="s">
        <v>132</v>
      </c>
      <c r="AK191" s="16" t="s">
        <v>133</v>
      </c>
      <c r="AL191" s="16" t="s">
        <v>134</v>
      </c>
    </row>
    <row r="192" spans="1:75" s="54" customFormat="1">
      <c r="A192" s="17" t="s">
        <v>135</v>
      </c>
      <c r="B192" s="52" t="s">
        <v>228</v>
      </c>
      <c r="C192" s="31">
        <v>1.7054540141512469</v>
      </c>
      <c r="D192" s="31">
        <v>1.2704620615745816</v>
      </c>
      <c r="E192" s="31">
        <v>0.9386761162378201</v>
      </c>
      <c r="F192" s="31">
        <v>5.7554146221908642</v>
      </c>
      <c r="G192" s="31">
        <v>0</v>
      </c>
      <c r="H192" s="31">
        <v>1.32992330854769</v>
      </c>
      <c r="I192" s="31">
        <v>5.8043111438540897</v>
      </c>
      <c r="J192" s="31">
        <v>2.8103355879645937</v>
      </c>
      <c r="K192" s="31">
        <v>2.0742283602854923</v>
      </c>
      <c r="L192" s="31">
        <v>0.62977547492363495</v>
      </c>
      <c r="M192" s="31">
        <v>1.3872366432495378</v>
      </c>
      <c r="N192" s="31">
        <v>0.14023648394307098</v>
      </c>
      <c r="O192" s="31">
        <v>1.3367251576527881</v>
      </c>
      <c r="P192" s="31">
        <v>0.59241154404666607</v>
      </c>
      <c r="Q192" s="31">
        <v>1.6553233203487485</v>
      </c>
      <c r="R192" s="31">
        <v>2.7008462895163499</v>
      </c>
      <c r="S192" s="31">
        <v>1.0208842716130566</v>
      </c>
      <c r="T192" s="31">
        <v>2.14595553538742</v>
      </c>
      <c r="U192" s="31">
        <v>2.1759631607172514</v>
      </c>
      <c r="V192" s="31">
        <v>1.2390265096064264</v>
      </c>
      <c r="W192" s="31">
        <v>2.0549263355025191</v>
      </c>
      <c r="X192" s="31">
        <v>0.70655371293233793</v>
      </c>
      <c r="Y192" s="31">
        <v>11.15603812224608</v>
      </c>
      <c r="Z192" s="31">
        <v>2.8829861806678228</v>
      </c>
      <c r="AA192" s="31">
        <v>7.1741257517449544E-2</v>
      </c>
      <c r="AB192" s="31">
        <v>1.273733493078806</v>
      </c>
      <c r="AC192" s="31">
        <v>2.966182450921389</v>
      </c>
      <c r="AD192" s="31">
        <v>7.2644870839499678</v>
      </c>
      <c r="AE192" s="31">
        <v>4.0015686882921884</v>
      </c>
      <c r="AF192" s="31">
        <v>4.1829429875361939</v>
      </c>
      <c r="AG192" s="31">
        <v>305.3414369954121</v>
      </c>
      <c r="AH192" s="31">
        <v>551.49239402306159</v>
      </c>
      <c r="AI192" s="31">
        <v>158.61041365257958</v>
      </c>
      <c r="AJ192" s="31">
        <v>458.85715926685856</v>
      </c>
      <c r="AK192" s="31">
        <v>19.895474602751996</v>
      </c>
      <c r="AL192" s="31">
        <v>1.9488806486236101</v>
      </c>
    </row>
    <row r="193" spans="1:75">
      <c r="A193" s="17" t="s">
        <v>135</v>
      </c>
      <c r="B193" s="18" t="s">
        <v>229</v>
      </c>
      <c r="C193" s="31">
        <v>12.428950159092269</v>
      </c>
      <c r="D193" s="31">
        <v>9.3801252750284956</v>
      </c>
      <c r="E193" s="31">
        <v>5.4387725567868745</v>
      </c>
      <c r="F193" s="31">
        <v>6.816858594119382</v>
      </c>
      <c r="G193" s="31">
        <v>2.9840352614135752</v>
      </c>
      <c r="H193" s="31">
        <v>10.323773710401451</v>
      </c>
      <c r="I193" s="31">
        <v>5.1338680248959996</v>
      </c>
      <c r="J193" s="31">
        <v>2.5916848164727924</v>
      </c>
      <c r="K193" s="31">
        <v>2.5095214427630186</v>
      </c>
      <c r="L193" s="31">
        <v>10.100954881034692</v>
      </c>
      <c r="M193" s="31">
        <v>10.963967558038716</v>
      </c>
      <c r="N193" s="31">
        <v>2.9134765455060703</v>
      </c>
      <c r="O193" s="31">
        <v>7.8899017037953705</v>
      </c>
      <c r="P193" s="31">
        <v>6.592980368187888</v>
      </c>
      <c r="Q193" s="31">
        <v>7.8020947464655492</v>
      </c>
      <c r="R193" s="31">
        <v>2.752870995441822</v>
      </c>
      <c r="S193" s="31">
        <v>6.0391848130108405</v>
      </c>
      <c r="T193" s="31">
        <v>18.45666522515204</v>
      </c>
      <c r="U193" s="31">
        <v>1.6932996238544651</v>
      </c>
      <c r="V193" s="31">
        <v>8.6835405774897367</v>
      </c>
      <c r="W193" s="31">
        <v>7.0325056873360614</v>
      </c>
      <c r="X193" s="31">
        <v>2.2873988831317686</v>
      </c>
      <c r="Y193" s="31">
        <v>8.5848347063060828</v>
      </c>
      <c r="Z193" s="31">
        <v>9.4082569175316308</v>
      </c>
      <c r="AA193" s="31">
        <v>5.8646944237573733</v>
      </c>
      <c r="AB193" s="31">
        <v>3.5931488077766125</v>
      </c>
      <c r="AC193" s="31">
        <v>2.6044242997908547</v>
      </c>
      <c r="AD193" s="31">
        <v>6.7252606006134732</v>
      </c>
      <c r="AE193" s="31">
        <v>7.5996021734575399</v>
      </c>
      <c r="AF193" s="31">
        <v>7.5533975994429241</v>
      </c>
      <c r="AG193" s="31">
        <v>0</v>
      </c>
      <c r="AH193" s="31">
        <v>0</v>
      </c>
      <c r="AI193" s="31">
        <v>41.963638766083413</v>
      </c>
      <c r="AJ193" s="31" t="e">
        <v>#VALUE!</v>
      </c>
      <c r="AK193" s="31">
        <v>9.4979355331919653E-3</v>
      </c>
      <c r="AL193" s="31">
        <v>7.5825804284492291</v>
      </c>
    </row>
    <row r="194" spans="1:75">
      <c r="A194" s="17" t="s">
        <v>135</v>
      </c>
      <c r="B194" s="18" t="s">
        <v>230</v>
      </c>
      <c r="C194" s="31">
        <v>4.4988806498842377</v>
      </c>
      <c r="D194" s="31">
        <v>4.6957954946385234</v>
      </c>
      <c r="E194" s="31">
        <v>5.2471647059985616</v>
      </c>
      <c r="F194" s="31">
        <v>4.2644812806111299</v>
      </c>
      <c r="G194" s="31">
        <v>4.3353699804622332</v>
      </c>
      <c r="H194" s="31">
        <v>4.7797401774203268</v>
      </c>
      <c r="I194" s="31">
        <v>4.1787908493318024</v>
      </c>
      <c r="J194" s="31">
        <v>5.0814796849648092</v>
      </c>
      <c r="K194" s="31">
        <v>4.1770252523280806</v>
      </c>
      <c r="L194" s="31">
        <v>5.187316788719647</v>
      </c>
      <c r="M194" s="31">
        <v>4.4988806498842377</v>
      </c>
      <c r="N194" s="31">
        <v>4.0825225070354909</v>
      </c>
      <c r="O194" s="31">
        <v>4.4053267852708942</v>
      </c>
      <c r="P194" s="31">
        <v>4.9353426825861995</v>
      </c>
      <c r="Q194" s="31">
        <v>4.0892936441573529</v>
      </c>
      <c r="R194" s="31">
        <v>3.974424048219495</v>
      </c>
      <c r="S194" s="31">
        <v>5.0814796849648101</v>
      </c>
      <c r="T194" s="31">
        <v>4.7714760288335851</v>
      </c>
      <c r="U194" s="31">
        <v>4.9226205710079354</v>
      </c>
      <c r="V194" s="31">
        <v>4.4380424027531546</v>
      </c>
      <c r="W194" s="31">
        <v>5.0112560640457513</v>
      </c>
      <c r="X194" s="31">
        <v>4.1911179548067343</v>
      </c>
      <c r="Y194" s="31">
        <v>5.3476122960822003</v>
      </c>
      <c r="Z194" s="31">
        <v>4.6554068035477689</v>
      </c>
      <c r="AA194" s="31">
        <v>4.2476704082647663</v>
      </c>
      <c r="AB194" s="31">
        <v>4.2034291055445676</v>
      </c>
      <c r="AC194" s="31">
        <v>4.2873776124836516</v>
      </c>
      <c r="AD194" s="31">
        <v>5.8621600475336182</v>
      </c>
      <c r="AE194" s="31">
        <v>4.3097240322618369</v>
      </c>
      <c r="AF194" s="31">
        <v>4.3815108446162521</v>
      </c>
      <c r="AG194" s="31">
        <v>0.4453602726960027</v>
      </c>
      <c r="AH194" s="31">
        <v>1.3829259580114472</v>
      </c>
      <c r="AI194" s="31">
        <v>8.508341131242906</v>
      </c>
      <c r="AJ194" s="31">
        <v>8.508341131242906</v>
      </c>
      <c r="AK194" s="31">
        <v>30.400669056863705</v>
      </c>
      <c r="AL194" s="31">
        <v>4.7187507229353285</v>
      </c>
    </row>
    <row r="195" spans="1:75">
      <c r="A195" s="17" t="s">
        <v>135</v>
      </c>
      <c r="B195" s="18" t="s">
        <v>232</v>
      </c>
      <c r="C195" s="31">
        <v>0.47969829559306865</v>
      </c>
      <c r="D195" s="31">
        <v>1.2976344990093305</v>
      </c>
      <c r="E195" s="31">
        <v>1.0059450883125289</v>
      </c>
      <c r="F195" s="31">
        <v>0.18551927553216122</v>
      </c>
      <c r="G195" s="31">
        <v>1.2257143209958183</v>
      </c>
      <c r="H195" s="31">
        <v>0.67895686356311702</v>
      </c>
      <c r="I195" s="31">
        <v>0.66530885564033659</v>
      </c>
      <c r="J195" s="31">
        <v>0.52304189701481929</v>
      </c>
      <c r="K195" s="31">
        <v>0.33738414292699515</v>
      </c>
      <c r="L195" s="31">
        <v>0.5421200825210587</v>
      </c>
      <c r="M195" s="31">
        <v>0.37834193940181871</v>
      </c>
      <c r="N195" s="31">
        <v>0.83699729483133367</v>
      </c>
      <c r="O195" s="31">
        <v>0.80853792471929387</v>
      </c>
      <c r="P195" s="31">
        <v>1.055653150914249</v>
      </c>
      <c r="Q195" s="31">
        <v>1.3633764321880086</v>
      </c>
      <c r="R195" s="31">
        <v>0.63585748327432812</v>
      </c>
      <c r="S195" s="31">
        <v>0.44131947548114814</v>
      </c>
      <c r="T195" s="31">
        <v>0.54449439550674916</v>
      </c>
      <c r="U195" s="31">
        <v>0.26947875514691455</v>
      </c>
      <c r="V195" s="31">
        <v>0.43126414944626301</v>
      </c>
      <c r="W195" s="31">
        <v>0.74142714326847337</v>
      </c>
      <c r="X195" s="31">
        <v>0.8132856310130625</v>
      </c>
      <c r="Y195" s="31">
        <v>2.2632711853891516</v>
      </c>
      <c r="Z195" s="31">
        <v>0.5728408204273443</v>
      </c>
      <c r="AA195" s="31">
        <v>0.22738591942808239</v>
      </c>
      <c r="AB195" s="31">
        <v>1.5746666701398495</v>
      </c>
      <c r="AC195" s="31">
        <v>0.37559396040099158</v>
      </c>
      <c r="AD195" s="31">
        <v>0.46990782784470803</v>
      </c>
      <c r="AE195" s="31">
        <v>0.75642763682924552</v>
      </c>
      <c r="AF195" s="31">
        <v>1.6432721768416327</v>
      </c>
      <c r="AG195" s="31"/>
      <c r="AH195" s="31"/>
      <c r="AI195" s="31"/>
      <c r="AJ195" s="31"/>
      <c r="AK195" s="31"/>
      <c r="AL195" s="31">
        <v>0.83679171437766697</v>
      </c>
    </row>
    <row r="196" spans="1:75" s="54" customFormat="1">
      <c r="A196" s="17" t="s">
        <v>135</v>
      </c>
      <c r="B196" s="19" t="s">
        <v>233</v>
      </c>
      <c r="C196" s="127">
        <v>20.684074719930557</v>
      </c>
      <c r="D196" s="128">
        <v>21.519656030875559</v>
      </c>
      <c r="E196" s="128">
        <v>11.935901736230321</v>
      </c>
      <c r="F196" s="128">
        <v>14.369994685611768</v>
      </c>
      <c r="G196" s="128">
        <v>15.400395096510548</v>
      </c>
      <c r="H196" s="128">
        <v>20.431677902470188</v>
      </c>
      <c r="I196" s="128">
        <v>19.278663906991998</v>
      </c>
      <c r="J196" s="128">
        <v>16.03447413159742</v>
      </c>
      <c r="K196" s="128">
        <v>18.521436196213966</v>
      </c>
      <c r="L196" s="128">
        <v>17.726663672250623</v>
      </c>
      <c r="M196" s="128">
        <v>18.650284239447263</v>
      </c>
      <c r="N196" s="128">
        <v>14.81213574301119</v>
      </c>
      <c r="O196" s="128">
        <v>16.136887284792341</v>
      </c>
      <c r="P196" s="128">
        <v>36.550454760245628</v>
      </c>
      <c r="Q196" s="128">
        <v>17.747674340628173</v>
      </c>
      <c r="R196" s="128">
        <v>16.297822400398584</v>
      </c>
      <c r="S196" s="128">
        <v>17.711472313030875</v>
      </c>
      <c r="T196" s="128">
        <v>40.623987925929661</v>
      </c>
      <c r="U196" s="128">
        <v>16.851376323814186</v>
      </c>
      <c r="V196" s="128">
        <v>22.114366956801511</v>
      </c>
      <c r="W196" s="128">
        <v>16.52432921636365</v>
      </c>
      <c r="X196" s="128">
        <v>16.212173093842772</v>
      </c>
      <c r="Y196" s="128">
        <v>14.80139319778486</v>
      </c>
      <c r="Z196" s="128">
        <v>20.245714075962049</v>
      </c>
      <c r="AA196" s="128">
        <v>15.657784771261163</v>
      </c>
      <c r="AB196" s="128">
        <v>18.113209753134239</v>
      </c>
      <c r="AC196" s="128">
        <v>20.177410048386704</v>
      </c>
      <c r="AD196" s="128">
        <v>18.129459382192877</v>
      </c>
      <c r="AE196" s="128">
        <v>24.408368342358902</v>
      </c>
      <c r="AF196" s="128">
        <v>24.938750118310921</v>
      </c>
      <c r="AG196" s="95"/>
      <c r="AH196" s="95"/>
      <c r="AI196" s="95"/>
      <c r="AJ196" s="95"/>
      <c r="AK196" s="95"/>
      <c r="AL196" s="95">
        <v>0.80045667011792887</v>
      </c>
    </row>
    <row r="197" spans="1:75">
      <c r="A197" s="17" t="s">
        <v>135</v>
      </c>
      <c r="B197" s="19" t="s">
        <v>231</v>
      </c>
      <c r="C197" s="30">
        <v>2.1197511899290058</v>
      </c>
      <c r="D197" s="30">
        <v>2.0083346779773779</v>
      </c>
      <c r="E197" s="30">
        <v>1.2781085434107122</v>
      </c>
      <c r="F197" s="30">
        <v>1.5916048763218431</v>
      </c>
      <c r="G197" s="30">
        <v>1.3550851276801827</v>
      </c>
      <c r="H197" s="30">
        <v>1.7596093803779229</v>
      </c>
      <c r="I197" s="30">
        <v>1.5845409567342019</v>
      </c>
      <c r="J197" s="30">
        <v>1.233856217426383</v>
      </c>
      <c r="K197" s="30">
        <v>1.2432369023862382</v>
      </c>
      <c r="L197" s="30">
        <v>1.9097289186617739</v>
      </c>
      <c r="M197" s="30">
        <v>2.0795303951654631</v>
      </c>
      <c r="N197" s="30">
        <v>1.2474627954312472</v>
      </c>
      <c r="O197" s="30">
        <v>1.7326517474691656</v>
      </c>
      <c r="P197" s="30">
        <v>1.6280115021444457</v>
      </c>
      <c r="Q197" s="30">
        <v>1.7734756702258596</v>
      </c>
      <c r="R197" s="30">
        <v>1.2727553589076546</v>
      </c>
      <c r="S197" s="30">
        <v>1.3982045186615653</v>
      </c>
      <c r="T197" s="30">
        <v>2.9627397860483691</v>
      </c>
      <c r="U197" s="30">
        <v>1.1696368198563452</v>
      </c>
      <c r="V197" s="30">
        <v>2.0198228141145638</v>
      </c>
      <c r="W197" s="30">
        <v>1.4690254386575112</v>
      </c>
      <c r="X197" s="30">
        <v>1.1566772845486051</v>
      </c>
      <c r="Y197" s="30">
        <v>1.4768200885226144</v>
      </c>
      <c r="Z197" s="30">
        <v>1.6892824538191562</v>
      </c>
      <c r="AA197" s="30">
        <v>1.6535236091705974</v>
      </c>
      <c r="AB197" s="30">
        <v>1.3358823693835993</v>
      </c>
      <c r="AC197" s="30">
        <v>1.3584769772073857</v>
      </c>
      <c r="AD197" s="30">
        <v>1.5060462411808389</v>
      </c>
      <c r="AE197" s="30">
        <v>1.8695388110689677</v>
      </c>
      <c r="AF197" s="30">
        <v>1.8951208540093196</v>
      </c>
      <c r="AG197" s="30">
        <v>1.9695761501280755</v>
      </c>
      <c r="AH197" s="30">
        <v>1.969576150128076</v>
      </c>
      <c r="AI197" s="30">
        <v>3.0580243990485942</v>
      </c>
      <c r="AJ197" s="30">
        <v>3.0580243990485938</v>
      </c>
      <c r="AK197" s="30">
        <v>1.8530398182542667</v>
      </c>
      <c r="AL197" s="30">
        <v>1.6654623349356246</v>
      </c>
    </row>
    <row r="199" spans="1:75">
      <c r="A199" s="14" t="s">
        <v>483</v>
      </c>
    </row>
    <row r="200" spans="1:75">
      <c r="A200" s="16" t="s">
        <v>97</v>
      </c>
      <c r="B200" s="16" t="s">
        <v>227</v>
      </c>
      <c r="C200" s="16" t="s">
        <v>99</v>
      </c>
      <c r="D200" s="16" t="s">
        <v>100</v>
      </c>
      <c r="E200" s="16" t="s">
        <v>101</v>
      </c>
      <c r="F200" s="16" t="s">
        <v>102</v>
      </c>
      <c r="G200" s="16" t="s">
        <v>103</v>
      </c>
      <c r="H200" s="16" t="s">
        <v>104</v>
      </c>
      <c r="I200" s="16" t="s">
        <v>105</v>
      </c>
      <c r="J200" s="16" t="s">
        <v>106</v>
      </c>
      <c r="K200" s="16" t="s">
        <v>107</v>
      </c>
      <c r="L200" s="16" t="s">
        <v>108</v>
      </c>
      <c r="M200" s="16" t="s">
        <v>109</v>
      </c>
      <c r="N200" s="16" t="s">
        <v>110</v>
      </c>
      <c r="O200" s="16" t="s">
        <v>111</v>
      </c>
      <c r="P200" s="16" t="s">
        <v>112</v>
      </c>
      <c r="Q200" s="16" t="s">
        <v>113</v>
      </c>
      <c r="R200" s="16" t="s">
        <v>114</v>
      </c>
      <c r="S200" s="16" t="s">
        <v>115</v>
      </c>
      <c r="T200" s="16" t="s">
        <v>116</v>
      </c>
      <c r="U200" s="16" t="s">
        <v>117</v>
      </c>
      <c r="V200" s="16" t="s">
        <v>118</v>
      </c>
      <c r="W200" s="16" t="s">
        <v>119</v>
      </c>
      <c r="X200" s="16" t="s">
        <v>120</v>
      </c>
      <c r="Y200" s="16" t="s">
        <v>121</v>
      </c>
      <c r="Z200" s="16" t="s">
        <v>122</v>
      </c>
      <c r="AA200" s="16" t="s">
        <v>123</v>
      </c>
      <c r="AB200" s="16" t="s">
        <v>124</v>
      </c>
      <c r="AC200" s="16" t="s">
        <v>125</v>
      </c>
      <c r="AD200" s="16" t="s">
        <v>126</v>
      </c>
      <c r="AE200" s="16" t="s">
        <v>127</v>
      </c>
      <c r="AF200" s="16" t="s">
        <v>128</v>
      </c>
      <c r="AG200" s="16" t="s">
        <v>129</v>
      </c>
      <c r="AH200" s="16" t="s">
        <v>130</v>
      </c>
      <c r="AI200" s="16" t="s">
        <v>131</v>
      </c>
      <c r="AJ200" s="16" t="s">
        <v>132</v>
      </c>
      <c r="AK200" s="16" t="s">
        <v>133</v>
      </c>
      <c r="AL200" s="16" t="s">
        <v>134</v>
      </c>
    </row>
    <row r="201" spans="1:75" s="54" customFormat="1">
      <c r="A201" s="17" t="s">
        <v>135</v>
      </c>
      <c r="B201" s="52" t="s">
        <v>228</v>
      </c>
      <c r="C201" s="31">
        <v>1.7054540141512469</v>
      </c>
      <c r="D201" s="31">
        <v>1.2704620615745816</v>
      </c>
      <c r="E201" s="31">
        <v>0.9386761162378201</v>
      </c>
      <c r="F201" s="31">
        <v>5.7554146221908642</v>
      </c>
      <c r="G201" s="31">
        <v>0</v>
      </c>
      <c r="H201" s="31">
        <v>1.32992330854769</v>
      </c>
      <c r="I201" s="31">
        <v>5.8043111438540897</v>
      </c>
      <c r="J201" s="31">
        <v>2.8103355879645937</v>
      </c>
      <c r="K201" s="31">
        <v>2.0742283602854923</v>
      </c>
      <c r="L201" s="31">
        <v>0.62977547492363495</v>
      </c>
      <c r="M201" s="31">
        <v>1.3872366432495378</v>
      </c>
      <c r="N201" s="31">
        <v>0.14023648394307098</v>
      </c>
      <c r="O201" s="31">
        <v>1.3367251576527881</v>
      </c>
      <c r="P201" s="31">
        <v>0.59241154404666607</v>
      </c>
      <c r="Q201" s="31">
        <v>1.6553233203487485</v>
      </c>
      <c r="R201" s="31">
        <v>2.7008462895163499</v>
      </c>
      <c r="S201" s="31">
        <v>1.0208842716130566</v>
      </c>
      <c r="T201" s="31">
        <v>2.14595553538742</v>
      </c>
      <c r="U201" s="31">
        <v>2.1759631607172514</v>
      </c>
      <c r="V201" s="31">
        <v>1.2390265096064264</v>
      </c>
      <c r="W201" s="31">
        <v>2.0549263355025191</v>
      </c>
      <c r="X201" s="31">
        <v>0.70655371293233793</v>
      </c>
      <c r="Y201" s="31">
        <v>11.15603812224608</v>
      </c>
      <c r="Z201" s="31">
        <v>2.8829861806678228</v>
      </c>
      <c r="AA201" s="31">
        <v>7.1741257517449544E-2</v>
      </c>
      <c r="AB201" s="31">
        <v>1.273733493078806</v>
      </c>
      <c r="AC201" s="31">
        <v>2.966182450921389</v>
      </c>
      <c r="AD201" s="31">
        <v>7.2644870839499678</v>
      </c>
      <c r="AE201" s="31">
        <v>4.0015686882921884</v>
      </c>
      <c r="AF201" s="31">
        <v>4.1829429875361939</v>
      </c>
      <c r="AG201" s="31">
        <v>305.3414369954121</v>
      </c>
      <c r="AH201" s="31">
        <v>551.49239402306159</v>
      </c>
      <c r="AI201" s="31">
        <v>158.61041365257958</v>
      </c>
      <c r="AJ201" s="31">
        <v>458.85715926685856</v>
      </c>
      <c r="AK201" s="31">
        <v>19.895474602751996</v>
      </c>
      <c r="AL201" s="31">
        <v>1.9488806486236101</v>
      </c>
    </row>
    <row r="202" spans="1:75">
      <c r="A202" s="17" t="s">
        <v>135</v>
      </c>
      <c r="B202" s="18" t="s">
        <v>229</v>
      </c>
      <c r="C202" s="31">
        <v>0.31184580787482402</v>
      </c>
      <c r="D202" s="31">
        <v>0.34640355331031136</v>
      </c>
      <c r="E202" s="31">
        <v>6.6197796238150419E-2</v>
      </c>
      <c r="F202" s="31">
        <v>0.11731944384160288</v>
      </c>
      <c r="G202" s="31">
        <v>0.12799782890735131</v>
      </c>
      <c r="H202" s="31">
        <v>0.29593459060321092</v>
      </c>
      <c r="I202" s="31">
        <v>0.14237077000085885</v>
      </c>
      <c r="J202" s="31">
        <v>5.0677663551543996E-2</v>
      </c>
      <c r="K202" s="31">
        <v>8.5492210521162126E-2</v>
      </c>
      <c r="L202" s="31">
        <v>0.14042642806610692</v>
      </c>
      <c r="M202" s="31">
        <v>0.26606551949538126</v>
      </c>
      <c r="N202" s="31">
        <v>0.1471176375920297</v>
      </c>
      <c r="O202" s="31">
        <v>0.14488736574857586</v>
      </c>
      <c r="P202" s="31">
        <v>0.13331236949661673</v>
      </c>
      <c r="Q202" s="31">
        <v>0.19695280019435812</v>
      </c>
      <c r="R202" s="31">
        <v>0.11616902216140577</v>
      </c>
      <c r="S202" s="31">
        <v>0.18233004536038194</v>
      </c>
      <c r="T202" s="31">
        <v>0.30395708584641207</v>
      </c>
      <c r="U202" s="31">
        <v>0.32830923447312194</v>
      </c>
      <c r="V202" s="31">
        <v>0.13809735971603643</v>
      </c>
      <c r="W202" s="31">
        <v>8.7456757028950394E-2</v>
      </c>
      <c r="X202" s="31">
        <v>0.2518550833612474</v>
      </c>
      <c r="Y202" s="31">
        <v>0.1525322571578627</v>
      </c>
      <c r="Z202" s="31">
        <v>0.15724585907406249</v>
      </c>
      <c r="AA202" s="31">
        <v>0.14938828677735028</v>
      </c>
      <c r="AB202" s="31">
        <v>8.9261697897591794E-2</v>
      </c>
      <c r="AC202" s="31">
        <v>0.11771370371929836</v>
      </c>
      <c r="AD202" s="31">
        <v>0.13951556071423635</v>
      </c>
      <c r="AE202" s="31">
        <v>0.27023857254651512</v>
      </c>
      <c r="AF202" s="31">
        <v>0.27817195612508566</v>
      </c>
      <c r="AG202" s="31">
        <v>0.22235257379112522</v>
      </c>
      <c r="AH202" s="31">
        <v>0.22235257379112522</v>
      </c>
      <c r="AI202" s="31">
        <v>0.23257094830446939</v>
      </c>
      <c r="AJ202" s="31">
        <v>0.23257094830446939</v>
      </c>
      <c r="AK202" s="31">
        <v>0.21821588529571337</v>
      </c>
      <c r="AL202" s="31">
        <v>0.19739244569405862</v>
      </c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</row>
    <row r="203" spans="1:75">
      <c r="A203" s="17" t="s">
        <v>135</v>
      </c>
      <c r="B203" s="18" t="s">
        <v>230</v>
      </c>
      <c r="C203" s="31">
        <v>4.5599780826190948</v>
      </c>
      <c r="D203" s="31">
        <v>4.5599780826190948</v>
      </c>
      <c r="E203" s="31">
        <v>4.5599780826190948</v>
      </c>
      <c r="F203" s="31">
        <v>4.5599780826190948</v>
      </c>
      <c r="G203" s="31">
        <v>4.5599780826190948</v>
      </c>
      <c r="H203" s="31">
        <v>4.5599780826190948</v>
      </c>
      <c r="I203" s="31">
        <v>4.5599780826190948</v>
      </c>
      <c r="J203" s="31">
        <v>4.5599780826190948</v>
      </c>
      <c r="K203" s="31">
        <v>4.5599780826190948</v>
      </c>
      <c r="L203" s="31">
        <v>4.5599780826190948</v>
      </c>
      <c r="M203" s="31">
        <v>4.5599780826190948</v>
      </c>
      <c r="N203" s="31">
        <v>4.5599780826190948</v>
      </c>
      <c r="O203" s="31">
        <v>4.5599780826190948</v>
      </c>
      <c r="P203" s="31">
        <v>4.5599780826190948</v>
      </c>
      <c r="Q203" s="31">
        <v>4.5599780826190948</v>
      </c>
      <c r="R203" s="31">
        <v>4.5599780826190948</v>
      </c>
      <c r="S203" s="31">
        <v>4.5599780826190948</v>
      </c>
      <c r="T203" s="31">
        <v>4.5599780826190948</v>
      </c>
      <c r="U203" s="31">
        <v>4.5599780826190948</v>
      </c>
      <c r="V203" s="31">
        <v>4.5599780826190948</v>
      </c>
      <c r="W203" s="31">
        <v>4.5599780826190948</v>
      </c>
      <c r="X203" s="31">
        <v>4.5599780826190948</v>
      </c>
      <c r="Y203" s="31">
        <v>4.5599780826190948</v>
      </c>
      <c r="Z203" s="31">
        <v>4.5599780826190948</v>
      </c>
      <c r="AA203" s="31">
        <v>4.5599780826190948</v>
      </c>
      <c r="AB203" s="31">
        <v>4.5599780826190948</v>
      </c>
      <c r="AC203" s="31">
        <v>4.5599780826190948</v>
      </c>
      <c r="AD203" s="31">
        <v>4.5599780826190948</v>
      </c>
      <c r="AE203" s="31">
        <v>4.5599780826190948</v>
      </c>
      <c r="AF203" s="31">
        <v>4.5599780826190948</v>
      </c>
      <c r="AG203" s="31">
        <v>4.5599780826190948</v>
      </c>
      <c r="AH203" s="31">
        <v>4.5599780826190948</v>
      </c>
      <c r="AI203" s="31">
        <v>4.5599780826190948</v>
      </c>
      <c r="AJ203" s="31">
        <v>4.5599780826190948</v>
      </c>
      <c r="AK203" s="31">
        <v>4.5599780826190948</v>
      </c>
      <c r="AL203" s="31">
        <v>4.5599780826190948</v>
      </c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</row>
    <row r="204" spans="1:75">
      <c r="A204" s="17" t="s">
        <v>135</v>
      </c>
      <c r="B204" s="18" t="s">
        <v>232</v>
      </c>
      <c r="C204" s="31">
        <v>5.5442516576083296E-2</v>
      </c>
      <c r="D204" s="31">
        <v>0.14997785666942007</v>
      </c>
      <c r="E204" s="31">
        <v>0.11626501020697567</v>
      </c>
      <c r="F204" s="31">
        <v>2.144192631778747E-2</v>
      </c>
      <c r="G204" s="31">
        <v>0.14166547428594881</v>
      </c>
      <c r="H204" s="31">
        <v>7.8472401316340146E-2</v>
      </c>
      <c r="I204" s="31">
        <v>7.6894993365466041E-2</v>
      </c>
      <c r="J204" s="31">
        <v>6.0452078549451463E-2</v>
      </c>
      <c r="K204" s="31">
        <v>3.8994147172466763E-2</v>
      </c>
      <c r="L204" s="31">
        <v>6.2657094964745461E-2</v>
      </c>
      <c r="M204" s="31">
        <v>4.3727962845436327E-2</v>
      </c>
      <c r="N204" s="31">
        <v>9.6738380809651608E-2</v>
      </c>
      <c r="O204" s="31">
        <v>9.3449106877104296E-2</v>
      </c>
      <c r="P204" s="31">
        <v>0.12201016317099357</v>
      </c>
      <c r="Q204" s="31">
        <v>0.15757617055439294</v>
      </c>
      <c r="R204" s="31">
        <v>7.3491065906078096E-2</v>
      </c>
      <c r="S204" s="31">
        <v>5.1006773548072384E-2</v>
      </c>
      <c r="T204" s="31">
        <v>6.2931513048518739E-2</v>
      </c>
      <c r="U204" s="31">
        <v>3.1145785770748911E-2</v>
      </c>
      <c r="V204" s="31">
        <v>4.9844600187256519E-2</v>
      </c>
      <c r="W204" s="31">
        <v>8.5692584397863758E-2</v>
      </c>
      <c r="X204" s="31">
        <v>9.399783675025343E-2</v>
      </c>
      <c r="Y204" s="31">
        <v>0.2615841068540225</v>
      </c>
      <c r="Z204" s="31">
        <v>6.6207733014215661E-2</v>
      </c>
      <c r="AA204" s="31">
        <v>2.6280784657517056E-2</v>
      </c>
      <c r="AB204" s="31">
        <v>0.18199665031767098</v>
      </c>
      <c r="AC204" s="31">
        <v>4.3410357232275397E-2</v>
      </c>
      <c r="AD204" s="31">
        <v>5.4310954977026545E-2</v>
      </c>
      <c r="AE204" s="31">
        <v>8.7426309784284645E-2</v>
      </c>
      <c r="AF204" s="31">
        <v>0.18992592998672131</v>
      </c>
      <c r="AG204" s="31"/>
      <c r="AH204" s="31"/>
      <c r="AI204" s="31"/>
      <c r="AJ204" s="31"/>
      <c r="AK204" s="31"/>
      <c r="AL204" s="31">
        <v>9.6714620254705203E-2</v>
      </c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</row>
    <row r="205" spans="1:75" s="54" customFormat="1">
      <c r="A205" s="17" t="s">
        <v>135</v>
      </c>
      <c r="B205" s="19" t="s">
        <v>233</v>
      </c>
      <c r="C205" s="20">
        <v>0</v>
      </c>
      <c r="D205" s="20">
        <v>0</v>
      </c>
      <c r="E205" s="20">
        <v>0</v>
      </c>
      <c r="F205" s="20">
        <v>0</v>
      </c>
      <c r="G205" s="20">
        <v>0</v>
      </c>
      <c r="H205" s="20">
        <v>0</v>
      </c>
      <c r="I205" s="20">
        <v>0</v>
      </c>
      <c r="J205" s="20">
        <v>0</v>
      </c>
      <c r="K205" s="20">
        <v>0</v>
      </c>
      <c r="L205" s="20">
        <v>0</v>
      </c>
      <c r="M205" s="20">
        <v>0</v>
      </c>
      <c r="N205" s="20">
        <v>0</v>
      </c>
      <c r="O205" s="20">
        <v>0</v>
      </c>
      <c r="P205" s="20">
        <v>0</v>
      </c>
      <c r="Q205" s="20">
        <v>0</v>
      </c>
      <c r="R205" s="20">
        <v>0</v>
      </c>
      <c r="S205" s="20">
        <v>0</v>
      </c>
      <c r="T205" s="20">
        <v>0</v>
      </c>
      <c r="U205" s="20">
        <v>0</v>
      </c>
      <c r="V205" s="20">
        <v>0</v>
      </c>
      <c r="W205" s="20">
        <v>0</v>
      </c>
      <c r="X205" s="20">
        <v>0</v>
      </c>
      <c r="Y205" s="20">
        <v>0</v>
      </c>
      <c r="Z205" s="20">
        <v>0</v>
      </c>
      <c r="AA205" s="20">
        <v>0</v>
      </c>
      <c r="AB205" s="20">
        <v>0</v>
      </c>
      <c r="AC205" s="20">
        <v>0</v>
      </c>
      <c r="AD205" s="20">
        <v>0</v>
      </c>
      <c r="AE205" s="20">
        <v>0</v>
      </c>
      <c r="AF205" s="20">
        <v>0</v>
      </c>
      <c r="AG205" s="20">
        <v>0</v>
      </c>
      <c r="AH205" s="20">
        <v>0</v>
      </c>
      <c r="AI205" s="20">
        <v>0</v>
      </c>
      <c r="AJ205" s="20">
        <v>0</v>
      </c>
      <c r="AK205" s="20">
        <v>0</v>
      </c>
      <c r="AL205" s="20">
        <v>0</v>
      </c>
    </row>
    <row r="206" spans="1:75">
      <c r="A206" s="17" t="s">
        <v>135</v>
      </c>
      <c r="B206" s="19" t="s">
        <v>231</v>
      </c>
      <c r="C206" s="31">
        <v>13.956373139370212</v>
      </c>
      <c r="D206" s="31">
        <v>13.69893403314855</v>
      </c>
      <c r="E206" s="31">
        <v>8.7346455172168458</v>
      </c>
      <c r="F206" s="31">
        <v>10.862939037736492</v>
      </c>
      <c r="G206" s="31">
        <v>8.6003214585713081</v>
      </c>
      <c r="H206" s="31">
        <v>11.661038497903277</v>
      </c>
      <c r="I206" s="31">
        <v>10.692506558022544</v>
      </c>
      <c r="J206" s="31">
        <v>8.3249360810510762</v>
      </c>
      <c r="K206" s="31">
        <v>8.504307349497509</v>
      </c>
      <c r="L206" s="31">
        <v>12.533556328710215</v>
      </c>
      <c r="M206" s="31">
        <v>13.724977155388892</v>
      </c>
      <c r="N206" s="31">
        <v>8.348915177204713</v>
      </c>
      <c r="O206" s="31">
        <v>11.59930969003385</v>
      </c>
      <c r="P206" s="31">
        <v>10.679579316436165</v>
      </c>
      <c r="Q206" s="31">
        <v>11.525933724731887</v>
      </c>
      <c r="R206" s="31">
        <v>8.7019825132921387</v>
      </c>
      <c r="S206" s="31">
        <v>9.4383077082853362</v>
      </c>
      <c r="T206" s="31">
        <v>20.050109185444597</v>
      </c>
      <c r="U206" s="31">
        <v>8.0737202299740183</v>
      </c>
      <c r="V206" s="31">
        <v>13.01460954169357</v>
      </c>
      <c r="W206" s="31">
        <v>9.8867938505812774</v>
      </c>
      <c r="X206" s="31">
        <v>8.027485641849573</v>
      </c>
      <c r="Y206" s="31">
        <v>9.9246953451333546</v>
      </c>
      <c r="Z206" s="31">
        <v>11.16709848200874</v>
      </c>
      <c r="AA206" s="31">
        <v>11.195773033079554</v>
      </c>
      <c r="AB206" s="31">
        <v>9.0202043103192366</v>
      </c>
      <c r="AC206" s="31">
        <v>9.3123321541359658</v>
      </c>
      <c r="AD206" s="31">
        <v>10.144720497951036</v>
      </c>
      <c r="AE206" s="31">
        <v>12.161429952829863</v>
      </c>
      <c r="AF206" s="31">
        <v>12.304074444730437</v>
      </c>
      <c r="AG206" s="31">
        <v>11.300426083047871</v>
      </c>
      <c r="AH206" s="31">
        <v>11.300426083047871</v>
      </c>
      <c r="AI206" s="31">
        <v>11.484155361491306</v>
      </c>
      <c r="AJ206" s="31">
        <v>11.484155361491306</v>
      </c>
      <c r="AK206" s="31">
        <v>11.226047247997858</v>
      </c>
      <c r="AL206" s="31">
        <v>10.851635884651735</v>
      </c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</row>
    <row r="208" spans="1:75">
      <c r="A208" s="14" t="s">
        <v>484</v>
      </c>
    </row>
    <row r="209" spans="1:75">
      <c r="A209" s="16" t="s">
        <v>97</v>
      </c>
      <c r="B209" s="16" t="s">
        <v>227</v>
      </c>
      <c r="C209" s="16" t="s">
        <v>99</v>
      </c>
      <c r="D209" s="16" t="s">
        <v>100</v>
      </c>
      <c r="E209" s="16" t="s">
        <v>101</v>
      </c>
      <c r="F209" s="16" t="s">
        <v>102</v>
      </c>
      <c r="G209" s="16" t="s">
        <v>103</v>
      </c>
      <c r="H209" s="16" t="s">
        <v>104</v>
      </c>
      <c r="I209" s="16" t="s">
        <v>105</v>
      </c>
      <c r="J209" s="16" t="s">
        <v>106</v>
      </c>
      <c r="K209" s="16" t="s">
        <v>107</v>
      </c>
      <c r="L209" s="16" t="s">
        <v>108</v>
      </c>
      <c r="M209" s="16" t="s">
        <v>109</v>
      </c>
      <c r="N209" s="16" t="s">
        <v>110</v>
      </c>
      <c r="O209" s="16" t="s">
        <v>111</v>
      </c>
      <c r="P209" s="16" t="s">
        <v>112</v>
      </c>
      <c r="Q209" s="16" t="s">
        <v>113</v>
      </c>
      <c r="R209" s="16" t="s">
        <v>114</v>
      </c>
      <c r="S209" s="16" t="s">
        <v>115</v>
      </c>
      <c r="T209" s="16" t="s">
        <v>116</v>
      </c>
      <c r="U209" s="16" t="s">
        <v>117</v>
      </c>
      <c r="V209" s="16" t="s">
        <v>118</v>
      </c>
      <c r="W209" s="16" t="s">
        <v>119</v>
      </c>
      <c r="X209" s="16" t="s">
        <v>120</v>
      </c>
      <c r="Y209" s="16" t="s">
        <v>121</v>
      </c>
      <c r="Z209" s="16" t="s">
        <v>122</v>
      </c>
      <c r="AA209" s="16" t="s">
        <v>123</v>
      </c>
      <c r="AB209" s="16" t="s">
        <v>124</v>
      </c>
      <c r="AC209" s="16" t="s">
        <v>125</v>
      </c>
      <c r="AD209" s="16" t="s">
        <v>126</v>
      </c>
      <c r="AE209" s="16" t="s">
        <v>127</v>
      </c>
      <c r="AF209" s="16" t="s">
        <v>128</v>
      </c>
      <c r="AG209" s="16" t="s">
        <v>129</v>
      </c>
      <c r="AH209" s="16" t="s">
        <v>130</v>
      </c>
      <c r="AI209" s="16" t="s">
        <v>131</v>
      </c>
      <c r="AJ209" s="16" t="s">
        <v>132</v>
      </c>
      <c r="AK209" s="16" t="s">
        <v>133</v>
      </c>
      <c r="AL209" s="16" t="s">
        <v>134</v>
      </c>
    </row>
    <row r="210" spans="1:75" s="54" customFormat="1">
      <c r="A210" s="17" t="s">
        <v>135</v>
      </c>
      <c r="B210" s="52" t="s">
        <v>228</v>
      </c>
      <c r="C210" s="31">
        <v>1.7054540141512469</v>
      </c>
      <c r="D210" s="31">
        <v>1.2704620615745816</v>
      </c>
      <c r="E210" s="31">
        <v>0.9386761162378201</v>
      </c>
      <c r="F210" s="31">
        <v>5.7554146221908642</v>
      </c>
      <c r="G210" s="31">
        <v>0</v>
      </c>
      <c r="H210" s="31">
        <v>1.32992330854769</v>
      </c>
      <c r="I210" s="31">
        <v>5.8043111438540897</v>
      </c>
      <c r="J210" s="31">
        <v>2.8103355879645937</v>
      </c>
      <c r="K210" s="31">
        <v>2.0742283602854923</v>
      </c>
      <c r="L210" s="31">
        <v>0.62977547492363495</v>
      </c>
      <c r="M210" s="31">
        <v>1.3872366432495378</v>
      </c>
      <c r="N210" s="31">
        <v>0.14023648394307098</v>
      </c>
      <c r="O210" s="31">
        <v>1.3367251576527881</v>
      </c>
      <c r="P210" s="31">
        <v>0.59241154404666607</v>
      </c>
      <c r="Q210" s="31">
        <v>1.6553233203487485</v>
      </c>
      <c r="R210" s="31">
        <v>2.7008462895163499</v>
      </c>
      <c r="S210" s="31">
        <v>1.0208842716130566</v>
      </c>
      <c r="T210" s="31">
        <v>2.14595553538742</v>
      </c>
      <c r="U210" s="31">
        <v>2.1759631607172514</v>
      </c>
      <c r="V210" s="31">
        <v>1.2390265096064264</v>
      </c>
      <c r="W210" s="31">
        <v>2.0549263355025191</v>
      </c>
      <c r="X210" s="31">
        <v>0.70655371293233793</v>
      </c>
      <c r="Y210" s="31">
        <v>11.15603812224608</v>
      </c>
      <c r="Z210" s="31">
        <v>2.8829861806678228</v>
      </c>
      <c r="AA210" s="31">
        <v>7.1741257517449544E-2</v>
      </c>
      <c r="AB210" s="31">
        <v>1.273733493078806</v>
      </c>
      <c r="AC210" s="31">
        <v>2.966182450921389</v>
      </c>
      <c r="AD210" s="31">
        <v>7.2644870839499678</v>
      </c>
      <c r="AE210" s="31">
        <v>4.0015686882921884</v>
      </c>
      <c r="AF210" s="31">
        <v>4.1829429875361939</v>
      </c>
      <c r="AG210" s="31">
        <v>305.3414369954121</v>
      </c>
      <c r="AH210" s="31">
        <v>551.49239402306159</v>
      </c>
      <c r="AI210" s="31">
        <v>158.61041365257958</v>
      </c>
      <c r="AJ210" s="31">
        <v>458.85715926685856</v>
      </c>
      <c r="AK210" s="31">
        <v>19.895474602751996</v>
      </c>
      <c r="AL210" s="31">
        <v>1.9488806486236101</v>
      </c>
    </row>
    <row r="211" spans="1:75">
      <c r="A211" s="17" t="s">
        <v>135</v>
      </c>
      <c r="B211" s="18" t="s">
        <v>229</v>
      </c>
      <c r="C211" s="31">
        <v>0.15300023304514898</v>
      </c>
      <c r="D211" s="31">
        <v>0.23370909384242824</v>
      </c>
      <c r="E211" s="31">
        <v>2.6737904804006622E-2</v>
      </c>
      <c r="F211" s="31">
        <v>4.0602003591269309E-2</v>
      </c>
      <c r="G211" s="31">
        <v>9.9524423437135759E-2</v>
      </c>
      <c r="H211" s="31">
        <v>0.1960779685627152</v>
      </c>
      <c r="I211" s="31">
        <v>7.4271957788907272E-2</v>
      </c>
      <c r="J211" s="31">
        <v>2.4262172877709712E-2</v>
      </c>
      <c r="K211" s="31">
        <v>5.8922419845866443E-2</v>
      </c>
      <c r="L211" s="31">
        <v>2.9213636730303531E-2</v>
      </c>
      <c r="M211" s="31">
        <v>0.12230115715906729</v>
      </c>
      <c r="N211" s="31">
        <v>0.12279630354432669</v>
      </c>
      <c r="O211" s="31">
        <v>4.2087442747047454E-2</v>
      </c>
      <c r="P211" s="31">
        <v>6.0407859001644582E-2</v>
      </c>
      <c r="Q211" s="31">
        <v>9.4077813199282545E-2</v>
      </c>
      <c r="R211" s="31">
        <v>8.5165178264613672E-2</v>
      </c>
      <c r="S211" s="31">
        <v>0.13368952402003309</v>
      </c>
      <c r="T211" s="31">
        <v>3.9611710820750545E-2</v>
      </c>
      <c r="U211" s="31">
        <v>0.31639854018074498</v>
      </c>
      <c r="V211" s="31">
        <v>2.7728197574525382E-2</v>
      </c>
      <c r="W211" s="31">
        <v>2.5747612033487854E-2</v>
      </c>
      <c r="X211" s="31">
        <v>0.2342042402276876</v>
      </c>
      <c r="Y211" s="31">
        <v>7.9718568026760486E-2</v>
      </c>
      <c r="Z211" s="31">
        <v>6.0903005386903963E-2</v>
      </c>
      <c r="AA211" s="31">
        <v>5.9417566231125818E-2</v>
      </c>
      <c r="AB211" s="31">
        <v>5.0504931296456945E-2</v>
      </c>
      <c r="AC211" s="31">
        <v>7.5262250559426036E-2</v>
      </c>
      <c r="AD211" s="31">
        <v>8.0213714412019854E-2</v>
      </c>
      <c r="AE211" s="31">
        <v>0.15116640543176577</v>
      </c>
      <c r="AF211" s="31">
        <v>0.15560419189275468</v>
      </c>
      <c r="AG211" s="31">
        <v>0.12437987294622904</v>
      </c>
      <c r="AH211" s="31">
        <v>0.12437987294622904</v>
      </c>
      <c r="AI211" s="31">
        <v>0.13009584061872673</v>
      </c>
      <c r="AJ211" s="31">
        <v>0.13009584061872673</v>
      </c>
      <c r="AK211" s="31">
        <v>0.12206588673637843</v>
      </c>
      <c r="AL211" s="31">
        <v>0.11041764391284216</v>
      </c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</row>
    <row r="212" spans="1:75">
      <c r="A212" s="17" t="s">
        <v>135</v>
      </c>
      <c r="B212" s="18" t="s">
        <v>230</v>
      </c>
      <c r="C212" s="31">
        <v>0</v>
      </c>
      <c r="D212" s="31">
        <v>0</v>
      </c>
      <c r="E212" s="31">
        <v>0</v>
      </c>
      <c r="F212" s="31">
        <v>0</v>
      </c>
      <c r="G212" s="31">
        <v>0</v>
      </c>
      <c r="H212" s="31">
        <v>0</v>
      </c>
      <c r="I212" s="31">
        <v>0</v>
      </c>
      <c r="J212" s="31">
        <v>0</v>
      </c>
      <c r="K212" s="31">
        <v>0</v>
      </c>
      <c r="L212" s="31">
        <v>0</v>
      </c>
      <c r="M212" s="31">
        <v>0</v>
      </c>
      <c r="N212" s="31">
        <v>0</v>
      </c>
      <c r="O212" s="31">
        <v>0</v>
      </c>
      <c r="P212" s="31">
        <v>0</v>
      </c>
      <c r="Q212" s="31">
        <v>0</v>
      </c>
      <c r="R212" s="31">
        <v>0</v>
      </c>
      <c r="S212" s="31">
        <v>0</v>
      </c>
      <c r="T212" s="31">
        <v>0</v>
      </c>
      <c r="U212" s="31">
        <v>0</v>
      </c>
      <c r="V212" s="31">
        <v>0</v>
      </c>
      <c r="W212" s="31">
        <v>0</v>
      </c>
      <c r="X212" s="31">
        <v>0</v>
      </c>
      <c r="Y212" s="31">
        <v>0</v>
      </c>
      <c r="Z212" s="31">
        <v>0</v>
      </c>
      <c r="AA212" s="31">
        <v>0</v>
      </c>
      <c r="AB212" s="31">
        <v>0</v>
      </c>
      <c r="AC212" s="31">
        <v>0</v>
      </c>
      <c r="AD212" s="31">
        <v>0</v>
      </c>
      <c r="AE212" s="31">
        <v>0</v>
      </c>
      <c r="AF212" s="31">
        <v>0</v>
      </c>
      <c r="AG212" s="31">
        <v>0</v>
      </c>
      <c r="AH212" s="31">
        <v>0</v>
      </c>
      <c r="AI212" s="31">
        <v>0</v>
      </c>
      <c r="AJ212" s="31">
        <v>0</v>
      </c>
      <c r="AK212" s="31">
        <v>0</v>
      </c>
      <c r="AL212" s="31">
        <v>0</v>
      </c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</row>
    <row r="213" spans="1:75">
      <c r="A213" s="17" t="s">
        <v>135</v>
      </c>
      <c r="B213" s="18" t="s">
        <v>232</v>
      </c>
      <c r="C213" s="31">
        <v>5.5442516576083296E-2</v>
      </c>
      <c r="D213" s="31">
        <v>0.14997785666942007</v>
      </c>
      <c r="E213" s="31">
        <v>0.11626501020697567</v>
      </c>
      <c r="F213" s="31">
        <v>2.144192631778747E-2</v>
      </c>
      <c r="G213" s="31">
        <v>0.14166547428594881</v>
      </c>
      <c r="H213" s="31">
        <v>7.8472401316340146E-2</v>
      </c>
      <c r="I213" s="31">
        <v>7.6894993365466041E-2</v>
      </c>
      <c r="J213" s="31">
        <v>6.0452078549451463E-2</v>
      </c>
      <c r="K213" s="31">
        <v>3.8994147172466763E-2</v>
      </c>
      <c r="L213" s="31">
        <v>6.2657094964745461E-2</v>
      </c>
      <c r="M213" s="31">
        <v>4.3727962845436327E-2</v>
      </c>
      <c r="N213" s="31">
        <v>9.6738380809651608E-2</v>
      </c>
      <c r="O213" s="31">
        <v>9.3449106877104296E-2</v>
      </c>
      <c r="P213" s="31">
        <v>0.12201016317099357</v>
      </c>
      <c r="Q213" s="31">
        <v>0.15757617055439294</v>
      </c>
      <c r="R213" s="31">
        <v>7.3491065906078096E-2</v>
      </c>
      <c r="S213" s="31">
        <v>5.1006773548072384E-2</v>
      </c>
      <c r="T213" s="31">
        <v>6.2931513048518739E-2</v>
      </c>
      <c r="U213" s="31">
        <v>3.1145785770748911E-2</v>
      </c>
      <c r="V213" s="31">
        <v>4.9844600187256519E-2</v>
      </c>
      <c r="W213" s="31">
        <v>8.5692584397863758E-2</v>
      </c>
      <c r="X213" s="31">
        <v>9.399783675025343E-2</v>
      </c>
      <c r="Y213" s="31">
        <v>0.2615841068540225</v>
      </c>
      <c r="Z213" s="31">
        <v>6.6207733014215661E-2</v>
      </c>
      <c r="AA213" s="31">
        <v>2.6280784657517056E-2</v>
      </c>
      <c r="AB213" s="31">
        <v>0.18199665031767098</v>
      </c>
      <c r="AC213" s="31">
        <v>4.3410357232275397E-2</v>
      </c>
      <c r="AD213" s="31">
        <v>5.4310954977026545E-2</v>
      </c>
      <c r="AE213" s="31">
        <v>8.7426309784284645E-2</v>
      </c>
      <c r="AF213" s="31">
        <v>0.18992592998672131</v>
      </c>
      <c r="AG213" s="31"/>
      <c r="AH213" s="31"/>
      <c r="AI213" s="31"/>
      <c r="AJ213" s="31"/>
      <c r="AK213" s="31"/>
      <c r="AL213" s="31">
        <v>9.6714620254705203E-2</v>
      </c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</row>
    <row r="214" spans="1:75" s="54" customFormat="1">
      <c r="A214" s="17" t="s">
        <v>135</v>
      </c>
      <c r="B214" s="19" t="s">
        <v>233</v>
      </c>
      <c r="C214" s="20">
        <v>0</v>
      </c>
      <c r="D214" s="20">
        <v>0</v>
      </c>
      <c r="E214" s="20">
        <v>0</v>
      </c>
      <c r="F214" s="20">
        <v>0</v>
      </c>
      <c r="G214" s="20">
        <v>0</v>
      </c>
      <c r="H214" s="20">
        <v>0</v>
      </c>
      <c r="I214" s="20">
        <v>0</v>
      </c>
      <c r="J214" s="20">
        <v>0</v>
      </c>
      <c r="K214" s="20">
        <v>0</v>
      </c>
      <c r="L214" s="20">
        <v>0</v>
      </c>
      <c r="M214" s="20">
        <v>0</v>
      </c>
      <c r="N214" s="20">
        <v>0</v>
      </c>
      <c r="O214" s="20">
        <v>0</v>
      </c>
      <c r="P214" s="20">
        <v>0</v>
      </c>
      <c r="Q214" s="20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20">
        <v>0</v>
      </c>
      <c r="X214" s="20">
        <v>0</v>
      </c>
      <c r="Y214" s="20">
        <v>0</v>
      </c>
      <c r="Z214" s="20">
        <v>0</v>
      </c>
      <c r="AA214" s="20">
        <v>0</v>
      </c>
      <c r="AB214" s="20">
        <v>0</v>
      </c>
      <c r="AC214" s="20">
        <v>0</v>
      </c>
      <c r="AD214" s="20">
        <v>0</v>
      </c>
      <c r="AE214" s="20">
        <v>0</v>
      </c>
      <c r="AF214" s="20">
        <v>0</v>
      </c>
      <c r="AG214" s="20">
        <v>0</v>
      </c>
      <c r="AH214" s="20">
        <v>0</v>
      </c>
      <c r="AI214" s="20">
        <v>0</v>
      </c>
      <c r="AJ214" s="20">
        <v>0</v>
      </c>
      <c r="AK214" s="20">
        <v>0</v>
      </c>
      <c r="AL214" s="20">
        <v>0</v>
      </c>
    </row>
    <row r="215" spans="1:75">
      <c r="A215" s="17" t="s">
        <v>135</v>
      </c>
      <c r="B215" s="19" t="s">
        <v>231</v>
      </c>
      <c r="C215" s="31">
        <v>2.6834170118015428</v>
      </c>
      <c r="D215" s="31">
        <v>3.1729514827798284</v>
      </c>
      <c r="E215" s="31">
        <v>9.1520951409686351</v>
      </c>
      <c r="F215" s="31">
        <v>5.0500563968134102</v>
      </c>
      <c r="G215" s="31">
        <v>9.0755564366454209</v>
      </c>
      <c r="H215" s="31">
        <v>9.3613849165357195</v>
      </c>
      <c r="I215" s="31">
        <v>6.5898871093230724</v>
      </c>
      <c r="J215" s="31">
        <v>13.90883261529784</v>
      </c>
      <c r="K215" s="31">
        <v>3.3711077368550555</v>
      </c>
      <c r="L215" s="31">
        <v>1.5848414630057885</v>
      </c>
      <c r="M215" s="31">
        <v>8.6270832100682906</v>
      </c>
      <c r="N215" s="31">
        <v>8.9996646341825883</v>
      </c>
      <c r="O215" s="31">
        <v>5.9809822213709483</v>
      </c>
      <c r="P215" s="31">
        <v>6.5814433376717583</v>
      </c>
      <c r="Q215" s="31">
        <v>7.1559262371582379</v>
      </c>
      <c r="R215" s="31">
        <v>3.4244260691371533</v>
      </c>
      <c r="S215" s="31">
        <v>6.4471260829764354</v>
      </c>
      <c r="T215" s="31">
        <v>6.4763388090926819</v>
      </c>
      <c r="U215" s="31">
        <v>5.4708490332594115</v>
      </c>
      <c r="V215" s="31">
        <v>7.4369199768288308</v>
      </c>
      <c r="W215" s="31">
        <v>13.60172446894757</v>
      </c>
      <c r="X215" s="31">
        <v>4.3424819514197024</v>
      </c>
      <c r="Y215" s="31">
        <v>6.3832189886638577</v>
      </c>
      <c r="Z215" s="31">
        <v>3.6783180256043306</v>
      </c>
      <c r="AA215" s="31">
        <v>4.9625884557963555</v>
      </c>
      <c r="AB215" s="31">
        <v>4.004288468304714</v>
      </c>
      <c r="AC215" s="31">
        <v>0.5226626557231645</v>
      </c>
      <c r="AD215" s="31">
        <v>7.6038206568076552</v>
      </c>
      <c r="AE215" s="31">
        <v>0.18583208788474975</v>
      </c>
      <c r="AF215" s="31">
        <v>0.28665769947640835</v>
      </c>
      <c r="AG215" s="31"/>
      <c r="AH215" s="31"/>
      <c r="AI215" s="31"/>
      <c r="AJ215" s="31"/>
      <c r="AK215" s="31">
        <v>10.405729254869154</v>
      </c>
      <c r="AL215" s="31">
        <v>6.2646316634157451</v>
      </c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</row>
    <row r="218" spans="1:75" ht="18.75">
      <c r="A218" s="15" t="s">
        <v>30</v>
      </c>
      <c r="C218" s="43"/>
      <c r="D218" s="25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25"/>
    </row>
    <row r="219" spans="1:75" s="42" customFormat="1"/>
    <row r="220" spans="1:75">
      <c r="A220" s="14" t="s">
        <v>485</v>
      </c>
    </row>
    <row r="221" spans="1:75">
      <c r="A221" s="16" t="s">
        <v>97</v>
      </c>
      <c r="B221" s="16" t="s">
        <v>227</v>
      </c>
      <c r="C221" s="16" t="s">
        <v>99</v>
      </c>
      <c r="D221" s="16" t="s">
        <v>100</v>
      </c>
      <c r="E221" s="16" t="s">
        <v>101</v>
      </c>
      <c r="F221" s="16" t="s">
        <v>102</v>
      </c>
      <c r="G221" s="16" t="s">
        <v>103</v>
      </c>
      <c r="H221" s="16" t="s">
        <v>104</v>
      </c>
      <c r="I221" s="16" t="s">
        <v>105</v>
      </c>
      <c r="J221" s="16" t="s">
        <v>106</v>
      </c>
      <c r="K221" s="16" t="s">
        <v>107</v>
      </c>
      <c r="L221" s="16" t="s">
        <v>108</v>
      </c>
      <c r="M221" s="16" t="s">
        <v>109</v>
      </c>
      <c r="N221" s="16" t="s">
        <v>110</v>
      </c>
      <c r="O221" s="16" t="s">
        <v>111</v>
      </c>
      <c r="P221" s="16" t="s">
        <v>112</v>
      </c>
      <c r="Q221" s="16" t="s">
        <v>113</v>
      </c>
      <c r="R221" s="16" t="s">
        <v>114</v>
      </c>
      <c r="S221" s="16" t="s">
        <v>115</v>
      </c>
      <c r="T221" s="16" t="s">
        <v>116</v>
      </c>
      <c r="U221" s="16" t="s">
        <v>117</v>
      </c>
      <c r="V221" s="16" t="s">
        <v>118</v>
      </c>
      <c r="W221" s="16" t="s">
        <v>119</v>
      </c>
      <c r="X221" s="16" t="s">
        <v>120</v>
      </c>
      <c r="Y221" s="16" t="s">
        <v>121</v>
      </c>
      <c r="Z221" s="16" t="s">
        <v>122</v>
      </c>
      <c r="AA221" s="16" t="s">
        <v>123</v>
      </c>
      <c r="AB221" s="16" t="s">
        <v>124</v>
      </c>
      <c r="AC221" s="16" t="s">
        <v>125</v>
      </c>
      <c r="AD221" s="16" t="s">
        <v>126</v>
      </c>
      <c r="AE221" s="16" t="s">
        <v>127</v>
      </c>
      <c r="AF221" s="16" t="s">
        <v>128</v>
      </c>
      <c r="AG221" s="16" t="s">
        <v>129</v>
      </c>
      <c r="AH221" s="16" t="s">
        <v>130</v>
      </c>
      <c r="AI221" s="16" t="s">
        <v>131</v>
      </c>
      <c r="AJ221" s="16" t="s">
        <v>132</v>
      </c>
      <c r="AK221" s="16" t="s">
        <v>133</v>
      </c>
      <c r="AL221" s="16" t="s">
        <v>134</v>
      </c>
    </row>
    <row r="222" spans="1:75" s="54" customFormat="1">
      <c r="A222" s="17" t="s">
        <v>135</v>
      </c>
      <c r="B222" s="52" t="s">
        <v>228</v>
      </c>
      <c r="C222" s="31">
        <v>33.874853109102013</v>
      </c>
      <c r="D222" s="31">
        <v>3.0230038662134588</v>
      </c>
      <c r="E222" s="31">
        <v>2.0934353521936595</v>
      </c>
      <c r="F222" s="31">
        <v>18.264795003667331</v>
      </c>
      <c r="G222" s="31">
        <v>6.007199734300448</v>
      </c>
      <c r="H222" s="31">
        <v>6.4606576505615099</v>
      </c>
      <c r="I222" s="31">
        <v>2.2582609677345102</v>
      </c>
      <c r="J222" s="31">
        <v>21.82190808799799</v>
      </c>
      <c r="K222" s="31">
        <v>10.453031798822893</v>
      </c>
      <c r="L222" s="31">
        <v>2.3361252595233539</v>
      </c>
      <c r="M222" s="31">
        <v>22.092134810440985</v>
      </c>
      <c r="N222" s="31">
        <v>0.47775376271208375</v>
      </c>
      <c r="O222" s="31">
        <v>4.1968162356663798</v>
      </c>
      <c r="P222" s="31">
        <v>0.41053072963897552</v>
      </c>
      <c r="Q222" s="31">
        <v>7.6477697785715648</v>
      </c>
      <c r="R222" s="31">
        <v>20.971737233816338</v>
      </c>
      <c r="S222" s="31">
        <v>7.9270400442666142</v>
      </c>
      <c r="T222" s="31">
        <v>3.337241139584469</v>
      </c>
      <c r="U222" s="31">
        <v>5.2328086589366629</v>
      </c>
      <c r="V222" s="31">
        <v>1.6540538014685446</v>
      </c>
      <c r="W222" s="31">
        <v>10.669952898648381</v>
      </c>
      <c r="X222" s="31">
        <v>3.0997346589680852</v>
      </c>
      <c r="Y222" s="31">
        <v>7.012157775513252</v>
      </c>
      <c r="Z222" s="31">
        <v>4.3337714977761621</v>
      </c>
      <c r="AA222" s="31">
        <v>4.1625126614039276E-2</v>
      </c>
      <c r="AB222" s="31">
        <v>7.9761827009821964</v>
      </c>
      <c r="AC222" s="31">
        <v>4.4540098324491613</v>
      </c>
      <c r="AD222" s="31">
        <v>15.736380287302588</v>
      </c>
      <c r="AE222" s="31">
        <v>1.384828562784288</v>
      </c>
      <c r="AF222" s="31">
        <v>16.153986196564322</v>
      </c>
      <c r="AG222" s="31">
        <v>305.3414369954121</v>
      </c>
      <c r="AH222" s="31">
        <v>551.49239402306159</v>
      </c>
      <c r="AI222" s="31">
        <v>158.61041365257958</v>
      </c>
      <c r="AJ222" s="31">
        <v>458.85715926685856</v>
      </c>
      <c r="AK222" s="31">
        <v>19.895474602751996</v>
      </c>
      <c r="AL222" s="31">
        <v>8.0037423965250483</v>
      </c>
    </row>
    <row r="223" spans="1:75">
      <c r="A223" s="17" t="s">
        <v>135</v>
      </c>
      <c r="B223" s="18" t="s">
        <v>229</v>
      </c>
      <c r="C223" s="31">
        <v>45.778563675571746</v>
      </c>
      <c r="D223" s="31">
        <v>33.438719330357941</v>
      </c>
      <c r="E223" s="31">
        <v>12.664392005351552</v>
      </c>
      <c r="F223" s="31">
        <v>22.133228356159233</v>
      </c>
      <c r="G223" s="31">
        <v>7.2283213709280458</v>
      </c>
      <c r="H223" s="31">
        <v>29.546933028005604</v>
      </c>
      <c r="I223" s="31">
        <v>24.13652051132275</v>
      </c>
      <c r="J223" s="31">
        <v>4.6902455407419437</v>
      </c>
      <c r="K223" s="31">
        <v>12.550554558002197</v>
      </c>
      <c r="L223" s="31">
        <v>31.960334446417495</v>
      </c>
      <c r="M223" s="31">
        <v>41.348808777917547</v>
      </c>
      <c r="N223" s="31">
        <v>10.502730569798423</v>
      </c>
      <c r="O223" s="31">
        <v>29.712453456947976</v>
      </c>
      <c r="P223" s="31">
        <v>27.374405857998994</v>
      </c>
      <c r="Q223" s="31">
        <v>30.69780487808778</v>
      </c>
      <c r="R223" s="31">
        <v>11.807846939255615</v>
      </c>
      <c r="S223" s="31">
        <v>17.205136153310065</v>
      </c>
      <c r="T223" s="31">
        <v>57.17120009993647</v>
      </c>
      <c r="U223" s="31">
        <v>3.1600725475392073</v>
      </c>
      <c r="V223" s="31">
        <v>32.516003440204436</v>
      </c>
      <c r="W223" s="31">
        <v>18.628196880668554</v>
      </c>
      <c r="X223" s="31">
        <v>9.5121928452630549</v>
      </c>
      <c r="Y223" s="31">
        <v>22.596504751830182</v>
      </c>
      <c r="Z223" s="31">
        <v>28.314933514392735</v>
      </c>
      <c r="AA223" s="31">
        <v>19.213981206910741</v>
      </c>
      <c r="AB223" s="31">
        <v>14.866650922250486</v>
      </c>
      <c r="AC223" s="31">
        <v>16.363182031035542</v>
      </c>
      <c r="AD223" s="31">
        <v>20.026182585253899</v>
      </c>
      <c r="AE223" s="31">
        <v>36.535021396480964</v>
      </c>
      <c r="AF223" s="31">
        <v>37.60757864120842</v>
      </c>
      <c r="AG223" s="31">
        <v>30.061052959503339</v>
      </c>
      <c r="AH223" s="31">
        <v>30.061052959503339</v>
      </c>
      <c r="AI223" s="31">
        <v>31.442530547859185</v>
      </c>
      <c r="AJ223" s="31">
        <v>31.442530547859185</v>
      </c>
      <c r="AK223" s="31">
        <v>29.501791558489106</v>
      </c>
      <c r="AL223" s="31">
        <v>26.686557581245417</v>
      </c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</row>
    <row r="224" spans="1:75" ht="15">
      <c r="A224" s="17" t="s">
        <v>135</v>
      </c>
      <c r="B224" s="18" t="s">
        <v>230</v>
      </c>
      <c r="C224" s="105">
        <v>5.980636219864639</v>
      </c>
      <c r="D224" s="105">
        <v>5.980636219864639</v>
      </c>
      <c r="E224" s="105">
        <v>5.980636219864639</v>
      </c>
      <c r="F224" s="105">
        <v>5.980636219864639</v>
      </c>
      <c r="G224" s="105">
        <v>5.980636219864639</v>
      </c>
      <c r="H224" s="105">
        <v>5.980636219864639</v>
      </c>
      <c r="I224" s="105">
        <v>5.980636219864639</v>
      </c>
      <c r="J224" s="105">
        <v>5.980636219864639</v>
      </c>
      <c r="K224" s="105">
        <v>5.980636219864639</v>
      </c>
      <c r="L224" s="105">
        <v>5.980636219864639</v>
      </c>
      <c r="M224" s="105">
        <v>5.980636219864639</v>
      </c>
      <c r="N224" s="105">
        <v>5.980636219864639</v>
      </c>
      <c r="O224" s="105">
        <v>5.980636219864639</v>
      </c>
      <c r="P224" s="105">
        <v>5.980636219864639</v>
      </c>
      <c r="Q224" s="105">
        <v>5.980636219864639</v>
      </c>
      <c r="R224" s="105">
        <v>5.980636219864639</v>
      </c>
      <c r="S224" s="105">
        <v>5.980636219864639</v>
      </c>
      <c r="T224" s="105">
        <v>5.980636219864639</v>
      </c>
      <c r="U224" s="105">
        <v>5.980636219864639</v>
      </c>
      <c r="V224" s="105">
        <v>5.980636219864639</v>
      </c>
      <c r="W224" s="105">
        <v>5.980636219864639</v>
      </c>
      <c r="X224" s="105">
        <v>5.980636219864639</v>
      </c>
      <c r="Y224" s="105">
        <v>5.980636219864639</v>
      </c>
      <c r="Z224" s="105">
        <v>5.980636219864639</v>
      </c>
      <c r="AA224" s="105">
        <v>5.980636219864639</v>
      </c>
      <c r="AB224" s="105">
        <v>5.980636219864639</v>
      </c>
      <c r="AC224" s="105">
        <v>5.980636219864639</v>
      </c>
      <c r="AD224" s="105">
        <v>5.980636219864639</v>
      </c>
      <c r="AE224" s="105">
        <v>5.980636219864639</v>
      </c>
      <c r="AF224" s="105">
        <v>5.980636219864639</v>
      </c>
      <c r="AG224" s="105">
        <v>5.980636219864639</v>
      </c>
      <c r="AH224" s="105">
        <v>5.980636219864639</v>
      </c>
      <c r="AI224" s="105">
        <v>5.980636219864639</v>
      </c>
      <c r="AJ224" s="105">
        <v>5.980636219864639</v>
      </c>
      <c r="AK224" s="105">
        <v>5.980636219864639</v>
      </c>
      <c r="AL224" s="105">
        <v>5.980636219864639</v>
      </c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</row>
    <row r="225" spans="1:75">
      <c r="A225" s="17" t="s">
        <v>135</v>
      </c>
      <c r="B225" s="18" t="s">
        <v>232</v>
      </c>
      <c r="C225" s="31">
        <v>2.7425848514130231</v>
      </c>
      <c r="D225" s="31">
        <v>7.418981372977262</v>
      </c>
      <c r="E225" s="31">
        <v>2.1273948676051049</v>
      </c>
      <c r="F225" s="31">
        <v>1.0606715916940521</v>
      </c>
      <c r="G225" s="31">
        <v>2.5921676897998354</v>
      </c>
      <c r="H225" s="31">
        <v>2.6425952584936323</v>
      </c>
      <c r="I225" s="31">
        <v>3.0936247160990122</v>
      </c>
      <c r="J225" s="31">
        <v>2.9903937466228965</v>
      </c>
      <c r="K225" s="31">
        <v>0.83270767188616379</v>
      </c>
      <c r="L225" s="31">
        <v>1.7385278217670548</v>
      </c>
      <c r="M225" s="31">
        <v>1.2598777514886099</v>
      </c>
      <c r="N225" s="31">
        <v>2.7957345791601957</v>
      </c>
      <c r="O225" s="31">
        <v>2.4055121770321657</v>
      </c>
      <c r="P225" s="31">
        <v>2.8329890884504403</v>
      </c>
      <c r="Q225" s="31">
        <v>3.6418554563014833</v>
      </c>
      <c r="R225" s="31">
        <v>3.6353956587019818</v>
      </c>
      <c r="S225" s="31">
        <v>2.5231611602699782</v>
      </c>
      <c r="T225" s="31">
        <v>3.1130443750062788</v>
      </c>
      <c r="U225" s="31">
        <v>1.5406941371968599</v>
      </c>
      <c r="V225" s="31">
        <v>2.465671723445527</v>
      </c>
      <c r="W225" s="31">
        <v>3.1391136240057311</v>
      </c>
      <c r="X225" s="31">
        <v>1.9358383276843258</v>
      </c>
      <c r="Y225" s="31">
        <v>4.7864158389324603</v>
      </c>
      <c r="Z225" s="31">
        <v>2.2295767480553321</v>
      </c>
      <c r="AA225" s="31">
        <v>1.3000362598267525</v>
      </c>
      <c r="AB225" s="31">
        <v>3.7493240372070158</v>
      </c>
      <c r="AC225" s="31">
        <v>0.92701444005828781</v>
      </c>
      <c r="AD225" s="31">
        <v>2.6866096920647831</v>
      </c>
      <c r="AE225" s="31">
        <v>1.866961176508912</v>
      </c>
      <c r="AF225" s="31">
        <v>9.3950998374560122</v>
      </c>
      <c r="AG225" s="31"/>
      <c r="AH225" s="31"/>
      <c r="AI225" s="31"/>
      <c r="AJ225" s="31"/>
      <c r="AK225" s="31"/>
      <c r="AL225" s="31">
        <v>2.7952835461465719</v>
      </c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</row>
    <row r="226" spans="1:75" s="54" customFormat="1">
      <c r="A226" s="17" t="s">
        <v>135</v>
      </c>
      <c r="B226" s="19" t="s">
        <v>233</v>
      </c>
      <c r="C226" s="125">
        <v>52.581121057850225</v>
      </c>
      <c r="D226" s="129">
        <v>55.105553783805348</v>
      </c>
      <c r="E226" s="129">
        <v>29.899223513743706</v>
      </c>
      <c r="F226" s="129">
        <v>35.972256078172471</v>
      </c>
      <c r="G226" s="129">
        <v>38.551646554984387</v>
      </c>
      <c r="H226" s="129">
        <v>52.15077119104879</v>
      </c>
      <c r="I226" s="129">
        <v>48.382427714723981</v>
      </c>
      <c r="J226" s="129">
        <v>41.32154573012955</v>
      </c>
      <c r="K226" s="129">
        <v>47.070476960473577</v>
      </c>
      <c r="L226" s="129">
        <v>44.631375313578552</v>
      </c>
      <c r="M226" s="129">
        <v>47.637979632757151</v>
      </c>
      <c r="N226" s="129">
        <v>38.077278792719326</v>
      </c>
      <c r="O226" s="129">
        <v>40.020507290029684</v>
      </c>
      <c r="P226" s="129">
        <v>97.234427920672019</v>
      </c>
      <c r="Q226" s="129">
        <v>44.901927208247969</v>
      </c>
      <c r="R226" s="129">
        <v>40.014514537353435</v>
      </c>
      <c r="S226" s="129">
        <v>43.465737826485132</v>
      </c>
      <c r="T226" s="129">
        <v>102.62442918843783</v>
      </c>
      <c r="U226" s="129">
        <v>42.183872551939615</v>
      </c>
      <c r="V226" s="129">
        <v>54.931123611862496</v>
      </c>
      <c r="W226" s="129">
        <v>42.412753975069037</v>
      </c>
      <c r="X226" s="129">
        <v>40.880711102297262</v>
      </c>
      <c r="Y226" s="129">
        <v>44.489395084476953</v>
      </c>
      <c r="Z226" s="129">
        <v>50.393907660270763</v>
      </c>
      <c r="AA226" s="129">
        <v>39.053311641196899</v>
      </c>
      <c r="AB226" s="129">
        <v>46.515876309793434</v>
      </c>
      <c r="AC226" s="129">
        <v>51.491645304535027</v>
      </c>
      <c r="AD226" s="129">
        <v>46.315111318097422</v>
      </c>
      <c r="AE226" s="129">
        <v>57.297903280510681</v>
      </c>
      <c r="AF226" s="129">
        <v>62.194028964988497</v>
      </c>
      <c r="AG226" s="31"/>
      <c r="AH226" s="31"/>
      <c r="AI226" s="31"/>
      <c r="AJ226" s="31"/>
      <c r="AK226" s="31"/>
      <c r="AL226" s="31">
        <v>178.04629496953905</v>
      </c>
    </row>
    <row r="227" spans="1:75">
      <c r="A227" s="17" t="s">
        <v>135</v>
      </c>
      <c r="B227" s="19" t="s">
        <v>231</v>
      </c>
      <c r="C227" s="30">
        <v>2.0620073990165375</v>
      </c>
      <c r="D227" s="30">
        <v>2.0239716330962518</v>
      </c>
      <c r="E227" s="30">
        <v>1.2905146275775572</v>
      </c>
      <c r="F227" s="30">
        <v>1.6049628687334614</v>
      </c>
      <c r="G227" s="30">
        <v>1.2706686976911103</v>
      </c>
      <c r="H227" s="30">
        <v>1.7228793915708032</v>
      </c>
      <c r="I227" s="30">
        <v>1.5797820405416783</v>
      </c>
      <c r="J227" s="30">
        <v>1.2299814302787904</v>
      </c>
      <c r="K227" s="30">
        <v>1.2564829345746413</v>
      </c>
      <c r="L227" s="30">
        <v>1.8517909794834597</v>
      </c>
      <c r="M227" s="30">
        <v>2.0278194172029669</v>
      </c>
      <c r="N227" s="30">
        <v>1.2335242614425004</v>
      </c>
      <c r="O227" s="30">
        <v>1.7137591669043992</v>
      </c>
      <c r="P227" s="30">
        <v>1.5778720838836127</v>
      </c>
      <c r="Q227" s="30">
        <v>1.7029181137273517</v>
      </c>
      <c r="R227" s="30">
        <v>1.2856887781183697</v>
      </c>
      <c r="S227" s="30">
        <v>1.3944783601248294</v>
      </c>
      <c r="T227" s="30">
        <v>2.9623364952065083</v>
      </c>
      <c r="U227" s="30">
        <v>1.1928651294678112</v>
      </c>
      <c r="V227" s="30">
        <v>1.9228649809154053</v>
      </c>
      <c r="W227" s="30">
        <v>1.4607406859121679</v>
      </c>
      <c r="X227" s="30">
        <v>1.186034123886988</v>
      </c>
      <c r="Y227" s="30">
        <v>1.4663405048206857</v>
      </c>
      <c r="Z227" s="30">
        <v>1.6499014081596459</v>
      </c>
      <c r="AA227" s="30">
        <v>1.6541379770648368</v>
      </c>
      <c r="AB227" s="30">
        <v>1.3327049830768891</v>
      </c>
      <c r="AC227" s="30">
        <v>1.3758658938230763</v>
      </c>
      <c r="AD227" s="30">
        <v>1.4988484844045757</v>
      </c>
      <c r="AE227" s="30">
        <v>1.796810553496575</v>
      </c>
      <c r="AF227" s="30">
        <v>1.8178857995358344</v>
      </c>
      <c r="AG227" s="30">
        <v>1.6696001147713424</v>
      </c>
      <c r="AH227" s="30">
        <v>1.6696001147713424</v>
      </c>
      <c r="AI227" s="30">
        <v>1.6967455004516385</v>
      </c>
      <c r="AJ227" s="30">
        <v>1.6967455004516385</v>
      </c>
      <c r="AK227" s="30">
        <v>1.6586108909470876</v>
      </c>
      <c r="AL227" s="30">
        <v>1.603292865713319</v>
      </c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</row>
    <row r="229" spans="1:75">
      <c r="A229" s="14" t="s">
        <v>488</v>
      </c>
    </row>
    <row r="230" spans="1:75">
      <c r="A230" s="16" t="s">
        <v>97</v>
      </c>
      <c r="B230" s="16" t="s">
        <v>227</v>
      </c>
      <c r="C230" s="16" t="s">
        <v>99</v>
      </c>
      <c r="D230" s="16" t="s">
        <v>100</v>
      </c>
      <c r="E230" s="16" t="s">
        <v>101</v>
      </c>
      <c r="F230" s="16" t="s">
        <v>102</v>
      </c>
      <c r="G230" s="16" t="s">
        <v>103</v>
      </c>
      <c r="H230" s="16" t="s">
        <v>104</v>
      </c>
      <c r="I230" s="16" t="s">
        <v>105</v>
      </c>
      <c r="J230" s="16" t="s">
        <v>106</v>
      </c>
      <c r="K230" s="16" t="s">
        <v>107</v>
      </c>
      <c r="L230" s="16" t="s">
        <v>108</v>
      </c>
      <c r="M230" s="16" t="s">
        <v>109</v>
      </c>
      <c r="N230" s="16" t="s">
        <v>110</v>
      </c>
      <c r="O230" s="16" t="s">
        <v>111</v>
      </c>
      <c r="P230" s="16" t="s">
        <v>112</v>
      </c>
      <c r="Q230" s="16" t="s">
        <v>113</v>
      </c>
      <c r="R230" s="16" t="s">
        <v>114</v>
      </c>
      <c r="S230" s="16" t="s">
        <v>115</v>
      </c>
      <c r="T230" s="16" t="s">
        <v>116</v>
      </c>
      <c r="U230" s="16" t="s">
        <v>117</v>
      </c>
      <c r="V230" s="16" t="s">
        <v>118</v>
      </c>
      <c r="W230" s="16" t="s">
        <v>119</v>
      </c>
      <c r="X230" s="16" t="s">
        <v>120</v>
      </c>
      <c r="Y230" s="16" t="s">
        <v>121</v>
      </c>
      <c r="Z230" s="16" t="s">
        <v>122</v>
      </c>
      <c r="AA230" s="16" t="s">
        <v>123</v>
      </c>
      <c r="AB230" s="16" t="s">
        <v>124</v>
      </c>
      <c r="AC230" s="16" t="s">
        <v>125</v>
      </c>
      <c r="AD230" s="16" t="s">
        <v>126</v>
      </c>
      <c r="AE230" s="16" t="s">
        <v>127</v>
      </c>
      <c r="AF230" s="16" t="s">
        <v>128</v>
      </c>
      <c r="AG230" s="16" t="s">
        <v>129</v>
      </c>
      <c r="AH230" s="16" t="s">
        <v>130</v>
      </c>
      <c r="AI230" s="16" t="s">
        <v>131</v>
      </c>
      <c r="AJ230" s="16" t="s">
        <v>132</v>
      </c>
      <c r="AK230" s="16" t="s">
        <v>133</v>
      </c>
      <c r="AL230" s="16" t="s">
        <v>134</v>
      </c>
    </row>
    <row r="231" spans="1:75" s="54" customFormat="1">
      <c r="A231" s="17" t="s">
        <v>135</v>
      </c>
      <c r="B231" s="52" t="s">
        <v>228</v>
      </c>
      <c r="C231" s="31">
        <v>1.7054540141512469</v>
      </c>
      <c r="D231" s="31">
        <v>1.2704620615745816</v>
      </c>
      <c r="E231" s="31">
        <v>0.9386761162378201</v>
      </c>
      <c r="F231" s="31">
        <v>5.7554146221908642</v>
      </c>
      <c r="G231" s="31">
        <v>0</v>
      </c>
      <c r="H231" s="31">
        <v>1.32992330854769</v>
      </c>
      <c r="I231" s="31">
        <v>5.8043111438540897</v>
      </c>
      <c r="J231" s="31">
        <v>2.8103355879645937</v>
      </c>
      <c r="K231" s="31">
        <v>2.0742283602854923</v>
      </c>
      <c r="L231" s="31">
        <v>0.62977547492363495</v>
      </c>
      <c r="M231" s="31">
        <v>1.3872366432495378</v>
      </c>
      <c r="N231" s="31">
        <v>0.14023648394307098</v>
      </c>
      <c r="O231" s="31">
        <v>1.3367251576527881</v>
      </c>
      <c r="P231" s="31">
        <v>0.59241154404666607</v>
      </c>
      <c r="Q231" s="31">
        <v>1.6553233203487485</v>
      </c>
      <c r="R231" s="31">
        <v>2.7008462895163499</v>
      </c>
      <c r="S231" s="31">
        <v>1.0208842716130566</v>
      </c>
      <c r="T231" s="31">
        <v>2.14595553538742</v>
      </c>
      <c r="U231" s="31">
        <v>2.1759631607172514</v>
      </c>
      <c r="V231" s="31">
        <v>1.2390265096064264</v>
      </c>
      <c r="W231" s="31">
        <v>2.0549263355025191</v>
      </c>
      <c r="X231" s="31">
        <v>0.70655371293233793</v>
      </c>
      <c r="Y231" s="31">
        <v>11.15603812224608</v>
      </c>
      <c r="Z231" s="31">
        <v>2.8829861806678228</v>
      </c>
      <c r="AA231" s="31">
        <v>7.1741257517449544E-2</v>
      </c>
      <c r="AB231" s="31">
        <v>1.273733493078806</v>
      </c>
      <c r="AC231" s="31">
        <v>2.966182450921389</v>
      </c>
      <c r="AD231" s="31">
        <v>7.2644870839499678</v>
      </c>
      <c r="AE231" s="31">
        <v>4.0015686882921884</v>
      </c>
      <c r="AF231" s="31">
        <v>4.1829429875361939</v>
      </c>
      <c r="AG231" s="31">
        <v>305.3414369954121</v>
      </c>
      <c r="AH231" s="31">
        <v>551.49239402306159</v>
      </c>
      <c r="AI231" s="31">
        <v>158.61041365257958</v>
      </c>
      <c r="AJ231" s="31">
        <v>458.85715926685856</v>
      </c>
      <c r="AK231" s="31">
        <v>19.895474602751996</v>
      </c>
      <c r="AL231" s="31">
        <v>1.9488806486236101</v>
      </c>
    </row>
    <row r="232" spans="1:75">
      <c r="A232" s="17" t="s">
        <v>135</v>
      </c>
      <c r="B232" s="18" t="s">
        <v>229</v>
      </c>
      <c r="C232" s="31">
        <v>11.873933114064821</v>
      </c>
      <c r="D232" s="31">
        <v>8.9607535608540996</v>
      </c>
      <c r="E232" s="31">
        <v>5.1961998411966484</v>
      </c>
      <c r="F232" s="31">
        <v>6.5125414226962901</v>
      </c>
      <c r="G232" s="31">
        <v>2.8503810383407182</v>
      </c>
      <c r="H232" s="31">
        <v>9.8629543095995782</v>
      </c>
      <c r="I232" s="31">
        <v>4.9043155339824249</v>
      </c>
      <c r="J232" s="31">
        <v>2.4757655557424521</v>
      </c>
      <c r="K232" s="31">
        <v>2.3973218197552115</v>
      </c>
      <c r="L232" s="31">
        <v>9.6498194823326475</v>
      </c>
      <c r="M232" s="31">
        <v>10.474142686268362</v>
      </c>
      <c r="N232" s="31">
        <v>2.7831588037504762</v>
      </c>
      <c r="O232" s="31">
        <v>7.5376161079106208</v>
      </c>
      <c r="P232" s="31">
        <v>6.2982403279429571</v>
      </c>
      <c r="Q232" s="31">
        <v>7.4534308983913835</v>
      </c>
      <c r="R232" s="31">
        <v>2.6298165873472863</v>
      </c>
      <c r="S232" s="31">
        <v>5.7696550220022074</v>
      </c>
      <c r="T232" s="31">
        <v>17.631941007095858</v>
      </c>
      <c r="U232" s="31">
        <v>1.6174700929030104</v>
      </c>
      <c r="V232" s="31">
        <v>8.2948634012717015</v>
      </c>
      <c r="W232" s="31">
        <v>6.7185670812936982</v>
      </c>
      <c r="X232" s="31">
        <v>2.1851397984844092</v>
      </c>
      <c r="Y232" s="31">
        <v>8.2018767625751305</v>
      </c>
      <c r="Z232" s="31">
        <v>8.9883515828842331</v>
      </c>
      <c r="AA232" s="31">
        <v>5.6026456426378459</v>
      </c>
      <c r="AB232" s="31">
        <v>3.4324787277994524</v>
      </c>
      <c r="AC232" s="31">
        <v>2.4879070529267238</v>
      </c>
      <c r="AD232" s="31">
        <v>6.4248161118821123</v>
      </c>
      <c r="AE232" s="31">
        <v>7.2597253279125216</v>
      </c>
      <c r="AF232" s="31">
        <v>7.2155328561721683</v>
      </c>
      <c r="AG232" s="31" t="e">
        <v>#VALUE!</v>
      </c>
      <c r="AH232" s="31" t="e">
        <v>#VALUE!</v>
      </c>
      <c r="AI232" s="31">
        <v>41.951052795590599</v>
      </c>
      <c r="AJ232" s="31" t="e">
        <v>#VALUE!</v>
      </c>
      <c r="AK232" s="31" t="e">
        <v>#VALUE!</v>
      </c>
      <c r="AL232" s="31">
        <v>7.3197054608469498</v>
      </c>
    </row>
    <row r="233" spans="1:75">
      <c r="A233" s="17" t="s">
        <v>135</v>
      </c>
      <c r="B233" s="18" t="s">
        <v>230</v>
      </c>
      <c r="C233" s="31">
        <v>4.2985844790638144</v>
      </c>
      <c r="D233" s="31">
        <v>4.4867324121235219</v>
      </c>
      <c r="E233" s="31">
        <v>5.013553930326478</v>
      </c>
      <c r="F233" s="31">
        <v>4.0746208825443873</v>
      </c>
      <c r="G233" s="31">
        <v>4.1423535228687793</v>
      </c>
      <c r="H233" s="31">
        <v>4.5669397655937862</v>
      </c>
      <c r="I233" s="31">
        <v>3.9927455036296178</v>
      </c>
      <c r="J233" s="31">
        <v>4.8552454275553787</v>
      </c>
      <c r="K233" s="31">
        <v>3.9910585133608993</v>
      </c>
      <c r="L233" s="31">
        <v>4.9563705221989354</v>
      </c>
      <c r="M233" s="31">
        <v>4.2985844790638152</v>
      </c>
      <c r="N233" s="31">
        <v>3.9007631564138103</v>
      </c>
      <c r="O233" s="31">
        <v>4.2091957573617398</v>
      </c>
      <c r="P233" s="31">
        <v>4.7156146395597522</v>
      </c>
      <c r="Q233" s="31">
        <v>3.9072328334741249</v>
      </c>
      <c r="R233" s="31">
        <v>3.7974773852544632</v>
      </c>
      <c r="S233" s="31">
        <v>4.8552454275553787</v>
      </c>
      <c r="T233" s="31">
        <v>4.5590435479316094</v>
      </c>
      <c r="U233" s="31">
        <v>4.7034589333681156</v>
      </c>
      <c r="V233" s="31">
        <v>4.2404548318908342</v>
      </c>
      <c r="W233" s="31">
        <v>4.7881482559613531</v>
      </c>
      <c r="X233" s="31">
        <v>4.0045237899168278</v>
      </c>
      <c r="Y233" s="31">
        <v>5.1095294596404228</v>
      </c>
      <c r="Z233" s="31">
        <v>4.4481418794636074</v>
      </c>
      <c r="AA233" s="31">
        <v>4.0585584526709804</v>
      </c>
      <c r="AB233" s="31">
        <v>4.0162868317931286</v>
      </c>
      <c r="AC233" s="31">
        <v>4.0964978391640861</v>
      </c>
      <c r="AD233" s="31">
        <v>5.6011688584724784</v>
      </c>
      <c r="AE233" s="31">
        <v>4.1178493665098106</v>
      </c>
      <c r="AF233" s="31">
        <v>4.1864401341702271</v>
      </c>
      <c r="AG233" s="31" t="e">
        <v>#VALUE!</v>
      </c>
      <c r="AH233" s="31" t="e">
        <v>#VALUE!</v>
      </c>
      <c r="AI233" s="31">
        <v>8.508341131242867</v>
      </c>
      <c r="AJ233" s="31">
        <v>8.5083411312428687</v>
      </c>
      <c r="AK233" s="31" t="e">
        <v>#VALUE!</v>
      </c>
      <c r="AL233" s="31">
        <v>4.4213245671606565</v>
      </c>
    </row>
    <row r="234" spans="1:75">
      <c r="A234" s="17" t="s">
        <v>135</v>
      </c>
      <c r="B234" s="18" t="s">
        <v>232</v>
      </c>
      <c r="C234" s="31">
        <v>0.42940549601195244</v>
      </c>
      <c r="D234" s="31">
        <v>1.1615871701199647</v>
      </c>
      <c r="E234" s="31">
        <v>0.33308542773675515</v>
      </c>
      <c r="F234" s="31">
        <v>0.16606895888836848</v>
      </c>
      <c r="G234" s="31">
        <v>0.40585473664057209</v>
      </c>
      <c r="H234" s="31">
        <v>0.4137501624234719</v>
      </c>
      <c r="I234" s="31">
        <v>0.48436767781565959</v>
      </c>
      <c r="J234" s="31">
        <v>0.46820484309831334</v>
      </c>
      <c r="K234" s="31">
        <v>0.13037673226227112</v>
      </c>
      <c r="L234" s="31">
        <v>0.27220065816809114</v>
      </c>
      <c r="M234" s="31">
        <v>0.1972585936634409</v>
      </c>
      <c r="N234" s="31">
        <v>0.43772712923121859</v>
      </c>
      <c r="O234" s="31">
        <v>0.3766301520294264</v>
      </c>
      <c r="P234" s="31">
        <v>0.44356005397453779</v>
      </c>
      <c r="Q234" s="31">
        <v>0.57020396208024793</v>
      </c>
      <c r="R234" s="31">
        <v>0.56919255395884683</v>
      </c>
      <c r="S234" s="31">
        <v>0.39505040982983919</v>
      </c>
      <c r="T234" s="31">
        <v>0.48740820662962192</v>
      </c>
      <c r="U234" s="31">
        <v>0.24122591133137303</v>
      </c>
      <c r="V234" s="31">
        <v>0.386049309965114</v>
      </c>
      <c r="W234" s="31">
        <v>0.49148985930538192</v>
      </c>
      <c r="X234" s="31">
        <v>0.30309349111658601</v>
      </c>
      <c r="Y234" s="31">
        <v>0.74940735794457869</v>
      </c>
      <c r="Z234" s="31">
        <v>0.34908400697325814</v>
      </c>
      <c r="AA234" s="31">
        <v>0.20354619646382674</v>
      </c>
      <c r="AB234" s="31">
        <v>0.58703027805208186</v>
      </c>
      <c r="AC234" s="31">
        <v>0.14514230808151002</v>
      </c>
      <c r="AD234" s="31">
        <v>0.42064148601171664</v>
      </c>
      <c r="AE234" s="31">
        <v>0.29230942102696572</v>
      </c>
      <c r="AF234" s="31">
        <v>1.4709873073593596</v>
      </c>
      <c r="AG234" s="31"/>
      <c r="AH234" s="31"/>
      <c r="AI234" s="31"/>
      <c r="AJ234" s="31"/>
      <c r="AK234" s="31"/>
      <c r="AL234" s="31">
        <v>0.43765651115906196</v>
      </c>
    </row>
    <row r="235" spans="1:75" s="54" customFormat="1">
      <c r="A235" s="17" t="s">
        <v>135</v>
      </c>
      <c r="B235" s="19" t="s">
        <v>233</v>
      </c>
      <c r="C235" s="125">
        <v>35.33688768969602</v>
      </c>
      <c r="D235" s="129">
        <v>37.033420474136364</v>
      </c>
      <c r="E235" s="129">
        <v>20.093628322451682</v>
      </c>
      <c r="F235" s="129">
        <v>24.174980437956755</v>
      </c>
      <c r="G235" s="129">
        <v>25.908447312630145</v>
      </c>
      <c r="H235" s="129">
        <v>35.047673146443763</v>
      </c>
      <c r="I235" s="129">
        <v>32.515176168059</v>
      </c>
      <c r="J235" s="129">
        <v>27.76994463514249</v>
      </c>
      <c r="K235" s="129">
        <v>31.633486019110819</v>
      </c>
      <c r="L235" s="129">
        <v>29.994299572985895</v>
      </c>
      <c r="M235" s="129">
        <v>32.014873440881914</v>
      </c>
      <c r="N235" s="129">
        <v>25.589650755966183</v>
      </c>
      <c r="O235" s="129">
        <v>26.895588054056962</v>
      </c>
      <c r="P235" s="129">
        <v>65.345926254108448</v>
      </c>
      <c r="Q235" s="129">
        <v>30.176122663171618</v>
      </c>
      <c r="R235" s="129">
        <v>26.891560653651414</v>
      </c>
      <c r="S235" s="129">
        <v>29.210938546449363</v>
      </c>
      <c r="T235" s="129">
        <v>68.968250495480319</v>
      </c>
      <c r="U235" s="129">
        <v>28.349467198394606</v>
      </c>
      <c r="V235" s="129">
        <v>36.916195522069295</v>
      </c>
      <c r="W235" s="129">
        <v>28.503285850044946</v>
      </c>
      <c r="X235" s="129">
        <v>27.47368385903048</v>
      </c>
      <c r="Y235" s="129">
        <v>29.898882447808962</v>
      </c>
      <c r="Z235" s="129">
        <v>33.866981521308524</v>
      </c>
      <c r="AA235" s="129">
        <v>26.245588903617318</v>
      </c>
      <c r="AB235" s="129">
        <v>31.260769338457422</v>
      </c>
      <c r="AC235" s="129">
        <v>34.604710787397003</v>
      </c>
      <c r="AD235" s="129">
        <v>31.125846198348274</v>
      </c>
      <c r="AE235" s="129">
        <v>38.506778333060744</v>
      </c>
      <c r="AF235" s="129">
        <v>41.797195881151382</v>
      </c>
      <c r="AG235" s="95"/>
      <c r="AH235" s="95"/>
      <c r="AI235" s="95"/>
      <c r="AJ235" s="95"/>
      <c r="AK235" s="95"/>
      <c r="AL235" s="95">
        <v>0.76481927086031287</v>
      </c>
    </row>
    <row r="236" spans="1:75">
      <c r="A236" s="17" t="s">
        <v>135</v>
      </c>
      <c r="B236" s="19" t="s">
        <v>231</v>
      </c>
      <c r="C236" s="30">
        <v>1.7592087366826046</v>
      </c>
      <c r="D236" s="30">
        <v>1.6791924268053995</v>
      </c>
      <c r="E236" s="30">
        <v>1.1547638691308604</v>
      </c>
      <c r="F236" s="30">
        <v>1.3799084126117702</v>
      </c>
      <c r="G236" s="30">
        <v>1.2100463592421005</v>
      </c>
      <c r="H236" s="30">
        <v>1.5005646799983663</v>
      </c>
      <c r="I236" s="30">
        <v>1.3748352976060003</v>
      </c>
      <c r="J236" s="30">
        <v>1.1229830516674084</v>
      </c>
      <c r="K236" s="30">
        <v>1.1297200045791462</v>
      </c>
      <c r="L236" s="30">
        <v>1.6083764511939924</v>
      </c>
      <c r="M236" s="30">
        <v>1.7303232553393695</v>
      </c>
      <c r="N236" s="30">
        <v>1.1327549260775338</v>
      </c>
      <c r="O236" s="30">
        <v>1.4812044409224965</v>
      </c>
      <c r="P236" s="30">
        <v>1.4060546615148914</v>
      </c>
      <c r="Q236" s="30">
        <v>1.5105230723935736</v>
      </c>
      <c r="R236" s="30">
        <v>1.1509193575542236</v>
      </c>
      <c r="S236" s="30">
        <v>1.2410135335867851</v>
      </c>
      <c r="T236" s="30">
        <v>2.3646202286464035</v>
      </c>
      <c r="U236" s="30">
        <v>1.0768624262225677</v>
      </c>
      <c r="V236" s="30">
        <v>1.687442893858826</v>
      </c>
      <c r="W236" s="30">
        <v>1.291875192966722</v>
      </c>
      <c r="X236" s="30">
        <v>1.0675552402867983</v>
      </c>
      <c r="Y236" s="30">
        <v>1.2974730985918888</v>
      </c>
      <c r="Z236" s="30">
        <v>1.4500577932751406</v>
      </c>
      <c r="AA236" s="30">
        <v>1.4243767632004227</v>
      </c>
      <c r="AB236" s="30">
        <v>1.196255460286086</v>
      </c>
      <c r="AC236" s="30">
        <v>1.212482293360585</v>
      </c>
      <c r="AD236" s="30">
        <v>1.3184625268790915</v>
      </c>
      <c r="AE236" s="30">
        <v>1.579513008542508</v>
      </c>
      <c r="AF236" s="30">
        <v>1.5978853363003174</v>
      </c>
      <c r="AG236" s="30" t="e">
        <v>#VALUE!</v>
      </c>
      <c r="AH236" s="30" t="e">
        <v>#VALUE!</v>
      </c>
      <c r="AI236" s="30">
        <v>2.7321873680449746</v>
      </c>
      <c r="AJ236" s="30">
        <v>2.732187368044976</v>
      </c>
      <c r="AK236" s="30" t="e">
        <v>#VALUE!</v>
      </c>
      <c r="AL236" s="30">
        <v>1.4540987271751089</v>
      </c>
    </row>
    <row r="238" spans="1:75">
      <c r="A238" s="14" t="s">
        <v>486</v>
      </c>
    </row>
    <row r="239" spans="1:75">
      <c r="A239" s="16" t="s">
        <v>97</v>
      </c>
      <c r="B239" s="16" t="s">
        <v>227</v>
      </c>
      <c r="C239" s="16" t="s">
        <v>99</v>
      </c>
      <c r="D239" s="16" t="s">
        <v>100</v>
      </c>
      <c r="E239" s="16" t="s">
        <v>101</v>
      </c>
      <c r="F239" s="16" t="s">
        <v>102</v>
      </c>
      <c r="G239" s="16" t="s">
        <v>103</v>
      </c>
      <c r="H239" s="16" t="s">
        <v>104</v>
      </c>
      <c r="I239" s="16" t="s">
        <v>105</v>
      </c>
      <c r="J239" s="16" t="s">
        <v>106</v>
      </c>
      <c r="K239" s="16" t="s">
        <v>107</v>
      </c>
      <c r="L239" s="16" t="s">
        <v>108</v>
      </c>
      <c r="M239" s="16" t="s">
        <v>109</v>
      </c>
      <c r="N239" s="16" t="s">
        <v>110</v>
      </c>
      <c r="O239" s="16" t="s">
        <v>111</v>
      </c>
      <c r="P239" s="16" t="s">
        <v>112</v>
      </c>
      <c r="Q239" s="16" t="s">
        <v>113</v>
      </c>
      <c r="R239" s="16" t="s">
        <v>114</v>
      </c>
      <c r="S239" s="16" t="s">
        <v>115</v>
      </c>
      <c r="T239" s="16" t="s">
        <v>116</v>
      </c>
      <c r="U239" s="16" t="s">
        <v>117</v>
      </c>
      <c r="V239" s="16" t="s">
        <v>118</v>
      </c>
      <c r="W239" s="16" t="s">
        <v>119</v>
      </c>
      <c r="X239" s="16" t="s">
        <v>120</v>
      </c>
      <c r="Y239" s="16" t="s">
        <v>121</v>
      </c>
      <c r="Z239" s="16" t="s">
        <v>122</v>
      </c>
      <c r="AA239" s="16" t="s">
        <v>123</v>
      </c>
      <c r="AB239" s="16" t="s">
        <v>124</v>
      </c>
      <c r="AC239" s="16" t="s">
        <v>125</v>
      </c>
      <c r="AD239" s="16" t="s">
        <v>126</v>
      </c>
      <c r="AE239" s="16" t="s">
        <v>127</v>
      </c>
      <c r="AF239" s="16" t="s">
        <v>128</v>
      </c>
      <c r="AG239" s="16" t="s">
        <v>129</v>
      </c>
      <c r="AH239" s="16" t="s">
        <v>130</v>
      </c>
      <c r="AI239" s="16" t="s">
        <v>131</v>
      </c>
      <c r="AJ239" s="16" t="s">
        <v>132</v>
      </c>
      <c r="AK239" s="16" t="s">
        <v>133</v>
      </c>
      <c r="AL239" s="16" t="s">
        <v>134</v>
      </c>
    </row>
    <row r="240" spans="1:75" s="54" customFormat="1">
      <c r="A240" s="17" t="s">
        <v>135</v>
      </c>
      <c r="B240" s="52" t="s">
        <v>228</v>
      </c>
      <c r="C240" s="31">
        <v>0.65077920551958146</v>
      </c>
      <c r="D240" s="31">
        <v>1.4782056611232859</v>
      </c>
      <c r="E240" s="31">
        <v>0.32666915433787824</v>
      </c>
      <c r="F240" s="31">
        <v>3.415221037976111</v>
      </c>
      <c r="G240" s="31">
        <v>0</v>
      </c>
      <c r="H240" s="31">
        <v>0.56529820780388507</v>
      </c>
      <c r="I240" s="31">
        <v>0.10277733282901076</v>
      </c>
      <c r="J240" s="31">
        <v>0</v>
      </c>
      <c r="K240" s="31">
        <v>0.72712619725416894</v>
      </c>
      <c r="L240" s="31">
        <v>0.67624789618181091</v>
      </c>
      <c r="M240" s="31">
        <v>1.066319600983022</v>
      </c>
      <c r="N240" s="31">
        <v>1.9809238519273673E-2</v>
      </c>
      <c r="O240" s="31">
        <v>4.0959216291290357</v>
      </c>
      <c r="P240" s="31">
        <v>0</v>
      </c>
      <c r="Q240" s="31">
        <v>0.52514669801689973</v>
      </c>
      <c r="R240" s="31">
        <v>0</v>
      </c>
      <c r="S240" s="31">
        <v>0</v>
      </c>
      <c r="T240" s="31">
        <v>0</v>
      </c>
      <c r="U240" s="31"/>
      <c r="V240" s="31">
        <v>0</v>
      </c>
      <c r="W240" s="31">
        <v>19.177864560193754</v>
      </c>
      <c r="X240" s="31">
        <v>0.18168524046831558</v>
      </c>
      <c r="Y240" s="31">
        <v>3.4427188379893665</v>
      </c>
      <c r="Z240" s="31">
        <v>0</v>
      </c>
      <c r="AA240" s="31">
        <v>2.2930995553522692E-2</v>
      </c>
      <c r="AB240" s="31">
        <v>1.5565953769907281</v>
      </c>
      <c r="AC240" s="31">
        <v>0.89784067799280176</v>
      </c>
      <c r="AD240" s="31">
        <v>1.1759832174008982</v>
      </c>
      <c r="AE240" s="31">
        <v>0</v>
      </c>
      <c r="AF240" s="31">
        <v>8.0260143462299857E-2</v>
      </c>
      <c r="AG240" s="31">
        <v>305.3414369954121</v>
      </c>
      <c r="AH240" s="31">
        <v>551.49239402306159</v>
      </c>
      <c r="AI240" s="31">
        <v>158.61041365257958</v>
      </c>
      <c r="AJ240" s="31">
        <v>458.85715926685856</v>
      </c>
      <c r="AK240" s="31">
        <v>19.895474602751996</v>
      </c>
      <c r="AL240" s="31">
        <v>0.52285493964427043</v>
      </c>
    </row>
    <row r="241" spans="1:75">
      <c r="A241" s="17" t="s">
        <v>135</v>
      </c>
      <c r="B241" s="18" t="s">
        <v>229</v>
      </c>
      <c r="C241" s="31">
        <v>0.37850871223870813</v>
      </c>
      <c r="D241" s="31">
        <v>0.40641370075765126</v>
      </c>
      <c r="E241" s="31">
        <v>8.1166264917879996E-2</v>
      </c>
      <c r="F241" s="31">
        <v>0.1451523428471109</v>
      </c>
      <c r="G241" s="31">
        <v>0.14850302380099326</v>
      </c>
      <c r="H241" s="31">
        <v>0.34906059899902542</v>
      </c>
      <c r="I241" s="31">
        <v>0.17113237970254841</v>
      </c>
      <c r="J241" s="31">
        <v>6.0875212195831321E-2</v>
      </c>
      <c r="K241" s="31">
        <v>9.9944647358791633E-2</v>
      </c>
      <c r="L241" s="31">
        <v>0.17692648644541412</v>
      </c>
      <c r="M241" s="31">
        <v>0.32398507842047503</v>
      </c>
      <c r="N241" s="31">
        <v>0.16836783858404297</v>
      </c>
      <c r="O241" s="31">
        <v>0.18125281924794029</v>
      </c>
      <c r="P241" s="31">
        <v>0.16165559034983126</v>
      </c>
      <c r="Q241" s="31">
        <v>0.23873412262551311</v>
      </c>
      <c r="R241" s="31">
        <v>0.13532563001399037</v>
      </c>
      <c r="S241" s="31">
        <v>0.21261386114569961</v>
      </c>
      <c r="T241" s="31">
        <v>0.38753003600849384</v>
      </c>
      <c r="U241" s="31">
        <v>0.36896082406624209</v>
      </c>
      <c r="V241" s="31">
        <v>0.17351390088045088</v>
      </c>
      <c r="W241" s="31">
        <v>0.10871342871571932</v>
      </c>
      <c r="X241" s="31">
        <v>0.28387252801123747</v>
      </c>
      <c r="Y241" s="31">
        <v>0.18419619439597873</v>
      </c>
      <c r="Z241" s="31">
        <v>0.1937354014755725</v>
      </c>
      <c r="AA241" s="31">
        <v>0.18383053341302197</v>
      </c>
      <c r="AB241" s="31">
        <v>0.10616196834590419</v>
      </c>
      <c r="AC241" s="31">
        <v>0.13904769766874062</v>
      </c>
      <c r="AD241" s="31">
        <v>0.16589104247470499</v>
      </c>
      <c r="AE241" s="31">
        <v>0.32340781051825562</v>
      </c>
      <c r="AF241" s="31">
        <v>0.33290208140997046</v>
      </c>
      <c r="AG241" s="31">
        <v>0.26610027715606371</v>
      </c>
      <c r="AH241" s="31">
        <v>0.26610027715606371</v>
      </c>
      <c r="AI241" s="31">
        <v>0.27832910924792709</v>
      </c>
      <c r="AJ241" s="31">
        <v>0.27832910924792709</v>
      </c>
      <c r="AK241" s="31">
        <v>0.26114969827870177</v>
      </c>
      <c r="AL241" s="31">
        <v>0.23622926243725234</v>
      </c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</row>
    <row r="242" spans="1:75">
      <c r="A242" s="17" t="s">
        <v>135</v>
      </c>
      <c r="B242" s="18" t="s">
        <v>230</v>
      </c>
      <c r="C242" s="31">
        <v>2.2603818003047067</v>
      </c>
      <c r="D242" s="31">
        <v>2.2603818003047067</v>
      </c>
      <c r="E242" s="31">
        <v>2.2603818003047067</v>
      </c>
      <c r="F242" s="31">
        <v>2.2603818003047067</v>
      </c>
      <c r="G242" s="31">
        <v>2.2603818003047067</v>
      </c>
      <c r="H242" s="31">
        <v>2.2603818003047067</v>
      </c>
      <c r="I242" s="31">
        <v>2.2603818003047067</v>
      </c>
      <c r="J242" s="31">
        <v>2.2603818003047067</v>
      </c>
      <c r="K242" s="31">
        <v>2.2603818003047067</v>
      </c>
      <c r="L242" s="31">
        <v>2.2603818003047067</v>
      </c>
      <c r="M242" s="31">
        <v>2.2603818003047067</v>
      </c>
      <c r="N242" s="31">
        <v>2.2603818003047067</v>
      </c>
      <c r="O242" s="31">
        <v>2.2603818003047067</v>
      </c>
      <c r="P242" s="31">
        <v>2.2603818003047067</v>
      </c>
      <c r="Q242" s="31">
        <v>2.2603818003047067</v>
      </c>
      <c r="R242" s="31">
        <v>2.2603818003047067</v>
      </c>
      <c r="S242" s="31">
        <v>2.2603818003047067</v>
      </c>
      <c r="T242" s="31">
        <v>2.2603818003047067</v>
      </c>
      <c r="U242" s="31">
        <v>2.2603818003047067</v>
      </c>
      <c r="V242" s="31">
        <v>2.2603818003047067</v>
      </c>
      <c r="W242" s="31">
        <v>2.2603818003047067</v>
      </c>
      <c r="X242" s="31">
        <v>2.2603818003047067</v>
      </c>
      <c r="Y242" s="31">
        <v>2.2603818003047067</v>
      </c>
      <c r="Z242" s="31">
        <v>2.2603818003047067</v>
      </c>
      <c r="AA242" s="31">
        <v>2.2603818003047067</v>
      </c>
      <c r="AB242" s="31">
        <v>2.2603818003047067</v>
      </c>
      <c r="AC242" s="31">
        <v>2.2603818003047067</v>
      </c>
      <c r="AD242" s="31">
        <v>2.2603818003047067</v>
      </c>
      <c r="AE242" s="31">
        <v>2.2603818003047067</v>
      </c>
      <c r="AF242" s="31">
        <v>2.2603818003047067</v>
      </c>
      <c r="AG242" s="31">
        <v>2.2603818003047067</v>
      </c>
      <c r="AH242" s="31">
        <v>2.2603818003047067</v>
      </c>
      <c r="AI242" s="31">
        <v>2.2603818003047067</v>
      </c>
      <c r="AJ242" s="31">
        <v>2.2603818003047067</v>
      </c>
      <c r="AK242" s="31">
        <v>2.2603818003047067</v>
      </c>
      <c r="AL242" s="31">
        <v>2.2603818003047067</v>
      </c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</row>
    <row r="243" spans="1:75">
      <c r="A243" s="17" t="s">
        <v>135</v>
      </c>
      <c r="B243" s="18" t="s">
        <v>232</v>
      </c>
      <c r="C243" s="31">
        <v>4.9629780946105061E-2</v>
      </c>
      <c r="D243" s="31">
        <v>0.13425379353145322</v>
      </c>
      <c r="E243" s="31">
        <v>3.849731074344407E-2</v>
      </c>
      <c r="F243" s="31">
        <v>1.9193899771017466E-2</v>
      </c>
      <c r="G243" s="31">
        <v>4.6907833883081201E-2</v>
      </c>
      <c r="H243" s="31">
        <v>4.7820370531356057E-2</v>
      </c>
      <c r="I243" s="31">
        <v>5.598219391839282E-2</v>
      </c>
      <c r="J243" s="31">
        <v>5.4114127594277431E-2</v>
      </c>
      <c r="K243" s="31">
        <v>1.5068667547900682E-2</v>
      </c>
      <c r="L243" s="31">
        <v>3.1460377577216571E-2</v>
      </c>
      <c r="M243" s="31">
        <v>2.2798731930950455E-2</v>
      </c>
      <c r="N243" s="31">
        <v>5.059157775034185E-2</v>
      </c>
      <c r="O243" s="31">
        <v>4.3530118073752809E-2</v>
      </c>
      <c r="P243" s="31">
        <v>5.1265734881479258E-2</v>
      </c>
      <c r="Q243" s="31">
        <v>6.5902970491686946E-2</v>
      </c>
      <c r="R243" s="31">
        <v>6.5786074075645629E-2</v>
      </c>
      <c r="S243" s="31">
        <v>4.5659092593398509E-2</v>
      </c>
      <c r="T243" s="31">
        <v>5.6333611821514092E-2</v>
      </c>
      <c r="U243" s="31">
        <v>2.7880381711666236E-2</v>
      </c>
      <c r="V243" s="31">
        <v>4.4618764468329762E-2</v>
      </c>
      <c r="W243" s="31">
        <v>5.6805360623235109E-2</v>
      </c>
      <c r="X243" s="31">
        <v>3.5030906008449644E-2</v>
      </c>
      <c r="Y243" s="31">
        <v>8.6614920767463868E-2</v>
      </c>
      <c r="Z243" s="31">
        <v>4.0346392765753455E-2</v>
      </c>
      <c r="AA243" s="31">
        <v>2.3525439792301581E-2</v>
      </c>
      <c r="AB243" s="31">
        <v>6.7847720578883844E-2</v>
      </c>
      <c r="AC243" s="31">
        <v>1.6775241637561462E-2</v>
      </c>
      <c r="AD243" s="31">
        <v>4.861685516718333E-2</v>
      </c>
      <c r="AE243" s="31">
        <v>3.3784505947840264E-2</v>
      </c>
      <c r="AF243" s="31">
        <v>0.17001360838826773</v>
      </c>
      <c r="AG243" s="31"/>
      <c r="AH243" s="31"/>
      <c r="AI243" s="31"/>
      <c r="AJ243" s="31"/>
      <c r="AK243" s="31"/>
      <c r="AL243" s="31">
        <v>5.0583415862605161E-2</v>
      </c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</row>
    <row r="244" spans="1:75" s="54" customFormat="1">
      <c r="A244" s="17" t="s">
        <v>135</v>
      </c>
      <c r="B244" s="19" t="s">
        <v>233</v>
      </c>
      <c r="C244" s="20">
        <v>0</v>
      </c>
      <c r="D244" s="20">
        <v>0</v>
      </c>
      <c r="E244" s="20">
        <v>0</v>
      </c>
      <c r="F244" s="20">
        <v>0</v>
      </c>
      <c r="G244" s="20">
        <v>0</v>
      </c>
      <c r="H244" s="20">
        <v>0</v>
      </c>
      <c r="I244" s="20">
        <v>0</v>
      </c>
      <c r="J244" s="20">
        <v>0</v>
      </c>
      <c r="K244" s="20">
        <v>0</v>
      </c>
      <c r="L244" s="20">
        <v>0</v>
      </c>
      <c r="M244" s="20">
        <v>0</v>
      </c>
      <c r="N244" s="20">
        <v>0</v>
      </c>
      <c r="O244" s="20">
        <v>0</v>
      </c>
      <c r="P244" s="20">
        <v>0</v>
      </c>
      <c r="Q244" s="20">
        <v>0</v>
      </c>
      <c r="R244" s="20">
        <v>0</v>
      </c>
      <c r="S244" s="20">
        <v>0</v>
      </c>
      <c r="T244" s="20">
        <v>0</v>
      </c>
      <c r="U244" s="20">
        <v>0</v>
      </c>
      <c r="V244" s="20">
        <v>0</v>
      </c>
      <c r="W244" s="20">
        <v>0</v>
      </c>
      <c r="X244" s="20">
        <v>0</v>
      </c>
      <c r="Y244" s="20">
        <v>0</v>
      </c>
      <c r="Z244" s="20">
        <v>0</v>
      </c>
      <c r="AA244" s="20">
        <v>0</v>
      </c>
      <c r="AB244" s="20">
        <v>0</v>
      </c>
      <c r="AC244" s="20">
        <v>0</v>
      </c>
      <c r="AD244" s="20">
        <v>0</v>
      </c>
      <c r="AE244" s="20">
        <v>0</v>
      </c>
      <c r="AF244" s="20">
        <v>0</v>
      </c>
      <c r="AG244" s="20">
        <v>0</v>
      </c>
      <c r="AH244" s="20">
        <v>0</v>
      </c>
      <c r="AI244" s="20">
        <v>0</v>
      </c>
      <c r="AJ244" s="20">
        <v>0</v>
      </c>
      <c r="AK244" s="20">
        <v>0</v>
      </c>
      <c r="AL244" s="20">
        <v>0</v>
      </c>
    </row>
    <row r="245" spans="1:75">
      <c r="A245" s="17" t="s">
        <v>135</v>
      </c>
      <c r="B245" s="19" t="s">
        <v>231</v>
      </c>
      <c r="C245" s="31">
        <v>0.83999498171453801</v>
      </c>
      <c r="D245" s="31">
        <v>0.82450044347284768</v>
      </c>
      <c r="E245" s="31">
        <v>0.52571383182784581</v>
      </c>
      <c r="F245" s="31">
        <v>0.65380985355206445</v>
      </c>
      <c r="G245" s="31">
        <v>0.5176292432274241</v>
      </c>
      <c r="H245" s="31">
        <v>0.70184522311079456</v>
      </c>
      <c r="I245" s="31">
        <v>0.64355200029382575</v>
      </c>
      <c r="J245" s="31">
        <v>0.5010545692168813</v>
      </c>
      <c r="K245" s="31">
        <v>0.51185042311489304</v>
      </c>
      <c r="L245" s="31">
        <v>0.75435962581523186</v>
      </c>
      <c r="M245" s="31">
        <v>0.8260679060056707</v>
      </c>
      <c r="N245" s="31">
        <v>0.50249780380469034</v>
      </c>
      <c r="O245" s="31">
        <v>0.69812993918138544</v>
      </c>
      <c r="P245" s="31">
        <v>0.64277394585579017</v>
      </c>
      <c r="Q245" s="31">
        <v>0.69371364549128345</v>
      </c>
      <c r="R245" s="31">
        <v>0.52374793717093948</v>
      </c>
      <c r="S245" s="31">
        <v>0.56806528685253277</v>
      </c>
      <c r="T245" s="31">
        <v>1.2067598745329924</v>
      </c>
      <c r="U245" s="31">
        <v>0.48593459125952804</v>
      </c>
      <c r="V245" s="31">
        <v>0.78331287038733177</v>
      </c>
      <c r="W245" s="31">
        <v>0.59505841072039334</v>
      </c>
      <c r="X245" s="31">
        <v>0.48315186098868007</v>
      </c>
      <c r="Y245" s="31">
        <v>0.5973395954454862</v>
      </c>
      <c r="Z245" s="31">
        <v>0.67211635799117542</v>
      </c>
      <c r="AA245" s="31">
        <v>0.673842198849819</v>
      </c>
      <c r="AB245" s="31">
        <v>0.54290081520777644</v>
      </c>
      <c r="AC245" s="31">
        <v>0.56048317133817527</v>
      </c>
      <c r="AD245" s="31">
        <v>0.6105822926972857</v>
      </c>
      <c r="AE245" s="31">
        <v>0.73196238226337185</v>
      </c>
      <c r="AF245" s="31">
        <v>0.740547754420533</v>
      </c>
      <c r="AG245" s="31">
        <v>0.68014097260118322</v>
      </c>
      <c r="AH245" s="31">
        <v>0.68014097260118322</v>
      </c>
      <c r="AI245" s="31">
        <v>0.69119912290608987</v>
      </c>
      <c r="AJ245" s="31">
        <v>0.69119912290608987</v>
      </c>
      <c r="AK245" s="31">
        <v>0.6756643189918341</v>
      </c>
      <c r="AL245" s="31">
        <v>0.65312954844887361</v>
      </c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</row>
    <row r="247" spans="1:75">
      <c r="A247" s="14" t="s">
        <v>487</v>
      </c>
      <c r="C247" s="45" t="s">
        <v>234</v>
      </c>
    </row>
    <row r="248" spans="1:75">
      <c r="A248" s="16" t="s">
        <v>97</v>
      </c>
      <c r="B248" s="16" t="s">
        <v>227</v>
      </c>
      <c r="C248" s="16" t="s">
        <v>99</v>
      </c>
      <c r="D248" s="16" t="s">
        <v>100</v>
      </c>
      <c r="E248" s="16" t="s">
        <v>101</v>
      </c>
      <c r="F248" s="16" t="s">
        <v>102</v>
      </c>
      <c r="G248" s="16" t="s">
        <v>103</v>
      </c>
      <c r="H248" s="16" t="s">
        <v>104</v>
      </c>
      <c r="I248" s="16" t="s">
        <v>105</v>
      </c>
      <c r="J248" s="16" t="s">
        <v>106</v>
      </c>
      <c r="K248" s="16" t="s">
        <v>107</v>
      </c>
      <c r="L248" s="16" t="s">
        <v>108</v>
      </c>
      <c r="M248" s="16" t="s">
        <v>109</v>
      </c>
      <c r="N248" s="16" t="s">
        <v>110</v>
      </c>
      <c r="O248" s="16" t="s">
        <v>111</v>
      </c>
      <c r="P248" s="16" t="s">
        <v>112</v>
      </c>
      <c r="Q248" s="16" t="s">
        <v>113</v>
      </c>
      <c r="R248" s="16" t="s">
        <v>114</v>
      </c>
      <c r="S248" s="16" t="s">
        <v>115</v>
      </c>
      <c r="T248" s="16" t="s">
        <v>116</v>
      </c>
      <c r="U248" s="16" t="s">
        <v>117</v>
      </c>
      <c r="V248" s="16" t="s">
        <v>118</v>
      </c>
      <c r="W248" s="16" t="s">
        <v>119</v>
      </c>
      <c r="X248" s="16" t="s">
        <v>120</v>
      </c>
      <c r="Y248" s="16" t="s">
        <v>121</v>
      </c>
      <c r="Z248" s="16" t="s">
        <v>122</v>
      </c>
      <c r="AA248" s="16" t="s">
        <v>123</v>
      </c>
      <c r="AB248" s="16" t="s">
        <v>124</v>
      </c>
      <c r="AC248" s="16" t="s">
        <v>125</v>
      </c>
      <c r="AD248" s="16" t="s">
        <v>126</v>
      </c>
      <c r="AE248" s="16" t="s">
        <v>127</v>
      </c>
      <c r="AF248" s="16" t="s">
        <v>128</v>
      </c>
      <c r="AG248" s="16" t="s">
        <v>129</v>
      </c>
      <c r="AH248" s="16" t="s">
        <v>130</v>
      </c>
      <c r="AI248" s="16" t="s">
        <v>131</v>
      </c>
      <c r="AJ248" s="16" t="s">
        <v>132</v>
      </c>
      <c r="AK248" s="16" t="s">
        <v>133</v>
      </c>
      <c r="AL248" s="16" t="s">
        <v>134</v>
      </c>
    </row>
    <row r="249" spans="1:75">
      <c r="A249" s="17" t="s">
        <v>135</v>
      </c>
      <c r="B249" s="18" t="s">
        <v>228</v>
      </c>
      <c r="C249" s="20">
        <v>0</v>
      </c>
      <c r="D249" s="20">
        <v>0</v>
      </c>
      <c r="E249" s="20">
        <v>0</v>
      </c>
      <c r="F249" s="20">
        <v>0</v>
      </c>
      <c r="G249" s="20">
        <v>0</v>
      </c>
      <c r="H249" s="20">
        <v>0</v>
      </c>
      <c r="I249" s="20">
        <v>0</v>
      </c>
      <c r="J249" s="20">
        <v>0</v>
      </c>
      <c r="K249" s="20">
        <v>0</v>
      </c>
      <c r="L249" s="20">
        <v>0</v>
      </c>
      <c r="M249" s="20">
        <v>0</v>
      </c>
      <c r="N249" s="20">
        <v>0</v>
      </c>
      <c r="O249" s="20">
        <v>0</v>
      </c>
      <c r="P249" s="20">
        <v>0</v>
      </c>
      <c r="Q249" s="20">
        <v>0</v>
      </c>
      <c r="R249" s="20">
        <v>0</v>
      </c>
      <c r="S249" s="20">
        <v>0</v>
      </c>
      <c r="T249" s="20">
        <v>0</v>
      </c>
      <c r="U249" s="20">
        <v>0</v>
      </c>
      <c r="V249" s="20">
        <v>0</v>
      </c>
      <c r="W249" s="20">
        <v>0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20">
        <v>0</v>
      </c>
      <c r="AD249" s="20">
        <v>0</v>
      </c>
      <c r="AE249" s="20">
        <v>0</v>
      </c>
      <c r="AF249" s="20">
        <v>0</v>
      </c>
      <c r="AG249" s="20">
        <v>0</v>
      </c>
      <c r="AH249" s="20">
        <v>0</v>
      </c>
      <c r="AI249" s="20">
        <v>0</v>
      </c>
      <c r="AJ249" s="20">
        <v>0</v>
      </c>
      <c r="AK249" s="20">
        <v>0</v>
      </c>
      <c r="AL249" s="20">
        <v>0</v>
      </c>
    </row>
    <row r="250" spans="1:75">
      <c r="A250" s="17" t="s">
        <v>135</v>
      </c>
      <c r="B250" s="18" t="s">
        <v>229</v>
      </c>
      <c r="C250" s="20">
        <v>0</v>
      </c>
      <c r="D250" s="20">
        <v>0</v>
      </c>
      <c r="E250" s="20">
        <v>0</v>
      </c>
      <c r="F250" s="20">
        <v>0</v>
      </c>
      <c r="G250" s="20">
        <v>0</v>
      </c>
      <c r="H250" s="20">
        <v>0</v>
      </c>
      <c r="I250" s="20">
        <v>0</v>
      </c>
      <c r="J250" s="20">
        <v>0</v>
      </c>
      <c r="K250" s="20">
        <v>0</v>
      </c>
      <c r="L250" s="20">
        <v>0</v>
      </c>
      <c r="M250" s="20">
        <v>0</v>
      </c>
      <c r="N250" s="20">
        <v>0</v>
      </c>
      <c r="O250" s="20">
        <v>0</v>
      </c>
      <c r="P250" s="20">
        <v>0</v>
      </c>
      <c r="Q250" s="20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0</v>
      </c>
      <c r="W250" s="20">
        <v>0</v>
      </c>
      <c r="X250" s="20">
        <v>0</v>
      </c>
      <c r="Y250" s="20">
        <v>0</v>
      </c>
      <c r="Z250" s="20">
        <v>0</v>
      </c>
      <c r="AA250" s="20">
        <v>0</v>
      </c>
      <c r="AB250" s="20">
        <v>0</v>
      </c>
      <c r="AC250" s="20">
        <v>0</v>
      </c>
      <c r="AD250" s="20">
        <v>0</v>
      </c>
      <c r="AE250" s="20">
        <v>0</v>
      </c>
      <c r="AF250" s="20">
        <v>0</v>
      </c>
      <c r="AG250" s="20">
        <v>0</v>
      </c>
      <c r="AH250" s="20">
        <v>0</v>
      </c>
      <c r="AI250" s="20">
        <v>0</v>
      </c>
      <c r="AJ250" s="20">
        <v>0</v>
      </c>
      <c r="AK250" s="20">
        <v>0</v>
      </c>
      <c r="AL250" s="20">
        <v>0</v>
      </c>
    </row>
    <row r="251" spans="1:75">
      <c r="A251" s="17" t="s">
        <v>135</v>
      </c>
      <c r="B251" s="18" t="s">
        <v>230</v>
      </c>
      <c r="C251" s="20">
        <v>0</v>
      </c>
      <c r="D251" s="20">
        <v>0</v>
      </c>
      <c r="E251" s="20">
        <v>0</v>
      </c>
      <c r="F251" s="20">
        <v>0</v>
      </c>
      <c r="G251" s="20">
        <v>0</v>
      </c>
      <c r="H251" s="20">
        <v>0</v>
      </c>
      <c r="I251" s="20">
        <v>0</v>
      </c>
      <c r="J251" s="20">
        <v>0</v>
      </c>
      <c r="K251" s="20">
        <v>0</v>
      </c>
      <c r="L251" s="20">
        <v>0</v>
      </c>
      <c r="M251" s="20">
        <v>0</v>
      </c>
      <c r="N251" s="20">
        <v>0</v>
      </c>
      <c r="O251" s="20">
        <v>0</v>
      </c>
      <c r="P251" s="20">
        <v>0</v>
      </c>
      <c r="Q251" s="20">
        <v>0</v>
      </c>
      <c r="R251" s="20">
        <v>0</v>
      </c>
      <c r="S251" s="20">
        <v>0</v>
      </c>
      <c r="T251" s="20">
        <v>0</v>
      </c>
      <c r="U251" s="20">
        <v>0</v>
      </c>
      <c r="V251" s="20">
        <v>0</v>
      </c>
      <c r="W251" s="20">
        <v>0</v>
      </c>
      <c r="X251" s="20">
        <v>0</v>
      </c>
      <c r="Y251" s="20">
        <v>0</v>
      </c>
      <c r="Z251" s="20">
        <v>0</v>
      </c>
      <c r="AA251" s="20">
        <v>0</v>
      </c>
      <c r="AB251" s="20">
        <v>0</v>
      </c>
      <c r="AC251" s="20">
        <v>0</v>
      </c>
      <c r="AD251" s="20">
        <v>0</v>
      </c>
      <c r="AE251" s="20">
        <v>0</v>
      </c>
      <c r="AF251" s="20">
        <v>0</v>
      </c>
      <c r="AG251" s="20">
        <v>0</v>
      </c>
      <c r="AH251" s="20">
        <v>0</v>
      </c>
      <c r="AI251" s="20">
        <v>0</v>
      </c>
      <c r="AJ251" s="20">
        <v>0</v>
      </c>
      <c r="AK251" s="20">
        <v>0</v>
      </c>
      <c r="AL251" s="20">
        <v>0</v>
      </c>
    </row>
    <row r="252" spans="1:75">
      <c r="A252" s="17" t="s">
        <v>135</v>
      </c>
      <c r="B252" s="18" t="s">
        <v>232</v>
      </c>
      <c r="C252" s="20">
        <v>0</v>
      </c>
      <c r="D252" s="20">
        <v>0</v>
      </c>
      <c r="E252" s="20">
        <v>0</v>
      </c>
      <c r="F252" s="20">
        <v>0</v>
      </c>
      <c r="G252" s="20">
        <v>0</v>
      </c>
      <c r="H252" s="20">
        <v>0</v>
      </c>
      <c r="I252" s="20">
        <v>0</v>
      </c>
      <c r="J252" s="20">
        <v>0</v>
      </c>
      <c r="K252" s="20">
        <v>0</v>
      </c>
      <c r="L252" s="20">
        <v>0</v>
      </c>
      <c r="M252" s="20">
        <v>0</v>
      </c>
      <c r="N252" s="20">
        <v>0</v>
      </c>
      <c r="O252" s="20">
        <v>0</v>
      </c>
      <c r="P252" s="20">
        <v>0</v>
      </c>
      <c r="Q252" s="20">
        <v>0</v>
      </c>
      <c r="R252" s="20">
        <v>0</v>
      </c>
      <c r="S252" s="20">
        <v>0</v>
      </c>
      <c r="T252" s="20">
        <v>0</v>
      </c>
      <c r="U252" s="20">
        <v>0</v>
      </c>
      <c r="V252" s="20">
        <v>0</v>
      </c>
      <c r="W252" s="20">
        <v>0</v>
      </c>
      <c r="X252" s="20">
        <v>0</v>
      </c>
      <c r="Y252" s="20">
        <v>0</v>
      </c>
      <c r="Z252" s="20">
        <v>0</v>
      </c>
      <c r="AA252" s="20">
        <v>0</v>
      </c>
      <c r="AB252" s="20">
        <v>0</v>
      </c>
      <c r="AC252" s="20">
        <v>0</v>
      </c>
      <c r="AD252" s="20">
        <v>0</v>
      </c>
      <c r="AE252" s="20">
        <v>0</v>
      </c>
      <c r="AF252" s="20">
        <v>0</v>
      </c>
      <c r="AG252" s="20">
        <v>0</v>
      </c>
      <c r="AH252" s="20">
        <v>0</v>
      </c>
      <c r="AI252" s="20">
        <v>0</v>
      </c>
      <c r="AJ252" s="20">
        <v>0</v>
      </c>
      <c r="AK252" s="20">
        <v>0</v>
      </c>
      <c r="AL252" s="20">
        <v>0</v>
      </c>
    </row>
    <row r="253" spans="1:75">
      <c r="A253" s="17" t="s">
        <v>135</v>
      </c>
      <c r="B253" s="19" t="s">
        <v>233</v>
      </c>
      <c r="C253" s="20">
        <v>0</v>
      </c>
      <c r="D253" s="20">
        <v>0</v>
      </c>
      <c r="E253" s="20">
        <v>0</v>
      </c>
      <c r="F253" s="20">
        <v>0</v>
      </c>
      <c r="G253" s="20">
        <v>0</v>
      </c>
      <c r="H253" s="20">
        <v>0</v>
      </c>
      <c r="I253" s="20">
        <v>0</v>
      </c>
      <c r="J253" s="20">
        <v>0</v>
      </c>
      <c r="K253" s="20">
        <v>0</v>
      </c>
      <c r="L253" s="20">
        <v>0</v>
      </c>
      <c r="M253" s="20">
        <v>0</v>
      </c>
      <c r="N253" s="20">
        <v>0</v>
      </c>
      <c r="O253" s="20">
        <v>0</v>
      </c>
      <c r="P253" s="20">
        <v>0</v>
      </c>
      <c r="Q253" s="20">
        <v>0</v>
      </c>
      <c r="R253" s="20">
        <v>0</v>
      </c>
      <c r="S253" s="20">
        <v>0</v>
      </c>
      <c r="T253" s="20">
        <v>0</v>
      </c>
      <c r="U253" s="20">
        <v>0</v>
      </c>
      <c r="V253" s="20">
        <v>0</v>
      </c>
      <c r="W253" s="20">
        <v>0</v>
      </c>
      <c r="X253" s="20">
        <v>0</v>
      </c>
      <c r="Y253" s="20">
        <v>0</v>
      </c>
      <c r="Z253" s="20">
        <v>0</v>
      </c>
      <c r="AA253" s="20">
        <v>0</v>
      </c>
      <c r="AB253" s="20">
        <v>0</v>
      </c>
      <c r="AC253" s="20">
        <v>0</v>
      </c>
      <c r="AD253" s="20">
        <v>0</v>
      </c>
      <c r="AE253" s="20">
        <v>0</v>
      </c>
      <c r="AF253" s="20">
        <v>0</v>
      </c>
      <c r="AG253" s="20">
        <v>0</v>
      </c>
      <c r="AH253" s="20">
        <v>0</v>
      </c>
      <c r="AI253" s="20">
        <v>0</v>
      </c>
      <c r="AJ253" s="20">
        <v>0</v>
      </c>
      <c r="AK253" s="20">
        <v>0</v>
      </c>
      <c r="AL253" s="20">
        <v>0</v>
      </c>
    </row>
    <row r="254" spans="1:75">
      <c r="A254" s="17" t="s">
        <v>135</v>
      </c>
      <c r="B254" s="19" t="s">
        <v>231</v>
      </c>
      <c r="C254" s="20">
        <v>0</v>
      </c>
      <c r="D254" s="20">
        <v>0</v>
      </c>
      <c r="E254" s="20">
        <v>0</v>
      </c>
      <c r="F254" s="20">
        <v>0</v>
      </c>
      <c r="G254" s="20">
        <v>0</v>
      </c>
      <c r="H254" s="20">
        <v>0</v>
      </c>
      <c r="I254" s="20">
        <v>0</v>
      </c>
      <c r="J254" s="20">
        <v>0</v>
      </c>
      <c r="K254" s="20">
        <v>0</v>
      </c>
      <c r="L254" s="20">
        <v>0</v>
      </c>
      <c r="M254" s="20">
        <v>0</v>
      </c>
      <c r="N254" s="20">
        <v>0</v>
      </c>
      <c r="O254" s="20">
        <v>0</v>
      </c>
      <c r="P254" s="20">
        <v>0</v>
      </c>
      <c r="Q254" s="20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20">
        <v>0</v>
      </c>
      <c r="AD254" s="20">
        <v>0</v>
      </c>
      <c r="AE254" s="20">
        <v>0</v>
      </c>
      <c r="AF254" s="20">
        <v>0</v>
      </c>
      <c r="AG254" s="20">
        <v>0</v>
      </c>
      <c r="AH254" s="20">
        <v>0</v>
      </c>
      <c r="AI254" s="20">
        <v>0</v>
      </c>
      <c r="AJ254" s="20">
        <v>0</v>
      </c>
      <c r="AK254" s="20">
        <v>0</v>
      </c>
      <c r="AL254" s="20">
        <v>0</v>
      </c>
    </row>
    <row r="256" spans="1:75">
      <c r="B256" s="43"/>
      <c r="C256" s="25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4"/>
      <c r="AI256" s="25"/>
      <c r="AJ256" s="25"/>
    </row>
    <row r="257" spans="1:75" ht="18.75">
      <c r="A257" s="15" t="s">
        <v>33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44"/>
      <c r="AI257" s="25"/>
      <c r="AJ257" s="25"/>
    </row>
    <row r="258" spans="1:75" s="42" customFormat="1"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44"/>
      <c r="Y258" s="44"/>
      <c r="Z258" s="44"/>
      <c r="AA258" s="44"/>
      <c r="AB258" s="44"/>
      <c r="AC258" s="36"/>
      <c r="AD258" s="44"/>
      <c r="AE258" s="44"/>
      <c r="AF258" s="44"/>
      <c r="AG258" s="44"/>
      <c r="AH258" s="44"/>
    </row>
    <row r="259" spans="1:75">
      <c r="A259" s="14" t="s">
        <v>489</v>
      </c>
    </row>
    <row r="260" spans="1:75">
      <c r="A260" s="16" t="s">
        <v>97</v>
      </c>
      <c r="B260" s="16" t="s">
        <v>227</v>
      </c>
      <c r="C260" s="16" t="s">
        <v>99</v>
      </c>
      <c r="D260" s="16" t="s">
        <v>100</v>
      </c>
      <c r="E260" s="16" t="s">
        <v>101</v>
      </c>
      <c r="F260" s="16" t="s">
        <v>102</v>
      </c>
      <c r="G260" s="16" t="s">
        <v>103</v>
      </c>
      <c r="H260" s="16" t="s">
        <v>104</v>
      </c>
      <c r="I260" s="16" t="s">
        <v>105</v>
      </c>
      <c r="J260" s="16" t="s">
        <v>106</v>
      </c>
      <c r="K260" s="16" t="s">
        <v>107</v>
      </c>
      <c r="L260" s="16" t="s">
        <v>108</v>
      </c>
      <c r="M260" s="16" t="s">
        <v>109</v>
      </c>
      <c r="N260" s="16" t="s">
        <v>110</v>
      </c>
      <c r="O260" s="16" t="s">
        <v>111</v>
      </c>
      <c r="P260" s="16" t="s">
        <v>112</v>
      </c>
      <c r="Q260" s="16" t="s">
        <v>113</v>
      </c>
      <c r="R260" s="16" t="s">
        <v>114</v>
      </c>
      <c r="S260" s="16" t="s">
        <v>115</v>
      </c>
      <c r="T260" s="16" t="s">
        <v>116</v>
      </c>
      <c r="U260" s="16" t="s">
        <v>117</v>
      </c>
      <c r="V260" s="16" t="s">
        <v>118</v>
      </c>
      <c r="W260" s="16" t="s">
        <v>119</v>
      </c>
      <c r="X260" s="16" t="s">
        <v>120</v>
      </c>
      <c r="Y260" s="16" t="s">
        <v>121</v>
      </c>
      <c r="Z260" s="16" t="s">
        <v>122</v>
      </c>
      <c r="AA260" s="16" t="s">
        <v>123</v>
      </c>
      <c r="AB260" s="16" t="s">
        <v>124</v>
      </c>
      <c r="AC260" s="16" t="s">
        <v>125</v>
      </c>
      <c r="AD260" s="16" t="s">
        <v>126</v>
      </c>
      <c r="AE260" s="16" t="s">
        <v>127</v>
      </c>
      <c r="AF260" s="16" t="s">
        <v>128</v>
      </c>
      <c r="AG260" s="16" t="s">
        <v>129</v>
      </c>
      <c r="AH260" s="16" t="s">
        <v>130</v>
      </c>
      <c r="AI260" s="16" t="s">
        <v>131</v>
      </c>
      <c r="AJ260" s="16" t="s">
        <v>132</v>
      </c>
      <c r="AK260" s="16" t="s">
        <v>133</v>
      </c>
      <c r="AL260" s="16" t="s">
        <v>134</v>
      </c>
    </row>
    <row r="261" spans="1:75" s="54" customFormat="1">
      <c r="A261" s="17" t="s">
        <v>136</v>
      </c>
      <c r="B261" s="52" t="s">
        <v>228</v>
      </c>
      <c r="C261" s="31">
        <v>7.729995947390174</v>
      </c>
      <c r="D261" s="31">
        <v>17.638264891634442</v>
      </c>
      <c r="E261" s="31">
        <v>7.5897359739920383</v>
      </c>
      <c r="F261" s="31">
        <v>13.509730325868752</v>
      </c>
      <c r="G261" s="31">
        <v>15.318650006706696</v>
      </c>
      <c r="H261" s="31">
        <v>7.7848082241658201</v>
      </c>
      <c r="I261" s="31">
        <v>1.8601272012295702</v>
      </c>
      <c r="J261" s="31">
        <v>7.1539520797186036</v>
      </c>
      <c r="K261" s="31">
        <v>7.3229646206007049</v>
      </c>
      <c r="L261" s="31">
        <v>4.0819950571072159</v>
      </c>
      <c r="M261" s="31">
        <v>14.472458333504235</v>
      </c>
      <c r="N261" s="31">
        <v>3.8434769977470351</v>
      </c>
      <c r="O261" s="31">
        <v>7.7170539500038879</v>
      </c>
      <c r="P261" s="31">
        <v>1.0502901243962923</v>
      </c>
      <c r="Q261" s="31">
        <v>8.6729506798785518</v>
      </c>
      <c r="R261" s="31">
        <v>7.1539520797186036</v>
      </c>
      <c r="S261" s="31">
        <v>7.1539520797186036</v>
      </c>
      <c r="T261" s="31">
        <v>1.6092562580392467</v>
      </c>
      <c r="U261" s="31">
        <v>37.998024933681876</v>
      </c>
      <c r="V261" s="31">
        <v>5.7199174622602476</v>
      </c>
      <c r="W261" s="31">
        <v>7.5897359739920383</v>
      </c>
      <c r="X261" s="31">
        <v>13.65264933477912</v>
      </c>
      <c r="Y261" s="31">
        <v>48.151059735498372</v>
      </c>
      <c r="Z261" s="31">
        <v>1.8594968588056457</v>
      </c>
      <c r="AA261" s="31">
        <v>4.7987657047855521E-2</v>
      </c>
      <c r="AB261" s="31">
        <v>9.8077951988662431</v>
      </c>
      <c r="AC261" s="31">
        <v>5.4310337557621979</v>
      </c>
      <c r="AD261" s="31">
        <v>5.4369767059680356</v>
      </c>
      <c r="AE261" s="31">
        <v>1.5782091192347831</v>
      </c>
      <c r="AF261" s="31">
        <v>15.175773239726418</v>
      </c>
      <c r="AG261" s="31"/>
      <c r="AH261" s="31"/>
      <c r="AI261" s="34">
        <v>836.35710615304436</v>
      </c>
      <c r="AJ261" s="34">
        <v>2583.8483515351204</v>
      </c>
      <c r="AK261" s="34">
        <v>68.076990614861302</v>
      </c>
      <c r="AL261" s="31">
        <v>7.5897359739920383</v>
      </c>
    </row>
    <row r="262" spans="1:75">
      <c r="A262" s="17" t="s">
        <v>136</v>
      </c>
      <c r="B262" s="18" t="s">
        <v>229</v>
      </c>
      <c r="C262" s="30">
        <v>45.893424072893566</v>
      </c>
      <c r="D262" s="30">
        <v>36.441333181595617</v>
      </c>
      <c r="E262" s="31">
        <v>22.367699486290778</v>
      </c>
      <c r="F262" s="31">
        <v>37.771500671294888</v>
      </c>
      <c r="G262" s="31">
        <v>9.4671910064091485</v>
      </c>
      <c r="H262" s="31">
        <v>49.79776404153894</v>
      </c>
      <c r="I262" s="31">
        <v>46.079565712021861</v>
      </c>
      <c r="J262" s="31">
        <v>6.0729870307133185</v>
      </c>
      <c r="K262" s="31">
        <v>27.857150578200848</v>
      </c>
      <c r="L262" s="31">
        <v>54.02071033613786</v>
      </c>
      <c r="M262" s="31">
        <v>67.564298237210934</v>
      </c>
      <c r="N262" s="31">
        <v>22.214244351681742</v>
      </c>
      <c r="O262" s="31">
        <v>48.288249039383977</v>
      </c>
      <c r="P262" s="31">
        <v>53.322418205379392</v>
      </c>
      <c r="Q262" s="31">
        <v>52.589049085186907</v>
      </c>
      <c r="R262" s="31">
        <v>23.304824681112688</v>
      </c>
      <c r="S262" s="31">
        <v>31.88912413579596</v>
      </c>
      <c r="T262" s="31">
        <v>73.557816544715266</v>
      </c>
      <c r="U262" s="31">
        <v>4.7138420382067778</v>
      </c>
      <c r="V262" s="31">
        <v>56.380887352270541</v>
      </c>
      <c r="W262" s="31">
        <v>32.922737283266407</v>
      </c>
      <c r="X262" s="31">
        <v>21.971912071400205</v>
      </c>
      <c r="Y262" s="31">
        <v>37.801541797431561</v>
      </c>
      <c r="Z262" s="31">
        <v>46.881563486406904</v>
      </c>
      <c r="AA262" s="31">
        <v>24.795551265295089</v>
      </c>
      <c r="AB262" s="31">
        <v>30.245720139885933</v>
      </c>
      <c r="AC262" s="31">
        <v>33.042296715549789</v>
      </c>
      <c r="AD262" s="31">
        <v>37.957818019696042</v>
      </c>
      <c r="AE262" s="31">
        <v>63.784020142435921</v>
      </c>
      <c r="AF262" s="31">
        <v>65.65652521528645</v>
      </c>
      <c r="AG262" s="31">
        <v>52.481556987851661</v>
      </c>
      <c r="AH262" s="31">
        <v>52.481556987851661</v>
      </c>
      <c r="AI262" s="31">
        <v>54.893385172260494</v>
      </c>
      <c r="AJ262" s="31">
        <v>54.893385172260494</v>
      </c>
      <c r="AK262" s="31">
        <v>51.50518037429876</v>
      </c>
      <c r="AL262" s="31">
        <v>28.936278013233625</v>
      </c>
      <c r="AO262" s="54"/>
      <c r="AP262" s="54"/>
      <c r="AQ262" s="54"/>
      <c r="AR262" s="54"/>
      <c r="AS262" s="54"/>
      <c r="AT262" s="54"/>
      <c r="AU262" s="54"/>
      <c r="AV262" s="54"/>
      <c r="AW262" s="54"/>
      <c r="AX262" s="54"/>
      <c r="AY262" s="54"/>
      <c r="AZ262" s="54"/>
      <c r="BA262" s="54"/>
      <c r="BB262" s="54"/>
      <c r="BC262" s="54"/>
      <c r="BD262" s="54"/>
      <c r="BE262" s="54"/>
      <c r="BF262" s="54"/>
      <c r="BG262" s="54"/>
      <c r="BH262" s="54"/>
      <c r="BI262" s="54"/>
      <c r="BJ262" s="54"/>
      <c r="BK262" s="54"/>
      <c r="BL262" s="54"/>
      <c r="BM262" s="54"/>
      <c r="BN262" s="54"/>
      <c r="BO262" s="54"/>
      <c r="BP262" s="54"/>
      <c r="BQ262" s="54"/>
      <c r="BR262" s="54"/>
      <c r="BS262" s="54"/>
      <c r="BT262" s="54"/>
      <c r="BU262" s="54"/>
      <c r="BV262" s="54"/>
      <c r="BW262" s="54"/>
    </row>
    <row r="263" spans="1:75">
      <c r="A263" s="17" t="s">
        <v>136</v>
      </c>
      <c r="B263" s="18" t="s">
        <v>230</v>
      </c>
      <c r="C263" s="30">
        <v>26.058572908013772</v>
      </c>
      <c r="D263" s="30">
        <v>26.058572908013772</v>
      </c>
      <c r="E263" s="31">
        <v>26.058572908013772</v>
      </c>
      <c r="F263" s="31">
        <v>26.058572908013772</v>
      </c>
      <c r="G263" s="31">
        <v>26.058572908013772</v>
      </c>
      <c r="H263" s="31">
        <v>26.058572908013772</v>
      </c>
      <c r="I263" s="31">
        <v>26.058572908013772</v>
      </c>
      <c r="J263" s="31">
        <v>26.058572908013772</v>
      </c>
      <c r="K263" s="31">
        <v>26.058572908013772</v>
      </c>
      <c r="L263" s="31">
        <v>26.058572908013772</v>
      </c>
      <c r="M263" s="31">
        <v>26.058572908013772</v>
      </c>
      <c r="N263" s="31">
        <v>26.058572908013772</v>
      </c>
      <c r="O263" s="31">
        <v>26.058572908013772</v>
      </c>
      <c r="P263" s="31">
        <v>26.058572908013772</v>
      </c>
      <c r="Q263" s="31">
        <v>26.058572908013772</v>
      </c>
      <c r="R263" s="31">
        <v>26.058572908013772</v>
      </c>
      <c r="S263" s="31">
        <v>26.058572908013772</v>
      </c>
      <c r="T263" s="31">
        <v>26.058572908013772</v>
      </c>
      <c r="U263" s="31">
        <v>26.058572908013772</v>
      </c>
      <c r="V263" s="31">
        <v>26.058572908013772</v>
      </c>
      <c r="W263" s="31">
        <v>26.058572908013772</v>
      </c>
      <c r="X263" s="31">
        <v>26.058572908013772</v>
      </c>
      <c r="Y263" s="31">
        <v>26.058572908013772</v>
      </c>
      <c r="Z263" s="31">
        <v>26.058572908013772</v>
      </c>
      <c r="AA263" s="31">
        <v>26.058572908013772</v>
      </c>
      <c r="AB263" s="31">
        <v>26.058572908013772</v>
      </c>
      <c r="AC263" s="31">
        <v>26.058572908013772</v>
      </c>
      <c r="AD263" s="31">
        <v>26.058572908013772</v>
      </c>
      <c r="AE263" s="31">
        <v>26.058572908013772</v>
      </c>
      <c r="AF263" s="31">
        <v>26.058572908013772</v>
      </c>
      <c r="AG263" s="31">
        <v>26.058572908013772</v>
      </c>
      <c r="AH263" s="31">
        <v>26.058572908013772</v>
      </c>
      <c r="AI263" s="31">
        <v>26.058572908013772</v>
      </c>
      <c r="AJ263" s="31">
        <v>26.058572908013772</v>
      </c>
      <c r="AK263" s="31">
        <v>26.058572908013772</v>
      </c>
      <c r="AL263" s="31">
        <v>26.058572908013772</v>
      </c>
      <c r="AN263" s="54"/>
      <c r="AO263" s="54"/>
      <c r="AP263" s="54"/>
      <c r="AQ263" s="54"/>
      <c r="AR263" s="54"/>
      <c r="AS263" s="54"/>
      <c r="AT263" s="54"/>
      <c r="AU263" s="54"/>
      <c r="AV263" s="54"/>
      <c r="AW263" s="54"/>
      <c r="AX263" s="54"/>
      <c r="AY263" s="54"/>
      <c r="AZ263" s="54"/>
      <c r="BA263" s="54"/>
      <c r="BB263" s="54"/>
      <c r="BC263" s="54"/>
      <c r="BD263" s="54"/>
      <c r="BE263" s="54"/>
      <c r="BF263" s="54"/>
      <c r="BG263" s="54"/>
      <c r="BH263" s="54"/>
      <c r="BI263" s="54"/>
      <c r="BJ263" s="54"/>
      <c r="BK263" s="54"/>
      <c r="BL263" s="54"/>
      <c r="BM263" s="54"/>
      <c r="BN263" s="54"/>
      <c r="BO263" s="54"/>
      <c r="BP263" s="54"/>
      <c r="BQ263" s="54"/>
      <c r="BR263" s="54"/>
      <c r="BS263" s="54"/>
      <c r="BT263" s="54"/>
      <c r="BU263" s="54"/>
      <c r="BV263" s="54"/>
      <c r="BW263" s="54"/>
    </row>
    <row r="264" spans="1:75">
      <c r="A264" s="17" t="s">
        <v>136</v>
      </c>
      <c r="B264" s="18" t="s">
        <v>232</v>
      </c>
      <c r="C264" s="31">
        <v>16.910636956506423</v>
      </c>
      <c r="D264" s="31">
        <v>36.821085321493342</v>
      </c>
      <c r="E264" s="31">
        <v>18.796043731418848</v>
      </c>
      <c r="F264" s="31">
        <v>6.5400464120469017</v>
      </c>
      <c r="G264" s="31">
        <v>22.902423052048434</v>
      </c>
      <c r="H264" s="31">
        <v>17.117160371876917</v>
      </c>
      <c r="I264" s="31">
        <v>18.416695335385455</v>
      </c>
      <c r="J264" s="31">
        <v>17.179473690690862</v>
      </c>
      <c r="K264" s="31">
        <v>6.7518350043523121</v>
      </c>
      <c r="L264" s="31">
        <v>11.146336510243067</v>
      </c>
      <c r="M264" s="31">
        <v>10.049110147699324</v>
      </c>
      <c r="N264" s="31">
        <v>16.735270935604067</v>
      </c>
      <c r="O264" s="31">
        <v>17.492507042040334</v>
      </c>
      <c r="P264" s="31">
        <v>20.405003681915247</v>
      </c>
      <c r="Q264" s="31">
        <v>26.657082091520724</v>
      </c>
      <c r="R264" s="31">
        <v>20.884936689174488</v>
      </c>
      <c r="S264" s="31">
        <v>12.186694487315201</v>
      </c>
      <c r="T264" s="31">
        <v>15.450324886811465</v>
      </c>
      <c r="U264" s="31">
        <v>7.7933599852692401</v>
      </c>
      <c r="V264" s="31">
        <v>13.84360539914395</v>
      </c>
      <c r="W264" s="31">
        <v>18.945254476666811</v>
      </c>
      <c r="X264" s="31">
        <v>16.244223926133369</v>
      </c>
      <c r="Y264" s="31">
        <v>42.28913155488074</v>
      </c>
      <c r="Z264" s="31">
        <v>14.441872108567129</v>
      </c>
      <c r="AA264" s="31">
        <v>8.0159566289801152</v>
      </c>
      <c r="AB264" s="31">
        <v>31.462549541337768</v>
      </c>
      <c r="AC264" s="31">
        <v>7.5165015974312519</v>
      </c>
      <c r="AD264" s="31">
        <v>11.811983648173518</v>
      </c>
      <c r="AE264" s="31">
        <v>15.137861999958723</v>
      </c>
      <c r="AF264" s="31">
        <v>57.929701770027307</v>
      </c>
      <c r="AG264" s="31"/>
      <c r="AH264" s="31"/>
      <c r="AI264" s="31"/>
      <c r="AJ264" s="31"/>
      <c r="AK264" s="31"/>
      <c r="AL264" s="31">
        <v>16.73310812091097</v>
      </c>
      <c r="AN264" s="54"/>
      <c r="AO264" s="54"/>
      <c r="AP264" s="54"/>
      <c r="AQ264" s="54"/>
      <c r="AR264" s="54"/>
      <c r="AS264" s="54"/>
      <c r="AT264" s="54"/>
      <c r="AU264" s="54"/>
      <c r="AV264" s="54"/>
      <c r="AW264" s="54"/>
      <c r="AX264" s="54"/>
      <c r="AY264" s="54"/>
      <c r="AZ264" s="54"/>
      <c r="BA264" s="54"/>
      <c r="BB264" s="54"/>
      <c r="BC264" s="54"/>
      <c r="BD264" s="54"/>
      <c r="BE264" s="54"/>
      <c r="BF264" s="54"/>
      <c r="BG264" s="54"/>
      <c r="BH264" s="54"/>
      <c r="BI264" s="54"/>
      <c r="BJ264" s="54"/>
      <c r="BK264" s="54"/>
      <c r="BL264" s="54"/>
      <c r="BM264" s="54"/>
      <c r="BN264" s="54"/>
      <c r="BO264" s="54"/>
      <c r="BP264" s="54"/>
      <c r="BQ264" s="54"/>
      <c r="BR264" s="54"/>
      <c r="BS264" s="54"/>
      <c r="BT264" s="54"/>
      <c r="BU264" s="54"/>
      <c r="BV264" s="54"/>
      <c r="BW264" s="54"/>
    </row>
    <row r="265" spans="1:75" s="54" customFormat="1">
      <c r="A265" s="17" t="s">
        <v>136</v>
      </c>
      <c r="B265" s="19" t="s">
        <v>233</v>
      </c>
      <c r="C265" s="31">
        <v>1104.635381995407</v>
      </c>
      <c r="D265" s="31">
        <v>1149.2596977118155</v>
      </c>
      <c r="E265" s="31">
        <v>637.43820076012048</v>
      </c>
      <c r="F265" s="31">
        <v>767.43121380805087</v>
      </c>
      <c r="G265" s="31">
        <v>822.45986589489689</v>
      </c>
      <c r="H265" s="31">
        <v>1091.1561010198307</v>
      </c>
      <c r="I265" s="31">
        <v>1029.5792563899936</v>
      </c>
      <c r="J265" s="31">
        <v>856.32292946542066</v>
      </c>
      <c r="K265" s="31">
        <v>989.13942367430423</v>
      </c>
      <c r="L265" s="31">
        <v>946.69450590567305</v>
      </c>
      <c r="M265" s="31">
        <v>996.02056819653183</v>
      </c>
      <c r="N265" s="31">
        <v>791.04380767311011</v>
      </c>
      <c r="O265" s="31">
        <v>861.79231565419798</v>
      </c>
      <c r="P265" s="31">
        <v>1951.9812272426998</v>
      </c>
      <c r="Q265" s="31">
        <v>947.81658305940005</v>
      </c>
      <c r="R265" s="31">
        <v>870.38707395551512</v>
      </c>
      <c r="S265" s="31">
        <v>945.88320962474324</v>
      </c>
      <c r="T265" s="31">
        <v>2169.5287330158503</v>
      </c>
      <c r="U265" s="31">
        <v>899.94968470445224</v>
      </c>
      <c r="V265" s="31">
        <v>1181.0203028987635</v>
      </c>
      <c r="W265" s="31">
        <v>882.4836964327601</v>
      </c>
      <c r="X265" s="31">
        <v>865.81296291859439</v>
      </c>
      <c r="Y265" s="31">
        <v>790.47010081358792</v>
      </c>
      <c r="Z265" s="31">
        <v>1081.2246815430772</v>
      </c>
      <c r="AA265" s="31">
        <v>836.20579098652627</v>
      </c>
      <c r="AB265" s="31">
        <v>967.33804367554274</v>
      </c>
      <c r="AC265" s="31">
        <v>1077.5768971188688</v>
      </c>
      <c r="AD265" s="31">
        <v>968.20585697855563</v>
      </c>
      <c r="AE265" s="31">
        <v>1303.5317099181677</v>
      </c>
      <c r="AF265" s="31">
        <v>1331.8568094749598</v>
      </c>
      <c r="AG265" s="31"/>
      <c r="AH265" s="31"/>
      <c r="AI265" s="31"/>
      <c r="AJ265" s="31"/>
      <c r="AK265" s="31"/>
      <c r="AL265" s="31">
        <v>804</v>
      </c>
    </row>
    <row r="266" spans="1:75">
      <c r="A266" s="17" t="s">
        <v>136</v>
      </c>
      <c r="B266" s="19" t="s">
        <v>231</v>
      </c>
      <c r="C266" s="31">
        <v>9.1261249244437597</v>
      </c>
      <c r="D266" s="31">
        <v>8.6383505981896249</v>
      </c>
      <c r="E266" s="31">
        <v>5.2287184773640423</v>
      </c>
      <c r="F266" s="31">
        <v>6.8110353629667832</v>
      </c>
      <c r="G266" s="31">
        <v>5.1355019845193217</v>
      </c>
      <c r="H266" s="31">
        <v>7.3961048526333109</v>
      </c>
      <c r="I266" s="31">
        <v>6.6011198331925449</v>
      </c>
      <c r="J266" s="31">
        <v>4.8487960138850825</v>
      </c>
      <c r="K266" s="31">
        <v>4.997363361797909</v>
      </c>
      <c r="L266" s="31">
        <v>8.0529512493526632</v>
      </c>
      <c r="M266" s="31">
        <v>8.894178216839272</v>
      </c>
      <c r="N266" s="31">
        <v>4.8501433715004927</v>
      </c>
      <c r="O266" s="31">
        <v>7.4098350925149763</v>
      </c>
      <c r="P266" s="31">
        <v>6.5637323221858646</v>
      </c>
      <c r="Q266" s="31">
        <v>7.2964201691101724</v>
      </c>
      <c r="R266" s="31">
        <v>5.1561673066963909</v>
      </c>
      <c r="S266" s="31">
        <v>5.7308153340563237</v>
      </c>
      <c r="T266" s="31">
        <v>13.354388100682172</v>
      </c>
      <c r="U266" s="31">
        <v>4.6178280301263621</v>
      </c>
      <c r="V266" s="31">
        <v>8.1470685016239397</v>
      </c>
      <c r="W266" s="31">
        <v>6.0117925752958969</v>
      </c>
      <c r="X266" s="31">
        <v>4.5738762643383843</v>
      </c>
      <c r="Y266" s="31">
        <v>6.1113996927539276</v>
      </c>
      <c r="Z266" s="31">
        <v>7.0776440362841777</v>
      </c>
      <c r="AA266" s="31">
        <v>7.0514595140837413</v>
      </c>
      <c r="AB266" s="31">
        <v>5.3401669116688257</v>
      </c>
      <c r="AC266" s="31">
        <v>5.6241730979318856</v>
      </c>
      <c r="AD266" s="31">
        <v>6.1077875154491403</v>
      </c>
      <c r="AE266" s="31">
        <v>7.7014396460868397</v>
      </c>
      <c r="AF266" s="31">
        <v>7.8076378588874649</v>
      </c>
      <c r="AG266" s="31">
        <v>7.0604259555687179</v>
      </c>
      <c r="AH266" s="31">
        <v>7.0604259555687179</v>
      </c>
      <c r="AI266" s="31">
        <v>7.1972116158481292</v>
      </c>
      <c r="AJ266" s="31">
        <v>7.1972116158481292</v>
      </c>
      <c r="AK266" s="31">
        <v>7.0050512316851643</v>
      </c>
      <c r="AL266" s="31">
        <v>6.7263035765193528</v>
      </c>
      <c r="AN266" s="54"/>
      <c r="AO266" s="54"/>
      <c r="AP266" s="54"/>
      <c r="AQ266" s="54"/>
      <c r="AR266" s="54"/>
      <c r="AS266" s="54"/>
      <c r="AT266" s="54"/>
      <c r="AU266" s="54"/>
      <c r="AV266" s="54"/>
      <c r="AW266" s="54"/>
      <c r="AX266" s="54"/>
      <c r="AY266" s="54"/>
      <c r="AZ266" s="54"/>
      <c r="BA266" s="54"/>
      <c r="BB266" s="54"/>
      <c r="BC266" s="54"/>
      <c r="BD266" s="54"/>
      <c r="BE266" s="54"/>
      <c r="BF266" s="54"/>
      <c r="BG266" s="54"/>
      <c r="BH266" s="54"/>
      <c r="BI266" s="54"/>
      <c r="BJ266" s="54"/>
      <c r="BK266" s="54"/>
      <c r="BL266" s="54"/>
      <c r="BM266" s="54"/>
      <c r="BN266" s="54"/>
      <c r="BO266" s="54"/>
      <c r="BP266" s="54"/>
      <c r="BQ266" s="54"/>
      <c r="BR266" s="54"/>
      <c r="BS266" s="54"/>
      <c r="BT266" s="54"/>
      <c r="BU266" s="54"/>
      <c r="BV266" s="54"/>
      <c r="BW266" s="54"/>
    </row>
    <row r="268" spans="1:75">
      <c r="A268" s="14" t="s">
        <v>490</v>
      </c>
    </row>
    <row r="269" spans="1:75">
      <c r="A269" s="16" t="s">
        <v>97</v>
      </c>
      <c r="B269" s="16" t="s">
        <v>227</v>
      </c>
      <c r="C269" s="16" t="s">
        <v>99</v>
      </c>
      <c r="D269" s="16" t="s">
        <v>100</v>
      </c>
      <c r="E269" s="16" t="s">
        <v>101</v>
      </c>
      <c r="F269" s="16" t="s">
        <v>102</v>
      </c>
      <c r="G269" s="16" t="s">
        <v>103</v>
      </c>
      <c r="H269" s="16" t="s">
        <v>104</v>
      </c>
      <c r="I269" s="16" t="s">
        <v>105</v>
      </c>
      <c r="J269" s="16" t="s">
        <v>106</v>
      </c>
      <c r="K269" s="16" t="s">
        <v>107</v>
      </c>
      <c r="L269" s="16" t="s">
        <v>108</v>
      </c>
      <c r="M269" s="16" t="s">
        <v>109</v>
      </c>
      <c r="N269" s="16" t="s">
        <v>110</v>
      </c>
      <c r="O269" s="16" t="s">
        <v>111</v>
      </c>
      <c r="P269" s="16" t="s">
        <v>112</v>
      </c>
      <c r="Q269" s="16" t="s">
        <v>113</v>
      </c>
      <c r="R269" s="16" t="s">
        <v>114</v>
      </c>
      <c r="S269" s="16" t="s">
        <v>115</v>
      </c>
      <c r="T269" s="16" t="s">
        <v>116</v>
      </c>
      <c r="U269" s="16" t="s">
        <v>117</v>
      </c>
      <c r="V269" s="16" t="s">
        <v>118</v>
      </c>
      <c r="W269" s="16" t="s">
        <v>119</v>
      </c>
      <c r="X269" s="16" t="s">
        <v>120</v>
      </c>
      <c r="Y269" s="16" t="s">
        <v>121</v>
      </c>
      <c r="Z269" s="16" t="s">
        <v>122</v>
      </c>
      <c r="AA269" s="16" t="s">
        <v>123</v>
      </c>
      <c r="AB269" s="16" t="s">
        <v>124</v>
      </c>
      <c r="AC269" s="16" t="s">
        <v>125</v>
      </c>
      <c r="AD269" s="16" t="s">
        <v>126</v>
      </c>
      <c r="AE269" s="16" t="s">
        <v>127</v>
      </c>
      <c r="AF269" s="16" t="s">
        <v>128</v>
      </c>
      <c r="AG269" s="16" t="s">
        <v>129</v>
      </c>
      <c r="AH269" s="16" t="s">
        <v>130</v>
      </c>
      <c r="AI269" s="16" t="s">
        <v>131</v>
      </c>
      <c r="AJ269" s="16" t="s">
        <v>132</v>
      </c>
      <c r="AK269" s="16" t="s">
        <v>133</v>
      </c>
      <c r="AL269" s="16" t="s">
        <v>134</v>
      </c>
    </row>
    <row r="270" spans="1:75" s="54" customFormat="1">
      <c r="A270" s="17" t="s">
        <v>136</v>
      </c>
      <c r="B270" s="52" t="s">
        <v>228</v>
      </c>
      <c r="C270" s="31">
        <v>12.078935297692022</v>
      </c>
      <c r="D270" s="31">
        <v>19.34842549486649</v>
      </c>
      <c r="E270" s="31">
        <v>8.4105944116614566</v>
      </c>
      <c r="F270" s="31">
        <v>4.2984537311913069</v>
      </c>
      <c r="G270" s="31">
        <v>5.0378730465367294</v>
      </c>
      <c r="H270" s="31">
        <v>7.1903448638443166</v>
      </c>
      <c r="I270" s="31">
        <v>3.451327150726252</v>
      </c>
      <c r="J270" s="31">
        <v>14.835262651302646</v>
      </c>
      <c r="K270" s="31">
        <v>11.975513026557255</v>
      </c>
      <c r="L270" s="31">
        <v>5.3518068054698364</v>
      </c>
      <c r="M270" s="31">
        <v>23.806624110096351</v>
      </c>
      <c r="N270" s="31">
        <v>9.6872037769900938</v>
      </c>
      <c r="O270" s="31">
        <v>14.361495678300805</v>
      </c>
      <c r="P270" s="31">
        <v>2.8743330574128052</v>
      </c>
      <c r="Q270" s="31">
        <v>6.3872255248166603</v>
      </c>
      <c r="R270" s="31">
        <v>14.835262651302646</v>
      </c>
      <c r="S270" s="31">
        <v>14.835262651302646</v>
      </c>
      <c r="T270" s="31">
        <v>1.3058564320567456</v>
      </c>
      <c r="U270" s="31">
        <v>7.1021015513825212</v>
      </c>
      <c r="V270" s="31">
        <v>11.617456892409152</v>
      </c>
      <c r="W270" s="31">
        <v>8.4105944116614566</v>
      </c>
      <c r="X270" s="31">
        <v>41.789860783544512</v>
      </c>
      <c r="Y270" s="31">
        <v>33.311117605179376</v>
      </c>
      <c r="Z270" s="31">
        <v>2.7974078522933983</v>
      </c>
      <c r="AA270" s="31">
        <v>2.8589427326242138E-2</v>
      </c>
      <c r="AB270" s="31">
        <v>127.68917059707138</v>
      </c>
      <c r="AC270" s="31">
        <v>6.5236691910049327</v>
      </c>
      <c r="AD270" s="31">
        <v>6.9797725243211906</v>
      </c>
      <c r="AE270" s="31">
        <v>2.0059699206713915</v>
      </c>
      <c r="AF270" s="31">
        <v>10.89659982856222</v>
      </c>
      <c r="AG270" s="31"/>
      <c r="AH270" s="31"/>
      <c r="AI270" s="34">
        <v>836.35710615304436</v>
      </c>
      <c r="AJ270" s="34">
        <v>2583.8483515351204</v>
      </c>
      <c r="AK270" s="34">
        <v>68.076990614861302</v>
      </c>
      <c r="AL270" s="31">
        <v>8.4105944116614566</v>
      </c>
    </row>
    <row r="271" spans="1:75">
      <c r="A271" s="17" t="s">
        <v>136</v>
      </c>
      <c r="B271" s="18" t="s">
        <v>229</v>
      </c>
      <c r="C271" s="30">
        <v>55.812887880428022</v>
      </c>
      <c r="D271" s="30">
        <v>43.300283467034831</v>
      </c>
      <c r="E271" s="31">
        <v>20.409111501925576</v>
      </c>
      <c r="F271" s="31">
        <v>29.413710106327194</v>
      </c>
      <c r="G271" s="31">
        <v>13.601485784908762</v>
      </c>
      <c r="H271" s="31">
        <v>55.901776942392729</v>
      </c>
      <c r="I271" s="31">
        <v>20.834992751391155</v>
      </c>
      <c r="J271" s="31">
        <v>17.759973550487192</v>
      </c>
      <c r="K271" s="31">
        <v>22.370081436059827</v>
      </c>
      <c r="L271" s="31">
        <v>33.332378675252158</v>
      </c>
      <c r="M271" s="31">
        <v>48.974016432876226</v>
      </c>
      <c r="N271" s="31">
        <v>10.10822783195993</v>
      </c>
      <c r="O271" s="31">
        <v>37.831587499304192</v>
      </c>
      <c r="P271" s="31">
        <v>28.726076301433736</v>
      </c>
      <c r="Q271" s="31">
        <v>37.192158015641162</v>
      </c>
      <c r="R271" s="31">
        <v>12.173743457043095</v>
      </c>
      <c r="S271" s="31">
        <v>41.24268658043875</v>
      </c>
      <c r="T271" s="31">
        <v>84.012813220455755</v>
      </c>
      <c r="U271" s="31">
        <v>9.4852230013015468</v>
      </c>
      <c r="V271" s="31">
        <v>43.737850619940865</v>
      </c>
      <c r="W271" s="31">
        <v>27.201797569077737</v>
      </c>
      <c r="X271" s="31">
        <v>16.519686330105515</v>
      </c>
      <c r="Y271" s="31">
        <v>30.848568373311561</v>
      </c>
      <c r="Z271" s="31">
        <v>33.251127383567848</v>
      </c>
      <c r="AA271" s="31">
        <v>21.201706856373832</v>
      </c>
      <c r="AB271" s="31">
        <v>26.887020510083367</v>
      </c>
      <c r="AC271" s="31">
        <v>13.367351326017843</v>
      </c>
      <c r="AD271" s="31">
        <v>20.080524896584095</v>
      </c>
      <c r="AE271" s="31">
        <v>37.236016609275126</v>
      </c>
      <c r="AF271" s="31">
        <v>40.684892742548875</v>
      </c>
      <c r="AG271" s="31"/>
      <c r="AH271" s="31"/>
      <c r="AI271" s="31">
        <v>31.27763860980609</v>
      </c>
      <c r="AJ271" s="31">
        <v>110.37578738847088</v>
      </c>
      <c r="AK271" s="31">
        <v>0.16327284762209757</v>
      </c>
      <c r="AL271" s="31">
        <v>32.395928719261818</v>
      </c>
    </row>
    <row r="272" spans="1:75">
      <c r="A272" s="17" t="s">
        <v>136</v>
      </c>
      <c r="B272" s="18" t="s">
        <v>230</v>
      </c>
      <c r="C272" s="30">
        <v>27.586722685534003</v>
      </c>
      <c r="D272" s="30">
        <v>29.81384571832141</v>
      </c>
      <c r="E272" s="31">
        <v>35.94407011096267</v>
      </c>
      <c r="F272" s="31">
        <v>30.089621967936196</v>
      </c>
      <c r="G272" s="31">
        <v>33.992851716759731</v>
      </c>
      <c r="H272" s="31">
        <v>28.908690152278844</v>
      </c>
      <c r="I272" s="31">
        <v>28.157145653677418</v>
      </c>
      <c r="J272" s="31">
        <v>32.331658738247086</v>
      </c>
      <c r="K272" s="31">
        <v>30.1021947990344</v>
      </c>
      <c r="L272" s="31">
        <v>26.97558159133122</v>
      </c>
      <c r="M272" s="31">
        <v>27.561337012164255</v>
      </c>
      <c r="N272" s="31">
        <v>29.782462185179675</v>
      </c>
      <c r="O272" s="31">
        <v>28.032068865816981</v>
      </c>
      <c r="P272" s="31">
        <v>31.44449932843353</v>
      </c>
      <c r="Q272" s="31">
        <v>28.391348916538604</v>
      </c>
      <c r="R272" s="31">
        <v>28.041691886099191</v>
      </c>
      <c r="S272" s="31">
        <v>32.510473246522736</v>
      </c>
      <c r="T272" s="31">
        <v>27.19096859115524</v>
      </c>
      <c r="U272" s="31">
        <v>31.08765253180178</v>
      </c>
      <c r="V272" s="31">
        <v>31.321481782326639</v>
      </c>
      <c r="W272" s="31">
        <v>30.181823798327688</v>
      </c>
      <c r="X272" s="31">
        <v>25.663634643441025</v>
      </c>
      <c r="Y272" s="31">
        <v>31.58464542597056</v>
      </c>
      <c r="Z272" s="31">
        <v>28.604703430820958</v>
      </c>
      <c r="AA272" s="31">
        <v>27.667177290063908</v>
      </c>
      <c r="AB272" s="31">
        <v>28.32758020796323</v>
      </c>
      <c r="AC272" s="31">
        <v>27.423274597954471</v>
      </c>
      <c r="AD272" s="31">
        <v>22.977687835674537</v>
      </c>
      <c r="AE272" s="31">
        <v>29.330939567430914</v>
      </c>
      <c r="AF272" s="31">
        <v>27.640155593823508</v>
      </c>
      <c r="AG272" s="31" t="e">
        <v>#DIV/0!</v>
      </c>
      <c r="AH272" s="31" t="e">
        <v>#DIV/0!</v>
      </c>
      <c r="AI272" s="31">
        <v>50.418910412687353</v>
      </c>
      <c r="AJ272" s="31">
        <v>61.368617395423897</v>
      </c>
      <c r="AK272" s="31">
        <v>0</v>
      </c>
      <c r="AL272" s="31">
        <v>27.544894837511844</v>
      </c>
    </row>
    <row r="273" spans="1:75">
      <c r="A273" s="17" t="s">
        <v>136</v>
      </c>
      <c r="B273" s="18" t="s">
        <v>232</v>
      </c>
      <c r="C273" s="31">
        <v>2.6476921749368829</v>
      </c>
      <c r="D273" s="31">
        <v>5.7650637128065885</v>
      </c>
      <c r="E273" s="31">
        <v>2.9428896164849339</v>
      </c>
      <c r="F273" s="31">
        <v>1.0239726483063203</v>
      </c>
      <c r="G273" s="31">
        <v>3.5858239082278813</v>
      </c>
      <c r="H273" s="31">
        <v>2.6800274697116491</v>
      </c>
      <c r="I273" s="31">
        <v>2.8834951783963056</v>
      </c>
      <c r="J273" s="31">
        <v>2.6897838429956584</v>
      </c>
      <c r="K273" s="31">
        <v>1.05713230988679</v>
      </c>
      <c r="L273" s="31">
        <v>1.7451777856320771</v>
      </c>
      <c r="M273" s="31">
        <v>1.5733854597892725</v>
      </c>
      <c r="N273" s="31">
        <v>2.620235181892375</v>
      </c>
      <c r="O273" s="31">
        <v>2.7387953590606031</v>
      </c>
      <c r="P273" s="31">
        <v>3.194803880960766</v>
      </c>
      <c r="Q273" s="31">
        <v>4.1736894856118205</v>
      </c>
      <c r="R273" s="31">
        <v>3.2699468144340855</v>
      </c>
      <c r="S273" s="31">
        <v>1.9080662493908143</v>
      </c>
      <c r="T273" s="31">
        <v>2.4190516541899934</v>
      </c>
      <c r="U273" s="31">
        <v>1.2202034910059627</v>
      </c>
      <c r="V273" s="31">
        <v>2.1674881781507835</v>
      </c>
      <c r="W273" s="31">
        <v>2.9662514876921282</v>
      </c>
      <c r="X273" s="31">
        <v>2.5433521332026277</v>
      </c>
      <c r="Y273" s="31">
        <v>6.6211936895525314</v>
      </c>
      <c r="Z273" s="31">
        <v>2.2611585756135786</v>
      </c>
      <c r="AA273" s="31">
        <v>1.255055365198303</v>
      </c>
      <c r="AB273" s="31">
        <v>4.9260797472275497</v>
      </c>
      <c r="AC273" s="31">
        <v>1.1768558756009591</v>
      </c>
      <c r="AD273" s="31">
        <v>1.8493979118698112</v>
      </c>
      <c r="AE273" s="31">
        <v>2.3701294555403507</v>
      </c>
      <c r="AF273" s="31">
        <v>9.070031984449594</v>
      </c>
      <c r="AG273" s="31"/>
      <c r="AH273" s="31"/>
      <c r="AI273" s="31"/>
      <c r="AJ273" s="31"/>
      <c r="AK273" s="31"/>
      <c r="AL273" s="31">
        <v>2.6198965507956591</v>
      </c>
    </row>
    <row r="274" spans="1:75" s="54" customFormat="1">
      <c r="A274" s="17" t="s">
        <v>136</v>
      </c>
      <c r="B274" s="19" t="s">
        <v>233</v>
      </c>
      <c r="C274" s="31">
        <v>290.37678410284508</v>
      </c>
      <c r="D274" s="31">
        <v>302.10722973379495</v>
      </c>
      <c r="E274" s="31">
        <v>167.5641191817239</v>
      </c>
      <c r="F274" s="31">
        <v>201.73553329713215</v>
      </c>
      <c r="G274" s="31">
        <v>216.20097889749701</v>
      </c>
      <c r="H274" s="31">
        <v>286.83346987852957</v>
      </c>
      <c r="I274" s="31">
        <v>270.64669330931144</v>
      </c>
      <c r="J274" s="31">
        <v>225.102601695163</v>
      </c>
      <c r="K274" s="31">
        <v>260.01622757823316</v>
      </c>
      <c r="L274" s="31">
        <v>248.85868281364182</v>
      </c>
      <c r="M274" s="31">
        <v>261.82508202005056</v>
      </c>
      <c r="N274" s="31">
        <v>207.94260323407087</v>
      </c>
      <c r="O274" s="31">
        <v>226.54034558640501</v>
      </c>
      <c r="P274" s="31">
        <v>513.11956925730362</v>
      </c>
      <c r="Q274" s="31">
        <v>249.15364453651</v>
      </c>
      <c r="R274" s="31">
        <v>228.79965966990767</v>
      </c>
      <c r="S274" s="31">
        <v>248.64541641927269</v>
      </c>
      <c r="T274" s="31">
        <v>570.30653442755818</v>
      </c>
      <c r="U274" s="31">
        <v>236.57081744638054</v>
      </c>
      <c r="V274" s="31">
        <v>310.45617685758401</v>
      </c>
      <c r="W274" s="31">
        <v>231.97951285105745</v>
      </c>
      <c r="X274" s="31">
        <v>227.59725779624048</v>
      </c>
      <c r="Y274" s="31">
        <v>207.79179224648072</v>
      </c>
      <c r="Z274" s="31">
        <v>284.22278612148142</v>
      </c>
      <c r="AA274" s="31">
        <v>219.81438616987276</v>
      </c>
      <c r="AB274" s="31">
        <v>254.28527353110755</v>
      </c>
      <c r="AC274" s="31">
        <v>283.26388879892011</v>
      </c>
      <c r="AD274" s="31">
        <v>254.51339662062458</v>
      </c>
      <c r="AE274" s="31">
        <v>342.66089251855419</v>
      </c>
      <c r="AF274" s="31">
        <v>350.10674429259097</v>
      </c>
      <c r="AG274" s="31"/>
      <c r="AH274" s="31"/>
      <c r="AI274" s="31"/>
      <c r="AJ274" s="31"/>
      <c r="AK274" s="31"/>
      <c r="AL274" s="31">
        <v>2.1244398149245369</v>
      </c>
    </row>
    <row r="275" spans="1:75">
      <c r="A275" s="17" t="s">
        <v>136</v>
      </c>
      <c r="B275" s="19" t="s">
        <v>231</v>
      </c>
      <c r="C275" s="30">
        <v>9.4039266340999053</v>
      </c>
      <c r="D275" s="30">
        <v>8.9799356302303703</v>
      </c>
      <c r="E275" s="30">
        <v>6.286993773948371</v>
      </c>
      <c r="F275" s="30">
        <v>7.4298491081640163</v>
      </c>
      <c r="G275" s="30">
        <v>6.5540699910525975</v>
      </c>
      <c r="H275" s="30">
        <v>8.1087839910021522</v>
      </c>
      <c r="I275" s="30">
        <v>7.4293004950166948</v>
      </c>
      <c r="J275" s="30">
        <v>6.1290235459468319</v>
      </c>
      <c r="K275" s="30">
        <v>6.1282370352743589</v>
      </c>
      <c r="L275" s="30">
        <v>8.6245989414575384</v>
      </c>
      <c r="M275" s="30">
        <v>9.2623090500230791</v>
      </c>
      <c r="N275" s="30">
        <v>6.5512551150399254</v>
      </c>
      <c r="O275" s="30">
        <v>7.9694212123624428</v>
      </c>
      <c r="P275" s="30">
        <v>7.5479408107199628</v>
      </c>
      <c r="Q275" s="30">
        <v>8.1146779771965889</v>
      </c>
      <c r="R275" s="30">
        <v>6.2746726398320964</v>
      </c>
      <c r="S275" s="30">
        <v>6.7155554524109853</v>
      </c>
      <c r="T275" s="30">
        <v>12.557420567695745</v>
      </c>
      <c r="U275" s="30">
        <v>5.9085074697415889</v>
      </c>
      <c r="V275" s="30">
        <v>9.02536155461706</v>
      </c>
      <c r="W275" s="30">
        <v>7.0423807572544028</v>
      </c>
      <c r="X275" s="30">
        <v>5.7905866836368318</v>
      </c>
      <c r="Y275" s="30">
        <v>7.1578089853051834</v>
      </c>
      <c r="Z275" s="30">
        <v>7.8897099303871912</v>
      </c>
      <c r="AA275" s="30">
        <v>7.6907117829721985</v>
      </c>
      <c r="AB275" s="30">
        <v>6.4745223906307601</v>
      </c>
      <c r="AC275" s="30">
        <v>6.5983361852187858</v>
      </c>
      <c r="AD275" s="30">
        <v>7.1177938359109758</v>
      </c>
      <c r="AE275" s="30">
        <v>8.476873662441621</v>
      </c>
      <c r="AF275" s="30">
        <v>8.674002504756384</v>
      </c>
      <c r="AG275" s="30" t="e">
        <v>#DIV/0!</v>
      </c>
      <c r="AH275" s="30" t="e">
        <v>#DIV/0!</v>
      </c>
      <c r="AI275" s="30">
        <v>8.6269708384632153</v>
      </c>
      <c r="AJ275" s="30">
        <v>8.6349190917511738</v>
      </c>
      <c r="AK275" s="30">
        <v>8.3054637307925745</v>
      </c>
      <c r="AL275" s="30">
        <v>7.9367967295451578</v>
      </c>
    </row>
    <row r="277" spans="1:75">
      <c r="A277" s="14" t="s">
        <v>491</v>
      </c>
    </row>
    <row r="278" spans="1:75">
      <c r="A278" s="16" t="s">
        <v>97</v>
      </c>
      <c r="B278" s="16" t="s">
        <v>227</v>
      </c>
      <c r="C278" s="16" t="s">
        <v>99</v>
      </c>
      <c r="D278" s="16" t="s">
        <v>100</v>
      </c>
      <c r="E278" s="16" t="s">
        <v>101</v>
      </c>
      <c r="F278" s="16" t="s">
        <v>102</v>
      </c>
      <c r="G278" s="16" t="s">
        <v>103</v>
      </c>
      <c r="H278" s="16" t="s">
        <v>104</v>
      </c>
      <c r="I278" s="16" t="s">
        <v>105</v>
      </c>
      <c r="J278" s="16" t="s">
        <v>106</v>
      </c>
      <c r="K278" s="16" t="s">
        <v>107</v>
      </c>
      <c r="L278" s="16" t="s">
        <v>108</v>
      </c>
      <c r="M278" s="16" t="s">
        <v>109</v>
      </c>
      <c r="N278" s="16" t="s">
        <v>110</v>
      </c>
      <c r="O278" s="16" t="s">
        <v>111</v>
      </c>
      <c r="P278" s="16" t="s">
        <v>112</v>
      </c>
      <c r="Q278" s="16" t="s">
        <v>113</v>
      </c>
      <c r="R278" s="16" t="s">
        <v>114</v>
      </c>
      <c r="S278" s="16" t="s">
        <v>115</v>
      </c>
      <c r="T278" s="16" t="s">
        <v>116</v>
      </c>
      <c r="U278" s="16" t="s">
        <v>117</v>
      </c>
      <c r="V278" s="16" t="s">
        <v>118</v>
      </c>
      <c r="W278" s="16" t="s">
        <v>119</v>
      </c>
      <c r="X278" s="16" t="s">
        <v>120</v>
      </c>
      <c r="Y278" s="16" t="s">
        <v>121</v>
      </c>
      <c r="Z278" s="16" t="s">
        <v>122</v>
      </c>
      <c r="AA278" s="16" t="s">
        <v>123</v>
      </c>
      <c r="AB278" s="16" t="s">
        <v>124</v>
      </c>
      <c r="AC278" s="16" t="s">
        <v>125</v>
      </c>
      <c r="AD278" s="16" t="s">
        <v>126</v>
      </c>
      <c r="AE278" s="16" t="s">
        <v>127</v>
      </c>
      <c r="AF278" s="16" t="s">
        <v>128</v>
      </c>
      <c r="AG278" s="16" t="s">
        <v>129</v>
      </c>
      <c r="AH278" s="16" t="s">
        <v>130</v>
      </c>
      <c r="AI278" s="16" t="s">
        <v>131</v>
      </c>
      <c r="AJ278" s="16" t="s">
        <v>132</v>
      </c>
      <c r="AK278" s="16" t="s">
        <v>133</v>
      </c>
      <c r="AL278" s="16" t="s">
        <v>134</v>
      </c>
    </row>
    <row r="279" spans="1:75" s="54" customFormat="1">
      <c r="A279" s="17" t="s">
        <v>136</v>
      </c>
      <c r="B279" s="52" t="s">
        <v>228</v>
      </c>
      <c r="C279" s="31">
        <v>3.6093369075449369</v>
      </c>
      <c r="D279" s="31">
        <v>13.993681215748794</v>
      </c>
      <c r="E279" s="31">
        <v>3.7053306221732409</v>
      </c>
      <c r="F279" s="31">
        <v>1.2793920470194187</v>
      </c>
      <c r="G279" s="31">
        <v>1.1644279520315148</v>
      </c>
      <c r="H279" s="31">
        <v>2.661804869631776</v>
      </c>
      <c r="I279" s="31">
        <v>4.6154798677870081</v>
      </c>
      <c r="J279" s="31">
        <v>0</v>
      </c>
      <c r="K279" s="31">
        <v>3.7053306221575806</v>
      </c>
      <c r="L279" s="31">
        <v>3.0034270488343386</v>
      </c>
      <c r="M279" s="31">
        <v>18.213797067997941</v>
      </c>
      <c r="N279" s="31">
        <v>0.92300134978878901</v>
      </c>
      <c r="O279" s="31">
        <v>12.540407872596315</v>
      </c>
      <c r="P279" s="31">
        <v>0.16118486529959808</v>
      </c>
      <c r="Q279" s="31">
        <v>4.1480716994733928</v>
      </c>
      <c r="R279" s="31">
        <v>0</v>
      </c>
      <c r="S279" s="31">
        <v>0</v>
      </c>
      <c r="T279" s="31">
        <v>3.4937601754055843</v>
      </c>
      <c r="U279" s="31">
        <v>0</v>
      </c>
      <c r="V279" s="31">
        <v>6.063909907355379</v>
      </c>
      <c r="W279" s="31">
        <v>3.7053306221732409</v>
      </c>
      <c r="X279" s="31">
        <v>4.4508524709172503</v>
      </c>
      <c r="Y279" s="31">
        <v>4.1095474658037263</v>
      </c>
      <c r="Z279" s="31">
        <v>0</v>
      </c>
      <c r="AA279" s="31">
        <v>2.9850209134338491E-2</v>
      </c>
      <c r="AB279" s="31">
        <v>16.188282976174364</v>
      </c>
      <c r="AC279" s="31">
        <v>6.183758748190737</v>
      </c>
      <c r="AD279" s="31">
        <v>2.9194872920384496</v>
      </c>
      <c r="AE279" s="31">
        <v>0</v>
      </c>
      <c r="AF279" s="31">
        <v>6.832864687926314</v>
      </c>
      <c r="AG279" s="31"/>
      <c r="AH279" s="31"/>
      <c r="AI279" s="34">
        <v>836.35710615304436</v>
      </c>
      <c r="AJ279" s="34">
        <v>2583.8483515351204</v>
      </c>
      <c r="AK279" s="34">
        <v>68.076990614861302</v>
      </c>
      <c r="AL279" s="31">
        <v>3.7053306221732409</v>
      </c>
    </row>
    <row r="280" spans="1:75">
      <c r="A280" s="17" t="s">
        <v>136</v>
      </c>
      <c r="B280" s="18" t="s">
        <v>229</v>
      </c>
      <c r="C280" s="31">
        <v>1.2589049513697312</v>
      </c>
      <c r="D280" s="31">
        <v>1.7150670607938974</v>
      </c>
      <c r="E280" s="31">
        <v>0.42692654836221028</v>
      </c>
      <c r="F280" s="31">
        <v>0.71954422677914098</v>
      </c>
      <c r="G280" s="31">
        <v>1.0105697863014205</v>
      </c>
      <c r="H280" s="31">
        <v>2.2305513448250576</v>
      </c>
      <c r="I280" s="31">
        <v>1.0266427623587806</v>
      </c>
      <c r="J280" s="31">
        <v>0.3973294100181945</v>
      </c>
      <c r="K280" s="31">
        <v>0.69979691782156328</v>
      </c>
      <c r="L280" s="31">
        <v>0.80826882642803899</v>
      </c>
      <c r="M280" s="31">
        <v>1.7365040354158212</v>
      </c>
      <c r="N280" s="31">
        <v>1.2724817327568312</v>
      </c>
      <c r="O280" s="31">
        <v>0.80367040655397148</v>
      </c>
      <c r="P280" s="31">
        <v>0.94478674141321661</v>
      </c>
      <c r="Q280" s="31">
        <v>1.3435510366511085</v>
      </c>
      <c r="R280" s="31">
        <v>0.9311580084913571</v>
      </c>
      <c r="S280" s="31">
        <v>1.4406886524466767</v>
      </c>
      <c r="T280" s="31">
        <v>1.6182815987696957</v>
      </c>
      <c r="U280" s="31">
        <v>2.9370021976883036</v>
      </c>
      <c r="V280" s="31">
        <v>0.85200300861245659</v>
      </c>
      <c r="W280" s="31">
        <v>0.54624622746665064</v>
      </c>
      <c r="X280" s="31">
        <v>2.2833749917335675</v>
      </c>
      <c r="Y280" s="31">
        <v>1.0184551074808357</v>
      </c>
      <c r="Z280" s="31">
        <v>0.95877090342510529</v>
      </c>
      <c r="AA280" s="31">
        <v>0.91167973305488481</v>
      </c>
      <c r="AB280" s="31">
        <v>0.7004497053381763</v>
      </c>
      <c r="AC280" s="31">
        <v>0.90297967184532424</v>
      </c>
      <c r="AD280" s="31">
        <v>1.0819681978519993</v>
      </c>
      <c r="AE280" s="31">
        <v>1.9536033034064753</v>
      </c>
      <c r="AF280" s="31">
        <v>2.0109551618781913</v>
      </c>
      <c r="AG280" s="31">
        <v>1.6074267954642365</v>
      </c>
      <c r="AH280" s="31">
        <v>1.6074267954642365</v>
      </c>
      <c r="AI280" s="31">
        <v>1.6812972648668889</v>
      </c>
      <c r="AJ280" s="31">
        <v>1.6812972648668889</v>
      </c>
      <c r="AK280" s="31">
        <v>1.5775219294281007</v>
      </c>
      <c r="AL280" s="31">
        <v>0.88627226989933094</v>
      </c>
      <c r="AO280" s="54"/>
      <c r="AP280" s="54"/>
      <c r="AQ280" s="54"/>
      <c r="AR280" s="54"/>
      <c r="AS280" s="54"/>
      <c r="AT280" s="54"/>
      <c r="AU280" s="54"/>
      <c r="AV280" s="54"/>
      <c r="AW280" s="54"/>
      <c r="AX280" s="54"/>
      <c r="AY280" s="54"/>
      <c r="AZ280" s="54"/>
      <c r="BA280" s="54"/>
      <c r="BB280" s="54"/>
      <c r="BC280" s="54"/>
      <c r="BD280" s="54"/>
      <c r="BE280" s="54"/>
      <c r="BF280" s="54"/>
      <c r="BG280" s="54"/>
      <c r="BH280" s="54"/>
      <c r="BI280" s="54"/>
      <c r="BJ280" s="54"/>
      <c r="BK280" s="54"/>
      <c r="BL280" s="54"/>
      <c r="BM280" s="54"/>
      <c r="BN280" s="54"/>
      <c r="BO280" s="54"/>
      <c r="BP280" s="54"/>
      <c r="BQ280" s="54"/>
      <c r="BR280" s="54"/>
      <c r="BS280" s="54"/>
      <c r="BT280" s="54"/>
      <c r="BU280" s="54"/>
      <c r="BV280" s="54"/>
      <c r="BW280" s="54"/>
    </row>
    <row r="281" spans="1:75">
      <c r="A281" s="17" t="s">
        <v>136</v>
      </c>
      <c r="B281" s="18" t="s">
        <v>230</v>
      </c>
      <c r="C281" s="31">
        <v>12.814056228502004</v>
      </c>
      <c r="D281" s="31">
        <v>12.814056228502004</v>
      </c>
      <c r="E281" s="31">
        <v>12.814056228502004</v>
      </c>
      <c r="F281" s="31">
        <v>12.814056228502004</v>
      </c>
      <c r="G281" s="31">
        <v>12.814056228502004</v>
      </c>
      <c r="H281" s="31">
        <v>12.814056228502004</v>
      </c>
      <c r="I281" s="31">
        <v>12.814056228502004</v>
      </c>
      <c r="J281" s="31">
        <v>12.814056228502004</v>
      </c>
      <c r="K281" s="31">
        <v>12.814056228502004</v>
      </c>
      <c r="L281" s="31">
        <v>12.814056228502004</v>
      </c>
      <c r="M281" s="31">
        <v>12.814056228502004</v>
      </c>
      <c r="N281" s="31">
        <v>12.814056228502004</v>
      </c>
      <c r="O281" s="31">
        <v>12.814056228502004</v>
      </c>
      <c r="P281" s="31">
        <v>12.814056228502004</v>
      </c>
      <c r="Q281" s="31">
        <v>12.814056228502004</v>
      </c>
      <c r="R281" s="31">
        <v>12.814056228502004</v>
      </c>
      <c r="S281" s="31">
        <v>12.814056228502004</v>
      </c>
      <c r="T281" s="31">
        <v>12.814056228502004</v>
      </c>
      <c r="U281" s="31">
        <v>12.814056228502004</v>
      </c>
      <c r="V281" s="31">
        <v>12.814056228502004</v>
      </c>
      <c r="W281" s="31">
        <v>12.814056228502004</v>
      </c>
      <c r="X281" s="31">
        <v>12.814056228502004</v>
      </c>
      <c r="Y281" s="31">
        <v>12.814056228502004</v>
      </c>
      <c r="Z281" s="31">
        <v>12.814056228502004</v>
      </c>
      <c r="AA281" s="31">
        <v>12.814056228502004</v>
      </c>
      <c r="AB281" s="31">
        <v>12.814056228502004</v>
      </c>
      <c r="AC281" s="31">
        <v>12.814056228502004</v>
      </c>
      <c r="AD281" s="31">
        <v>12.814056228502004</v>
      </c>
      <c r="AE281" s="31">
        <v>12.814056228502004</v>
      </c>
      <c r="AF281" s="31">
        <v>12.814056228502004</v>
      </c>
      <c r="AG281" s="31">
        <v>12.814056228502004</v>
      </c>
      <c r="AH281" s="31">
        <v>12.814056228502004</v>
      </c>
      <c r="AI281" s="31">
        <v>12.814056228502004</v>
      </c>
      <c r="AJ281" s="31">
        <v>12.814056228502004</v>
      </c>
      <c r="AK281" s="31">
        <v>12.814056228502004</v>
      </c>
      <c r="AL281" s="31">
        <v>12.814056228502004</v>
      </c>
      <c r="AN281" s="54"/>
      <c r="AO281" s="54"/>
      <c r="AP281" s="54"/>
      <c r="AQ281" s="54"/>
      <c r="AR281" s="54"/>
      <c r="AS281" s="54"/>
      <c r="AT281" s="54"/>
      <c r="AU281" s="54"/>
      <c r="AV281" s="54"/>
      <c r="AW281" s="54"/>
      <c r="AX281" s="54"/>
      <c r="AY281" s="54"/>
      <c r="AZ281" s="54"/>
      <c r="BA281" s="54"/>
      <c r="BB281" s="54"/>
      <c r="BC281" s="54"/>
      <c r="BD281" s="54"/>
      <c r="BE281" s="54"/>
      <c r="BF281" s="54"/>
      <c r="BG281" s="54"/>
      <c r="BH281" s="54"/>
      <c r="BI281" s="54"/>
      <c r="BJ281" s="54"/>
      <c r="BK281" s="54"/>
      <c r="BL281" s="54"/>
      <c r="BM281" s="54"/>
      <c r="BN281" s="54"/>
      <c r="BO281" s="54"/>
      <c r="BP281" s="54"/>
      <c r="BQ281" s="54"/>
      <c r="BR281" s="54"/>
      <c r="BS281" s="54"/>
      <c r="BT281" s="54"/>
      <c r="BU281" s="54"/>
      <c r="BV281" s="54"/>
      <c r="BW281" s="54"/>
    </row>
    <row r="282" spans="1:75">
      <c r="A282" s="17" t="s">
        <v>136</v>
      </c>
      <c r="B282" s="18" t="s">
        <v>232</v>
      </c>
      <c r="C282" s="31">
        <v>0.30601467348516742</v>
      </c>
      <c r="D282" s="31">
        <v>0.66631389645503292</v>
      </c>
      <c r="E282" s="31">
        <v>0.34013297074951493</v>
      </c>
      <c r="F282" s="31">
        <v>0.11834859754294157</v>
      </c>
      <c r="G282" s="31">
        <v>0.41444195924241856</v>
      </c>
      <c r="H282" s="31">
        <v>0.3097519186098891</v>
      </c>
      <c r="I282" s="31">
        <v>0.33326828695032684</v>
      </c>
      <c r="J282" s="31">
        <v>0.31087953964271431</v>
      </c>
      <c r="K282" s="31">
        <v>0.12218112124319684</v>
      </c>
      <c r="L282" s="31">
        <v>0.20170396517355665</v>
      </c>
      <c r="M282" s="31">
        <v>0.18184857072941341</v>
      </c>
      <c r="N282" s="31">
        <v>0.30284125217851576</v>
      </c>
      <c r="O282" s="31">
        <v>0.31654418722810995</v>
      </c>
      <c r="P282" s="31">
        <v>0.36924868975928449</v>
      </c>
      <c r="Q282" s="31">
        <v>0.48238622195513503</v>
      </c>
      <c r="R282" s="31">
        <v>0.37793355141700485</v>
      </c>
      <c r="S282" s="31">
        <v>0.22053027003009412</v>
      </c>
      <c r="T282" s="31">
        <v>0.27958888465512488</v>
      </c>
      <c r="U282" s="31">
        <v>0.14102854418661881</v>
      </c>
      <c r="V282" s="31">
        <v>0.25051370903250264</v>
      </c>
      <c r="W282" s="31">
        <v>0.3428330865171807</v>
      </c>
      <c r="X282" s="31">
        <v>0.29395527167668567</v>
      </c>
      <c r="Y282" s="31">
        <v>0.76526359225984031</v>
      </c>
      <c r="Z282" s="31">
        <v>0.2613399358749362</v>
      </c>
      <c r="AA282" s="31">
        <v>0.14505665024905007</v>
      </c>
      <c r="AB282" s="31">
        <v>0.56934590043333488</v>
      </c>
      <c r="AC282" s="31">
        <v>0.13601851828553801</v>
      </c>
      <c r="AD282" s="31">
        <v>0.21374950740203849</v>
      </c>
      <c r="AE282" s="31">
        <v>0.27393456018808071</v>
      </c>
      <c r="AF282" s="31">
        <v>1.0482951539816114</v>
      </c>
      <c r="AG282" s="31"/>
      <c r="AH282" s="31"/>
      <c r="AI282" s="31"/>
      <c r="AJ282" s="31"/>
      <c r="AK282" s="31"/>
      <c r="AL282" s="31">
        <v>0.30280211391105605</v>
      </c>
      <c r="AN282" s="54"/>
      <c r="AO282" s="54"/>
      <c r="AP282" s="54"/>
      <c r="AQ282" s="54"/>
      <c r="AR282" s="54"/>
      <c r="AS282" s="54"/>
      <c r="AT282" s="54"/>
      <c r="AU282" s="54"/>
      <c r="AV282" s="54"/>
      <c r="AW282" s="54"/>
      <c r="AX282" s="54"/>
      <c r="AY282" s="54"/>
      <c r="AZ282" s="54"/>
      <c r="BA282" s="54"/>
      <c r="BB282" s="54"/>
      <c r="BC282" s="54"/>
      <c r="BD282" s="54"/>
      <c r="BE282" s="54"/>
      <c r="BF282" s="54"/>
      <c r="BG282" s="54"/>
      <c r="BH282" s="54"/>
      <c r="BI282" s="54"/>
      <c r="BJ282" s="54"/>
      <c r="BK282" s="54"/>
      <c r="BL282" s="54"/>
      <c r="BM282" s="54"/>
      <c r="BN282" s="54"/>
      <c r="BO282" s="54"/>
      <c r="BP282" s="54"/>
      <c r="BQ282" s="54"/>
      <c r="BR282" s="54"/>
      <c r="BS282" s="54"/>
      <c r="BT282" s="54"/>
      <c r="BU282" s="54"/>
      <c r="BV282" s="54"/>
      <c r="BW282" s="54"/>
    </row>
    <row r="283" spans="1:75" s="54" customFormat="1">
      <c r="A283" s="17" t="s">
        <v>136</v>
      </c>
      <c r="B283" s="19" t="s">
        <v>233</v>
      </c>
      <c r="C283" s="20">
        <v>0</v>
      </c>
      <c r="D283" s="20">
        <v>0</v>
      </c>
      <c r="E283" s="20">
        <v>0</v>
      </c>
      <c r="F283" s="20">
        <v>0</v>
      </c>
      <c r="G283" s="20">
        <v>0</v>
      </c>
      <c r="H283" s="20">
        <v>0</v>
      </c>
      <c r="I283" s="20">
        <v>0</v>
      </c>
      <c r="J283" s="20">
        <v>0</v>
      </c>
      <c r="K283" s="20">
        <v>0</v>
      </c>
      <c r="L283" s="20">
        <v>0</v>
      </c>
      <c r="M283" s="20">
        <v>0</v>
      </c>
      <c r="N283" s="20">
        <v>0</v>
      </c>
      <c r="O283" s="20">
        <v>0</v>
      </c>
      <c r="P283" s="20">
        <v>0</v>
      </c>
      <c r="Q283" s="20">
        <v>0</v>
      </c>
      <c r="R283" s="20">
        <v>0</v>
      </c>
      <c r="S283" s="20">
        <v>0</v>
      </c>
      <c r="T283" s="20">
        <v>0</v>
      </c>
      <c r="U283" s="20">
        <v>0</v>
      </c>
      <c r="V283" s="20">
        <v>0</v>
      </c>
      <c r="W283" s="20">
        <v>0</v>
      </c>
      <c r="X283" s="20">
        <v>0</v>
      </c>
      <c r="Y283" s="20">
        <v>0</v>
      </c>
      <c r="Z283" s="20">
        <v>0</v>
      </c>
      <c r="AA283" s="20">
        <v>0</v>
      </c>
      <c r="AB283" s="20">
        <v>0</v>
      </c>
      <c r="AC283" s="20">
        <v>0</v>
      </c>
      <c r="AD283" s="20">
        <v>0</v>
      </c>
      <c r="AE283" s="20">
        <v>0</v>
      </c>
      <c r="AF283" s="20">
        <v>0</v>
      </c>
      <c r="AG283" s="20">
        <v>0</v>
      </c>
      <c r="AH283" s="20">
        <v>0</v>
      </c>
      <c r="AI283" s="20">
        <v>0</v>
      </c>
      <c r="AJ283" s="20">
        <v>0</v>
      </c>
      <c r="AK283" s="20">
        <v>0</v>
      </c>
      <c r="AL283" s="20">
        <v>0</v>
      </c>
    </row>
    <row r="284" spans="1:75">
      <c r="A284" s="17" t="s">
        <v>136</v>
      </c>
      <c r="B284" s="19" t="s">
        <v>231</v>
      </c>
      <c r="C284" s="31">
        <v>6.1892414635411566</v>
      </c>
      <c r="D284" s="31">
        <v>6.1543577573997528</v>
      </c>
      <c r="E284" s="31">
        <v>3.8688271611576353</v>
      </c>
      <c r="F284" s="31">
        <v>4.8153924781323312</v>
      </c>
      <c r="G284" s="31">
        <v>3.8032714487753343</v>
      </c>
      <c r="H284" s="31">
        <v>5.1702897342257339</v>
      </c>
      <c r="I284" s="31">
        <v>4.7655181255730463</v>
      </c>
      <c r="J284" s="31">
        <v>3.7083290897294345</v>
      </c>
      <c r="K284" s="31">
        <v>3.7852661885546151</v>
      </c>
      <c r="L284" s="31">
        <v>5.5570560826577031</v>
      </c>
      <c r="M284" s="31">
        <v>6.0935392771732433</v>
      </c>
      <c r="N284" s="31">
        <v>3.722276854219468</v>
      </c>
      <c r="O284" s="31">
        <v>5.1269427095755287</v>
      </c>
      <c r="P284" s="31">
        <v>4.7681794129724135</v>
      </c>
      <c r="Q284" s="31">
        <v>5.1107824090118577</v>
      </c>
      <c r="R284" s="31">
        <v>3.8696495193960869</v>
      </c>
      <c r="S284" s="31">
        <v>4.190054804683462</v>
      </c>
      <c r="T284" s="31">
        <v>8.9791672747873967</v>
      </c>
      <c r="U284" s="31">
        <v>3.6084223918379053</v>
      </c>
      <c r="V284" s="31">
        <v>5.8397770256240573</v>
      </c>
      <c r="W284" s="31">
        <v>4.3992285060567369</v>
      </c>
      <c r="X284" s="31">
        <v>3.591389263111612</v>
      </c>
      <c r="Y284" s="31">
        <v>4.3984950266743663</v>
      </c>
      <c r="Z284" s="31">
        <v>4.9380345169577415</v>
      </c>
      <c r="AA284" s="31">
        <v>4.9669361923845514</v>
      </c>
      <c r="AB284" s="31">
        <v>4.0242127570007806</v>
      </c>
      <c r="AC284" s="31">
        <v>4.1386981223998216</v>
      </c>
      <c r="AD284" s="31">
        <v>4.5414212182479661</v>
      </c>
      <c r="AE284" s="31">
        <v>5.4109387450661517</v>
      </c>
      <c r="AF284" s="31">
        <v>5.474193617760009</v>
      </c>
      <c r="AG284" s="31">
        <v>5.0291315722386143</v>
      </c>
      <c r="AH284" s="31">
        <v>5.0291315722386143</v>
      </c>
      <c r="AI284" s="31">
        <v>5.1106052552615395</v>
      </c>
      <c r="AJ284" s="31">
        <v>5.1106052552615395</v>
      </c>
      <c r="AK284" s="31">
        <v>4.9961487091815142</v>
      </c>
      <c r="AL284" s="31">
        <v>4.8301181614327762</v>
      </c>
      <c r="AN284" s="54"/>
      <c r="AO284" s="54"/>
      <c r="AP284" s="54"/>
      <c r="AQ284" s="54"/>
      <c r="AR284" s="54"/>
      <c r="AS284" s="54"/>
      <c r="AT284" s="54"/>
      <c r="AU284" s="54"/>
      <c r="AV284" s="54"/>
      <c r="AW284" s="54"/>
      <c r="AX284" s="54"/>
      <c r="AY284" s="54"/>
      <c r="AZ284" s="54"/>
      <c r="BA284" s="54"/>
      <c r="BB284" s="54"/>
      <c r="BC284" s="54"/>
      <c r="BD284" s="54"/>
      <c r="BE284" s="54"/>
      <c r="BF284" s="54"/>
      <c r="BG284" s="54"/>
      <c r="BH284" s="54"/>
      <c r="BI284" s="54"/>
      <c r="BJ284" s="54"/>
      <c r="BK284" s="54"/>
      <c r="BL284" s="54"/>
      <c r="BM284" s="54"/>
      <c r="BN284" s="54"/>
      <c r="BO284" s="54"/>
      <c r="BP284" s="54"/>
      <c r="BQ284" s="54"/>
      <c r="BR284" s="54"/>
      <c r="BS284" s="54"/>
      <c r="BT284" s="54"/>
      <c r="BU284" s="54"/>
      <c r="BV284" s="54"/>
      <c r="BW284" s="54"/>
    </row>
    <row r="286" spans="1:75">
      <c r="A286" s="14" t="s">
        <v>492</v>
      </c>
    </row>
    <row r="287" spans="1:75">
      <c r="A287" s="16" t="s">
        <v>97</v>
      </c>
      <c r="B287" s="16" t="s">
        <v>227</v>
      </c>
      <c r="C287" s="16" t="s">
        <v>99</v>
      </c>
      <c r="D287" s="16" t="s">
        <v>100</v>
      </c>
      <c r="E287" s="16" t="s">
        <v>101</v>
      </c>
      <c r="F287" s="16" t="s">
        <v>102</v>
      </c>
      <c r="G287" s="16" t="s">
        <v>103</v>
      </c>
      <c r="H287" s="16" t="s">
        <v>104</v>
      </c>
      <c r="I287" s="16" t="s">
        <v>105</v>
      </c>
      <c r="J287" s="16" t="s">
        <v>106</v>
      </c>
      <c r="K287" s="16" t="s">
        <v>107</v>
      </c>
      <c r="L287" s="16" t="s">
        <v>108</v>
      </c>
      <c r="M287" s="16" t="s">
        <v>109</v>
      </c>
      <c r="N287" s="16" t="s">
        <v>110</v>
      </c>
      <c r="O287" s="16" t="s">
        <v>111</v>
      </c>
      <c r="P287" s="16" t="s">
        <v>112</v>
      </c>
      <c r="Q287" s="16" t="s">
        <v>113</v>
      </c>
      <c r="R287" s="16" t="s">
        <v>114</v>
      </c>
      <c r="S287" s="16" t="s">
        <v>115</v>
      </c>
      <c r="T287" s="16" t="s">
        <v>116</v>
      </c>
      <c r="U287" s="16" t="s">
        <v>117</v>
      </c>
      <c r="V287" s="16" t="s">
        <v>118</v>
      </c>
      <c r="W287" s="16" t="s">
        <v>119</v>
      </c>
      <c r="X287" s="16" t="s">
        <v>120</v>
      </c>
      <c r="Y287" s="16" t="s">
        <v>121</v>
      </c>
      <c r="Z287" s="16" t="s">
        <v>122</v>
      </c>
      <c r="AA287" s="16" t="s">
        <v>123</v>
      </c>
      <c r="AB287" s="16" t="s">
        <v>124</v>
      </c>
      <c r="AC287" s="16" t="s">
        <v>125</v>
      </c>
      <c r="AD287" s="16" t="s">
        <v>126</v>
      </c>
      <c r="AE287" s="16" t="s">
        <v>127</v>
      </c>
      <c r="AF287" s="16" t="s">
        <v>128</v>
      </c>
      <c r="AG287" s="16" t="s">
        <v>129</v>
      </c>
      <c r="AH287" s="16" t="s">
        <v>130</v>
      </c>
      <c r="AI287" s="16" t="s">
        <v>131</v>
      </c>
      <c r="AJ287" s="16" t="s">
        <v>132</v>
      </c>
      <c r="AK287" s="16" t="s">
        <v>133</v>
      </c>
      <c r="AL287" s="16" t="s">
        <v>134</v>
      </c>
    </row>
    <row r="288" spans="1:75" s="54" customFormat="1">
      <c r="A288" s="17" t="s">
        <v>136</v>
      </c>
      <c r="B288" s="52" t="s">
        <v>228</v>
      </c>
      <c r="C288" s="31">
        <v>3.6093369075449369</v>
      </c>
      <c r="D288" s="31">
        <v>13.993681215748794</v>
      </c>
      <c r="E288" s="31">
        <v>3.7053306221732409</v>
      </c>
      <c r="F288" s="31">
        <v>1.2793920470194187</v>
      </c>
      <c r="G288" s="31">
        <v>1.1644279520315148</v>
      </c>
      <c r="H288" s="31">
        <v>2.661804869631776</v>
      </c>
      <c r="I288" s="31">
        <v>4.6154798677870081</v>
      </c>
      <c r="J288" s="31">
        <v>0</v>
      </c>
      <c r="K288" s="31">
        <v>3.7053306221575806</v>
      </c>
      <c r="L288" s="31">
        <v>3.0034270488343386</v>
      </c>
      <c r="M288" s="31">
        <v>18.213797067997941</v>
      </c>
      <c r="N288" s="31">
        <v>0.92300134978878901</v>
      </c>
      <c r="O288" s="31">
        <v>12.540407872596315</v>
      </c>
      <c r="P288" s="31">
        <v>0.16118486529959808</v>
      </c>
      <c r="Q288" s="31">
        <v>4.1480716994733928</v>
      </c>
      <c r="R288" s="31">
        <v>0</v>
      </c>
      <c r="S288" s="31">
        <v>0</v>
      </c>
      <c r="T288" s="31">
        <v>3.4937601754055843</v>
      </c>
      <c r="U288" s="31">
        <v>0</v>
      </c>
      <c r="V288" s="31">
        <v>6.063909907355379</v>
      </c>
      <c r="W288" s="31">
        <v>3.7053306221732409</v>
      </c>
      <c r="X288" s="31">
        <v>4.4508524709172503</v>
      </c>
      <c r="Y288" s="31">
        <v>4.1095474658037263</v>
      </c>
      <c r="Z288" s="31">
        <v>0</v>
      </c>
      <c r="AA288" s="31">
        <v>2.9850209134338491E-2</v>
      </c>
      <c r="AB288" s="31">
        <v>16.188282976174364</v>
      </c>
      <c r="AC288" s="31">
        <v>6.183758748190737</v>
      </c>
      <c r="AD288" s="31">
        <v>2.9194872920384496</v>
      </c>
      <c r="AE288" s="31">
        <v>0</v>
      </c>
      <c r="AF288" s="31">
        <v>6.832864687926314</v>
      </c>
      <c r="AG288" s="31"/>
      <c r="AH288" s="31"/>
      <c r="AI288" s="34">
        <v>836.35710615304436</v>
      </c>
      <c r="AJ288" s="34">
        <v>2583.8483515351204</v>
      </c>
      <c r="AK288" s="34">
        <v>68.076990614861302</v>
      </c>
      <c r="AL288" s="31">
        <v>3.7053306221732409</v>
      </c>
    </row>
    <row r="289" spans="1:75">
      <c r="A289" s="17" t="s">
        <v>136</v>
      </c>
      <c r="B289" s="18" t="s">
        <v>229</v>
      </c>
      <c r="C289" s="31">
        <v>0.8548978879721536</v>
      </c>
      <c r="D289" s="31">
        <v>1.305863440527044</v>
      </c>
      <c r="E289" s="31">
        <v>0.240548101812601</v>
      </c>
      <c r="F289" s="31">
        <v>0.36527674719691267</v>
      </c>
      <c r="G289" s="31">
        <v>0.89537349008023726</v>
      </c>
      <c r="H289" s="31">
        <v>1.7640194132924076</v>
      </c>
      <c r="I289" s="31">
        <v>0.66818917170166947</v>
      </c>
      <c r="J289" s="31">
        <v>0.2182751294225454</v>
      </c>
      <c r="K289" s="31">
        <v>0.53009674288332453</v>
      </c>
      <c r="L289" s="31">
        <v>0.26282107420265666</v>
      </c>
      <c r="M289" s="31">
        <v>1.1002848360687489</v>
      </c>
      <c r="N289" s="31">
        <v>1.1047394305467599</v>
      </c>
      <c r="O289" s="31">
        <v>0.37864053063094605</v>
      </c>
      <c r="P289" s="31">
        <v>0.54346052631735786</v>
      </c>
      <c r="Q289" s="31">
        <v>0.84637295082211472</v>
      </c>
      <c r="R289" s="31">
        <v>0.76619025021791431</v>
      </c>
      <c r="S289" s="31">
        <v>1.202740509063005</v>
      </c>
      <c r="T289" s="31">
        <v>0.35636755824089039</v>
      </c>
      <c r="U289" s="31">
        <v>2.8464858714491119</v>
      </c>
      <c r="V289" s="31">
        <v>0.24945729076862325</v>
      </c>
      <c r="W289" s="31">
        <v>0.23163891285657875</v>
      </c>
      <c r="X289" s="31">
        <v>2.1070231880992645</v>
      </c>
      <c r="Y289" s="31">
        <v>0.717189710959792</v>
      </c>
      <c r="Z289" s="31">
        <v>0.54791512079536897</v>
      </c>
      <c r="AA289" s="31">
        <v>0.53455133736133564</v>
      </c>
      <c r="AB289" s="31">
        <v>0.45436863675713529</v>
      </c>
      <c r="AC289" s="31">
        <v>0.6770983606576918</v>
      </c>
      <c r="AD289" s="31">
        <v>0.721644305437803</v>
      </c>
      <c r="AE289" s="31">
        <v>1.3599716264602915</v>
      </c>
      <c r="AF289" s="31">
        <v>1.399896262188689</v>
      </c>
      <c r="AG289" s="31">
        <v>1.1189860447264561</v>
      </c>
      <c r="AH289" s="31">
        <v>1.1189860447264561</v>
      </c>
      <c r="AI289" s="31">
        <v>1.1704098635978391</v>
      </c>
      <c r="AJ289" s="31">
        <v>1.1704098635978391</v>
      </c>
      <c r="AK289" s="31">
        <v>1.0981682209485553</v>
      </c>
      <c r="AL289" s="31">
        <v>0.61696514245239564</v>
      </c>
      <c r="AO289" s="54"/>
      <c r="AP289" s="54"/>
      <c r="AQ289" s="54"/>
      <c r="AR289" s="54"/>
      <c r="AS289" s="54"/>
      <c r="AT289" s="54"/>
      <c r="AU289" s="54"/>
      <c r="AV289" s="54"/>
      <c r="AW289" s="54"/>
      <c r="AX289" s="54"/>
      <c r="AY289" s="54"/>
      <c r="AZ289" s="54"/>
      <c r="BA289" s="54"/>
      <c r="BB289" s="54"/>
      <c r="BC289" s="54"/>
      <c r="BD289" s="54"/>
      <c r="BE289" s="54"/>
      <c r="BF289" s="54"/>
      <c r="BG289" s="54"/>
      <c r="BH289" s="54"/>
      <c r="BI289" s="54"/>
      <c r="BJ289" s="54"/>
      <c r="BK289" s="54"/>
      <c r="BL289" s="54"/>
      <c r="BM289" s="54"/>
      <c r="BN289" s="54"/>
      <c r="BO289" s="54"/>
      <c r="BP289" s="54"/>
      <c r="BQ289" s="54"/>
      <c r="BR289" s="54"/>
      <c r="BS289" s="54"/>
      <c r="BT289" s="54"/>
      <c r="BU289" s="54"/>
      <c r="BV289" s="54"/>
      <c r="BW289" s="54"/>
    </row>
    <row r="290" spans="1:75">
      <c r="A290" s="17" t="s">
        <v>136</v>
      </c>
      <c r="B290" s="18" t="s">
        <v>230</v>
      </c>
      <c r="C290" s="31">
        <v>0</v>
      </c>
      <c r="D290" s="31">
        <v>0</v>
      </c>
      <c r="E290" s="31">
        <v>0</v>
      </c>
      <c r="F290" s="31">
        <v>0</v>
      </c>
      <c r="G290" s="31">
        <v>0</v>
      </c>
      <c r="H290" s="31">
        <v>0</v>
      </c>
      <c r="I290" s="31">
        <v>0</v>
      </c>
      <c r="J290" s="31">
        <v>0</v>
      </c>
      <c r="K290" s="31">
        <v>0</v>
      </c>
      <c r="L290" s="31">
        <v>0</v>
      </c>
      <c r="M290" s="31">
        <v>0</v>
      </c>
      <c r="N290" s="31">
        <v>0</v>
      </c>
      <c r="O290" s="31">
        <v>0</v>
      </c>
      <c r="P290" s="31">
        <v>0</v>
      </c>
      <c r="Q290" s="31">
        <v>0</v>
      </c>
      <c r="R290" s="31">
        <v>0</v>
      </c>
      <c r="S290" s="31">
        <v>0</v>
      </c>
      <c r="T290" s="31">
        <v>0</v>
      </c>
      <c r="U290" s="31">
        <v>0</v>
      </c>
      <c r="V290" s="31">
        <v>0</v>
      </c>
      <c r="W290" s="31">
        <v>0</v>
      </c>
      <c r="X290" s="31">
        <v>0</v>
      </c>
      <c r="Y290" s="31">
        <v>0</v>
      </c>
      <c r="Z290" s="31">
        <v>0</v>
      </c>
      <c r="AA290" s="31">
        <v>0</v>
      </c>
      <c r="AB290" s="31">
        <v>0</v>
      </c>
      <c r="AC290" s="31">
        <v>0</v>
      </c>
      <c r="AD290" s="31">
        <v>0</v>
      </c>
      <c r="AE290" s="31">
        <v>0</v>
      </c>
      <c r="AF290" s="31">
        <v>0</v>
      </c>
      <c r="AG290" s="31">
        <v>0</v>
      </c>
      <c r="AH290" s="31">
        <v>0</v>
      </c>
      <c r="AI290" s="31">
        <v>0</v>
      </c>
      <c r="AJ290" s="31">
        <v>0</v>
      </c>
      <c r="AK290" s="31">
        <v>0</v>
      </c>
      <c r="AL290" s="31">
        <v>0</v>
      </c>
      <c r="AN290" s="54"/>
      <c r="AO290" s="54"/>
      <c r="AP290" s="54"/>
      <c r="AQ290" s="54"/>
      <c r="AR290" s="54"/>
      <c r="AS290" s="54"/>
      <c r="AT290" s="54"/>
      <c r="AU290" s="54"/>
      <c r="AV290" s="54"/>
      <c r="AW290" s="54"/>
      <c r="AX290" s="54"/>
      <c r="AY290" s="54"/>
      <c r="AZ290" s="54"/>
      <c r="BA290" s="54"/>
      <c r="BB290" s="54"/>
      <c r="BC290" s="54"/>
      <c r="BD290" s="54"/>
      <c r="BE290" s="54"/>
      <c r="BF290" s="54"/>
      <c r="BG290" s="54"/>
      <c r="BH290" s="54"/>
      <c r="BI290" s="54"/>
      <c r="BJ290" s="54"/>
      <c r="BK290" s="54"/>
      <c r="BL290" s="54"/>
      <c r="BM290" s="54"/>
      <c r="BN290" s="54"/>
      <c r="BO290" s="54"/>
      <c r="BP290" s="54"/>
      <c r="BQ290" s="54"/>
      <c r="BR290" s="54"/>
      <c r="BS290" s="54"/>
      <c r="BT290" s="54"/>
      <c r="BU290" s="54"/>
      <c r="BV290" s="54"/>
      <c r="BW290" s="54"/>
    </row>
    <row r="291" spans="1:75">
      <c r="A291" s="17" t="s">
        <v>136</v>
      </c>
      <c r="B291" s="18" t="s">
        <v>232</v>
      </c>
      <c r="C291" s="31">
        <v>0.30601467348516742</v>
      </c>
      <c r="D291" s="31">
        <v>0.66631389645503292</v>
      </c>
      <c r="E291" s="31">
        <v>0.34013297074951493</v>
      </c>
      <c r="F291" s="31">
        <v>0.11834859754294157</v>
      </c>
      <c r="G291" s="31">
        <v>0.41444195924241856</v>
      </c>
      <c r="H291" s="31">
        <v>0.3097519186098891</v>
      </c>
      <c r="I291" s="31">
        <v>0.33326828695032684</v>
      </c>
      <c r="J291" s="31">
        <v>0.31087953964271431</v>
      </c>
      <c r="K291" s="31">
        <v>0.12218112124319684</v>
      </c>
      <c r="L291" s="31">
        <v>0.20170396517355665</v>
      </c>
      <c r="M291" s="31">
        <v>0.18184857072941341</v>
      </c>
      <c r="N291" s="31">
        <v>0.30284125217851576</v>
      </c>
      <c r="O291" s="31">
        <v>0.31654418722810995</v>
      </c>
      <c r="P291" s="31">
        <v>0.36924868975928449</v>
      </c>
      <c r="Q291" s="31">
        <v>0.48238622195513503</v>
      </c>
      <c r="R291" s="31">
        <v>0.37793355141700485</v>
      </c>
      <c r="S291" s="31">
        <v>0.22053027003009412</v>
      </c>
      <c r="T291" s="31">
        <v>0.27958888465512488</v>
      </c>
      <c r="U291" s="31">
        <v>0.14102854418661881</v>
      </c>
      <c r="V291" s="31">
        <v>0.25051370903250264</v>
      </c>
      <c r="W291" s="31">
        <v>0.3428330865171807</v>
      </c>
      <c r="X291" s="31">
        <v>0.29395527167668567</v>
      </c>
      <c r="Y291" s="31">
        <v>0.76526359225984031</v>
      </c>
      <c r="Z291" s="31">
        <v>0.2613399358749362</v>
      </c>
      <c r="AA291" s="31">
        <v>0.14505665024905007</v>
      </c>
      <c r="AB291" s="31">
        <v>0.56934590043333488</v>
      </c>
      <c r="AC291" s="31">
        <v>0.13601851828553801</v>
      </c>
      <c r="AD291" s="31">
        <v>0.21374950740203849</v>
      </c>
      <c r="AE291" s="31">
        <v>0.27393456018808071</v>
      </c>
      <c r="AF291" s="31">
        <v>1.0482951539816114</v>
      </c>
      <c r="AG291" s="31"/>
      <c r="AH291" s="31"/>
      <c r="AI291" s="31"/>
      <c r="AJ291" s="31"/>
      <c r="AK291" s="31"/>
      <c r="AL291" s="31">
        <v>0.30280211391105605</v>
      </c>
      <c r="AN291" s="54"/>
      <c r="AO291" s="54"/>
      <c r="AP291" s="54"/>
      <c r="AQ291" s="54"/>
      <c r="AR291" s="54"/>
      <c r="AS291" s="54"/>
      <c r="AT291" s="54"/>
      <c r="AU291" s="54"/>
      <c r="AV291" s="54"/>
      <c r="AW291" s="54"/>
      <c r="AX291" s="54"/>
      <c r="AY291" s="54"/>
      <c r="AZ291" s="54"/>
      <c r="BA291" s="54"/>
      <c r="BB291" s="54"/>
      <c r="BC291" s="54"/>
      <c r="BD291" s="54"/>
      <c r="BE291" s="54"/>
      <c r="BF291" s="54"/>
      <c r="BG291" s="54"/>
      <c r="BH291" s="54"/>
      <c r="BI291" s="54"/>
      <c r="BJ291" s="54"/>
      <c r="BK291" s="54"/>
      <c r="BL291" s="54"/>
      <c r="BM291" s="54"/>
      <c r="BN291" s="54"/>
      <c r="BO291" s="54"/>
      <c r="BP291" s="54"/>
      <c r="BQ291" s="54"/>
      <c r="BR291" s="54"/>
      <c r="BS291" s="54"/>
      <c r="BT291" s="54"/>
      <c r="BU291" s="54"/>
      <c r="BV291" s="54"/>
      <c r="BW291" s="54"/>
    </row>
    <row r="292" spans="1:75" s="54" customFormat="1">
      <c r="A292" s="17" t="s">
        <v>136</v>
      </c>
      <c r="B292" s="19" t="s">
        <v>233</v>
      </c>
      <c r="C292" s="20">
        <v>0</v>
      </c>
      <c r="D292" s="20">
        <v>0</v>
      </c>
      <c r="E292" s="20">
        <v>0</v>
      </c>
      <c r="F292" s="20">
        <v>0</v>
      </c>
      <c r="G292" s="20">
        <v>0</v>
      </c>
      <c r="H292" s="20">
        <v>0</v>
      </c>
      <c r="I292" s="20">
        <v>0</v>
      </c>
      <c r="J292" s="20">
        <v>0</v>
      </c>
      <c r="K292" s="20">
        <v>0</v>
      </c>
      <c r="L292" s="20">
        <v>0</v>
      </c>
      <c r="M292" s="20">
        <v>0</v>
      </c>
      <c r="N292" s="20">
        <v>0</v>
      </c>
      <c r="O292" s="20">
        <v>0</v>
      </c>
      <c r="P292" s="20">
        <v>0</v>
      </c>
      <c r="Q292" s="20">
        <v>0</v>
      </c>
      <c r="R292" s="20">
        <v>0</v>
      </c>
      <c r="S292" s="20">
        <v>0</v>
      </c>
      <c r="T292" s="20">
        <v>0</v>
      </c>
      <c r="U292" s="20">
        <v>0</v>
      </c>
      <c r="V292" s="20">
        <v>0</v>
      </c>
      <c r="W292" s="20">
        <v>0</v>
      </c>
      <c r="X292" s="20">
        <v>0</v>
      </c>
      <c r="Y292" s="20">
        <v>0</v>
      </c>
      <c r="Z292" s="20">
        <v>0</v>
      </c>
      <c r="AA292" s="20">
        <v>0</v>
      </c>
      <c r="AB292" s="20">
        <v>0</v>
      </c>
      <c r="AC292" s="20">
        <v>0</v>
      </c>
      <c r="AD292" s="20">
        <v>0</v>
      </c>
      <c r="AE292" s="20">
        <v>0</v>
      </c>
      <c r="AF292" s="20">
        <v>0</v>
      </c>
      <c r="AG292" s="20">
        <v>0</v>
      </c>
      <c r="AH292" s="20">
        <v>0</v>
      </c>
      <c r="AI292" s="20">
        <v>0</v>
      </c>
      <c r="AJ292" s="20">
        <v>0</v>
      </c>
      <c r="AK292" s="20">
        <v>0</v>
      </c>
      <c r="AL292" s="20">
        <v>0</v>
      </c>
    </row>
    <row r="293" spans="1:75">
      <c r="A293" s="17" t="s">
        <v>136</v>
      </c>
      <c r="B293" s="19" t="s">
        <v>231</v>
      </c>
      <c r="C293" s="31">
        <v>16.314497999999997</v>
      </c>
      <c r="D293" s="31">
        <v>19.290744000000004</v>
      </c>
      <c r="E293" s="31">
        <v>55.642427999999988</v>
      </c>
      <c r="F293" s="31">
        <v>30.703067999999995</v>
      </c>
      <c r="G293" s="31">
        <v>55.177092000000002</v>
      </c>
      <c r="H293" s="31">
        <v>56.914857000000005</v>
      </c>
      <c r="I293" s="31">
        <v>40.064850000000007</v>
      </c>
      <c r="J293" s="31">
        <v>84.562190999999984</v>
      </c>
      <c r="K293" s="31">
        <v>20.495483999999998</v>
      </c>
      <c r="L293" s="31">
        <v>9.6354359999999968</v>
      </c>
      <c r="M293" s="31">
        <v>52.450488</v>
      </c>
      <c r="N293" s="31">
        <v>54.715689000000005</v>
      </c>
      <c r="O293" s="31">
        <v>36.362861999999993</v>
      </c>
      <c r="P293" s="31">
        <v>40.013514000000001</v>
      </c>
      <c r="Q293" s="31">
        <v>43.506225000000001</v>
      </c>
      <c r="R293" s="31">
        <v>20.819645999999999</v>
      </c>
      <c r="S293" s="31">
        <v>39.196899000000002</v>
      </c>
      <c r="T293" s="31">
        <v>39.374504999999999</v>
      </c>
      <c r="U293" s="31">
        <v>33.261381</v>
      </c>
      <c r="V293" s="31">
        <v>45.214595999999993</v>
      </c>
      <c r="W293" s="31">
        <v>82.695051000000007</v>
      </c>
      <c r="X293" s="31">
        <v>26.401194</v>
      </c>
      <c r="Y293" s="31">
        <v>38.808359999999993</v>
      </c>
      <c r="Z293" s="31">
        <v>22.363244999999992</v>
      </c>
      <c r="AA293" s="31">
        <v>30.171285000000001</v>
      </c>
      <c r="AB293" s="31">
        <v>24.345062999999996</v>
      </c>
      <c r="AC293" s="31">
        <v>3.1776570000000004</v>
      </c>
      <c r="AD293" s="31">
        <v>46.229309999999998</v>
      </c>
      <c r="AE293" s="31">
        <v>1.1298121808120196</v>
      </c>
      <c r="AF293" s="31">
        <v>1.7428064457460988</v>
      </c>
      <c r="AG293" s="31" t="e">
        <v>#N/A</v>
      </c>
      <c r="AH293" s="31" t="e">
        <v>#N/A</v>
      </c>
      <c r="AI293" s="31" t="e">
        <v>#N/A</v>
      </c>
      <c r="AJ293" s="31" t="e">
        <v>#N/A</v>
      </c>
      <c r="AK293" s="31">
        <v>63.264206931121414</v>
      </c>
      <c r="AL293" s="31">
        <v>38.087379000000006</v>
      </c>
      <c r="AN293" s="54"/>
      <c r="AO293" s="54"/>
      <c r="AP293" s="54"/>
      <c r="AQ293" s="54"/>
      <c r="AR293" s="54"/>
      <c r="AS293" s="54"/>
      <c r="AT293" s="54"/>
      <c r="AU293" s="54"/>
      <c r="AV293" s="54"/>
      <c r="AW293" s="54"/>
      <c r="AX293" s="54"/>
      <c r="AY293" s="54"/>
      <c r="AZ293" s="54"/>
      <c r="BA293" s="54"/>
      <c r="BB293" s="54"/>
      <c r="BC293" s="54"/>
      <c r="BD293" s="54"/>
      <c r="BE293" s="54"/>
      <c r="BF293" s="54"/>
      <c r="BG293" s="54"/>
      <c r="BH293" s="54"/>
      <c r="BI293" s="54"/>
      <c r="BJ293" s="54"/>
      <c r="BK293" s="54"/>
      <c r="BL293" s="54"/>
      <c r="BM293" s="54"/>
      <c r="BN293" s="54"/>
      <c r="BO293" s="54"/>
      <c r="BP293" s="54"/>
      <c r="BQ293" s="54"/>
      <c r="BR293" s="54"/>
      <c r="BS293" s="54"/>
      <c r="BT293" s="54"/>
      <c r="BU293" s="54"/>
      <c r="BV293" s="54"/>
      <c r="BW293" s="54"/>
    </row>
    <row r="295" spans="1:75">
      <c r="B295" s="43"/>
      <c r="C295" s="25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25"/>
      <c r="AJ295" s="25"/>
      <c r="AK295" s="25"/>
      <c r="AL295" s="25"/>
    </row>
    <row r="296" spans="1:75" ht="18.75">
      <c r="A296" s="15" t="s">
        <v>138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</row>
    <row r="297" spans="1:75" s="42" customFormat="1"/>
    <row r="298" spans="1:75">
      <c r="A298" s="14" t="s">
        <v>493</v>
      </c>
    </row>
    <row r="299" spans="1:75">
      <c r="A299" s="16" t="s">
        <v>97</v>
      </c>
      <c r="B299" s="16" t="s">
        <v>227</v>
      </c>
      <c r="C299" s="16" t="s">
        <v>99</v>
      </c>
      <c r="D299" s="16" t="s">
        <v>100</v>
      </c>
      <c r="E299" s="16" t="s">
        <v>101</v>
      </c>
      <c r="F299" s="16" t="s">
        <v>102</v>
      </c>
      <c r="G299" s="16" t="s">
        <v>103</v>
      </c>
      <c r="H299" s="16" t="s">
        <v>104</v>
      </c>
      <c r="I299" s="16" t="s">
        <v>105</v>
      </c>
      <c r="J299" s="16" t="s">
        <v>106</v>
      </c>
      <c r="K299" s="16" t="s">
        <v>107</v>
      </c>
      <c r="L299" s="16" t="s">
        <v>108</v>
      </c>
      <c r="M299" s="16" t="s">
        <v>109</v>
      </c>
      <c r="N299" s="16" t="s">
        <v>110</v>
      </c>
      <c r="O299" s="16" t="s">
        <v>111</v>
      </c>
      <c r="P299" s="16" t="s">
        <v>112</v>
      </c>
      <c r="Q299" s="16" t="s">
        <v>113</v>
      </c>
      <c r="R299" s="16" t="s">
        <v>114</v>
      </c>
      <c r="S299" s="16" t="s">
        <v>115</v>
      </c>
      <c r="T299" s="16" t="s">
        <v>116</v>
      </c>
      <c r="U299" s="16" t="s">
        <v>117</v>
      </c>
      <c r="V299" s="16" t="s">
        <v>118</v>
      </c>
      <c r="W299" s="16" t="s">
        <v>119</v>
      </c>
      <c r="X299" s="16" t="s">
        <v>120</v>
      </c>
      <c r="Y299" s="16" t="s">
        <v>121</v>
      </c>
      <c r="Z299" s="16" t="s">
        <v>122</v>
      </c>
      <c r="AA299" s="16" t="s">
        <v>123</v>
      </c>
      <c r="AB299" s="16" t="s">
        <v>124</v>
      </c>
      <c r="AC299" s="16" t="s">
        <v>125</v>
      </c>
      <c r="AD299" s="16" t="s">
        <v>126</v>
      </c>
      <c r="AE299" s="16" t="s">
        <v>127</v>
      </c>
      <c r="AF299" s="16" t="s">
        <v>128</v>
      </c>
      <c r="AG299" s="16" t="s">
        <v>129</v>
      </c>
      <c r="AH299" s="16" t="s">
        <v>130</v>
      </c>
      <c r="AI299" s="16" t="s">
        <v>131</v>
      </c>
      <c r="AJ299" s="16" t="s">
        <v>132</v>
      </c>
      <c r="AK299" s="16" t="s">
        <v>133</v>
      </c>
      <c r="AL299" s="16" t="s">
        <v>134</v>
      </c>
    </row>
    <row r="300" spans="1:75" s="54" customFormat="1">
      <c r="A300" s="17" t="s">
        <v>137</v>
      </c>
      <c r="B300" s="52" t="s">
        <v>228</v>
      </c>
      <c r="C300" s="31">
        <v>1.7292964334242147</v>
      </c>
      <c r="D300" s="31">
        <v>1.2772423014847361</v>
      </c>
      <c r="E300" s="31">
        <v>0.87232032229946621</v>
      </c>
      <c r="F300" s="31">
        <v>0.74619391094092979</v>
      </c>
      <c r="G300" s="31">
        <v>0.2509025086848265</v>
      </c>
      <c r="H300" s="31">
        <v>0.94481144089789071</v>
      </c>
      <c r="I300" s="31">
        <v>0.70877395909363317</v>
      </c>
      <c r="J300" s="31">
        <v>5.4287165809041013E-2</v>
      </c>
      <c r="K300" s="31">
        <v>0.50151600016117048</v>
      </c>
      <c r="L300" s="31">
        <v>1.3060467523877828</v>
      </c>
      <c r="M300" s="31">
        <v>1.1222879852059304</v>
      </c>
      <c r="N300" s="31">
        <v>0.35579112722377465</v>
      </c>
      <c r="O300" s="31">
        <v>0.84378417165966402</v>
      </c>
      <c r="P300" s="31">
        <v>0.23129775472614056</v>
      </c>
      <c r="Q300" s="31">
        <v>1.1150935985099495</v>
      </c>
      <c r="R300" s="31">
        <v>6.0176985060614578E-2</v>
      </c>
      <c r="S300" s="31">
        <v>6.0300938886857926E-2</v>
      </c>
      <c r="T300" s="31">
        <v>0.7623826795937344</v>
      </c>
      <c r="U300" s="31">
        <v>1.3584149653261532</v>
      </c>
      <c r="V300" s="31">
        <v>0.79922583575947215</v>
      </c>
      <c r="W300" s="31">
        <v>0.80487982442784944</v>
      </c>
      <c r="X300" s="31">
        <v>2.0192458502069428</v>
      </c>
      <c r="Y300" s="31">
        <v>1.3420674539114286</v>
      </c>
      <c r="Z300" s="31">
        <v>2.2322750964764833</v>
      </c>
      <c r="AA300" s="31">
        <v>0.50671519321573433</v>
      </c>
      <c r="AB300" s="31">
        <v>0.66181159326873051</v>
      </c>
      <c r="AC300" s="31">
        <v>0.38155623366035096</v>
      </c>
      <c r="AD300" s="31">
        <v>0.7407961268435248</v>
      </c>
      <c r="AE300" s="31">
        <v>0.29814373775121206</v>
      </c>
      <c r="AF300" s="31">
        <v>1.7085073668667963</v>
      </c>
      <c r="AG300" s="31"/>
      <c r="AH300" s="31"/>
      <c r="AI300" s="31"/>
      <c r="AJ300" s="31"/>
      <c r="AK300" s="31"/>
      <c r="AL300" s="31">
        <v>1.0342061848612829</v>
      </c>
    </row>
    <row r="301" spans="1:75">
      <c r="A301" s="17" t="s">
        <v>137</v>
      </c>
      <c r="B301" s="18" t="s">
        <v>229</v>
      </c>
      <c r="C301" s="31">
        <v>196.20798476061626</v>
      </c>
      <c r="D301" s="31">
        <v>150.58476400199208</v>
      </c>
      <c r="E301" s="31">
        <v>54.128067019042625</v>
      </c>
      <c r="F301" s="31">
        <v>93.873815309507108</v>
      </c>
      <c r="G301" s="31">
        <v>33.987148107037932</v>
      </c>
      <c r="H301" s="31">
        <v>131.99954272835564</v>
      </c>
      <c r="I301" s="31">
        <v>105.28603378334427</v>
      </c>
      <c r="J301" s="31">
        <v>20.062820669353574</v>
      </c>
      <c r="K301" s="31">
        <v>56.921007265074806</v>
      </c>
      <c r="L301" s="31">
        <v>133.96553747037026</v>
      </c>
      <c r="M301" s="31">
        <v>176.70993276386386</v>
      </c>
      <c r="N301" s="31">
        <v>50.859810477390404</v>
      </c>
      <c r="O301" s="31">
        <v>124.69955344900114</v>
      </c>
      <c r="P301" s="31">
        <v>118.57783544304212</v>
      </c>
      <c r="Q301" s="31">
        <v>132.09266202419252</v>
      </c>
      <c r="R301" s="31">
        <v>54.112100430181115</v>
      </c>
      <c r="S301" s="31">
        <v>78.684383845575994</v>
      </c>
      <c r="T301" s="31">
        <v>231.93281768326477</v>
      </c>
      <c r="U301" s="31">
        <v>28.224763525728825</v>
      </c>
      <c r="V301" s="31">
        <v>136.58826978720748</v>
      </c>
      <c r="W301" s="31">
        <v>78.944736189226148</v>
      </c>
      <c r="X301" s="31">
        <v>52.570517235733888</v>
      </c>
      <c r="Y301" s="31">
        <v>97.474123933586853</v>
      </c>
      <c r="Z301" s="31">
        <v>120.1046450666425</v>
      </c>
      <c r="AA301" s="31">
        <v>80.229688973000577</v>
      </c>
      <c r="AB301" s="31">
        <v>65.651277815242878</v>
      </c>
      <c r="AC301" s="31">
        <v>73.139471768628468</v>
      </c>
      <c r="AD301" s="31">
        <v>88.168230523283995</v>
      </c>
      <c r="AE301" s="31">
        <v>159.45907936410347</v>
      </c>
      <c r="AF301" s="31">
        <v>164.14031354085461</v>
      </c>
      <c r="AG301" s="31">
        <v>131.20309353642992</v>
      </c>
      <c r="AH301" s="31">
        <v>131.20309353642992</v>
      </c>
      <c r="AI301" s="31">
        <v>137.23262728189491</v>
      </c>
      <c r="AJ301" s="31">
        <v>137.23262728189491</v>
      </c>
      <c r="AK301" s="31">
        <v>128.76216686604906</v>
      </c>
      <c r="AL301" s="31">
        <v>116.474925719146</v>
      </c>
      <c r="AO301" s="54"/>
      <c r="AP301" s="54"/>
      <c r="AQ301" s="54"/>
      <c r="AR301" s="54"/>
      <c r="AS301" s="54"/>
      <c r="AT301" s="54"/>
      <c r="AU301" s="54"/>
      <c r="AV301" s="54"/>
      <c r="AW301" s="54"/>
      <c r="AX301" s="54"/>
      <c r="AY301" s="54"/>
      <c r="AZ301" s="54"/>
      <c r="BA301" s="54"/>
      <c r="BB301" s="54"/>
      <c r="BC301" s="54"/>
      <c r="BD301" s="54"/>
      <c r="BE301" s="54"/>
      <c r="BF301" s="54"/>
      <c r="BG301" s="54"/>
      <c r="BH301" s="54"/>
      <c r="BI301" s="54"/>
      <c r="BJ301" s="54"/>
      <c r="BK301" s="54"/>
      <c r="BL301" s="54"/>
      <c r="BM301" s="54"/>
      <c r="BN301" s="54"/>
      <c r="BO301" s="54"/>
      <c r="BP301" s="54"/>
      <c r="BQ301" s="54"/>
      <c r="BR301" s="54"/>
      <c r="BS301" s="54"/>
      <c r="BT301" s="54"/>
      <c r="BU301" s="54"/>
      <c r="BV301" s="54"/>
      <c r="BW301" s="54"/>
    </row>
    <row r="302" spans="1:75">
      <c r="A302" s="17" t="s">
        <v>137</v>
      </c>
      <c r="B302" s="18" t="s">
        <v>230</v>
      </c>
      <c r="C302" s="31">
        <v>62.476671715623986</v>
      </c>
      <c r="D302" s="31">
        <v>62.476671715623986</v>
      </c>
      <c r="E302" s="31">
        <v>62.476671715623986</v>
      </c>
      <c r="F302" s="31">
        <v>62.476671715623986</v>
      </c>
      <c r="G302" s="31">
        <v>62.476671715623986</v>
      </c>
      <c r="H302" s="31">
        <v>62.476671715623986</v>
      </c>
      <c r="I302" s="31">
        <v>62.476671715623986</v>
      </c>
      <c r="J302" s="31">
        <v>62.476671715623986</v>
      </c>
      <c r="K302" s="31">
        <v>62.476671715623986</v>
      </c>
      <c r="L302" s="31">
        <v>62.476671715623986</v>
      </c>
      <c r="M302" s="31">
        <v>62.476671715623986</v>
      </c>
      <c r="N302" s="31">
        <v>62.476671715623986</v>
      </c>
      <c r="O302" s="31">
        <v>62.476671715623986</v>
      </c>
      <c r="P302" s="31">
        <v>62.476671715623986</v>
      </c>
      <c r="Q302" s="31">
        <v>62.476671715623986</v>
      </c>
      <c r="R302" s="31">
        <v>62.476671715623986</v>
      </c>
      <c r="S302" s="31">
        <v>62.476671715623986</v>
      </c>
      <c r="T302" s="31">
        <v>62.476671715623986</v>
      </c>
      <c r="U302" s="31">
        <v>62.476671715623986</v>
      </c>
      <c r="V302" s="31">
        <v>62.476671715623986</v>
      </c>
      <c r="W302" s="31">
        <v>62.476671715623986</v>
      </c>
      <c r="X302" s="31">
        <v>62.476671715623986</v>
      </c>
      <c r="Y302" s="31">
        <v>62.476671715623986</v>
      </c>
      <c r="Z302" s="31">
        <v>62.476671715623986</v>
      </c>
      <c r="AA302" s="31">
        <v>62.476671715623986</v>
      </c>
      <c r="AB302" s="31">
        <v>62.476671715623986</v>
      </c>
      <c r="AC302" s="31">
        <v>62.476671715623986</v>
      </c>
      <c r="AD302" s="31">
        <v>62.476671715623986</v>
      </c>
      <c r="AE302" s="31">
        <v>62.476671715623986</v>
      </c>
      <c r="AF302" s="31">
        <v>62.476671715623986</v>
      </c>
      <c r="AG302" s="31">
        <v>62.476671715623986</v>
      </c>
      <c r="AH302" s="31">
        <v>62.476671715623986</v>
      </c>
      <c r="AI302" s="31">
        <v>62.476671715623986</v>
      </c>
      <c r="AJ302" s="31">
        <v>62.476671715623986</v>
      </c>
      <c r="AK302" s="31">
        <v>62.476671715623986</v>
      </c>
      <c r="AL302" s="31">
        <v>62.476671715623986</v>
      </c>
      <c r="AN302" s="54"/>
      <c r="AO302" s="54"/>
      <c r="AP302" s="54"/>
      <c r="AQ302" s="54"/>
      <c r="AR302" s="54"/>
      <c r="AS302" s="54"/>
      <c r="AT302" s="54"/>
      <c r="AU302" s="54"/>
      <c r="AV302" s="54"/>
      <c r="AW302" s="54"/>
      <c r="AX302" s="54"/>
      <c r="AY302" s="54"/>
      <c r="AZ302" s="54"/>
      <c r="BA302" s="54"/>
      <c r="BB302" s="54"/>
      <c r="BC302" s="54"/>
      <c r="BD302" s="54"/>
      <c r="BE302" s="54"/>
      <c r="BF302" s="54"/>
      <c r="BG302" s="54"/>
      <c r="BH302" s="54"/>
      <c r="BI302" s="54"/>
      <c r="BJ302" s="54"/>
      <c r="BK302" s="54"/>
      <c r="BL302" s="54"/>
      <c r="BM302" s="54"/>
      <c r="BN302" s="54"/>
      <c r="BO302" s="54"/>
      <c r="BP302" s="54"/>
      <c r="BQ302" s="54"/>
      <c r="BR302" s="54"/>
      <c r="BS302" s="54"/>
      <c r="BT302" s="54"/>
      <c r="BU302" s="54"/>
      <c r="BV302" s="54"/>
      <c r="BW302" s="54"/>
    </row>
    <row r="303" spans="1:75">
      <c r="A303" s="17" t="s">
        <v>137</v>
      </c>
      <c r="B303" s="18" t="s">
        <v>232</v>
      </c>
      <c r="C303" s="31">
        <v>13.073826384909861</v>
      </c>
      <c r="D303" s="31">
        <v>27.887838536022894</v>
      </c>
      <c r="E303" s="31">
        <v>12.992723139512542</v>
      </c>
      <c r="F303" s="31">
        <v>6.1218775442483055</v>
      </c>
      <c r="G303" s="31">
        <v>25.368824425553477</v>
      </c>
      <c r="H303" s="31">
        <v>16.533412363441521</v>
      </c>
      <c r="I303" s="31">
        <v>21.750491751454394</v>
      </c>
      <c r="J303" s="31">
        <v>14.952910849290413</v>
      </c>
      <c r="K303" s="31">
        <v>7.9992769258824934</v>
      </c>
      <c r="L303" s="31">
        <v>9.4693246629401955</v>
      </c>
      <c r="M303" s="31">
        <v>9.8598847375766638</v>
      </c>
      <c r="N303" s="31">
        <v>14.757583293316149</v>
      </c>
      <c r="O303" s="31">
        <v>14.017752870937443</v>
      </c>
      <c r="P303" s="31">
        <v>13.329997125722006</v>
      </c>
      <c r="Q303" s="31">
        <v>20.14224182954138</v>
      </c>
      <c r="R303" s="31">
        <v>22.535612733619551</v>
      </c>
      <c r="S303" s="31">
        <v>8.2816705096733862</v>
      </c>
      <c r="T303" s="31">
        <v>6.594409367873622</v>
      </c>
      <c r="U303" s="31">
        <v>7.768385129929154</v>
      </c>
      <c r="V303" s="31">
        <v>10.49076936768121</v>
      </c>
      <c r="W303" s="31">
        <v>17.926892309150709</v>
      </c>
      <c r="X303" s="31">
        <v>14.156775528752178</v>
      </c>
      <c r="Y303" s="31">
        <v>26.645402915501609</v>
      </c>
      <c r="Z303" s="31">
        <v>13.393454041322322</v>
      </c>
      <c r="AA303" s="31">
        <v>6.3872569886760955</v>
      </c>
      <c r="AB303" s="31">
        <v>23.963656958604656</v>
      </c>
      <c r="AC303" s="31">
        <v>7.6998816882212981</v>
      </c>
      <c r="AD303" s="31">
        <v>12.080859984077376</v>
      </c>
      <c r="AE303" s="31">
        <v>10.280429249633229</v>
      </c>
      <c r="AF303" s="31">
        <v>99.376597605959063</v>
      </c>
      <c r="AG303" s="31"/>
      <c r="AH303" s="31"/>
      <c r="AI303" s="31"/>
      <c r="AJ303" s="31"/>
      <c r="AK303" s="31"/>
      <c r="AL303" s="31">
        <v>14.7566468013768</v>
      </c>
      <c r="AN303" s="54"/>
      <c r="AO303" s="54"/>
      <c r="AP303" s="54"/>
      <c r="AQ303" s="54"/>
      <c r="AR303" s="54"/>
      <c r="AS303" s="54"/>
      <c r="AT303" s="54"/>
      <c r="AU303" s="54"/>
      <c r="AV303" s="54"/>
      <c r="AW303" s="54"/>
      <c r="AX303" s="54"/>
      <c r="AY303" s="54"/>
      <c r="AZ303" s="54"/>
      <c r="BA303" s="54"/>
      <c r="BB303" s="54"/>
      <c r="BC303" s="54"/>
      <c r="BD303" s="54"/>
      <c r="BE303" s="54"/>
      <c r="BF303" s="54"/>
      <c r="BG303" s="54"/>
      <c r="BH303" s="54"/>
      <c r="BI303" s="54"/>
      <c r="BJ303" s="54"/>
      <c r="BK303" s="54"/>
      <c r="BL303" s="54"/>
      <c r="BM303" s="54"/>
      <c r="BN303" s="54"/>
      <c r="BO303" s="54"/>
      <c r="BP303" s="54"/>
      <c r="BQ303" s="54"/>
      <c r="BR303" s="54"/>
      <c r="BS303" s="54"/>
      <c r="BT303" s="54"/>
      <c r="BU303" s="54"/>
      <c r="BV303" s="54"/>
      <c r="BW303" s="54"/>
    </row>
    <row r="304" spans="1:75" s="54" customFormat="1">
      <c r="A304" s="17" t="s">
        <v>137</v>
      </c>
      <c r="B304" s="19" t="s">
        <v>233</v>
      </c>
      <c r="C304" s="127">
        <v>9.5310571990407169</v>
      </c>
      <c r="D304" s="128">
        <v>12.61886489219075</v>
      </c>
      <c r="E304" s="128">
        <v>5.8297726109371499</v>
      </c>
      <c r="F304" s="128">
        <v>8.740587777377737</v>
      </c>
      <c r="G304" s="128">
        <v>12.487911359384976</v>
      </c>
      <c r="H304" s="128">
        <v>15.294090820774512</v>
      </c>
      <c r="I304" s="128">
        <v>13.472454816779805</v>
      </c>
      <c r="J304" s="128">
        <v>9.4657614815662399</v>
      </c>
      <c r="K304" s="128">
        <v>12.212725101819705</v>
      </c>
      <c r="L304" s="128">
        <v>8.6937279993368453</v>
      </c>
      <c r="M304" s="128">
        <v>11.625559396606747</v>
      </c>
      <c r="N304" s="128">
        <v>7.4720770577963798</v>
      </c>
      <c r="O304" s="128">
        <v>9.4822795994124895</v>
      </c>
      <c r="P304" s="128">
        <v>24.522967593332893</v>
      </c>
      <c r="Q304" s="128">
        <v>9.4708309665770969</v>
      </c>
      <c r="R304" s="128">
        <v>10.599674476495405</v>
      </c>
      <c r="S304" s="128">
        <v>12.533735404858845</v>
      </c>
      <c r="T304" s="128">
        <v>19.727458037282474</v>
      </c>
      <c r="U304" s="128">
        <v>18.741764386123467</v>
      </c>
      <c r="V304" s="128">
        <v>15.402787697525882</v>
      </c>
      <c r="W304" s="128">
        <v>8.0883986203116809</v>
      </c>
      <c r="X304" s="128">
        <v>9.6842623062131405</v>
      </c>
      <c r="Y304" s="128">
        <v>6.9743649886880705</v>
      </c>
      <c r="Z304" s="128">
        <v>11.408803052458465</v>
      </c>
      <c r="AA304" s="128">
        <v>8.2169692462921269</v>
      </c>
      <c r="AB304" s="128">
        <v>9.6890888552718017</v>
      </c>
      <c r="AC304" s="128">
        <v>13.158692476710549</v>
      </c>
      <c r="AD304" s="128">
        <v>12.934551827889297</v>
      </c>
      <c r="AE304" s="128">
        <v>13.954279384646465</v>
      </c>
      <c r="AF304" s="128">
        <v>12.546958367711376</v>
      </c>
      <c r="AG304" s="31"/>
      <c r="AH304" s="31"/>
      <c r="AI304" s="31"/>
      <c r="AJ304" s="31"/>
      <c r="AK304" s="31"/>
      <c r="AL304" s="31">
        <v>125.03884220549664</v>
      </c>
    </row>
    <row r="305" spans="1:75">
      <c r="A305" s="17" t="s">
        <v>137</v>
      </c>
      <c r="B305" s="19" t="s">
        <v>231</v>
      </c>
      <c r="C305" s="31">
        <v>15.200547895813553</v>
      </c>
      <c r="D305" s="31">
        <v>14.920158755647993</v>
      </c>
      <c r="E305" s="31">
        <v>9.513316691344869</v>
      </c>
      <c r="F305" s="31">
        <v>11.831342103244136</v>
      </c>
      <c r="G305" s="31">
        <v>9.3670179884790237</v>
      </c>
      <c r="H305" s="31">
        <v>12.700590076821577</v>
      </c>
      <c r="I305" s="31">
        <v>11.645716006476487</v>
      </c>
      <c r="J305" s="31">
        <v>9.0670827131033285</v>
      </c>
      <c r="K305" s="31">
        <v>9.2624444686199805</v>
      </c>
      <c r="L305" s="31">
        <v>13.650890627307623</v>
      </c>
      <c r="M305" s="31">
        <v>14.948523555228622</v>
      </c>
      <c r="N305" s="31">
        <v>9.0931994839822519</v>
      </c>
      <c r="O305" s="31">
        <v>12.633358304555202</v>
      </c>
      <c r="P305" s="31">
        <v>11.631636334563723</v>
      </c>
      <c r="Q305" s="31">
        <v>12.553441060738635</v>
      </c>
      <c r="R305" s="31">
        <v>9.4777418646602705</v>
      </c>
      <c r="S305" s="31">
        <v>10.279708556265465</v>
      </c>
      <c r="T305" s="31">
        <v>21.837524831569159</v>
      </c>
      <c r="U305" s="31">
        <v>8.7934716152664372</v>
      </c>
      <c r="V305" s="31">
        <v>14.17482849650667</v>
      </c>
      <c r="W305" s="31">
        <v>10.768176084218485</v>
      </c>
      <c r="X305" s="31">
        <v>8.7431153325695838</v>
      </c>
      <c r="Y305" s="31">
        <v>10.809456399491557</v>
      </c>
      <c r="Z305" s="31">
        <v>12.1626165793888</v>
      </c>
      <c r="AA305" s="31">
        <v>12.193847392909635</v>
      </c>
      <c r="AB305" s="31">
        <v>9.8243323161262666</v>
      </c>
      <c r="AC305" s="31">
        <v>10.142502605591408</v>
      </c>
      <c r="AD305" s="31">
        <v>11.04909622857109</v>
      </c>
      <c r="AE305" s="31">
        <v>13.245590142476928</v>
      </c>
      <c r="AF305" s="31">
        <v>13.400951023814507</v>
      </c>
      <c r="AG305" s="31">
        <v>12.307829993016455</v>
      </c>
      <c r="AH305" s="31">
        <v>12.307829993016455</v>
      </c>
      <c r="AI305" s="31">
        <v>12.507938263908439</v>
      </c>
      <c r="AJ305" s="31">
        <v>12.507938263908439</v>
      </c>
      <c r="AK305" s="31">
        <v>12.226820476194122</v>
      </c>
      <c r="AL305" s="31">
        <v>11.819031303144223</v>
      </c>
      <c r="AN305" s="54"/>
      <c r="AO305" s="54"/>
      <c r="AP305" s="54"/>
      <c r="AQ305" s="54"/>
      <c r="AR305" s="54"/>
      <c r="AS305" s="54"/>
      <c r="AT305" s="54"/>
      <c r="AU305" s="54"/>
      <c r="AV305" s="54"/>
      <c r="AW305" s="54"/>
      <c r="AX305" s="54"/>
      <c r="AY305" s="54"/>
      <c r="AZ305" s="54"/>
      <c r="BA305" s="54"/>
      <c r="BB305" s="54"/>
      <c r="BC305" s="54"/>
      <c r="BD305" s="54"/>
      <c r="BE305" s="54"/>
      <c r="BF305" s="54"/>
      <c r="BG305" s="54"/>
      <c r="BH305" s="54"/>
      <c r="BI305" s="54"/>
      <c r="BJ305" s="54"/>
      <c r="BK305" s="54"/>
      <c r="BL305" s="54"/>
      <c r="BM305" s="54"/>
      <c r="BN305" s="54"/>
      <c r="BO305" s="54"/>
      <c r="BP305" s="54"/>
      <c r="BQ305" s="54"/>
      <c r="BR305" s="54"/>
      <c r="BS305" s="54"/>
      <c r="BT305" s="54"/>
      <c r="BU305" s="54"/>
      <c r="BV305" s="54"/>
      <c r="BW305" s="54"/>
    </row>
    <row r="307" spans="1:75">
      <c r="A307" s="14" t="s">
        <v>494</v>
      </c>
    </row>
    <row r="308" spans="1:75">
      <c r="A308" s="16" t="s">
        <v>97</v>
      </c>
      <c r="B308" s="16" t="s">
        <v>227</v>
      </c>
      <c r="C308" s="16" t="s">
        <v>99</v>
      </c>
      <c r="D308" s="16" t="s">
        <v>100</v>
      </c>
      <c r="E308" s="16" t="s">
        <v>101</v>
      </c>
      <c r="F308" s="16" t="s">
        <v>102</v>
      </c>
      <c r="G308" s="16" t="s">
        <v>103</v>
      </c>
      <c r="H308" s="16" t="s">
        <v>104</v>
      </c>
      <c r="I308" s="16" t="s">
        <v>105</v>
      </c>
      <c r="J308" s="16" t="s">
        <v>106</v>
      </c>
      <c r="K308" s="16" t="s">
        <v>107</v>
      </c>
      <c r="L308" s="16" t="s">
        <v>108</v>
      </c>
      <c r="M308" s="16" t="s">
        <v>109</v>
      </c>
      <c r="N308" s="16" t="s">
        <v>110</v>
      </c>
      <c r="O308" s="16" t="s">
        <v>111</v>
      </c>
      <c r="P308" s="16" t="s">
        <v>112</v>
      </c>
      <c r="Q308" s="16" t="s">
        <v>113</v>
      </c>
      <c r="R308" s="16" t="s">
        <v>114</v>
      </c>
      <c r="S308" s="16" t="s">
        <v>115</v>
      </c>
      <c r="T308" s="16" t="s">
        <v>116</v>
      </c>
      <c r="U308" s="16" t="s">
        <v>117</v>
      </c>
      <c r="V308" s="16" t="s">
        <v>118</v>
      </c>
      <c r="W308" s="16" t="s">
        <v>119</v>
      </c>
      <c r="X308" s="16" t="s">
        <v>120</v>
      </c>
      <c r="Y308" s="16" t="s">
        <v>121</v>
      </c>
      <c r="Z308" s="16" t="s">
        <v>122</v>
      </c>
      <c r="AA308" s="16" t="s">
        <v>123</v>
      </c>
      <c r="AB308" s="16" t="s">
        <v>124</v>
      </c>
      <c r="AC308" s="16" t="s">
        <v>125</v>
      </c>
      <c r="AD308" s="16" t="s">
        <v>126</v>
      </c>
      <c r="AE308" s="16" t="s">
        <v>127</v>
      </c>
      <c r="AF308" s="16" t="s">
        <v>128</v>
      </c>
      <c r="AG308" s="16" t="s">
        <v>129</v>
      </c>
      <c r="AH308" s="16" t="s">
        <v>130</v>
      </c>
      <c r="AI308" s="16" t="s">
        <v>131</v>
      </c>
      <c r="AJ308" s="16" t="s">
        <v>132</v>
      </c>
      <c r="AK308" s="16" t="s">
        <v>133</v>
      </c>
      <c r="AL308" s="16" t="s">
        <v>134</v>
      </c>
    </row>
    <row r="309" spans="1:75" s="54" customFormat="1">
      <c r="A309" s="17" t="s">
        <v>137</v>
      </c>
      <c r="B309" s="52" t="s">
        <v>228</v>
      </c>
      <c r="C309" s="31">
        <v>2.6850913610798388</v>
      </c>
      <c r="D309" s="31">
        <v>2.2723352528326828</v>
      </c>
      <c r="E309" s="31">
        <v>2.6160171272682038</v>
      </c>
      <c r="F309" s="31">
        <v>0.44570627383942307</v>
      </c>
      <c r="G309" s="31">
        <v>0.72345732820904995</v>
      </c>
      <c r="H309" s="31">
        <v>1.0195273591918375</v>
      </c>
      <c r="I309" s="31">
        <v>0.48111246035371891</v>
      </c>
      <c r="J309" s="31">
        <v>0.68053958028583772</v>
      </c>
      <c r="K309" s="31">
        <v>0.72114724495505877</v>
      </c>
      <c r="L309" s="31">
        <v>1.9571104361864928</v>
      </c>
      <c r="M309" s="31">
        <v>1.5020463928912273</v>
      </c>
      <c r="N309" s="31">
        <v>0.8428396084453148</v>
      </c>
      <c r="O309" s="31">
        <v>0.65643312622154149</v>
      </c>
      <c r="P309" s="31">
        <v>0.18314613397681864</v>
      </c>
      <c r="Q309" s="31">
        <v>1.5754809153508691</v>
      </c>
      <c r="R309" s="31">
        <v>0.75437388461339561</v>
      </c>
      <c r="S309" s="31">
        <v>0.75592775989182137</v>
      </c>
      <c r="T309" s="31">
        <v>0</v>
      </c>
      <c r="U309" s="31">
        <v>0.13437398986170498</v>
      </c>
      <c r="V309" s="31">
        <v>0.62868418195969322</v>
      </c>
      <c r="W309" s="31">
        <v>1.0940881413789474</v>
      </c>
      <c r="X309" s="31">
        <v>1.9129738801978446</v>
      </c>
      <c r="Y309" s="31">
        <v>0.53840797930460504</v>
      </c>
      <c r="Z309" s="31">
        <v>1.5723440554123915</v>
      </c>
      <c r="AA309" s="31">
        <v>0.33027726269809293</v>
      </c>
      <c r="AB309" s="31">
        <v>1.8880614405584015</v>
      </c>
      <c r="AC309" s="31">
        <v>0.4953046352982543</v>
      </c>
      <c r="AD309" s="31">
        <v>0.96256979877370707</v>
      </c>
      <c r="AE309" s="31">
        <v>1.1667940297993786</v>
      </c>
      <c r="AF309" s="31">
        <v>4.9360648055682264</v>
      </c>
      <c r="AG309" s="31"/>
      <c r="AH309" s="31"/>
      <c r="AI309" s="31"/>
      <c r="AJ309" s="31"/>
      <c r="AK309" s="31"/>
      <c r="AL309" s="31">
        <v>1.3162455916533289</v>
      </c>
    </row>
    <row r="310" spans="1:75">
      <c r="A310" s="17" t="s">
        <v>137</v>
      </c>
      <c r="B310" s="18" t="s">
        <v>229</v>
      </c>
      <c r="C310" s="31">
        <v>35.830167016851775</v>
      </c>
      <c r="D310" s="31">
        <v>45.482532076419098</v>
      </c>
      <c r="E310" s="31">
        <v>19.276787495411611</v>
      </c>
      <c r="F310" s="31">
        <v>29.674701210217325</v>
      </c>
      <c r="G310" s="31">
        <v>18.559953770874852</v>
      </c>
      <c r="H310" s="31">
        <v>54.661342215045487</v>
      </c>
      <c r="I310" s="31">
        <v>30.738956197873936</v>
      </c>
      <c r="J310" s="31">
        <v>8.6310347889645396</v>
      </c>
      <c r="K310" s="31">
        <v>12.510516218117166</v>
      </c>
      <c r="L310" s="31">
        <v>37.671278296293615</v>
      </c>
      <c r="M310" s="31">
        <v>41.576626675366533</v>
      </c>
      <c r="N310" s="31">
        <v>15.754262797344468</v>
      </c>
      <c r="O310" s="31">
        <v>34.493105967488162</v>
      </c>
      <c r="P310" s="31">
        <v>18.29636116970503</v>
      </c>
      <c r="Q310" s="31">
        <v>43.259813887851045</v>
      </c>
      <c r="R310" s="31">
        <v>17.12396745137967</v>
      </c>
      <c r="S310" s="31">
        <v>26.277475104666557</v>
      </c>
      <c r="T310" s="31">
        <v>52.984794442840347</v>
      </c>
      <c r="U310" s="31">
        <v>12.702369734555404</v>
      </c>
      <c r="V310" s="31">
        <v>38.03352545669371</v>
      </c>
      <c r="W310" s="31">
        <v>19.997928399851332</v>
      </c>
      <c r="X310" s="31">
        <v>12.973765498084317</v>
      </c>
      <c r="Y310" s="31">
        <v>31.804068639535259</v>
      </c>
      <c r="Z310" s="31">
        <v>32.89666599184239</v>
      </c>
      <c r="AA310" s="31">
        <v>29.416536813212627</v>
      </c>
      <c r="AB310" s="31">
        <v>19.453231913464084</v>
      </c>
      <c r="AC310" s="31">
        <v>16.416959805949041</v>
      </c>
      <c r="AD310" s="31">
        <v>17.793625189471584</v>
      </c>
      <c r="AE310" s="31">
        <v>30.034028247801889</v>
      </c>
      <c r="AF310" s="31">
        <v>35.67621389973494</v>
      </c>
      <c r="AG310" s="31">
        <v>2.2731912135695813</v>
      </c>
      <c r="AH310" s="31">
        <v>4.5516923743943369</v>
      </c>
      <c r="AI310" s="31">
        <v>6.6714469446825424</v>
      </c>
      <c r="AJ310" s="31">
        <v>43.890080572081892</v>
      </c>
      <c r="AK310" s="31">
        <v>4.8473498651392569E-2</v>
      </c>
      <c r="AL310" s="31">
        <v>29.59869738387</v>
      </c>
    </row>
    <row r="311" spans="1:75">
      <c r="A311" s="17" t="s">
        <v>137</v>
      </c>
      <c r="B311" s="18" t="s">
        <v>230</v>
      </c>
      <c r="C311" s="31">
        <v>19.12177896821505</v>
      </c>
      <c r="D311" s="31">
        <v>26.781541568203973</v>
      </c>
      <c r="E311" s="31">
        <v>24.7203550201776</v>
      </c>
      <c r="F311" s="31">
        <v>19.532414487683017</v>
      </c>
      <c r="G311" s="31">
        <v>33.175177951492692</v>
      </c>
      <c r="H311" s="31">
        <v>32.767863360343263</v>
      </c>
      <c r="I311" s="31">
        <v>35.328554268142142</v>
      </c>
      <c r="J311" s="31">
        <v>20.030288195608669</v>
      </c>
      <c r="K311" s="31">
        <v>29.664363036628057</v>
      </c>
      <c r="L311" s="31">
        <v>24.1069778178543</v>
      </c>
      <c r="M311" s="31">
        <v>25.86733694473811</v>
      </c>
      <c r="N311" s="31">
        <v>20.677396253718463</v>
      </c>
      <c r="O311" s="31">
        <v>25.967441184804525</v>
      </c>
      <c r="P311" s="31">
        <v>18.925800326613373</v>
      </c>
      <c r="Q311" s="31">
        <v>22.068845189268071</v>
      </c>
      <c r="R311" s="31">
        <v>26.068647900140501</v>
      </c>
      <c r="S311" s="31">
        <v>24.011109043141563</v>
      </c>
      <c r="T311" s="31">
        <v>19.028324962607403</v>
      </c>
      <c r="U311" s="31">
        <v>40.62305562656676</v>
      </c>
      <c r="V311" s="31">
        <v>27.507481178204724</v>
      </c>
      <c r="W311" s="31">
        <v>18.489990186390354</v>
      </c>
      <c r="X311" s="31">
        <v>20.163956280265726</v>
      </c>
      <c r="Y311" s="31">
        <v>19.752633927159639</v>
      </c>
      <c r="Z311" s="31">
        <v>20.328533114001569</v>
      </c>
      <c r="AA311" s="31">
        <v>22.204122795039506</v>
      </c>
      <c r="AB311" s="31">
        <v>21.48930651827175</v>
      </c>
      <c r="AC311" s="31">
        <v>30.657333271275839</v>
      </c>
      <c r="AD311" s="31">
        <v>29.753709423982428</v>
      </c>
      <c r="AE311" s="31">
        <v>19.943488646551938</v>
      </c>
      <c r="AF311" s="31">
        <v>21.476628077465737</v>
      </c>
      <c r="AG311" s="31">
        <v>46.753556406987528</v>
      </c>
      <c r="AH311" s="31">
        <v>100.46710242212714</v>
      </c>
      <c r="AI311" s="31">
        <v>104.33702703912944</v>
      </c>
      <c r="AJ311" s="31">
        <v>424.58732539275775</v>
      </c>
      <c r="AK311" s="31">
        <v>181.25251687116474</v>
      </c>
      <c r="AL311" s="31">
        <v>23.885833102197239</v>
      </c>
    </row>
    <row r="312" spans="1:75">
      <c r="A312" s="17" t="s">
        <v>137</v>
      </c>
      <c r="B312" s="18" t="s">
        <v>232</v>
      </c>
      <c r="C312" s="31">
        <v>2.0479098057320324</v>
      </c>
      <c r="D312" s="31">
        <v>4.3684057227892197</v>
      </c>
      <c r="E312" s="31">
        <v>2.035205634310759</v>
      </c>
      <c r="F312" s="31">
        <v>0.95894290494995549</v>
      </c>
      <c r="G312" s="31">
        <v>3.9738224121555406</v>
      </c>
      <c r="H312" s="31">
        <v>2.5898261384581289</v>
      </c>
      <c r="I312" s="31">
        <v>3.4070396856967471</v>
      </c>
      <c r="J312" s="31">
        <v>2.3422532815521899</v>
      </c>
      <c r="K312" s="31">
        <v>1.2530224261038856</v>
      </c>
      <c r="L312" s="31">
        <v>1.4832935867404895</v>
      </c>
      <c r="M312" s="31">
        <v>1.5444716828102556</v>
      </c>
      <c r="N312" s="31">
        <v>2.3116567901018312</v>
      </c>
      <c r="O312" s="31">
        <v>2.1957683017617233</v>
      </c>
      <c r="P312" s="31">
        <v>2.0880368929829656</v>
      </c>
      <c r="Q312" s="31">
        <v>3.155120263777933</v>
      </c>
      <c r="R312" s="31">
        <v>3.5300225761470765</v>
      </c>
      <c r="S312" s="31">
        <v>1.2972571109080746</v>
      </c>
      <c r="T312" s="31">
        <v>1.0329612165469084</v>
      </c>
      <c r="U312" s="31">
        <v>1.2168550823534978</v>
      </c>
      <c r="V312" s="31">
        <v>1.643294688580623</v>
      </c>
      <c r="W312" s="31">
        <v>2.80810357009074</v>
      </c>
      <c r="X312" s="31">
        <v>2.2175450835374351</v>
      </c>
      <c r="Y312" s="31">
        <v>4.173788170486926</v>
      </c>
      <c r="Z312" s="31">
        <v>2.0979769086962987</v>
      </c>
      <c r="AA312" s="31">
        <v>1.0005124615956427</v>
      </c>
      <c r="AB312" s="31">
        <v>3.7537142242740189</v>
      </c>
      <c r="AC312" s="31">
        <v>1.2061245688932736</v>
      </c>
      <c r="AD312" s="31">
        <v>1.892369601268677</v>
      </c>
      <c r="AE312" s="31">
        <v>1.6103465999639279</v>
      </c>
      <c r="AF312" s="31">
        <v>15.566545149508126</v>
      </c>
      <c r="AG312" s="31"/>
      <c r="AH312" s="31"/>
      <c r="AI312" s="31"/>
      <c r="AJ312" s="31"/>
      <c r="AK312" s="31"/>
      <c r="AL312" s="31">
        <v>2.3115100961677744</v>
      </c>
    </row>
    <row r="313" spans="1:75" s="54" customFormat="1">
      <c r="A313" s="17" t="s">
        <v>137</v>
      </c>
      <c r="B313" s="19" t="s">
        <v>233</v>
      </c>
      <c r="C313" s="127">
        <v>2.5054400607360066</v>
      </c>
      <c r="D313" s="128">
        <v>3.3171356505018048</v>
      </c>
      <c r="E313" s="128">
        <v>1.532479088037952</v>
      </c>
      <c r="F313" s="128">
        <v>2.2976484470186329</v>
      </c>
      <c r="G313" s="128">
        <v>3.2827117434435729</v>
      </c>
      <c r="H313" s="128">
        <v>4.0203753932732624</v>
      </c>
      <c r="I313" s="128">
        <v>3.541519824035178</v>
      </c>
      <c r="J313" s="128">
        <v>2.4882756997486943</v>
      </c>
      <c r="K313" s="128">
        <v>3.2103732127360423</v>
      </c>
      <c r="L313" s="128">
        <v>2.2853303628135908</v>
      </c>
      <c r="M313" s="128">
        <v>3.0560242827685511</v>
      </c>
      <c r="N313" s="128">
        <v>1.9641935628498481</v>
      </c>
      <c r="O313" s="128">
        <v>2.4926178365458709</v>
      </c>
      <c r="P313" s="128">
        <v>6.4463809348086807</v>
      </c>
      <c r="Q313" s="128">
        <v>2.4896083211534603</v>
      </c>
      <c r="R313" s="128">
        <v>2.786348723921773</v>
      </c>
      <c r="S313" s="128">
        <v>3.2947575634274013</v>
      </c>
      <c r="T313" s="128">
        <v>5.1857797756234882</v>
      </c>
      <c r="U313" s="128">
        <v>4.9266693422630148</v>
      </c>
      <c r="V313" s="128">
        <v>4.0489486673395625</v>
      </c>
      <c r="W313" s="128">
        <v>2.126206726843519</v>
      </c>
      <c r="X313" s="128">
        <v>2.5457132649570204</v>
      </c>
      <c r="Y313" s="128">
        <v>1.8333594139601246</v>
      </c>
      <c r="Z313" s="128">
        <v>2.9990452911722736</v>
      </c>
      <c r="AA313" s="128">
        <v>2.1600042364207077</v>
      </c>
      <c r="AB313" s="128">
        <v>2.5469820255062592</v>
      </c>
      <c r="AC313" s="128">
        <v>3.4590407537764336</v>
      </c>
      <c r="AD313" s="128">
        <v>3.40012064144591</v>
      </c>
      <c r="AE313" s="128">
        <v>3.6681776070460113</v>
      </c>
      <c r="AF313" s="128">
        <v>3.2982334990094135</v>
      </c>
      <c r="AG313" s="95"/>
      <c r="AH313" s="95"/>
      <c r="AI313" s="95"/>
      <c r="AJ313" s="95"/>
      <c r="AK313" s="95"/>
      <c r="AL313" s="95">
        <v>2.5738589426550433</v>
      </c>
    </row>
    <row r="314" spans="1:75">
      <c r="A314" s="17" t="s">
        <v>137</v>
      </c>
      <c r="B314" s="19" t="s">
        <v>231</v>
      </c>
      <c r="C314" s="30">
        <v>8.5085966531792696</v>
      </c>
      <c r="D314" s="30">
        <v>10.608822909896814</v>
      </c>
      <c r="E314" s="30">
        <v>5.0572374314639505</v>
      </c>
      <c r="F314" s="30">
        <v>8.0913241213543756</v>
      </c>
      <c r="G314" s="30">
        <v>9.3962289028113553</v>
      </c>
      <c r="H314" s="30">
        <v>11.372653704966821</v>
      </c>
      <c r="I314" s="30">
        <v>9.423426360083651</v>
      </c>
      <c r="J314" s="30">
        <v>6.0294958450357612</v>
      </c>
      <c r="K314" s="30">
        <v>6.687219402480137</v>
      </c>
      <c r="L314" s="30">
        <v>8.162257105373822</v>
      </c>
      <c r="M314" s="30">
        <v>11.54626711692006</v>
      </c>
      <c r="N314" s="30">
        <v>5.2833283677210492</v>
      </c>
      <c r="O314" s="30">
        <v>8.6149590027226086</v>
      </c>
      <c r="P314" s="30">
        <v>9.494670304370791</v>
      </c>
      <c r="Q314" s="30">
        <v>8.2401968630734945</v>
      </c>
      <c r="R314" s="30">
        <v>6.7586412037680788</v>
      </c>
      <c r="S314" s="30">
        <v>8.1710874602377004</v>
      </c>
      <c r="T314" s="30">
        <v>13.214065836721286</v>
      </c>
      <c r="U314" s="30">
        <v>10.724113697921304</v>
      </c>
      <c r="V314" s="30">
        <v>13.082977657016222</v>
      </c>
      <c r="W314" s="30">
        <v>6.136866235866723</v>
      </c>
      <c r="X314" s="30">
        <v>5.6735534487579669</v>
      </c>
      <c r="Y314" s="30">
        <v>5.8121362217224215</v>
      </c>
      <c r="Z314" s="30">
        <v>8.0942439094066785</v>
      </c>
      <c r="AA314" s="30">
        <v>7.3024695432446176</v>
      </c>
      <c r="AB314" s="30">
        <v>6.0245339853698052</v>
      </c>
      <c r="AC314" s="30">
        <v>7.2329781964140931</v>
      </c>
      <c r="AD314" s="30">
        <v>9.3810384560315594</v>
      </c>
      <c r="AE314" s="30">
        <v>9.489131077594342</v>
      </c>
      <c r="AF314" s="30">
        <v>8.4834688845638695</v>
      </c>
      <c r="AG314" s="30">
        <v>6.6049095350247846</v>
      </c>
      <c r="AH314" s="30">
        <v>6.6049095350247846</v>
      </c>
      <c r="AI314" s="30">
        <v>6.7545583955284112</v>
      </c>
      <c r="AJ314" s="30">
        <v>6.7545583955284139</v>
      </c>
      <c r="AK314" s="30">
        <v>8.0751375255745881</v>
      </c>
      <c r="AL314" s="30">
        <v>8.3730848489750667</v>
      </c>
    </row>
    <row r="316" spans="1:75">
      <c r="A316" s="14" t="s">
        <v>495</v>
      </c>
    </row>
    <row r="317" spans="1:75">
      <c r="A317" s="16" t="s">
        <v>97</v>
      </c>
      <c r="B317" s="16" t="s">
        <v>227</v>
      </c>
      <c r="C317" s="16" t="s">
        <v>99</v>
      </c>
      <c r="D317" s="16" t="s">
        <v>100</v>
      </c>
      <c r="E317" s="16" t="s">
        <v>101</v>
      </c>
      <c r="F317" s="16" t="s">
        <v>102</v>
      </c>
      <c r="G317" s="16" t="s">
        <v>103</v>
      </c>
      <c r="H317" s="16" t="s">
        <v>104</v>
      </c>
      <c r="I317" s="16" t="s">
        <v>105</v>
      </c>
      <c r="J317" s="16" t="s">
        <v>106</v>
      </c>
      <c r="K317" s="16" t="s">
        <v>107</v>
      </c>
      <c r="L317" s="16" t="s">
        <v>108</v>
      </c>
      <c r="M317" s="16" t="s">
        <v>109</v>
      </c>
      <c r="N317" s="16" t="s">
        <v>110</v>
      </c>
      <c r="O317" s="16" t="s">
        <v>111</v>
      </c>
      <c r="P317" s="16" t="s">
        <v>112</v>
      </c>
      <c r="Q317" s="16" t="s">
        <v>113</v>
      </c>
      <c r="R317" s="16" t="s">
        <v>114</v>
      </c>
      <c r="S317" s="16" t="s">
        <v>115</v>
      </c>
      <c r="T317" s="16" t="s">
        <v>116</v>
      </c>
      <c r="U317" s="16" t="s">
        <v>117</v>
      </c>
      <c r="V317" s="16" t="s">
        <v>118</v>
      </c>
      <c r="W317" s="16" t="s">
        <v>119</v>
      </c>
      <c r="X317" s="16" t="s">
        <v>120</v>
      </c>
      <c r="Y317" s="16" t="s">
        <v>121</v>
      </c>
      <c r="Z317" s="16" t="s">
        <v>122</v>
      </c>
      <c r="AA317" s="16" t="s">
        <v>123</v>
      </c>
      <c r="AB317" s="16" t="s">
        <v>124</v>
      </c>
      <c r="AC317" s="16" t="s">
        <v>125</v>
      </c>
      <c r="AD317" s="16" t="s">
        <v>126</v>
      </c>
      <c r="AE317" s="16" t="s">
        <v>127</v>
      </c>
      <c r="AF317" s="16" t="s">
        <v>128</v>
      </c>
      <c r="AG317" s="16" t="s">
        <v>129</v>
      </c>
      <c r="AH317" s="16" t="s">
        <v>130</v>
      </c>
      <c r="AI317" s="16" t="s">
        <v>131</v>
      </c>
      <c r="AJ317" s="16" t="s">
        <v>132</v>
      </c>
      <c r="AK317" s="16" t="s">
        <v>133</v>
      </c>
      <c r="AL317" s="16" t="s">
        <v>134</v>
      </c>
    </row>
    <row r="318" spans="1:75" s="54" customFormat="1">
      <c r="A318" s="17" t="s">
        <v>137</v>
      </c>
      <c r="B318" s="52" t="s">
        <v>228</v>
      </c>
      <c r="C318" s="31">
        <v>2.8496717432700489</v>
      </c>
      <c r="D318" s="31">
        <v>3.6511994215653316</v>
      </c>
      <c r="E318" s="31">
        <v>0.44270257168938765</v>
      </c>
      <c r="F318" s="31">
        <v>0.58583144169389845</v>
      </c>
      <c r="G318" s="31">
        <v>0.20922661221891736</v>
      </c>
      <c r="H318" s="31">
        <v>1.8040452008219114</v>
      </c>
      <c r="I318" s="31">
        <v>1.7137141949496617</v>
      </c>
      <c r="J318" s="31">
        <v>0</v>
      </c>
      <c r="K318" s="31">
        <v>0.46586315907788878</v>
      </c>
      <c r="L318" s="31">
        <v>2.035083553541948</v>
      </c>
      <c r="M318" s="31">
        <v>2.8764040624586329</v>
      </c>
      <c r="N318" s="31">
        <v>0.27560954488888706</v>
      </c>
      <c r="O318" s="31">
        <v>0.42042973147029422</v>
      </c>
      <c r="P318" s="31">
        <v>1.8314613397681864E-2</v>
      </c>
      <c r="Q318" s="31">
        <v>2.5975991853861657</v>
      </c>
      <c r="R318" s="31">
        <v>0</v>
      </c>
      <c r="S318" s="31">
        <v>0</v>
      </c>
      <c r="T318" s="31">
        <v>0.57001085574220856</v>
      </c>
      <c r="U318" s="31">
        <v>0</v>
      </c>
      <c r="V318" s="31">
        <v>0.3352220941450117</v>
      </c>
      <c r="W318" s="31">
        <v>1.5204620776932662</v>
      </c>
      <c r="X318" s="31">
        <v>0.14181046444131301</v>
      </c>
      <c r="Y318" s="31">
        <v>0.11074698861670272</v>
      </c>
      <c r="Z318" s="31">
        <v>0.71746847220959897</v>
      </c>
      <c r="AA318" s="31">
        <v>0.66256523735751194</v>
      </c>
      <c r="AB318" s="31">
        <v>0.55159413435152949</v>
      </c>
      <c r="AC318" s="31">
        <v>1.6472144820191037</v>
      </c>
      <c r="AD318" s="31">
        <v>0.71481668333736093</v>
      </c>
      <c r="AE318" s="31">
        <v>0</v>
      </c>
      <c r="AF318" s="31">
        <v>0.88606665285756658</v>
      </c>
      <c r="AG318" s="31"/>
      <c r="AH318" s="31"/>
      <c r="AI318" s="31"/>
      <c r="AJ318" s="31"/>
      <c r="AK318" s="31"/>
      <c r="AL318" s="31">
        <v>0.65872921671858742</v>
      </c>
    </row>
    <row r="319" spans="1:75">
      <c r="A319" s="17" t="s">
        <v>137</v>
      </c>
      <c r="B319" s="18" t="s">
        <v>229</v>
      </c>
      <c r="C319" s="31">
        <v>3.6839412866145347</v>
      </c>
      <c r="D319" s="31">
        <v>5.2450612097683749</v>
      </c>
      <c r="E319" s="31">
        <v>0.68984157173784721</v>
      </c>
      <c r="F319" s="31">
        <v>1.1094283196884551</v>
      </c>
      <c r="G319" s="31">
        <v>2.1322706771036377</v>
      </c>
      <c r="H319" s="31">
        <v>4.3770601511008076</v>
      </c>
      <c r="I319" s="31">
        <v>1.7839174123229773</v>
      </c>
      <c r="J319" s="31">
        <v>0.6101984309628713</v>
      </c>
      <c r="K319" s="31">
        <v>1.3174514325082374</v>
      </c>
      <c r="L319" s="31">
        <v>1.012252739407856</v>
      </c>
      <c r="M319" s="31">
        <v>3.0167883172878374</v>
      </c>
      <c r="N319" s="31">
        <v>2.6189810641233819</v>
      </c>
      <c r="O319" s="31">
        <v>1.2173156542334715</v>
      </c>
      <c r="P319" s="31">
        <v>1.5246259314933031</v>
      </c>
      <c r="Q319" s="31">
        <v>2.3053395386086444</v>
      </c>
      <c r="R319" s="31">
        <v>1.8626054579405542</v>
      </c>
      <c r="S319" s="31">
        <v>2.9171324842667365</v>
      </c>
      <c r="T319" s="31">
        <v>1.7956789403789617</v>
      </c>
      <c r="U319" s="31">
        <v>6.5313961090709247</v>
      </c>
      <c r="V319" s="31">
        <v>1.0032158548199164</v>
      </c>
      <c r="W319" s="31">
        <v>0.76006829018509792</v>
      </c>
      <c r="X319" s="31">
        <v>4.8885021960681527</v>
      </c>
      <c r="Y319" s="31">
        <v>1.8835327819688756</v>
      </c>
      <c r="Z319" s="31">
        <v>1.5837757063185314</v>
      </c>
      <c r="AA319" s="31">
        <v>1.5312859150146274</v>
      </c>
      <c r="AB319" s="31">
        <v>1.1963013135166158</v>
      </c>
      <c r="AC319" s="31">
        <v>1.7046478870215587</v>
      </c>
      <c r="AD319" s="31">
        <v>1.886867642879082</v>
      </c>
      <c r="AE319" s="31">
        <v>3.5408111691285593</v>
      </c>
      <c r="AF319" s="31">
        <v>3.6447586290314131</v>
      </c>
      <c r="AG319" s="31">
        <v>2.9133830501882994</v>
      </c>
      <c r="AH319" s="31">
        <v>2.9133830501882994</v>
      </c>
      <c r="AI319" s="31">
        <v>3.0472696906713486</v>
      </c>
      <c r="AJ319" s="31">
        <v>3.0472696906713486</v>
      </c>
      <c r="AK319" s="31">
        <v>2.8591819319329153</v>
      </c>
      <c r="AL319" s="31">
        <v>2.5863420230093959</v>
      </c>
      <c r="AO319" s="54"/>
      <c r="AP319" s="54"/>
      <c r="AQ319" s="54"/>
      <c r="AR319" s="54"/>
      <c r="AS319" s="54"/>
      <c r="AT319" s="54"/>
      <c r="AU319" s="54"/>
      <c r="AV319" s="54"/>
      <c r="AW319" s="54"/>
      <c r="AX319" s="54"/>
      <c r="AY319" s="54"/>
      <c r="AZ319" s="54"/>
      <c r="BA319" s="54"/>
      <c r="BB319" s="54"/>
      <c r="BC319" s="54"/>
      <c r="BD319" s="54"/>
      <c r="BE319" s="54"/>
      <c r="BF319" s="54"/>
      <c r="BG319" s="54"/>
      <c r="BH319" s="54"/>
      <c r="BI319" s="54"/>
      <c r="BJ319" s="54"/>
      <c r="BK319" s="54"/>
      <c r="BL319" s="54"/>
      <c r="BM319" s="54"/>
      <c r="BN319" s="54"/>
      <c r="BO319" s="54"/>
      <c r="BP319" s="54"/>
      <c r="BQ319" s="54"/>
      <c r="BR319" s="54"/>
      <c r="BS319" s="54"/>
      <c r="BT319" s="54"/>
      <c r="BU319" s="54"/>
      <c r="BV319" s="54"/>
      <c r="BW319" s="54"/>
    </row>
    <row r="320" spans="1:75">
      <c r="A320" s="17" t="s">
        <v>137</v>
      </c>
      <c r="B320" s="18" t="s">
        <v>230</v>
      </c>
      <c r="C320" s="31">
        <v>44.863640942581675</v>
      </c>
      <c r="D320" s="31">
        <v>44.863640942581675</v>
      </c>
      <c r="E320" s="31">
        <v>44.863640942581675</v>
      </c>
      <c r="F320" s="31">
        <v>44.863640942581675</v>
      </c>
      <c r="G320" s="31">
        <v>44.863640942581675</v>
      </c>
      <c r="H320" s="31">
        <v>44.863640942581675</v>
      </c>
      <c r="I320" s="31">
        <v>44.863640942581675</v>
      </c>
      <c r="J320" s="31">
        <v>44.863640942581675</v>
      </c>
      <c r="K320" s="31">
        <v>44.863640942581675</v>
      </c>
      <c r="L320" s="31">
        <v>44.863640942581675</v>
      </c>
      <c r="M320" s="31">
        <v>44.863640942581675</v>
      </c>
      <c r="N320" s="31">
        <v>44.863640942581675</v>
      </c>
      <c r="O320" s="31">
        <v>44.863640942581675</v>
      </c>
      <c r="P320" s="31">
        <v>44.863640942581675</v>
      </c>
      <c r="Q320" s="31">
        <v>44.863640942581675</v>
      </c>
      <c r="R320" s="31">
        <v>44.863640942581675</v>
      </c>
      <c r="S320" s="31">
        <v>44.863640942581675</v>
      </c>
      <c r="T320" s="31">
        <v>44.863640942581675</v>
      </c>
      <c r="U320" s="31">
        <v>44.863640942581675</v>
      </c>
      <c r="V320" s="31">
        <v>44.863640942581675</v>
      </c>
      <c r="W320" s="31">
        <v>44.863640942581675</v>
      </c>
      <c r="X320" s="31">
        <v>44.863640942581675</v>
      </c>
      <c r="Y320" s="31">
        <v>44.863640942581675</v>
      </c>
      <c r="Z320" s="31">
        <v>44.863640942581675</v>
      </c>
      <c r="AA320" s="31">
        <v>44.863640942581675</v>
      </c>
      <c r="AB320" s="31">
        <v>44.863640942581675</v>
      </c>
      <c r="AC320" s="31">
        <v>44.863640942581675</v>
      </c>
      <c r="AD320" s="31">
        <v>44.863640942581675</v>
      </c>
      <c r="AE320" s="31">
        <v>44.863640942581675</v>
      </c>
      <c r="AF320" s="31">
        <v>44.863640942581675</v>
      </c>
      <c r="AG320" s="31">
        <v>44.863640942581675</v>
      </c>
      <c r="AH320" s="31">
        <v>44.863640942581675</v>
      </c>
      <c r="AI320" s="31">
        <v>44.863640942581675</v>
      </c>
      <c r="AJ320" s="31">
        <v>44.863640942581675</v>
      </c>
      <c r="AK320" s="31">
        <v>44.863640942581675</v>
      </c>
      <c r="AL320" s="31">
        <v>44.863640942581675</v>
      </c>
      <c r="AN320" s="54"/>
      <c r="AO320" s="54"/>
      <c r="AP320" s="54"/>
      <c r="AQ320" s="54"/>
      <c r="AR320" s="54"/>
      <c r="AS320" s="54"/>
      <c r="AT320" s="54"/>
      <c r="AU320" s="54"/>
      <c r="AV320" s="54"/>
      <c r="AW320" s="54"/>
      <c r="AX320" s="54"/>
      <c r="AY320" s="54"/>
      <c r="AZ320" s="54"/>
      <c r="BA320" s="54"/>
      <c r="BB320" s="54"/>
      <c r="BC320" s="54"/>
      <c r="BD320" s="54"/>
      <c r="BE320" s="54"/>
      <c r="BF320" s="54"/>
      <c r="BG320" s="54"/>
      <c r="BH320" s="54"/>
      <c r="BI320" s="54"/>
      <c r="BJ320" s="54"/>
      <c r="BK320" s="54"/>
      <c r="BL320" s="54"/>
      <c r="BM320" s="54"/>
      <c r="BN320" s="54"/>
      <c r="BO320" s="54"/>
      <c r="BP320" s="54"/>
      <c r="BQ320" s="54"/>
      <c r="BR320" s="54"/>
      <c r="BS320" s="54"/>
      <c r="BT320" s="54"/>
      <c r="BU320" s="54"/>
      <c r="BV320" s="54"/>
      <c r="BW320" s="54"/>
    </row>
    <row r="321" spans="1:75">
      <c r="A321" s="17" t="s">
        <v>137</v>
      </c>
      <c r="B321" s="18" t="s">
        <v>232</v>
      </c>
      <c r="C321" s="31">
        <v>0.23665563724109928</v>
      </c>
      <c r="D321" s="31">
        <v>0.50481121637327642</v>
      </c>
      <c r="E321" s="31">
        <v>0.23518754827794941</v>
      </c>
      <c r="F321" s="31">
        <v>0.11081505816983109</v>
      </c>
      <c r="G321" s="31">
        <v>0.45921332697338824</v>
      </c>
      <c r="H321" s="31">
        <v>0.29927927168715412</v>
      </c>
      <c r="I321" s="31">
        <v>0.393716142023191</v>
      </c>
      <c r="J321" s="31">
        <v>0.270669851462355</v>
      </c>
      <c r="K321" s="31">
        <v>0.14479876989553547</v>
      </c>
      <c r="L321" s="31">
        <v>0.17140881302642599</v>
      </c>
      <c r="M321" s="31">
        <v>0.17847852931474295</v>
      </c>
      <c r="N321" s="31">
        <v>0.26713413316008422</v>
      </c>
      <c r="O321" s="31">
        <v>0.25374210584507628</v>
      </c>
      <c r="P321" s="31">
        <v>0.24129270737837727</v>
      </c>
      <c r="Q321" s="31">
        <v>0.364604434485712</v>
      </c>
      <c r="R321" s="31">
        <v>0.40792799560571308</v>
      </c>
      <c r="S321" s="31">
        <v>0.14991051236153363</v>
      </c>
      <c r="T321" s="31">
        <v>0.1193685846237101</v>
      </c>
      <c r="U321" s="31">
        <v>0.14061928613184188</v>
      </c>
      <c r="V321" s="31">
        <v>0.18989847629639592</v>
      </c>
      <c r="W321" s="31">
        <v>0.3245033242962001</v>
      </c>
      <c r="X321" s="31">
        <v>0.2562586220284388</v>
      </c>
      <c r="Y321" s="31">
        <v>0.48232128994707879</v>
      </c>
      <c r="Z321" s="31">
        <v>0.24244137161458595</v>
      </c>
      <c r="AA321" s="31">
        <v>0.11561881949285409</v>
      </c>
      <c r="AB321" s="31">
        <v>0.43377771290518685</v>
      </c>
      <c r="AC321" s="31">
        <v>0.13937927229248931</v>
      </c>
      <c r="AD321" s="31">
        <v>0.21868147348600725</v>
      </c>
      <c r="AE321" s="31">
        <v>0.18609100836707815</v>
      </c>
      <c r="AF321" s="31">
        <v>1.7988637251933868</v>
      </c>
      <c r="AG321" s="31"/>
      <c r="AH321" s="31"/>
      <c r="AI321" s="31"/>
      <c r="AJ321" s="31"/>
      <c r="AK321" s="31"/>
      <c r="AL321" s="31">
        <v>0.2671171812677956</v>
      </c>
      <c r="AN321" s="54"/>
      <c r="AO321" s="54"/>
      <c r="AP321" s="54"/>
      <c r="AQ321" s="54"/>
      <c r="AR321" s="54"/>
      <c r="AS321" s="54"/>
      <c r="AT321" s="54"/>
      <c r="AU321" s="54"/>
      <c r="AV321" s="54"/>
      <c r="AW321" s="54"/>
      <c r="AX321" s="54"/>
      <c r="AY321" s="54"/>
      <c r="AZ321" s="54"/>
      <c r="BA321" s="54"/>
      <c r="BB321" s="54"/>
      <c r="BC321" s="54"/>
      <c r="BD321" s="54"/>
      <c r="BE321" s="54"/>
      <c r="BF321" s="54"/>
      <c r="BG321" s="54"/>
      <c r="BH321" s="54"/>
      <c r="BI321" s="54"/>
      <c r="BJ321" s="54"/>
      <c r="BK321" s="54"/>
      <c r="BL321" s="54"/>
      <c r="BM321" s="54"/>
      <c r="BN321" s="54"/>
      <c r="BO321" s="54"/>
      <c r="BP321" s="54"/>
      <c r="BQ321" s="54"/>
      <c r="BR321" s="54"/>
      <c r="BS321" s="54"/>
      <c r="BT321" s="54"/>
      <c r="BU321" s="54"/>
      <c r="BV321" s="54"/>
      <c r="BW321" s="54"/>
    </row>
    <row r="322" spans="1:75" s="54" customFormat="1">
      <c r="A322" s="17" t="s">
        <v>137</v>
      </c>
      <c r="B322" s="19" t="s">
        <v>233</v>
      </c>
      <c r="C322" s="20">
        <v>0</v>
      </c>
      <c r="D322" s="20">
        <v>0</v>
      </c>
      <c r="E322" s="20">
        <v>0</v>
      </c>
      <c r="F322" s="20">
        <v>0</v>
      </c>
      <c r="G322" s="20">
        <v>0</v>
      </c>
      <c r="H322" s="20">
        <v>0</v>
      </c>
      <c r="I322" s="20">
        <v>0</v>
      </c>
      <c r="J322" s="20">
        <v>0</v>
      </c>
      <c r="K322" s="20">
        <v>0</v>
      </c>
      <c r="L322" s="20">
        <v>0</v>
      </c>
      <c r="M322" s="20">
        <v>0</v>
      </c>
      <c r="N322" s="20">
        <v>0</v>
      </c>
      <c r="O322" s="20">
        <v>0</v>
      </c>
      <c r="P322" s="20">
        <v>0</v>
      </c>
      <c r="Q322" s="20">
        <v>0</v>
      </c>
      <c r="R322" s="20">
        <v>0</v>
      </c>
      <c r="S322" s="20">
        <v>0</v>
      </c>
      <c r="T322" s="20">
        <v>0</v>
      </c>
      <c r="U322" s="20">
        <v>0</v>
      </c>
      <c r="V322" s="20">
        <v>0</v>
      </c>
      <c r="W322" s="20">
        <v>0</v>
      </c>
      <c r="X322" s="20">
        <v>0</v>
      </c>
      <c r="Y322" s="20">
        <v>0</v>
      </c>
      <c r="Z322" s="20">
        <v>0</v>
      </c>
      <c r="AA322" s="20">
        <v>0</v>
      </c>
      <c r="AB322" s="20">
        <v>0</v>
      </c>
      <c r="AC322" s="20">
        <v>0</v>
      </c>
      <c r="AD322" s="20">
        <v>0</v>
      </c>
      <c r="AE322" s="20">
        <v>0</v>
      </c>
      <c r="AF322" s="20">
        <v>0</v>
      </c>
      <c r="AG322" s="20">
        <v>0</v>
      </c>
      <c r="AH322" s="20">
        <v>0</v>
      </c>
      <c r="AI322" s="20">
        <v>0</v>
      </c>
      <c r="AJ322" s="20">
        <v>0</v>
      </c>
      <c r="AK322" s="20">
        <v>0</v>
      </c>
      <c r="AL322" s="20">
        <v>0</v>
      </c>
    </row>
    <row r="323" spans="1:75">
      <c r="A323" s="17" t="s">
        <v>137</v>
      </c>
      <c r="B323" s="19" t="s">
        <v>231</v>
      </c>
      <c r="C323" s="31">
        <v>13.437811412958036</v>
      </c>
      <c r="D323" s="31">
        <v>13.189937690667801</v>
      </c>
      <c r="E323" s="31">
        <v>8.4101018256879208</v>
      </c>
      <c r="F323" s="31">
        <v>10.459316666432288</v>
      </c>
      <c r="G323" s="31">
        <v>8.2807686995041543</v>
      </c>
      <c r="H323" s="31">
        <v>11.227762015908581</v>
      </c>
      <c r="I323" s="31">
        <v>10.295216760377315</v>
      </c>
      <c r="J323" s="31">
        <v>8.0156155159335647</v>
      </c>
      <c r="K323" s="31">
        <v>8.1883220819028217</v>
      </c>
      <c r="L323" s="31">
        <v>12.067860653838514</v>
      </c>
      <c r="M323" s="31">
        <v>13.215013157035422</v>
      </c>
      <c r="N323" s="31">
        <v>8.0387036469793571</v>
      </c>
      <c r="O323" s="31">
        <v>11.168326797989675</v>
      </c>
      <c r="P323" s="31">
        <v>10.282769842199306</v>
      </c>
      <c r="Q323" s="31">
        <v>11.097677183356625</v>
      </c>
      <c r="R323" s="31">
        <v>8.3786524453555202</v>
      </c>
      <c r="S323" s="31">
        <v>9.0876188086161864</v>
      </c>
      <c r="T323" s="31">
        <v>19.305129158747921</v>
      </c>
      <c r="U323" s="31">
        <v>7.7737338180878437</v>
      </c>
      <c r="V323" s="31">
        <v>12.531039897551368</v>
      </c>
      <c r="W323" s="31">
        <v>9.5194410407473242</v>
      </c>
      <c r="X323" s="31">
        <v>7.7292171180994016</v>
      </c>
      <c r="Y323" s="31">
        <v>9.555934270827521</v>
      </c>
      <c r="Z323" s="31">
        <v>10.752174790157191</v>
      </c>
      <c r="AA323" s="31">
        <v>10.779783912225867</v>
      </c>
      <c r="AB323" s="31">
        <v>8.6850504223399412</v>
      </c>
      <c r="AC323" s="31">
        <v>8.9663239906575889</v>
      </c>
      <c r="AD323" s="31">
        <v>9.7677841891512642</v>
      </c>
      <c r="AE323" s="31">
        <v>11.709560971612238</v>
      </c>
      <c r="AF323" s="31">
        <v>11.846905377792513</v>
      </c>
      <c r="AG323" s="31">
        <v>10.880548483022416</v>
      </c>
      <c r="AH323" s="31">
        <v>10.880548483022416</v>
      </c>
      <c r="AI323" s="31">
        <v>11.057451133167032</v>
      </c>
      <c r="AJ323" s="31">
        <v>11.057451133167032</v>
      </c>
      <c r="AK323" s="31">
        <v>10.808933261178131</v>
      </c>
      <c r="AL323" s="31">
        <v>10.448433492271786</v>
      </c>
      <c r="AN323" s="54"/>
      <c r="AO323" s="54"/>
      <c r="AP323" s="54"/>
      <c r="AQ323" s="54"/>
      <c r="AR323" s="54"/>
      <c r="AS323" s="54"/>
      <c r="AT323" s="54"/>
      <c r="AU323" s="54"/>
      <c r="AV323" s="54"/>
      <c r="AW323" s="54"/>
      <c r="AX323" s="54"/>
      <c r="AY323" s="54"/>
      <c r="AZ323" s="54"/>
      <c r="BA323" s="54"/>
      <c r="BB323" s="54"/>
      <c r="BC323" s="54"/>
      <c r="BD323" s="54"/>
      <c r="BE323" s="54"/>
      <c r="BF323" s="54"/>
      <c r="BG323" s="54"/>
      <c r="BH323" s="54"/>
      <c r="BI323" s="54"/>
      <c r="BJ323" s="54"/>
      <c r="BK323" s="54"/>
      <c r="BL323" s="54"/>
      <c r="BM323" s="54"/>
      <c r="BN323" s="54"/>
      <c r="BO323" s="54"/>
      <c r="BP323" s="54"/>
      <c r="BQ323" s="54"/>
      <c r="BR323" s="54"/>
      <c r="BS323" s="54"/>
      <c r="BT323" s="54"/>
      <c r="BU323" s="54"/>
      <c r="BV323" s="54"/>
      <c r="BW323" s="54"/>
    </row>
    <row r="325" spans="1:75">
      <c r="A325" s="14" t="s">
        <v>496</v>
      </c>
      <c r="C325" s="45" t="s">
        <v>234</v>
      </c>
    </row>
    <row r="326" spans="1:75">
      <c r="A326" s="16" t="s">
        <v>97</v>
      </c>
      <c r="B326" s="16" t="s">
        <v>227</v>
      </c>
      <c r="C326" s="16" t="s">
        <v>99</v>
      </c>
      <c r="D326" s="16" t="s">
        <v>100</v>
      </c>
      <c r="E326" s="16" t="s">
        <v>101</v>
      </c>
      <c r="F326" s="16" t="s">
        <v>102</v>
      </c>
      <c r="G326" s="16" t="s">
        <v>103</v>
      </c>
      <c r="H326" s="16" t="s">
        <v>104</v>
      </c>
      <c r="I326" s="16" t="s">
        <v>105</v>
      </c>
      <c r="J326" s="16" t="s">
        <v>106</v>
      </c>
      <c r="K326" s="16" t="s">
        <v>107</v>
      </c>
      <c r="L326" s="16" t="s">
        <v>108</v>
      </c>
      <c r="M326" s="16" t="s">
        <v>109</v>
      </c>
      <c r="N326" s="16" t="s">
        <v>110</v>
      </c>
      <c r="O326" s="16" t="s">
        <v>111</v>
      </c>
      <c r="P326" s="16" t="s">
        <v>112</v>
      </c>
      <c r="Q326" s="16" t="s">
        <v>113</v>
      </c>
      <c r="R326" s="16" t="s">
        <v>114</v>
      </c>
      <c r="S326" s="16" t="s">
        <v>115</v>
      </c>
      <c r="T326" s="16" t="s">
        <v>116</v>
      </c>
      <c r="U326" s="16" t="s">
        <v>117</v>
      </c>
      <c r="V326" s="16" t="s">
        <v>118</v>
      </c>
      <c r="W326" s="16" t="s">
        <v>119</v>
      </c>
      <c r="X326" s="16" t="s">
        <v>120</v>
      </c>
      <c r="Y326" s="16" t="s">
        <v>121</v>
      </c>
      <c r="Z326" s="16" t="s">
        <v>122</v>
      </c>
      <c r="AA326" s="16" t="s">
        <v>123</v>
      </c>
      <c r="AB326" s="16" t="s">
        <v>124</v>
      </c>
      <c r="AC326" s="16" t="s">
        <v>125</v>
      </c>
      <c r="AD326" s="16" t="s">
        <v>126</v>
      </c>
      <c r="AE326" s="16" t="s">
        <v>127</v>
      </c>
      <c r="AF326" s="16" t="s">
        <v>128</v>
      </c>
      <c r="AG326" s="16" t="s">
        <v>129</v>
      </c>
      <c r="AH326" s="16" t="s">
        <v>130</v>
      </c>
      <c r="AI326" s="16" t="s">
        <v>131</v>
      </c>
      <c r="AJ326" s="16" t="s">
        <v>132</v>
      </c>
      <c r="AK326" s="16" t="s">
        <v>133</v>
      </c>
      <c r="AL326" s="16" t="s">
        <v>134</v>
      </c>
    </row>
    <row r="327" spans="1:75">
      <c r="A327" s="17" t="s">
        <v>137</v>
      </c>
      <c r="B327" s="18" t="s">
        <v>228</v>
      </c>
      <c r="C327" s="20">
        <v>0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20">
        <v>0</v>
      </c>
      <c r="X327" s="20">
        <v>0</v>
      </c>
      <c r="Y327" s="20">
        <v>0</v>
      </c>
      <c r="Z327" s="20">
        <v>0</v>
      </c>
      <c r="AA327" s="20">
        <v>0</v>
      </c>
      <c r="AB327" s="20">
        <v>0</v>
      </c>
      <c r="AC327" s="20">
        <v>0</v>
      </c>
      <c r="AD327" s="20">
        <v>0</v>
      </c>
      <c r="AE327" s="20">
        <v>0</v>
      </c>
      <c r="AF327" s="20">
        <v>0</v>
      </c>
      <c r="AG327" s="20">
        <v>0</v>
      </c>
      <c r="AH327" s="20">
        <v>0</v>
      </c>
      <c r="AI327" s="20">
        <v>0</v>
      </c>
      <c r="AJ327" s="20">
        <v>0</v>
      </c>
      <c r="AK327" s="20">
        <v>0</v>
      </c>
      <c r="AL327" s="20">
        <v>0</v>
      </c>
    </row>
    <row r="328" spans="1:75">
      <c r="A328" s="17" t="s">
        <v>137</v>
      </c>
      <c r="B328" s="18" t="s">
        <v>229</v>
      </c>
      <c r="C328" s="20">
        <v>0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20">
        <v>0</v>
      </c>
      <c r="X328" s="20">
        <v>0</v>
      </c>
      <c r="Y328" s="20">
        <v>0</v>
      </c>
      <c r="Z328" s="20">
        <v>0</v>
      </c>
      <c r="AA328" s="20">
        <v>0</v>
      </c>
      <c r="AB328" s="20">
        <v>0</v>
      </c>
      <c r="AC328" s="20">
        <v>0</v>
      </c>
      <c r="AD328" s="20">
        <v>0</v>
      </c>
      <c r="AE328" s="20">
        <v>0</v>
      </c>
      <c r="AF328" s="20">
        <v>0</v>
      </c>
      <c r="AG328" s="20">
        <v>0</v>
      </c>
      <c r="AH328" s="20">
        <v>0</v>
      </c>
      <c r="AI328" s="20">
        <v>0</v>
      </c>
      <c r="AJ328" s="20">
        <v>0</v>
      </c>
      <c r="AK328" s="20">
        <v>0</v>
      </c>
      <c r="AL328" s="20">
        <v>0</v>
      </c>
    </row>
    <row r="329" spans="1:75">
      <c r="A329" s="17" t="s">
        <v>137</v>
      </c>
      <c r="B329" s="18" t="s">
        <v>230</v>
      </c>
      <c r="C329" s="20">
        <v>0</v>
      </c>
      <c r="D329" s="20">
        <v>0</v>
      </c>
      <c r="E329" s="20">
        <v>0</v>
      </c>
      <c r="F329" s="20">
        <v>0</v>
      </c>
      <c r="G329" s="20">
        <v>0</v>
      </c>
      <c r="H329" s="20">
        <v>0</v>
      </c>
      <c r="I329" s="20">
        <v>0</v>
      </c>
      <c r="J329" s="20">
        <v>0</v>
      </c>
      <c r="K329" s="20">
        <v>0</v>
      </c>
      <c r="L329" s="20">
        <v>0</v>
      </c>
      <c r="M329" s="20">
        <v>0</v>
      </c>
      <c r="N329" s="20">
        <v>0</v>
      </c>
      <c r="O329" s="20">
        <v>0</v>
      </c>
      <c r="P329" s="20">
        <v>0</v>
      </c>
      <c r="Q329" s="20">
        <v>0</v>
      </c>
      <c r="R329" s="20">
        <v>0</v>
      </c>
      <c r="S329" s="20">
        <v>0</v>
      </c>
      <c r="T329" s="20">
        <v>0</v>
      </c>
      <c r="U329" s="20">
        <v>0</v>
      </c>
      <c r="V329" s="20">
        <v>0</v>
      </c>
      <c r="W329" s="20">
        <v>0</v>
      </c>
      <c r="X329" s="20">
        <v>0</v>
      </c>
      <c r="Y329" s="20">
        <v>0</v>
      </c>
      <c r="Z329" s="20">
        <v>0</v>
      </c>
      <c r="AA329" s="20">
        <v>0</v>
      </c>
      <c r="AB329" s="20">
        <v>0</v>
      </c>
      <c r="AC329" s="20">
        <v>0</v>
      </c>
      <c r="AD329" s="20">
        <v>0</v>
      </c>
      <c r="AE329" s="20">
        <v>0</v>
      </c>
      <c r="AF329" s="20">
        <v>0</v>
      </c>
      <c r="AG329" s="20">
        <v>0</v>
      </c>
      <c r="AH329" s="20">
        <v>0</v>
      </c>
      <c r="AI329" s="20">
        <v>0</v>
      </c>
      <c r="AJ329" s="20">
        <v>0</v>
      </c>
      <c r="AK329" s="20">
        <v>0</v>
      </c>
      <c r="AL329" s="20">
        <v>0</v>
      </c>
    </row>
    <row r="330" spans="1:75">
      <c r="A330" s="17" t="s">
        <v>137</v>
      </c>
      <c r="B330" s="18" t="s">
        <v>232</v>
      </c>
      <c r="C330" s="20">
        <v>0</v>
      </c>
      <c r="D330" s="20">
        <v>0</v>
      </c>
      <c r="E330" s="20">
        <v>0</v>
      </c>
      <c r="F330" s="20">
        <v>0</v>
      </c>
      <c r="G330" s="20">
        <v>0</v>
      </c>
      <c r="H330" s="20">
        <v>0</v>
      </c>
      <c r="I330" s="20">
        <v>0</v>
      </c>
      <c r="J330" s="20">
        <v>0</v>
      </c>
      <c r="K330" s="20">
        <v>0</v>
      </c>
      <c r="L330" s="20">
        <v>0</v>
      </c>
      <c r="M330" s="20">
        <v>0</v>
      </c>
      <c r="N330" s="20">
        <v>0</v>
      </c>
      <c r="O330" s="20">
        <v>0</v>
      </c>
      <c r="P330" s="20">
        <v>0</v>
      </c>
      <c r="Q330" s="20">
        <v>0</v>
      </c>
      <c r="R330" s="20">
        <v>0</v>
      </c>
      <c r="S330" s="20">
        <v>0</v>
      </c>
      <c r="T330" s="20">
        <v>0</v>
      </c>
      <c r="U330" s="20">
        <v>0</v>
      </c>
      <c r="V330" s="20">
        <v>0</v>
      </c>
      <c r="W330" s="20">
        <v>0</v>
      </c>
      <c r="X330" s="20">
        <v>0</v>
      </c>
      <c r="Y330" s="20">
        <v>0</v>
      </c>
      <c r="Z330" s="20">
        <v>0</v>
      </c>
      <c r="AA330" s="20">
        <v>0</v>
      </c>
      <c r="AB330" s="20">
        <v>0</v>
      </c>
      <c r="AC330" s="20">
        <v>0</v>
      </c>
      <c r="AD330" s="20">
        <v>0</v>
      </c>
      <c r="AE330" s="20">
        <v>0</v>
      </c>
      <c r="AF330" s="20">
        <v>0</v>
      </c>
      <c r="AG330" s="20">
        <v>0</v>
      </c>
      <c r="AH330" s="20">
        <v>0</v>
      </c>
      <c r="AI330" s="20">
        <v>0</v>
      </c>
      <c r="AJ330" s="20">
        <v>0</v>
      </c>
      <c r="AK330" s="20">
        <v>0</v>
      </c>
      <c r="AL330" s="20">
        <v>0</v>
      </c>
    </row>
    <row r="331" spans="1:75">
      <c r="A331" s="17" t="s">
        <v>137</v>
      </c>
      <c r="B331" s="19" t="s">
        <v>233</v>
      </c>
      <c r="C331" s="20">
        <v>0</v>
      </c>
      <c r="D331" s="20">
        <v>0</v>
      </c>
      <c r="E331" s="20">
        <v>0</v>
      </c>
      <c r="F331" s="20">
        <v>0</v>
      </c>
      <c r="G331" s="20">
        <v>0</v>
      </c>
      <c r="H331" s="20">
        <v>0</v>
      </c>
      <c r="I331" s="20">
        <v>0</v>
      </c>
      <c r="J331" s="20">
        <v>0</v>
      </c>
      <c r="K331" s="20">
        <v>0</v>
      </c>
      <c r="L331" s="20">
        <v>0</v>
      </c>
      <c r="M331" s="20">
        <v>0</v>
      </c>
      <c r="N331" s="20">
        <v>0</v>
      </c>
      <c r="O331" s="20">
        <v>0</v>
      </c>
      <c r="P331" s="20">
        <v>0</v>
      </c>
      <c r="Q331" s="20">
        <v>0</v>
      </c>
      <c r="R331" s="20">
        <v>0</v>
      </c>
      <c r="S331" s="20">
        <v>0</v>
      </c>
      <c r="T331" s="20">
        <v>0</v>
      </c>
      <c r="U331" s="20">
        <v>0</v>
      </c>
      <c r="V331" s="20">
        <v>0</v>
      </c>
      <c r="W331" s="20">
        <v>0</v>
      </c>
      <c r="X331" s="20">
        <v>0</v>
      </c>
      <c r="Y331" s="20">
        <v>0</v>
      </c>
      <c r="Z331" s="20">
        <v>0</v>
      </c>
      <c r="AA331" s="20">
        <v>0</v>
      </c>
      <c r="AB331" s="20">
        <v>0</v>
      </c>
      <c r="AC331" s="20">
        <v>0</v>
      </c>
      <c r="AD331" s="20">
        <v>0</v>
      </c>
      <c r="AE331" s="20">
        <v>0</v>
      </c>
      <c r="AF331" s="20">
        <v>0</v>
      </c>
      <c r="AG331" s="20">
        <v>0</v>
      </c>
      <c r="AH331" s="20">
        <v>0</v>
      </c>
      <c r="AI331" s="20">
        <v>0</v>
      </c>
      <c r="AJ331" s="20">
        <v>0</v>
      </c>
      <c r="AK331" s="20">
        <v>0</v>
      </c>
      <c r="AL331" s="20">
        <v>0</v>
      </c>
    </row>
    <row r="332" spans="1:75">
      <c r="A332" s="17" t="s">
        <v>137</v>
      </c>
      <c r="B332" s="19" t="s">
        <v>231</v>
      </c>
      <c r="C332" s="20">
        <v>0</v>
      </c>
      <c r="D332" s="20">
        <v>0</v>
      </c>
      <c r="E332" s="20">
        <v>0</v>
      </c>
      <c r="F332" s="20">
        <v>0</v>
      </c>
      <c r="G332" s="20">
        <v>0</v>
      </c>
      <c r="H332" s="20">
        <v>0</v>
      </c>
      <c r="I332" s="20">
        <v>0</v>
      </c>
      <c r="J332" s="20">
        <v>0</v>
      </c>
      <c r="K332" s="20">
        <v>0</v>
      </c>
      <c r="L332" s="20">
        <v>0</v>
      </c>
      <c r="M332" s="20">
        <v>0</v>
      </c>
      <c r="N332" s="20">
        <v>0</v>
      </c>
      <c r="O332" s="20">
        <v>0</v>
      </c>
      <c r="P332" s="20">
        <v>0</v>
      </c>
      <c r="Q332" s="20">
        <v>0</v>
      </c>
      <c r="R332" s="20">
        <v>0</v>
      </c>
      <c r="S332" s="20">
        <v>0</v>
      </c>
      <c r="T332" s="20">
        <v>0</v>
      </c>
      <c r="U332" s="20">
        <v>0</v>
      </c>
      <c r="V332" s="20">
        <v>0</v>
      </c>
      <c r="W332" s="20">
        <v>0</v>
      </c>
      <c r="X332" s="20">
        <v>0</v>
      </c>
      <c r="Y332" s="20">
        <v>0</v>
      </c>
      <c r="Z332" s="20">
        <v>0</v>
      </c>
      <c r="AA332" s="20">
        <v>0</v>
      </c>
      <c r="AB332" s="20">
        <v>0</v>
      </c>
      <c r="AC332" s="20">
        <v>0</v>
      </c>
      <c r="AD332" s="20">
        <v>0</v>
      </c>
      <c r="AE332" s="20">
        <v>0</v>
      </c>
      <c r="AF332" s="20">
        <v>0</v>
      </c>
      <c r="AG332" s="20">
        <v>0</v>
      </c>
      <c r="AH332" s="20">
        <v>0</v>
      </c>
      <c r="AI332" s="20">
        <v>0</v>
      </c>
      <c r="AJ332" s="20">
        <v>0</v>
      </c>
      <c r="AK332" s="20">
        <v>0</v>
      </c>
      <c r="AL332" s="20">
        <v>0</v>
      </c>
    </row>
    <row r="335" spans="1:75" ht="18.75">
      <c r="A335" s="15" t="s">
        <v>139</v>
      </c>
    </row>
    <row r="336" spans="1:75" s="42" customFormat="1"/>
    <row r="337" spans="1:75">
      <c r="A337" s="14" t="s">
        <v>497</v>
      </c>
    </row>
    <row r="338" spans="1:75">
      <c r="A338" s="16" t="s">
        <v>97</v>
      </c>
      <c r="B338" s="16" t="s">
        <v>227</v>
      </c>
      <c r="C338" s="16" t="s">
        <v>99</v>
      </c>
      <c r="D338" s="16" t="s">
        <v>100</v>
      </c>
      <c r="E338" s="16" t="s">
        <v>101</v>
      </c>
      <c r="F338" s="16" t="s">
        <v>102</v>
      </c>
      <c r="G338" s="16" t="s">
        <v>103</v>
      </c>
      <c r="H338" s="16" t="s">
        <v>104</v>
      </c>
      <c r="I338" s="16" t="s">
        <v>105</v>
      </c>
      <c r="J338" s="16" t="s">
        <v>106</v>
      </c>
      <c r="K338" s="16" t="s">
        <v>107</v>
      </c>
      <c r="L338" s="16" t="s">
        <v>108</v>
      </c>
      <c r="M338" s="16" t="s">
        <v>109</v>
      </c>
      <c r="N338" s="16" t="s">
        <v>110</v>
      </c>
      <c r="O338" s="16" t="s">
        <v>111</v>
      </c>
      <c r="P338" s="16" t="s">
        <v>112</v>
      </c>
      <c r="Q338" s="16" t="s">
        <v>113</v>
      </c>
      <c r="R338" s="16" t="s">
        <v>114</v>
      </c>
      <c r="S338" s="16" t="s">
        <v>115</v>
      </c>
      <c r="T338" s="16" t="s">
        <v>116</v>
      </c>
      <c r="U338" s="16" t="s">
        <v>117</v>
      </c>
      <c r="V338" s="16" t="s">
        <v>118</v>
      </c>
      <c r="W338" s="16" t="s">
        <v>119</v>
      </c>
      <c r="X338" s="16" t="s">
        <v>120</v>
      </c>
      <c r="Y338" s="16" t="s">
        <v>121</v>
      </c>
      <c r="Z338" s="16" t="s">
        <v>122</v>
      </c>
      <c r="AA338" s="16" t="s">
        <v>123</v>
      </c>
      <c r="AB338" s="16" t="s">
        <v>124</v>
      </c>
      <c r="AC338" s="16" t="s">
        <v>125</v>
      </c>
      <c r="AD338" s="16" t="s">
        <v>126</v>
      </c>
      <c r="AE338" s="16" t="s">
        <v>127</v>
      </c>
      <c r="AF338" s="16" t="s">
        <v>128</v>
      </c>
      <c r="AG338" s="16" t="s">
        <v>129</v>
      </c>
      <c r="AH338" s="16" t="s">
        <v>130</v>
      </c>
      <c r="AI338" s="16" t="s">
        <v>131</v>
      </c>
      <c r="AJ338" s="16" t="s">
        <v>132</v>
      </c>
      <c r="AK338" s="16" t="s">
        <v>133</v>
      </c>
      <c r="AL338" s="16" t="s">
        <v>134</v>
      </c>
    </row>
    <row r="339" spans="1:75" s="54" customFormat="1">
      <c r="A339" s="17" t="s">
        <v>137</v>
      </c>
      <c r="B339" s="52" t="s">
        <v>228</v>
      </c>
      <c r="C339" s="31">
        <v>1.7292964334242147</v>
      </c>
      <c r="D339" s="31">
        <v>1.2772423014847361</v>
      </c>
      <c r="E339" s="31">
        <v>0.87232032229946621</v>
      </c>
      <c r="F339" s="31">
        <v>0.74619391094092979</v>
      </c>
      <c r="G339" s="31">
        <v>0.2509025086848265</v>
      </c>
      <c r="H339" s="31">
        <v>0.94481144089789071</v>
      </c>
      <c r="I339" s="31">
        <v>0.70877395909363317</v>
      </c>
      <c r="J339" s="31">
        <v>5.4287165809041013E-2</v>
      </c>
      <c r="K339" s="31">
        <v>0.50151600016117048</v>
      </c>
      <c r="L339" s="31">
        <v>1.3060467523877828</v>
      </c>
      <c r="M339" s="31">
        <v>1.1222879852059304</v>
      </c>
      <c r="N339" s="31">
        <v>0.35579112722377465</v>
      </c>
      <c r="O339" s="31">
        <v>0.84378417165966402</v>
      </c>
      <c r="P339" s="31">
        <v>0.23129775472614056</v>
      </c>
      <c r="Q339" s="31">
        <v>1.1150935985099495</v>
      </c>
      <c r="R339" s="31">
        <v>6.0176985060614578E-2</v>
      </c>
      <c r="S339" s="31">
        <v>6.0300938886857926E-2</v>
      </c>
      <c r="T339" s="31">
        <v>0.7623826795937344</v>
      </c>
      <c r="U339" s="31">
        <v>1.3584149653261532</v>
      </c>
      <c r="V339" s="31">
        <v>0.79922583575947215</v>
      </c>
      <c r="W339" s="31">
        <v>0.80487982442784944</v>
      </c>
      <c r="X339" s="31">
        <v>2.0192458502069428</v>
      </c>
      <c r="Y339" s="31">
        <v>1.3420674539114286</v>
      </c>
      <c r="Z339" s="31">
        <v>2.2322750964764833</v>
      </c>
      <c r="AA339" s="31">
        <v>0.50671519321573433</v>
      </c>
      <c r="AB339" s="31">
        <v>0.66181159326873051</v>
      </c>
      <c r="AC339" s="31">
        <v>0.38155623366035096</v>
      </c>
      <c r="AD339" s="31">
        <v>0.7407961268435248</v>
      </c>
      <c r="AE339" s="31">
        <v>0.29814373775121206</v>
      </c>
      <c r="AF339" s="31">
        <v>1.7085073668667963</v>
      </c>
      <c r="AG339" s="31"/>
      <c r="AH339" s="31"/>
      <c r="AI339" s="31"/>
      <c r="AJ339" s="31"/>
      <c r="AK339" s="31"/>
      <c r="AL339" s="31">
        <v>1.0342061848612829</v>
      </c>
    </row>
    <row r="340" spans="1:75">
      <c r="A340" s="17" t="s">
        <v>137</v>
      </c>
      <c r="B340" s="18" t="s">
        <v>229</v>
      </c>
      <c r="C340" s="31">
        <v>76.375447508340514</v>
      </c>
      <c r="D340" s="31">
        <v>56.548843118271719</v>
      </c>
      <c r="E340" s="31">
        <v>20.96690104849236</v>
      </c>
      <c r="F340" s="31">
        <v>36.622453230914786</v>
      </c>
      <c r="G340" s="31">
        <v>12.694736611466652</v>
      </c>
      <c r="H340" s="31">
        <v>49.971663334765211</v>
      </c>
      <c r="I340" s="31">
        <v>40.020856156779885</v>
      </c>
      <c r="J340" s="31">
        <v>7.9298852295368434</v>
      </c>
      <c r="K340" s="31">
        <v>20.859746877663543</v>
      </c>
      <c r="L340" s="31">
        <v>52.674050214130261</v>
      </c>
      <c r="M340" s="31">
        <v>68.846666763834833</v>
      </c>
      <c r="N340" s="31">
        <v>18.037795097725514</v>
      </c>
      <c r="O340" s="31">
        <v>49.14193600419506</v>
      </c>
      <c r="P340" s="31">
        <v>45.181733655070666</v>
      </c>
      <c r="Q340" s="31">
        <v>51.073159084680242</v>
      </c>
      <c r="R340" s="31">
        <v>19.927927346972247</v>
      </c>
      <c r="S340" s="31">
        <v>29.165562163191986</v>
      </c>
      <c r="T340" s="31">
        <v>94.721102020030116</v>
      </c>
      <c r="U340" s="31">
        <v>7.5728080900503292</v>
      </c>
      <c r="V340" s="31">
        <v>53.519789596480159</v>
      </c>
      <c r="W340" s="31">
        <v>30.729247822882829</v>
      </c>
      <c r="X340" s="31">
        <v>17.204810992764848</v>
      </c>
      <c r="Y340" s="31">
        <v>37.702116076347835</v>
      </c>
      <c r="Z340" s="31">
        <v>46.963428116712194</v>
      </c>
      <c r="AA340" s="31">
        <v>32.188375204177483</v>
      </c>
      <c r="AB340" s="31">
        <v>24.637588854900841</v>
      </c>
      <c r="AC340" s="31">
        <v>27.272916291683934</v>
      </c>
      <c r="AD340" s="31">
        <v>33.350484332225278</v>
      </c>
      <c r="AE340" s="31">
        <v>61.041557944005717</v>
      </c>
      <c r="AF340" s="31">
        <v>62.833552657565662</v>
      </c>
      <c r="AG340" s="31">
        <v>50.225056287009352</v>
      </c>
      <c r="AH340" s="31">
        <v>50.225056287009352</v>
      </c>
      <c r="AI340" s="31">
        <v>52.533185337840862</v>
      </c>
      <c r="AJ340" s="31">
        <v>52.533185337840862</v>
      </c>
      <c r="AK340" s="31">
        <v>49.290660030732802</v>
      </c>
      <c r="AL340" s="31">
        <v>44.587056163009137</v>
      </c>
      <c r="AO340" s="54"/>
      <c r="AP340" s="54"/>
      <c r="AQ340" s="54"/>
      <c r="AR340" s="54"/>
      <c r="AS340" s="54"/>
      <c r="AT340" s="54"/>
      <c r="AU340" s="54"/>
      <c r="AV340" s="54"/>
      <c r="AW340" s="54"/>
      <c r="AX340" s="54"/>
      <c r="AY340" s="54"/>
      <c r="AZ340" s="54"/>
      <c r="BA340" s="54"/>
      <c r="BB340" s="54"/>
      <c r="BC340" s="54"/>
      <c r="BD340" s="54"/>
      <c r="BE340" s="54"/>
      <c r="BF340" s="54"/>
      <c r="BG340" s="54"/>
      <c r="BH340" s="54"/>
      <c r="BI340" s="54"/>
      <c r="BJ340" s="54"/>
      <c r="BK340" s="54"/>
      <c r="BL340" s="54"/>
      <c r="BM340" s="54"/>
      <c r="BN340" s="54"/>
      <c r="BO340" s="54"/>
      <c r="BP340" s="54"/>
      <c r="BQ340" s="54"/>
      <c r="BR340" s="54"/>
      <c r="BS340" s="54"/>
      <c r="BT340" s="54"/>
      <c r="BU340" s="54"/>
      <c r="BV340" s="54"/>
      <c r="BW340" s="54"/>
    </row>
    <row r="341" spans="1:75">
      <c r="A341" s="17" t="s">
        <v>137</v>
      </c>
      <c r="B341" s="18" t="s">
        <v>230</v>
      </c>
      <c r="C341" s="31">
        <v>23.045426380632041</v>
      </c>
      <c r="D341" s="31">
        <v>23.045426380632041</v>
      </c>
      <c r="E341" s="31">
        <v>23.045426380632041</v>
      </c>
      <c r="F341" s="31">
        <v>23.045426380632041</v>
      </c>
      <c r="G341" s="31">
        <v>23.045426380632041</v>
      </c>
      <c r="H341" s="31">
        <v>23.045426380632041</v>
      </c>
      <c r="I341" s="31">
        <v>23.045426380632041</v>
      </c>
      <c r="J341" s="31">
        <v>23.045426380632041</v>
      </c>
      <c r="K341" s="31">
        <v>23.045426380632041</v>
      </c>
      <c r="L341" s="31">
        <v>23.045426380632041</v>
      </c>
      <c r="M341" s="31">
        <v>23.045426380632041</v>
      </c>
      <c r="N341" s="31">
        <v>23.045426380632041</v>
      </c>
      <c r="O341" s="31">
        <v>23.045426380632041</v>
      </c>
      <c r="P341" s="31">
        <v>23.045426380632041</v>
      </c>
      <c r="Q341" s="31">
        <v>23.045426380632041</v>
      </c>
      <c r="R341" s="31">
        <v>23.045426380632041</v>
      </c>
      <c r="S341" s="31">
        <v>23.045426380632041</v>
      </c>
      <c r="T341" s="31">
        <v>23.045426380632041</v>
      </c>
      <c r="U341" s="31">
        <v>23.045426380632041</v>
      </c>
      <c r="V341" s="31">
        <v>23.045426380632041</v>
      </c>
      <c r="W341" s="31">
        <v>23.045426380632041</v>
      </c>
      <c r="X341" s="31">
        <v>23.045426380632041</v>
      </c>
      <c r="Y341" s="31">
        <v>23.045426380632041</v>
      </c>
      <c r="Z341" s="31">
        <v>23.045426380632041</v>
      </c>
      <c r="AA341" s="31">
        <v>23.045426380632041</v>
      </c>
      <c r="AB341" s="31">
        <v>23.045426380632041</v>
      </c>
      <c r="AC341" s="31">
        <v>23.045426380632041</v>
      </c>
      <c r="AD341" s="31">
        <v>23.045426380632041</v>
      </c>
      <c r="AE341" s="31">
        <v>23.045426380632041</v>
      </c>
      <c r="AF341" s="31">
        <v>23.045426380632041</v>
      </c>
      <c r="AG341" s="31">
        <v>23.045426380632041</v>
      </c>
      <c r="AH341" s="31">
        <v>23.045426380632041</v>
      </c>
      <c r="AI341" s="31">
        <v>23.045426380632041</v>
      </c>
      <c r="AJ341" s="31">
        <v>23.045426380632041</v>
      </c>
      <c r="AK341" s="31">
        <v>23.045426380632041</v>
      </c>
      <c r="AL341" s="31">
        <v>23.045426380632041</v>
      </c>
      <c r="AN341" s="54"/>
      <c r="AO341" s="54"/>
      <c r="AP341" s="54"/>
      <c r="AQ341" s="54"/>
      <c r="AR341" s="54"/>
      <c r="AS341" s="54"/>
      <c r="AT341" s="54"/>
      <c r="AU341" s="54"/>
      <c r="AV341" s="54"/>
      <c r="AW341" s="54"/>
      <c r="AX341" s="54"/>
      <c r="AY341" s="54"/>
      <c r="AZ341" s="54"/>
      <c r="BA341" s="54"/>
      <c r="BB341" s="54"/>
      <c r="BC341" s="54"/>
      <c r="BD341" s="54"/>
      <c r="BE341" s="54"/>
      <c r="BF341" s="54"/>
      <c r="BG341" s="54"/>
      <c r="BH341" s="54"/>
      <c r="BI341" s="54"/>
      <c r="BJ341" s="54"/>
      <c r="BK341" s="54"/>
      <c r="BL341" s="54"/>
      <c r="BM341" s="54"/>
      <c r="BN341" s="54"/>
      <c r="BO341" s="54"/>
      <c r="BP341" s="54"/>
      <c r="BQ341" s="54"/>
      <c r="BR341" s="54"/>
      <c r="BS341" s="54"/>
      <c r="BT341" s="54"/>
      <c r="BU341" s="54"/>
      <c r="BV341" s="54"/>
      <c r="BW341" s="54"/>
    </row>
    <row r="342" spans="1:75">
      <c r="A342" s="17" t="s">
        <v>137</v>
      </c>
      <c r="B342" s="18" t="s">
        <v>232</v>
      </c>
      <c r="C342" s="31">
        <v>6.8371038645939644</v>
      </c>
      <c r="D342" s="31">
        <v>10.706325030347459</v>
      </c>
      <c r="E342" s="31">
        <v>7.3156990981604819</v>
      </c>
      <c r="F342" s="31">
        <v>2.7266735219866711</v>
      </c>
      <c r="G342" s="31">
        <v>17.45942537808946</v>
      </c>
      <c r="H342" s="31">
        <v>8.198450683126417</v>
      </c>
      <c r="I342" s="31">
        <v>12.195237777098491</v>
      </c>
      <c r="J342" s="31">
        <v>7.9862853259084829</v>
      </c>
      <c r="K342" s="31">
        <v>3.459378941526698</v>
      </c>
      <c r="L342" s="31">
        <v>3.6182186604133761</v>
      </c>
      <c r="M342" s="31">
        <v>4.7388721986645992</v>
      </c>
      <c r="N342" s="31">
        <v>7.2805398143899662</v>
      </c>
      <c r="O342" s="31">
        <v>7.0872732109548773</v>
      </c>
      <c r="P342" s="31">
        <v>10.706380293338933</v>
      </c>
      <c r="Q342" s="31">
        <v>7.7327394013836841</v>
      </c>
      <c r="R342" s="31">
        <v>11.899702067180298</v>
      </c>
      <c r="S342" s="31">
        <v>4.5192197133357999</v>
      </c>
      <c r="T342" s="31">
        <v>3.8546262384322239</v>
      </c>
      <c r="U342" s="31">
        <v>6.0487199561339313</v>
      </c>
      <c r="V342" s="31">
        <v>5.6632371199607432</v>
      </c>
      <c r="W342" s="31">
        <v>7.8355351971385581</v>
      </c>
      <c r="X342" s="31">
        <v>6.3988747866306923</v>
      </c>
      <c r="Y342" s="31">
        <v>15.829211193497347</v>
      </c>
      <c r="Z342" s="31">
        <v>6.1776389354369696</v>
      </c>
      <c r="AA342" s="31">
        <v>3.3072843698695849</v>
      </c>
      <c r="AB342" s="31">
        <v>11.031234380026092</v>
      </c>
      <c r="AC342" s="31">
        <v>4.9101040626456571</v>
      </c>
      <c r="AD342" s="31">
        <v>7.4592051228851712</v>
      </c>
      <c r="AE342" s="31">
        <v>5.9020896215835226</v>
      </c>
      <c r="AF342" s="31">
        <v>20.385620008921581</v>
      </c>
      <c r="AG342" s="31"/>
      <c r="AH342" s="31"/>
      <c r="AI342" s="31"/>
      <c r="AJ342" s="31"/>
      <c r="AK342" s="31"/>
      <c r="AL342" s="31">
        <v>7.2800511046058123</v>
      </c>
      <c r="AN342" s="54"/>
      <c r="AO342" s="54"/>
      <c r="AP342" s="54"/>
      <c r="AQ342" s="54"/>
      <c r="AR342" s="54"/>
      <c r="AS342" s="54"/>
      <c r="AT342" s="54"/>
      <c r="AU342" s="54"/>
      <c r="AV342" s="54"/>
      <c r="AW342" s="54"/>
      <c r="AX342" s="54"/>
      <c r="AY342" s="54"/>
      <c r="AZ342" s="54"/>
      <c r="BA342" s="54"/>
      <c r="BB342" s="54"/>
      <c r="BC342" s="54"/>
      <c r="BD342" s="54"/>
      <c r="BE342" s="54"/>
      <c r="BF342" s="54"/>
      <c r="BG342" s="54"/>
      <c r="BH342" s="54"/>
      <c r="BI342" s="54"/>
      <c r="BJ342" s="54"/>
      <c r="BK342" s="54"/>
      <c r="BL342" s="54"/>
      <c r="BM342" s="54"/>
      <c r="BN342" s="54"/>
      <c r="BO342" s="54"/>
      <c r="BP342" s="54"/>
      <c r="BQ342" s="54"/>
      <c r="BR342" s="54"/>
      <c r="BS342" s="54"/>
      <c r="BT342" s="54"/>
      <c r="BU342" s="54"/>
      <c r="BV342" s="54"/>
      <c r="BW342" s="54"/>
    </row>
    <row r="343" spans="1:75" s="54" customFormat="1">
      <c r="A343" s="17" t="s">
        <v>137</v>
      </c>
      <c r="B343" s="19" t="s">
        <v>233</v>
      </c>
      <c r="C343" s="127">
        <v>9.5310571990407169</v>
      </c>
      <c r="D343" s="128">
        <v>12.61886489219075</v>
      </c>
      <c r="E343" s="128">
        <v>5.8297726109371499</v>
      </c>
      <c r="F343" s="128">
        <v>8.740587777377737</v>
      </c>
      <c r="G343" s="128">
        <v>12.487911359384976</v>
      </c>
      <c r="H343" s="128">
        <v>15.294090820774512</v>
      </c>
      <c r="I343" s="128">
        <v>13.472454816779805</v>
      </c>
      <c r="J343" s="128">
        <v>9.4657614815662399</v>
      </c>
      <c r="K343" s="128">
        <v>12.212725101819705</v>
      </c>
      <c r="L343" s="128">
        <v>8.6937279993368453</v>
      </c>
      <c r="M343" s="128">
        <v>11.625559396606747</v>
      </c>
      <c r="N343" s="128">
        <v>7.4720770577963798</v>
      </c>
      <c r="O343" s="128">
        <v>9.4822795994124895</v>
      </c>
      <c r="P343" s="128">
        <v>24.522967593332893</v>
      </c>
      <c r="Q343" s="128">
        <v>9.4708309665770969</v>
      </c>
      <c r="R343" s="128">
        <v>10.599674476495405</v>
      </c>
      <c r="S343" s="128">
        <v>12.533735404858845</v>
      </c>
      <c r="T343" s="128">
        <v>19.727458037282474</v>
      </c>
      <c r="U343" s="128">
        <v>18.741764386123467</v>
      </c>
      <c r="V343" s="128">
        <v>15.402787697525882</v>
      </c>
      <c r="W343" s="128">
        <v>8.0883986203116809</v>
      </c>
      <c r="X343" s="128">
        <v>9.6842623062131405</v>
      </c>
      <c r="Y343" s="128">
        <v>6.9743649886880705</v>
      </c>
      <c r="Z343" s="128">
        <v>11.408803052458465</v>
      </c>
      <c r="AA343" s="128">
        <v>8.2169692462921269</v>
      </c>
      <c r="AB343" s="128">
        <v>9.6890888552718017</v>
      </c>
      <c r="AC343" s="128">
        <v>13.158692476710549</v>
      </c>
      <c r="AD343" s="128">
        <v>12.934551827889297</v>
      </c>
      <c r="AE343" s="128">
        <v>13.954279384646465</v>
      </c>
      <c r="AF343" s="128">
        <v>12.546958367711376</v>
      </c>
      <c r="AG343" s="31"/>
      <c r="AH343" s="31"/>
      <c r="AI343" s="31"/>
      <c r="AJ343" s="31"/>
      <c r="AK343" s="31"/>
      <c r="AL343" s="31">
        <v>125.03884220549664</v>
      </c>
    </row>
    <row r="344" spans="1:75">
      <c r="A344" s="17" t="s">
        <v>137</v>
      </c>
      <c r="B344" s="19" t="s">
        <v>231</v>
      </c>
      <c r="C344" s="31">
        <v>5.8273392256757734</v>
      </c>
      <c r="D344" s="31">
        <v>5.7198481900802545</v>
      </c>
      <c r="E344" s="31">
        <v>3.647060875813446</v>
      </c>
      <c r="F344" s="31">
        <v>4.5357078181117636</v>
      </c>
      <c r="G344" s="31">
        <v>3.5909752547082729</v>
      </c>
      <c r="H344" s="31">
        <v>4.8689459913661679</v>
      </c>
      <c r="I344" s="31">
        <v>4.464545499331062</v>
      </c>
      <c r="J344" s="31">
        <v>3.4759909391861972</v>
      </c>
      <c r="K344" s="31">
        <v>3.5508855567303854</v>
      </c>
      <c r="L344" s="31">
        <v>5.2332567854233858</v>
      </c>
      <c r="M344" s="31">
        <v>5.7307222263556268</v>
      </c>
      <c r="N344" s="31">
        <v>3.4860031627214196</v>
      </c>
      <c r="O344" s="31">
        <v>4.8431717662247546</v>
      </c>
      <c r="P344" s="31">
        <v>4.4591478633389725</v>
      </c>
      <c r="Q344" s="31">
        <v>4.8125343909872171</v>
      </c>
      <c r="R344" s="31">
        <v>3.6334227764234313</v>
      </c>
      <c r="S344" s="31">
        <v>3.9408677443093247</v>
      </c>
      <c r="T344" s="31">
        <v>8.3717156720199171</v>
      </c>
      <c r="U344" s="31">
        <v>3.3710983593967372</v>
      </c>
      <c r="V344" s="31">
        <v>5.4341155780095063</v>
      </c>
      <c r="W344" s="31">
        <v>4.1281284934362343</v>
      </c>
      <c r="X344" s="31">
        <v>3.3517935854221497</v>
      </c>
      <c r="Y344" s="31">
        <v>4.1439538703955261</v>
      </c>
      <c r="Z344" s="31">
        <v>4.662706447538449</v>
      </c>
      <c r="AA344" s="31">
        <v>4.6746792096998604</v>
      </c>
      <c r="AB344" s="31">
        <v>3.7662929957678752</v>
      </c>
      <c r="AC344" s="31">
        <v>3.8882679548912549</v>
      </c>
      <c r="AD344" s="31">
        <v>4.2358230967945296</v>
      </c>
      <c r="AE344" s="31">
        <v>5.0778792668215882</v>
      </c>
      <c r="AF344" s="31">
        <v>5.1374389987575251</v>
      </c>
      <c r="AG344" s="31">
        <v>4.7183760080784172</v>
      </c>
      <c r="AH344" s="31">
        <v>4.7183760080784172</v>
      </c>
      <c r="AI344" s="31">
        <v>4.7950902676132454</v>
      </c>
      <c r="AJ344" s="31">
        <v>4.7950902676132454</v>
      </c>
      <c r="AK344" s="31">
        <v>4.687319894952271</v>
      </c>
      <c r="AL344" s="31">
        <v>4.5309883034723324</v>
      </c>
      <c r="AN344" s="54"/>
      <c r="AO344" s="54"/>
      <c r="AP344" s="54"/>
      <c r="AQ344" s="54"/>
      <c r="AR344" s="54"/>
      <c r="AS344" s="54"/>
      <c r="AT344" s="54"/>
      <c r="AU344" s="54"/>
      <c r="AV344" s="54"/>
      <c r="AW344" s="54"/>
      <c r="AX344" s="54"/>
      <c r="AY344" s="54"/>
      <c r="AZ344" s="54"/>
      <c r="BA344" s="54"/>
      <c r="BB344" s="54"/>
      <c r="BC344" s="54"/>
      <c r="BD344" s="54"/>
      <c r="BE344" s="54"/>
      <c r="BF344" s="54"/>
      <c r="BG344" s="54"/>
      <c r="BH344" s="54"/>
      <c r="BI344" s="54"/>
      <c r="BJ344" s="54"/>
      <c r="BK344" s="54"/>
      <c r="BL344" s="54"/>
      <c r="BM344" s="54"/>
      <c r="BN344" s="54"/>
      <c r="BO344" s="54"/>
      <c r="BP344" s="54"/>
      <c r="BQ344" s="54"/>
      <c r="BR344" s="54"/>
      <c r="BS344" s="54"/>
      <c r="BT344" s="54"/>
      <c r="BU344" s="54"/>
      <c r="BV344" s="54"/>
      <c r="BW344" s="54"/>
    </row>
    <row r="346" spans="1:75">
      <c r="A346" s="14" t="s">
        <v>498</v>
      </c>
    </row>
    <row r="347" spans="1:75">
      <c r="A347" s="16" t="s">
        <v>97</v>
      </c>
      <c r="B347" s="16" t="s">
        <v>227</v>
      </c>
      <c r="C347" s="16" t="s">
        <v>99</v>
      </c>
      <c r="D347" s="16" t="s">
        <v>100</v>
      </c>
      <c r="E347" s="16" t="s">
        <v>101</v>
      </c>
      <c r="F347" s="16" t="s">
        <v>102</v>
      </c>
      <c r="G347" s="16" t="s">
        <v>103</v>
      </c>
      <c r="H347" s="16" t="s">
        <v>104</v>
      </c>
      <c r="I347" s="16" t="s">
        <v>105</v>
      </c>
      <c r="J347" s="16" t="s">
        <v>106</v>
      </c>
      <c r="K347" s="16" t="s">
        <v>107</v>
      </c>
      <c r="L347" s="16" t="s">
        <v>108</v>
      </c>
      <c r="M347" s="16" t="s">
        <v>109</v>
      </c>
      <c r="N347" s="16" t="s">
        <v>110</v>
      </c>
      <c r="O347" s="16" t="s">
        <v>111</v>
      </c>
      <c r="P347" s="16" t="s">
        <v>112</v>
      </c>
      <c r="Q347" s="16" t="s">
        <v>113</v>
      </c>
      <c r="R347" s="16" t="s">
        <v>114</v>
      </c>
      <c r="S347" s="16" t="s">
        <v>115</v>
      </c>
      <c r="T347" s="16" t="s">
        <v>116</v>
      </c>
      <c r="U347" s="16" t="s">
        <v>117</v>
      </c>
      <c r="V347" s="16" t="s">
        <v>118</v>
      </c>
      <c r="W347" s="16" t="s">
        <v>119</v>
      </c>
      <c r="X347" s="16" t="s">
        <v>120</v>
      </c>
      <c r="Y347" s="16" t="s">
        <v>121</v>
      </c>
      <c r="Z347" s="16" t="s">
        <v>122</v>
      </c>
      <c r="AA347" s="16" t="s">
        <v>123</v>
      </c>
      <c r="AB347" s="16" t="s">
        <v>124</v>
      </c>
      <c r="AC347" s="16" t="s">
        <v>125</v>
      </c>
      <c r="AD347" s="16" t="s">
        <v>126</v>
      </c>
      <c r="AE347" s="16" t="s">
        <v>127</v>
      </c>
      <c r="AF347" s="16" t="s">
        <v>128</v>
      </c>
      <c r="AG347" s="16" t="s">
        <v>129</v>
      </c>
      <c r="AH347" s="16" t="s">
        <v>130</v>
      </c>
      <c r="AI347" s="16" t="s">
        <v>131</v>
      </c>
      <c r="AJ347" s="16" t="s">
        <v>132</v>
      </c>
      <c r="AK347" s="16" t="s">
        <v>133</v>
      </c>
      <c r="AL347" s="16" t="s">
        <v>134</v>
      </c>
    </row>
    <row r="348" spans="1:75" s="54" customFormat="1">
      <c r="A348" s="17" t="s">
        <v>137</v>
      </c>
      <c r="B348" s="52" t="s">
        <v>228</v>
      </c>
      <c r="C348" s="31">
        <v>2.6850913610798388</v>
      </c>
      <c r="D348" s="31">
        <v>2.2723352528326828</v>
      </c>
      <c r="E348" s="31">
        <v>2.6160171272682038</v>
      </c>
      <c r="F348" s="31">
        <v>0.44570627383942307</v>
      </c>
      <c r="G348" s="31">
        <v>0.72345732820904995</v>
      </c>
      <c r="H348" s="31">
        <v>1.0195273591918375</v>
      </c>
      <c r="I348" s="31">
        <v>0.48111246035371891</v>
      </c>
      <c r="J348" s="31">
        <v>0.68053958028583772</v>
      </c>
      <c r="K348" s="31">
        <v>0.72114724495505877</v>
      </c>
      <c r="L348" s="31">
        <v>1.9571104361864928</v>
      </c>
      <c r="M348" s="31">
        <v>1.5020463928912273</v>
      </c>
      <c r="N348" s="31">
        <v>0.8428396084453148</v>
      </c>
      <c r="O348" s="31">
        <v>0.65643312622154149</v>
      </c>
      <c r="P348" s="31">
        <v>0.18314613397681864</v>
      </c>
      <c r="Q348" s="31">
        <v>1.5754809153508691</v>
      </c>
      <c r="R348" s="31">
        <v>0.75437388461339561</v>
      </c>
      <c r="S348" s="31">
        <v>0.75592775989182137</v>
      </c>
      <c r="T348" s="31">
        <v>0</v>
      </c>
      <c r="U348" s="31">
        <v>0.13437398986170498</v>
      </c>
      <c r="V348" s="31">
        <v>0.62868418195969322</v>
      </c>
      <c r="W348" s="31">
        <v>1.0940881413789474</v>
      </c>
      <c r="X348" s="31">
        <v>1.9129738801978446</v>
      </c>
      <c r="Y348" s="31">
        <v>0.53840797930460504</v>
      </c>
      <c r="Z348" s="31">
        <v>1.5723440554123915</v>
      </c>
      <c r="AA348" s="31">
        <v>0.33027726269809293</v>
      </c>
      <c r="AB348" s="31">
        <v>1.8880614405584015</v>
      </c>
      <c r="AC348" s="31">
        <v>0.4953046352982543</v>
      </c>
      <c r="AD348" s="31">
        <v>0.96256979877370707</v>
      </c>
      <c r="AE348" s="31">
        <v>1.0994215776087137</v>
      </c>
      <c r="AF348" s="31">
        <v>4.9360648055682264</v>
      </c>
      <c r="AG348" s="31"/>
      <c r="AH348" s="31"/>
      <c r="AI348" s="31"/>
      <c r="AJ348" s="31"/>
      <c r="AK348" s="31"/>
      <c r="AL348" s="31">
        <v>1.3162455916533289</v>
      </c>
    </row>
    <row r="349" spans="1:75">
      <c r="A349" s="17" t="s">
        <v>137</v>
      </c>
      <c r="B349" s="18" t="s">
        <v>229</v>
      </c>
      <c r="C349" s="31">
        <v>13.715927777988378</v>
      </c>
      <c r="D349" s="31">
        <v>17.410890795647134</v>
      </c>
      <c r="E349" s="31">
        <v>7.3792294898972139</v>
      </c>
      <c r="F349" s="31">
        <v>11.359591442632569</v>
      </c>
      <c r="G349" s="31">
        <v>7.1048227423666113</v>
      </c>
      <c r="H349" s="31">
        <v>20.924575141300764</v>
      </c>
      <c r="I349" s="31">
        <v>11.766992405658964</v>
      </c>
      <c r="J349" s="31">
        <v>3.3039938038542949</v>
      </c>
      <c r="K349" s="31">
        <v>4.789074436419539</v>
      </c>
      <c r="L349" s="31">
        <v>14.420712361554152</v>
      </c>
      <c r="M349" s="31">
        <v>15.915694963506722</v>
      </c>
      <c r="N349" s="31">
        <v>6.0307932871816172</v>
      </c>
      <c r="O349" s="31">
        <v>13.204095589787654</v>
      </c>
      <c r="P349" s="31">
        <v>7.0039184658457403</v>
      </c>
      <c r="Q349" s="31">
        <v>16.560025597868908</v>
      </c>
      <c r="R349" s="31">
        <v>6.5551215746575187</v>
      </c>
      <c r="S349" s="31">
        <v>10.059120030168435</v>
      </c>
      <c r="T349" s="31">
        <v>20.282786110591033</v>
      </c>
      <c r="U349" s="31">
        <v>4.8625167113099224</v>
      </c>
      <c r="V349" s="31">
        <v>14.559381988393801</v>
      </c>
      <c r="W349" s="31">
        <v>7.6552850427054517</v>
      </c>
      <c r="X349" s="31">
        <v>4.9664080688373327</v>
      </c>
      <c r="Y349" s="31">
        <v>12.174721605424978</v>
      </c>
      <c r="Z349" s="31">
        <v>12.592972136258888</v>
      </c>
      <c r="AA349" s="31">
        <v>11.260765103852208</v>
      </c>
      <c r="AB349" s="31">
        <v>7.4467731017843342</v>
      </c>
      <c r="AC349" s="31">
        <v>6.2844762885595973</v>
      </c>
      <c r="AD349" s="31">
        <v>6.8114691704507448</v>
      </c>
      <c r="AE349" s="31">
        <v>11.497143235061289</v>
      </c>
      <c r="AF349" s="31">
        <v>13.656993923882213</v>
      </c>
      <c r="AG349" s="31">
        <v>0.87018646874333427</v>
      </c>
      <c r="AH349" s="31">
        <v>1.7424056060204951</v>
      </c>
      <c r="AI349" s="31">
        <v>2.5538559288576574</v>
      </c>
      <c r="AJ349" s="31">
        <v>16.801294144502158</v>
      </c>
      <c r="AK349" s="31">
        <v>1.8555844474188989E-2</v>
      </c>
      <c r="AL349" s="31">
        <v>11.330496881266434</v>
      </c>
    </row>
    <row r="350" spans="1:75">
      <c r="A350" s="17" t="s">
        <v>137</v>
      </c>
      <c r="B350" s="18" t="s">
        <v>230</v>
      </c>
      <c r="C350" s="31">
        <v>7.0533454708426246</v>
      </c>
      <c r="D350" s="31">
        <v>9.8787599854736783</v>
      </c>
      <c r="E350" s="31">
        <v>9.1184614365128507</v>
      </c>
      <c r="F350" s="31">
        <v>7.2048143371139552</v>
      </c>
      <c r="G350" s="31">
        <v>12.237145484084728</v>
      </c>
      <c r="H350" s="31">
        <v>12.086901590382816</v>
      </c>
      <c r="I350" s="31">
        <v>13.031449566111094</v>
      </c>
      <c r="J350" s="31">
        <v>7.388462274300462</v>
      </c>
      <c r="K350" s="31">
        <v>10.942130489931243</v>
      </c>
      <c r="L350" s="31">
        <v>8.8922083604200548</v>
      </c>
      <c r="M350" s="31">
        <v>9.5415423525816347</v>
      </c>
      <c r="N350" s="31">
        <v>7.6271574657050589</v>
      </c>
      <c r="O350" s="31">
        <v>9.5784672532123896</v>
      </c>
      <c r="P350" s="31">
        <v>6.9810559068632072</v>
      </c>
      <c r="Q350" s="31">
        <v>8.1404135839658878</v>
      </c>
      <c r="R350" s="31">
        <v>9.6157988178340936</v>
      </c>
      <c r="S350" s="31">
        <v>8.8568457726064782</v>
      </c>
      <c r="T350" s="31">
        <v>7.0188736056317316</v>
      </c>
      <c r="U350" s="31">
        <v>14.984403171468053</v>
      </c>
      <c r="V350" s="31">
        <v>10.146533337985243</v>
      </c>
      <c r="W350" s="31">
        <v>6.8203010166514266</v>
      </c>
      <c r="X350" s="31">
        <v>7.4377676857414805</v>
      </c>
      <c r="Y350" s="31">
        <v>7.2860454709224705</v>
      </c>
      <c r="Z350" s="31">
        <v>7.4984742375098001</v>
      </c>
      <c r="AA350" s="31">
        <v>8.190312690610746</v>
      </c>
      <c r="AB350" s="31">
        <v>7.9266423408694804</v>
      </c>
      <c r="AC350" s="31">
        <v>11.308401960743472</v>
      </c>
      <c r="AD350" s="31">
        <v>10.975087200581944</v>
      </c>
      <c r="AE350" s="31">
        <v>7.3564450018893464</v>
      </c>
      <c r="AF350" s="31">
        <v>7.9219657141191622</v>
      </c>
      <c r="AG350" s="31">
        <v>17.245727287046108</v>
      </c>
      <c r="AH350" s="31">
        <v>37.058747672782069</v>
      </c>
      <c r="AI350" s="31">
        <v>38.486225488272346</v>
      </c>
      <c r="AJ350" s="31">
        <v>156.61519221167643</v>
      </c>
      <c r="AK350" s="31">
        <v>66.857619318637788</v>
      </c>
      <c r="AL350" s="31">
        <v>8.8106359250743029</v>
      </c>
    </row>
    <row r="351" spans="1:75">
      <c r="A351" s="17" t="s">
        <v>137</v>
      </c>
      <c r="B351" s="18" t="s">
        <v>232</v>
      </c>
      <c r="C351" s="31">
        <v>1.0709773584932678</v>
      </c>
      <c r="D351" s="31">
        <v>1.6770597503352136</v>
      </c>
      <c r="E351" s="31">
        <v>1.1459454545151611</v>
      </c>
      <c r="F351" s="31">
        <v>0.42711148812191446</v>
      </c>
      <c r="G351" s="31">
        <v>2.7348786331984485</v>
      </c>
      <c r="H351" s="31">
        <v>1.2842213940644145</v>
      </c>
      <c r="I351" s="31">
        <v>1.9102859630888316</v>
      </c>
      <c r="J351" s="31">
        <v>1.2509873964044218</v>
      </c>
      <c r="K351" s="31">
        <v>0.54188390204359194</v>
      </c>
      <c r="L351" s="31">
        <v>0.56676486713145668</v>
      </c>
      <c r="M351" s="31">
        <v>0.74230623522411554</v>
      </c>
      <c r="N351" s="31">
        <v>1.1404380353498536</v>
      </c>
      <c r="O351" s="31">
        <v>1.1101643755472366</v>
      </c>
      <c r="P351" s="31">
        <v>1.6770684068385817</v>
      </c>
      <c r="Q351" s="31">
        <v>1.2112714655246108</v>
      </c>
      <c r="R351" s="31">
        <v>1.8639926698733109</v>
      </c>
      <c r="S351" s="31">
        <v>0.70789943913284548</v>
      </c>
      <c r="T351" s="31">
        <v>0.60379621380231108</v>
      </c>
      <c r="U351" s="31">
        <v>0.94748335686875584</v>
      </c>
      <c r="V351" s="31">
        <v>0.88710056938951798</v>
      </c>
      <c r="W351" s="31">
        <v>1.2273736005780038</v>
      </c>
      <c r="X351" s="31">
        <v>1.0023322962524419</v>
      </c>
      <c r="Y351" s="31">
        <v>2.4795186860965774</v>
      </c>
      <c r="Z351" s="31">
        <v>0.96767747862674325</v>
      </c>
      <c r="AA351" s="31">
        <v>0.51805951004656126</v>
      </c>
      <c r="AB351" s="31">
        <v>1.7279541880913163</v>
      </c>
      <c r="AC351" s="31">
        <v>0.76912833022342886</v>
      </c>
      <c r="AD351" s="31">
        <v>1.1684245196765684</v>
      </c>
      <c r="AE351" s="31">
        <v>0.92451489368875317</v>
      </c>
      <c r="AF351" s="31">
        <v>3.193243499116992</v>
      </c>
      <c r="AG351" s="31"/>
      <c r="AH351" s="31"/>
      <c r="AI351" s="31"/>
      <c r="AJ351" s="31"/>
      <c r="AK351" s="31"/>
      <c r="AL351" s="31">
        <v>1.1403614828907909</v>
      </c>
    </row>
    <row r="352" spans="1:75" s="54" customFormat="1">
      <c r="A352" s="17" t="s">
        <v>137</v>
      </c>
      <c r="B352" s="19" t="s">
        <v>233</v>
      </c>
      <c r="C352" s="127">
        <v>2.5054400607360066</v>
      </c>
      <c r="D352" s="128">
        <v>3.3171356505018048</v>
      </c>
      <c r="E352" s="128">
        <v>1.532479088037952</v>
      </c>
      <c r="F352" s="128">
        <v>2.2976484470186329</v>
      </c>
      <c r="G352" s="128">
        <v>3.2827117434435729</v>
      </c>
      <c r="H352" s="128">
        <v>4.0203753932732624</v>
      </c>
      <c r="I352" s="128">
        <v>3.541519824035178</v>
      </c>
      <c r="J352" s="128">
        <v>2.4882756997486943</v>
      </c>
      <c r="K352" s="128">
        <v>3.2103732127360423</v>
      </c>
      <c r="L352" s="128">
        <v>2.2853303628135908</v>
      </c>
      <c r="M352" s="128">
        <v>3.0560242827685511</v>
      </c>
      <c r="N352" s="128">
        <v>1.9641935628498481</v>
      </c>
      <c r="O352" s="128">
        <v>2.4926178365458709</v>
      </c>
      <c r="P352" s="128">
        <v>6.4463809348086807</v>
      </c>
      <c r="Q352" s="128">
        <v>2.4896083211534603</v>
      </c>
      <c r="R352" s="128">
        <v>2.786348723921773</v>
      </c>
      <c r="S352" s="128">
        <v>3.2947575634274013</v>
      </c>
      <c r="T352" s="128">
        <v>5.1857797756234882</v>
      </c>
      <c r="U352" s="128">
        <v>4.9266693422630148</v>
      </c>
      <c r="V352" s="128">
        <v>4.0489486673395625</v>
      </c>
      <c r="W352" s="128">
        <v>2.126206726843519</v>
      </c>
      <c r="X352" s="128">
        <v>2.5457132649570204</v>
      </c>
      <c r="Y352" s="128">
        <v>1.8333594139601246</v>
      </c>
      <c r="Z352" s="128">
        <v>2.9990452911722736</v>
      </c>
      <c r="AA352" s="128">
        <v>2.1600042364207077</v>
      </c>
      <c r="AB352" s="128">
        <v>2.5469820255062592</v>
      </c>
      <c r="AC352" s="128">
        <v>3.4590407537764336</v>
      </c>
      <c r="AD352" s="128">
        <v>3.40012064144591</v>
      </c>
      <c r="AE352" s="128">
        <v>3.6681776070460113</v>
      </c>
      <c r="AF352" s="128">
        <v>3.2982334990094135</v>
      </c>
      <c r="AG352" s="95"/>
      <c r="AH352" s="95"/>
      <c r="AI352" s="95"/>
      <c r="AJ352" s="95"/>
      <c r="AK352" s="95"/>
      <c r="AL352" s="95">
        <v>2.5738589426550433</v>
      </c>
    </row>
    <row r="353" spans="1:75">
      <c r="A353" s="17" t="s">
        <v>137</v>
      </c>
      <c r="B353" s="19" t="s">
        <v>231</v>
      </c>
      <c r="C353" s="30">
        <v>3.2618876222337274</v>
      </c>
      <c r="D353" s="30">
        <v>4.0670382610429412</v>
      </c>
      <c r="E353" s="30">
        <v>1.9387615670118175</v>
      </c>
      <c r="F353" s="30">
        <v>3.1019204546574883</v>
      </c>
      <c r="G353" s="30">
        <v>3.6021736607179369</v>
      </c>
      <c r="H353" s="30">
        <v>4.3598633081661742</v>
      </c>
      <c r="I353" s="30">
        <v>3.6126001802544554</v>
      </c>
      <c r="J353" s="30">
        <v>2.3114902100668955</v>
      </c>
      <c r="K353" s="30">
        <v>2.5636375873994082</v>
      </c>
      <c r="L353" s="30">
        <v>3.1291135902604883</v>
      </c>
      <c r="M353" s="30">
        <v>4.4264203989048019</v>
      </c>
      <c r="N353" s="30">
        <v>2.0254366388875895</v>
      </c>
      <c r="O353" s="30">
        <v>3.3026630926889493</v>
      </c>
      <c r="P353" s="30">
        <v>3.6399125267555084</v>
      </c>
      <c r="Q353" s="30">
        <v>3.1589928689809654</v>
      </c>
      <c r="R353" s="30">
        <v>2.5910181178293845</v>
      </c>
      <c r="S353" s="30">
        <v>3.1324988283208275</v>
      </c>
      <c r="T353" s="30">
        <v>5.0657939903729243</v>
      </c>
      <c r="U353" s="30">
        <v>4.1112365712630101</v>
      </c>
      <c r="V353" s="30">
        <v>5.0155395326485328</v>
      </c>
      <c r="W353" s="30">
        <v>2.3526521270223841</v>
      </c>
      <c r="X353" s="30">
        <v>2.1750347939774608</v>
      </c>
      <c r="Y353" s="30">
        <v>2.2281624071683712</v>
      </c>
      <c r="Z353" s="30">
        <v>3.1030397955894382</v>
      </c>
      <c r="AA353" s="30">
        <v>2.7995021959288695</v>
      </c>
      <c r="AB353" s="30">
        <v>2.3095880128788795</v>
      </c>
      <c r="AC353" s="30">
        <v>2.7728617317820423</v>
      </c>
      <c r="AD353" s="30">
        <v>3.5963501938940978</v>
      </c>
      <c r="AE353" s="30">
        <v>3.6377889879399632</v>
      </c>
      <c r="AF353" s="30">
        <v>3.2522545463268675</v>
      </c>
      <c r="AG353" s="30">
        <v>2.5320829669626765</v>
      </c>
      <c r="AH353" s="30">
        <v>2.5320829669626765</v>
      </c>
      <c r="AI353" s="30">
        <v>2.5894529171031344</v>
      </c>
      <c r="AJ353" s="30">
        <v>2.5894529171031357</v>
      </c>
      <c r="AK353" s="30">
        <v>3.0957151004055081</v>
      </c>
      <c r="AL353" s="30">
        <v>3.2099373071797066</v>
      </c>
    </row>
    <row r="355" spans="1:75">
      <c r="A355" s="14" t="s">
        <v>499</v>
      </c>
    </row>
    <row r="356" spans="1:75">
      <c r="A356" s="16" t="s">
        <v>97</v>
      </c>
      <c r="B356" s="16" t="s">
        <v>227</v>
      </c>
      <c r="C356" s="16" t="s">
        <v>99</v>
      </c>
      <c r="D356" s="16" t="s">
        <v>100</v>
      </c>
      <c r="E356" s="16" t="s">
        <v>101</v>
      </c>
      <c r="F356" s="16" t="s">
        <v>102</v>
      </c>
      <c r="G356" s="16" t="s">
        <v>103</v>
      </c>
      <c r="H356" s="16" t="s">
        <v>104</v>
      </c>
      <c r="I356" s="16" t="s">
        <v>105</v>
      </c>
      <c r="J356" s="16" t="s">
        <v>106</v>
      </c>
      <c r="K356" s="16" t="s">
        <v>107</v>
      </c>
      <c r="L356" s="16" t="s">
        <v>108</v>
      </c>
      <c r="M356" s="16" t="s">
        <v>109</v>
      </c>
      <c r="N356" s="16" t="s">
        <v>110</v>
      </c>
      <c r="O356" s="16" t="s">
        <v>111</v>
      </c>
      <c r="P356" s="16" t="s">
        <v>112</v>
      </c>
      <c r="Q356" s="16" t="s">
        <v>113</v>
      </c>
      <c r="R356" s="16" t="s">
        <v>114</v>
      </c>
      <c r="S356" s="16" t="s">
        <v>115</v>
      </c>
      <c r="T356" s="16" t="s">
        <v>116</v>
      </c>
      <c r="U356" s="16" t="s">
        <v>117</v>
      </c>
      <c r="V356" s="16" t="s">
        <v>118</v>
      </c>
      <c r="W356" s="16" t="s">
        <v>119</v>
      </c>
      <c r="X356" s="16" t="s">
        <v>120</v>
      </c>
      <c r="Y356" s="16" t="s">
        <v>121</v>
      </c>
      <c r="Z356" s="16" t="s">
        <v>122</v>
      </c>
      <c r="AA356" s="16" t="s">
        <v>123</v>
      </c>
      <c r="AB356" s="16" t="s">
        <v>124</v>
      </c>
      <c r="AC356" s="16" t="s">
        <v>125</v>
      </c>
      <c r="AD356" s="16" t="s">
        <v>126</v>
      </c>
      <c r="AE356" s="16" t="s">
        <v>127</v>
      </c>
      <c r="AF356" s="16" t="s">
        <v>128</v>
      </c>
      <c r="AG356" s="16" t="s">
        <v>129</v>
      </c>
      <c r="AH356" s="16" t="s">
        <v>130</v>
      </c>
      <c r="AI356" s="16" t="s">
        <v>131</v>
      </c>
      <c r="AJ356" s="16" t="s">
        <v>132</v>
      </c>
      <c r="AK356" s="16" t="s">
        <v>133</v>
      </c>
      <c r="AL356" s="16" t="s">
        <v>134</v>
      </c>
    </row>
    <row r="357" spans="1:75" s="54" customFormat="1">
      <c r="A357" s="17" t="s">
        <v>137</v>
      </c>
      <c r="B357" s="52" t="s">
        <v>228</v>
      </c>
      <c r="C357" s="31">
        <v>2.8496717432700489</v>
      </c>
      <c r="D357" s="31">
        <v>3.6511994215653316</v>
      </c>
      <c r="E357" s="31">
        <v>0.44270257168938765</v>
      </c>
      <c r="F357" s="31">
        <v>0.58583144169389845</v>
      </c>
      <c r="G357" s="31">
        <v>0.20922661221891736</v>
      </c>
      <c r="H357" s="31">
        <v>1.8040452008219114</v>
      </c>
      <c r="I357" s="31">
        <v>1.7137141949496617</v>
      </c>
      <c r="J357" s="31">
        <v>0</v>
      </c>
      <c r="K357" s="31">
        <v>0.46586315907788878</v>
      </c>
      <c r="L357" s="31">
        <v>2.035083553541948</v>
      </c>
      <c r="M357" s="31">
        <v>2.8764040624586329</v>
      </c>
      <c r="N357" s="31">
        <v>0.27560954488888706</v>
      </c>
      <c r="O357" s="31">
        <v>0.42042973147029422</v>
      </c>
      <c r="P357" s="31">
        <v>1.8314613397681864E-2</v>
      </c>
      <c r="Q357" s="31">
        <v>2.5975991853861657</v>
      </c>
      <c r="R357" s="31">
        <v>0</v>
      </c>
      <c r="S357" s="31">
        <v>0</v>
      </c>
      <c r="T357" s="31">
        <v>0.57001085574220856</v>
      </c>
      <c r="U357" s="31">
        <v>0</v>
      </c>
      <c r="V357" s="31">
        <v>0.3352220941450117</v>
      </c>
      <c r="W357" s="31">
        <v>1.5204620776932662</v>
      </c>
      <c r="X357" s="31">
        <v>0.14181046444131301</v>
      </c>
      <c r="Y357" s="31">
        <v>0.11074698861670272</v>
      </c>
      <c r="Z357" s="31">
        <v>0.71746847220959897</v>
      </c>
      <c r="AA357" s="31">
        <v>0.66256523735751194</v>
      </c>
      <c r="AB357" s="31">
        <v>0.55159413435152949</v>
      </c>
      <c r="AC357" s="31">
        <v>1.6472144820191037</v>
      </c>
      <c r="AD357" s="31">
        <v>0.71481668333736093</v>
      </c>
      <c r="AE357" s="31">
        <v>0</v>
      </c>
      <c r="AF357" s="31">
        <v>0.88606665285756658</v>
      </c>
      <c r="AG357" s="31"/>
      <c r="AH357" s="31"/>
      <c r="AI357" s="31"/>
      <c r="AJ357" s="31"/>
      <c r="AK357" s="31"/>
      <c r="AL357" s="31">
        <v>0.65872921671858742</v>
      </c>
    </row>
    <row r="358" spans="1:75">
      <c r="A358" s="17" t="s">
        <v>137</v>
      </c>
      <c r="B358" s="18" t="s">
        <v>229</v>
      </c>
      <c r="C358" s="31">
        <v>1.235078618961656</v>
      </c>
      <c r="D358" s="31">
        <v>1.4078789746296061</v>
      </c>
      <c r="E358" s="31">
        <v>0.25656144746191806</v>
      </c>
      <c r="F358" s="31">
        <v>0.44921064959795615</v>
      </c>
      <c r="G358" s="31">
        <v>0.53587547920440559</v>
      </c>
      <c r="H358" s="31">
        <v>1.2080255986240285</v>
      </c>
      <c r="I358" s="31">
        <v>0.56208055664267442</v>
      </c>
      <c r="J358" s="31">
        <v>0.19593695700265112</v>
      </c>
      <c r="K358" s="31">
        <v>0.34795467646850314</v>
      </c>
      <c r="L358" s="31">
        <v>0.52004560575643932</v>
      </c>
      <c r="M358" s="31">
        <v>1.0446487991517648</v>
      </c>
      <c r="N358" s="31">
        <v>0.61760007659442961</v>
      </c>
      <c r="O358" s="31">
        <v>0.5515963157041982</v>
      </c>
      <c r="P358" s="31">
        <v>0.51742521460121171</v>
      </c>
      <c r="Q358" s="31">
        <v>0.7736335226776867</v>
      </c>
      <c r="R358" s="31">
        <v>0.47954131148650181</v>
      </c>
      <c r="S358" s="31">
        <v>0.75396830677963667</v>
      </c>
      <c r="T358" s="31">
        <v>1.1068056413582312</v>
      </c>
      <c r="U358" s="31">
        <v>1.417542921179328</v>
      </c>
      <c r="V358" s="31">
        <v>0.50605202039060704</v>
      </c>
      <c r="W358" s="31">
        <v>0.32943063438673947</v>
      </c>
      <c r="X358" s="31">
        <v>1.0763887156860288</v>
      </c>
      <c r="Y358" s="31">
        <v>0.60802136739594159</v>
      </c>
      <c r="Z358" s="31">
        <v>0.60964126931738882</v>
      </c>
      <c r="AA358" s="31">
        <v>0.58046808075711653</v>
      </c>
      <c r="AB358" s="31">
        <v>0.35325280266795922</v>
      </c>
      <c r="AC358" s="31">
        <v>0.47648232683041941</v>
      </c>
      <c r="AD358" s="31">
        <v>0.5540969605596584</v>
      </c>
      <c r="AE358" s="31">
        <v>1.0781708164069272</v>
      </c>
      <c r="AF358" s="31">
        <v>1.1098226363864909</v>
      </c>
      <c r="AG358" s="31">
        <v>0.88712005009312445</v>
      </c>
      <c r="AH358" s="31">
        <v>0.88712005009312445</v>
      </c>
      <c r="AI358" s="31">
        <v>0.92788829826579311</v>
      </c>
      <c r="AJ358" s="31">
        <v>0.92788829826579311</v>
      </c>
      <c r="AK358" s="31">
        <v>0.87061590425527724</v>
      </c>
      <c r="AL358" s="31">
        <v>0.78753662854658102</v>
      </c>
      <c r="AO358" s="54"/>
      <c r="AP358" s="54"/>
      <c r="AQ358" s="54"/>
      <c r="AR358" s="54"/>
      <c r="AS358" s="54"/>
      <c r="AT358" s="54"/>
      <c r="AU358" s="54"/>
      <c r="AV358" s="54"/>
      <c r="AW358" s="54"/>
      <c r="AX358" s="54"/>
      <c r="AY358" s="54"/>
      <c r="AZ358" s="54"/>
      <c r="BA358" s="54"/>
      <c r="BB358" s="54"/>
      <c r="BC358" s="54"/>
      <c r="BD358" s="54"/>
      <c r="BE358" s="54"/>
      <c r="BF358" s="54"/>
      <c r="BG358" s="54"/>
      <c r="BH358" s="54"/>
      <c r="BI358" s="54"/>
      <c r="BJ358" s="54"/>
      <c r="BK358" s="54"/>
      <c r="BL358" s="54"/>
      <c r="BM358" s="54"/>
      <c r="BN358" s="54"/>
      <c r="BO358" s="54"/>
      <c r="BP358" s="54"/>
      <c r="BQ358" s="54"/>
      <c r="BR358" s="54"/>
      <c r="BS358" s="54"/>
      <c r="BT358" s="54"/>
      <c r="BU358" s="54"/>
      <c r="BV358" s="54"/>
      <c r="BW358" s="54"/>
    </row>
    <row r="359" spans="1:75">
      <c r="A359" s="17" t="s">
        <v>137</v>
      </c>
      <c r="B359" s="18" t="s">
        <v>230</v>
      </c>
      <c r="C359" s="31">
        <v>13.560011553110982</v>
      </c>
      <c r="D359" s="31">
        <v>13.560011553110982</v>
      </c>
      <c r="E359" s="31">
        <v>13.560011553110982</v>
      </c>
      <c r="F359" s="31">
        <v>13.560011553110982</v>
      </c>
      <c r="G359" s="31">
        <v>13.560011553110982</v>
      </c>
      <c r="H359" s="31">
        <v>13.560011553110982</v>
      </c>
      <c r="I359" s="31">
        <v>13.560011553110982</v>
      </c>
      <c r="J359" s="31">
        <v>13.560011553110982</v>
      </c>
      <c r="K359" s="31">
        <v>13.560011553110982</v>
      </c>
      <c r="L359" s="31">
        <v>13.560011553110982</v>
      </c>
      <c r="M359" s="31">
        <v>13.560011553110982</v>
      </c>
      <c r="N359" s="31">
        <v>13.560011553110982</v>
      </c>
      <c r="O359" s="31">
        <v>13.560011553110982</v>
      </c>
      <c r="P359" s="31">
        <v>13.560011553110982</v>
      </c>
      <c r="Q359" s="31">
        <v>13.560011553110982</v>
      </c>
      <c r="R359" s="31">
        <v>13.560011553110982</v>
      </c>
      <c r="S359" s="31">
        <v>13.560011553110982</v>
      </c>
      <c r="T359" s="31">
        <v>13.560011553110982</v>
      </c>
      <c r="U359" s="31">
        <v>13.560011553110982</v>
      </c>
      <c r="V359" s="31">
        <v>13.560011553110982</v>
      </c>
      <c r="W359" s="31">
        <v>13.560011553110982</v>
      </c>
      <c r="X359" s="31">
        <v>13.560011553110982</v>
      </c>
      <c r="Y359" s="31">
        <v>13.560011553110982</v>
      </c>
      <c r="Z359" s="31">
        <v>13.560011553110982</v>
      </c>
      <c r="AA359" s="31">
        <v>13.560011553110982</v>
      </c>
      <c r="AB359" s="31">
        <v>13.560011553110982</v>
      </c>
      <c r="AC359" s="31">
        <v>13.560011553110982</v>
      </c>
      <c r="AD359" s="31">
        <v>13.560011553110982</v>
      </c>
      <c r="AE359" s="31">
        <v>13.560011553110982</v>
      </c>
      <c r="AF359" s="31">
        <v>13.560011553110982</v>
      </c>
      <c r="AG359" s="31">
        <v>13.560011553110982</v>
      </c>
      <c r="AH359" s="31">
        <v>13.560011553110982</v>
      </c>
      <c r="AI359" s="31">
        <v>13.560011553110982</v>
      </c>
      <c r="AJ359" s="31">
        <v>13.560011553110982</v>
      </c>
      <c r="AK359" s="31">
        <v>13.560011553110982</v>
      </c>
      <c r="AL359" s="31">
        <v>13.560011553110982</v>
      </c>
      <c r="AN359" s="54"/>
      <c r="AO359" s="54"/>
      <c r="AP359" s="54"/>
      <c r="AQ359" s="54"/>
      <c r="AR359" s="54"/>
      <c r="AS359" s="54"/>
      <c r="AT359" s="54"/>
      <c r="AU359" s="54"/>
      <c r="AV359" s="54"/>
      <c r="AW359" s="54"/>
      <c r="AX359" s="54"/>
      <c r="AY359" s="54"/>
      <c r="AZ359" s="54"/>
      <c r="BA359" s="54"/>
      <c r="BB359" s="54"/>
      <c r="BC359" s="54"/>
      <c r="BD359" s="54"/>
      <c r="BE359" s="54"/>
      <c r="BF359" s="54"/>
      <c r="BG359" s="54"/>
      <c r="BH359" s="54"/>
      <c r="BI359" s="54"/>
      <c r="BJ359" s="54"/>
      <c r="BK359" s="54"/>
      <c r="BL359" s="54"/>
      <c r="BM359" s="54"/>
      <c r="BN359" s="54"/>
      <c r="BO359" s="54"/>
      <c r="BP359" s="54"/>
      <c r="BQ359" s="54"/>
      <c r="BR359" s="54"/>
      <c r="BS359" s="54"/>
      <c r="BT359" s="54"/>
      <c r="BU359" s="54"/>
      <c r="BV359" s="54"/>
      <c r="BW359" s="54"/>
    </row>
    <row r="360" spans="1:75">
      <c r="A360" s="17" t="s">
        <v>137</v>
      </c>
      <c r="B360" s="18" t="s">
        <v>232</v>
      </c>
      <c r="C360" s="31">
        <v>0.12376171476673796</v>
      </c>
      <c r="D360" s="31">
        <v>0.19380035331444234</v>
      </c>
      <c r="E360" s="31">
        <v>0.13242499792850362</v>
      </c>
      <c r="F360" s="31">
        <v>4.9356832567318598E-2</v>
      </c>
      <c r="G360" s="31">
        <v>0.31604147990555326</v>
      </c>
      <c r="H360" s="31">
        <v>0.14840411014211163</v>
      </c>
      <c r="I360" s="31">
        <v>0.22075188108487864</v>
      </c>
      <c r="J360" s="31">
        <v>0.144563602678218</v>
      </c>
      <c r="K360" s="31">
        <v>6.2619886769368693E-2</v>
      </c>
      <c r="L360" s="31">
        <v>6.5495121133480452E-2</v>
      </c>
      <c r="M360" s="31">
        <v>8.5780611349829561E-2</v>
      </c>
      <c r="N360" s="31">
        <v>0.13178856277473286</v>
      </c>
      <c r="O360" s="31">
        <v>0.12829015076842498</v>
      </c>
      <c r="P360" s="31">
        <v>0.19380135365650583</v>
      </c>
      <c r="Q360" s="31">
        <v>0.13997404560657467</v>
      </c>
      <c r="R360" s="31">
        <v>0.21540224665505958</v>
      </c>
      <c r="S360" s="31">
        <v>8.1804575768763765E-2</v>
      </c>
      <c r="T360" s="31">
        <v>6.977444872874751E-2</v>
      </c>
      <c r="U360" s="31">
        <v>0.10949079738155779</v>
      </c>
      <c r="V360" s="31">
        <v>0.10251298663554941</v>
      </c>
      <c r="W360" s="31">
        <v>0.14183480188663014</v>
      </c>
      <c r="X360" s="31">
        <v>0.11582911885719757</v>
      </c>
      <c r="Y360" s="31">
        <v>0.28653218665538249</v>
      </c>
      <c r="Z360" s="31">
        <v>0.11182442200691212</v>
      </c>
      <c r="AA360" s="31">
        <v>5.9866749568619912E-2</v>
      </c>
      <c r="AB360" s="31">
        <v>0.19968169416523857</v>
      </c>
      <c r="AC360" s="31">
        <v>8.8880161909349858E-2</v>
      </c>
      <c r="AD360" s="31">
        <v>0.13502266969874813</v>
      </c>
      <c r="AE360" s="31">
        <v>0.10683657097222173</v>
      </c>
      <c r="AF360" s="31">
        <v>0.36900994029832401</v>
      </c>
      <c r="AG360" s="31"/>
      <c r="AH360" s="31"/>
      <c r="AI360" s="31"/>
      <c r="AJ360" s="31"/>
      <c r="AK360" s="31"/>
      <c r="AL360" s="31">
        <v>0.13177971640321243</v>
      </c>
      <c r="AN360" s="54"/>
      <c r="AO360" s="54"/>
      <c r="AP360" s="54"/>
      <c r="AQ360" s="54"/>
      <c r="AR360" s="54"/>
      <c r="AS360" s="54"/>
      <c r="AT360" s="54"/>
      <c r="AU360" s="54"/>
      <c r="AV360" s="54"/>
      <c r="AW360" s="54"/>
      <c r="AX360" s="54"/>
      <c r="AY360" s="54"/>
      <c r="AZ360" s="54"/>
      <c r="BA360" s="54"/>
      <c r="BB360" s="54"/>
      <c r="BC360" s="54"/>
      <c r="BD360" s="54"/>
      <c r="BE360" s="54"/>
      <c r="BF360" s="54"/>
      <c r="BG360" s="54"/>
      <c r="BH360" s="54"/>
      <c r="BI360" s="54"/>
      <c r="BJ360" s="54"/>
      <c r="BK360" s="54"/>
      <c r="BL360" s="54"/>
      <c r="BM360" s="54"/>
      <c r="BN360" s="54"/>
      <c r="BO360" s="54"/>
      <c r="BP360" s="54"/>
      <c r="BQ360" s="54"/>
      <c r="BR360" s="54"/>
      <c r="BS360" s="54"/>
      <c r="BT360" s="54"/>
      <c r="BU360" s="54"/>
      <c r="BV360" s="54"/>
      <c r="BW360" s="54"/>
    </row>
    <row r="361" spans="1:75" s="54" customFormat="1">
      <c r="A361" s="17" t="s">
        <v>137</v>
      </c>
      <c r="B361" s="19" t="s">
        <v>233</v>
      </c>
      <c r="C361" s="20">
        <v>0</v>
      </c>
      <c r="D361" s="20">
        <v>0</v>
      </c>
      <c r="E361" s="20">
        <v>0</v>
      </c>
      <c r="F361" s="20">
        <v>0</v>
      </c>
      <c r="G361" s="20">
        <v>0</v>
      </c>
      <c r="H361" s="20">
        <v>0</v>
      </c>
      <c r="I361" s="20">
        <v>0</v>
      </c>
      <c r="J361" s="20">
        <v>0</v>
      </c>
      <c r="K361" s="20">
        <v>0</v>
      </c>
      <c r="L361" s="20">
        <v>0</v>
      </c>
      <c r="M361" s="20">
        <v>0</v>
      </c>
      <c r="N361" s="20">
        <v>0</v>
      </c>
      <c r="O361" s="20">
        <v>0</v>
      </c>
      <c r="P361" s="20">
        <v>0</v>
      </c>
      <c r="Q361" s="20">
        <v>0</v>
      </c>
      <c r="R361" s="20">
        <v>0</v>
      </c>
      <c r="S361" s="20">
        <v>0</v>
      </c>
      <c r="T361" s="20">
        <v>0</v>
      </c>
      <c r="U361" s="20">
        <v>0</v>
      </c>
      <c r="V361" s="20">
        <v>0</v>
      </c>
      <c r="W361" s="20">
        <v>0</v>
      </c>
      <c r="X361" s="20">
        <v>0</v>
      </c>
      <c r="Y361" s="20">
        <v>0</v>
      </c>
      <c r="Z361" s="20">
        <v>0</v>
      </c>
      <c r="AA361" s="20">
        <v>0</v>
      </c>
      <c r="AB361" s="20">
        <v>0</v>
      </c>
      <c r="AC361" s="20">
        <v>0</v>
      </c>
      <c r="AD361" s="20">
        <v>0</v>
      </c>
      <c r="AE361" s="20">
        <v>0</v>
      </c>
      <c r="AF361" s="20">
        <v>0</v>
      </c>
      <c r="AG361" s="20">
        <v>0</v>
      </c>
      <c r="AH361" s="20">
        <v>0</v>
      </c>
      <c r="AI361" s="20">
        <v>0</v>
      </c>
      <c r="AJ361" s="20">
        <v>0</v>
      </c>
      <c r="AK361" s="20">
        <v>0</v>
      </c>
      <c r="AL361" s="20">
        <v>0</v>
      </c>
    </row>
    <row r="362" spans="1:75">
      <c r="A362" s="17" t="s">
        <v>137</v>
      </c>
      <c r="B362" s="19" t="s">
        <v>231</v>
      </c>
      <c r="C362" s="31">
        <v>4.0615713343784599</v>
      </c>
      <c r="D362" s="31">
        <v>3.9866516339852183</v>
      </c>
      <c r="E362" s="31">
        <v>2.5419487924558428</v>
      </c>
      <c r="F362" s="31">
        <v>3.1613228854070479</v>
      </c>
      <c r="G362" s="31">
        <v>2.5028579240286382</v>
      </c>
      <c r="H362" s="31">
        <v>3.3935850825427885</v>
      </c>
      <c r="I362" s="31">
        <v>3.1117237763017984</v>
      </c>
      <c r="J362" s="31">
        <v>2.4227155156770057</v>
      </c>
      <c r="K362" s="31">
        <v>2.474915983152183</v>
      </c>
      <c r="L362" s="31">
        <v>3.647504447907322</v>
      </c>
      <c r="M362" s="31">
        <v>3.9942306803243182</v>
      </c>
      <c r="N362" s="31">
        <v>2.4296938909747521</v>
      </c>
      <c r="O362" s="31">
        <v>3.3756208196183075</v>
      </c>
      <c r="P362" s="31">
        <v>3.1079617019193284</v>
      </c>
      <c r="Q362" s="31">
        <v>3.3542670112666153</v>
      </c>
      <c r="R362" s="31">
        <v>2.5324432340195284</v>
      </c>
      <c r="S362" s="31">
        <v>2.7467279392864405</v>
      </c>
      <c r="T362" s="31">
        <v>5.8349649945254196</v>
      </c>
      <c r="U362" s="31">
        <v>2.3496069014771055</v>
      </c>
      <c r="V362" s="31">
        <v>3.7875001273472906</v>
      </c>
      <c r="W362" s="31">
        <v>2.8772459786957372</v>
      </c>
      <c r="X362" s="31">
        <v>2.3361517526423903</v>
      </c>
      <c r="Y362" s="31">
        <v>2.888276038028887</v>
      </c>
      <c r="Z362" s="31">
        <v>3.2498390971477442</v>
      </c>
      <c r="AA362" s="31">
        <v>3.2581839395715151</v>
      </c>
      <c r="AB362" s="31">
        <v>2.6250518591883147</v>
      </c>
      <c r="AC362" s="31">
        <v>2.7100666452341793</v>
      </c>
      <c r="AD362" s="31">
        <v>2.9523075628815434</v>
      </c>
      <c r="AE362" s="31">
        <v>3.5392085600037415</v>
      </c>
      <c r="AF362" s="31">
        <v>3.5807208335381895</v>
      </c>
      <c r="AG362" s="31">
        <v>3.2886399773659991</v>
      </c>
      <c r="AH362" s="31">
        <v>3.2886399773659991</v>
      </c>
      <c r="AI362" s="31">
        <v>3.3421087090457813</v>
      </c>
      <c r="AJ362" s="31">
        <v>3.3421087090457813</v>
      </c>
      <c r="AK362" s="31">
        <v>3.2669943147495846</v>
      </c>
      <c r="AL362" s="31">
        <v>3.1580334518200637</v>
      </c>
      <c r="AN362" s="54"/>
      <c r="AO362" s="54"/>
      <c r="AP362" s="54"/>
      <c r="AQ362" s="54"/>
      <c r="AR362" s="54"/>
      <c r="AS362" s="54"/>
      <c r="AT362" s="54"/>
      <c r="AU362" s="54"/>
      <c r="AV362" s="54"/>
      <c r="AW362" s="54"/>
      <c r="AX362" s="54"/>
      <c r="AY362" s="54"/>
      <c r="AZ362" s="54"/>
      <c r="BA362" s="54"/>
      <c r="BB362" s="54"/>
      <c r="BC362" s="54"/>
      <c r="BD362" s="54"/>
      <c r="BE362" s="54"/>
      <c r="BF362" s="54"/>
      <c r="BG362" s="54"/>
      <c r="BH362" s="54"/>
      <c r="BI362" s="54"/>
      <c r="BJ362" s="54"/>
      <c r="BK362" s="54"/>
      <c r="BL362" s="54"/>
      <c r="BM362" s="54"/>
      <c r="BN362" s="54"/>
      <c r="BO362" s="54"/>
      <c r="BP362" s="54"/>
      <c r="BQ362" s="54"/>
      <c r="BR362" s="54"/>
      <c r="BS362" s="54"/>
      <c r="BT362" s="54"/>
      <c r="BU362" s="54"/>
      <c r="BV362" s="54"/>
      <c r="BW362" s="54"/>
    </row>
    <row r="364" spans="1:75">
      <c r="A364" s="14" t="s">
        <v>500</v>
      </c>
      <c r="C364" s="45" t="s">
        <v>234</v>
      </c>
    </row>
    <row r="365" spans="1:75">
      <c r="A365" s="16" t="s">
        <v>97</v>
      </c>
      <c r="B365" s="16" t="s">
        <v>227</v>
      </c>
      <c r="C365" s="16" t="s">
        <v>99</v>
      </c>
      <c r="D365" s="16" t="s">
        <v>100</v>
      </c>
      <c r="E365" s="16" t="s">
        <v>101</v>
      </c>
      <c r="F365" s="16" t="s">
        <v>102</v>
      </c>
      <c r="G365" s="16" t="s">
        <v>103</v>
      </c>
      <c r="H365" s="16" t="s">
        <v>104</v>
      </c>
      <c r="I365" s="16" t="s">
        <v>105</v>
      </c>
      <c r="J365" s="16" t="s">
        <v>106</v>
      </c>
      <c r="K365" s="16" t="s">
        <v>107</v>
      </c>
      <c r="L365" s="16" t="s">
        <v>108</v>
      </c>
      <c r="M365" s="16" t="s">
        <v>109</v>
      </c>
      <c r="N365" s="16" t="s">
        <v>110</v>
      </c>
      <c r="O365" s="16" t="s">
        <v>111</v>
      </c>
      <c r="P365" s="16" t="s">
        <v>112</v>
      </c>
      <c r="Q365" s="16" t="s">
        <v>113</v>
      </c>
      <c r="R365" s="16" t="s">
        <v>114</v>
      </c>
      <c r="S365" s="16" t="s">
        <v>115</v>
      </c>
      <c r="T365" s="16" t="s">
        <v>116</v>
      </c>
      <c r="U365" s="16" t="s">
        <v>117</v>
      </c>
      <c r="V365" s="16" t="s">
        <v>118</v>
      </c>
      <c r="W365" s="16" t="s">
        <v>119</v>
      </c>
      <c r="X365" s="16" t="s">
        <v>120</v>
      </c>
      <c r="Y365" s="16" t="s">
        <v>121</v>
      </c>
      <c r="Z365" s="16" t="s">
        <v>122</v>
      </c>
      <c r="AA365" s="16" t="s">
        <v>123</v>
      </c>
      <c r="AB365" s="16" t="s">
        <v>124</v>
      </c>
      <c r="AC365" s="16" t="s">
        <v>125</v>
      </c>
      <c r="AD365" s="16" t="s">
        <v>126</v>
      </c>
      <c r="AE365" s="16" t="s">
        <v>127</v>
      </c>
      <c r="AF365" s="16" t="s">
        <v>128</v>
      </c>
      <c r="AG365" s="16" t="s">
        <v>129</v>
      </c>
      <c r="AH365" s="16" t="s">
        <v>130</v>
      </c>
      <c r="AI365" s="16" t="s">
        <v>131</v>
      </c>
      <c r="AJ365" s="16" t="s">
        <v>132</v>
      </c>
      <c r="AK365" s="16" t="s">
        <v>133</v>
      </c>
      <c r="AL365" s="16" t="s">
        <v>134</v>
      </c>
    </row>
    <row r="366" spans="1:75">
      <c r="A366" s="17" t="s">
        <v>137</v>
      </c>
      <c r="B366" s="18" t="s">
        <v>228</v>
      </c>
      <c r="C366" s="20">
        <v>0</v>
      </c>
      <c r="D366" s="20">
        <v>0</v>
      </c>
      <c r="E366" s="20">
        <v>0</v>
      </c>
      <c r="F366" s="20">
        <v>0</v>
      </c>
      <c r="G366" s="20">
        <v>0</v>
      </c>
      <c r="H366" s="20">
        <v>0</v>
      </c>
      <c r="I366" s="20">
        <v>0</v>
      </c>
      <c r="J366" s="20">
        <v>0</v>
      </c>
      <c r="K366" s="20">
        <v>0</v>
      </c>
      <c r="L366" s="20">
        <v>0</v>
      </c>
      <c r="M366" s="20">
        <v>0</v>
      </c>
      <c r="N366" s="20">
        <v>0</v>
      </c>
      <c r="O366" s="20">
        <v>0</v>
      </c>
      <c r="P366" s="20">
        <v>0</v>
      </c>
      <c r="Q366" s="20">
        <v>0</v>
      </c>
      <c r="R366" s="20">
        <v>0</v>
      </c>
      <c r="S366" s="20">
        <v>0</v>
      </c>
      <c r="T366" s="20">
        <v>0</v>
      </c>
      <c r="U366" s="20">
        <v>0</v>
      </c>
      <c r="V366" s="20">
        <v>0</v>
      </c>
      <c r="W366" s="20">
        <v>0</v>
      </c>
      <c r="X366" s="20">
        <v>0</v>
      </c>
      <c r="Y366" s="20">
        <v>0</v>
      </c>
      <c r="Z366" s="20">
        <v>0</v>
      </c>
      <c r="AA366" s="20">
        <v>0</v>
      </c>
      <c r="AB366" s="20">
        <v>0</v>
      </c>
      <c r="AC366" s="20">
        <v>0</v>
      </c>
      <c r="AD366" s="20">
        <v>0</v>
      </c>
      <c r="AE366" s="20">
        <v>0</v>
      </c>
      <c r="AF366" s="20">
        <v>0</v>
      </c>
      <c r="AG366" s="20">
        <v>0</v>
      </c>
      <c r="AH366" s="20">
        <v>0</v>
      </c>
      <c r="AI366" s="20">
        <v>0</v>
      </c>
      <c r="AJ366" s="20">
        <v>0</v>
      </c>
      <c r="AK366" s="20">
        <v>0</v>
      </c>
      <c r="AL366" s="20">
        <v>0</v>
      </c>
    </row>
    <row r="367" spans="1:75">
      <c r="A367" s="17" t="s">
        <v>137</v>
      </c>
      <c r="B367" s="18" t="s">
        <v>229</v>
      </c>
      <c r="C367" s="20">
        <v>0</v>
      </c>
      <c r="D367" s="20">
        <v>0</v>
      </c>
      <c r="E367" s="20">
        <v>0</v>
      </c>
      <c r="F367" s="20">
        <v>0</v>
      </c>
      <c r="G367" s="20">
        <v>0</v>
      </c>
      <c r="H367" s="20">
        <v>0</v>
      </c>
      <c r="I367" s="20">
        <v>0</v>
      </c>
      <c r="J367" s="20">
        <v>0</v>
      </c>
      <c r="K367" s="20">
        <v>0</v>
      </c>
      <c r="L367" s="20">
        <v>0</v>
      </c>
      <c r="M367" s="20">
        <v>0</v>
      </c>
      <c r="N367" s="20">
        <v>0</v>
      </c>
      <c r="O367" s="20">
        <v>0</v>
      </c>
      <c r="P367" s="20">
        <v>0</v>
      </c>
      <c r="Q367" s="20">
        <v>0</v>
      </c>
      <c r="R367" s="20">
        <v>0</v>
      </c>
      <c r="S367" s="20">
        <v>0</v>
      </c>
      <c r="T367" s="20">
        <v>0</v>
      </c>
      <c r="U367" s="20">
        <v>0</v>
      </c>
      <c r="V367" s="20">
        <v>0</v>
      </c>
      <c r="W367" s="20">
        <v>0</v>
      </c>
      <c r="X367" s="20">
        <v>0</v>
      </c>
      <c r="Y367" s="20">
        <v>0</v>
      </c>
      <c r="Z367" s="20">
        <v>0</v>
      </c>
      <c r="AA367" s="20">
        <v>0</v>
      </c>
      <c r="AB367" s="20">
        <v>0</v>
      </c>
      <c r="AC367" s="20">
        <v>0</v>
      </c>
      <c r="AD367" s="20">
        <v>0</v>
      </c>
      <c r="AE367" s="20">
        <v>0</v>
      </c>
      <c r="AF367" s="20">
        <v>0</v>
      </c>
      <c r="AG367" s="20">
        <v>0</v>
      </c>
      <c r="AH367" s="20">
        <v>0</v>
      </c>
      <c r="AI367" s="20">
        <v>0</v>
      </c>
      <c r="AJ367" s="20">
        <v>0</v>
      </c>
      <c r="AK367" s="20">
        <v>0</v>
      </c>
      <c r="AL367" s="20">
        <v>0</v>
      </c>
    </row>
    <row r="368" spans="1:75">
      <c r="A368" s="17" t="s">
        <v>137</v>
      </c>
      <c r="B368" s="18" t="s">
        <v>230</v>
      </c>
      <c r="C368" s="20">
        <v>0</v>
      </c>
      <c r="D368" s="20">
        <v>0</v>
      </c>
      <c r="E368" s="20">
        <v>0</v>
      </c>
      <c r="F368" s="20">
        <v>0</v>
      </c>
      <c r="G368" s="20">
        <v>0</v>
      </c>
      <c r="H368" s="20">
        <v>0</v>
      </c>
      <c r="I368" s="20">
        <v>0</v>
      </c>
      <c r="J368" s="20">
        <v>0</v>
      </c>
      <c r="K368" s="20">
        <v>0</v>
      </c>
      <c r="L368" s="20">
        <v>0</v>
      </c>
      <c r="M368" s="20">
        <v>0</v>
      </c>
      <c r="N368" s="20">
        <v>0</v>
      </c>
      <c r="O368" s="20">
        <v>0</v>
      </c>
      <c r="P368" s="20">
        <v>0</v>
      </c>
      <c r="Q368" s="20">
        <v>0</v>
      </c>
      <c r="R368" s="20">
        <v>0</v>
      </c>
      <c r="S368" s="20">
        <v>0</v>
      </c>
      <c r="T368" s="20">
        <v>0</v>
      </c>
      <c r="U368" s="20">
        <v>0</v>
      </c>
      <c r="V368" s="20">
        <v>0</v>
      </c>
      <c r="W368" s="20">
        <v>0</v>
      </c>
      <c r="X368" s="20">
        <v>0</v>
      </c>
      <c r="Y368" s="20">
        <v>0</v>
      </c>
      <c r="Z368" s="20">
        <v>0</v>
      </c>
      <c r="AA368" s="20">
        <v>0</v>
      </c>
      <c r="AB368" s="20">
        <v>0</v>
      </c>
      <c r="AC368" s="20">
        <v>0</v>
      </c>
      <c r="AD368" s="20">
        <v>0</v>
      </c>
      <c r="AE368" s="20">
        <v>0</v>
      </c>
      <c r="AF368" s="20">
        <v>0</v>
      </c>
      <c r="AG368" s="20">
        <v>0</v>
      </c>
      <c r="AH368" s="20">
        <v>0</v>
      </c>
      <c r="AI368" s="20">
        <v>0</v>
      </c>
      <c r="AJ368" s="20">
        <v>0</v>
      </c>
      <c r="AK368" s="20">
        <v>0</v>
      </c>
      <c r="AL368" s="20">
        <v>0</v>
      </c>
    </row>
    <row r="369" spans="1:75">
      <c r="A369" s="17" t="s">
        <v>137</v>
      </c>
      <c r="B369" s="18" t="s">
        <v>232</v>
      </c>
      <c r="C369" s="20">
        <v>0</v>
      </c>
      <c r="D369" s="20">
        <v>0</v>
      </c>
      <c r="E369" s="20">
        <v>0</v>
      </c>
      <c r="F369" s="20">
        <v>0</v>
      </c>
      <c r="G369" s="20">
        <v>0</v>
      </c>
      <c r="H369" s="20">
        <v>0</v>
      </c>
      <c r="I369" s="20">
        <v>0</v>
      </c>
      <c r="J369" s="20">
        <v>0</v>
      </c>
      <c r="K369" s="20">
        <v>0</v>
      </c>
      <c r="L369" s="20">
        <v>0</v>
      </c>
      <c r="M369" s="20">
        <v>0</v>
      </c>
      <c r="N369" s="20">
        <v>0</v>
      </c>
      <c r="O369" s="20">
        <v>0</v>
      </c>
      <c r="P369" s="20">
        <v>0</v>
      </c>
      <c r="Q369" s="20">
        <v>0</v>
      </c>
      <c r="R369" s="20">
        <v>0</v>
      </c>
      <c r="S369" s="20">
        <v>0</v>
      </c>
      <c r="T369" s="20">
        <v>0</v>
      </c>
      <c r="U369" s="20">
        <v>0</v>
      </c>
      <c r="V369" s="20">
        <v>0</v>
      </c>
      <c r="W369" s="20">
        <v>0</v>
      </c>
      <c r="X369" s="20">
        <v>0</v>
      </c>
      <c r="Y369" s="20">
        <v>0</v>
      </c>
      <c r="Z369" s="20">
        <v>0</v>
      </c>
      <c r="AA369" s="20">
        <v>0</v>
      </c>
      <c r="AB369" s="20">
        <v>0</v>
      </c>
      <c r="AC369" s="20">
        <v>0</v>
      </c>
      <c r="AD369" s="20">
        <v>0</v>
      </c>
      <c r="AE369" s="20">
        <v>0</v>
      </c>
      <c r="AF369" s="20">
        <v>0</v>
      </c>
      <c r="AG369" s="20">
        <v>0</v>
      </c>
      <c r="AH369" s="20">
        <v>0</v>
      </c>
      <c r="AI369" s="20">
        <v>0</v>
      </c>
      <c r="AJ369" s="20">
        <v>0</v>
      </c>
      <c r="AK369" s="20">
        <v>0</v>
      </c>
      <c r="AL369" s="20">
        <v>0</v>
      </c>
    </row>
    <row r="370" spans="1:75">
      <c r="A370" s="17" t="s">
        <v>137</v>
      </c>
      <c r="B370" s="19" t="s">
        <v>233</v>
      </c>
      <c r="C370" s="20">
        <v>0</v>
      </c>
      <c r="D370" s="20">
        <v>0</v>
      </c>
      <c r="E370" s="20">
        <v>0</v>
      </c>
      <c r="F370" s="20">
        <v>0</v>
      </c>
      <c r="G370" s="20">
        <v>0</v>
      </c>
      <c r="H370" s="20">
        <v>0</v>
      </c>
      <c r="I370" s="20">
        <v>0</v>
      </c>
      <c r="J370" s="20">
        <v>0</v>
      </c>
      <c r="K370" s="20">
        <v>0</v>
      </c>
      <c r="L370" s="20">
        <v>0</v>
      </c>
      <c r="M370" s="20">
        <v>0</v>
      </c>
      <c r="N370" s="20">
        <v>0</v>
      </c>
      <c r="O370" s="20">
        <v>0</v>
      </c>
      <c r="P370" s="20">
        <v>0</v>
      </c>
      <c r="Q370" s="20">
        <v>0</v>
      </c>
      <c r="R370" s="20">
        <v>0</v>
      </c>
      <c r="S370" s="20">
        <v>0</v>
      </c>
      <c r="T370" s="20">
        <v>0</v>
      </c>
      <c r="U370" s="20">
        <v>0</v>
      </c>
      <c r="V370" s="20">
        <v>0</v>
      </c>
      <c r="W370" s="20">
        <v>0</v>
      </c>
      <c r="X370" s="20">
        <v>0</v>
      </c>
      <c r="Y370" s="20">
        <v>0</v>
      </c>
      <c r="Z370" s="20">
        <v>0</v>
      </c>
      <c r="AA370" s="20">
        <v>0</v>
      </c>
      <c r="AB370" s="20">
        <v>0</v>
      </c>
      <c r="AC370" s="20">
        <v>0</v>
      </c>
      <c r="AD370" s="20">
        <v>0</v>
      </c>
      <c r="AE370" s="20">
        <v>0</v>
      </c>
      <c r="AF370" s="20">
        <v>0</v>
      </c>
      <c r="AG370" s="20">
        <v>0</v>
      </c>
      <c r="AH370" s="20">
        <v>0</v>
      </c>
      <c r="AI370" s="20">
        <v>0</v>
      </c>
      <c r="AJ370" s="20">
        <v>0</v>
      </c>
      <c r="AK370" s="20">
        <v>0</v>
      </c>
      <c r="AL370" s="20">
        <v>0</v>
      </c>
    </row>
    <row r="371" spans="1:75">
      <c r="A371" s="17" t="s">
        <v>137</v>
      </c>
      <c r="B371" s="19" t="s">
        <v>231</v>
      </c>
      <c r="C371" s="20">
        <v>0</v>
      </c>
      <c r="D371" s="20">
        <v>0</v>
      </c>
      <c r="E371" s="20">
        <v>0</v>
      </c>
      <c r="F371" s="20">
        <v>0</v>
      </c>
      <c r="G371" s="20">
        <v>0</v>
      </c>
      <c r="H371" s="20">
        <v>0</v>
      </c>
      <c r="I371" s="20">
        <v>0</v>
      </c>
      <c r="J371" s="20">
        <v>0</v>
      </c>
      <c r="K371" s="20">
        <v>0</v>
      </c>
      <c r="L371" s="20">
        <v>0</v>
      </c>
      <c r="M371" s="20">
        <v>0</v>
      </c>
      <c r="N371" s="20">
        <v>0</v>
      </c>
      <c r="O371" s="20">
        <v>0</v>
      </c>
      <c r="P371" s="20">
        <v>0</v>
      </c>
      <c r="Q371" s="20">
        <v>0</v>
      </c>
      <c r="R371" s="20">
        <v>0</v>
      </c>
      <c r="S371" s="20">
        <v>0</v>
      </c>
      <c r="T371" s="20">
        <v>0</v>
      </c>
      <c r="U371" s="20">
        <v>0</v>
      </c>
      <c r="V371" s="20">
        <v>0</v>
      </c>
      <c r="W371" s="20">
        <v>0</v>
      </c>
      <c r="X371" s="20">
        <v>0</v>
      </c>
      <c r="Y371" s="20">
        <v>0</v>
      </c>
      <c r="Z371" s="20">
        <v>0</v>
      </c>
      <c r="AA371" s="20">
        <v>0</v>
      </c>
      <c r="AB371" s="20">
        <v>0</v>
      </c>
      <c r="AC371" s="20">
        <v>0</v>
      </c>
      <c r="AD371" s="20">
        <v>0</v>
      </c>
      <c r="AE371" s="20">
        <v>0</v>
      </c>
      <c r="AF371" s="20">
        <v>0</v>
      </c>
      <c r="AG371" s="20">
        <v>0</v>
      </c>
      <c r="AH371" s="20">
        <v>0</v>
      </c>
      <c r="AI371" s="20">
        <v>0</v>
      </c>
      <c r="AJ371" s="20">
        <v>0</v>
      </c>
      <c r="AK371" s="20">
        <v>0</v>
      </c>
      <c r="AL371" s="20">
        <v>0</v>
      </c>
    </row>
    <row r="374" spans="1:75" ht="18.75">
      <c r="A374" s="15" t="s">
        <v>225</v>
      </c>
    </row>
    <row r="375" spans="1:75" s="42" customFormat="1"/>
    <row r="376" spans="1:75">
      <c r="A376" s="14" t="s">
        <v>501</v>
      </c>
    </row>
    <row r="377" spans="1:75">
      <c r="A377" s="16" t="s">
        <v>97</v>
      </c>
      <c r="B377" s="16" t="s">
        <v>227</v>
      </c>
      <c r="C377" s="16" t="s">
        <v>99</v>
      </c>
      <c r="D377" s="16" t="s">
        <v>100</v>
      </c>
      <c r="E377" s="16" t="s">
        <v>101</v>
      </c>
      <c r="F377" s="16" t="s">
        <v>102</v>
      </c>
      <c r="G377" s="16" t="s">
        <v>103</v>
      </c>
      <c r="H377" s="16" t="s">
        <v>104</v>
      </c>
      <c r="I377" s="16" t="s">
        <v>105</v>
      </c>
      <c r="J377" s="16" t="s">
        <v>106</v>
      </c>
      <c r="K377" s="16" t="s">
        <v>107</v>
      </c>
      <c r="L377" s="16" t="s">
        <v>108</v>
      </c>
      <c r="M377" s="16" t="s">
        <v>109</v>
      </c>
      <c r="N377" s="16" t="s">
        <v>110</v>
      </c>
      <c r="O377" s="16" t="s">
        <v>111</v>
      </c>
      <c r="P377" s="16" t="s">
        <v>112</v>
      </c>
      <c r="Q377" s="16" t="s">
        <v>113</v>
      </c>
      <c r="R377" s="16" t="s">
        <v>114</v>
      </c>
      <c r="S377" s="16" t="s">
        <v>115</v>
      </c>
      <c r="T377" s="16" t="s">
        <v>116</v>
      </c>
      <c r="U377" s="16" t="s">
        <v>117</v>
      </c>
      <c r="V377" s="16" t="s">
        <v>118</v>
      </c>
      <c r="W377" s="16" t="s">
        <v>119</v>
      </c>
      <c r="X377" s="16" t="s">
        <v>120</v>
      </c>
      <c r="Y377" s="16" t="s">
        <v>121</v>
      </c>
      <c r="Z377" s="16" t="s">
        <v>122</v>
      </c>
      <c r="AA377" s="16" t="s">
        <v>123</v>
      </c>
      <c r="AB377" s="16" t="s">
        <v>124</v>
      </c>
      <c r="AC377" s="16" t="s">
        <v>125</v>
      </c>
      <c r="AD377" s="16" t="s">
        <v>126</v>
      </c>
      <c r="AE377" s="16" t="s">
        <v>127</v>
      </c>
      <c r="AF377" s="16" t="s">
        <v>128</v>
      </c>
      <c r="AG377" s="16" t="s">
        <v>129</v>
      </c>
      <c r="AH377" s="16" t="s">
        <v>130</v>
      </c>
      <c r="AI377" s="16" t="s">
        <v>131</v>
      </c>
      <c r="AJ377" s="16" t="s">
        <v>132</v>
      </c>
      <c r="AK377" s="16" t="s">
        <v>133</v>
      </c>
      <c r="AL377" s="16" t="s">
        <v>134</v>
      </c>
    </row>
    <row r="378" spans="1:75" s="54" customFormat="1">
      <c r="A378" s="17" t="s">
        <v>137</v>
      </c>
      <c r="B378" s="52" t="s">
        <v>228</v>
      </c>
      <c r="C378" s="31">
        <v>1.7292964334242147</v>
      </c>
      <c r="D378" s="31">
        <v>1.2772423014847361</v>
      </c>
      <c r="E378" s="31">
        <v>0.87232032229946621</v>
      </c>
      <c r="F378" s="31">
        <v>0.74619391094092979</v>
      </c>
      <c r="G378" s="31">
        <v>0.2509025086848265</v>
      </c>
      <c r="H378" s="31">
        <v>0.94481144089789071</v>
      </c>
      <c r="I378" s="31">
        <v>0.70877395909363317</v>
      </c>
      <c r="J378" s="31">
        <v>5.4287165809041013E-2</v>
      </c>
      <c r="K378" s="31">
        <v>0.50151600016117048</v>
      </c>
      <c r="L378" s="31">
        <v>1.3060467523877828</v>
      </c>
      <c r="M378" s="31">
        <v>1.1222879852059304</v>
      </c>
      <c r="N378" s="31">
        <v>0.35579112722377465</v>
      </c>
      <c r="O378" s="31">
        <v>0.84378417165966402</v>
      </c>
      <c r="P378" s="31">
        <v>0.23129775472614056</v>
      </c>
      <c r="Q378" s="31">
        <v>1.1150935985099495</v>
      </c>
      <c r="R378" s="31">
        <v>6.0176985060614578E-2</v>
      </c>
      <c r="S378" s="31">
        <v>6.0300938886857926E-2</v>
      </c>
      <c r="T378" s="31">
        <v>0.7623826795937344</v>
      </c>
      <c r="U378" s="31">
        <v>1.3584149653261532</v>
      </c>
      <c r="V378" s="31">
        <v>0.79922583575947215</v>
      </c>
      <c r="W378" s="31">
        <v>0.80487982442784944</v>
      </c>
      <c r="X378" s="31">
        <v>2.0192458502069428</v>
      </c>
      <c r="Y378" s="31">
        <v>1.3420674539114286</v>
      </c>
      <c r="Z378" s="31">
        <v>2.2322750964764833</v>
      </c>
      <c r="AA378" s="31">
        <v>0.50671519321573433</v>
      </c>
      <c r="AB378" s="31">
        <v>0.66181159326873051</v>
      </c>
      <c r="AC378" s="31">
        <v>0.38155623366035096</v>
      </c>
      <c r="AD378" s="31">
        <v>0.7407961268435248</v>
      </c>
      <c r="AE378" s="31">
        <v>0.29814373775121206</v>
      </c>
      <c r="AF378" s="31">
        <v>1.7085073668667963</v>
      </c>
      <c r="AG378" s="31"/>
      <c r="AH378" s="31"/>
      <c r="AI378" s="31"/>
      <c r="AJ378" s="31"/>
      <c r="AK378" s="31"/>
      <c r="AL378" s="31">
        <v>1.0342061848612829</v>
      </c>
    </row>
    <row r="379" spans="1:75">
      <c r="A379" s="17" t="s">
        <v>137</v>
      </c>
      <c r="B379" s="18" t="s">
        <v>229</v>
      </c>
      <c r="C379" s="31">
        <v>41.785749680432659</v>
      </c>
      <c r="D379" s="31">
        <v>30.824644175451958</v>
      </c>
      <c r="E379" s="31">
        <v>11.62642901199138</v>
      </c>
      <c r="F379" s="31">
        <v>20.25388504095271</v>
      </c>
      <c r="G379" s="31">
        <v>6.5884218903120111</v>
      </c>
      <c r="H379" s="31">
        <v>27.155629132980682</v>
      </c>
      <c r="I379" s="31">
        <v>22.313337460846299</v>
      </c>
      <c r="J379" s="31">
        <v>4.2283621089723926</v>
      </c>
      <c r="K379" s="31">
        <v>11.783979368550169</v>
      </c>
      <c r="L379" s="31">
        <v>29.194596213449877</v>
      </c>
      <c r="M379" s="31">
        <v>37.761543627451928</v>
      </c>
      <c r="N379" s="31">
        <v>9.8904886318097631</v>
      </c>
      <c r="O379" s="31">
        <v>27.081007399727763</v>
      </c>
      <c r="P379" s="31">
        <v>25.325983108001104</v>
      </c>
      <c r="Q379" s="31">
        <v>28.138255178496507</v>
      </c>
      <c r="R379" s="31">
        <v>10.998003881947174</v>
      </c>
      <c r="S379" s="31">
        <v>15.950367732129378</v>
      </c>
      <c r="T379" s="31">
        <v>51.249714845931337</v>
      </c>
      <c r="U379" s="31">
        <v>3.1742675748787388</v>
      </c>
      <c r="V379" s="31">
        <v>29.750468057406362</v>
      </c>
      <c r="W379" s="31">
        <v>17.084515456457584</v>
      </c>
      <c r="X379" s="31">
        <v>9.1552988488199976</v>
      </c>
      <c r="Y379" s="31">
        <v>20.68775018731662</v>
      </c>
      <c r="Z379" s="31">
        <v>25.863737812356508</v>
      </c>
      <c r="AA379" s="31">
        <v>17.278500190035381</v>
      </c>
      <c r="AB379" s="31">
        <v>13.825734154121703</v>
      </c>
      <c r="AC379" s="31">
        <v>15.227544879424217</v>
      </c>
      <c r="AD379" s="31">
        <v>18.520021241648614</v>
      </c>
      <c r="AE379" s="31">
        <v>33.574831051555194</v>
      </c>
      <c r="AF379" s="31">
        <v>34.560486100009989</v>
      </c>
      <c r="AG379" s="31">
        <v>27.625405317112872</v>
      </c>
      <c r="AH379" s="31">
        <v>27.625405317112872</v>
      </c>
      <c r="AI379" s="31">
        <v>28.894950943683234</v>
      </c>
      <c r="AJ379" s="31">
        <v>28.894950943683234</v>
      </c>
      <c r="AK379" s="31">
        <v>27.111457156280053</v>
      </c>
      <c r="AL379" s="31">
        <v>24.524322906903127</v>
      </c>
      <c r="AO379" s="54"/>
      <c r="AP379" s="54"/>
      <c r="AQ379" s="54"/>
      <c r="AR379" s="54"/>
      <c r="AS379" s="54"/>
      <c r="AT379" s="54"/>
      <c r="AU379" s="54"/>
      <c r="AV379" s="54"/>
      <c r="AW379" s="54"/>
      <c r="AX379" s="54"/>
      <c r="AY379" s="54"/>
      <c r="AZ379" s="54"/>
      <c r="BA379" s="54"/>
      <c r="BB379" s="54"/>
      <c r="BC379" s="54"/>
      <c r="BD379" s="54"/>
      <c r="BE379" s="54"/>
      <c r="BF379" s="54"/>
      <c r="BG379" s="54"/>
      <c r="BH379" s="54"/>
      <c r="BI379" s="54"/>
      <c r="BJ379" s="54"/>
      <c r="BK379" s="54"/>
      <c r="BL379" s="54"/>
      <c r="BM379" s="54"/>
      <c r="BN379" s="54"/>
      <c r="BO379" s="54"/>
      <c r="BP379" s="54"/>
      <c r="BQ379" s="54"/>
      <c r="BR379" s="54"/>
      <c r="BS379" s="54"/>
      <c r="BT379" s="54"/>
      <c r="BU379" s="54"/>
      <c r="BV379" s="54"/>
      <c r="BW379" s="54"/>
    </row>
    <row r="380" spans="1:75">
      <c r="A380" s="17" t="s">
        <v>137</v>
      </c>
      <c r="B380" s="18" t="s">
        <v>230</v>
      </c>
      <c r="C380" s="31">
        <v>9.8577962831121386</v>
      </c>
      <c r="D380" s="31">
        <v>9.8577962831121386</v>
      </c>
      <c r="E380" s="31">
        <v>9.8577962831121386</v>
      </c>
      <c r="F380" s="31">
        <v>9.8577962831121386</v>
      </c>
      <c r="G380" s="31">
        <v>9.8577962831121386</v>
      </c>
      <c r="H380" s="31">
        <v>9.8577962831121386</v>
      </c>
      <c r="I380" s="31">
        <v>9.8577962831121386</v>
      </c>
      <c r="J380" s="31">
        <v>9.8577962831121386</v>
      </c>
      <c r="K380" s="31">
        <v>9.8577962831121386</v>
      </c>
      <c r="L380" s="31">
        <v>9.8577962831121386</v>
      </c>
      <c r="M380" s="31">
        <v>9.8577962831121386</v>
      </c>
      <c r="N380" s="31">
        <v>9.8577962831121386</v>
      </c>
      <c r="O380" s="31">
        <v>9.8577962831121386</v>
      </c>
      <c r="P380" s="31">
        <v>9.8577962831121386</v>
      </c>
      <c r="Q380" s="31">
        <v>9.8577962831121386</v>
      </c>
      <c r="R380" s="31">
        <v>9.8577962831121386</v>
      </c>
      <c r="S380" s="31">
        <v>9.8577962831121386</v>
      </c>
      <c r="T380" s="31">
        <v>9.8577962831121386</v>
      </c>
      <c r="U380" s="31">
        <v>9.8577962831121386</v>
      </c>
      <c r="V380" s="31">
        <v>9.8577962831121386</v>
      </c>
      <c r="W380" s="31">
        <v>9.8577962831121386</v>
      </c>
      <c r="X380" s="31">
        <v>9.8577962831121386</v>
      </c>
      <c r="Y380" s="31">
        <v>9.8577962831121386</v>
      </c>
      <c r="Z380" s="31">
        <v>9.8577962831121386</v>
      </c>
      <c r="AA380" s="31">
        <v>9.8577962831121386</v>
      </c>
      <c r="AB380" s="31">
        <v>9.8577962831121386</v>
      </c>
      <c r="AC380" s="31">
        <v>9.8577962831121386</v>
      </c>
      <c r="AD380" s="31">
        <v>9.8577962831121386</v>
      </c>
      <c r="AE380" s="31">
        <v>9.8577962831121386</v>
      </c>
      <c r="AF380" s="31">
        <v>9.8577962831121386</v>
      </c>
      <c r="AG380" s="31">
        <v>9.8577962831121386</v>
      </c>
      <c r="AH380" s="31">
        <v>9.8577962831121386</v>
      </c>
      <c r="AI380" s="31">
        <v>9.8577962831121386</v>
      </c>
      <c r="AJ380" s="31">
        <v>9.8577962831121386</v>
      </c>
      <c r="AK380" s="31">
        <v>9.8577962831121386</v>
      </c>
      <c r="AL380" s="31">
        <v>9.8577962831121386</v>
      </c>
      <c r="AN380" s="54"/>
      <c r="AO380" s="54"/>
      <c r="AP380" s="54"/>
      <c r="AQ380" s="54"/>
      <c r="AR380" s="54"/>
      <c r="AS380" s="54"/>
      <c r="AT380" s="54"/>
      <c r="AU380" s="54"/>
      <c r="AV380" s="54"/>
      <c r="AW380" s="54"/>
      <c r="AX380" s="54"/>
      <c r="AY380" s="54"/>
      <c r="AZ380" s="54"/>
      <c r="BA380" s="54"/>
      <c r="BB380" s="54"/>
      <c r="BC380" s="54"/>
      <c r="BD380" s="54"/>
      <c r="BE380" s="54"/>
      <c r="BF380" s="54"/>
      <c r="BG380" s="54"/>
      <c r="BH380" s="54"/>
      <c r="BI380" s="54"/>
      <c r="BJ380" s="54"/>
      <c r="BK380" s="54"/>
      <c r="BL380" s="54"/>
      <c r="BM380" s="54"/>
      <c r="BN380" s="54"/>
      <c r="BO380" s="54"/>
      <c r="BP380" s="54"/>
      <c r="BQ380" s="54"/>
      <c r="BR380" s="54"/>
      <c r="BS380" s="54"/>
      <c r="BT380" s="54"/>
      <c r="BU380" s="54"/>
      <c r="BV380" s="54"/>
      <c r="BW380" s="54"/>
    </row>
    <row r="381" spans="1:75">
      <c r="A381" s="17" t="s">
        <v>137</v>
      </c>
      <c r="B381" s="18" t="s">
        <v>232</v>
      </c>
      <c r="C381" s="31">
        <v>5.1715004762428496</v>
      </c>
      <c r="D381" s="31">
        <v>14.284965979637622</v>
      </c>
      <c r="E381" s="31">
        <v>6.0867224738810108</v>
      </c>
      <c r="F381" s="31">
        <v>2.0397922043217105</v>
      </c>
      <c r="G381" s="31">
        <v>8.6926251595609347</v>
      </c>
      <c r="H381" s="31">
        <v>7.8875238865291806</v>
      </c>
      <c r="I381" s="31">
        <v>9.0003216539007642</v>
      </c>
      <c r="J381" s="31">
        <v>6.261284190689147</v>
      </c>
      <c r="K381" s="31">
        <v>2.2536228160136513</v>
      </c>
      <c r="L381" s="31">
        <v>3.6527767767495813</v>
      </c>
      <c r="M381" s="31">
        <v>3.5221526633597988</v>
      </c>
      <c r="N381" s="31">
        <v>5.5468559131494679</v>
      </c>
      <c r="O381" s="31">
        <v>5.6774476053498288</v>
      </c>
      <c r="P381" s="31">
        <v>5.8182683221213232</v>
      </c>
      <c r="Q381" s="31">
        <v>7.8859648382579159</v>
      </c>
      <c r="R381" s="31">
        <v>6.8860254027754912</v>
      </c>
      <c r="S381" s="31">
        <v>4.366887222990389</v>
      </c>
      <c r="T381" s="31">
        <v>4.1625666293122698</v>
      </c>
      <c r="U381" s="31">
        <v>3.5106316410981337</v>
      </c>
      <c r="V381" s="31">
        <v>4.4509952911889297</v>
      </c>
      <c r="W381" s="31">
        <v>5.8731523884015138</v>
      </c>
      <c r="X381" s="31">
        <v>3.9761615358012259</v>
      </c>
      <c r="Y381" s="31">
        <v>14.11941076656248</v>
      </c>
      <c r="Z381" s="31">
        <v>4.8699315639575866</v>
      </c>
      <c r="AA381" s="31">
        <v>2.6017284303340693</v>
      </c>
      <c r="AB381" s="31">
        <v>7.1066889467661456</v>
      </c>
      <c r="AC381" s="31">
        <v>3.6625901736062665</v>
      </c>
      <c r="AD381" s="31">
        <v>4.230668108087043</v>
      </c>
      <c r="AE381" s="31">
        <v>4.0948264888522488</v>
      </c>
      <c r="AF381" s="31">
        <v>33.088091844054738</v>
      </c>
      <c r="AG381" s="31"/>
      <c r="AH381" s="31"/>
      <c r="AI381" s="31"/>
      <c r="AJ381" s="31"/>
      <c r="AK381" s="31"/>
      <c r="AL381" s="31">
        <v>5.5464749946175225</v>
      </c>
      <c r="AN381" s="54"/>
      <c r="AO381" s="54"/>
      <c r="AP381" s="54"/>
      <c r="AQ381" s="54"/>
      <c r="AR381" s="54"/>
      <c r="AS381" s="54"/>
      <c r="AT381" s="54"/>
      <c r="AU381" s="54"/>
      <c r="AV381" s="54"/>
      <c r="AW381" s="54"/>
      <c r="AX381" s="54"/>
      <c r="AY381" s="54"/>
      <c r="AZ381" s="54"/>
      <c r="BA381" s="54"/>
      <c r="BB381" s="54"/>
      <c r="BC381" s="54"/>
      <c r="BD381" s="54"/>
      <c r="BE381" s="54"/>
      <c r="BF381" s="54"/>
      <c r="BG381" s="54"/>
      <c r="BH381" s="54"/>
      <c r="BI381" s="54"/>
      <c r="BJ381" s="54"/>
      <c r="BK381" s="54"/>
      <c r="BL381" s="54"/>
      <c r="BM381" s="54"/>
      <c r="BN381" s="54"/>
      <c r="BO381" s="54"/>
      <c r="BP381" s="54"/>
      <c r="BQ381" s="54"/>
      <c r="BR381" s="54"/>
      <c r="BS381" s="54"/>
      <c r="BT381" s="54"/>
      <c r="BU381" s="54"/>
      <c r="BV381" s="54"/>
      <c r="BW381" s="54"/>
    </row>
    <row r="382" spans="1:75" s="54" customFormat="1">
      <c r="A382" s="17" t="s">
        <v>137</v>
      </c>
      <c r="B382" s="19" t="s">
        <v>233</v>
      </c>
      <c r="C382" s="127">
        <v>9.5310571990407169</v>
      </c>
      <c r="D382" s="128">
        <v>12.61886489219075</v>
      </c>
      <c r="E382" s="128">
        <v>5.8297726109371499</v>
      </c>
      <c r="F382" s="128">
        <v>8.740587777377737</v>
      </c>
      <c r="G382" s="128">
        <v>12.487911359384976</v>
      </c>
      <c r="H382" s="128">
        <v>15.294090820774512</v>
      </c>
      <c r="I382" s="128">
        <v>13.472454816779805</v>
      </c>
      <c r="J382" s="128">
        <v>9.4657614815662399</v>
      </c>
      <c r="K382" s="128">
        <v>12.212725101819705</v>
      </c>
      <c r="L382" s="128">
        <v>8.6937279993368453</v>
      </c>
      <c r="M382" s="128">
        <v>11.625559396606747</v>
      </c>
      <c r="N382" s="128">
        <v>7.4720770577963798</v>
      </c>
      <c r="O382" s="128">
        <v>9.4822795994124895</v>
      </c>
      <c r="P382" s="128">
        <v>24.522967593332893</v>
      </c>
      <c r="Q382" s="128">
        <v>9.4708309665770969</v>
      </c>
      <c r="R382" s="128">
        <v>10.599674476495405</v>
      </c>
      <c r="S382" s="128">
        <v>12.533735404858845</v>
      </c>
      <c r="T382" s="128">
        <v>19.727458037282474</v>
      </c>
      <c r="U382" s="128">
        <v>18.741764386123467</v>
      </c>
      <c r="V382" s="128">
        <v>15.402787697525882</v>
      </c>
      <c r="W382" s="128">
        <v>8.0883986203116809</v>
      </c>
      <c r="X382" s="128">
        <v>9.6842623062131405</v>
      </c>
      <c r="Y382" s="128">
        <v>6.9743649886880705</v>
      </c>
      <c r="Z382" s="128">
        <v>11.408803052458465</v>
      </c>
      <c r="AA382" s="128">
        <v>8.2169692462921269</v>
      </c>
      <c r="AB382" s="128">
        <v>9.6890888552718017</v>
      </c>
      <c r="AC382" s="128">
        <v>13.158692476710549</v>
      </c>
      <c r="AD382" s="128">
        <v>12.934551827889297</v>
      </c>
      <c r="AE382" s="128">
        <v>13.954279384646465</v>
      </c>
      <c r="AF382" s="128">
        <v>12.546958367711376</v>
      </c>
      <c r="AG382" s="31"/>
      <c r="AH382" s="31"/>
      <c r="AI382" s="31"/>
      <c r="AJ382" s="31"/>
      <c r="AK382" s="31"/>
      <c r="AL382" s="31">
        <v>125.03884220549664</v>
      </c>
    </row>
    <row r="383" spans="1:75">
      <c r="A383" s="17" t="s">
        <v>137</v>
      </c>
      <c r="B383" s="19" t="s">
        <v>231</v>
      </c>
      <c r="C383" s="31">
        <v>2.5097752610865003</v>
      </c>
      <c r="D383" s="31">
        <v>2.4634799740818356</v>
      </c>
      <c r="E383" s="31">
        <v>1.5707517285870001</v>
      </c>
      <c r="F383" s="31">
        <v>1.9534828559930659</v>
      </c>
      <c r="G383" s="31">
        <v>1.5465962265815181</v>
      </c>
      <c r="H383" s="31">
        <v>2.0970051207684746</v>
      </c>
      <c r="I383" s="31">
        <v>1.9228339748689982</v>
      </c>
      <c r="J383" s="31">
        <v>1.497073660735559</v>
      </c>
      <c r="K383" s="31">
        <v>1.5293300046725538</v>
      </c>
      <c r="L383" s="31">
        <v>2.2539100447589862</v>
      </c>
      <c r="M383" s="31">
        <v>2.4681633100221632</v>
      </c>
      <c r="N383" s="31">
        <v>1.501385822764234</v>
      </c>
      <c r="O383" s="31">
        <v>2.0859044262441921</v>
      </c>
      <c r="P383" s="31">
        <v>1.920509268385187</v>
      </c>
      <c r="Q383" s="31">
        <v>2.0727092228318016</v>
      </c>
      <c r="R383" s="31">
        <v>1.5648779390010974</v>
      </c>
      <c r="S383" s="31">
        <v>1.697291334663003</v>
      </c>
      <c r="T383" s="31">
        <v>3.6056121109114181</v>
      </c>
      <c r="U383" s="31">
        <v>1.4518975020065126</v>
      </c>
      <c r="V383" s="31">
        <v>2.3404178674687395</v>
      </c>
      <c r="W383" s="31">
        <v>1.7779426194655865</v>
      </c>
      <c r="X383" s="31">
        <v>1.4435831337732699</v>
      </c>
      <c r="Y383" s="31">
        <v>1.7847584470760331</v>
      </c>
      <c r="Z383" s="31">
        <v>2.0081798636638397</v>
      </c>
      <c r="AA383" s="31">
        <v>2.0133364095788577</v>
      </c>
      <c r="AB383" s="31">
        <v>1.6221037802523683</v>
      </c>
      <c r="AC383" s="31">
        <v>1.6746371446274946</v>
      </c>
      <c r="AD383" s="31">
        <v>1.8243255810186487</v>
      </c>
      <c r="AE383" s="31">
        <v>2.1869905404683161</v>
      </c>
      <c r="AF383" s="31">
        <v>2.2126423063911118</v>
      </c>
      <c r="AG383" s="31">
        <v>2.0321561726494504</v>
      </c>
      <c r="AH383" s="31">
        <v>2.0321561726494504</v>
      </c>
      <c r="AI383" s="31">
        <v>2.0651962177363661</v>
      </c>
      <c r="AJ383" s="31">
        <v>2.0651962177363661</v>
      </c>
      <c r="AK383" s="31">
        <v>2.018780623121446</v>
      </c>
      <c r="AL383" s="31">
        <v>1.9514502094235662</v>
      </c>
      <c r="AN383" s="54"/>
      <c r="AO383" s="54"/>
      <c r="AP383" s="54"/>
      <c r="AQ383" s="54"/>
      <c r="AR383" s="54"/>
      <c r="AS383" s="54"/>
      <c r="AT383" s="54"/>
      <c r="AU383" s="54"/>
      <c r="AV383" s="54"/>
      <c r="AW383" s="54"/>
      <c r="AX383" s="54"/>
      <c r="AY383" s="54"/>
      <c r="AZ383" s="54"/>
      <c r="BA383" s="54"/>
      <c r="BB383" s="54"/>
      <c r="BC383" s="54"/>
      <c r="BD383" s="54"/>
      <c r="BE383" s="54"/>
      <c r="BF383" s="54"/>
      <c r="BG383" s="54"/>
      <c r="BH383" s="54"/>
      <c r="BI383" s="54"/>
      <c r="BJ383" s="54"/>
      <c r="BK383" s="54"/>
      <c r="BL383" s="54"/>
      <c r="BM383" s="54"/>
      <c r="BN383" s="54"/>
      <c r="BO383" s="54"/>
      <c r="BP383" s="54"/>
      <c r="BQ383" s="54"/>
      <c r="BR383" s="54"/>
      <c r="BS383" s="54"/>
      <c r="BT383" s="54"/>
      <c r="BU383" s="54"/>
      <c r="BV383" s="54"/>
      <c r="BW383" s="54"/>
    </row>
    <row r="385" spans="1:75">
      <c r="A385" s="14" t="s">
        <v>502</v>
      </c>
    </row>
    <row r="386" spans="1:75">
      <c r="A386" s="16" t="s">
        <v>97</v>
      </c>
      <c r="B386" s="16" t="s">
        <v>227</v>
      </c>
      <c r="C386" s="16" t="s">
        <v>99</v>
      </c>
      <c r="D386" s="16" t="s">
        <v>100</v>
      </c>
      <c r="E386" s="16" t="s">
        <v>101</v>
      </c>
      <c r="F386" s="16" t="s">
        <v>102</v>
      </c>
      <c r="G386" s="16" t="s">
        <v>103</v>
      </c>
      <c r="H386" s="16" t="s">
        <v>104</v>
      </c>
      <c r="I386" s="16" t="s">
        <v>105</v>
      </c>
      <c r="J386" s="16" t="s">
        <v>106</v>
      </c>
      <c r="K386" s="16" t="s">
        <v>107</v>
      </c>
      <c r="L386" s="16" t="s">
        <v>108</v>
      </c>
      <c r="M386" s="16" t="s">
        <v>109</v>
      </c>
      <c r="N386" s="16" t="s">
        <v>110</v>
      </c>
      <c r="O386" s="16" t="s">
        <v>111</v>
      </c>
      <c r="P386" s="16" t="s">
        <v>112</v>
      </c>
      <c r="Q386" s="16" t="s">
        <v>113</v>
      </c>
      <c r="R386" s="16" t="s">
        <v>114</v>
      </c>
      <c r="S386" s="16" t="s">
        <v>115</v>
      </c>
      <c r="T386" s="16" t="s">
        <v>116</v>
      </c>
      <c r="U386" s="16" t="s">
        <v>117</v>
      </c>
      <c r="V386" s="16" t="s">
        <v>118</v>
      </c>
      <c r="W386" s="16" t="s">
        <v>119</v>
      </c>
      <c r="X386" s="16" t="s">
        <v>120</v>
      </c>
      <c r="Y386" s="16" t="s">
        <v>121</v>
      </c>
      <c r="Z386" s="16" t="s">
        <v>122</v>
      </c>
      <c r="AA386" s="16" t="s">
        <v>123</v>
      </c>
      <c r="AB386" s="16" t="s">
        <v>124</v>
      </c>
      <c r="AC386" s="16" t="s">
        <v>125</v>
      </c>
      <c r="AD386" s="16" t="s">
        <v>126</v>
      </c>
      <c r="AE386" s="16" t="s">
        <v>127</v>
      </c>
      <c r="AF386" s="16" t="s">
        <v>128</v>
      </c>
      <c r="AG386" s="16" t="s">
        <v>129</v>
      </c>
      <c r="AH386" s="16" t="s">
        <v>130</v>
      </c>
      <c r="AI386" s="16" t="s">
        <v>131</v>
      </c>
      <c r="AJ386" s="16" t="s">
        <v>132</v>
      </c>
      <c r="AK386" s="16" t="s">
        <v>133</v>
      </c>
      <c r="AL386" s="16" t="s">
        <v>134</v>
      </c>
    </row>
    <row r="387" spans="1:75" s="54" customFormat="1">
      <c r="A387" s="17" t="s">
        <v>137</v>
      </c>
      <c r="B387" s="52" t="s">
        <v>228</v>
      </c>
      <c r="C387" s="31">
        <v>2.6850913610798388</v>
      </c>
      <c r="D387" s="31">
        <v>2.2723352528326828</v>
      </c>
      <c r="E387" s="31">
        <v>2.6160171272682038</v>
      </c>
      <c r="F387" s="31">
        <v>0.44570627383942307</v>
      </c>
      <c r="G387" s="31">
        <v>0.72345732820904995</v>
      </c>
      <c r="H387" s="31">
        <v>1.0195273591918375</v>
      </c>
      <c r="I387" s="31">
        <v>0.48111246035371891</v>
      </c>
      <c r="J387" s="31">
        <v>0.68053958028583772</v>
      </c>
      <c r="K387" s="31">
        <v>0.72114724495505877</v>
      </c>
      <c r="L387" s="31">
        <v>1.9571104361864928</v>
      </c>
      <c r="M387" s="31">
        <v>1.5020463928912273</v>
      </c>
      <c r="N387" s="31">
        <v>0.8428396084453148</v>
      </c>
      <c r="O387" s="31">
        <v>0.65643312622154149</v>
      </c>
      <c r="P387" s="31">
        <v>0.18314613397681864</v>
      </c>
      <c r="Q387" s="31">
        <v>1.5754809153508691</v>
      </c>
      <c r="R387" s="31">
        <v>0.75437388461339561</v>
      </c>
      <c r="S387" s="31">
        <v>0.75592775989182137</v>
      </c>
      <c r="T387" s="31">
        <v>0</v>
      </c>
      <c r="U387" s="31">
        <v>0.13437398986170498</v>
      </c>
      <c r="V387" s="31">
        <v>0.62868418195969322</v>
      </c>
      <c r="W387" s="31">
        <v>1.0940881413789474</v>
      </c>
      <c r="X387" s="31">
        <v>1.9129738801978446</v>
      </c>
      <c r="Y387" s="31">
        <v>0.53840797930460504</v>
      </c>
      <c r="Z387" s="31">
        <v>1.5723440554123915</v>
      </c>
      <c r="AA387" s="31">
        <v>0.33027726269809293</v>
      </c>
      <c r="AB387" s="31">
        <v>1.8880614405584015</v>
      </c>
      <c r="AC387" s="31">
        <v>0.4953046352982543</v>
      </c>
      <c r="AD387" s="31">
        <v>0.96256979877370707</v>
      </c>
      <c r="AE387" s="31">
        <v>1.0994215776087137</v>
      </c>
      <c r="AF387" s="31">
        <v>4.9360648055682264</v>
      </c>
      <c r="AG387" s="31"/>
      <c r="AH387" s="31"/>
      <c r="AI387" s="31"/>
      <c r="AJ387" s="31"/>
      <c r="AK387" s="31"/>
      <c r="AL387" s="31">
        <v>1.3162455916533289</v>
      </c>
    </row>
    <row r="388" spans="1:75">
      <c r="A388" s="17" t="s">
        <v>137</v>
      </c>
      <c r="B388" s="18" t="s">
        <v>229</v>
      </c>
      <c r="C388" s="31">
        <v>7.5442038731010888</v>
      </c>
      <c r="D388" s="31">
        <v>9.5765530338718072</v>
      </c>
      <c r="E388" s="31">
        <v>4.0588148756167577</v>
      </c>
      <c r="F388" s="31">
        <v>6.2481426809410854</v>
      </c>
      <c r="G388" s="31">
        <v>3.9078822897185064</v>
      </c>
      <c r="H388" s="31">
        <v>11.509193062195324</v>
      </c>
      <c r="I388" s="31">
        <v>6.4722263866092709</v>
      </c>
      <c r="J388" s="31">
        <v>1.8173034486038462</v>
      </c>
      <c r="K388" s="31">
        <v>2.6341458264155864</v>
      </c>
      <c r="L388" s="31">
        <v>7.9318581879314536</v>
      </c>
      <c r="M388" s="31">
        <v>8.7541469691518685</v>
      </c>
      <c r="N388" s="31">
        <v>3.3171313535233864</v>
      </c>
      <c r="O388" s="31">
        <v>7.2626796161129095</v>
      </c>
      <c r="P388" s="31">
        <v>3.8523816742251178</v>
      </c>
      <c r="Q388" s="31">
        <v>9.108549656742122</v>
      </c>
      <c r="R388" s="31">
        <v>3.6055288692569007</v>
      </c>
      <c r="S388" s="31">
        <v>5.5328413447446305</v>
      </c>
      <c r="T388" s="31">
        <v>11.156188338813481</v>
      </c>
      <c r="U388" s="31">
        <v>2.6745414528468192</v>
      </c>
      <c r="V388" s="31">
        <v>8.0081309674924572</v>
      </c>
      <c r="W388" s="31">
        <v>4.2106543577427278</v>
      </c>
      <c r="X388" s="31">
        <v>2.7316850595008177</v>
      </c>
      <c r="Y388" s="31">
        <v>6.6964906330999527</v>
      </c>
      <c r="Z388" s="31">
        <v>6.9265419519547784</v>
      </c>
      <c r="AA388" s="31">
        <v>6.193784998408832</v>
      </c>
      <c r="AB388" s="31">
        <v>4.0959660466239285</v>
      </c>
      <c r="AC388" s="31">
        <v>3.4566652087983485</v>
      </c>
      <c r="AD388" s="31">
        <v>3.746528337637526</v>
      </c>
      <c r="AE388" s="31">
        <v>6.3238006154235125</v>
      </c>
      <c r="AF388" s="31">
        <v>7.5117883473268847</v>
      </c>
      <c r="AG388" s="31">
        <v>0.4786307010415336</v>
      </c>
      <c r="AH388" s="31">
        <v>0.95837943551644778</v>
      </c>
      <c r="AI388" s="31">
        <v>1.4047033566879752</v>
      </c>
      <c r="AJ388" s="31">
        <v>9.2412551604040107</v>
      </c>
      <c r="AK388" s="31">
        <v>1.0206314586716878E-2</v>
      </c>
      <c r="AL388" s="31">
        <v>6.2321397312247102</v>
      </c>
    </row>
    <row r="389" spans="1:75">
      <c r="A389" s="17" t="s">
        <v>137</v>
      </c>
      <c r="B389" s="18" t="s">
        <v>230</v>
      </c>
      <c r="C389" s="31">
        <v>3.0171037679048287</v>
      </c>
      <c r="D389" s="31">
        <v>4.2256889440067953</v>
      </c>
      <c r="E389" s="31">
        <v>3.9004674407804338</v>
      </c>
      <c r="F389" s="31">
        <v>3.0818953322818543</v>
      </c>
      <c r="G389" s="31">
        <v>5.2345001249486316</v>
      </c>
      <c r="H389" s="31">
        <v>5.1702325487088743</v>
      </c>
      <c r="I389" s="31">
        <v>5.5742676648558529</v>
      </c>
      <c r="J389" s="31">
        <v>3.1604516550288193</v>
      </c>
      <c r="K389" s="31">
        <v>4.6805509905264735</v>
      </c>
      <c r="L389" s="31">
        <v>3.803686556985431</v>
      </c>
      <c r="M389" s="31">
        <v>4.0814424165953165</v>
      </c>
      <c r="N389" s="31">
        <v>3.2625547158167292</v>
      </c>
      <c r="O389" s="31">
        <v>4.0972372273391109</v>
      </c>
      <c r="P389" s="31">
        <v>2.9861815457105365</v>
      </c>
      <c r="Q389" s="31">
        <v>3.4821025849387497</v>
      </c>
      <c r="R389" s="31">
        <v>4.1132059906369722</v>
      </c>
      <c r="S389" s="31">
        <v>3.7885600333554375</v>
      </c>
      <c r="T389" s="31">
        <v>3.0023582553187182</v>
      </c>
      <c r="U389" s="31">
        <v>6.4096533276769145</v>
      </c>
      <c r="V389" s="31">
        <v>4.3402303335001742</v>
      </c>
      <c r="W389" s="31">
        <v>2.9174178381944285</v>
      </c>
      <c r="X389" s="31">
        <v>3.1815422911321751</v>
      </c>
      <c r="Y389" s="31">
        <v>3.1166423556479979</v>
      </c>
      <c r="Z389" s="31">
        <v>3.2075098219774816</v>
      </c>
      <c r="AA389" s="31">
        <v>3.5034471771320064</v>
      </c>
      <c r="AB389" s="31">
        <v>3.3906608675746894</v>
      </c>
      <c r="AC389" s="31">
        <v>4.8372254422787426</v>
      </c>
      <c r="AD389" s="31">
        <v>4.6946483881788383</v>
      </c>
      <c r="AE389" s="31">
        <v>3.1467561067774348</v>
      </c>
      <c r="AF389" s="31">
        <v>3.3886604171150032</v>
      </c>
      <c r="AG389" s="31">
        <v>7.3769460170494012</v>
      </c>
      <c r="AH389" s="31">
        <v>15.852064484802234</v>
      </c>
      <c r="AI389" s="31">
        <v>16.462675252915052</v>
      </c>
      <c r="AJ389" s="31">
        <v>66.992931012145363</v>
      </c>
      <c r="AK389" s="31">
        <v>28.598680724384081</v>
      </c>
      <c r="AL389" s="31">
        <v>3.7687935401813859</v>
      </c>
    </row>
    <row r="390" spans="1:75">
      <c r="A390" s="17" t="s">
        <v>137</v>
      </c>
      <c r="B390" s="18" t="s">
        <v>232</v>
      </c>
      <c r="C390" s="31">
        <v>0.81007397710816609</v>
      </c>
      <c r="D390" s="31">
        <v>2.2376250871752776</v>
      </c>
      <c r="E390" s="31">
        <v>0.95343614578039215</v>
      </c>
      <c r="F390" s="31">
        <v>0.31951705138961806</v>
      </c>
      <c r="G390" s="31">
        <v>1.361629853243653</v>
      </c>
      <c r="H390" s="31">
        <v>1.2355172108460049</v>
      </c>
      <c r="I390" s="31">
        <v>1.4098280355810922</v>
      </c>
      <c r="J390" s="31">
        <v>0.98077983545715119</v>
      </c>
      <c r="K390" s="31">
        <v>0.35301189777636877</v>
      </c>
      <c r="L390" s="31">
        <v>0.57217811825082532</v>
      </c>
      <c r="M390" s="31">
        <v>0.55171690094532777</v>
      </c>
      <c r="N390" s="31">
        <v>0.86887038890411428</v>
      </c>
      <c r="O390" s="31">
        <v>0.88932652769091547</v>
      </c>
      <c r="P390" s="31">
        <v>0.91138496094802379</v>
      </c>
      <c r="Q390" s="31">
        <v>1.2352729984671393</v>
      </c>
      <c r="R390" s="31">
        <v>1.0786405241804826</v>
      </c>
      <c r="S390" s="31">
        <v>0.68403777908586638</v>
      </c>
      <c r="T390" s="31">
        <v>0.65203260057214729</v>
      </c>
      <c r="U390" s="31">
        <v>0.54991222542286911</v>
      </c>
      <c r="V390" s="31">
        <v>0.69721263184387605</v>
      </c>
      <c r="W390" s="31">
        <v>0.91998210873051089</v>
      </c>
      <c r="X390" s="31">
        <v>0.62283374114104162</v>
      </c>
      <c r="Y390" s="31">
        <v>2.2116921939070933</v>
      </c>
      <c r="Z390" s="31">
        <v>0.762835631241361</v>
      </c>
      <c r="AA390" s="31">
        <v>0.40753984391920506</v>
      </c>
      <c r="AB390" s="31">
        <v>1.1132056944834656</v>
      </c>
      <c r="AC390" s="31">
        <v>0.57371530798079928</v>
      </c>
      <c r="AD390" s="31">
        <v>0.6627001497701912</v>
      </c>
      <c r="AE390" s="31">
        <v>0.64142165211639424</v>
      </c>
      <c r="AF390" s="31">
        <v>5.1829835998597718</v>
      </c>
      <c r="AG390" s="31"/>
      <c r="AH390" s="31"/>
      <c r="AI390" s="31"/>
      <c r="AJ390" s="31"/>
      <c r="AK390" s="31"/>
      <c r="AL390" s="31">
        <v>0.86881072107820101</v>
      </c>
    </row>
    <row r="391" spans="1:75" s="54" customFormat="1">
      <c r="A391" s="17" t="s">
        <v>137</v>
      </c>
      <c r="B391" s="19" t="s">
        <v>233</v>
      </c>
      <c r="C391" s="127">
        <v>2.5054400607360066</v>
      </c>
      <c r="D391" s="128">
        <v>3.3171356505018048</v>
      </c>
      <c r="E391" s="128">
        <v>1.532479088037952</v>
      </c>
      <c r="F391" s="128">
        <v>2.2976484470186329</v>
      </c>
      <c r="G391" s="128">
        <v>3.2827117434435729</v>
      </c>
      <c r="H391" s="128">
        <v>4.0203753932732624</v>
      </c>
      <c r="I391" s="128">
        <v>3.541519824035178</v>
      </c>
      <c r="J391" s="128">
        <v>2.4882756997486943</v>
      </c>
      <c r="K391" s="128">
        <v>3.2103732127360423</v>
      </c>
      <c r="L391" s="128">
        <v>2.2853303628135908</v>
      </c>
      <c r="M391" s="128">
        <v>3.0560242827685511</v>
      </c>
      <c r="N391" s="128">
        <v>1.9641935628498481</v>
      </c>
      <c r="O391" s="128">
        <v>2.4926178365458709</v>
      </c>
      <c r="P391" s="128">
        <v>6.4463809348086807</v>
      </c>
      <c r="Q391" s="128">
        <v>2.4896083211534603</v>
      </c>
      <c r="R391" s="128">
        <v>2.786348723921773</v>
      </c>
      <c r="S391" s="128">
        <v>3.2947575634274013</v>
      </c>
      <c r="T391" s="128">
        <v>5.1857797756234882</v>
      </c>
      <c r="U391" s="128">
        <v>4.9266693422630148</v>
      </c>
      <c r="V391" s="128">
        <v>4.0489486673395625</v>
      </c>
      <c r="W391" s="128">
        <v>2.126206726843519</v>
      </c>
      <c r="X391" s="128">
        <v>2.5457132649570204</v>
      </c>
      <c r="Y391" s="128">
        <v>1.8333594139601246</v>
      </c>
      <c r="Z391" s="128">
        <v>2.9990452911722736</v>
      </c>
      <c r="AA391" s="128">
        <v>2.1600042364207077</v>
      </c>
      <c r="AB391" s="128">
        <v>2.5469820255062592</v>
      </c>
      <c r="AC391" s="128">
        <v>3.4590407537764336</v>
      </c>
      <c r="AD391" s="128">
        <v>3.40012064144591</v>
      </c>
      <c r="AE391" s="128">
        <v>3.6681776070460113</v>
      </c>
      <c r="AF391" s="128">
        <v>3.2982334990094135</v>
      </c>
      <c r="AG391" s="95"/>
      <c r="AH391" s="95"/>
      <c r="AI391" s="95"/>
      <c r="AJ391" s="95"/>
      <c r="AK391" s="95"/>
      <c r="AL391" s="95">
        <v>2.5738589426550433</v>
      </c>
    </row>
    <row r="392" spans="1:75">
      <c r="A392" s="17" t="s">
        <v>137</v>
      </c>
      <c r="B392" s="19" t="s">
        <v>231</v>
      </c>
      <c r="C392" s="30">
        <v>1.4048615571675609</v>
      </c>
      <c r="D392" s="30">
        <v>1.7516316826869003</v>
      </c>
      <c r="E392" s="30">
        <v>0.8350047302192678</v>
      </c>
      <c r="F392" s="30">
        <v>1.3359653381178858</v>
      </c>
      <c r="G392" s="30">
        <v>1.5514192652408811</v>
      </c>
      <c r="H392" s="30">
        <v>1.8777484283635948</v>
      </c>
      <c r="I392" s="30">
        <v>1.5559098603098434</v>
      </c>
      <c r="J392" s="30">
        <v>0.99553513547115924</v>
      </c>
      <c r="K392" s="30">
        <v>1.1041324258071437</v>
      </c>
      <c r="L392" s="30">
        <v>1.3476771428309304</v>
      </c>
      <c r="M392" s="30">
        <v>1.9064138849839489</v>
      </c>
      <c r="N392" s="30">
        <v>0.87233479506056422</v>
      </c>
      <c r="O392" s="30">
        <v>1.4224231342517937</v>
      </c>
      <c r="P392" s="30">
        <v>1.567673007934498</v>
      </c>
      <c r="Q392" s="30">
        <v>1.3605458418456278</v>
      </c>
      <c r="R392" s="30">
        <v>1.1159249395509463</v>
      </c>
      <c r="S392" s="30">
        <v>1.3491351301571688</v>
      </c>
      <c r="T392" s="30">
        <v>2.181785535803304</v>
      </c>
      <c r="U392" s="30">
        <v>1.7706674417660004</v>
      </c>
      <c r="V392" s="30">
        <v>2.1601414560833065</v>
      </c>
      <c r="W392" s="30">
        <v>1.0132631511011061</v>
      </c>
      <c r="X392" s="30">
        <v>0.93676518673819997</v>
      </c>
      <c r="Y392" s="30">
        <v>0.9596467050612828</v>
      </c>
      <c r="Z392" s="30">
        <v>1.3364474267814992</v>
      </c>
      <c r="AA392" s="30">
        <v>1.205716894554876</v>
      </c>
      <c r="AB392" s="30">
        <v>0.99471587864410582</v>
      </c>
      <c r="AC392" s="30">
        <v>1.1942431197718719</v>
      </c>
      <c r="AD392" s="30">
        <v>1.5489111577835648</v>
      </c>
      <c r="AE392" s="30">
        <v>1.5667584215377204</v>
      </c>
      <c r="AF392" s="30">
        <v>1.4007126901353004</v>
      </c>
      <c r="AG392" s="30">
        <v>1.0905421742912988</v>
      </c>
      <c r="AH392" s="30">
        <v>1.0905421742912988</v>
      </c>
      <c r="AI392" s="30">
        <v>1.1152508236449992</v>
      </c>
      <c r="AJ392" s="30">
        <v>1.1152508236449996</v>
      </c>
      <c r="AK392" s="30">
        <v>1.3332927556604792</v>
      </c>
      <c r="AL392" s="30">
        <v>1.3824870890820666</v>
      </c>
    </row>
    <row r="394" spans="1:75">
      <c r="A394" s="14" t="s">
        <v>503</v>
      </c>
    </row>
    <row r="395" spans="1:75">
      <c r="A395" s="16" t="s">
        <v>97</v>
      </c>
      <c r="B395" s="16" t="s">
        <v>227</v>
      </c>
      <c r="C395" s="16" t="s">
        <v>99</v>
      </c>
      <c r="D395" s="16" t="s">
        <v>100</v>
      </c>
      <c r="E395" s="16" t="s">
        <v>101</v>
      </c>
      <c r="F395" s="16" t="s">
        <v>102</v>
      </c>
      <c r="G395" s="16" t="s">
        <v>103</v>
      </c>
      <c r="H395" s="16" t="s">
        <v>104</v>
      </c>
      <c r="I395" s="16" t="s">
        <v>105</v>
      </c>
      <c r="J395" s="16" t="s">
        <v>106</v>
      </c>
      <c r="K395" s="16" t="s">
        <v>107</v>
      </c>
      <c r="L395" s="16" t="s">
        <v>108</v>
      </c>
      <c r="M395" s="16" t="s">
        <v>109</v>
      </c>
      <c r="N395" s="16" t="s">
        <v>110</v>
      </c>
      <c r="O395" s="16" t="s">
        <v>111</v>
      </c>
      <c r="P395" s="16" t="s">
        <v>112</v>
      </c>
      <c r="Q395" s="16" t="s">
        <v>113</v>
      </c>
      <c r="R395" s="16" t="s">
        <v>114</v>
      </c>
      <c r="S395" s="16" t="s">
        <v>115</v>
      </c>
      <c r="T395" s="16" t="s">
        <v>116</v>
      </c>
      <c r="U395" s="16" t="s">
        <v>117</v>
      </c>
      <c r="V395" s="16" t="s">
        <v>118</v>
      </c>
      <c r="W395" s="16" t="s">
        <v>119</v>
      </c>
      <c r="X395" s="16" t="s">
        <v>120</v>
      </c>
      <c r="Y395" s="16" t="s">
        <v>121</v>
      </c>
      <c r="Z395" s="16" t="s">
        <v>122</v>
      </c>
      <c r="AA395" s="16" t="s">
        <v>123</v>
      </c>
      <c r="AB395" s="16" t="s">
        <v>124</v>
      </c>
      <c r="AC395" s="16" t="s">
        <v>125</v>
      </c>
      <c r="AD395" s="16" t="s">
        <v>126</v>
      </c>
      <c r="AE395" s="16" t="s">
        <v>127</v>
      </c>
      <c r="AF395" s="16" t="s">
        <v>128</v>
      </c>
      <c r="AG395" s="16" t="s">
        <v>129</v>
      </c>
      <c r="AH395" s="16" t="s">
        <v>130</v>
      </c>
      <c r="AI395" s="16" t="s">
        <v>131</v>
      </c>
      <c r="AJ395" s="16" t="s">
        <v>132</v>
      </c>
      <c r="AK395" s="16" t="s">
        <v>133</v>
      </c>
      <c r="AL395" s="16" t="s">
        <v>134</v>
      </c>
    </row>
    <row r="396" spans="1:75" s="54" customFormat="1">
      <c r="A396" s="17" t="s">
        <v>137</v>
      </c>
      <c r="B396" s="52" t="s">
        <v>228</v>
      </c>
      <c r="C396" s="31">
        <v>2.8496717432700489</v>
      </c>
      <c r="D396" s="31">
        <v>3.6511994215653316</v>
      </c>
      <c r="E396" s="31">
        <v>0.44270257168938765</v>
      </c>
      <c r="F396" s="31">
        <v>0.58583144169389845</v>
      </c>
      <c r="G396" s="31">
        <v>0.20922661221891736</v>
      </c>
      <c r="H396" s="31">
        <v>1.8040452008219114</v>
      </c>
      <c r="I396" s="31">
        <v>1.7137141949496617</v>
      </c>
      <c r="J396" s="31">
        <v>0</v>
      </c>
      <c r="K396" s="31">
        <v>0.46586315907788878</v>
      </c>
      <c r="L396" s="31">
        <v>2.035083553541948</v>
      </c>
      <c r="M396" s="31">
        <v>2.8764040624586329</v>
      </c>
      <c r="N396" s="31">
        <v>0.27560954488888706</v>
      </c>
      <c r="O396" s="31">
        <v>0.42042973147029422</v>
      </c>
      <c r="P396" s="31">
        <v>1.8314613397681864E-2</v>
      </c>
      <c r="Q396" s="31">
        <v>2.5975991853861657</v>
      </c>
      <c r="R396" s="31">
        <v>0</v>
      </c>
      <c r="S396" s="31">
        <v>0</v>
      </c>
      <c r="T396" s="31">
        <v>0.57001085574220856</v>
      </c>
      <c r="U396" s="31">
        <v>0</v>
      </c>
      <c r="V396" s="31">
        <v>0.3352220941450117</v>
      </c>
      <c r="W396" s="31">
        <v>1.5204620776932662</v>
      </c>
      <c r="X396" s="31">
        <v>0.14181046444131301</v>
      </c>
      <c r="Y396" s="31">
        <v>0.11074698861670272</v>
      </c>
      <c r="Z396" s="31">
        <v>0.71746847220959897</v>
      </c>
      <c r="AA396" s="31">
        <v>0.66256523735751194</v>
      </c>
      <c r="AB396" s="31">
        <v>0.55159413435152949</v>
      </c>
      <c r="AC396" s="31">
        <v>1.6472144820191037</v>
      </c>
      <c r="AD396" s="31">
        <v>0.71481668333736093</v>
      </c>
      <c r="AE396" s="31">
        <v>0</v>
      </c>
      <c r="AF396" s="31">
        <v>0.88606665285756658</v>
      </c>
      <c r="AG396" s="31"/>
      <c r="AH396" s="31"/>
      <c r="AI396" s="31"/>
      <c r="AJ396" s="31"/>
      <c r="AK396" s="31"/>
      <c r="AL396" s="31">
        <v>0.65872921671858742</v>
      </c>
    </row>
    <row r="397" spans="1:75">
      <c r="A397" s="17" t="s">
        <v>137</v>
      </c>
      <c r="B397" s="18" t="s">
        <v>229</v>
      </c>
      <c r="C397" s="31">
        <v>0.50668922368695601</v>
      </c>
      <c r="D397" s="31">
        <v>0.53109328753071305</v>
      </c>
      <c r="E397" s="31">
        <v>0.109490296820361</v>
      </c>
      <c r="F397" s="31">
        <v>0.1964805056757824</v>
      </c>
      <c r="G397" s="31">
        <v>0.19365452778203374</v>
      </c>
      <c r="H397" s="31">
        <v>0.45905582078089707</v>
      </c>
      <c r="I397" s="31">
        <v>0.22720877017268526</v>
      </c>
      <c r="J397" s="31">
        <v>8.0760618632945008E-2</v>
      </c>
      <c r="K397" s="31">
        <v>0.13048264691182779</v>
      </c>
      <c r="L397" s="31">
        <v>0.24179080830073441</v>
      </c>
      <c r="M397" s="31">
        <v>0.43450243771595781</v>
      </c>
      <c r="N397" s="31">
        <v>0.21694507201952665</v>
      </c>
      <c r="O397" s="31">
        <v>0.2472876329177508</v>
      </c>
      <c r="P397" s="31">
        <v>0.21560080369194046</v>
      </c>
      <c r="Q397" s="31">
        <v>0.31923043633280129</v>
      </c>
      <c r="R397" s="31">
        <v>0.1764645900274105</v>
      </c>
      <c r="S397" s="31">
        <v>0.27751927055146242</v>
      </c>
      <c r="T397" s="31">
        <v>0.53198759320398326</v>
      </c>
      <c r="U397" s="31">
        <v>0.46985518205507326</v>
      </c>
      <c r="V397" s="31">
        <v>0.23591558975305804</v>
      </c>
      <c r="W397" s="31">
        <v>0.14745963783397623</v>
      </c>
      <c r="X397" s="31">
        <v>0.36193084703368428</v>
      </c>
      <c r="Y397" s="31">
        <v>0.24606306531243932</v>
      </c>
      <c r="Z397" s="31">
        <v>0.26192734616476071</v>
      </c>
      <c r="AA397" s="31">
        <v>0.24812150336833366</v>
      </c>
      <c r="AB397" s="31">
        <v>0.13997484226175502</v>
      </c>
      <c r="AC397" s="31">
        <v>0.18282176356945823</v>
      </c>
      <c r="AD397" s="31">
        <v>0.21861176883642963</v>
      </c>
      <c r="AE397" s="31">
        <v>0.42887752369580578</v>
      </c>
      <c r="AF397" s="31">
        <v>0.44146806497806701</v>
      </c>
      <c r="AG397" s="31">
        <v>0.35288086499388394</v>
      </c>
      <c r="AH397" s="31">
        <v>0.35288086499388394</v>
      </c>
      <c r="AI397" s="31">
        <v>0.36909776221985274</v>
      </c>
      <c r="AJ397" s="31">
        <v>0.36909776221985274</v>
      </c>
      <c r="AK397" s="31">
        <v>0.34631580397577993</v>
      </c>
      <c r="AL397" s="31">
        <v>0.31326831883318557</v>
      </c>
      <c r="AO397" s="54"/>
      <c r="AP397" s="54"/>
      <c r="AQ397" s="54"/>
      <c r="AR397" s="54"/>
      <c r="AS397" s="54"/>
      <c r="AT397" s="54"/>
      <c r="AU397" s="54"/>
      <c r="AV397" s="54"/>
      <c r="AW397" s="54"/>
      <c r="AX397" s="54"/>
      <c r="AY397" s="54"/>
      <c r="AZ397" s="54"/>
      <c r="BA397" s="54"/>
      <c r="BB397" s="54"/>
      <c r="BC397" s="54"/>
      <c r="BD397" s="54"/>
      <c r="BE397" s="54"/>
      <c r="BF397" s="54"/>
      <c r="BG397" s="54"/>
      <c r="BH397" s="54"/>
      <c r="BI397" s="54"/>
      <c r="BJ397" s="54"/>
      <c r="BK397" s="54"/>
      <c r="BL397" s="54"/>
      <c r="BM397" s="54"/>
      <c r="BN397" s="54"/>
      <c r="BO397" s="54"/>
      <c r="BP397" s="54"/>
      <c r="BQ397" s="54"/>
      <c r="BR397" s="54"/>
      <c r="BS397" s="54"/>
      <c r="BT397" s="54"/>
      <c r="BU397" s="54"/>
      <c r="BV397" s="54"/>
      <c r="BW397" s="54"/>
    </row>
    <row r="398" spans="1:75">
      <c r="A398" s="17" t="s">
        <v>137</v>
      </c>
      <c r="B398" s="18" t="s">
        <v>230</v>
      </c>
      <c r="C398" s="31">
        <v>4.9222686720774558</v>
      </c>
      <c r="D398" s="31">
        <v>4.9222686720774558</v>
      </c>
      <c r="E398" s="31">
        <v>4.9222686720774558</v>
      </c>
      <c r="F398" s="31">
        <v>4.9222686720774558</v>
      </c>
      <c r="G398" s="31">
        <v>4.9222686720774558</v>
      </c>
      <c r="H398" s="31">
        <v>4.9222686720774558</v>
      </c>
      <c r="I398" s="31">
        <v>4.9222686720774558</v>
      </c>
      <c r="J398" s="31">
        <v>4.9222686720774558</v>
      </c>
      <c r="K398" s="31">
        <v>4.9222686720774558</v>
      </c>
      <c r="L398" s="31">
        <v>4.9222686720774558</v>
      </c>
      <c r="M398" s="31">
        <v>4.9222686720774558</v>
      </c>
      <c r="N398" s="31">
        <v>4.9222686720774558</v>
      </c>
      <c r="O398" s="31">
        <v>4.9222686720774558</v>
      </c>
      <c r="P398" s="31">
        <v>4.9222686720774558</v>
      </c>
      <c r="Q398" s="31">
        <v>4.9222686720774558</v>
      </c>
      <c r="R398" s="31">
        <v>4.9222686720774558</v>
      </c>
      <c r="S398" s="31">
        <v>4.9222686720774558</v>
      </c>
      <c r="T398" s="31">
        <v>4.9222686720774558</v>
      </c>
      <c r="U398" s="31">
        <v>4.9222686720774558</v>
      </c>
      <c r="V398" s="31">
        <v>4.9222686720774558</v>
      </c>
      <c r="W398" s="31">
        <v>4.9222686720774558</v>
      </c>
      <c r="X398" s="31">
        <v>4.9222686720774558</v>
      </c>
      <c r="Y398" s="31">
        <v>4.9222686720774558</v>
      </c>
      <c r="Z398" s="31">
        <v>4.9222686720774558</v>
      </c>
      <c r="AA398" s="31">
        <v>4.9222686720774558</v>
      </c>
      <c r="AB398" s="31">
        <v>4.9222686720774558</v>
      </c>
      <c r="AC398" s="31">
        <v>4.9222686720774558</v>
      </c>
      <c r="AD398" s="31">
        <v>4.9222686720774558</v>
      </c>
      <c r="AE398" s="31">
        <v>4.9222686720774558</v>
      </c>
      <c r="AF398" s="31">
        <v>4.9222686720774558</v>
      </c>
      <c r="AG398" s="31">
        <v>4.9222686720774558</v>
      </c>
      <c r="AH398" s="31">
        <v>4.9222686720774558</v>
      </c>
      <c r="AI398" s="31">
        <v>4.9222686720774558</v>
      </c>
      <c r="AJ398" s="31">
        <v>4.9222686720774558</v>
      </c>
      <c r="AK398" s="31">
        <v>4.9222686720774558</v>
      </c>
      <c r="AL398" s="31">
        <v>4.9222686720774558</v>
      </c>
      <c r="AN398" s="54"/>
      <c r="AO398" s="54"/>
      <c r="AP398" s="54"/>
      <c r="AQ398" s="54"/>
      <c r="AR398" s="54"/>
      <c r="AS398" s="54"/>
      <c r="AT398" s="54"/>
      <c r="AU398" s="54"/>
      <c r="AV398" s="54"/>
      <c r="AW398" s="54"/>
      <c r="AX398" s="54"/>
      <c r="AY398" s="54"/>
      <c r="AZ398" s="54"/>
      <c r="BA398" s="54"/>
      <c r="BB398" s="54"/>
      <c r="BC398" s="54"/>
      <c r="BD398" s="54"/>
      <c r="BE398" s="54"/>
      <c r="BF398" s="54"/>
      <c r="BG398" s="54"/>
      <c r="BH398" s="54"/>
      <c r="BI398" s="54"/>
      <c r="BJ398" s="54"/>
      <c r="BK398" s="54"/>
      <c r="BL398" s="54"/>
      <c r="BM398" s="54"/>
      <c r="BN398" s="54"/>
      <c r="BO398" s="54"/>
      <c r="BP398" s="54"/>
      <c r="BQ398" s="54"/>
      <c r="BR398" s="54"/>
      <c r="BS398" s="54"/>
      <c r="BT398" s="54"/>
      <c r="BU398" s="54"/>
      <c r="BV398" s="54"/>
      <c r="BW398" s="54"/>
    </row>
    <row r="399" spans="1:75">
      <c r="A399" s="17" t="s">
        <v>137</v>
      </c>
      <c r="B399" s="18" t="s">
        <v>232</v>
      </c>
      <c r="C399" s="31">
        <v>9.3611824470188454E-2</v>
      </c>
      <c r="D399" s="31">
        <v>0.25857905920951801</v>
      </c>
      <c r="E399" s="31">
        <v>0.1101786992849043</v>
      </c>
      <c r="F399" s="31">
        <v>3.6923262535469972E-2</v>
      </c>
      <c r="G399" s="31">
        <v>0.15734940069330658</v>
      </c>
      <c r="H399" s="31">
        <v>0.14277587422879223</v>
      </c>
      <c r="I399" s="31">
        <v>0.16291916334740555</v>
      </c>
      <c r="J399" s="31">
        <v>0.11333852511652248</v>
      </c>
      <c r="K399" s="31">
        <v>4.0793913573793299E-2</v>
      </c>
      <c r="L399" s="31">
        <v>6.6120674265563978E-2</v>
      </c>
      <c r="M399" s="31">
        <v>6.3756184185674816E-2</v>
      </c>
      <c r="N399" s="31">
        <v>0.10040631427736353</v>
      </c>
      <c r="O399" s="31">
        <v>0.10277021748566539</v>
      </c>
      <c r="P399" s="31">
        <v>0.10531928120145499</v>
      </c>
      <c r="Q399" s="31">
        <v>0.14274765314406435</v>
      </c>
      <c r="R399" s="31">
        <v>0.12464726712549708</v>
      </c>
      <c r="S399" s="31">
        <v>7.9047131887083746E-2</v>
      </c>
      <c r="T399" s="31">
        <v>7.5348626271758604E-2</v>
      </c>
      <c r="U399" s="31">
        <v>6.3547636604826555E-2</v>
      </c>
      <c r="V399" s="31">
        <v>8.0569612597063023E-2</v>
      </c>
      <c r="W399" s="31">
        <v>0.106312764157211</v>
      </c>
      <c r="X399" s="31">
        <v>7.1974417766071233E-2</v>
      </c>
      <c r="Y399" s="31">
        <v>0.25558226444604265</v>
      </c>
      <c r="Z399" s="31">
        <v>8.8152980134351994E-2</v>
      </c>
      <c r="AA399" s="31">
        <v>4.7095141199034608E-2</v>
      </c>
      <c r="AB399" s="31">
        <v>0.1286416043670611</v>
      </c>
      <c r="AC399" s="31">
        <v>6.6298311295324402E-2</v>
      </c>
      <c r="AD399" s="31">
        <v>7.6581363986182246E-2</v>
      </c>
      <c r="AE399" s="31">
        <v>7.4122429316453214E-2</v>
      </c>
      <c r="AF399" s="31">
        <v>0.59894350971991905</v>
      </c>
      <c r="AG399" s="31"/>
      <c r="AH399" s="31"/>
      <c r="AI399" s="31"/>
      <c r="AJ399" s="31"/>
      <c r="AK399" s="31"/>
      <c r="AL399" s="31">
        <v>0.10039941908728985</v>
      </c>
      <c r="AN399" s="54"/>
      <c r="AO399" s="54"/>
      <c r="AP399" s="54"/>
      <c r="AQ399" s="54"/>
      <c r="AR399" s="54"/>
      <c r="AS399" s="54"/>
      <c r="AT399" s="54"/>
      <c r="AU399" s="54"/>
      <c r="AV399" s="54"/>
      <c r="AW399" s="54"/>
      <c r="AX399" s="54"/>
      <c r="AY399" s="54"/>
      <c r="AZ399" s="54"/>
      <c r="BA399" s="54"/>
      <c r="BB399" s="54"/>
      <c r="BC399" s="54"/>
      <c r="BD399" s="54"/>
      <c r="BE399" s="54"/>
      <c r="BF399" s="54"/>
      <c r="BG399" s="54"/>
      <c r="BH399" s="54"/>
      <c r="BI399" s="54"/>
      <c r="BJ399" s="54"/>
      <c r="BK399" s="54"/>
      <c r="BL399" s="54"/>
      <c r="BM399" s="54"/>
      <c r="BN399" s="54"/>
      <c r="BO399" s="54"/>
      <c r="BP399" s="54"/>
      <c r="BQ399" s="54"/>
      <c r="BR399" s="54"/>
      <c r="BS399" s="54"/>
      <c r="BT399" s="54"/>
      <c r="BU399" s="54"/>
      <c r="BV399" s="54"/>
      <c r="BW399" s="54"/>
    </row>
    <row r="400" spans="1:75" s="54" customFormat="1">
      <c r="A400" s="17" t="s">
        <v>137</v>
      </c>
      <c r="B400" s="19" t="s">
        <v>233</v>
      </c>
      <c r="C400" s="20">
        <v>0</v>
      </c>
      <c r="D400" s="20">
        <v>0</v>
      </c>
      <c r="E400" s="20">
        <v>0</v>
      </c>
      <c r="F400" s="20">
        <v>0</v>
      </c>
      <c r="G400" s="20">
        <v>0</v>
      </c>
      <c r="H400" s="20">
        <v>0</v>
      </c>
      <c r="I400" s="20">
        <v>0</v>
      </c>
      <c r="J400" s="20">
        <v>0</v>
      </c>
      <c r="K400" s="20">
        <v>0</v>
      </c>
      <c r="L400" s="20">
        <v>0</v>
      </c>
      <c r="M400" s="20">
        <v>0</v>
      </c>
      <c r="N400" s="20">
        <v>0</v>
      </c>
      <c r="O400" s="20">
        <v>0</v>
      </c>
      <c r="P400" s="20">
        <v>0</v>
      </c>
      <c r="Q400" s="20">
        <v>0</v>
      </c>
      <c r="R400" s="20">
        <v>0</v>
      </c>
      <c r="S400" s="20">
        <v>0</v>
      </c>
      <c r="T400" s="20">
        <v>0</v>
      </c>
      <c r="U400" s="20">
        <v>0</v>
      </c>
      <c r="V400" s="20">
        <v>0</v>
      </c>
      <c r="W400" s="20">
        <v>0</v>
      </c>
      <c r="X400" s="20">
        <v>0</v>
      </c>
      <c r="Y400" s="20">
        <v>0</v>
      </c>
      <c r="Z400" s="20">
        <v>0</v>
      </c>
      <c r="AA400" s="20">
        <v>0</v>
      </c>
      <c r="AB400" s="20">
        <v>0</v>
      </c>
      <c r="AC400" s="20">
        <v>0</v>
      </c>
      <c r="AD400" s="20">
        <v>0</v>
      </c>
      <c r="AE400" s="20">
        <v>0</v>
      </c>
      <c r="AF400" s="20">
        <v>0</v>
      </c>
      <c r="AG400" s="20">
        <v>0</v>
      </c>
      <c r="AH400" s="20">
        <v>0</v>
      </c>
      <c r="AI400" s="20">
        <v>0</v>
      </c>
      <c r="AJ400" s="20">
        <v>0</v>
      </c>
      <c r="AK400" s="20">
        <v>0</v>
      </c>
      <c r="AL400" s="20">
        <v>0</v>
      </c>
    </row>
    <row r="401" spans="1:75">
      <c r="A401" s="17" t="s">
        <v>137</v>
      </c>
      <c r="B401" s="19" t="s">
        <v>231</v>
      </c>
      <c r="C401" s="31">
        <v>1.4743457452314825</v>
      </c>
      <c r="D401" s="31">
        <v>1.4471499797468668</v>
      </c>
      <c r="E401" s="31">
        <v>0.92272450197580635</v>
      </c>
      <c r="F401" s="31">
        <v>1.1475565887398225</v>
      </c>
      <c r="G401" s="31">
        <v>0.90853456148276979</v>
      </c>
      <c r="H401" s="31">
        <v>1.2318675004371535</v>
      </c>
      <c r="I401" s="31">
        <v>1.1295521689090953</v>
      </c>
      <c r="J401" s="31">
        <v>0.87944295898752167</v>
      </c>
      <c r="K401" s="31">
        <v>0.89839166892884281</v>
      </c>
      <c r="L401" s="31">
        <v>1.3240399394112854</v>
      </c>
      <c r="M401" s="31">
        <v>1.449901164892474</v>
      </c>
      <c r="N401" s="31">
        <v>0.88197610123268566</v>
      </c>
      <c r="O401" s="31">
        <v>1.2253464935586715</v>
      </c>
      <c r="P401" s="31">
        <v>1.1281865402145819</v>
      </c>
      <c r="Q401" s="31">
        <v>1.2175950855700135</v>
      </c>
      <c r="R401" s="31">
        <v>0.91927399514412622</v>
      </c>
      <c r="S401" s="31">
        <v>0.9970590978713203</v>
      </c>
      <c r="T401" s="31">
        <v>2.1180856139190936</v>
      </c>
      <c r="U401" s="31">
        <v>0.85290461571799814</v>
      </c>
      <c r="V401" s="31">
        <v>1.3748582107995169</v>
      </c>
      <c r="W401" s="31">
        <v>1.044436996777163</v>
      </c>
      <c r="X401" s="31">
        <v>0.84802041209266543</v>
      </c>
      <c r="Y401" s="31">
        <v>1.0484408956893481</v>
      </c>
      <c r="Z401" s="31">
        <v>1.1796878722800821</v>
      </c>
      <c r="AA401" s="31">
        <v>1.1827170405278427</v>
      </c>
      <c r="AB401" s="31">
        <v>0.95289082007433068</v>
      </c>
      <c r="AC401" s="31">
        <v>0.98375109009533412</v>
      </c>
      <c r="AD401" s="31">
        <v>1.0716842659160697</v>
      </c>
      <c r="AE401" s="31">
        <v>1.2847286560650475</v>
      </c>
      <c r="AF401" s="31">
        <v>1.2997975638403094</v>
      </c>
      <c r="AG401" s="31">
        <v>1.1937725473852099</v>
      </c>
      <c r="AH401" s="31">
        <v>1.1937725473852099</v>
      </c>
      <c r="AI401" s="31">
        <v>1.2131816357810616</v>
      </c>
      <c r="AJ401" s="31">
        <v>1.2131816357810616</v>
      </c>
      <c r="AK401" s="31">
        <v>1.1859151966325334</v>
      </c>
      <c r="AL401" s="31">
        <v>1.1463625281130543</v>
      </c>
      <c r="AN401" s="54"/>
      <c r="AO401" s="54"/>
      <c r="AP401" s="54"/>
      <c r="AQ401" s="54"/>
      <c r="AR401" s="54"/>
      <c r="AS401" s="54"/>
      <c r="AT401" s="54"/>
      <c r="AU401" s="54"/>
      <c r="AV401" s="54"/>
      <c r="AW401" s="54"/>
      <c r="AX401" s="54"/>
      <c r="AY401" s="54"/>
      <c r="AZ401" s="54"/>
      <c r="BA401" s="54"/>
      <c r="BB401" s="54"/>
      <c r="BC401" s="54"/>
      <c r="BD401" s="54"/>
      <c r="BE401" s="54"/>
      <c r="BF401" s="54"/>
      <c r="BG401" s="54"/>
      <c r="BH401" s="54"/>
      <c r="BI401" s="54"/>
      <c r="BJ401" s="54"/>
      <c r="BK401" s="54"/>
      <c r="BL401" s="54"/>
      <c r="BM401" s="54"/>
      <c r="BN401" s="54"/>
      <c r="BO401" s="54"/>
      <c r="BP401" s="54"/>
      <c r="BQ401" s="54"/>
      <c r="BR401" s="54"/>
      <c r="BS401" s="54"/>
      <c r="BT401" s="54"/>
      <c r="BU401" s="54"/>
      <c r="BV401" s="54"/>
      <c r="BW401" s="54"/>
    </row>
    <row r="403" spans="1:75">
      <c r="A403" s="14" t="s">
        <v>504</v>
      </c>
      <c r="C403" s="45" t="s">
        <v>234</v>
      </c>
    </row>
    <row r="404" spans="1:75">
      <c r="A404" s="16" t="s">
        <v>97</v>
      </c>
      <c r="B404" s="16" t="s">
        <v>227</v>
      </c>
      <c r="C404" s="16" t="s">
        <v>99</v>
      </c>
      <c r="D404" s="16" t="s">
        <v>100</v>
      </c>
      <c r="E404" s="16" t="s">
        <v>101</v>
      </c>
      <c r="F404" s="16" t="s">
        <v>102</v>
      </c>
      <c r="G404" s="16" t="s">
        <v>103</v>
      </c>
      <c r="H404" s="16" t="s">
        <v>104</v>
      </c>
      <c r="I404" s="16" t="s">
        <v>105</v>
      </c>
      <c r="J404" s="16" t="s">
        <v>106</v>
      </c>
      <c r="K404" s="16" t="s">
        <v>107</v>
      </c>
      <c r="L404" s="16" t="s">
        <v>108</v>
      </c>
      <c r="M404" s="16" t="s">
        <v>109</v>
      </c>
      <c r="N404" s="16" t="s">
        <v>110</v>
      </c>
      <c r="O404" s="16" t="s">
        <v>111</v>
      </c>
      <c r="P404" s="16" t="s">
        <v>112</v>
      </c>
      <c r="Q404" s="16" t="s">
        <v>113</v>
      </c>
      <c r="R404" s="16" t="s">
        <v>114</v>
      </c>
      <c r="S404" s="16" t="s">
        <v>115</v>
      </c>
      <c r="T404" s="16" t="s">
        <v>116</v>
      </c>
      <c r="U404" s="16" t="s">
        <v>117</v>
      </c>
      <c r="V404" s="16" t="s">
        <v>118</v>
      </c>
      <c r="W404" s="16" t="s">
        <v>119</v>
      </c>
      <c r="X404" s="16" t="s">
        <v>120</v>
      </c>
      <c r="Y404" s="16" t="s">
        <v>121</v>
      </c>
      <c r="Z404" s="16" t="s">
        <v>122</v>
      </c>
      <c r="AA404" s="16" t="s">
        <v>123</v>
      </c>
      <c r="AB404" s="16" t="s">
        <v>124</v>
      </c>
      <c r="AC404" s="16" t="s">
        <v>125</v>
      </c>
      <c r="AD404" s="16" t="s">
        <v>126</v>
      </c>
      <c r="AE404" s="16" t="s">
        <v>127</v>
      </c>
      <c r="AF404" s="16" t="s">
        <v>128</v>
      </c>
      <c r="AG404" s="16" t="s">
        <v>129</v>
      </c>
      <c r="AH404" s="16" t="s">
        <v>130</v>
      </c>
      <c r="AI404" s="16" t="s">
        <v>131</v>
      </c>
      <c r="AJ404" s="16" t="s">
        <v>132</v>
      </c>
      <c r="AK404" s="16" t="s">
        <v>133</v>
      </c>
      <c r="AL404" s="16" t="s">
        <v>134</v>
      </c>
    </row>
    <row r="405" spans="1:75">
      <c r="A405" s="17" t="s">
        <v>137</v>
      </c>
      <c r="B405" s="18" t="s">
        <v>228</v>
      </c>
      <c r="C405" s="20">
        <v>0</v>
      </c>
      <c r="D405" s="20">
        <v>0</v>
      </c>
      <c r="E405" s="20">
        <v>0</v>
      </c>
      <c r="F405" s="20">
        <v>0</v>
      </c>
      <c r="G405" s="20">
        <v>0</v>
      </c>
      <c r="H405" s="20">
        <v>0</v>
      </c>
      <c r="I405" s="20">
        <v>0</v>
      </c>
      <c r="J405" s="20">
        <v>0</v>
      </c>
      <c r="K405" s="20">
        <v>0</v>
      </c>
      <c r="L405" s="20">
        <v>0</v>
      </c>
      <c r="M405" s="20">
        <v>0</v>
      </c>
      <c r="N405" s="20">
        <v>0</v>
      </c>
      <c r="O405" s="20">
        <v>0</v>
      </c>
      <c r="P405" s="20">
        <v>0</v>
      </c>
      <c r="Q405" s="20">
        <v>0</v>
      </c>
      <c r="R405" s="20">
        <v>0</v>
      </c>
      <c r="S405" s="20">
        <v>0</v>
      </c>
      <c r="T405" s="20">
        <v>0</v>
      </c>
      <c r="U405" s="20">
        <v>0</v>
      </c>
      <c r="V405" s="20">
        <v>0</v>
      </c>
      <c r="W405" s="20">
        <v>0</v>
      </c>
      <c r="X405" s="20">
        <v>0</v>
      </c>
      <c r="Y405" s="20">
        <v>0</v>
      </c>
      <c r="Z405" s="20">
        <v>0</v>
      </c>
      <c r="AA405" s="20">
        <v>0</v>
      </c>
      <c r="AB405" s="20">
        <v>0</v>
      </c>
      <c r="AC405" s="20">
        <v>0</v>
      </c>
      <c r="AD405" s="20">
        <v>0</v>
      </c>
      <c r="AE405" s="20">
        <v>0</v>
      </c>
      <c r="AF405" s="20">
        <v>0</v>
      </c>
      <c r="AG405" s="20">
        <v>0</v>
      </c>
      <c r="AH405" s="20">
        <v>0</v>
      </c>
      <c r="AI405" s="20">
        <v>0</v>
      </c>
      <c r="AJ405" s="20">
        <v>0</v>
      </c>
      <c r="AK405" s="20">
        <v>0</v>
      </c>
      <c r="AL405" s="20">
        <v>0</v>
      </c>
    </row>
    <row r="406" spans="1:75">
      <c r="A406" s="17" t="s">
        <v>137</v>
      </c>
      <c r="B406" s="18" t="s">
        <v>229</v>
      </c>
      <c r="C406" s="20">
        <v>0</v>
      </c>
      <c r="D406" s="20">
        <v>0</v>
      </c>
      <c r="E406" s="20">
        <v>0</v>
      </c>
      <c r="F406" s="20">
        <v>0</v>
      </c>
      <c r="G406" s="20">
        <v>0</v>
      </c>
      <c r="H406" s="20">
        <v>0</v>
      </c>
      <c r="I406" s="20">
        <v>0</v>
      </c>
      <c r="J406" s="20">
        <v>0</v>
      </c>
      <c r="K406" s="20">
        <v>0</v>
      </c>
      <c r="L406" s="20">
        <v>0</v>
      </c>
      <c r="M406" s="20">
        <v>0</v>
      </c>
      <c r="N406" s="20">
        <v>0</v>
      </c>
      <c r="O406" s="20">
        <v>0</v>
      </c>
      <c r="P406" s="20">
        <v>0</v>
      </c>
      <c r="Q406" s="20">
        <v>0</v>
      </c>
      <c r="R406" s="20">
        <v>0</v>
      </c>
      <c r="S406" s="20">
        <v>0</v>
      </c>
      <c r="T406" s="20">
        <v>0</v>
      </c>
      <c r="U406" s="20">
        <v>0</v>
      </c>
      <c r="V406" s="20">
        <v>0</v>
      </c>
      <c r="W406" s="20">
        <v>0</v>
      </c>
      <c r="X406" s="20">
        <v>0</v>
      </c>
      <c r="Y406" s="20">
        <v>0</v>
      </c>
      <c r="Z406" s="20">
        <v>0</v>
      </c>
      <c r="AA406" s="20">
        <v>0</v>
      </c>
      <c r="AB406" s="20">
        <v>0</v>
      </c>
      <c r="AC406" s="20">
        <v>0</v>
      </c>
      <c r="AD406" s="20">
        <v>0</v>
      </c>
      <c r="AE406" s="20">
        <v>0</v>
      </c>
      <c r="AF406" s="20">
        <v>0</v>
      </c>
      <c r="AG406" s="20">
        <v>0</v>
      </c>
      <c r="AH406" s="20">
        <v>0</v>
      </c>
      <c r="AI406" s="20">
        <v>0</v>
      </c>
      <c r="AJ406" s="20">
        <v>0</v>
      </c>
      <c r="AK406" s="20">
        <v>0</v>
      </c>
      <c r="AL406" s="20">
        <v>0</v>
      </c>
    </row>
    <row r="407" spans="1:75">
      <c r="A407" s="17" t="s">
        <v>137</v>
      </c>
      <c r="B407" s="18" t="s">
        <v>230</v>
      </c>
      <c r="C407" s="20">
        <v>0</v>
      </c>
      <c r="D407" s="20">
        <v>0</v>
      </c>
      <c r="E407" s="20">
        <v>0</v>
      </c>
      <c r="F407" s="20">
        <v>0</v>
      </c>
      <c r="G407" s="20">
        <v>0</v>
      </c>
      <c r="H407" s="20">
        <v>0</v>
      </c>
      <c r="I407" s="20">
        <v>0</v>
      </c>
      <c r="J407" s="20">
        <v>0</v>
      </c>
      <c r="K407" s="20">
        <v>0</v>
      </c>
      <c r="L407" s="20">
        <v>0</v>
      </c>
      <c r="M407" s="20">
        <v>0</v>
      </c>
      <c r="N407" s="20">
        <v>0</v>
      </c>
      <c r="O407" s="20">
        <v>0</v>
      </c>
      <c r="P407" s="20">
        <v>0</v>
      </c>
      <c r="Q407" s="20">
        <v>0</v>
      </c>
      <c r="R407" s="20">
        <v>0</v>
      </c>
      <c r="S407" s="20">
        <v>0</v>
      </c>
      <c r="T407" s="20">
        <v>0</v>
      </c>
      <c r="U407" s="20">
        <v>0</v>
      </c>
      <c r="V407" s="20">
        <v>0</v>
      </c>
      <c r="W407" s="20">
        <v>0</v>
      </c>
      <c r="X407" s="20">
        <v>0</v>
      </c>
      <c r="Y407" s="20">
        <v>0</v>
      </c>
      <c r="Z407" s="20">
        <v>0</v>
      </c>
      <c r="AA407" s="20">
        <v>0</v>
      </c>
      <c r="AB407" s="20">
        <v>0</v>
      </c>
      <c r="AC407" s="20">
        <v>0</v>
      </c>
      <c r="AD407" s="20">
        <v>0</v>
      </c>
      <c r="AE407" s="20">
        <v>0</v>
      </c>
      <c r="AF407" s="20">
        <v>0</v>
      </c>
      <c r="AG407" s="20">
        <v>0</v>
      </c>
      <c r="AH407" s="20">
        <v>0</v>
      </c>
      <c r="AI407" s="20">
        <v>0</v>
      </c>
      <c r="AJ407" s="20">
        <v>0</v>
      </c>
      <c r="AK407" s="20">
        <v>0</v>
      </c>
      <c r="AL407" s="20">
        <v>0</v>
      </c>
    </row>
    <row r="408" spans="1:75">
      <c r="A408" s="17" t="s">
        <v>137</v>
      </c>
      <c r="B408" s="18" t="s">
        <v>232</v>
      </c>
      <c r="C408" s="20">
        <v>0</v>
      </c>
      <c r="D408" s="20">
        <v>0</v>
      </c>
      <c r="E408" s="20">
        <v>0</v>
      </c>
      <c r="F408" s="20">
        <v>0</v>
      </c>
      <c r="G408" s="20">
        <v>0</v>
      </c>
      <c r="H408" s="20">
        <v>0</v>
      </c>
      <c r="I408" s="20">
        <v>0</v>
      </c>
      <c r="J408" s="20">
        <v>0</v>
      </c>
      <c r="K408" s="20">
        <v>0</v>
      </c>
      <c r="L408" s="20">
        <v>0</v>
      </c>
      <c r="M408" s="20">
        <v>0</v>
      </c>
      <c r="N408" s="20">
        <v>0</v>
      </c>
      <c r="O408" s="20">
        <v>0</v>
      </c>
      <c r="P408" s="20">
        <v>0</v>
      </c>
      <c r="Q408" s="20">
        <v>0</v>
      </c>
      <c r="R408" s="20">
        <v>0</v>
      </c>
      <c r="S408" s="20">
        <v>0</v>
      </c>
      <c r="T408" s="20">
        <v>0</v>
      </c>
      <c r="U408" s="20">
        <v>0</v>
      </c>
      <c r="V408" s="20">
        <v>0</v>
      </c>
      <c r="W408" s="20">
        <v>0</v>
      </c>
      <c r="X408" s="20">
        <v>0</v>
      </c>
      <c r="Y408" s="20">
        <v>0</v>
      </c>
      <c r="Z408" s="20">
        <v>0</v>
      </c>
      <c r="AA408" s="20">
        <v>0</v>
      </c>
      <c r="AB408" s="20">
        <v>0</v>
      </c>
      <c r="AC408" s="20">
        <v>0</v>
      </c>
      <c r="AD408" s="20">
        <v>0</v>
      </c>
      <c r="AE408" s="20">
        <v>0</v>
      </c>
      <c r="AF408" s="20">
        <v>0</v>
      </c>
      <c r="AG408" s="20">
        <v>0</v>
      </c>
      <c r="AH408" s="20">
        <v>0</v>
      </c>
      <c r="AI408" s="20">
        <v>0</v>
      </c>
      <c r="AJ408" s="20">
        <v>0</v>
      </c>
      <c r="AK408" s="20">
        <v>0</v>
      </c>
      <c r="AL408" s="20">
        <v>0</v>
      </c>
    </row>
    <row r="409" spans="1:75">
      <c r="A409" s="17" t="s">
        <v>137</v>
      </c>
      <c r="B409" s="19" t="s">
        <v>233</v>
      </c>
      <c r="C409" s="20">
        <v>0</v>
      </c>
      <c r="D409" s="20">
        <v>0</v>
      </c>
      <c r="E409" s="20">
        <v>0</v>
      </c>
      <c r="F409" s="20">
        <v>0</v>
      </c>
      <c r="G409" s="20">
        <v>0</v>
      </c>
      <c r="H409" s="20">
        <v>0</v>
      </c>
      <c r="I409" s="20">
        <v>0</v>
      </c>
      <c r="J409" s="20">
        <v>0</v>
      </c>
      <c r="K409" s="20">
        <v>0</v>
      </c>
      <c r="L409" s="20">
        <v>0</v>
      </c>
      <c r="M409" s="20">
        <v>0</v>
      </c>
      <c r="N409" s="20">
        <v>0</v>
      </c>
      <c r="O409" s="20">
        <v>0</v>
      </c>
      <c r="P409" s="20">
        <v>0</v>
      </c>
      <c r="Q409" s="20">
        <v>0</v>
      </c>
      <c r="R409" s="20">
        <v>0</v>
      </c>
      <c r="S409" s="20">
        <v>0</v>
      </c>
      <c r="T409" s="20">
        <v>0</v>
      </c>
      <c r="U409" s="20">
        <v>0</v>
      </c>
      <c r="V409" s="20">
        <v>0</v>
      </c>
      <c r="W409" s="20">
        <v>0</v>
      </c>
      <c r="X409" s="20">
        <v>0</v>
      </c>
      <c r="Y409" s="20">
        <v>0</v>
      </c>
      <c r="Z409" s="20">
        <v>0</v>
      </c>
      <c r="AA409" s="20">
        <v>0</v>
      </c>
      <c r="AB409" s="20">
        <v>0</v>
      </c>
      <c r="AC409" s="20">
        <v>0</v>
      </c>
      <c r="AD409" s="20">
        <v>0</v>
      </c>
      <c r="AE409" s="20">
        <v>0</v>
      </c>
      <c r="AF409" s="20">
        <v>0</v>
      </c>
      <c r="AG409" s="20">
        <v>0</v>
      </c>
      <c r="AH409" s="20">
        <v>0</v>
      </c>
      <c r="AI409" s="20">
        <v>0</v>
      </c>
      <c r="AJ409" s="20">
        <v>0</v>
      </c>
      <c r="AK409" s="20">
        <v>0</v>
      </c>
      <c r="AL409" s="20">
        <v>0</v>
      </c>
    </row>
    <row r="410" spans="1:75">
      <c r="A410" s="17" t="s">
        <v>137</v>
      </c>
      <c r="B410" s="19" t="s">
        <v>231</v>
      </c>
      <c r="C410" s="20">
        <v>0</v>
      </c>
      <c r="D410" s="20">
        <v>0</v>
      </c>
      <c r="E410" s="20">
        <v>0</v>
      </c>
      <c r="F410" s="20">
        <v>0</v>
      </c>
      <c r="G410" s="20">
        <v>0</v>
      </c>
      <c r="H410" s="20">
        <v>0</v>
      </c>
      <c r="I410" s="20">
        <v>0</v>
      </c>
      <c r="J410" s="20">
        <v>0</v>
      </c>
      <c r="K410" s="20">
        <v>0</v>
      </c>
      <c r="L410" s="20">
        <v>0</v>
      </c>
      <c r="M410" s="20">
        <v>0</v>
      </c>
      <c r="N410" s="20">
        <v>0</v>
      </c>
      <c r="O410" s="20">
        <v>0</v>
      </c>
      <c r="P410" s="20">
        <v>0</v>
      </c>
      <c r="Q410" s="20">
        <v>0</v>
      </c>
      <c r="R410" s="20">
        <v>0</v>
      </c>
      <c r="S410" s="20">
        <v>0</v>
      </c>
      <c r="T410" s="20">
        <v>0</v>
      </c>
      <c r="U410" s="20">
        <v>0</v>
      </c>
      <c r="V410" s="20">
        <v>0</v>
      </c>
      <c r="W410" s="20">
        <v>0</v>
      </c>
      <c r="X410" s="20">
        <v>0</v>
      </c>
      <c r="Y410" s="20">
        <v>0</v>
      </c>
      <c r="Z410" s="20">
        <v>0</v>
      </c>
      <c r="AA410" s="20">
        <v>0</v>
      </c>
      <c r="AB410" s="20">
        <v>0</v>
      </c>
      <c r="AC410" s="20">
        <v>0</v>
      </c>
      <c r="AD410" s="20">
        <v>0</v>
      </c>
      <c r="AE410" s="20">
        <v>0</v>
      </c>
      <c r="AF410" s="20">
        <v>0</v>
      </c>
      <c r="AG410" s="20">
        <v>0</v>
      </c>
      <c r="AH410" s="20">
        <v>0</v>
      </c>
      <c r="AI410" s="20">
        <v>0</v>
      </c>
      <c r="AJ410" s="20">
        <v>0</v>
      </c>
      <c r="AK410" s="20">
        <v>0</v>
      </c>
      <c r="AL410" s="20">
        <v>0</v>
      </c>
    </row>
    <row r="413" spans="1:75" ht="18.75">
      <c r="A413" s="15" t="s">
        <v>141</v>
      </c>
    </row>
    <row r="414" spans="1:75" s="42" customFormat="1"/>
    <row r="415" spans="1:75">
      <c r="A415" s="14" t="s">
        <v>505</v>
      </c>
    </row>
    <row r="416" spans="1:75">
      <c r="A416" s="16" t="s">
        <v>97</v>
      </c>
      <c r="B416" s="16" t="s">
        <v>227</v>
      </c>
      <c r="C416" s="16" t="s">
        <v>99</v>
      </c>
      <c r="D416" s="16" t="s">
        <v>100</v>
      </c>
      <c r="E416" s="16" t="s">
        <v>101</v>
      </c>
      <c r="F416" s="16" t="s">
        <v>102</v>
      </c>
      <c r="G416" s="16" t="s">
        <v>103</v>
      </c>
      <c r="H416" s="16" t="s">
        <v>104</v>
      </c>
      <c r="I416" s="16" t="s">
        <v>105</v>
      </c>
      <c r="J416" s="16" t="s">
        <v>106</v>
      </c>
      <c r="K416" s="16" t="s">
        <v>107</v>
      </c>
      <c r="L416" s="16" t="s">
        <v>108</v>
      </c>
      <c r="M416" s="16" t="s">
        <v>109</v>
      </c>
      <c r="N416" s="16" t="s">
        <v>110</v>
      </c>
      <c r="O416" s="16" t="s">
        <v>111</v>
      </c>
      <c r="P416" s="16" t="s">
        <v>112</v>
      </c>
      <c r="Q416" s="16" t="s">
        <v>113</v>
      </c>
      <c r="R416" s="16" t="s">
        <v>114</v>
      </c>
      <c r="S416" s="16" t="s">
        <v>115</v>
      </c>
      <c r="T416" s="16" t="s">
        <v>116</v>
      </c>
      <c r="U416" s="16" t="s">
        <v>117</v>
      </c>
      <c r="V416" s="16" t="s">
        <v>118</v>
      </c>
      <c r="W416" s="16" t="s">
        <v>119</v>
      </c>
      <c r="X416" s="16" t="s">
        <v>120</v>
      </c>
      <c r="Y416" s="16" t="s">
        <v>121</v>
      </c>
      <c r="Z416" s="16" t="s">
        <v>122</v>
      </c>
      <c r="AA416" s="16" t="s">
        <v>123</v>
      </c>
      <c r="AB416" s="16" t="s">
        <v>124</v>
      </c>
      <c r="AC416" s="16" t="s">
        <v>125</v>
      </c>
      <c r="AD416" s="16" t="s">
        <v>126</v>
      </c>
      <c r="AE416" s="16" t="s">
        <v>127</v>
      </c>
      <c r="AF416" s="16" t="s">
        <v>128</v>
      </c>
      <c r="AG416" s="16" t="s">
        <v>129</v>
      </c>
      <c r="AH416" s="16" t="s">
        <v>130</v>
      </c>
      <c r="AI416" s="16" t="s">
        <v>131</v>
      </c>
      <c r="AJ416" s="16" t="s">
        <v>132</v>
      </c>
      <c r="AK416" s="16" t="s">
        <v>133</v>
      </c>
      <c r="AL416" s="16" t="s">
        <v>134</v>
      </c>
    </row>
    <row r="417" spans="1:75" s="54" customFormat="1">
      <c r="A417" s="17" t="s">
        <v>137</v>
      </c>
      <c r="B417" s="52" t="s">
        <v>228</v>
      </c>
      <c r="C417" s="31">
        <v>1.7292964334242147</v>
      </c>
      <c r="D417" s="31">
        <v>1.2772423014847361</v>
      </c>
      <c r="E417" s="31">
        <v>0.87232032229946621</v>
      </c>
      <c r="F417" s="31">
        <v>0.74619391094092979</v>
      </c>
      <c r="G417" s="31">
        <v>0.2509025086848265</v>
      </c>
      <c r="H417" s="31">
        <v>0.94481144089789071</v>
      </c>
      <c r="I417" s="31">
        <v>0.70877395909363317</v>
      </c>
      <c r="J417" s="31">
        <v>5.4287165809041013E-2</v>
      </c>
      <c r="K417" s="31">
        <v>0.50151600016117048</v>
      </c>
      <c r="L417" s="31">
        <v>1.3060467523877828</v>
      </c>
      <c r="M417" s="31">
        <v>1.1222879852059304</v>
      </c>
      <c r="N417" s="31">
        <v>0.35579112722377465</v>
      </c>
      <c r="O417" s="31">
        <v>0.84378417165966402</v>
      </c>
      <c r="P417" s="31">
        <v>0.23129775472614056</v>
      </c>
      <c r="Q417" s="31">
        <v>1.1150935985099495</v>
      </c>
      <c r="R417" s="31">
        <v>6.0176985060614578E-2</v>
      </c>
      <c r="S417" s="31">
        <v>6.0300938886857926E-2</v>
      </c>
      <c r="T417" s="31">
        <v>0.7623826795937344</v>
      </c>
      <c r="U417" s="31">
        <v>1.3584149653261532</v>
      </c>
      <c r="V417" s="31">
        <v>0.79922583575947215</v>
      </c>
      <c r="W417" s="31">
        <v>0.80487982442784944</v>
      </c>
      <c r="X417" s="31">
        <v>2.0192458502069428</v>
      </c>
      <c r="Y417" s="31">
        <v>1.3420674539114286</v>
      </c>
      <c r="Z417" s="31">
        <v>2.2322750964764833</v>
      </c>
      <c r="AA417" s="31">
        <v>0.50671519321573433</v>
      </c>
      <c r="AB417" s="31">
        <v>0.66181159326873051</v>
      </c>
      <c r="AC417" s="31">
        <v>0.38155623366035096</v>
      </c>
      <c r="AD417" s="31">
        <v>0.7407961268435248</v>
      </c>
      <c r="AE417" s="31">
        <v>0.29814373775121206</v>
      </c>
      <c r="AF417" s="31">
        <v>1.7085073668667963</v>
      </c>
      <c r="AG417" s="31"/>
      <c r="AH417" s="31"/>
      <c r="AI417" s="31"/>
      <c r="AJ417" s="31"/>
      <c r="AK417" s="31"/>
      <c r="AL417" s="31">
        <v>1.0342061848612829</v>
      </c>
    </row>
    <row r="418" spans="1:75">
      <c r="A418" s="17" t="s">
        <v>137</v>
      </c>
      <c r="B418" s="18" t="s">
        <v>229</v>
      </c>
      <c r="C418" s="31">
        <v>35.42689975726865</v>
      </c>
      <c r="D418" s="31">
        <v>25.902322115584717</v>
      </c>
      <c r="E418" s="31">
        <v>9.804819444625247</v>
      </c>
      <c r="F418" s="31">
        <v>17.12479204113858</v>
      </c>
      <c r="G418" s="31">
        <v>5.6156423778387037</v>
      </c>
      <c r="H418" s="31">
        <v>22.897600615349518</v>
      </c>
      <c r="I418" s="31">
        <v>18.686910062272084</v>
      </c>
      <c r="J418" s="31">
        <v>3.6288489354687621</v>
      </c>
      <c r="K418" s="31">
        <v>9.7317496271539756</v>
      </c>
      <c r="L418" s="31">
        <v>24.718046692597696</v>
      </c>
      <c r="M418" s="31">
        <v>31.998232263960574</v>
      </c>
      <c r="N418" s="31">
        <v>8.1614205237672905</v>
      </c>
      <c r="O418" s="31">
        <v>22.984749234774007</v>
      </c>
      <c r="P418" s="31">
        <v>21.189343405878333</v>
      </c>
      <c r="Q418" s="31">
        <v>23.762669789995066</v>
      </c>
      <c r="R418" s="31">
        <v>9.1584649789192909</v>
      </c>
      <c r="S418" s="31">
        <v>13.343578774448389</v>
      </c>
      <c r="T418" s="31">
        <v>44.146095647776995</v>
      </c>
      <c r="U418" s="31">
        <v>2.5227302406553394</v>
      </c>
      <c r="V418" s="31">
        <v>25.139817808402974</v>
      </c>
      <c r="W418" s="31">
        <v>14.413081794187715</v>
      </c>
      <c r="X418" s="31">
        <v>7.4251625210687706</v>
      </c>
      <c r="Y418" s="31">
        <v>17.495167995289474</v>
      </c>
      <c r="Z418" s="31">
        <v>21.911048505089987</v>
      </c>
      <c r="AA418" s="31">
        <v>14.855539858317364</v>
      </c>
      <c r="AB418" s="31">
        <v>11.516176272117971</v>
      </c>
      <c r="AC418" s="31">
        <v>12.68069065412643</v>
      </c>
      <c r="AD418" s="31">
        <v>15.507788678316764</v>
      </c>
      <c r="AE418" s="31">
        <v>28.290836759219729</v>
      </c>
      <c r="AF418" s="31">
        <v>29.121369786591256</v>
      </c>
      <c r="AG418" s="31">
        <v>23.277729410868318</v>
      </c>
      <c r="AH418" s="31">
        <v>23.277729410868318</v>
      </c>
      <c r="AI418" s="31">
        <v>24.347474423867276</v>
      </c>
      <c r="AJ418" s="31">
        <v>24.347474423867276</v>
      </c>
      <c r="AK418" s="31">
        <v>22.844666218428252</v>
      </c>
      <c r="AL418" s="31">
        <v>20.664694184885619</v>
      </c>
      <c r="AO418" s="54"/>
      <c r="AP418" s="54"/>
      <c r="AQ418" s="54"/>
      <c r="AR418" s="54"/>
      <c r="AS418" s="54"/>
      <c r="AT418" s="54"/>
      <c r="AU418" s="54"/>
      <c r="AV418" s="54"/>
      <c r="AW418" s="54"/>
      <c r="AX418" s="54"/>
      <c r="AY418" s="54"/>
      <c r="AZ418" s="54"/>
      <c r="BA418" s="54"/>
      <c r="BB418" s="54"/>
      <c r="BC418" s="54"/>
      <c r="BD418" s="54"/>
      <c r="BE418" s="54"/>
      <c r="BF418" s="54"/>
      <c r="BG418" s="54"/>
      <c r="BH418" s="54"/>
      <c r="BI418" s="54"/>
      <c r="BJ418" s="54"/>
      <c r="BK418" s="54"/>
      <c r="BL418" s="54"/>
      <c r="BM418" s="54"/>
      <c r="BN418" s="54"/>
      <c r="BO418" s="54"/>
      <c r="BP418" s="54"/>
      <c r="BQ418" s="54"/>
      <c r="BR418" s="54"/>
      <c r="BS418" s="54"/>
      <c r="BT418" s="54"/>
      <c r="BU418" s="54"/>
      <c r="BV418" s="54"/>
      <c r="BW418" s="54"/>
    </row>
    <row r="419" spans="1:75">
      <c r="A419" s="17" t="s">
        <v>137</v>
      </c>
      <c r="B419" s="18" t="s">
        <v>230</v>
      </c>
      <c r="C419" s="31">
        <v>8.317945412870813</v>
      </c>
      <c r="D419" s="31">
        <v>8.317945412870813</v>
      </c>
      <c r="E419" s="31">
        <v>8.317945412870813</v>
      </c>
      <c r="F419" s="31">
        <v>8.317945412870813</v>
      </c>
      <c r="G419" s="31">
        <v>8.317945412870813</v>
      </c>
      <c r="H419" s="31">
        <v>8.317945412870813</v>
      </c>
      <c r="I419" s="31">
        <v>8.317945412870813</v>
      </c>
      <c r="J419" s="31">
        <v>8.317945412870813</v>
      </c>
      <c r="K419" s="31">
        <v>8.317945412870813</v>
      </c>
      <c r="L419" s="31">
        <v>8.317945412870813</v>
      </c>
      <c r="M419" s="31">
        <v>8.317945412870813</v>
      </c>
      <c r="N419" s="31">
        <v>8.317945412870813</v>
      </c>
      <c r="O419" s="31">
        <v>8.317945412870813</v>
      </c>
      <c r="P419" s="31">
        <v>8.317945412870813</v>
      </c>
      <c r="Q419" s="31">
        <v>8.317945412870813</v>
      </c>
      <c r="R419" s="31">
        <v>8.317945412870813</v>
      </c>
      <c r="S419" s="31">
        <v>8.317945412870813</v>
      </c>
      <c r="T419" s="31">
        <v>8.317945412870813</v>
      </c>
      <c r="U419" s="31">
        <v>8.317945412870813</v>
      </c>
      <c r="V419" s="31">
        <v>8.317945412870813</v>
      </c>
      <c r="W419" s="31">
        <v>8.317945412870813</v>
      </c>
      <c r="X419" s="31">
        <v>8.317945412870813</v>
      </c>
      <c r="Y419" s="31">
        <v>8.317945412870813</v>
      </c>
      <c r="Z419" s="31">
        <v>8.317945412870813</v>
      </c>
      <c r="AA419" s="31">
        <v>8.317945412870813</v>
      </c>
      <c r="AB419" s="31">
        <v>8.317945412870813</v>
      </c>
      <c r="AC419" s="31">
        <v>8.317945412870813</v>
      </c>
      <c r="AD419" s="31">
        <v>8.317945412870813</v>
      </c>
      <c r="AE419" s="31">
        <v>8.317945412870813</v>
      </c>
      <c r="AF419" s="31">
        <v>8.317945412870813</v>
      </c>
      <c r="AG419" s="31">
        <v>8.317945412870813</v>
      </c>
      <c r="AH419" s="31">
        <v>8.317945412870813</v>
      </c>
      <c r="AI419" s="31">
        <v>8.317945412870813</v>
      </c>
      <c r="AJ419" s="31">
        <v>8.317945412870813</v>
      </c>
      <c r="AK419" s="31">
        <v>8.317945412870813</v>
      </c>
      <c r="AL419" s="31">
        <v>8.317945412870813</v>
      </c>
      <c r="AN419" s="54"/>
      <c r="AO419" s="54"/>
      <c r="AP419" s="54"/>
      <c r="AQ419" s="54"/>
      <c r="AR419" s="54"/>
      <c r="AS419" s="54"/>
      <c r="AT419" s="54"/>
      <c r="AU419" s="54"/>
      <c r="AV419" s="54"/>
      <c r="AW419" s="54"/>
      <c r="AX419" s="54"/>
      <c r="AY419" s="54"/>
      <c r="AZ419" s="54"/>
      <c r="BA419" s="54"/>
      <c r="BB419" s="54"/>
      <c r="BC419" s="54"/>
      <c r="BD419" s="54"/>
      <c r="BE419" s="54"/>
      <c r="BF419" s="54"/>
      <c r="BG419" s="54"/>
      <c r="BH419" s="54"/>
      <c r="BI419" s="54"/>
      <c r="BJ419" s="54"/>
      <c r="BK419" s="54"/>
      <c r="BL419" s="54"/>
      <c r="BM419" s="54"/>
      <c r="BN419" s="54"/>
      <c r="BO419" s="54"/>
      <c r="BP419" s="54"/>
      <c r="BQ419" s="54"/>
      <c r="BR419" s="54"/>
      <c r="BS419" s="54"/>
      <c r="BT419" s="54"/>
      <c r="BU419" s="54"/>
      <c r="BV419" s="54"/>
      <c r="BW419" s="54"/>
    </row>
    <row r="420" spans="1:75">
      <c r="A420" s="17" t="s">
        <v>137</v>
      </c>
      <c r="B420" s="18" t="s">
        <v>232</v>
      </c>
      <c r="C420" s="31">
        <v>6.0143885599955293</v>
      </c>
      <c r="D420" s="31">
        <v>10.669038321303397</v>
      </c>
      <c r="E420" s="31">
        <v>6.8952115165316172</v>
      </c>
      <c r="F420" s="31">
        <v>2.5070117715604967</v>
      </c>
      <c r="G420" s="31">
        <v>10.155475074801128</v>
      </c>
      <c r="H420" s="31">
        <v>7.1196215367651359</v>
      </c>
      <c r="I420" s="31">
        <v>6.9264989121619234</v>
      </c>
      <c r="J420" s="31">
        <v>6.6188334516004996</v>
      </c>
      <c r="K420" s="31">
        <v>1.4212964659606708</v>
      </c>
      <c r="L420" s="31">
        <v>4.285560593970029</v>
      </c>
      <c r="M420" s="31">
        <v>3.9883553994732712</v>
      </c>
      <c r="N420" s="31">
        <v>5.8989329773820511</v>
      </c>
      <c r="O420" s="31">
        <v>6.6496596368000036</v>
      </c>
      <c r="P420" s="31">
        <v>5.4257256255054394</v>
      </c>
      <c r="Q420" s="31">
        <v>9.2040636229857924</v>
      </c>
      <c r="R420" s="31">
        <v>8.9007825133819338</v>
      </c>
      <c r="S420" s="31">
        <v>5.1205646556077165</v>
      </c>
      <c r="T420" s="31">
        <v>4.6505945756271956</v>
      </c>
      <c r="U420" s="31">
        <v>2.6264222132181443</v>
      </c>
      <c r="V420" s="31">
        <v>4.7788351115620671</v>
      </c>
      <c r="W420" s="31">
        <v>5.9195886706647531</v>
      </c>
      <c r="X420" s="31">
        <v>4.5875679865871524</v>
      </c>
      <c r="Y420" s="31">
        <v>16.78075561088972</v>
      </c>
      <c r="Z420" s="31">
        <v>5.8430734156433566</v>
      </c>
      <c r="AA420" s="31">
        <v>2.9596567973505215</v>
      </c>
      <c r="AB420" s="31">
        <v>6.704561668937413</v>
      </c>
      <c r="AC420" s="31">
        <v>1.9746289004386788</v>
      </c>
      <c r="AD420" s="31">
        <v>5.014096925726883</v>
      </c>
      <c r="AE420" s="31">
        <v>5.8859176935612947</v>
      </c>
      <c r="AF420" s="31">
        <v>16.622089983275593</v>
      </c>
      <c r="AG420" s="31"/>
      <c r="AH420" s="31"/>
      <c r="AI420" s="31"/>
      <c r="AJ420" s="31"/>
      <c r="AK420" s="31"/>
      <c r="AL420" s="31">
        <v>5.8982817864456667</v>
      </c>
      <c r="AN420" s="54"/>
      <c r="AO420" s="54"/>
      <c r="AP420" s="54"/>
      <c r="AQ420" s="54"/>
      <c r="AR420" s="54"/>
      <c r="AS420" s="54"/>
      <c r="AT420" s="54"/>
      <c r="AU420" s="54"/>
      <c r="AV420" s="54"/>
      <c r="AW420" s="54"/>
      <c r="AX420" s="54"/>
      <c r="AY420" s="54"/>
      <c r="AZ420" s="54"/>
      <c r="BA420" s="54"/>
      <c r="BB420" s="54"/>
      <c r="BC420" s="54"/>
      <c r="BD420" s="54"/>
      <c r="BE420" s="54"/>
      <c r="BF420" s="54"/>
      <c r="BG420" s="54"/>
      <c r="BH420" s="54"/>
      <c r="BI420" s="54"/>
      <c r="BJ420" s="54"/>
      <c r="BK420" s="54"/>
      <c r="BL420" s="54"/>
      <c r="BM420" s="54"/>
      <c r="BN420" s="54"/>
      <c r="BO420" s="54"/>
      <c r="BP420" s="54"/>
      <c r="BQ420" s="54"/>
      <c r="BR420" s="54"/>
      <c r="BS420" s="54"/>
      <c r="BT420" s="54"/>
      <c r="BU420" s="54"/>
      <c r="BV420" s="54"/>
      <c r="BW420" s="54"/>
    </row>
    <row r="421" spans="1:75" s="54" customFormat="1">
      <c r="A421" s="17" t="s">
        <v>137</v>
      </c>
      <c r="B421" s="19" t="s">
        <v>233</v>
      </c>
      <c r="C421" s="127">
        <v>9.5310571990407169</v>
      </c>
      <c r="D421" s="128">
        <v>12.61886489219075</v>
      </c>
      <c r="E421" s="128">
        <v>5.8297726109371499</v>
      </c>
      <c r="F421" s="128">
        <v>8.740587777377737</v>
      </c>
      <c r="G421" s="128">
        <v>12.487911359384976</v>
      </c>
      <c r="H421" s="128">
        <v>15.294090820774512</v>
      </c>
      <c r="I421" s="128">
        <v>13.472454816779805</v>
      </c>
      <c r="J421" s="128">
        <v>9.4657614815662399</v>
      </c>
      <c r="K421" s="128">
        <v>12.212725101819705</v>
      </c>
      <c r="L421" s="128">
        <v>8.6937279993368453</v>
      </c>
      <c r="M421" s="128">
        <v>11.625559396606747</v>
      </c>
      <c r="N421" s="128">
        <v>7.4720770577963798</v>
      </c>
      <c r="O421" s="128">
        <v>9.4822795994124895</v>
      </c>
      <c r="P421" s="128">
        <v>24.522967593332893</v>
      </c>
      <c r="Q421" s="128">
        <v>9.4708309665770969</v>
      </c>
      <c r="R421" s="128">
        <v>10.599674476495405</v>
      </c>
      <c r="S421" s="128">
        <v>12.533735404858845</v>
      </c>
      <c r="T421" s="128">
        <v>19.727458037282474</v>
      </c>
      <c r="U421" s="128">
        <v>18.741764386123467</v>
      </c>
      <c r="V421" s="128">
        <v>15.402787697525882</v>
      </c>
      <c r="W421" s="128">
        <v>8.0883986203116809</v>
      </c>
      <c r="X421" s="128">
        <v>9.6842623062131405</v>
      </c>
      <c r="Y421" s="128">
        <v>6.9743649886880705</v>
      </c>
      <c r="Z421" s="128">
        <v>11.408803052458465</v>
      </c>
      <c r="AA421" s="128">
        <v>8.2169692462921269</v>
      </c>
      <c r="AB421" s="128">
        <v>9.6890888552718017</v>
      </c>
      <c r="AC421" s="128">
        <v>13.158692476710549</v>
      </c>
      <c r="AD421" s="128">
        <v>12.934551827889297</v>
      </c>
      <c r="AE421" s="128">
        <v>13.954279384646465</v>
      </c>
      <c r="AF421" s="128">
        <v>12.546958367711376</v>
      </c>
      <c r="AG421" s="31"/>
      <c r="AH421" s="31"/>
      <c r="AI421" s="31"/>
      <c r="AJ421" s="31"/>
      <c r="AK421" s="31"/>
      <c r="AL421" s="31">
        <v>125.03884220549664</v>
      </c>
    </row>
    <row r="422" spans="1:75">
      <c r="A422" s="17" t="s">
        <v>137</v>
      </c>
      <c r="B422" s="19" t="s">
        <v>231</v>
      </c>
      <c r="C422" s="31">
        <v>2.6842892609118545</v>
      </c>
      <c r="D422" s="31">
        <v>2.6347748905758999</v>
      </c>
      <c r="E422" s="31">
        <v>1.6799719329369458</v>
      </c>
      <c r="F422" s="31">
        <v>2.0893157777989901</v>
      </c>
      <c r="G422" s="31">
        <v>1.6541368091190547</v>
      </c>
      <c r="H422" s="31">
        <v>2.242817678949931</v>
      </c>
      <c r="I422" s="31">
        <v>2.0565357660840435</v>
      </c>
      <c r="J422" s="31">
        <v>1.6011707552519205</v>
      </c>
      <c r="K422" s="31">
        <v>1.635670002642251</v>
      </c>
      <c r="L422" s="31">
        <v>2.4106327853390157</v>
      </c>
      <c r="M422" s="31">
        <v>2.6397838762666832</v>
      </c>
      <c r="N422" s="31">
        <v>1.6057827579297514</v>
      </c>
      <c r="O422" s="31">
        <v>2.2309451118869768</v>
      </c>
      <c r="P422" s="31">
        <v>2.0540494141201764</v>
      </c>
      <c r="Q422" s="31">
        <v>2.216832396950065</v>
      </c>
      <c r="R422" s="31">
        <v>1.6736897169350764</v>
      </c>
      <c r="S422" s="31">
        <v>1.8153103080242778</v>
      </c>
      <c r="T422" s="31">
        <v>3.856323718858933</v>
      </c>
      <c r="U422" s="31">
        <v>1.552853330339089</v>
      </c>
      <c r="V422" s="31">
        <v>2.5031558184109604</v>
      </c>
      <c r="W422" s="31">
        <v>1.9015695763464133</v>
      </c>
      <c r="X422" s="31">
        <v>1.5439608331877315</v>
      </c>
      <c r="Y422" s="31">
        <v>1.9088593337771353</v>
      </c>
      <c r="Z422" s="31">
        <v>2.1478160716584132</v>
      </c>
      <c r="AA422" s="31">
        <v>2.1533311713718</v>
      </c>
      <c r="AB422" s="31">
        <v>1.7348946835705881</v>
      </c>
      <c r="AC422" s="31">
        <v>1.7910808879762667</v>
      </c>
      <c r="AD422" s="31">
        <v>1.9511777175679001</v>
      </c>
      <c r="AE422" s="31">
        <v>2.339060119252879</v>
      </c>
      <c r="AF422" s="31">
        <v>2.36649554777813</v>
      </c>
      <c r="AG422" s="31">
        <v>2.1734595424999092</v>
      </c>
      <c r="AH422" s="31">
        <v>2.1734595424999092</v>
      </c>
      <c r="AI422" s="31">
        <v>2.2087969846932225</v>
      </c>
      <c r="AJ422" s="31">
        <v>2.2087969846932225</v>
      </c>
      <c r="AK422" s="31">
        <v>2.1591539413118279</v>
      </c>
      <c r="AL422" s="31">
        <v>2.0871417937605252</v>
      </c>
      <c r="AN422" s="54"/>
      <c r="AO422" s="54"/>
      <c r="AP422" s="54"/>
      <c r="AQ422" s="54"/>
      <c r="AR422" s="54"/>
      <c r="AS422" s="54"/>
      <c r="AT422" s="54"/>
      <c r="AU422" s="54"/>
      <c r="AV422" s="54"/>
      <c r="AW422" s="54"/>
      <c r="AX422" s="54"/>
      <c r="AY422" s="54"/>
      <c r="AZ422" s="54"/>
      <c r="BA422" s="54"/>
      <c r="BB422" s="54"/>
      <c r="BC422" s="54"/>
      <c r="BD422" s="54"/>
      <c r="BE422" s="54"/>
      <c r="BF422" s="54"/>
      <c r="BG422" s="54"/>
      <c r="BH422" s="54"/>
      <c r="BI422" s="54"/>
      <c r="BJ422" s="54"/>
      <c r="BK422" s="54"/>
      <c r="BL422" s="54"/>
      <c r="BM422" s="54"/>
      <c r="BN422" s="54"/>
      <c r="BO422" s="54"/>
      <c r="BP422" s="54"/>
      <c r="BQ422" s="54"/>
      <c r="BR422" s="54"/>
      <c r="BS422" s="54"/>
      <c r="BT422" s="54"/>
      <c r="BU422" s="54"/>
      <c r="BV422" s="54"/>
      <c r="BW422" s="54"/>
    </row>
    <row r="424" spans="1:75">
      <c r="A424" s="14" t="s">
        <v>506</v>
      </c>
    </row>
    <row r="425" spans="1:75">
      <c r="A425" s="16" t="s">
        <v>97</v>
      </c>
      <c r="B425" s="16" t="s">
        <v>227</v>
      </c>
      <c r="C425" s="16" t="s">
        <v>99</v>
      </c>
      <c r="D425" s="16" t="s">
        <v>100</v>
      </c>
      <c r="E425" s="16" t="s">
        <v>101</v>
      </c>
      <c r="F425" s="16" t="s">
        <v>102</v>
      </c>
      <c r="G425" s="16" t="s">
        <v>103</v>
      </c>
      <c r="H425" s="16" t="s">
        <v>104</v>
      </c>
      <c r="I425" s="16" t="s">
        <v>105</v>
      </c>
      <c r="J425" s="16" t="s">
        <v>106</v>
      </c>
      <c r="K425" s="16" t="s">
        <v>107</v>
      </c>
      <c r="L425" s="16" t="s">
        <v>108</v>
      </c>
      <c r="M425" s="16" t="s">
        <v>109</v>
      </c>
      <c r="N425" s="16" t="s">
        <v>110</v>
      </c>
      <c r="O425" s="16" t="s">
        <v>111</v>
      </c>
      <c r="P425" s="16" t="s">
        <v>112</v>
      </c>
      <c r="Q425" s="16" t="s">
        <v>113</v>
      </c>
      <c r="R425" s="16" t="s">
        <v>114</v>
      </c>
      <c r="S425" s="16" t="s">
        <v>115</v>
      </c>
      <c r="T425" s="16" t="s">
        <v>116</v>
      </c>
      <c r="U425" s="16" t="s">
        <v>117</v>
      </c>
      <c r="V425" s="16" t="s">
        <v>118</v>
      </c>
      <c r="W425" s="16" t="s">
        <v>119</v>
      </c>
      <c r="X425" s="16" t="s">
        <v>120</v>
      </c>
      <c r="Y425" s="16" t="s">
        <v>121</v>
      </c>
      <c r="Z425" s="16" t="s">
        <v>122</v>
      </c>
      <c r="AA425" s="16" t="s">
        <v>123</v>
      </c>
      <c r="AB425" s="16" t="s">
        <v>124</v>
      </c>
      <c r="AC425" s="16" t="s">
        <v>125</v>
      </c>
      <c r="AD425" s="16" t="s">
        <v>126</v>
      </c>
      <c r="AE425" s="16" t="s">
        <v>127</v>
      </c>
      <c r="AF425" s="16" t="s">
        <v>128</v>
      </c>
      <c r="AG425" s="16" t="s">
        <v>129</v>
      </c>
      <c r="AH425" s="16" t="s">
        <v>130</v>
      </c>
      <c r="AI425" s="16" t="s">
        <v>131</v>
      </c>
      <c r="AJ425" s="16" t="s">
        <v>132</v>
      </c>
      <c r="AK425" s="16" t="s">
        <v>133</v>
      </c>
      <c r="AL425" s="16" t="s">
        <v>134</v>
      </c>
    </row>
    <row r="426" spans="1:75" s="54" customFormat="1">
      <c r="A426" s="17" t="s">
        <v>137</v>
      </c>
      <c r="B426" s="52" t="s">
        <v>228</v>
      </c>
      <c r="C426" s="31">
        <v>2.6850913610798388</v>
      </c>
      <c r="D426" s="31">
        <v>2.2723352528326828</v>
      </c>
      <c r="E426" s="31">
        <v>2.6160171272682038</v>
      </c>
      <c r="F426" s="31">
        <v>0.44570627383942307</v>
      </c>
      <c r="G426" s="31">
        <v>0.72345732820904995</v>
      </c>
      <c r="H426" s="31">
        <v>1.0195273591918375</v>
      </c>
      <c r="I426" s="31">
        <v>0.48111246035371891</v>
      </c>
      <c r="J426" s="31">
        <v>0.68053958028583772</v>
      </c>
      <c r="K426" s="31">
        <v>0.72114724495505877</v>
      </c>
      <c r="L426" s="31">
        <v>1.9571104361864928</v>
      </c>
      <c r="M426" s="31">
        <v>1.5020463928912273</v>
      </c>
      <c r="N426" s="31">
        <v>0.8428396084453148</v>
      </c>
      <c r="O426" s="31">
        <v>0.65643312622154149</v>
      </c>
      <c r="P426" s="31">
        <v>0.18314613397681864</v>
      </c>
      <c r="Q426" s="31">
        <v>1.5754809153508691</v>
      </c>
      <c r="R426" s="31">
        <v>0.75437388461339561</v>
      </c>
      <c r="S426" s="31">
        <v>0.75592775989182137</v>
      </c>
      <c r="T426" s="31">
        <v>0</v>
      </c>
      <c r="U426" s="31">
        <v>0.13437398986170498</v>
      </c>
      <c r="V426" s="31">
        <v>0.62868418195969322</v>
      </c>
      <c r="W426" s="31">
        <v>1.0940881413789474</v>
      </c>
      <c r="X426" s="31">
        <v>1.9129738801978446</v>
      </c>
      <c r="Y426" s="31">
        <v>0.53840797930460504</v>
      </c>
      <c r="Z426" s="31">
        <v>1.5723440554123915</v>
      </c>
      <c r="AA426" s="31">
        <v>0.33027726269809293</v>
      </c>
      <c r="AB426" s="31">
        <v>1.8880614405584015</v>
      </c>
      <c r="AC426" s="31">
        <v>0.4953046352982543</v>
      </c>
      <c r="AD426" s="31">
        <v>0.96256979877370707</v>
      </c>
      <c r="AE426" s="31">
        <v>1.0994215776087137</v>
      </c>
      <c r="AF426" s="31">
        <v>4.9360648055682264</v>
      </c>
      <c r="AG426" s="31"/>
      <c r="AH426" s="31"/>
      <c r="AI426" s="31"/>
      <c r="AJ426" s="31"/>
      <c r="AK426" s="31"/>
      <c r="AL426" s="31">
        <v>1.3162455916533289</v>
      </c>
    </row>
    <row r="427" spans="1:75">
      <c r="A427" s="17" t="s">
        <v>137</v>
      </c>
      <c r="B427" s="18" t="s">
        <v>229</v>
      </c>
      <c r="C427" s="31">
        <v>6.3568999029196904</v>
      </c>
      <c r="D427" s="31">
        <v>8.0693987165939411</v>
      </c>
      <c r="E427" s="31">
        <v>3.420040115932248</v>
      </c>
      <c r="F427" s="31">
        <v>5.2648123340781492</v>
      </c>
      <c r="G427" s="31">
        <v>3.2928612436770872</v>
      </c>
      <c r="H427" s="31">
        <v>9.697880583611461</v>
      </c>
      <c r="I427" s="31">
        <v>5.4536298303665198</v>
      </c>
      <c r="J427" s="31">
        <v>1.5312969148667401</v>
      </c>
      <c r="K427" s="31">
        <v>2.2195849462554911</v>
      </c>
      <c r="L427" s="31">
        <v>6.6835453273756693</v>
      </c>
      <c r="M427" s="31">
        <v>7.3764226092515814</v>
      </c>
      <c r="N427" s="31">
        <v>2.7950824677961514</v>
      </c>
      <c r="O427" s="31">
        <v>6.1196818276899627</v>
      </c>
      <c r="P427" s="31">
        <v>3.2460952941910377</v>
      </c>
      <c r="Q427" s="31">
        <v>7.6750495350654093</v>
      </c>
      <c r="R427" s="31">
        <v>3.0380920908930769</v>
      </c>
      <c r="S427" s="31">
        <v>4.6620848533378316</v>
      </c>
      <c r="T427" s="31">
        <v>9.4004316109243238</v>
      </c>
      <c r="U427" s="31">
        <v>2.2536231241810207</v>
      </c>
      <c r="V427" s="31">
        <v>6.7478143255552547</v>
      </c>
      <c r="W427" s="31">
        <v>3.5479831574276517</v>
      </c>
      <c r="X427" s="31">
        <v>2.301773491496315</v>
      </c>
      <c r="Y427" s="31">
        <v>5.642599454030595</v>
      </c>
      <c r="Z427" s="31">
        <v>5.836445382785123</v>
      </c>
      <c r="AA427" s="31">
        <v>5.2190094431933645</v>
      </c>
      <c r="AB427" s="31">
        <v>3.4513444496089782</v>
      </c>
      <c r="AC427" s="31">
        <v>2.9126565373694873</v>
      </c>
      <c r="AD427" s="31">
        <v>3.1569011159323335</v>
      </c>
      <c r="AE427" s="31">
        <v>5.3285632512665462</v>
      </c>
      <c r="AF427" s="31">
        <v>6.3295859204089782</v>
      </c>
      <c r="AG427" s="31">
        <v>0.4033039811972402</v>
      </c>
      <c r="AH427" s="31">
        <v>0.80755004014631038</v>
      </c>
      <c r="AI427" s="31">
        <v>1.1836316703475043</v>
      </c>
      <c r="AJ427" s="31">
        <v>7.7868698964362126</v>
      </c>
      <c r="AK427" s="31">
        <v>8.6000486329379667E-3</v>
      </c>
      <c r="AL427" s="31">
        <v>5.2513279225736875</v>
      </c>
    </row>
    <row r="428" spans="1:75">
      <c r="A428" s="17" t="s">
        <v>137</v>
      </c>
      <c r="B428" s="18" t="s">
        <v>230</v>
      </c>
      <c r="C428" s="31">
        <v>2.5458128496114845</v>
      </c>
      <c r="D428" s="31">
        <v>3.5656092861480357</v>
      </c>
      <c r="E428" s="31">
        <v>3.2911894631737035</v>
      </c>
      <c r="F428" s="31">
        <v>2.6004835569607407</v>
      </c>
      <c r="G428" s="31">
        <v>4.4168377041407432</v>
      </c>
      <c r="H428" s="31">
        <v>4.3626091346281406</v>
      </c>
      <c r="I428" s="31">
        <v>4.7035313797703884</v>
      </c>
      <c r="J428" s="31">
        <v>2.6667688793268089</v>
      </c>
      <c r="K428" s="31">
        <v>3.9494189698416529</v>
      </c>
      <c r="L428" s="31">
        <v>3.2095263728341981</v>
      </c>
      <c r="M428" s="31">
        <v>3.4438949895095115</v>
      </c>
      <c r="N428" s="31">
        <v>2.7529227885504981</v>
      </c>
      <c r="O428" s="31">
        <v>3.4572225497268576</v>
      </c>
      <c r="P428" s="31">
        <v>2.5197208764290586</v>
      </c>
      <c r="Q428" s="31">
        <v>2.9381758753887399</v>
      </c>
      <c r="R428" s="31">
        <v>3.4706968899960127</v>
      </c>
      <c r="S428" s="31">
        <v>3.1967627090063773</v>
      </c>
      <c r="T428" s="31">
        <v>2.5333706804639862</v>
      </c>
      <c r="U428" s="31">
        <v>5.4084244555123391</v>
      </c>
      <c r="V428" s="31">
        <v>3.6622585775269316</v>
      </c>
      <c r="W428" s="31">
        <v>2.4616985001211327</v>
      </c>
      <c r="X428" s="31">
        <v>2.6845650230887745</v>
      </c>
      <c r="Y428" s="31">
        <v>2.6298028728928897</v>
      </c>
      <c r="Z428" s="31">
        <v>2.7064762594214153</v>
      </c>
      <c r="AA428" s="31">
        <v>2.9561863056740214</v>
      </c>
      <c r="AB428" s="31">
        <v>2.8610179395124988</v>
      </c>
      <c r="AC428" s="31">
        <v>4.0816198694990566</v>
      </c>
      <c r="AD428" s="31">
        <v>3.9613142637560537</v>
      </c>
      <c r="AE428" s="31">
        <v>2.6552126633650817</v>
      </c>
      <c r="AF428" s="31">
        <v>2.8593299722176857</v>
      </c>
      <c r="AG428" s="31">
        <v>6.2246198360410627</v>
      </c>
      <c r="AH428" s="31">
        <v>13.375870557579175</v>
      </c>
      <c r="AI428" s="31">
        <v>13.891100015746682</v>
      </c>
      <c r="AJ428" s="31">
        <v>56.528206427017146</v>
      </c>
      <c r="AK428" s="31">
        <v>24.131383761000922</v>
      </c>
      <c r="AL428" s="31">
        <v>3.1800838685735195</v>
      </c>
    </row>
    <row r="429" spans="1:75">
      <c r="A429" s="17" t="s">
        <v>137</v>
      </c>
      <c r="B429" s="18" t="s">
        <v>232</v>
      </c>
      <c r="C429" s="31">
        <v>0.94210561964582207</v>
      </c>
      <c r="D429" s="31">
        <v>1.6712190871026844</v>
      </c>
      <c r="E429" s="31">
        <v>1.0800794550553376</v>
      </c>
      <c r="F429" s="31">
        <v>0.39270324072762053</v>
      </c>
      <c r="G429" s="31">
        <v>1.5907735329541675</v>
      </c>
      <c r="H429" s="31">
        <v>1.1152314807447099</v>
      </c>
      <c r="I429" s="31">
        <v>1.0849803740686939</v>
      </c>
      <c r="J429" s="31">
        <v>1.0367870529231684</v>
      </c>
      <c r="K429" s="31">
        <v>0.22263466591943806</v>
      </c>
      <c r="L429" s="31">
        <v>0.67129861641577282</v>
      </c>
      <c r="M429" s="31">
        <v>0.62474381186161998</v>
      </c>
      <c r="N429" s="31">
        <v>0.92402043075012452</v>
      </c>
      <c r="O429" s="31">
        <v>1.0416157270301032</v>
      </c>
      <c r="P429" s="31">
        <v>0.84989630308302155</v>
      </c>
      <c r="Q429" s="31">
        <v>1.4417425772037324</v>
      </c>
      <c r="R429" s="31">
        <v>1.3942360293909273</v>
      </c>
      <c r="S429" s="31">
        <v>0.80209529026694426</v>
      </c>
      <c r="T429" s="31">
        <v>0.72847825521868415</v>
      </c>
      <c r="U429" s="31">
        <v>0.41140792650039065</v>
      </c>
      <c r="V429" s="31">
        <v>0.7485661042768974</v>
      </c>
      <c r="W429" s="31">
        <v>0.92725597905652279</v>
      </c>
      <c r="X429" s="31">
        <v>0.71860564670172189</v>
      </c>
      <c r="Y429" s="31">
        <v>2.6285704698357759</v>
      </c>
      <c r="Z429" s="31">
        <v>0.91527047944584505</v>
      </c>
      <c r="AA429" s="31">
        <v>0.46360644530903988</v>
      </c>
      <c r="AB429" s="31">
        <v>1.0502156890197003</v>
      </c>
      <c r="AC429" s="31">
        <v>0.30930974366905761</v>
      </c>
      <c r="AD429" s="31">
        <v>0.7854179762505481</v>
      </c>
      <c r="AE429" s="31">
        <v>0.92198169116645712</v>
      </c>
      <c r="AF429" s="31">
        <v>2.6037167747462768</v>
      </c>
      <c r="AG429" s="31"/>
      <c r="AH429" s="31"/>
      <c r="AI429" s="31"/>
      <c r="AJ429" s="31"/>
      <c r="AK429" s="31"/>
      <c r="AL429" s="31">
        <v>0.92391842692471338</v>
      </c>
    </row>
    <row r="430" spans="1:75" s="54" customFormat="1">
      <c r="A430" s="17" t="s">
        <v>137</v>
      </c>
      <c r="B430" s="19" t="s">
        <v>233</v>
      </c>
      <c r="C430" s="127">
        <v>2.5054400607360066</v>
      </c>
      <c r="D430" s="128">
        <v>3.3171356505018048</v>
      </c>
      <c r="E430" s="128">
        <v>1.532479088037952</v>
      </c>
      <c r="F430" s="128">
        <v>2.2976484470186329</v>
      </c>
      <c r="G430" s="128">
        <v>3.2827117434435729</v>
      </c>
      <c r="H430" s="128">
        <v>4.0203753932732624</v>
      </c>
      <c r="I430" s="128">
        <v>3.541519824035178</v>
      </c>
      <c r="J430" s="128">
        <v>2.4882756997486943</v>
      </c>
      <c r="K430" s="128">
        <v>3.2103732127360423</v>
      </c>
      <c r="L430" s="128">
        <v>2.2853303628135908</v>
      </c>
      <c r="M430" s="128">
        <v>3.0560242827685511</v>
      </c>
      <c r="N430" s="128">
        <v>1.9641935628498481</v>
      </c>
      <c r="O430" s="128">
        <v>2.4926178365458709</v>
      </c>
      <c r="P430" s="128">
        <v>6.4463809348086807</v>
      </c>
      <c r="Q430" s="128">
        <v>2.4896083211534603</v>
      </c>
      <c r="R430" s="128">
        <v>2.786348723921773</v>
      </c>
      <c r="S430" s="128">
        <v>3.2947575634274013</v>
      </c>
      <c r="T430" s="128">
        <v>5.1857797756234882</v>
      </c>
      <c r="U430" s="128">
        <v>4.9266693422630148</v>
      </c>
      <c r="V430" s="128">
        <v>4.0489486673395625</v>
      </c>
      <c r="W430" s="128">
        <v>2.126206726843519</v>
      </c>
      <c r="X430" s="128">
        <v>2.5457132649570204</v>
      </c>
      <c r="Y430" s="128">
        <v>1.8333594139601246</v>
      </c>
      <c r="Z430" s="128">
        <v>2.9990452911722736</v>
      </c>
      <c r="AA430" s="128">
        <v>2.1600042364207077</v>
      </c>
      <c r="AB430" s="128">
        <v>2.5469820255062592</v>
      </c>
      <c r="AC430" s="128">
        <v>3.4590407537764336</v>
      </c>
      <c r="AD430" s="128">
        <v>3.40012064144591</v>
      </c>
      <c r="AE430" s="128">
        <v>3.6681776070460113</v>
      </c>
      <c r="AF430" s="128">
        <v>3.2982334990094135</v>
      </c>
      <c r="AG430" s="95"/>
      <c r="AH430" s="95"/>
      <c r="AI430" s="95"/>
      <c r="AJ430" s="95"/>
      <c r="AK430" s="95"/>
      <c r="AL430" s="95">
        <v>2.5738589426550433</v>
      </c>
    </row>
    <row r="431" spans="1:75">
      <c r="A431" s="17" t="s">
        <v>137</v>
      </c>
      <c r="B431" s="19" t="s">
        <v>231</v>
      </c>
      <c r="C431" s="30">
        <v>1.5025468014774646</v>
      </c>
      <c r="D431" s="30">
        <v>1.8734291423662879</v>
      </c>
      <c r="E431" s="30">
        <v>0.89306571185495909</v>
      </c>
      <c r="F431" s="30">
        <v>1.4288599723099746</v>
      </c>
      <c r="G431" s="30">
        <v>1.6592952115780413</v>
      </c>
      <c r="H431" s="30">
        <v>2.0083152539994664</v>
      </c>
      <c r="I431" s="30">
        <v>1.6640980544084787</v>
      </c>
      <c r="J431" s="30">
        <v>1.0647583926892328</v>
      </c>
      <c r="K431" s="30">
        <v>1.1809068561523774</v>
      </c>
      <c r="L431" s="30">
        <v>1.4413861423239036</v>
      </c>
      <c r="M431" s="30">
        <v>2.0389739263348692</v>
      </c>
      <c r="N431" s="30">
        <v>0.9329914748171998</v>
      </c>
      <c r="O431" s="30">
        <v>1.5213295002723657</v>
      </c>
      <c r="P431" s="30">
        <v>1.6766791373974441</v>
      </c>
      <c r="Q431" s="30">
        <v>1.4551496497991128</v>
      </c>
      <c r="R431" s="30">
        <v>1.1935193471958747</v>
      </c>
      <c r="S431" s="30">
        <v>1.4429455089265821</v>
      </c>
      <c r="T431" s="30">
        <v>2.3334931912725465</v>
      </c>
      <c r="U431" s="30">
        <v>1.8937885285079832</v>
      </c>
      <c r="V431" s="30">
        <v>2.3103441182636915</v>
      </c>
      <c r="W431" s="30">
        <v>1.0837191031203903</v>
      </c>
      <c r="X431" s="30">
        <v>1.0019019510411749</v>
      </c>
      <c r="Y431" s="30">
        <v>1.0263745063573109</v>
      </c>
      <c r="Z431" s="30">
        <v>1.4293755823897332</v>
      </c>
      <c r="AA431" s="30">
        <v>1.2895548704837194</v>
      </c>
      <c r="AB431" s="30">
        <v>1.0638821698907674</v>
      </c>
      <c r="AC431" s="30">
        <v>1.2772832815053476</v>
      </c>
      <c r="AD431" s="30">
        <v>1.6566127060894928</v>
      </c>
      <c r="AE431" s="30">
        <v>1.6757009564100422</v>
      </c>
      <c r="AF431" s="30">
        <v>1.4981094483039272</v>
      </c>
      <c r="AG431" s="30">
        <v>1.1663716239494426</v>
      </c>
      <c r="AH431" s="30">
        <v>1.1663716239494426</v>
      </c>
      <c r="AI431" s="30">
        <v>1.1927983575060808</v>
      </c>
      <c r="AJ431" s="30">
        <v>1.1927983575060812</v>
      </c>
      <c r="AK431" s="30">
        <v>1.4260015552634171</v>
      </c>
      <c r="AL431" s="30">
        <v>1.4786165534860543</v>
      </c>
    </row>
    <row r="433" spans="1:75">
      <c r="A433" s="14" t="s">
        <v>507</v>
      </c>
    </row>
    <row r="434" spans="1:75">
      <c r="A434" s="16" t="s">
        <v>97</v>
      </c>
      <c r="B434" s="16" t="s">
        <v>227</v>
      </c>
      <c r="C434" s="16" t="s">
        <v>99</v>
      </c>
      <c r="D434" s="16" t="s">
        <v>100</v>
      </c>
      <c r="E434" s="16" t="s">
        <v>101</v>
      </c>
      <c r="F434" s="16" t="s">
        <v>102</v>
      </c>
      <c r="G434" s="16" t="s">
        <v>103</v>
      </c>
      <c r="H434" s="16" t="s">
        <v>104</v>
      </c>
      <c r="I434" s="16" t="s">
        <v>105</v>
      </c>
      <c r="J434" s="16" t="s">
        <v>106</v>
      </c>
      <c r="K434" s="16" t="s">
        <v>107</v>
      </c>
      <c r="L434" s="16" t="s">
        <v>108</v>
      </c>
      <c r="M434" s="16" t="s">
        <v>109</v>
      </c>
      <c r="N434" s="16" t="s">
        <v>110</v>
      </c>
      <c r="O434" s="16" t="s">
        <v>111</v>
      </c>
      <c r="P434" s="16" t="s">
        <v>112</v>
      </c>
      <c r="Q434" s="16" t="s">
        <v>113</v>
      </c>
      <c r="R434" s="16" t="s">
        <v>114</v>
      </c>
      <c r="S434" s="16" t="s">
        <v>115</v>
      </c>
      <c r="T434" s="16" t="s">
        <v>116</v>
      </c>
      <c r="U434" s="16" t="s">
        <v>117</v>
      </c>
      <c r="V434" s="16" t="s">
        <v>118</v>
      </c>
      <c r="W434" s="16" t="s">
        <v>119</v>
      </c>
      <c r="X434" s="16" t="s">
        <v>120</v>
      </c>
      <c r="Y434" s="16" t="s">
        <v>121</v>
      </c>
      <c r="Z434" s="16" t="s">
        <v>122</v>
      </c>
      <c r="AA434" s="16" t="s">
        <v>123</v>
      </c>
      <c r="AB434" s="16" t="s">
        <v>124</v>
      </c>
      <c r="AC434" s="16" t="s">
        <v>125</v>
      </c>
      <c r="AD434" s="16" t="s">
        <v>126</v>
      </c>
      <c r="AE434" s="16" t="s">
        <v>127</v>
      </c>
      <c r="AF434" s="16" t="s">
        <v>128</v>
      </c>
      <c r="AG434" s="16" t="s">
        <v>129</v>
      </c>
      <c r="AH434" s="16" t="s">
        <v>130</v>
      </c>
      <c r="AI434" s="16" t="s">
        <v>131</v>
      </c>
      <c r="AJ434" s="16" t="s">
        <v>132</v>
      </c>
      <c r="AK434" s="16" t="s">
        <v>133</v>
      </c>
      <c r="AL434" s="16" t="s">
        <v>134</v>
      </c>
    </row>
    <row r="435" spans="1:75" s="54" customFormat="1">
      <c r="A435" s="17" t="s">
        <v>137</v>
      </c>
      <c r="B435" s="52" t="s">
        <v>228</v>
      </c>
      <c r="C435" s="31">
        <v>2.8496717432700489</v>
      </c>
      <c r="D435" s="31">
        <v>3.6511994215653316</v>
      </c>
      <c r="E435" s="31">
        <v>0.44270257168938765</v>
      </c>
      <c r="F435" s="31">
        <v>0.58583144169389845</v>
      </c>
      <c r="G435" s="31">
        <v>0.20922661221891736</v>
      </c>
      <c r="H435" s="31">
        <v>1.8040452008219114</v>
      </c>
      <c r="I435" s="31">
        <v>1.7137141949496617</v>
      </c>
      <c r="J435" s="31">
        <v>0</v>
      </c>
      <c r="K435" s="31">
        <v>0.46586315907788878</v>
      </c>
      <c r="L435" s="31">
        <v>2.035083553541948</v>
      </c>
      <c r="M435" s="31">
        <v>2.8764040624586329</v>
      </c>
      <c r="N435" s="31">
        <v>0.27560954488888706</v>
      </c>
      <c r="O435" s="31">
        <v>0.42042973147029422</v>
      </c>
      <c r="P435" s="31">
        <v>1.8314613397681864E-2</v>
      </c>
      <c r="Q435" s="31">
        <v>2.5975991853861657</v>
      </c>
      <c r="R435" s="31">
        <v>0</v>
      </c>
      <c r="S435" s="31">
        <v>0</v>
      </c>
      <c r="T435" s="31">
        <v>0.57001085574220856</v>
      </c>
      <c r="U435" s="31">
        <v>0</v>
      </c>
      <c r="V435" s="31">
        <v>0.3352220941450117</v>
      </c>
      <c r="W435" s="31">
        <v>1.5204620776932662</v>
      </c>
      <c r="X435" s="31">
        <v>0.14181046444131301</v>
      </c>
      <c r="Y435" s="31">
        <v>0.11074698861670272</v>
      </c>
      <c r="Z435" s="31">
        <v>0.71746847220959897</v>
      </c>
      <c r="AA435" s="31">
        <v>0.66256523735751194</v>
      </c>
      <c r="AB435" s="31">
        <v>0.55159413435152949</v>
      </c>
      <c r="AC435" s="31">
        <v>1.6472144820191037</v>
      </c>
      <c r="AD435" s="31">
        <v>0.71481668333736093</v>
      </c>
      <c r="AE435" s="31">
        <v>0</v>
      </c>
      <c r="AF435" s="31">
        <v>0.88606665285756658</v>
      </c>
      <c r="AG435" s="31"/>
      <c r="AH435" s="31"/>
      <c r="AI435" s="31"/>
      <c r="AJ435" s="31"/>
      <c r="AK435" s="31"/>
      <c r="AL435" s="31">
        <v>0.65872921671858742</v>
      </c>
    </row>
    <row r="436" spans="1:75">
      <c r="A436" s="17" t="s">
        <v>137</v>
      </c>
      <c r="B436" s="18" t="s">
        <v>229</v>
      </c>
      <c r="C436" s="31">
        <v>0.32726387398673451</v>
      </c>
      <c r="D436" s="31">
        <v>0.35857371748158651</v>
      </c>
      <c r="E436" s="31">
        <v>6.9944841444175593E-2</v>
      </c>
      <c r="F436" s="31">
        <v>0.12446428961514011</v>
      </c>
      <c r="G436" s="31">
        <v>0.13148470282143856</v>
      </c>
      <c r="H436" s="31">
        <v>0.30662860889498272</v>
      </c>
      <c r="I436" s="31">
        <v>0.14908001105326779</v>
      </c>
      <c r="J436" s="31">
        <v>5.3259596624820715E-2</v>
      </c>
      <c r="K436" s="31">
        <v>8.841735639490951E-2</v>
      </c>
      <c r="L436" s="31">
        <v>0.15050257246745763</v>
      </c>
      <c r="M436" s="31">
        <v>0.27988920012353824</v>
      </c>
      <c r="N436" s="31">
        <v>0.15047018881039614</v>
      </c>
      <c r="O436" s="31">
        <v>0.15433485065981786</v>
      </c>
      <c r="P436" s="31">
        <v>0.14031357737695765</v>
      </c>
      <c r="Q436" s="31">
        <v>0.2069299468092104</v>
      </c>
      <c r="R436" s="31">
        <v>0.11973096295778989</v>
      </c>
      <c r="S436" s="31">
        <v>0.18791183690338178</v>
      </c>
      <c r="T436" s="31">
        <v>0.32752696829797306</v>
      </c>
      <c r="U436" s="31">
        <v>0.33243371959067819</v>
      </c>
      <c r="V436" s="31">
        <v>0.14806938992626945</v>
      </c>
      <c r="W436" s="31">
        <v>9.3148772171095046E-2</v>
      </c>
      <c r="X436" s="31">
        <v>0.2557086302340576</v>
      </c>
      <c r="Y436" s="31">
        <v>0.15971034827367686</v>
      </c>
      <c r="Z436" s="31">
        <v>0.16631442101195726</v>
      </c>
      <c r="AA436" s="31">
        <v>0.15786309917684202</v>
      </c>
      <c r="AB436" s="31">
        <v>9.3180574330847921E-2</v>
      </c>
      <c r="AC436" s="31">
        <v>0.12218505270611023</v>
      </c>
      <c r="AD436" s="31">
        <v>0.14552445339616857</v>
      </c>
      <c r="AE436" s="31">
        <v>0.28219285783410281</v>
      </c>
      <c r="AF436" s="31">
        <v>0.29047718291484464</v>
      </c>
      <c r="AG436" s="31">
        <v>0.23218857194816478</v>
      </c>
      <c r="AH436" s="31">
        <v>0.23218857194816478</v>
      </c>
      <c r="AI436" s="31">
        <v>0.24285896692238115</v>
      </c>
      <c r="AJ436" s="31">
        <v>0.24285896692238115</v>
      </c>
      <c r="AK436" s="31">
        <v>0.22786889271995686</v>
      </c>
      <c r="AL436" s="31">
        <v>0.20612430653540936</v>
      </c>
      <c r="AO436" s="54"/>
      <c r="AP436" s="54"/>
      <c r="AQ436" s="54"/>
      <c r="AR436" s="54"/>
      <c r="AS436" s="54"/>
      <c r="AT436" s="54"/>
      <c r="AU436" s="54"/>
      <c r="AV436" s="54"/>
      <c r="AW436" s="54"/>
      <c r="AX436" s="54"/>
      <c r="AY436" s="54"/>
      <c r="AZ436" s="54"/>
      <c r="BA436" s="54"/>
      <c r="BB436" s="54"/>
      <c r="BC436" s="54"/>
      <c r="BD436" s="54"/>
      <c r="BE436" s="54"/>
      <c r="BF436" s="54"/>
      <c r="BG436" s="54"/>
      <c r="BH436" s="54"/>
      <c r="BI436" s="54"/>
      <c r="BJ436" s="54"/>
      <c r="BK436" s="54"/>
      <c r="BL436" s="54"/>
      <c r="BM436" s="54"/>
      <c r="BN436" s="54"/>
      <c r="BO436" s="54"/>
      <c r="BP436" s="54"/>
      <c r="BQ436" s="54"/>
      <c r="BR436" s="54"/>
      <c r="BS436" s="54"/>
      <c r="BT436" s="54"/>
      <c r="BU436" s="54"/>
      <c r="BV436" s="54"/>
      <c r="BW436" s="54"/>
    </row>
    <row r="437" spans="1:75">
      <c r="A437" s="17" t="s">
        <v>137</v>
      </c>
      <c r="B437" s="18" t="s">
        <v>230</v>
      </c>
      <c r="C437" s="31">
        <v>4.1252861451461422</v>
      </c>
      <c r="D437" s="31">
        <v>4.1252861451461422</v>
      </c>
      <c r="E437" s="31">
        <v>4.1252861451461422</v>
      </c>
      <c r="F437" s="31">
        <v>4.1252861451461422</v>
      </c>
      <c r="G437" s="31">
        <v>4.1252861451461422</v>
      </c>
      <c r="H437" s="31">
        <v>4.1252861451461422</v>
      </c>
      <c r="I437" s="31">
        <v>4.1252861451461422</v>
      </c>
      <c r="J437" s="31">
        <v>4.1252861451461422</v>
      </c>
      <c r="K437" s="31">
        <v>4.1252861451461422</v>
      </c>
      <c r="L437" s="31">
        <v>4.1252861451461422</v>
      </c>
      <c r="M437" s="31">
        <v>4.1252861451461422</v>
      </c>
      <c r="N437" s="31">
        <v>4.1252861451461422</v>
      </c>
      <c r="O437" s="31">
        <v>4.1252861451461422</v>
      </c>
      <c r="P437" s="31">
        <v>4.1252861451461422</v>
      </c>
      <c r="Q437" s="31">
        <v>4.1252861451461422</v>
      </c>
      <c r="R437" s="31">
        <v>4.1252861451461422</v>
      </c>
      <c r="S437" s="31">
        <v>4.1252861451461422</v>
      </c>
      <c r="T437" s="31">
        <v>4.1252861451461422</v>
      </c>
      <c r="U437" s="31">
        <v>4.1252861451461422</v>
      </c>
      <c r="V437" s="31">
        <v>4.1252861451461422</v>
      </c>
      <c r="W437" s="31">
        <v>4.1252861451461422</v>
      </c>
      <c r="X437" s="31">
        <v>4.1252861451461422</v>
      </c>
      <c r="Y437" s="31">
        <v>4.1252861451461422</v>
      </c>
      <c r="Z437" s="31">
        <v>4.1252861451461422</v>
      </c>
      <c r="AA437" s="31">
        <v>4.1252861451461422</v>
      </c>
      <c r="AB437" s="31">
        <v>4.1252861451461422</v>
      </c>
      <c r="AC437" s="31">
        <v>4.1252861451461422</v>
      </c>
      <c r="AD437" s="31">
        <v>4.1252861451461422</v>
      </c>
      <c r="AE437" s="31">
        <v>4.1252861451461422</v>
      </c>
      <c r="AF437" s="31">
        <v>4.1252861451461422</v>
      </c>
      <c r="AG437" s="31">
        <v>4.1252861451461422</v>
      </c>
      <c r="AH437" s="31">
        <v>4.1252861451461422</v>
      </c>
      <c r="AI437" s="31">
        <v>4.1252861451461422</v>
      </c>
      <c r="AJ437" s="31">
        <v>4.1252861451461422</v>
      </c>
      <c r="AK437" s="31">
        <v>4.1252861451461422</v>
      </c>
      <c r="AL437" s="31">
        <v>4.1252861451461422</v>
      </c>
      <c r="AN437" s="54"/>
      <c r="AO437" s="54"/>
      <c r="AP437" s="54"/>
      <c r="AQ437" s="54"/>
      <c r="AR437" s="54"/>
      <c r="AS437" s="54"/>
      <c r="AT437" s="54"/>
      <c r="AU437" s="54"/>
      <c r="AV437" s="54"/>
      <c r="AW437" s="54"/>
      <c r="AX437" s="54"/>
      <c r="AY437" s="54"/>
      <c r="AZ437" s="54"/>
      <c r="BA437" s="54"/>
      <c r="BB437" s="54"/>
      <c r="BC437" s="54"/>
      <c r="BD437" s="54"/>
      <c r="BE437" s="54"/>
      <c r="BF437" s="54"/>
      <c r="BG437" s="54"/>
      <c r="BH437" s="54"/>
      <c r="BI437" s="54"/>
      <c r="BJ437" s="54"/>
      <c r="BK437" s="54"/>
      <c r="BL437" s="54"/>
      <c r="BM437" s="54"/>
      <c r="BN437" s="54"/>
      <c r="BO437" s="54"/>
      <c r="BP437" s="54"/>
      <c r="BQ437" s="54"/>
      <c r="BR437" s="54"/>
      <c r="BS437" s="54"/>
      <c r="BT437" s="54"/>
      <c r="BU437" s="54"/>
      <c r="BV437" s="54"/>
      <c r="BW437" s="54"/>
    </row>
    <row r="438" spans="1:75">
      <c r="A438" s="17" t="s">
        <v>137</v>
      </c>
      <c r="B438" s="18" t="s">
        <v>232</v>
      </c>
      <c r="C438" s="31">
        <v>0.10886934822112775</v>
      </c>
      <c r="D438" s="31">
        <v>0.19312540860968236</v>
      </c>
      <c r="E438" s="31">
        <v>0.12481354940129925</v>
      </c>
      <c r="F438" s="31">
        <v>4.5380629274256429E-2</v>
      </c>
      <c r="G438" s="31">
        <v>0.18382915257978097</v>
      </c>
      <c r="H438" s="31">
        <v>0.12887570341635868</v>
      </c>
      <c r="I438" s="31">
        <v>0.12537989764033131</v>
      </c>
      <c r="J438" s="31">
        <v>0.11981069674362366</v>
      </c>
      <c r="K438" s="31">
        <v>2.5727572858752171E-2</v>
      </c>
      <c r="L438" s="31">
        <v>7.7574999349229429E-2</v>
      </c>
      <c r="M438" s="31">
        <v>7.2195144773817777E-2</v>
      </c>
      <c r="N438" s="31">
        <v>0.10677943103299893</v>
      </c>
      <c r="O438" s="31">
        <v>0.12036869639019392</v>
      </c>
      <c r="P438" s="31">
        <v>9.8213676516418325E-2</v>
      </c>
      <c r="Q438" s="31">
        <v>0.16660719499988536</v>
      </c>
      <c r="R438" s="31">
        <v>0.16111735735454755</v>
      </c>
      <c r="S438" s="31">
        <v>9.2689810613195561E-2</v>
      </c>
      <c r="T438" s="31">
        <v>8.4182655516626834E-2</v>
      </c>
      <c r="U438" s="31">
        <v>4.754213527347554E-2</v>
      </c>
      <c r="V438" s="31">
        <v>8.6503999311343005E-2</v>
      </c>
      <c r="W438" s="31">
        <v>0.10715332969988936</v>
      </c>
      <c r="X438" s="31">
        <v>8.3041780829043385E-2</v>
      </c>
      <c r="Y438" s="31">
        <v>0.30375655110932082</v>
      </c>
      <c r="Z438" s="31">
        <v>0.10576829016344161</v>
      </c>
      <c r="AA438" s="31">
        <v>5.3574175208596961E-2</v>
      </c>
      <c r="AB438" s="31">
        <v>0.12136250455459685</v>
      </c>
      <c r="AC438" s="31">
        <v>3.5743710141920217E-2</v>
      </c>
      <c r="AD438" s="31">
        <v>9.076258688245642E-2</v>
      </c>
      <c r="AE438" s="31">
        <v>0.10654383510294818</v>
      </c>
      <c r="AF438" s="31">
        <v>0.30088446805530222</v>
      </c>
      <c r="AG438" s="31"/>
      <c r="AH438" s="31"/>
      <c r="AI438" s="31"/>
      <c r="AJ438" s="31"/>
      <c r="AK438" s="31"/>
      <c r="AL438" s="31">
        <v>0.10676764351177306</v>
      </c>
      <c r="AN438" s="54"/>
      <c r="AO438" s="54"/>
      <c r="AP438" s="54"/>
      <c r="AQ438" s="54"/>
      <c r="AR438" s="54"/>
      <c r="AS438" s="54"/>
      <c r="AT438" s="54"/>
      <c r="AU438" s="54"/>
      <c r="AV438" s="54"/>
      <c r="AW438" s="54"/>
      <c r="AX438" s="54"/>
      <c r="AY438" s="54"/>
      <c r="AZ438" s="54"/>
      <c r="BA438" s="54"/>
      <c r="BB438" s="54"/>
      <c r="BC438" s="54"/>
      <c r="BD438" s="54"/>
      <c r="BE438" s="54"/>
      <c r="BF438" s="54"/>
      <c r="BG438" s="54"/>
      <c r="BH438" s="54"/>
      <c r="BI438" s="54"/>
      <c r="BJ438" s="54"/>
      <c r="BK438" s="54"/>
      <c r="BL438" s="54"/>
      <c r="BM438" s="54"/>
      <c r="BN438" s="54"/>
      <c r="BO438" s="54"/>
      <c r="BP438" s="54"/>
      <c r="BQ438" s="54"/>
      <c r="BR438" s="54"/>
      <c r="BS438" s="54"/>
      <c r="BT438" s="54"/>
      <c r="BU438" s="54"/>
      <c r="BV438" s="54"/>
      <c r="BW438" s="54"/>
    </row>
    <row r="439" spans="1:75" s="54" customFormat="1">
      <c r="A439" s="17" t="s">
        <v>137</v>
      </c>
      <c r="B439" s="19" t="s">
        <v>233</v>
      </c>
      <c r="C439" s="20">
        <v>0</v>
      </c>
      <c r="D439" s="20">
        <v>0</v>
      </c>
      <c r="E439" s="20">
        <v>0</v>
      </c>
      <c r="F439" s="20">
        <v>0</v>
      </c>
      <c r="G439" s="20">
        <v>0</v>
      </c>
      <c r="H439" s="20">
        <v>0</v>
      </c>
      <c r="I439" s="20">
        <v>0</v>
      </c>
      <c r="J439" s="20">
        <v>0</v>
      </c>
      <c r="K439" s="20">
        <v>0</v>
      </c>
      <c r="L439" s="20">
        <v>0</v>
      </c>
      <c r="M439" s="20">
        <v>0</v>
      </c>
      <c r="N439" s="20">
        <v>0</v>
      </c>
      <c r="O439" s="20">
        <v>0</v>
      </c>
      <c r="P439" s="20">
        <v>0</v>
      </c>
      <c r="Q439" s="20">
        <v>0</v>
      </c>
      <c r="R439" s="20">
        <v>0</v>
      </c>
      <c r="S439" s="20">
        <v>0</v>
      </c>
      <c r="T439" s="20">
        <v>0</v>
      </c>
      <c r="U439" s="20">
        <v>0</v>
      </c>
      <c r="V439" s="20">
        <v>0</v>
      </c>
      <c r="W439" s="20">
        <v>0</v>
      </c>
      <c r="X439" s="20">
        <v>0</v>
      </c>
      <c r="Y439" s="20">
        <v>0</v>
      </c>
      <c r="Z439" s="20">
        <v>0</v>
      </c>
      <c r="AA439" s="20">
        <v>0</v>
      </c>
      <c r="AB439" s="20">
        <v>0</v>
      </c>
      <c r="AC439" s="20">
        <v>0</v>
      </c>
      <c r="AD439" s="20">
        <v>0</v>
      </c>
      <c r="AE439" s="20">
        <v>0</v>
      </c>
      <c r="AF439" s="20">
        <v>0</v>
      </c>
      <c r="AG439" s="20">
        <v>0</v>
      </c>
      <c r="AH439" s="20">
        <v>0</v>
      </c>
      <c r="AI439" s="20">
        <v>0</v>
      </c>
      <c r="AJ439" s="20">
        <v>0</v>
      </c>
      <c r="AK439" s="20">
        <v>0</v>
      </c>
      <c r="AL439" s="20">
        <v>0</v>
      </c>
    </row>
    <row r="440" spans="1:75">
      <c r="A440" s="17" t="s">
        <v>137</v>
      </c>
      <c r="B440" s="19" t="s">
        <v>231</v>
      </c>
      <c r="C440" s="31">
        <v>1.4744089196341124</v>
      </c>
      <c r="D440" s="31">
        <v>1.4472119888351567</v>
      </c>
      <c r="E440" s="31">
        <v>0.92276403989924971</v>
      </c>
      <c r="F440" s="31">
        <v>1.1476057605180245</v>
      </c>
      <c r="G440" s="31">
        <v>0.90857349137989574</v>
      </c>
      <c r="H440" s="31">
        <v>1.2319202848628628</v>
      </c>
      <c r="I440" s="31">
        <v>1.1296005692139359</v>
      </c>
      <c r="J440" s="31">
        <v>0.87948064233537981</v>
      </c>
      <c r="K440" s="31">
        <v>0.89843016421205268</v>
      </c>
      <c r="L440" s="31">
        <v>1.3240966733439465</v>
      </c>
      <c r="M440" s="31">
        <v>1.4499632918665981</v>
      </c>
      <c r="N440" s="31">
        <v>0.88201389312343403</v>
      </c>
      <c r="O440" s="31">
        <v>1.2253989985650411</v>
      </c>
      <c r="P440" s="31">
        <v>1.1282348820034489</v>
      </c>
      <c r="Q440" s="31">
        <v>1.2176472584354519</v>
      </c>
      <c r="R440" s="31">
        <v>0.91931338521642358</v>
      </c>
      <c r="S440" s="31">
        <v>0.9971018209660204</v>
      </c>
      <c r="T440" s="31">
        <v>2.118176372001999</v>
      </c>
      <c r="U440" s="31">
        <v>0.85294116192147318</v>
      </c>
      <c r="V440" s="31">
        <v>1.374917122249866</v>
      </c>
      <c r="W440" s="31">
        <v>1.0444817499726524</v>
      </c>
      <c r="X440" s="31">
        <v>0.84805674901236339</v>
      </c>
      <c r="Y440" s="31">
        <v>1.0484858204483416</v>
      </c>
      <c r="Z440" s="31">
        <v>1.1797384208551782</v>
      </c>
      <c r="AA440" s="31">
        <v>1.1827677189001011</v>
      </c>
      <c r="AB440" s="31">
        <v>0.95293165059764862</v>
      </c>
      <c r="AC440" s="31">
        <v>0.98379324295374859</v>
      </c>
      <c r="AD440" s="31">
        <v>1.0717301866327844</v>
      </c>
      <c r="AE440" s="31">
        <v>1.2847837055442148</v>
      </c>
      <c r="AF440" s="31">
        <v>1.2998532590087604</v>
      </c>
      <c r="AG440" s="31">
        <v>1.1938236994760951</v>
      </c>
      <c r="AH440" s="31">
        <v>1.1938236994760951</v>
      </c>
      <c r="AI440" s="31">
        <v>1.2132336195341056</v>
      </c>
      <c r="AJ440" s="31">
        <v>1.2132336195341056</v>
      </c>
      <c r="AK440" s="31">
        <v>1.1859660120429343</v>
      </c>
      <c r="AL440" s="31">
        <v>1.1464116487268212</v>
      </c>
      <c r="AN440" s="54"/>
      <c r="AO440" s="54"/>
      <c r="AP440" s="54"/>
      <c r="AQ440" s="54"/>
      <c r="AR440" s="54"/>
      <c r="AS440" s="54"/>
      <c r="AT440" s="54"/>
      <c r="AU440" s="54"/>
      <c r="AV440" s="54"/>
      <c r="AW440" s="54"/>
      <c r="AX440" s="54"/>
      <c r="AY440" s="54"/>
      <c r="AZ440" s="54"/>
      <c r="BA440" s="54"/>
      <c r="BB440" s="54"/>
      <c r="BC440" s="54"/>
      <c r="BD440" s="54"/>
      <c r="BE440" s="54"/>
      <c r="BF440" s="54"/>
      <c r="BG440" s="54"/>
      <c r="BH440" s="54"/>
      <c r="BI440" s="54"/>
      <c r="BJ440" s="54"/>
      <c r="BK440" s="54"/>
      <c r="BL440" s="54"/>
      <c r="BM440" s="54"/>
      <c r="BN440" s="54"/>
      <c r="BO440" s="54"/>
      <c r="BP440" s="54"/>
      <c r="BQ440" s="54"/>
      <c r="BR440" s="54"/>
      <c r="BS440" s="54"/>
      <c r="BT440" s="54"/>
      <c r="BU440" s="54"/>
      <c r="BV440" s="54"/>
      <c r="BW440" s="54"/>
    </row>
    <row r="442" spans="1:75">
      <c r="A442" s="14" t="s">
        <v>508</v>
      </c>
      <c r="C442" s="45" t="s">
        <v>234</v>
      </c>
    </row>
    <row r="443" spans="1:75">
      <c r="A443" s="16" t="s">
        <v>97</v>
      </c>
      <c r="B443" s="16" t="s">
        <v>227</v>
      </c>
      <c r="C443" s="16" t="s">
        <v>99</v>
      </c>
      <c r="D443" s="16" t="s">
        <v>100</v>
      </c>
      <c r="E443" s="16" t="s">
        <v>101</v>
      </c>
      <c r="F443" s="16" t="s">
        <v>102</v>
      </c>
      <c r="G443" s="16" t="s">
        <v>103</v>
      </c>
      <c r="H443" s="16" t="s">
        <v>104</v>
      </c>
      <c r="I443" s="16" t="s">
        <v>105</v>
      </c>
      <c r="J443" s="16" t="s">
        <v>106</v>
      </c>
      <c r="K443" s="16" t="s">
        <v>107</v>
      </c>
      <c r="L443" s="16" t="s">
        <v>108</v>
      </c>
      <c r="M443" s="16" t="s">
        <v>109</v>
      </c>
      <c r="N443" s="16" t="s">
        <v>110</v>
      </c>
      <c r="O443" s="16" t="s">
        <v>111</v>
      </c>
      <c r="P443" s="16" t="s">
        <v>112</v>
      </c>
      <c r="Q443" s="16" t="s">
        <v>113</v>
      </c>
      <c r="R443" s="16" t="s">
        <v>114</v>
      </c>
      <c r="S443" s="16" t="s">
        <v>115</v>
      </c>
      <c r="T443" s="16" t="s">
        <v>116</v>
      </c>
      <c r="U443" s="16" t="s">
        <v>117</v>
      </c>
      <c r="V443" s="16" t="s">
        <v>118</v>
      </c>
      <c r="W443" s="16" t="s">
        <v>119</v>
      </c>
      <c r="X443" s="16" t="s">
        <v>120</v>
      </c>
      <c r="Y443" s="16" t="s">
        <v>121</v>
      </c>
      <c r="Z443" s="16" t="s">
        <v>122</v>
      </c>
      <c r="AA443" s="16" t="s">
        <v>123</v>
      </c>
      <c r="AB443" s="16" t="s">
        <v>124</v>
      </c>
      <c r="AC443" s="16" t="s">
        <v>125</v>
      </c>
      <c r="AD443" s="16" t="s">
        <v>126</v>
      </c>
      <c r="AE443" s="16" t="s">
        <v>127</v>
      </c>
      <c r="AF443" s="16" t="s">
        <v>128</v>
      </c>
      <c r="AG443" s="16" t="s">
        <v>129</v>
      </c>
      <c r="AH443" s="16" t="s">
        <v>130</v>
      </c>
      <c r="AI443" s="16" t="s">
        <v>131</v>
      </c>
      <c r="AJ443" s="16" t="s">
        <v>132</v>
      </c>
      <c r="AK443" s="16" t="s">
        <v>133</v>
      </c>
      <c r="AL443" s="16" t="s">
        <v>134</v>
      </c>
    </row>
    <row r="444" spans="1:75">
      <c r="A444" s="17" t="s">
        <v>137</v>
      </c>
      <c r="B444" s="18" t="s">
        <v>228</v>
      </c>
      <c r="C444" s="20">
        <v>0</v>
      </c>
      <c r="D444" s="20">
        <v>0</v>
      </c>
      <c r="E444" s="20">
        <v>0</v>
      </c>
      <c r="F444" s="20">
        <v>0</v>
      </c>
      <c r="G444" s="20">
        <v>0</v>
      </c>
      <c r="H444" s="20">
        <v>0</v>
      </c>
      <c r="I444" s="20">
        <v>0</v>
      </c>
      <c r="J444" s="20">
        <v>0</v>
      </c>
      <c r="K444" s="20">
        <v>0</v>
      </c>
      <c r="L444" s="20">
        <v>0</v>
      </c>
      <c r="M444" s="20">
        <v>0</v>
      </c>
      <c r="N444" s="20">
        <v>0</v>
      </c>
      <c r="O444" s="20">
        <v>0</v>
      </c>
      <c r="P444" s="20">
        <v>0</v>
      </c>
      <c r="Q444" s="20">
        <v>0</v>
      </c>
      <c r="R444" s="20">
        <v>0</v>
      </c>
      <c r="S444" s="20">
        <v>0</v>
      </c>
      <c r="T444" s="20">
        <v>0</v>
      </c>
      <c r="U444" s="20">
        <v>0</v>
      </c>
      <c r="V444" s="20">
        <v>0</v>
      </c>
      <c r="W444" s="20">
        <v>0</v>
      </c>
      <c r="X444" s="20">
        <v>0</v>
      </c>
      <c r="Y444" s="20">
        <v>0</v>
      </c>
      <c r="Z444" s="20">
        <v>0</v>
      </c>
      <c r="AA444" s="20">
        <v>0</v>
      </c>
      <c r="AB444" s="20">
        <v>0</v>
      </c>
      <c r="AC444" s="20">
        <v>0</v>
      </c>
      <c r="AD444" s="20">
        <v>0</v>
      </c>
      <c r="AE444" s="20">
        <v>0</v>
      </c>
      <c r="AF444" s="20">
        <v>0</v>
      </c>
      <c r="AG444" s="20">
        <v>0</v>
      </c>
      <c r="AH444" s="20">
        <v>0</v>
      </c>
      <c r="AI444" s="20">
        <v>0</v>
      </c>
      <c r="AJ444" s="20">
        <v>0</v>
      </c>
      <c r="AK444" s="20">
        <v>0</v>
      </c>
      <c r="AL444" s="20">
        <v>0</v>
      </c>
    </row>
    <row r="445" spans="1:75">
      <c r="A445" s="17" t="s">
        <v>137</v>
      </c>
      <c r="B445" s="18" t="s">
        <v>229</v>
      </c>
      <c r="C445" s="20">
        <v>0</v>
      </c>
      <c r="D445" s="20">
        <v>0</v>
      </c>
      <c r="E445" s="20">
        <v>0</v>
      </c>
      <c r="F445" s="20">
        <v>0</v>
      </c>
      <c r="G445" s="20">
        <v>0</v>
      </c>
      <c r="H445" s="20">
        <v>0</v>
      </c>
      <c r="I445" s="20">
        <v>0</v>
      </c>
      <c r="J445" s="20">
        <v>0</v>
      </c>
      <c r="K445" s="20">
        <v>0</v>
      </c>
      <c r="L445" s="20">
        <v>0</v>
      </c>
      <c r="M445" s="20">
        <v>0</v>
      </c>
      <c r="N445" s="20">
        <v>0</v>
      </c>
      <c r="O445" s="20">
        <v>0</v>
      </c>
      <c r="P445" s="20">
        <v>0</v>
      </c>
      <c r="Q445" s="20">
        <v>0</v>
      </c>
      <c r="R445" s="20">
        <v>0</v>
      </c>
      <c r="S445" s="20">
        <v>0</v>
      </c>
      <c r="T445" s="20">
        <v>0</v>
      </c>
      <c r="U445" s="20">
        <v>0</v>
      </c>
      <c r="V445" s="20">
        <v>0</v>
      </c>
      <c r="W445" s="20">
        <v>0</v>
      </c>
      <c r="X445" s="20">
        <v>0</v>
      </c>
      <c r="Y445" s="20">
        <v>0</v>
      </c>
      <c r="Z445" s="20">
        <v>0</v>
      </c>
      <c r="AA445" s="20">
        <v>0</v>
      </c>
      <c r="AB445" s="20">
        <v>0</v>
      </c>
      <c r="AC445" s="20">
        <v>0</v>
      </c>
      <c r="AD445" s="20">
        <v>0</v>
      </c>
      <c r="AE445" s="20">
        <v>0</v>
      </c>
      <c r="AF445" s="20">
        <v>0</v>
      </c>
      <c r="AG445" s="20">
        <v>0</v>
      </c>
      <c r="AH445" s="20">
        <v>0</v>
      </c>
      <c r="AI445" s="20">
        <v>0</v>
      </c>
      <c r="AJ445" s="20">
        <v>0</v>
      </c>
      <c r="AK445" s="20">
        <v>0</v>
      </c>
      <c r="AL445" s="20">
        <v>0</v>
      </c>
    </row>
    <row r="446" spans="1:75">
      <c r="A446" s="17" t="s">
        <v>137</v>
      </c>
      <c r="B446" s="18" t="s">
        <v>230</v>
      </c>
      <c r="C446" s="20">
        <v>0</v>
      </c>
      <c r="D446" s="20">
        <v>0</v>
      </c>
      <c r="E446" s="20">
        <v>0</v>
      </c>
      <c r="F446" s="20">
        <v>0</v>
      </c>
      <c r="G446" s="20">
        <v>0</v>
      </c>
      <c r="H446" s="20">
        <v>0</v>
      </c>
      <c r="I446" s="20">
        <v>0</v>
      </c>
      <c r="J446" s="20">
        <v>0</v>
      </c>
      <c r="K446" s="20">
        <v>0</v>
      </c>
      <c r="L446" s="20">
        <v>0</v>
      </c>
      <c r="M446" s="20">
        <v>0</v>
      </c>
      <c r="N446" s="20">
        <v>0</v>
      </c>
      <c r="O446" s="20">
        <v>0</v>
      </c>
      <c r="P446" s="20">
        <v>0</v>
      </c>
      <c r="Q446" s="20">
        <v>0</v>
      </c>
      <c r="R446" s="20">
        <v>0</v>
      </c>
      <c r="S446" s="20">
        <v>0</v>
      </c>
      <c r="T446" s="20">
        <v>0</v>
      </c>
      <c r="U446" s="20">
        <v>0</v>
      </c>
      <c r="V446" s="20">
        <v>0</v>
      </c>
      <c r="W446" s="20">
        <v>0</v>
      </c>
      <c r="X446" s="20">
        <v>0</v>
      </c>
      <c r="Y446" s="20">
        <v>0</v>
      </c>
      <c r="Z446" s="20">
        <v>0</v>
      </c>
      <c r="AA446" s="20">
        <v>0</v>
      </c>
      <c r="AB446" s="20">
        <v>0</v>
      </c>
      <c r="AC446" s="20">
        <v>0</v>
      </c>
      <c r="AD446" s="20">
        <v>0</v>
      </c>
      <c r="AE446" s="20">
        <v>0</v>
      </c>
      <c r="AF446" s="20">
        <v>0</v>
      </c>
      <c r="AG446" s="20">
        <v>0</v>
      </c>
      <c r="AH446" s="20">
        <v>0</v>
      </c>
      <c r="AI446" s="20">
        <v>0</v>
      </c>
      <c r="AJ446" s="20">
        <v>0</v>
      </c>
      <c r="AK446" s="20">
        <v>0</v>
      </c>
      <c r="AL446" s="20">
        <v>0</v>
      </c>
    </row>
    <row r="447" spans="1:75">
      <c r="A447" s="17" t="s">
        <v>137</v>
      </c>
      <c r="B447" s="18" t="s">
        <v>232</v>
      </c>
      <c r="C447" s="20">
        <v>0</v>
      </c>
      <c r="D447" s="20">
        <v>0</v>
      </c>
      <c r="E447" s="20">
        <v>0</v>
      </c>
      <c r="F447" s="20">
        <v>0</v>
      </c>
      <c r="G447" s="20">
        <v>0</v>
      </c>
      <c r="H447" s="20">
        <v>0</v>
      </c>
      <c r="I447" s="20">
        <v>0</v>
      </c>
      <c r="J447" s="20">
        <v>0</v>
      </c>
      <c r="K447" s="20">
        <v>0</v>
      </c>
      <c r="L447" s="20">
        <v>0</v>
      </c>
      <c r="M447" s="20">
        <v>0</v>
      </c>
      <c r="N447" s="20">
        <v>0</v>
      </c>
      <c r="O447" s="20">
        <v>0</v>
      </c>
      <c r="P447" s="20">
        <v>0</v>
      </c>
      <c r="Q447" s="20">
        <v>0</v>
      </c>
      <c r="R447" s="20">
        <v>0</v>
      </c>
      <c r="S447" s="20">
        <v>0</v>
      </c>
      <c r="T447" s="20">
        <v>0</v>
      </c>
      <c r="U447" s="20">
        <v>0</v>
      </c>
      <c r="V447" s="20">
        <v>0</v>
      </c>
      <c r="W447" s="20">
        <v>0</v>
      </c>
      <c r="X447" s="20">
        <v>0</v>
      </c>
      <c r="Y447" s="20">
        <v>0</v>
      </c>
      <c r="Z447" s="20">
        <v>0</v>
      </c>
      <c r="AA447" s="20">
        <v>0</v>
      </c>
      <c r="AB447" s="20">
        <v>0</v>
      </c>
      <c r="AC447" s="20">
        <v>0</v>
      </c>
      <c r="AD447" s="20">
        <v>0</v>
      </c>
      <c r="AE447" s="20">
        <v>0</v>
      </c>
      <c r="AF447" s="20">
        <v>0</v>
      </c>
      <c r="AG447" s="20">
        <v>0</v>
      </c>
      <c r="AH447" s="20">
        <v>0</v>
      </c>
      <c r="AI447" s="20">
        <v>0</v>
      </c>
      <c r="AJ447" s="20">
        <v>0</v>
      </c>
      <c r="AK447" s="20">
        <v>0</v>
      </c>
      <c r="AL447" s="20">
        <v>0</v>
      </c>
    </row>
    <row r="448" spans="1:75">
      <c r="A448" s="17" t="s">
        <v>137</v>
      </c>
      <c r="B448" s="19" t="s">
        <v>233</v>
      </c>
      <c r="C448" s="20">
        <v>0</v>
      </c>
      <c r="D448" s="20">
        <v>0</v>
      </c>
      <c r="E448" s="20">
        <v>0</v>
      </c>
      <c r="F448" s="20">
        <v>0</v>
      </c>
      <c r="G448" s="20">
        <v>0</v>
      </c>
      <c r="H448" s="20">
        <v>0</v>
      </c>
      <c r="I448" s="20">
        <v>0</v>
      </c>
      <c r="J448" s="20">
        <v>0</v>
      </c>
      <c r="K448" s="20">
        <v>0</v>
      </c>
      <c r="L448" s="20">
        <v>0</v>
      </c>
      <c r="M448" s="20">
        <v>0</v>
      </c>
      <c r="N448" s="20">
        <v>0</v>
      </c>
      <c r="O448" s="20">
        <v>0</v>
      </c>
      <c r="P448" s="20">
        <v>0</v>
      </c>
      <c r="Q448" s="20">
        <v>0</v>
      </c>
      <c r="R448" s="20">
        <v>0</v>
      </c>
      <c r="S448" s="20">
        <v>0</v>
      </c>
      <c r="T448" s="20">
        <v>0</v>
      </c>
      <c r="U448" s="20">
        <v>0</v>
      </c>
      <c r="V448" s="20">
        <v>0</v>
      </c>
      <c r="W448" s="20">
        <v>0</v>
      </c>
      <c r="X448" s="20">
        <v>0</v>
      </c>
      <c r="Y448" s="20">
        <v>0</v>
      </c>
      <c r="Z448" s="20">
        <v>0</v>
      </c>
      <c r="AA448" s="20">
        <v>0</v>
      </c>
      <c r="AB448" s="20">
        <v>0</v>
      </c>
      <c r="AC448" s="20">
        <v>0</v>
      </c>
      <c r="AD448" s="20">
        <v>0</v>
      </c>
      <c r="AE448" s="20">
        <v>0</v>
      </c>
      <c r="AF448" s="20">
        <v>0</v>
      </c>
      <c r="AG448" s="20">
        <v>0</v>
      </c>
      <c r="AH448" s="20">
        <v>0</v>
      </c>
      <c r="AI448" s="20">
        <v>0</v>
      </c>
      <c r="AJ448" s="20">
        <v>0</v>
      </c>
      <c r="AK448" s="20">
        <v>0</v>
      </c>
      <c r="AL448" s="20">
        <v>0</v>
      </c>
    </row>
    <row r="449" spans="1:38">
      <c r="A449" s="17" t="s">
        <v>137</v>
      </c>
      <c r="B449" s="19" t="s">
        <v>231</v>
      </c>
      <c r="C449" s="20">
        <v>0</v>
      </c>
      <c r="D449" s="20">
        <v>0</v>
      </c>
      <c r="E449" s="20">
        <v>0</v>
      </c>
      <c r="F449" s="20">
        <v>0</v>
      </c>
      <c r="G449" s="20">
        <v>0</v>
      </c>
      <c r="H449" s="20">
        <v>0</v>
      </c>
      <c r="I449" s="20">
        <v>0</v>
      </c>
      <c r="J449" s="20">
        <v>0</v>
      </c>
      <c r="K449" s="20">
        <v>0</v>
      </c>
      <c r="L449" s="20">
        <v>0</v>
      </c>
      <c r="M449" s="20">
        <v>0</v>
      </c>
      <c r="N449" s="20">
        <v>0</v>
      </c>
      <c r="O449" s="20">
        <v>0</v>
      </c>
      <c r="P449" s="20">
        <v>0</v>
      </c>
      <c r="Q449" s="20">
        <v>0</v>
      </c>
      <c r="R449" s="20">
        <v>0</v>
      </c>
      <c r="S449" s="20">
        <v>0</v>
      </c>
      <c r="T449" s="20">
        <v>0</v>
      </c>
      <c r="U449" s="20">
        <v>0</v>
      </c>
      <c r="V449" s="20">
        <v>0</v>
      </c>
      <c r="W449" s="20">
        <v>0</v>
      </c>
      <c r="X449" s="20">
        <v>0</v>
      </c>
      <c r="Y449" s="20">
        <v>0</v>
      </c>
      <c r="Z449" s="20">
        <v>0</v>
      </c>
      <c r="AA449" s="20">
        <v>0</v>
      </c>
      <c r="AB449" s="20">
        <v>0</v>
      </c>
      <c r="AC449" s="20">
        <v>0</v>
      </c>
      <c r="AD449" s="20">
        <v>0</v>
      </c>
      <c r="AE449" s="20">
        <v>0</v>
      </c>
      <c r="AF449" s="20">
        <v>0</v>
      </c>
      <c r="AG449" s="20">
        <v>0</v>
      </c>
      <c r="AH449" s="20">
        <v>0</v>
      </c>
      <c r="AI449" s="20">
        <v>0</v>
      </c>
      <c r="AJ449" s="20">
        <v>0</v>
      </c>
      <c r="AK449" s="20">
        <v>0</v>
      </c>
      <c r="AL449" s="20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AL49"/>
  <sheetViews>
    <sheetView zoomScale="80" zoomScaleNormal="80" workbookViewId="0">
      <selection activeCell="B1" sqref="B1"/>
    </sheetView>
  </sheetViews>
  <sheetFormatPr defaultColWidth="9.140625" defaultRowHeight="12.75"/>
  <cols>
    <col min="1" max="1" width="12.42578125" style="54" customWidth="1"/>
    <col min="2" max="2" width="21.28515625" style="54" customWidth="1"/>
    <col min="3" max="16384" width="9.140625" style="54"/>
  </cols>
  <sheetData>
    <row r="1" spans="1:38" ht="18.75">
      <c r="A1" s="15" t="s">
        <v>224</v>
      </c>
    </row>
    <row r="2" spans="1:38">
      <c r="C2" s="12"/>
    </row>
    <row r="3" spans="1:38">
      <c r="A3" s="14" t="s">
        <v>509</v>
      </c>
    </row>
    <row r="4" spans="1:38">
      <c r="A4" s="51" t="s">
        <v>97</v>
      </c>
      <c r="B4" s="51" t="s">
        <v>98</v>
      </c>
      <c r="C4" s="51" t="s">
        <v>99</v>
      </c>
      <c r="D4" s="51" t="s">
        <v>100</v>
      </c>
      <c r="E4" s="51" t="s">
        <v>101</v>
      </c>
      <c r="F4" s="51" t="s">
        <v>102</v>
      </c>
      <c r="G4" s="51" t="s">
        <v>103</v>
      </c>
      <c r="H4" s="51" t="s">
        <v>104</v>
      </c>
      <c r="I4" s="51" t="s">
        <v>105</v>
      </c>
      <c r="J4" s="51" t="s">
        <v>106</v>
      </c>
      <c r="K4" s="51" t="s">
        <v>107</v>
      </c>
      <c r="L4" s="51" t="s">
        <v>108</v>
      </c>
      <c r="M4" s="51" t="s">
        <v>109</v>
      </c>
      <c r="N4" s="51" t="s">
        <v>110</v>
      </c>
      <c r="O4" s="51" t="s">
        <v>111</v>
      </c>
      <c r="P4" s="51" t="s">
        <v>112</v>
      </c>
      <c r="Q4" s="51" t="s">
        <v>113</v>
      </c>
      <c r="R4" s="51" t="s">
        <v>114</v>
      </c>
      <c r="S4" s="51" t="s">
        <v>115</v>
      </c>
      <c r="T4" s="51" t="s">
        <v>116</v>
      </c>
      <c r="U4" s="51" t="s">
        <v>117</v>
      </c>
      <c r="V4" s="51" t="s">
        <v>118</v>
      </c>
      <c r="W4" s="51" t="s">
        <v>119</v>
      </c>
      <c r="X4" s="51" t="s">
        <v>120</v>
      </c>
      <c r="Y4" s="51" t="s">
        <v>121</v>
      </c>
      <c r="Z4" s="51" t="s">
        <v>122</v>
      </c>
      <c r="AA4" s="51" t="s">
        <v>123</v>
      </c>
      <c r="AB4" s="51" t="s">
        <v>124</v>
      </c>
      <c r="AC4" s="51" t="s">
        <v>125</v>
      </c>
      <c r="AD4" s="51" t="s">
        <v>126</v>
      </c>
      <c r="AE4" s="51" t="s">
        <v>127</v>
      </c>
      <c r="AF4" s="51" t="s">
        <v>128</v>
      </c>
      <c r="AH4" s="28"/>
      <c r="AI4" s="28"/>
      <c r="AJ4" s="28"/>
      <c r="AK4" s="28"/>
      <c r="AL4" s="28"/>
    </row>
    <row r="5" spans="1:38">
      <c r="A5" s="17" t="s">
        <v>135</v>
      </c>
      <c r="B5" s="52" t="s">
        <v>5</v>
      </c>
      <c r="C5" s="31">
        <v>26.10905412057345</v>
      </c>
      <c r="D5" s="31">
        <v>30.938446768979347</v>
      </c>
      <c r="E5" s="31">
        <v>58.668021753387997</v>
      </c>
      <c r="F5" s="31">
        <v>47.225223814197747</v>
      </c>
      <c r="G5" s="35">
        <v>41.50982467149398</v>
      </c>
      <c r="H5" s="35">
        <v>44.821447942098757</v>
      </c>
      <c r="I5" s="35">
        <v>23.597907051154824</v>
      </c>
      <c r="J5" s="35">
        <v>44.080943881580623</v>
      </c>
      <c r="K5" s="35">
        <v>33.651340109066346</v>
      </c>
      <c r="L5" s="35">
        <v>37.411007175166951</v>
      </c>
      <c r="M5" s="35">
        <v>31.028889160826868</v>
      </c>
      <c r="N5" s="35">
        <v>30.220720050656507</v>
      </c>
      <c r="O5" s="35">
        <v>45.63121361017042</v>
      </c>
      <c r="P5" s="35">
        <v>25.07108995585579</v>
      </c>
      <c r="Q5" s="35">
        <v>50.35192457415112</v>
      </c>
      <c r="R5" s="35">
        <v>36.687377179434698</v>
      </c>
      <c r="S5" s="35">
        <v>39.117165922562059</v>
      </c>
      <c r="T5" s="35">
        <v>19.418124324672792</v>
      </c>
      <c r="U5" s="35">
        <v>41.114115752419082</v>
      </c>
      <c r="V5" s="35">
        <v>32.164800269179054</v>
      </c>
      <c r="W5" s="35">
        <v>54.955139825083236</v>
      </c>
      <c r="X5" s="35">
        <v>38.245099911304251</v>
      </c>
      <c r="Y5" s="35">
        <v>60.958130696241383</v>
      </c>
      <c r="Z5" s="35">
        <v>28.485814816835102</v>
      </c>
      <c r="AA5" s="35">
        <v>41.691438936560964</v>
      </c>
      <c r="AB5" s="35">
        <v>26.711868362080715</v>
      </c>
      <c r="AC5" s="35">
        <v>34.071046038670652</v>
      </c>
      <c r="AD5" s="35">
        <v>34.31540751502223</v>
      </c>
      <c r="AE5" s="35">
        <v>23.04071304439805</v>
      </c>
      <c r="AF5" s="35">
        <v>25.068714923343432</v>
      </c>
      <c r="AH5" s="29"/>
      <c r="AI5" s="29"/>
      <c r="AJ5" s="29"/>
      <c r="AK5" s="29"/>
      <c r="AL5" s="29"/>
    </row>
    <row r="6" spans="1:38">
      <c r="A6" s="17" t="s">
        <v>135</v>
      </c>
      <c r="B6" s="52" t="s">
        <v>26</v>
      </c>
      <c r="C6" s="31">
        <v>9.2183138212873317</v>
      </c>
      <c r="D6" s="31">
        <v>10.750525951206262</v>
      </c>
      <c r="E6" s="31">
        <v>17.499100074406318</v>
      </c>
      <c r="F6" s="31">
        <v>15.884757435382909</v>
      </c>
      <c r="G6" s="35">
        <v>12.854083424817251</v>
      </c>
      <c r="H6" s="35">
        <v>15.574606665623163</v>
      </c>
      <c r="I6" s="35">
        <v>7.9374325670768489</v>
      </c>
      <c r="J6" s="35">
        <v>15.444939618773937</v>
      </c>
      <c r="K6" s="35">
        <v>10.391570923531763</v>
      </c>
      <c r="L6" s="35">
        <v>11.486636073572969</v>
      </c>
      <c r="M6" s="35">
        <v>11.207383486835012</v>
      </c>
      <c r="N6" s="35">
        <v>10.247069887529735</v>
      </c>
      <c r="O6" s="35">
        <v>15.106883291300576</v>
      </c>
      <c r="P6" s="35">
        <v>10.967711619559809</v>
      </c>
      <c r="Q6" s="35">
        <v>15.884296114969668</v>
      </c>
      <c r="R6" s="35">
        <v>12.74817069500275</v>
      </c>
      <c r="S6" s="35">
        <v>13.592476394444986</v>
      </c>
      <c r="T6" s="35">
        <v>7.000005572130747</v>
      </c>
      <c r="U6" s="35">
        <v>14.649591765054943</v>
      </c>
      <c r="V6" s="35">
        <v>11.211725564661972</v>
      </c>
      <c r="W6" s="35">
        <v>15.589033326787133</v>
      </c>
      <c r="X6" s="35">
        <v>14.320840587918704</v>
      </c>
      <c r="Y6" s="35">
        <v>21.358314159651762</v>
      </c>
      <c r="Z6" s="35">
        <v>14.638783731759732</v>
      </c>
      <c r="AA6" s="35">
        <v>14.368241848892714</v>
      </c>
      <c r="AB6" s="35">
        <v>9.2818697776283923</v>
      </c>
      <c r="AC6" s="35">
        <v>11.496150071495755</v>
      </c>
      <c r="AD6" s="35">
        <v>15.349724808582623</v>
      </c>
      <c r="AE6" s="35">
        <v>8.0027622644514853</v>
      </c>
      <c r="AF6" s="35">
        <v>11.512979218565571</v>
      </c>
      <c r="AH6" s="29"/>
      <c r="AI6" s="29"/>
      <c r="AJ6" s="29"/>
      <c r="AK6" s="29"/>
      <c r="AL6" s="29"/>
    </row>
    <row r="7" spans="1:38">
      <c r="A7" s="17" t="s">
        <v>135</v>
      </c>
      <c r="B7" s="52" t="s">
        <v>30</v>
      </c>
      <c r="C7" s="31">
        <v>8.3211076153360786</v>
      </c>
      <c r="D7" s="31">
        <v>9.7041915794702298</v>
      </c>
      <c r="E7" s="31">
        <v>15.795935971979734</v>
      </c>
      <c r="F7" s="31">
        <v>14.338715151799033</v>
      </c>
      <c r="G7" s="35">
        <v>11.603012605994698</v>
      </c>
      <c r="H7" s="35">
        <v>14.058750943356651</v>
      </c>
      <c r="I7" s="35">
        <v>7.1648928275362369</v>
      </c>
      <c r="J7" s="35">
        <v>13.941704217468061</v>
      </c>
      <c r="K7" s="35">
        <v>9.3801731665314154</v>
      </c>
      <c r="L7" s="35">
        <v>10.368657084084195</v>
      </c>
      <c r="M7" s="35">
        <v>10.116583779664731</v>
      </c>
      <c r="N7" s="35">
        <v>9.2497362238962264</v>
      </c>
      <c r="O7" s="35">
        <v>13.6365504620757</v>
      </c>
      <c r="P7" s="35">
        <v>9.900238856001998</v>
      </c>
      <c r="Q7" s="35">
        <v>14.338298731087157</v>
      </c>
      <c r="R7" s="35">
        <v>11.507408221103255</v>
      </c>
      <c r="S7" s="35">
        <v>12.269538771386401</v>
      </c>
      <c r="T7" s="35">
        <v>6.3187043534082967</v>
      </c>
      <c r="U7" s="35">
        <v>13.223766510993007</v>
      </c>
      <c r="V7" s="35">
        <v>10.120503248840194</v>
      </c>
      <c r="W7" s="35">
        <v>14.071773476805033</v>
      </c>
      <c r="X7" s="35">
        <v>12.927012248049392</v>
      </c>
      <c r="Y7" s="35">
        <v>19.279537890563972</v>
      </c>
      <c r="Z7" s="35">
        <v>13.214010409182727</v>
      </c>
      <c r="AA7" s="35">
        <v>12.969800007428606</v>
      </c>
      <c r="AB7" s="35">
        <v>8.3784777550994161</v>
      </c>
      <c r="AC7" s="35">
        <v>10.377245097261266</v>
      </c>
      <c r="AD7" s="35">
        <v>13.855756537931907</v>
      </c>
      <c r="AE7" s="35">
        <v>7.2238640724808754</v>
      </c>
      <c r="AF7" s="35">
        <v>10.392436285862251</v>
      </c>
      <c r="AH7" s="29"/>
      <c r="AI7" s="29"/>
      <c r="AJ7" s="29"/>
      <c r="AK7" s="29"/>
      <c r="AL7" s="29"/>
    </row>
    <row r="8" spans="1:38">
      <c r="A8" s="17" t="s">
        <v>135</v>
      </c>
      <c r="B8" s="52" t="s">
        <v>19</v>
      </c>
      <c r="C8" s="31">
        <v>29.855833253426052</v>
      </c>
      <c r="D8" s="31">
        <v>36.046167424864507</v>
      </c>
      <c r="E8" s="31">
        <v>48.017830134377085</v>
      </c>
      <c r="F8" s="31">
        <v>52.112734062164101</v>
      </c>
      <c r="G8" s="35">
        <v>33.875897848902881</v>
      </c>
      <c r="H8" s="35">
        <v>46.213003576321555</v>
      </c>
      <c r="I8" s="35">
        <v>30.549800225339524</v>
      </c>
      <c r="J8" s="35">
        <v>40.024151989028631</v>
      </c>
      <c r="K8" s="35">
        <v>36.08981719219873</v>
      </c>
      <c r="L8" s="35">
        <v>36.917375510241349</v>
      </c>
      <c r="M8" s="35">
        <v>38.60764143882357</v>
      </c>
      <c r="N8" s="35">
        <v>53.19020840336271</v>
      </c>
      <c r="O8" s="35">
        <v>43.407716528410816</v>
      </c>
      <c r="P8" s="35">
        <v>34.435810365189461</v>
      </c>
      <c r="Q8" s="35">
        <v>47.567558021342116</v>
      </c>
      <c r="R8" s="35">
        <v>41.03411676123168</v>
      </c>
      <c r="S8" s="35">
        <v>45.024188671784117</v>
      </c>
      <c r="T8" s="35">
        <v>23.499637085763933</v>
      </c>
      <c r="U8" s="35">
        <v>41.826374846778094</v>
      </c>
      <c r="V8" s="35">
        <v>44.532677508925026</v>
      </c>
      <c r="W8" s="35">
        <v>45.644845801270634</v>
      </c>
      <c r="X8" s="35">
        <v>54.205333564438881</v>
      </c>
      <c r="Y8" s="35">
        <v>57.336403728363798</v>
      </c>
      <c r="Z8" s="35">
        <v>52.07172483556181</v>
      </c>
      <c r="AA8" s="35">
        <v>43.005207589197823</v>
      </c>
      <c r="AB8" s="35">
        <v>29.980896968835545</v>
      </c>
      <c r="AC8" s="35">
        <v>33.937482906932615</v>
      </c>
      <c r="AD8" s="35">
        <v>31.935986289740427</v>
      </c>
      <c r="AE8" s="35">
        <v>28.45046955205914</v>
      </c>
      <c r="AF8" s="35">
        <v>24.692207965917472</v>
      </c>
      <c r="AH8" s="29"/>
      <c r="AI8" s="29"/>
      <c r="AJ8" s="29"/>
      <c r="AK8" s="29"/>
      <c r="AL8" s="29"/>
    </row>
    <row r="9" spans="1:38">
      <c r="A9" s="17" t="s">
        <v>136</v>
      </c>
      <c r="B9" s="19" t="s">
        <v>33</v>
      </c>
      <c r="C9" s="31">
        <v>41.953860158249775</v>
      </c>
      <c r="D9" s="31">
        <v>48.927175959557118</v>
      </c>
      <c r="E9" s="31">
        <v>79.640898720709487</v>
      </c>
      <c r="F9" s="31">
        <v>72.293795265770925</v>
      </c>
      <c r="G9" s="35">
        <v>58.500765858278129</v>
      </c>
      <c r="H9" s="35">
        <v>70.882254904406167</v>
      </c>
      <c r="I9" s="35">
        <v>36.124386996425301</v>
      </c>
      <c r="J9" s="35">
        <v>70.292121691748179</v>
      </c>
      <c r="K9" s="35">
        <v>47.293520463973913</v>
      </c>
      <c r="L9" s="35">
        <v>52.27731804991744</v>
      </c>
      <c r="M9" s="35">
        <v>51.006399723641834</v>
      </c>
      <c r="N9" s="35">
        <v>46.63587565227833</v>
      </c>
      <c r="O9" s="35">
        <v>68.753579159633759</v>
      </c>
      <c r="P9" s="35">
        <v>49.915618893387318</v>
      </c>
      <c r="Q9" s="35">
        <v>72.291695730814709</v>
      </c>
      <c r="R9" s="35">
        <v>58.018741928331742</v>
      </c>
      <c r="S9" s="35">
        <v>61.861297511915261</v>
      </c>
      <c r="T9" s="35">
        <v>31.858023123705149</v>
      </c>
      <c r="U9" s="35">
        <v>66.672380242391569</v>
      </c>
      <c r="V9" s="35">
        <v>51.026161138742268</v>
      </c>
      <c r="W9" s="35">
        <v>70.947912695706975</v>
      </c>
      <c r="X9" s="35">
        <v>65.176186775796424</v>
      </c>
      <c r="Y9" s="35">
        <v>97.204732106295495</v>
      </c>
      <c r="Z9" s="35">
        <v>66.623191342312481</v>
      </c>
      <c r="AA9" s="35">
        <v>65.391916670957499</v>
      </c>
      <c r="AB9" s="35">
        <v>42.243112374679995</v>
      </c>
      <c r="AC9" s="35">
        <v>52.320617610567751</v>
      </c>
      <c r="AD9" s="35">
        <v>69.858785518864153</v>
      </c>
      <c r="AE9" s="35">
        <v>36.421711761124349</v>
      </c>
      <c r="AF9" s="35">
        <v>52.397209457670989</v>
      </c>
      <c r="AH9" s="29"/>
      <c r="AI9" s="29"/>
      <c r="AJ9" s="29"/>
      <c r="AK9" s="29"/>
      <c r="AL9" s="29"/>
    </row>
    <row r="10" spans="1:38">
      <c r="A10" s="17" t="s">
        <v>137</v>
      </c>
      <c r="B10" s="19" t="s">
        <v>138</v>
      </c>
      <c r="C10" s="30">
        <v>24.231070868099639</v>
      </c>
      <c r="D10" s="30">
        <v>22.505174017765196</v>
      </c>
      <c r="E10" s="30">
        <v>44.21131583601705</v>
      </c>
      <c r="F10" s="30">
        <v>28.078956152620393</v>
      </c>
      <c r="G10" s="35">
        <v>32.580281935849357</v>
      </c>
      <c r="H10" s="35">
        <v>44.116660617170865</v>
      </c>
      <c r="I10" s="35">
        <v>19.538800596383641</v>
      </c>
      <c r="J10" s="35">
        <v>48.483976626820635</v>
      </c>
      <c r="K10" s="35">
        <v>24.040956201144766</v>
      </c>
      <c r="L10" s="35">
        <v>42.942190374266616</v>
      </c>
      <c r="M10" s="35">
        <v>28.315351585223457</v>
      </c>
      <c r="N10" s="35">
        <v>28.267977154779466</v>
      </c>
      <c r="O10" s="35">
        <v>29.955919253397902</v>
      </c>
      <c r="P10" s="35">
        <v>24.213144367349219</v>
      </c>
      <c r="Q10" s="35">
        <v>40.131528443503001</v>
      </c>
      <c r="R10" s="35">
        <v>32.208136334539198</v>
      </c>
      <c r="S10" s="35">
        <v>38.984272765538648</v>
      </c>
      <c r="T10" s="35">
        <v>14.648665212070705</v>
      </c>
      <c r="U10" s="35">
        <v>20.857548697849282</v>
      </c>
      <c r="V10" s="35">
        <v>28.326321805027675</v>
      </c>
      <c r="W10" s="35">
        <v>43.080553688199231</v>
      </c>
      <c r="X10" s="35">
        <v>35.580598780252309</v>
      </c>
      <c r="Y10" s="35">
        <v>67.694796351791993</v>
      </c>
      <c r="Z10" s="35">
        <v>23.58658977336707</v>
      </c>
      <c r="AA10" s="35">
        <v>33.959383733204376</v>
      </c>
      <c r="AB10" s="35">
        <v>20.026470658471272</v>
      </c>
      <c r="AC10" s="35">
        <v>31.855465264221976</v>
      </c>
      <c r="AD10" s="35">
        <v>49.617092556287929</v>
      </c>
      <c r="AE10" s="35">
        <v>23.893255381224527</v>
      </c>
      <c r="AF10" s="35">
        <v>76.643227726495113</v>
      </c>
      <c r="AH10" s="29"/>
      <c r="AI10" s="29"/>
      <c r="AJ10" s="29"/>
      <c r="AK10" s="29"/>
      <c r="AL10" s="29"/>
    </row>
    <row r="11" spans="1:38">
      <c r="A11" s="17" t="s">
        <v>137</v>
      </c>
      <c r="B11" s="19" t="s">
        <v>139</v>
      </c>
      <c r="C11" s="30">
        <v>17.487506719958283</v>
      </c>
      <c r="D11" s="30">
        <v>17.980561740390662</v>
      </c>
      <c r="E11" s="30">
        <v>25.713550621799786</v>
      </c>
      <c r="F11" s="30">
        <v>24.204800961301508</v>
      </c>
      <c r="G11" s="35">
        <v>22.169441739806974</v>
      </c>
      <c r="H11" s="35">
        <v>46.483320270346184</v>
      </c>
      <c r="I11" s="35">
        <v>14.838886923909829</v>
      </c>
      <c r="J11" s="35">
        <v>41.567165039447701</v>
      </c>
      <c r="K11" s="35">
        <v>19.633683955184658</v>
      </c>
      <c r="L11" s="35">
        <v>28.22518569608248</v>
      </c>
      <c r="M11" s="35">
        <v>16.468368167580309</v>
      </c>
      <c r="N11" s="35">
        <v>20.746835746914119</v>
      </c>
      <c r="O11" s="35">
        <v>22.671277140903463</v>
      </c>
      <c r="P11" s="35">
        <v>18.704333777884457</v>
      </c>
      <c r="Q11" s="35">
        <v>48.645864232980564</v>
      </c>
      <c r="R11" s="35">
        <v>18.732433731305413</v>
      </c>
      <c r="S11" s="35">
        <v>31.476550688133049</v>
      </c>
      <c r="T11" s="35">
        <v>12.176569933254138</v>
      </c>
      <c r="U11" s="35">
        <v>18.470245851054127</v>
      </c>
      <c r="V11" s="35">
        <v>16.474748509285455</v>
      </c>
      <c r="W11" s="35">
        <v>35.154675771850279</v>
      </c>
      <c r="X11" s="35">
        <v>23.799526946083514</v>
      </c>
      <c r="Y11" s="35">
        <v>46.366387610418407</v>
      </c>
      <c r="Z11" s="35">
        <v>21.451963161766191</v>
      </c>
      <c r="AA11" s="35">
        <v>23.98964735791554</v>
      </c>
      <c r="AB11" s="35">
        <v>15.842108489841362</v>
      </c>
      <c r="AC11" s="35">
        <v>22.221004124791175</v>
      </c>
      <c r="AD11" s="35">
        <v>48.08871428399366</v>
      </c>
      <c r="AE11" s="35">
        <v>22.490095315404556</v>
      </c>
      <c r="AF11" s="35">
        <v>53.429268430253991</v>
      </c>
      <c r="AH11" s="29"/>
      <c r="AI11" s="29"/>
      <c r="AJ11" s="29"/>
      <c r="AK11" s="29"/>
      <c r="AL11" s="29"/>
    </row>
    <row r="12" spans="1:38">
      <c r="A12" s="17" t="s">
        <v>137</v>
      </c>
      <c r="B12" s="19" t="s">
        <v>140</v>
      </c>
      <c r="C12" s="30">
        <v>10.053003982730646</v>
      </c>
      <c r="D12" s="30">
        <v>10.151086988314352</v>
      </c>
      <c r="E12" s="30">
        <v>25.538655987604152</v>
      </c>
      <c r="F12" s="30">
        <v>15.041407954354288</v>
      </c>
      <c r="G12" s="35">
        <v>12.378626127229959</v>
      </c>
      <c r="H12" s="35">
        <v>17.285321300909345</v>
      </c>
      <c r="I12" s="35">
        <v>10.664098856221246</v>
      </c>
      <c r="J12" s="35">
        <v>22.903681481293326</v>
      </c>
      <c r="K12" s="35">
        <v>11.492315000296642</v>
      </c>
      <c r="L12" s="35">
        <v>13.701381237089675</v>
      </c>
      <c r="M12" s="35">
        <v>12.394543838233878</v>
      </c>
      <c r="N12" s="35">
        <v>11.507644217150347</v>
      </c>
      <c r="O12" s="35">
        <v>13.26084035816395</v>
      </c>
      <c r="P12" s="35">
        <v>11.183908717069848</v>
      </c>
      <c r="Q12" s="35">
        <v>19.654799634194617</v>
      </c>
      <c r="R12" s="35">
        <v>14.220434574741271</v>
      </c>
      <c r="S12" s="35">
        <v>13.598994514580067</v>
      </c>
      <c r="T12" s="35">
        <v>8.7738547265766051</v>
      </c>
      <c r="U12" s="35">
        <v>14.847345095112065</v>
      </c>
      <c r="V12" s="35">
        <v>12.399345857727409</v>
      </c>
      <c r="W12" s="35">
        <v>20.55265867830499</v>
      </c>
      <c r="X12" s="35">
        <v>13.322148184572031</v>
      </c>
      <c r="Y12" s="35">
        <v>21.448380708608671</v>
      </c>
      <c r="Z12" s="35">
        <v>14.291692077648246</v>
      </c>
      <c r="AA12" s="35">
        <v>14.126615958412511</v>
      </c>
      <c r="AB12" s="35">
        <v>9.3018281052153284</v>
      </c>
      <c r="AC12" s="35">
        <v>10.657067476005297</v>
      </c>
      <c r="AD12" s="35">
        <v>26.729155925764431</v>
      </c>
      <c r="AE12" s="35">
        <v>9.514230553424591</v>
      </c>
      <c r="AF12" s="35">
        <v>48.719255893100609</v>
      </c>
      <c r="AH12" s="29"/>
      <c r="AI12" s="29"/>
      <c r="AJ12" s="29"/>
      <c r="AK12" s="29"/>
      <c r="AL12" s="29"/>
    </row>
    <row r="13" spans="1:38">
      <c r="A13" s="17" t="s">
        <v>137</v>
      </c>
      <c r="B13" s="17" t="s">
        <v>141</v>
      </c>
      <c r="C13" s="30">
        <v>10.208385625695078</v>
      </c>
      <c r="D13" s="30">
        <v>11.204505832676627</v>
      </c>
      <c r="E13" s="30">
        <v>17.993077423277491</v>
      </c>
      <c r="F13" s="30">
        <v>16.19675810353645</v>
      </c>
      <c r="G13" s="35">
        <v>14.439366371406519</v>
      </c>
      <c r="H13" s="35">
        <v>19.195625206034066</v>
      </c>
      <c r="I13" s="35">
        <v>9.1525146762125917</v>
      </c>
      <c r="J13" s="35">
        <v>16.739572996095593</v>
      </c>
      <c r="K13" s="35">
        <v>11.537425205938465</v>
      </c>
      <c r="L13" s="35">
        <v>8.1703198039394245</v>
      </c>
      <c r="M13" s="35">
        <v>13.764338769102306</v>
      </c>
      <c r="N13" s="35">
        <v>12.363257558666792</v>
      </c>
      <c r="O13" s="35">
        <v>18.553506231941565</v>
      </c>
      <c r="P13" s="35">
        <v>12.432932762354483</v>
      </c>
      <c r="Q13" s="35">
        <v>17.24294972272958</v>
      </c>
      <c r="R13" s="35">
        <v>15.656655305716981</v>
      </c>
      <c r="S13" s="35">
        <v>16.693588652867813</v>
      </c>
      <c r="T13" s="35">
        <v>9.7435057186177261</v>
      </c>
      <c r="U13" s="35">
        <v>15.647949338983496</v>
      </c>
      <c r="V13" s="35">
        <v>13.769671488397785</v>
      </c>
      <c r="W13" s="35">
        <v>20.782999208170661</v>
      </c>
      <c r="X13" s="35">
        <v>12.759759181246523</v>
      </c>
      <c r="Y13" s="35">
        <v>23.348027176156979</v>
      </c>
      <c r="Z13" s="35">
        <v>16.14559681082665</v>
      </c>
      <c r="AA13" s="35">
        <v>16.115978322346717</v>
      </c>
      <c r="AB13" s="35">
        <v>10.042756766407519</v>
      </c>
      <c r="AC13" s="35">
        <v>9.4858878302118086</v>
      </c>
      <c r="AD13" s="35">
        <v>13.625538266311633</v>
      </c>
      <c r="AE13" s="35">
        <v>10.685223933687833</v>
      </c>
      <c r="AF13" s="35">
        <v>14.139655914524536</v>
      </c>
      <c r="AH13" s="29"/>
      <c r="AI13" s="29"/>
      <c r="AJ13" s="29"/>
      <c r="AK13" s="29"/>
      <c r="AL13" s="29"/>
    </row>
    <row r="14" spans="1:38">
      <c r="AH14" s="96"/>
      <c r="AI14" s="96"/>
      <c r="AJ14" s="96"/>
      <c r="AK14" s="96"/>
      <c r="AL14" s="96"/>
    </row>
    <row r="15" spans="1:38">
      <c r="A15" s="14" t="s">
        <v>512</v>
      </c>
      <c r="AH15" s="96"/>
      <c r="AI15" s="96"/>
      <c r="AJ15" s="96"/>
      <c r="AK15" s="96"/>
      <c r="AL15" s="96"/>
    </row>
    <row r="16" spans="1:38">
      <c r="A16" s="51" t="s">
        <v>97</v>
      </c>
      <c r="B16" s="51" t="s">
        <v>98</v>
      </c>
      <c r="C16" s="51" t="s">
        <v>99</v>
      </c>
      <c r="D16" s="51" t="s">
        <v>100</v>
      </c>
      <c r="E16" s="51" t="s">
        <v>101</v>
      </c>
      <c r="F16" s="51" t="s">
        <v>102</v>
      </c>
      <c r="G16" s="51" t="s">
        <v>103</v>
      </c>
      <c r="H16" s="51" t="s">
        <v>104</v>
      </c>
      <c r="I16" s="51" t="s">
        <v>105</v>
      </c>
      <c r="J16" s="51" t="s">
        <v>106</v>
      </c>
      <c r="K16" s="51" t="s">
        <v>107</v>
      </c>
      <c r="L16" s="51" t="s">
        <v>108</v>
      </c>
      <c r="M16" s="51" t="s">
        <v>109</v>
      </c>
      <c r="N16" s="51" t="s">
        <v>110</v>
      </c>
      <c r="O16" s="51" t="s">
        <v>111</v>
      </c>
      <c r="P16" s="51" t="s">
        <v>112</v>
      </c>
      <c r="Q16" s="51" t="s">
        <v>113</v>
      </c>
      <c r="R16" s="51" t="s">
        <v>114</v>
      </c>
      <c r="S16" s="51" t="s">
        <v>115</v>
      </c>
      <c r="T16" s="51" t="s">
        <v>116</v>
      </c>
      <c r="U16" s="51" t="s">
        <v>117</v>
      </c>
      <c r="V16" s="51" t="s">
        <v>118</v>
      </c>
      <c r="W16" s="51" t="s">
        <v>119</v>
      </c>
      <c r="X16" s="51" t="s">
        <v>120</v>
      </c>
      <c r="Y16" s="51" t="s">
        <v>121</v>
      </c>
      <c r="Z16" s="51" t="s">
        <v>122</v>
      </c>
      <c r="AA16" s="51" t="s">
        <v>123</v>
      </c>
      <c r="AB16" s="51" t="s">
        <v>124</v>
      </c>
      <c r="AC16" s="51" t="s">
        <v>125</v>
      </c>
      <c r="AD16" s="51" t="s">
        <v>126</v>
      </c>
      <c r="AE16" s="51" t="s">
        <v>127</v>
      </c>
      <c r="AF16" s="51" t="s">
        <v>128</v>
      </c>
      <c r="AH16" s="28"/>
      <c r="AI16" s="28"/>
      <c r="AJ16" s="28"/>
      <c r="AK16" s="28"/>
      <c r="AL16" s="28"/>
    </row>
    <row r="17" spans="1:38">
      <c r="A17" s="17" t="s">
        <v>135</v>
      </c>
      <c r="B17" s="52" t="s">
        <v>5</v>
      </c>
      <c r="C17" s="35">
        <v>22.810148046189976</v>
      </c>
      <c r="D17" s="35">
        <v>27.819359240267652</v>
      </c>
      <c r="E17" s="35">
        <v>58.204211929427984</v>
      </c>
      <c r="F17" s="35">
        <v>42.609517135263637</v>
      </c>
      <c r="G17" s="35">
        <v>42.33884284208284</v>
      </c>
      <c r="H17" s="35">
        <v>40.923237797798592</v>
      </c>
      <c r="I17" s="35">
        <v>23.967092043582554</v>
      </c>
      <c r="J17" s="35">
        <v>39.708460106573249</v>
      </c>
      <c r="K17" s="35">
        <v>38.278256658483627</v>
      </c>
      <c r="L17" s="35">
        <v>29.960210969958858</v>
      </c>
      <c r="M17" s="35">
        <v>33.621060142936344</v>
      </c>
      <c r="N17" s="35">
        <v>42.000838438761058</v>
      </c>
      <c r="O17" s="35">
        <v>37.708248676127653</v>
      </c>
      <c r="P17" s="35">
        <v>21.81935001478082</v>
      </c>
      <c r="Q17" s="35">
        <v>42.235537826331537</v>
      </c>
      <c r="R17" s="35">
        <v>34.203546266427836</v>
      </c>
      <c r="S17" s="35">
        <v>36.470458396751496</v>
      </c>
      <c r="T17" s="35">
        <v>18.603372189849772</v>
      </c>
      <c r="U17" s="35">
        <v>35.076128456306556</v>
      </c>
      <c r="V17" s="35">
        <v>43.455603259173287</v>
      </c>
      <c r="W17" s="35">
        <v>48.292164346690925</v>
      </c>
      <c r="X17" s="35">
        <v>36.854017918713737</v>
      </c>
      <c r="Y17" s="35">
        <v>58.002284739644203</v>
      </c>
      <c r="Z17" s="35">
        <v>28.782703295102969</v>
      </c>
      <c r="AA17" s="35">
        <v>36.971416905995682</v>
      </c>
      <c r="AB17" s="35">
        <v>24.284998969020332</v>
      </c>
      <c r="AC17" s="35">
        <v>33.346738661062084</v>
      </c>
      <c r="AD17" s="35">
        <v>26.562915639985729</v>
      </c>
      <c r="AE17" s="35">
        <v>21.776566572393385</v>
      </c>
      <c r="AF17" s="35">
        <v>22.035100182682267</v>
      </c>
      <c r="AH17" s="29"/>
      <c r="AI17" s="29"/>
      <c r="AJ17" s="29"/>
      <c r="AK17" s="29"/>
      <c r="AL17" s="29"/>
    </row>
    <row r="18" spans="1:38">
      <c r="A18" s="17" t="s">
        <v>135</v>
      </c>
      <c r="B18" s="52" t="s">
        <v>26</v>
      </c>
      <c r="C18" s="35">
        <v>6.4698026167843254</v>
      </c>
      <c r="D18" s="35">
        <v>8.1327222351941426</v>
      </c>
      <c r="E18" s="35">
        <v>14.844989899019444</v>
      </c>
      <c r="F18" s="35">
        <v>10.893301194499058</v>
      </c>
      <c r="G18" s="35">
        <v>8.9545998301898617</v>
      </c>
      <c r="H18" s="35">
        <v>12.040532161514305</v>
      </c>
      <c r="I18" s="35">
        <v>5.3383156747550418</v>
      </c>
      <c r="J18" s="35">
        <v>12.664920564611352</v>
      </c>
      <c r="K18" s="35">
        <v>6.9882457108033664</v>
      </c>
      <c r="L18" s="35">
        <v>9.6915843320821438</v>
      </c>
      <c r="M18" s="35">
        <v>8.1745534327012592</v>
      </c>
      <c r="N18" s="35">
        <v>6.7901569534798423</v>
      </c>
      <c r="O18" s="35">
        <v>10.696175554180657</v>
      </c>
      <c r="P18" s="35">
        <v>8.7190657288931686</v>
      </c>
      <c r="Q18" s="35">
        <v>10.712639957719562</v>
      </c>
      <c r="R18" s="35">
        <v>8.1563793189613971</v>
      </c>
      <c r="S18" s="35">
        <v>11.145892315613093</v>
      </c>
      <c r="T18" s="35">
        <v>5.374181662044105</v>
      </c>
      <c r="U18" s="35">
        <v>11.625859897850754</v>
      </c>
      <c r="V18" s="35">
        <v>8.0938069982005683</v>
      </c>
      <c r="W18" s="35">
        <v>12.582072676847702</v>
      </c>
      <c r="X18" s="35">
        <v>9.8735160668463031</v>
      </c>
      <c r="Y18" s="35">
        <v>18.382428901998111</v>
      </c>
      <c r="Z18" s="35">
        <v>11.006525683646478</v>
      </c>
      <c r="AA18" s="35">
        <v>9.8343208869204659</v>
      </c>
      <c r="AB18" s="35">
        <v>6.4056869693380136</v>
      </c>
      <c r="AC18" s="35">
        <v>7.9674758917400981</v>
      </c>
      <c r="AD18" s="35">
        <v>14.508791672724108</v>
      </c>
      <c r="AE18" s="35">
        <v>5.5518024558347738</v>
      </c>
      <c r="AF18" s="35">
        <v>8.1420974450839889</v>
      </c>
      <c r="AH18" s="29"/>
      <c r="AI18" s="29"/>
      <c r="AJ18" s="29"/>
      <c r="AK18" s="29"/>
      <c r="AL18" s="29"/>
    </row>
    <row r="19" spans="1:38">
      <c r="A19" s="17" t="s">
        <v>135</v>
      </c>
      <c r="B19" s="52" t="s">
        <v>30</v>
      </c>
      <c r="C19" s="35">
        <v>5.6989924778506165</v>
      </c>
      <c r="D19" s="35">
        <v>7.1637924042041776</v>
      </c>
      <c r="E19" s="35">
        <v>13.076362723771858</v>
      </c>
      <c r="F19" s="35">
        <v>9.5954769014680039</v>
      </c>
      <c r="G19" s="35">
        <v>7.887751774996012</v>
      </c>
      <c r="H19" s="35">
        <v>10.606027151396152</v>
      </c>
      <c r="I19" s="35">
        <v>4.7023105149909679</v>
      </c>
      <c r="J19" s="35">
        <v>11.156026127141697</v>
      </c>
      <c r="K19" s="35">
        <v>6.1556684335193577</v>
      </c>
      <c r="L19" s="35">
        <v>8.5369321876535107</v>
      </c>
      <c r="M19" s="35">
        <v>7.2006398467079231</v>
      </c>
      <c r="N19" s="35">
        <v>5.9811799050741667</v>
      </c>
      <c r="O19" s="35">
        <v>9.4218367445872353</v>
      </c>
      <c r="P19" s="35">
        <v>7.6802791284449619</v>
      </c>
      <c r="Q19" s="35">
        <v>9.4363395845466922</v>
      </c>
      <c r="R19" s="35">
        <v>7.1846309908540542</v>
      </c>
      <c r="S19" s="35">
        <v>9.8179744001500016</v>
      </c>
      <c r="T19" s="35">
        <v>4.7339034404444877</v>
      </c>
      <c r="U19" s="35">
        <v>10.240758803755826</v>
      </c>
      <c r="V19" s="35">
        <v>7.1295135156450726</v>
      </c>
      <c r="W19" s="35">
        <v>11.083048709260977</v>
      </c>
      <c r="X19" s="35">
        <v>8.6971886358507806</v>
      </c>
      <c r="Y19" s="35">
        <v>16.192352416646109</v>
      </c>
      <c r="Z19" s="35">
        <v>9.6952118625139025</v>
      </c>
      <c r="AA19" s="35">
        <v>8.6626631566675574</v>
      </c>
      <c r="AB19" s="35">
        <v>5.6425155473858242</v>
      </c>
      <c r="AC19" s="35">
        <v>7.0182334553277768</v>
      </c>
      <c r="AD19" s="35">
        <v>12.780219042702941</v>
      </c>
      <c r="AE19" s="35">
        <v>4.8903625517467111</v>
      </c>
      <c r="AF19" s="35">
        <v>7.1720506546957612</v>
      </c>
      <c r="AH19" s="29"/>
      <c r="AI19" s="29"/>
      <c r="AJ19" s="29"/>
      <c r="AK19" s="29"/>
      <c r="AL19" s="29"/>
    </row>
    <row r="20" spans="1:38">
      <c r="A20" s="17" t="s">
        <v>135</v>
      </c>
      <c r="B20" s="52" t="s">
        <v>19</v>
      </c>
      <c r="C20" s="35">
        <v>22.395852783170067</v>
      </c>
      <c r="D20" s="35">
        <v>32.285283331932561</v>
      </c>
      <c r="E20" s="35">
        <v>38.470160990418272</v>
      </c>
      <c r="F20" s="35">
        <v>32.644616151498752</v>
      </c>
      <c r="G20" s="35">
        <v>20.347417592690228</v>
      </c>
      <c r="H20" s="35">
        <v>33.568457956892452</v>
      </c>
      <c r="I20" s="35">
        <v>22.392154661177006</v>
      </c>
      <c r="J20" s="35">
        <v>29.157119594393787</v>
      </c>
      <c r="K20" s="35">
        <v>28.414642833936146</v>
      </c>
      <c r="L20" s="35">
        <v>26.095363744662791</v>
      </c>
      <c r="M20" s="35">
        <v>29.211381137251067</v>
      </c>
      <c r="N20" s="35">
        <v>35.210649225214475</v>
      </c>
      <c r="O20" s="35">
        <v>25.614795258558743</v>
      </c>
      <c r="P20" s="35">
        <v>29.280748255927204</v>
      </c>
      <c r="Q20" s="35">
        <v>31.210064522181476</v>
      </c>
      <c r="R20" s="35">
        <v>28.307015796693804</v>
      </c>
      <c r="S20" s="35">
        <v>32.79958696198274</v>
      </c>
      <c r="T20" s="35">
        <v>19.138471720348075</v>
      </c>
      <c r="U20" s="35">
        <v>27.690816572458811</v>
      </c>
      <c r="V20" s="35">
        <v>41.401406919823934</v>
      </c>
      <c r="W20" s="35">
        <v>33.586739818275625</v>
      </c>
      <c r="X20" s="35">
        <v>38.027626137775947</v>
      </c>
      <c r="Y20" s="35">
        <v>38.723625883161411</v>
      </c>
      <c r="Z20" s="35">
        <v>39.654088693815517</v>
      </c>
      <c r="AA20" s="35">
        <v>29.871403170241351</v>
      </c>
      <c r="AB20" s="35">
        <v>22.295151858924719</v>
      </c>
      <c r="AC20" s="35">
        <v>27.342161175503271</v>
      </c>
      <c r="AD20" s="35">
        <v>25.73128369494323</v>
      </c>
      <c r="AE20" s="35">
        <v>21.275087453046449</v>
      </c>
      <c r="AF20" s="35">
        <v>19.778294627578966</v>
      </c>
      <c r="AH20" s="29"/>
      <c r="AI20" s="29"/>
      <c r="AJ20" s="29"/>
      <c r="AK20" s="29"/>
      <c r="AL20" s="29"/>
    </row>
    <row r="21" spans="1:38">
      <c r="A21" s="17" t="s">
        <v>136</v>
      </c>
      <c r="B21" s="19" t="s">
        <v>33</v>
      </c>
      <c r="C21" s="35">
        <v>36.254257642181877</v>
      </c>
      <c r="D21" s="35">
        <v>44.035754217825229</v>
      </c>
      <c r="E21" s="35">
        <v>74.261426329084941</v>
      </c>
      <c r="F21" s="35">
        <v>58.733994888965562</v>
      </c>
      <c r="G21" s="35">
        <v>51.768608193513529</v>
      </c>
      <c r="H21" s="35">
        <v>65.842633435411102</v>
      </c>
      <c r="I21" s="35">
        <v>27.760009431152056</v>
      </c>
      <c r="J21" s="35">
        <v>66.758836185968207</v>
      </c>
      <c r="K21" s="35">
        <v>39.825351569960745</v>
      </c>
      <c r="L21" s="35">
        <v>43.056351653635339</v>
      </c>
      <c r="M21" s="35">
        <v>44.544061605099635</v>
      </c>
      <c r="N21" s="35">
        <v>91.440365494036413</v>
      </c>
      <c r="O21" s="35">
        <v>57.794620714528058</v>
      </c>
      <c r="P21" s="35">
        <v>42.602814541784767</v>
      </c>
      <c r="Q21" s="35">
        <v>58.466476821347712</v>
      </c>
      <c r="R21" s="35">
        <v>45.270207837658035</v>
      </c>
      <c r="S21" s="35">
        <v>58.799955729929316</v>
      </c>
      <c r="T21" s="35">
        <v>28.661347040084291</v>
      </c>
      <c r="U21" s="35">
        <v>59.004004893641877</v>
      </c>
      <c r="V21" s="35">
        <v>48.320038197596389</v>
      </c>
      <c r="W21" s="35">
        <v>64.020498729223291</v>
      </c>
      <c r="X21" s="35">
        <v>59.999377053105199</v>
      </c>
      <c r="Y21" s="35">
        <v>96.860598470170686</v>
      </c>
      <c r="Z21" s="35">
        <v>64.366737249820048</v>
      </c>
      <c r="AA21" s="35">
        <v>53.587072944471217</v>
      </c>
      <c r="AB21" s="35">
        <v>39.742804849005317</v>
      </c>
      <c r="AC21" s="35">
        <v>42.064293001827821</v>
      </c>
      <c r="AD21" s="35">
        <v>55.853543905254348</v>
      </c>
      <c r="AE21" s="35">
        <v>29.246433668124375</v>
      </c>
      <c r="AF21" s="35">
        <v>45.824893563085205</v>
      </c>
      <c r="AH21" s="29"/>
      <c r="AI21" s="29"/>
      <c r="AJ21" s="29"/>
      <c r="AK21" s="29"/>
      <c r="AL21" s="29"/>
    </row>
    <row r="22" spans="1:38">
      <c r="A22" s="17" t="s">
        <v>137</v>
      </c>
      <c r="B22" s="19" t="s">
        <v>138</v>
      </c>
      <c r="C22" s="35">
        <v>31.204045852845915</v>
      </c>
      <c r="D22" s="35">
        <v>27.578415619741403</v>
      </c>
      <c r="E22" s="35">
        <v>60.207913258374418</v>
      </c>
      <c r="F22" s="35">
        <v>24.278783564647711</v>
      </c>
      <c r="G22" s="35">
        <v>35.838582979687892</v>
      </c>
      <c r="H22" s="35">
        <v>51.803359185558193</v>
      </c>
      <c r="I22" s="35">
        <v>26.488155823754333</v>
      </c>
      <c r="J22" s="35">
        <v>44.121770302050507</v>
      </c>
      <c r="K22" s="35">
        <v>29.032641141925509</v>
      </c>
      <c r="L22" s="35">
        <v>56.625368328872746</v>
      </c>
      <c r="M22" s="35">
        <v>31.443928207588165</v>
      </c>
      <c r="N22" s="35">
        <v>31.085395001649989</v>
      </c>
      <c r="O22" s="35">
        <v>35.424706627464261</v>
      </c>
      <c r="P22" s="35">
        <v>18.36834724664093</v>
      </c>
      <c r="Q22" s="35">
        <v>44.662371820495402</v>
      </c>
      <c r="R22" s="35">
        <v>34.251495963792458</v>
      </c>
      <c r="S22" s="35">
        <v>35.476774968208154</v>
      </c>
      <c r="T22" s="35">
        <v>15.384388536750432</v>
      </c>
      <c r="U22" s="35">
        <v>20.48564729713523</v>
      </c>
      <c r="V22" s="35">
        <v>29.999157976978285</v>
      </c>
      <c r="W22" s="35">
        <v>42.976393432748445</v>
      </c>
      <c r="X22" s="35">
        <v>32.340818107659331</v>
      </c>
      <c r="Y22" s="35">
        <v>76.3371606993082</v>
      </c>
      <c r="Z22" s="35">
        <v>22.89144766728192</v>
      </c>
      <c r="AA22" s="35">
        <v>38.647886329746314</v>
      </c>
      <c r="AB22" s="35">
        <v>21.669426774432466</v>
      </c>
      <c r="AC22" s="35">
        <v>40.124212946219842</v>
      </c>
      <c r="AD22" s="35">
        <v>55.388655625396517</v>
      </c>
      <c r="AE22" s="35">
        <v>22.267543142946835</v>
      </c>
      <c r="AF22" s="35">
        <v>80.872047372503388</v>
      </c>
      <c r="AH22" s="29"/>
      <c r="AI22" s="29"/>
      <c r="AJ22" s="29"/>
      <c r="AK22" s="29"/>
      <c r="AL22" s="29"/>
    </row>
    <row r="23" spans="1:38">
      <c r="A23" s="17" t="s">
        <v>137</v>
      </c>
      <c r="B23" s="19" t="s">
        <v>139</v>
      </c>
      <c r="C23" s="35">
        <v>14.153559842659163</v>
      </c>
      <c r="D23" s="35">
        <v>13.848083834442075</v>
      </c>
      <c r="E23" s="35">
        <v>22.008055660972893</v>
      </c>
      <c r="F23" s="35">
        <v>13.153670910248655</v>
      </c>
      <c r="G23" s="35">
        <v>15.326755878975012</v>
      </c>
      <c r="H23" s="35">
        <v>34.304565614516797</v>
      </c>
      <c r="I23" s="35">
        <v>12.643131026932553</v>
      </c>
      <c r="J23" s="35">
        <v>23.774127825350948</v>
      </c>
      <c r="K23" s="35">
        <v>14.90170961266973</v>
      </c>
      <c r="L23" s="35">
        <v>23.391773300069271</v>
      </c>
      <c r="M23" s="35">
        <v>11.493833364104871</v>
      </c>
      <c r="N23" s="35">
        <v>14.338806985722778</v>
      </c>
      <c r="O23" s="35">
        <v>16.849968309550579</v>
      </c>
      <c r="P23" s="35">
        <v>8.917859480097615</v>
      </c>
      <c r="Q23" s="35">
        <v>34.025263496989687</v>
      </c>
      <c r="R23" s="35">
        <v>12.520095596202784</v>
      </c>
      <c r="S23" s="35">
        <v>18.002852464214062</v>
      </c>
      <c r="T23" s="35">
        <v>8.0372345944293606</v>
      </c>
      <c r="U23" s="35">
        <v>11.401410767379096</v>
      </c>
      <c r="V23" s="35">
        <v>10.965720331584912</v>
      </c>
      <c r="W23" s="35">
        <v>22.040999196214774</v>
      </c>
      <c r="X23" s="35">
        <v>13.595824992407655</v>
      </c>
      <c r="Y23" s="35">
        <v>32.861203852846657</v>
      </c>
      <c r="Z23" s="35">
        <v>13.085027473416218</v>
      </c>
      <c r="AA23" s="35">
        <v>17.158894426891806</v>
      </c>
      <c r="AB23" s="35">
        <v>10.773466830869827</v>
      </c>
      <c r="AC23" s="35">
        <v>17.590806263847437</v>
      </c>
      <c r="AD23" s="35">
        <v>33.738997137947074</v>
      </c>
      <c r="AE23" s="35">
        <v>13.173093211955988</v>
      </c>
      <c r="AF23" s="35">
        <v>48.690084735477939</v>
      </c>
      <c r="AH23" s="29"/>
      <c r="AI23" s="29"/>
      <c r="AJ23" s="29"/>
      <c r="AK23" s="29"/>
      <c r="AL23" s="29"/>
    </row>
    <row r="24" spans="1:38">
      <c r="A24" s="17" t="s">
        <v>137</v>
      </c>
      <c r="B24" s="19" t="s">
        <v>140</v>
      </c>
      <c r="C24" s="35">
        <v>6.6579206518816028</v>
      </c>
      <c r="D24" s="35">
        <v>6.3974064976322955</v>
      </c>
      <c r="E24" s="35">
        <v>17.886387420765196</v>
      </c>
      <c r="F24" s="35">
        <v>6.6886568538427307</v>
      </c>
      <c r="G24" s="35">
        <v>7.0028189523238789</v>
      </c>
      <c r="H24" s="35">
        <v>10.438478679234811</v>
      </c>
      <c r="I24" s="35">
        <v>7.4350252023500447</v>
      </c>
      <c r="J24" s="35">
        <v>10.719251293508048</v>
      </c>
      <c r="K24" s="35">
        <v>7.1375110053692001</v>
      </c>
      <c r="L24" s="35">
        <v>9.2917102492882826</v>
      </c>
      <c r="M24" s="35">
        <v>7.0786403299484562</v>
      </c>
      <c r="N24" s="35">
        <v>6.5080749482085274</v>
      </c>
      <c r="O24" s="35">
        <v>8.0649024476471567</v>
      </c>
      <c r="P24" s="35">
        <v>4.3633189877808949</v>
      </c>
      <c r="Q24" s="35">
        <v>11.249394934672488</v>
      </c>
      <c r="R24" s="35">
        <v>7.7773434485695843</v>
      </c>
      <c r="S24" s="35">
        <v>6.3645243957780462</v>
      </c>
      <c r="T24" s="35">
        <v>4.7388949997277248</v>
      </c>
      <c r="U24" s="35">
        <v>7.4996274255047481</v>
      </c>
      <c r="V24" s="35">
        <v>6.7533944270069783</v>
      </c>
      <c r="W24" s="35">
        <v>10.544382728180738</v>
      </c>
      <c r="X24" s="35">
        <v>6.2275392032981305</v>
      </c>
      <c r="Y24" s="35">
        <v>12.438834430986031</v>
      </c>
      <c r="Z24" s="35">
        <v>7.133394065364179</v>
      </c>
      <c r="AA24" s="35">
        <v>8.2681537933091551</v>
      </c>
      <c r="AB24" s="35">
        <v>5.176256331321528</v>
      </c>
      <c r="AC24" s="35">
        <v>6.9034272162622736</v>
      </c>
      <c r="AD24" s="35">
        <v>15.345435474624434</v>
      </c>
      <c r="AE24" s="35">
        <v>4.5601077996052233</v>
      </c>
      <c r="AF24" s="35">
        <v>43.486883370421069</v>
      </c>
      <c r="AH24" s="29"/>
      <c r="AI24" s="29"/>
      <c r="AJ24" s="29"/>
      <c r="AK24" s="29"/>
      <c r="AL24" s="29"/>
    </row>
    <row r="25" spans="1:38">
      <c r="A25" s="17" t="s">
        <v>137</v>
      </c>
      <c r="B25" s="17" t="s">
        <v>141</v>
      </c>
      <c r="C25" s="35">
        <v>5.7267412273509652</v>
      </c>
      <c r="D25" s="35">
        <v>5.9812483623198309</v>
      </c>
      <c r="E25" s="35">
        <v>10.674259963144404</v>
      </c>
      <c r="F25" s="35">
        <v>6.1007924892421741</v>
      </c>
      <c r="G25" s="35">
        <v>6.9192069412314865</v>
      </c>
      <c r="H25" s="35">
        <v>9.8190561854716272</v>
      </c>
      <c r="I25" s="35">
        <v>5.4051337881218</v>
      </c>
      <c r="J25" s="35">
        <v>6.6360746674470743</v>
      </c>
      <c r="K25" s="35">
        <v>6.0695417021447051</v>
      </c>
      <c r="L25" s="35">
        <v>4.6932976200232011</v>
      </c>
      <c r="M25" s="35">
        <v>6.6585916638193856</v>
      </c>
      <c r="N25" s="35">
        <v>5.9225231602731636</v>
      </c>
      <c r="O25" s="35">
        <v>9.5578849322615902</v>
      </c>
      <c r="P25" s="35">
        <v>4.1087022202825096</v>
      </c>
      <c r="Q25" s="35">
        <v>8.359491035989544</v>
      </c>
      <c r="R25" s="35">
        <v>7.2531244821635834</v>
      </c>
      <c r="S25" s="35">
        <v>6.6178450784806033</v>
      </c>
      <c r="T25" s="35">
        <v>4.4576875317992268</v>
      </c>
      <c r="U25" s="35">
        <v>6.6950842822798835</v>
      </c>
      <c r="V25" s="35">
        <v>6.3526459514973554</v>
      </c>
      <c r="W25" s="35">
        <v>9.0316916869067327</v>
      </c>
      <c r="X25" s="35">
        <v>5.0523382611290097</v>
      </c>
      <c r="Y25" s="35">
        <v>11.46946337687096</v>
      </c>
      <c r="Z25" s="35">
        <v>6.8261275673298032</v>
      </c>
      <c r="AA25" s="35">
        <v>7.9897798604599917</v>
      </c>
      <c r="AB25" s="35">
        <v>4.7337807677499697</v>
      </c>
      <c r="AC25" s="35">
        <v>5.2049043290793211</v>
      </c>
      <c r="AD25" s="35">
        <v>6.6260601222331861</v>
      </c>
      <c r="AE25" s="35">
        <v>4.3380324651579061</v>
      </c>
      <c r="AF25" s="35">
        <v>7.055077320593317</v>
      </c>
      <c r="AH25" s="29"/>
      <c r="AI25" s="29"/>
      <c r="AJ25" s="29"/>
      <c r="AK25" s="29"/>
      <c r="AL25" s="29"/>
    </row>
    <row r="26" spans="1:38">
      <c r="AH26" s="96"/>
      <c r="AI26" s="96"/>
      <c r="AJ26" s="96"/>
      <c r="AK26" s="96"/>
      <c r="AL26" s="96"/>
    </row>
    <row r="27" spans="1:38">
      <c r="A27" s="14" t="s">
        <v>510</v>
      </c>
      <c r="AH27" s="96"/>
      <c r="AI27" s="96"/>
      <c r="AJ27" s="96"/>
      <c r="AK27" s="96"/>
      <c r="AL27" s="96"/>
    </row>
    <row r="28" spans="1:38">
      <c r="A28" s="51" t="s">
        <v>97</v>
      </c>
      <c r="B28" s="51" t="s">
        <v>98</v>
      </c>
      <c r="C28" s="51" t="s">
        <v>99</v>
      </c>
      <c r="D28" s="51" t="s">
        <v>100</v>
      </c>
      <c r="E28" s="51" t="s">
        <v>101</v>
      </c>
      <c r="F28" s="51" t="s">
        <v>102</v>
      </c>
      <c r="G28" s="51" t="s">
        <v>103</v>
      </c>
      <c r="H28" s="51" t="s">
        <v>104</v>
      </c>
      <c r="I28" s="51" t="s">
        <v>105</v>
      </c>
      <c r="J28" s="51" t="s">
        <v>106</v>
      </c>
      <c r="K28" s="51" t="s">
        <v>107</v>
      </c>
      <c r="L28" s="51" t="s">
        <v>108</v>
      </c>
      <c r="M28" s="51" t="s">
        <v>109</v>
      </c>
      <c r="N28" s="51" t="s">
        <v>110</v>
      </c>
      <c r="O28" s="51" t="s">
        <v>111</v>
      </c>
      <c r="P28" s="51" t="s">
        <v>112</v>
      </c>
      <c r="Q28" s="51" t="s">
        <v>113</v>
      </c>
      <c r="R28" s="51" t="s">
        <v>114</v>
      </c>
      <c r="S28" s="51" t="s">
        <v>115</v>
      </c>
      <c r="T28" s="51" t="s">
        <v>116</v>
      </c>
      <c r="U28" s="51" t="s">
        <v>117</v>
      </c>
      <c r="V28" s="51" t="s">
        <v>118</v>
      </c>
      <c r="W28" s="51" t="s">
        <v>119</v>
      </c>
      <c r="X28" s="51" t="s">
        <v>120</v>
      </c>
      <c r="Y28" s="51" t="s">
        <v>121</v>
      </c>
      <c r="Z28" s="51" t="s">
        <v>122</v>
      </c>
      <c r="AA28" s="51" t="s">
        <v>123</v>
      </c>
      <c r="AB28" s="51" t="s">
        <v>124</v>
      </c>
      <c r="AC28" s="51" t="s">
        <v>125</v>
      </c>
      <c r="AD28" s="51" t="s">
        <v>126</v>
      </c>
      <c r="AE28" s="51" t="s">
        <v>127</v>
      </c>
      <c r="AF28" s="51" t="s">
        <v>128</v>
      </c>
      <c r="AH28" s="28"/>
      <c r="AI28" s="28"/>
      <c r="AJ28" s="28"/>
      <c r="AK28" s="28"/>
      <c r="AL28" s="28"/>
    </row>
    <row r="29" spans="1:38">
      <c r="A29" s="17" t="s">
        <v>135</v>
      </c>
      <c r="B29" s="52" t="s">
        <v>5</v>
      </c>
      <c r="C29" s="35">
        <v>18.78149326447949</v>
      </c>
      <c r="D29" s="35">
        <v>22.84993866858089</v>
      </c>
      <c r="E29" s="35">
        <v>35.756049774135199</v>
      </c>
      <c r="F29" s="35">
        <v>114.10509424202048</v>
      </c>
      <c r="G29" s="35">
        <v>24.50169654251291</v>
      </c>
      <c r="H29" s="35">
        <v>29.294773143661779</v>
      </c>
      <c r="I29" s="35">
        <v>19.365749852365358</v>
      </c>
      <c r="J29" s="35">
        <v>25.371613226775708</v>
      </c>
      <c r="K29" s="35">
        <v>25.120407124189008</v>
      </c>
      <c r="L29" s="35">
        <v>113.62724359117794</v>
      </c>
      <c r="M29" s="35">
        <v>23.940368114490482</v>
      </c>
      <c r="N29" s="35">
        <v>91.488993202089659</v>
      </c>
      <c r="O29" s="35">
        <v>27.516480427074431</v>
      </c>
      <c r="P29" s="35">
        <v>49.443644372082943</v>
      </c>
      <c r="Q29" s="35">
        <v>86.363981164314282</v>
      </c>
      <c r="R29" s="35">
        <v>26.011837548830769</v>
      </c>
      <c r="S29" s="35">
        <v>28.541174367492378</v>
      </c>
      <c r="T29" s="35">
        <v>14.850008558540846</v>
      </c>
      <c r="U29" s="35">
        <v>26.514055952553083</v>
      </c>
      <c r="V29" s="35">
        <v>28.141312979803317</v>
      </c>
      <c r="W29" s="35">
        <v>136.69608436903962</v>
      </c>
      <c r="X29" s="35">
        <v>89.489865658634685</v>
      </c>
      <c r="Y29" s="35">
        <v>36.345980787027607</v>
      </c>
      <c r="Z29" s="35">
        <v>22.505407873522159</v>
      </c>
      <c r="AA29" s="35">
        <v>27.261326960516762</v>
      </c>
      <c r="AB29" s="35">
        <v>82.169817974111453</v>
      </c>
      <c r="AC29" s="35">
        <v>21.445944453694938</v>
      </c>
      <c r="AD29" s="35">
        <v>19.028800758479743</v>
      </c>
      <c r="AE29" s="35">
        <v>122.60770870014254</v>
      </c>
      <c r="AF29" s="35">
        <v>13.305496725876738</v>
      </c>
      <c r="AH29" s="29"/>
      <c r="AI29" s="29"/>
      <c r="AJ29" s="29"/>
      <c r="AK29" s="29"/>
      <c r="AL29" s="29"/>
    </row>
    <row r="30" spans="1:38">
      <c r="A30" s="17" t="s">
        <v>135</v>
      </c>
      <c r="B30" s="52" t="s">
        <v>26</v>
      </c>
      <c r="C30" s="35">
        <v>14.731657028537704</v>
      </c>
      <c r="D30" s="35">
        <v>8.186196414110368</v>
      </c>
      <c r="E30" s="35">
        <v>13.325029019923436</v>
      </c>
      <c r="F30" s="35">
        <v>22.654979513559741</v>
      </c>
      <c r="G30" s="35">
        <v>9.7879910356485968</v>
      </c>
      <c r="H30" s="35">
        <v>14.279173625565203</v>
      </c>
      <c r="I30" s="35">
        <v>6.044111917199416</v>
      </c>
      <c r="J30" s="35">
        <v>11.760848715422307</v>
      </c>
      <c r="K30" s="35">
        <v>7.9128631489554504</v>
      </c>
      <c r="L30" s="35">
        <v>25.692619011189461</v>
      </c>
      <c r="M30" s="35">
        <v>8.5340794420568979</v>
      </c>
      <c r="N30" s="35">
        <v>17.797913981713542</v>
      </c>
      <c r="O30" s="35">
        <v>11.50342917071443</v>
      </c>
      <c r="P30" s="35">
        <v>13.346669977209977</v>
      </c>
      <c r="Q30" s="35">
        <v>16.146745513569314</v>
      </c>
      <c r="R30" s="35">
        <v>9.7073417341212789</v>
      </c>
      <c r="S30" s="35">
        <v>10.3502546781537</v>
      </c>
      <c r="T30" s="35">
        <v>5.3302899572927025</v>
      </c>
      <c r="U30" s="35">
        <v>11.155215672198572</v>
      </c>
      <c r="V30" s="35">
        <v>8.5373858014013759</v>
      </c>
      <c r="W30" s="35">
        <v>23.179292743940838</v>
      </c>
      <c r="X30" s="35">
        <v>18.698582978907027</v>
      </c>
      <c r="Y30" s="35">
        <v>16.26370240663115</v>
      </c>
      <c r="Z30" s="35">
        <v>15.955782155824743</v>
      </c>
      <c r="AA30" s="35">
        <v>20.561895621728901</v>
      </c>
      <c r="AB30" s="35">
        <v>14.941003637240376</v>
      </c>
      <c r="AC30" s="35">
        <v>8.7539663564826444</v>
      </c>
      <c r="AD30" s="35">
        <v>11.68834555220071</v>
      </c>
      <c r="AE30" s="35">
        <v>17.742947121681535</v>
      </c>
      <c r="AF30" s="35">
        <v>8.7667812367983391</v>
      </c>
      <c r="AH30" s="29"/>
      <c r="AI30" s="29"/>
      <c r="AJ30" s="29"/>
      <c r="AK30" s="29"/>
      <c r="AL30" s="29"/>
    </row>
    <row r="31" spans="1:38">
      <c r="A31" s="17" t="s">
        <v>135</v>
      </c>
      <c r="B31" s="52" t="s">
        <v>30</v>
      </c>
      <c r="C31" s="35">
        <v>13.394314284623492</v>
      </c>
      <c r="D31" s="35">
        <v>3.5895408404445521</v>
      </c>
      <c r="E31" s="35">
        <v>5.8428522170173229</v>
      </c>
      <c r="F31" s="35">
        <v>15.392944480204205</v>
      </c>
      <c r="G31" s="35">
        <v>4.2919069847634512</v>
      </c>
      <c r="H31" s="35">
        <v>7.5121387303724036</v>
      </c>
      <c r="I31" s="35">
        <v>2.6502646007379829</v>
      </c>
      <c r="J31" s="35">
        <v>5.1569794623460714</v>
      </c>
      <c r="K31" s="35">
        <v>3.4696877525520522</v>
      </c>
      <c r="L31" s="35">
        <v>16.078303490503121</v>
      </c>
      <c r="M31" s="35">
        <v>3.7420830313891957</v>
      </c>
      <c r="N31" s="35">
        <v>12.971529131259983</v>
      </c>
      <c r="O31" s="35">
        <v>5.0441043342505782</v>
      </c>
      <c r="P31" s="35">
        <v>8.4347630313301831</v>
      </c>
      <c r="Q31" s="35">
        <v>9.1746473534364199</v>
      </c>
      <c r="R31" s="35">
        <v>4.2565433131702983</v>
      </c>
      <c r="S31" s="35">
        <v>4.5384522917378041</v>
      </c>
      <c r="T31" s="35">
        <v>2.3372629393712039</v>
      </c>
      <c r="U31" s="35">
        <v>4.8914172362520167</v>
      </c>
      <c r="V31" s="35">
        <v>3.7435328270329622</v>
      </c>
      <c r="W31" s="35">
        <v>18.017624046047992</v>
      </c>
      <c r="X31" s="35">
        <v>14.358841695386891</v>
      </c>
      <c r="Y31" s="35">
        <v>7.1314223422262248</v>
      </c>
      <c r="Z31" s="35">
        <v>9.482510927394781</v>
      </c>
      <c r="AA31" s="35">
        <v>13.990059194134638</v>
      </c>
      <c r="AB31" s="35">
        <v>10.621785774630718</v>
      </c>
      <c r="AC31" s="35">
        <v>3.8385005884184977</v>
      </c>
      <c r="AD31" s="35">
        <v>5.125187766632938</v>
      </c>
      <c r="AE31" s="35">
        <v>13.802533489938304</v>
      </c>
      <c r="AF31" s="35">
        <v>3.8441197470523298</v>
      </c>
      <c r="AH31" s="29"/>
      <c r="AI31" s="29"/>
      <c r="AJ31" s="29"/>
      <c r="AK31" s="29"/>
      <c r="AL31" s="29"/>
    </row>
    <row r="32" spans="1:38">
      <c r="A32" s="17" t="s">
        <v>135</v>
      </c>
      <c r="B32" s="52" t="s">
        <v>19</v>
      </c>
      <c r="C32" s="35">
        <v>13.359204799824985</v>
      </c>
      <c r="D32" s="35">
        <v>16.129113824759379</v>
      </c>
      <c r="E32" s="35">
        <v>21.485919396831413</v>
      </c>
      <c r="F32" s="35">
        <v>96.500649506011456</v>
      </c>
      <c r="G32" s="35">
        <v>15.158011277059639</v>
      </c>
      <c r="H32" s="35">
        <v>20.6783369250054</v>
      </c>
      <c r="I32" s="35">
        <v>13.669725254016043</v>
      </c>
      <c r="J32" s="35">
        <v>17.909091292884899</v>
      </c>
      <c r="K32" s="35">
        <v>16.148645223408778</v>
      </c>
      <c r="L32" s="35">
        <v>86.504107828927928</v>
      </c>
      <c r="M32" s="35">
        <v>17.275263578860859</v>
      </c>
      <c r="N32" s="35">
        <v>85.329047079270481</v>
      </c>
      <c r="O32" s="35">
        <v>19.423091295877452</v>
      </c>
      <c r="P32" s="35">
        <v>48.59875878103324</v>
      </c>
      <c r="Q32" s="35">
        <v>95.686984447757453</v>
      </c>
      <c r="R32" s="35">
        <v>18.361007208878327</v>
      </c>
      <c r="S32" s="35">
        <v>20.14639324606026</v>
      </c>
      <c r="T32" s="35">
        <v>10.515079645759261</v>
      </c>
      <c r="U32" s="35">
        <v>18.715508720502264</v>
      </c>
      <c r="V32" s="35">
        <v>19.92646308265472</v>
      </c>
      <c r="W32" s="35">
        <v>148.99346964873163</v>
      </c>
      <c r="X32" s="35">
        <v>121.12435128434052</v>
      </c>
      <c r="Y32" s="35">
        <v>25.655581386420138</v>
      </c>
      <c r="Z32" s="35">
        <v>23.299863395324156</v>
      </c>
      <c r="AA32" s="35">
        <v>19.242985810056194</v>
      </c>
      <c r="AB32" s="35">
        <v>109.51927128918949</v>
      </c>
      <c r="AC32" s="35">
        <v>15.185567949011977</v>
      </c>
      <c r="AD32" s="35">
        <v>14.289984061325333</v>
      </c>
      <c r="AE32" s="35">
        <v>12.730364822543621</v>
      </c>
      <c r="AF32" s="35">
        <v>11.048703962690707</v>
      </c>
      <c r="AH32" s="29"/>
      <c r="AI32" s="29"/>
      <c r="AJ32" s="29"/>
      <c r="AK32" s="29"/>
      <c r="AL32" s="29"/>
    </row>
    <row r="33" spans="1:38">
      <c r="A33" s="17" t="s">
        <v>136</v>
      </c>
      <c r="B33" s="19" t="s">
        <v>33</v>
      </c>
      <c r="C33" s="35">
        <v>23.988777243904565</v>
      </c>
      <c r="D33" s="35">
        <v>28.723270384491865</v>
      </c>
      <c r="E33" s="35">
        <v>38.581707670042562</v>
      </c>
      <c r="F33" s="35">
        <v>225.9531480431161</v>
      </c>
      <c r="G33" s="35">
        <v>27.447577146239336</v>
      </c>
      <c r="H33" s="35">
        <v>36.824680453726842</v>
      </c>
      <c r="I33" s="35">
        <v>23.564515931661827</v>
      </c>
      <c r="J33" s="35">
        <v>32.158890300970235</v>
      </c>
      <c r="K33" s="35">
        <v>28.062293222452276</v>
      </c>
      <c r="L33" s="35">
        <v>187.85827052936887</v>
      </c>
      <c r="M33" s="35">
        <v>31.281420836518908</v>
      </c>
      <c r="N33" s="35">
        <v>115.78890462158888</v>
      </c>
      <c r="O33" s="35">
        <v>32.955156663070539</v>
      </c>
      <c r="P33" s="35">
        <v>123.32644543136637</v>
      </c>
      <c r="Q33" s="35">
        <v>103.4792924468165</v>
      </c>
      <c r="R33" s="35">
        <v>32.697901467012827</v>
      </c>
      <c r="S33" s="35">
        <v>35.877377192948323</v>
      </c>
      <c r="T33" s="35">
        <v>19.365800554262563</v>
      </c>
      <c r="U33" s="35">
        <v>34.176562515794785</v>
      </c>
      <c r="V33" s="35">
        <v>35.485718133570508</v>
      </c>
      <c r="W33" s="35">
        <v>145.5348628581533</v>
      </c>
      <c r="X33" s="35">
        <v>188.3752206303808</v>
      </c>
      <c r="Y33" s="35">
        <v>46.069061457143</v>
      </c>
      <c r="Z33" s="35">
        <v>41.838959816766895</v>
      </c>
      <c r="AA33" s="35">
        <v>33.987668908068351</v>
      </c>
      <c r="AB33" s="35">
        <v>171.26141391649031</v>
      </c>
      <c r="AC33" s="35">
        <v>26.17759693163514</v>
      </c>
      <c r="AD33" s="35">
        <v>30.792184080049829</v>
      </c>
      <c r="AE33" s="35">
        <v>160.70441729557945</v>
      </c>
      <c r="AF33" s="35">
        <v>22.105705708106647</v>
      </c>
      <c r="AH33" s="29"/>
      <c r="AI33" s="29"/>
      <c r="AJ33" s="29"/>
      <c r="AK33" s="29"/>
      <c r="AL33" s="29"/>
    </row>
    <row r="34" spans="1:38">
      <c r="A34" s="17" t="s">
        <v>137</v>
      </c>
      <c r="B34" s="19" t="s">
        <v>138</v>
      </c>
      <c r="C34" s="35">
        <v>65.576785180143219</v>
      </c>
      <c r="D34" s="35">
        <v>30.213621398263218</v>
      </c>
      <c r="E34" s="35">
        <v>27.005332885766943</v>
      </c>
      <c r="F34" s="35">
        <v>57.70324853612297</v>
      </c>
      <c r="G34" s="35">
        <v>19.900818208015938</v>
      </c>
      <c r="H34" s="35">
        <v>58.031217204295032</v>
      </c>
      <c r="I34" s="35">
        <v>11.934768380363536</v>
      </c>
      <c r="J34" s="35">
        <v>29.615176650462509</v>
      </c>
      <c r="K34" s="35">
        <v>14.684793085827016</v>
      </c>
      <c r="L34" s="35">
        <v>130.30282783771446</v>
      </c>
      <c r="M34" s="35">
        <v>17.295696381729229</v>
      </c>
      <c r="N34" s="35">
        <v>77.171455094966959</v>
      </c>
      <c r="O34" s="35">
        <v>72.936875979117801</v>
      </c>
      <c r="P34" s="35">
        <v>49.638579983171297</v>
      </c>
      <c r="Q34" s="35">
        <v>43.834107636895233</v>
      </c>
      <c r="R34" s="35">
        <v>19.673502742386489</v>
      </c>
      <c r="S34" s="35">
        <v>23.812529517279209</v>
      </c>
      <c r="T34" s="35">
        <v>8.9477563131439659</v>
      </c>
      <c r="U34" s="35">
        <v>12.740291373722179</v>
      </c>
      <c r="V34" s="35">
        <v>17.302397255296118</v>
      </c>
      <c r="W34" s="35">
        <v>94.212322270751002</v>
      </c>
      <c r="X34" s="35">
        <v>63.803035758195264</v>
      </c>
      <c r="Y34" s="35">
        <v>41.349606442273192</v>
      </c>
      <c r="Z34" s="35">
        <v>36.852000489813626</v>
      </c>
      <c r="AA34" s="35">
        <v>70.146071377473561</v>
      </c>
      <c r="AB34" s="35">
        <v>49.138610872762065</v>
      </c>
      <c r="AC34" s="35">
        <v>19.458082787721011</v>
      </c>
      <c r="AD34" s="35">
        <v>30.307311057566054</v>
      </c>
      <c r="AE34" s="35">
        <v>90.157148913126321</v>
      </c>
      <c r="AF34" s="35">
        <v>45.651422927476865</v>
      </c>
      <c r="AH34" s="29"/>
      <c r="AI34" s="29"/>
      <c r="AJ34" s="29"/>
      <c r="AK34" s="29"/>
      <c r="AL34" s="29"/>
    </row>
    <row r="35" spans="1:38">
      <c r="A35" s="17" t="s">
        <v>137</v>
      </c>
      <c r="B35" s="19" t="s">
        <v>139</v>
      </c>
      <c r="C35" s="35">
        <v>33.845004911516604</v>
      </c>
      <c r="D35" s="35">
        <v>19.387554771648205</v>
      </c>
      <c r="E35" s="35">
        <v>15.900917020503639</v>
      </c>
      <c r="F35" s="35">
        <v>36.938013077180223</v>
      </c>
      <c r="G35" s="35">
        <v>13.709287320153324</v>
      </c>
      <c r="H35" s="35">
        <v>49.328521945508363</v>
      </c>
      <c r="I35" s="35">
        <v>9.1761699161720642</v>
      </c>
      <c r="J35" s="35">
        <v>25.704580895548638</v>
      </c>
      <c r="K35" s="35">
        <v>12.141208500140355</v>
      </c>
      <c r="L35" s="35">
        <v>60.446208291668256</v>
      </c>
      <c r="M35" s="35">
        <v>18.375338040076841</v>
      </c>
      <c r="N35" s="35">
        <v>40.461896179954401</v>
      </c>
      <c r="O35" s="35">
        <v>40.009013417448948</v>
      </c>
      <c r="P35" s="35">
        <v>28.485562023307331</v>
      </c>
      <c r="Q35" s="35">
        <v>59.307140157506701</v>
      </c>
      <c r="R35" s="35">
        <v>11.583887372638626</v>
      </c>
      <c r="S35" s="35">
        <v>19.464679458127979</v>
      </c>
      <c r="T35" s="35">
        <v>7.5298285698002685</v>
      </c>
      <c r="U35" s="35">
        <v>11.421753881664303</v>
      </c>
      <c r="V35" s="35">
        <v>10.187764919471016</v>
      </c>
      <c r="W35" s="35">
        <v>56.561389417576471</v>
      </c>
      <c r="X35" s="35">
        <v>32.403018320518896</v>
      </c>
      <c r="Y35" s="35">
        <v>28.672356174285774</v>
      </c>
      <c r="Z35" s="35">
        <v>40.84943524028121</v>
      </c>
      <c r="AA35" s="35">
        <v>36.768769564948578</v>
      </c>
      <c r="AB35" s="35">
        <v>28.145218557767492</v>
      </c>
      <c r="AC35" s="35">
        <v>13.741172811856597</v>
      </c>
      <c r="AD35" s="35">
        <v>29.737420035808736</v>
      </c>
      <c r="AE35" s="35">
        <v>58.609087093727034</v>
      </c>
      <c r="AF35" s="35">
        <v>27.844776743937025</v>
      </c>
      <c r="AH35" s="29"/>
      <c r="AI35" s="29"/>
      <c r="AJ35" s="29"/>
      <c r="AK35" s="29"/>
      <c r="AL35" s="29"/>
    </row>
    <row r="36" spans="1:38">
      <c r="A36" s="17" t="s">
        <v>137</v>
      </c>
      <c r="B36" s="19" t="s">
        <v>140</v>
      </c>
      <c r="C36" s="35">
        <v>21.314598215117638</v>
      </c>
      <c r="D36" s="35">
        <v>12.57168208572749</v>
      </c>
      <c r="E36" s="35">
        <v>15.524938604793842</v>
      </c>
      <c r="F36" s="35">
        <v>20.315480276223276</v>
      </c>
      <c r="G36" s="35">
        <v>7.524961796353745</v>
      </c>
      <c r="H36" s="35">
        <v>21.196821870798257</v>
      </c>
      <c r="I36" s="35">
        <v>6.4827013644980243</v>
      </c>
      <c r="J36" s="35">
        <v>13.923138672349154</v>
      </c>
      <c r="K36" s="35">
        <v>6.9861736221810684</v>
      </c>
      <c r="L36" s="35">
        <v>30.914054432020762</v>
      </c>
      <c r="M36" s="35">
        <v>14.572533406145443</v>
      </c>
      <c r="N36" s="35">
        <v>19.537210062888381</v>
      </c>
      <c r="O36" s="35">
        <v>25.831700496777149</v>
      </c>
      <c r="P36" s="35">
        <v>15.076825545830658</v>
      </c>
      <c r="Q36" s="35">
        <v>23.365860611324866</v>
      </c>
      <c r="R36" s="35">
        <v>8.6445964037223781</v>
      </c>
      <c r="S36" s="35">
        <v>8.2668232434885418</v>
      </c>
      <c r="T36" s="35">
        <v>5.3336227256280377</v>
      </c>
      <c r="U36" s="35">
        <v>9.0256950544963281</v>
      </c>
      <c r="V36" s="35">
        <v>7.5375573121098185</v>
      </c>
      <c r="W36" s="35">
        <v>32.247571315052831</v>
      </c>
      <c r="X36" s="35">
        <v>18.51706766503457</v>
      </c>
      <c r="Y36" s="35">
        <v>13.038461923564693</v>
      </c>
      <c r="Z36" s="35">
        <v>24.51227646738106</v>
      </c>
      <c r="AA36" s="35">
        <v>19.156589267208815</v>
      </c>
      <c r="AB36" s="35">
        <v>15.427201942568056</v>
      </c>
      <c r="AC36" s="35">
        <v>6.4784269913198687</v>
      </c>
      <c r="AD36" s="35">
        <v>16.248643033794341</v>
      </c>
      <c r="AE36" s="35">
        <v>21.257945016903463</v>
      </c>
      <c r="AF36" s="35">
        <v>30.226429472412018</v>
      </c>
      <c r="AH36" s="29"/>
      <c r="AI36" s="29"/>
      <c r="AJ36" s="29"/>
      <c r="AK36" s="29"/>
      <c r="AL36" s="29"/>
    </row>
    <row r="37" spans="1:38">
      <c r="A37" s="17" t="s">
        <v>137</v>
      </c>
      <c r="B37" s="17" t="s">
        <v>141</v>
      </c>
      <c r="C37" s="35">
        <v>25.82052680934623</v>
      </c>
      <c r="D37" s="35">
        <v>13.010564203810009</v>
      </c>
      <c r="E37" s="35">
        <v>10.973062767922269</v>
      </c>
      <c r="F37" s="35">
        <v>30.196772003938499</v>
      </c>
      <c r="G37" s="35">
        <v>8.8058351439922102</v>
      </c>
      <c r="H37" s="35">
        <v>26.241779155677627</v>
      </c>
      <c r="I37" s="35">
        <v>5.5816531916037677</v>
      </c>
      <c r="J37" s="35">
        <v>10.208614172734155</v>
      </c>
      <c r="K37" s="35">
        <v>7.036088823871161</v>
      </c>
      <c r="L37" s="35">
        <v>16.390474251080715</v>
      </c>
      <c r="M37" s="35">
        <v>16.303335575359934</v>
      </c>
      <c r="N37" s="35">
        <v>23.493563922932577</v>
      </c>
      <c r="O37" s="35">
        <v>41.852016886961735</v>
      </c>
      <c r="P37" s="35">
        <v>17.488448796085727</v>
      </c>
      <c r="Q37" s="35">
        <v>19.000169359644563</v>
      </c>
      <c r="R37" s="35">
        <v>9.5481977520475496</v>
      </c>
      <c r="S37" s="35">
        <v>10.18057066062614</v>
      </c>
      <c r="T37" s="35">
        <v>5.9420685697536877</v>
      </c>
      <c r="U37" s="35">
        <v>9.5428884257341746</v>
      </c>
      <c r="V37" s="35">
        <v>8.397422296443164</v>
      </c>
      <c r="W37" s="35">
        <v>35.029211245350396</v>
      </c>
      <c r="X37" s="35">
        <v>17.182905499216456</v>
      </c>
      <c r="Y37" s="35">
        <v>14.238774262132749</v>
      </c>
      <c r="Z37" s="35">
        <v>24.9891164175332</v>
      </c>
      <c r="AA37" s="35">
        <v>31.071840806945815</v>
      </c>
      <c r="AB37" s="35">
        <v>15.061809725813387</v>
      </c>
      <c r="AC37" s="35">
        <v>5.7849605224131793</v>
      </c>
      <c r="AD37" s="35">
        <v>8.3095227751056893</v>
      </c>
      <c r="AE37" s="35">
        <v>21.237033354728652</v>
      </c>
      <c r="AF37" s="35">
        <v>42.474338168802561</v>
      </c>
      <c r="AH37" s="29"/>
      <c r="AI37" s="29"/>
      <c r="AJ37" s="29"/>
      <c r="AK37" s="29"/>
      <c r="AL37" s="29"/>
    </row>
    <row r="38" spans="1:38">
      <c r="AH38" s="96"/>
      <c r="AI38" s="96"/>
      <c r="AJ38" s="96"/>
      <c r="AK38" s="96"/>
      <c r="AL38" s="96"/>
    </row>
    <row r="39" spans="1:38">
      <c r="A39" s="14" t="s">
        <v>511</v>
      </c>
      <c r="AH39" s="96"/>
      <c r="AI39" s="96"/>
      <c r="AJ39" s="96"/>
      <c r="AK39" s="96"/>
      <c r="AL39" s="96"/>
    </row>
    <row r="40" spans="1:38">
      <c r="A40" s="51" t="s">
        <v>97</v>
      </c>
      <c r="B40" s="51" t="s">
        <v>98</v>
      </c>
      <c r="C40" s="51" t="s">
        <v>99</v>
      </c>
      <c r="D40" s="51" t="s">
        <v>100</v>
      </c>
      <c r="E40" s="51" t="s">
        <v>101</v>
      </c>
      <c r="F40" s="51" t="s">
        <v>102</v>
      </c>
      <c r="G40" s="51" t="s">
        <v>103</v>
      </c>
      <c r="H40" s="51" t="s">
        <v>104</v>
      </c>
      <c r="I40" s="51" t="s">
        <v>105</v>
      </c>
      <c r="J40" s="51" t="s">
        <v>106</v>
      </c>
      <c r="K40" s="51" t="s">
        <v>107</v>
      </c>
      <c r="L40" s="51" t="s">
        <v>108</v>
      </c>
      <c r="M40" s="51" t="s">
        <v>109</v>
      </c>
      <c r="N40" s="51" t="s">
        <v>110</v>
      </c>
      <c r="O40" s="51" t="s">
        <v>111</v>
      </c>
      <c r="P40" s="51" t="s">
        <v>112</v>
      </c>
      <c r="Q40" s="51" t="s">
        <v>113</v>
      </c>
      <c r="R40" s="51" t="s">
        <v>114</v>
      </c>
      <c r="S40" s="51" t="s">
        <v>115</v>
      </c>
      <c r="T40" s="51" t="s">
        <v>116</v>
      </c>
      <c r="U40" s="51" t="s">
        <v>117</v>
      </c>
      <c r="V40" s="51" t="s">
        <v>118</v>
      </c>
      <c r="W40" s="51" t="s">
        <v>119</v>
      </c>
      <c r="X40" s="51" t="s">
        <v>120</v>
      </c>
      <c r="Y40" s="51" t="s">
        <v>121</v>
      </c>
      <c r="Z40" s="51" t="s">
        <v>122</v>
      </c>
      <c r="AA40" s="51" t="s">
        <v>123</v>
      </c>
      <c r="AB40" s="51" t="s">
        <v>124</v>
      </c>
      <c r="AC40" s="51" t="s">
        <v>125</v>
      </c>
      <c r="AD40" s="51" t="s">
        <v>126</v>
      </c>
      <c r="AE40" s="51" t="s">
        <v>127</v>
      </c>
      <c r="AF40" s="51" t="s">
        <v>128</v>
      </c>
      <c r="AH40" s="28"/>
      <c r="AI40" s="28"/>
      <c r="AJ40" s="28"/>
      <c r="AK40" s="28"/>
      <c r="AL40" s="28"/>
    </row>
    <row r="41" spans="1:38">
      <c r="A41" s="17" t="s">
        <v>135</v>
      </c>
      <c r="B41" s="52" t="s">
        <v>5</v>
      </c>
      <c r="C41" s="35">
        <v>1.251567881576906</v>
      </c>
      <c r="D41" s="35">
        <v>0.49000560697090745</v>
      </c>
      <c r="E41" s="35">
        <v>0.45569216822190911</v>
      </c>
      <c r="F41" s="35">
        <v>81.235747229062952</v>
      </c>
      <c r="G41" s="35">
        <v>1.0333503287219401</v>
      </c>
      <c r="H41" s="35">
        <v>0.48171920917283922</v>
      </c>
      <c r="I41" s="35">
        <v>8.1032010639818388</v>
      </c>
      <c r="J41" s="35">
        <v>1.139706053614437</v>
      </c>
      <c r="K41" s="35">
        <v>1.9253162350582291</v>
      </c>
      <c r="L41" s="35">
        <v>88.977192629088208</v>
      </c>
      <c r="M41" s="35">
        <v>1.8864696568352421</v>
      </c>
      <c r="N41" s="35">
        <v>58.717910687736854</v>
      </c>
      <c r="O41" s="35">
        <v>0.22563644855760751</v>
      </c>
      <c r="P41" s="35">
        <v>0.20157065818213943</v>
      </c>
      <c r="Q41" s="35">
        <v>55.874918124693728</v>
      </c>
      <c r="R41" s="35">
        <v>0.13092551253999829</v>
      </c>
      <c r="S41" s="35">
        <v>0.23760555979481174</v>
      </c>
      <c r="T41" s="35">
        <v>0.2511576378383833</v>
      </c>
      <c r="U41" s="35">
        <v>0.60640283805244621</v>
      </c>
      <c r="V41" s="35">
        <v>8.5031967846435794</v>
      </c>
      <c r="W41" s="35">
        <v>103.3216342002181</v>
      </c>
      <c r="X41" s="35">
        <v>58.395006909097745</v>
      </c>
      <c r="Y41" s="35">
        <v>0.42506396026895865</v>
      </c>
      <c r="Z41" s="35">
        <v>8.4155953741608308E-2</v>
      </c>
      <c r="AA41" s="35">
        <v>0.52228642842899919</v>
      </c>
      <c r="AB41" s="35">
        <v>63.414133643646494</v>
      </c>
      <c r="AC41" s="35">
        <v>2.1654790657191425</v>
      </c>
      <c r="AD41" s="35">
        <v>0.21094455409291651</v>
      </c>
      <c r="AE41" s="35">
        <v>1.0110281307217757</v>
      </c>
      <c r="AF41" s="35">
        <v>0</v>
      </c>
      <c r="AH41" s="29"/>
      <c r="AI41" s="29"/>
      <c r="AJ41" s="29"/>
      <c r="AK41" s="29"/>
      <c r="AL41" s="29"/>
    </row>
    <row r="42" spans="1:38">
      <c r="A42" s="17" t="s">
        <v>135</v>
      </c>
      <c r="B42" s="52" t="s">
        <v>26</v>
      </c>
      <c r="C42" s="35">
        <v>8.7350833052917629</v>
      </c>
      <c r="D42" s="35">
        <v>0.39413631571339702</v>
      </c>
      <c r="E42" s="35">
        <v>0.31462992943809037</v>
      </c>
      <c r="F42" s="35">
        <v>12.265750168689102</v>
      </c>
      <c r="G42" s="35">
        <v>0.740716459009224</v>
      </c>
      <c r="H42" s="35">
        <v>2.8070585698406965</v>
      </c>
      <c r="I42" s="35">
        <v>6.3092447573059447</v>
      </c>
      <c r="J42" s="35">
        <v>0.92436263598947011</v>
      </c>
      <c r="K42" s="35">
        <v>1.3762429678354011</v>
      </c>
      <c r="L42" s="35">
        <v>18.406685656761354</v>
      </c>
      <c r="M42" s="35">
        <v>1.5772554126922327</v>
      </c>
      <c r="N42" s="35">
        <v>10.738056329168719</v>
      </c>
      <c r="O42" s="35">
        <v>0.17291644882341328</v>
      </c>
      <c r="P42" s="35">
        <v>0.20411941703214956</v>
      </c>
      <c r="Q42" s="35">
        <v>5.8421142200524194</v>
      </c>
      <c r="R42" s="35">
        <v>0.1053100177044848</v>
      </c>
      <c r="S42" s="35">
        <v>0.19111818027850946</v>
      </c>
      <c r="T42" s="35">
        <v>0.2095808975831861</v>
      </c>
      <c r="U42" s="35">
        <v>0.50016119186912977</v>
      </c>
      <c r="V42" s="35">
        <v>6.8610096068401418</v>
      </c>
      <c r="W42" s="35">
        <v>12.288979018807211</v>
      </c>
      <c r="X42" s="35">
        <v>8.0304465925474044</v>
      </c>
      <c r="Y42" s="35">
        <v>0.3447496321812647</v>
      </c>
      <c r="Z42" s="35">
        <v>4.9089059931253374</v>
      </c>
      <c r="AA42" s="35">
        <v>10.037577258312654</v>
      </c>
      <c r="AB42" s="35">
        <v>8.0737758809489204</v>
      </c>
      <c r="AC42" s="35">
        <v>1.6913564524035836</v>
      </c>
      <c r="AD42" s="35">
        <v>0.21842077746115363</v>
      </c>
      <c r="AE42" s="35">
        <v>0.81287064039564483</v>
      </c>
      <c r="AF42" s="35">
        <v>0</v>
      </c>
      <c r="AH42" s="29"/>
      <c r="AI42" s="29"/>
      <c r="AJ42" s="29"/>
      <c r="AK42" s="29"/>
      <c r="AL42" s="29"/>
    </row>
    <row r="43" spans="1:38">
      <c r="A43" s="17" t="s">
        <v>135</v>
      </c>
      <c r="B43" s="52" t="s">
        <v>30</v>
      </c>
      <c r="C43" s="20">
        <v>0</v>
      </c>
      <c r="D43" s="20">
        <v>0</v>
      </c>
      <c r="E43" s="20">
        <v>0</v>
      </c>
      <c r="F43" s="20">
        <v>0</v>
      </c>
      <c r="G43" s="35">
        <v>0</v>
      </c>
      <c r="H43" s="35">
        <v>0</v>
      </c>
      <c r="I43" s="35">
        <v>0</v>
      </c>
      <c r="J43" s="35">
        <v>0</v>
      </c>
      <c r="K43" s="20">
        <v>0</v>
      </c>
      <c r="L43" s="20">
        <v>0</v>
      </c>
      <c r="M43" s="20">
        <v>0</v>
      </c>
      <c r="N43" s="20">
        <v>0</v>
      </c>
      <c r="O43" s="20">
        <v>0</v>
      </c>
      <c r="P43" s="20">
        <v>0</v>
      </c>
      <c r="Q43" s="20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20">
        <v>0</v>
      </c>
      <c r="AD43" s="20">
        <v>0</v>
      </c>
      <c r="AE43" s="20">
        <v>0</v>
      </c>
      <c r="AF43" s="20">
        <v>0</v>
      </c>
      <c r="AH43" s="29"/>
      <c r="AI43" s="29"/>
      <c r="AJ43" s="29"/>
      <c r="AK43" s="29"/>
      <c r="AL43" s="29"/>
    </row>
    <row r="44" spans="1:38">
      <c r="A44" s="17" t="s">
        <v>135</v>
      </c>
      <c r="B44" s="52" t="s">
        <v>19</v>
      </c>
      <c r="C44" s="35">
        <v>0.84161232419850807</v>
      </c>
      <c r="D44" s="35">
        <v>0.32698942356159655</v>
      </c>
      <c r="E44" s="35">
        <v>0.25887085714285712</v>
      </c>
      <c r="F44" s="35">
        <v>73.292750526471266</v>
      </c>
      <c r="G44" s="35">
        <v>0.60436713414744125</v>
      </c>
      <c r="H44" s="35">
        <v>0.32145976349067962</v>
      </c>
      <c r="I44" s="35">
        <v>5.4074096443399533</v>
      </c>
      <c r="J44" s="35">
        <v>0.7605460431459371</v>
      </c>
      <c r="K44" s="35">
        <v>1.1700884186973028</v>
      </c>
      <c r="L44" s="35">
        <v>71.187071566651852</v>
      </c>
      <c r="M44" s="35">
        <v>1.2869179859488902</v>
      </c>
      <c r="N44" s="35">
        <v>62.160388968510269</v>
      </c>
      <c r="O44" s="35">
        <v>0.15057119999999996</v>
      </c>
      <c r="P44" s="35">
        <v>0.1721437714285714</v>
      </c>
      <c r="Q44" s="35">
        <v>75.900510315995362</v>
      </c>
      <c r="R44" s="35">
        <v>8.7368914285714291E-2</v>
      </c>
      <c r="S44" s="35">
        <v>0.15855839999999999</v>
      </c>
      <c r="T44" s="35">
        <v>0.1681277653008032</v>
      </c>
      <c r="U44" s="35">
        <v>0.40466335821471167</v>
      </c>
      <c r="V44" s="35">
        <v>5.6921361644396589</v>
      </c>
      <c r="W44" s="35">
        <v>129.39605786283735</v>
      </c>
      <c r="X44" s="35">
        <v>104.66367422767662</v>
      </c>
      <c r="Y44" s="35">
        <v>0.28365271206663617</v>
      </c>
      <c r="Z44" s="35">
        <v>8.2368000000000011E-2</v>
      </c>
      <c r="AA44" s="35">
        <v>0.34853098767945973</v>
      </c>
      <c r="AB44" s="35">
        <v>96.270557192844223</v>
      </c>
      <c r="AC44" s="35">
        <v>1.4495961948778535</v>
      </c>
      <c r="AD44" s="35">
        <v>0.14976</v>
      </c>
      <c r="AE44" s="35">
        <v>0.69667998461880842</v>
      </c>
      <c r="AF44" s="35">
        <v>0</v>
      </c>
      <c r="AH44" s="29"/>
      <c r="AI44" s="29"/>
      <c r="AJ44" s="29"/>
      <c r="AK44" s="29"/>
      <c r="AL44" s="29"/>
    </row>
    <row r="45" spans="1:38">
      <c r="A45" s="17" t="s">
        <v>136</v>
      </c>
      <c r="B45" s="19" t="s">
        <v>33</v>
      </c>
      <c r="C45" s="193">
        <v>2.4301555861231918</v>
      </c>
      <c r="D45" s="35">
        <v>0.936378803835481</v>
      </c>
      <c r="E45" s="35">
        <v>0.74748960000000009</v>
      </c>
      <c r="F45" s="35">
        <v>186.06190544936487</v>
      </c>
      <c r="G45" s="35">
        <v>1.7597748906057851</v>
      </c>
      <c r="H45" s="35">
        <v>0.92054386817785538</v>
      </c>
      <c r="I45" s="35">
        <v>14.989339534110348</v>
      </c>
      <c r="J45" s="35">
        <v>2.1960766995838927</v>
      </c>
      <c r="K45" s="35">
        <v>3.2696422345049641</v>
      </c>
      <c r="L45" s="35">
        <v>161.66613812383048</v>
      </c>
      <c r="M45" s="35">
        <v>3.7472023708511797</v>
      </c>
      <c r="N45" s="35">
        <v>76.195025896762402</v>
      </c>
      <c r="O45" s="35">
        <v>0.41081039999999996</v>
      </c>
      <c r="P45" s="35">
        <v>0.48494160000000003</v>
      </c>
      <c r="Q45" s="35">
        <v>70.140402821540349</v>
      </c>
      <c r="R45" s="35">
        <v>0.25019279999999999</v>
      </c>
      <c r="S45" s="35">
        <v>0.4540536</v>
      </c>
      <c r="T45" s="35">
        <v>0.4979168433908403</v>
      </c>
      <c r="U45" s="35">
        <v>1.1882699459440473</v>
      </c>
      <c r="V45" s="35">
        <v>16.300208107259021</v>
      </c>
      <c r="W45" s="35">
        <v>112.08320212181722</v>
      </c>
      <c r="X45" s="35">
        <v>146.44666237947953</v>
      </c>
      <c r="Y45" s="35">
        <v>0.81904720609241199</v>
      </c>
      <c r="Z45" s="35">
        <v>0.23783760000000001</v>
      </c>
      <c r="AA45" s="35">
        <v>0.98988514123715399</v>
      </c>
      <c r="AB45" s="35">
        <v>147.84789056219944</v>
      </c>
      <c r="AC45" s="35">
        <v>4.018280652201411</v>
      </c>
      <c r="AD45" s="35">
        <v>0.5189184</v>
      </c>
      <c r="AE45" s="35">
        <v>1.931196917363337</v>
      </c>
      <c r="AF45" s="35">
        <v>0</v>
      </c>
      <c r="AH45" s="29"/>
      <c r="AI45" s="29"/>
      <c r="AJ45" s="29"/>
      <c r="AK45" s="29"/>
      <c r="AL45" s="29"/>
    </row>
    <row r="46" spans="1:38">
      <c r="A46" s="17" t="s">
        <v>137</v>
      </c>
      <c r="B46" s="19" t="s">
        <v>138</v>
      </c>
      <c r="C46" s="20">
        <v>0</v>
      </c>
      <c r="D46" s="20">
        <v>0</v>
      </c>
      <c r="E46" s="20">
        <v>0</v>
      </c>
      <c r="F46" s="20">
        <v>0</v>
      </c>
      <c r="G46" s="35">
        <v>0</v>
      </c>
      <c r="H46" s="35">
        <v>0</v>
      </c>
      <c r="I46" s="35">
        <v>0</v>
      </c>
      <c r="J46" s="35">
        <v>0</v>
      </c>
      <c r="K46" s="20">
        <v>0</v>
      </c>
      <c r="L46" s="20">
        <v>0</v>
      </c>
      <c r="M46" s="20">
        <v>0</v>
      </c>
      <c r="N46" s="20">
        <v>0</v>
      </c>
      <c r="O46" s="20">
        <v>0</v>
      </c>
      <c r="P46" s="20">
        <v>0</v>
      </c>
      <c r="Q46" s="20">
        <v>0</v>
      </c>
      <c r="R46" s="20">
        <v>0</v>
      </c>
      <c r="S46" s="20">
        <v>0</v>
      </c>
      <c r="T46" s="20">
        <v>0</v>
      </c>
      <c r="U46" s="20">
        <v>0</v>
      </c>
      <c r="V46" s="20">
        <v>0</v>
      </c>
      <c r="W46" s="20">
        <v>0</v>
      </c>
      <c r="X46" s="20">
        <v>0</v>
      </c>
      <c r="Y46" s="20">
        <v>0</v>
      </c>
      <c r="Z46" s="20">
        <v>0</v>
      </c>
      <c r="AA46" s="20">
        <v>0</v>
      </c>
      <c r="AB46" s="20">
        <v>0</v>
      </c>
      <c r="AC46" s="20">
        <v>0</v>
      </c>
      <c r="AD46" s="20">
        <v>0</v>
      </c>
      <c r="AE46" s="20">
        <v>0</v>
      </c>
      <c r="AF46" s="20">
        <v>0</v>
      </c>
      <c r="AH46" s="29"/>
      <c r="AI46" s="29"/>
      <c r="AJ46" s="29"/>
      <c r="AK46" s="29"/>
      <c r="AL46" s="29"/>
    </row>
    <row r="47" spans="1:38">
      <c r="A47" s="17" t="s">
        <v>137</v>
      </c>
      <c r="B47" s="19" t="s">
        <v>139</v>
      </c>
      <c r="C47" s="20">
        <v>0</v>
      </c>
      <c r="D47" s="20">
        <v>0</v>
      </c>
      <c r="E47" s="20">
        <v>0</v>
      </c>
      <c r="F47" s="20">
        <v>0</v>
      </c>
      <c r="G47" s="35">
        <v>0</v>
      </c>
      <c r="H47" s="35">
        <v>0</v>
      </c>
      <c r="I47" s="35">
        <v>0</v>
      </c>
      <c r="J47" s="35">
        <v>0</v>
      </c>
      <c r="K47" s="20">
        <v>0</v>
      </c>
      <c r="L47" s="20">
        <v>0</v>
      </c>
      <c r="M47" s="20">
        <v>0</v>
      </c>
      <c r="N47" s="20">
        <v>0</v>
      </c>
      <c r="O47" s="20">
        <v>0</v>
      </c>
      <c r="P47" s="20">
        <v>0</v>
      </c>
      <c r="Q47" s="20">
        <v>0</v>
      </c>
      <c r="R47" s="20">
        <v>0</v>
      </c>
      <c r="S47" s="20">
        <v>0</v>
      </c>
      <c r="T47" s="20">
        <v>0</v>
      </c>
      <c r="U47" s="20">
        <v>0</v>
      </c>
      <c r="V47" s="20">
        <v>0</v>
      </c>
      <c r="W47" s="20">
        <v>0</v>
      </c>
      <c r="X47" s="20">
        <v>0</v>
      </c>
      <c r="Y47" s="20">
        <v>0</v>
      </c>
      <c r="Z47" s="20">
        <v>0</v>
      </c>
      <c r="AA47" s="20">
        <v>0</v>
      </c>
      <c r="AB47" s="20">
        <v>0</v>
      </c>
      <c r="AC47" s="20">
        <v>0</v>
      </c>
      <c r="AD47" s="20">
        <v>0</v>
      </c>
      <c r="AE47" s="20">
        <v>0</v>
      </c>
      <c r="AF47" s="20">
        <v>0</v>
      </c>
      <c r="AH47" s="29"/>
      <c r="AI47" s="29"/>
      <c r="AJ47" s="29"/>
      <c r="AK47" s="29"/>
      <c r="AL47" s="29"/>
    </row>
    <row r="48" spans="1:38">
      <c r="A48" s="17" t="s">
        <v>137</v>
      </c>
      <c r="B48" s="19" t="s">
        <v>140</v>
      </c>
      <c r="C48" s="20">
        <v>0</v>
      </c>
      <c r="D48" s="20">
        <v>0</v>
      </c>
      <c r="E48" s="20">
        <v>0</v>
      </c>
      <c r="F48" s="20">
        <v>0</v>
      </c>
      <c r="G48" s="35">
        <v>0</v>
      </c>
      <c r="H48" s="35">
        <v>0</v>
      </c>
      <c r="I48" s="35">
        <v>0</v>
      </c>
      <c r="J48" s="35">
        <v>0</v>
      </c>
      <c r="K48" s="20">
        <v>0</v>
      </c>
      <c r="L48" s="20">
        <v>0</v>
      </c>
      <c r="M48" s="20">
        <v>0</v>
      </c>
      <c r="N48" s="20">
        <v>0</v>
      </c>
      <c r="O48" s="20">
        <v>0</v>
      </c>
      <c r="P48" s="20">
        <v>0</v>
      </c>
      <c r="Q48" s="20">
        <v>0</v>
      </c>
      <c r="R48" s="20">
        <v>0</v>
      </c>
      <c r="S48" s="20">
        <v>0</v>
      </c>
      <c r="T48" s="20">
        <v>0</v>
      </c>
      <c r="U48" s="20">
        <v>0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20">
        <v>0</v>
      </c>
      <c r="AD48" s="20">
        <v>0</v>
      </c>
      <c r="AE48" s="20">
        <v>0</v>
      </c>
      <c r="AF48" s="20">
        <v>0</v>
      </c>
      <c r="AH48" s="29"/>
      <c r="AI48" s="29"/>
      <c r="AJ48" s="29"/>
      <c r="AK48" s="29"/>
      <c r="AL48" s="29"/>
    </row>
    <row r="49" spans="1:38">
      <c r="A49" s="17" t="s">
        <v>137</v>
      </c>
      <c r="B49" s="17" t="s">
        <v>141</v>
      </c>
      <c r="C49" s="20">
        <v>0</v>
      </c>
      <c r="D49" s="20">
        <v>0</v>
      </c>
      <c r="E49" s="20">
        <v>0</v>
      </c>
      <c r="F49" s="20">
        <v>0</v>
      </c>
      <c r="G49" s="35">
        <v>0</v>
      </c>
      <c r="H49" s="35">
        <v>0</v>
      </c>
      <c r="I49" s="35">
        <v>0</v>
      </c>
      <c r="J49" s="35">
        <v>0</v>
      </c>
      <c r="K49" s="20">
        <v>0</v>
      </c>
      <c r="L49" s="20">
        <v>0</v>
      </c>
      <c r="M49" s="20">
        <v>0</v>
      </c>
      <c r="N49" s="20">
        <v>0</v>
      </c>
      <c r="O49" s="20">
        <v>0</v>
      </c>
      <c r="P49" s="20">
        <v>0</v>
      </c>
      <c r="Q49" s="20">
        <v>0</v>
      </c>
      <c r="R49" s="20">
        <v>0</v>
      </c>
      <c r="S49" s="20">
        <v>0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20">
        <v>0</v>
      </c>
      <c r="AD49" s="20">
        <v>0</v>
      </c>
      <c r="AE49" s="20">
        <v>0</v>
      </c>
      <c r="AF49" s="20">
        <v>0</v>
      </c>
      <c r="AH49" s="29"/>
      <c r="AI49" s="29"/>
      <c r="AJ49" s="29"/>
      <c r="AK49" s="29"/>
      <c r="AL49" s="29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AN49"/>
  <sheetViews>
    <sheetView zoomScale="70" zoomScaleNormal="70" workbookViewId="0">
      <selection activeCell="B1" sqref="B1"/>
    </sheetView>
  </sheetViews>
  <sheetFormatPr defaultColWidth="9.140625" defaultRowHeight="12.75"/>
  <cols>
    <col min="1" max="1" width="11.140625" style="54" customWidth="1"/>
    <col min="2" max="2" width="17.42578125" style="54" customWidth="1"/>
    <col min="3" max="16384" width="9.140625" style="54"/>
  </cols>
  <sheetData>
    <row r="1" spans="1:39" ht="18.75">
      <c r="A1" s="15" t="s">
        <v>142</v>
      </c>
    </row>
    <row r="2" spans="1:39">
      <c r="C2" s="12"/>
    </row>
    <row r="3" spans="1:39">
      <c r="A3" s="14" t="s">
        <v>462</v>
      </c>
    </row>
    <row r="4" spans="1:39">
      <c r="A4" s="51" t="s">
        <v>97</v>
      </c>
      <c r="B4" s="51" t="s">
        <v>98</v>
      </c>
      <c r="C4" s="51" t="s">
        <v>99</v>
      </c>
      <c r="D4" s="51" t="s">
        <v>100</v>
      </c>
      <c r="E4" s="51" t="s">
        <v>101</v>
      </c>
      <c r="F4" s="51" t="s">
        <v>102</v>
      </c>
      <c r="G4" s="51" t="s">
        <v>103</v>
      </c>
      <c r="H4" s="51" t="s">
        <v>104</v>
      </c>
      <c r="I4" s="51" t="s">
        <v>105</v>
      </c>
      <c r="J4" s="51" t="s">
        <v>106</v>
      </c>
      <c r="K4" s="51" t="s">
        <v>107</v>
      </c>
      <c r="L4" s="51" t="s">
        <v>108</v>
      </c>
      <c r="M4" s="51" t="s">
        <v>109</v>
      </c>
      <c r="N4" s="51" t="s">
        <v>110</v>
      </c>
      <c r="O4" s="51" t="s">
        <v>111</v>
      </c>
      <c r="P4" s="51" t="s">
        <v>112</v>
      </c>
      <c r="Q4" s="51" t="s">
        <v>113</v>
      </c>
      <c r="R4" s="51" t="s">
        <v>114</v>
      </c>
      <c r="S4" s="51" t="s">
        <v>115</v>
      </c>
      <c r="T4" s="51" t="s">
        <v>116</v>
      </c>
      <c r="U4" s="51" t="s">
        <v>117</v>
      </c>
      <c r="V4" s="51" t="s">
        <v>118</v>
      </c>
      <c r="W4" s="51" t="s">
        <v>119</v>
      </c>
      <c r="X4" s="51" t="s">
        <v>120</v>
      </c>
      <c r="Y4" s="51" t="s">
        <v>121</v>
      </c>
      <c r="Z4" s="51" t="s">
        <v>122</v>
      </c>
      <c r="AA4" s="51" t="s">
        <v>123</v>
      </c>
      <c r="AB4" s="51" t="s">
        <v>124</v>
      </c>
      <c r="AC4" s="51" t="s">
        <v>125</v>
      </c>
      <c r="AD4" s="51" t="s">
        <v>126</v>
      </c>
      <c r="AE4" s="51" t="s">
        <v>127</v>
      </c>
      <c r="AF4" s="51" t="s">
        <v>128</v>
      </c>
      <c r="AH4" s="28"/>
      <c r="AI4" s="28"/>
      <c r="AJ4" s="28"/>
      <c r="AK4" s="28"/>
      <c r="AL4" s="28"/>
      <c r="AM4" s="28"/>
    </row>
    <row r="5" spans="1:39">
      <c r="A5" s="17" t="s">
        <v>135</v>
      </c>
      <c r="B5" s="52" t="s">
        <v>143</v>
      </c>
      <c r="C5" s="31"/>
      <c r="D5" s="31">
        <v>12.538831324894542</v>
      </c>
      <c r="E5" s="31"/>
      <c r="F5" s="31"/>
      <c r="G5" s="31"/>
      <c r="H5" s="31"/>
      <c r="I5" s="31"/>
      <c r="J5" s="31"/>
      <c r="K5" s="31"/>
      <c r="L5" s="31">
        <v>8.7396834732194701</v>
      </c>
      <c r="M5" s="31">
        <v>11.126406403880752</v>
      </c>
      <c r="N5" s="31"/>
      <c r="O5" s="31"/>
      <c r="P5" s="31"/>
      <c r="Q5" s="31">
        <v>3.0189136470199616</v>
      </c>
      <c r="R5" s="31"/>
      <c r="S5" s="31"/>
      <c r="T5" s="31"/>
      <c r="U5" s="31"/>
      <c r="V5" s="31">
        <v>22.292301987164166</v>
      </c>
      <c r="W5" s="31">
        <v>0</v>
      </c>
      <c r="X5" s="31"/>
      <c r="Y5" s="31"/>
      <c r="Z5" s="31"/>
      <c r="AA5" s="31"/>
      <c r="AB5" s="31">
        <v>1.9530406117079564</v>
      </c>
      <c r="AC5" s="31"/>
      <c r="AD5" s="31">
        <v>3.3387063796096212</v>
      </c>
      <c r="AE5" s="31"/>
      <c r="AF5" s="31"/>
      <c r="AH5" s="29"/>
      <c r="AI5" s="23"/>
      <c r="AJ5" s="23"/>
      <c r="AK5" s="23"/>
      <c r="AL5" s="23"/>
      <c r="AM5" s="23"/>
    </row>
    <row r="6" spans="1:39">
      <c r="A6" s="17" t="s">
        <v>135</v>
      </c>
      <c r="B6" s="52" t="s">
        <v>144</v>
      </c>
      <c r="C6" s="31">
        <v>16.677756355407226</v>
      </c>
      <c r="D6" s="31">
        <v>13.788014272961613</v>
      </c>
      <c r="E6" s="31">
        <v>10.900717314589118</v>
      </c>
      <c r="F6" s="31">
        <v>27.101061586993492</v>
      </c>
      <c r="G6" s="31"/>
      <c r="H6" s="31">
        <v>14.225650201045319</v>
      </c>
      <c r="I6" s="31">
        <v>7.829918905632641</v>
      </c>
      <c r="J6" s="31">
        <v>10.27419036075143</v>
      </c>
      <c r="K6" s="31">
        <v>9.0202378426134118</v>
      </c>
      <c r="L6" s="31">
        <v>32.272755499307173</v>
      </c>
      <c r="M6" s="31">
        <v>7.1044895512091601</v>
      </c>
      <c r="N6" s="31">
        <v>14.360896793629337</v>
      </c>
      <c r="O6" s="31">
        <v>11.475904165400346</v>
      </c>
      <c r="P6" s="31">
        <v>30.47822945625639</v>
      </c>
      <c r="Q6" s="31">
        <v>39.797194630547395</v>
      </c>
      <c r="R6" s="31">
        <v>5.6855816994407604</v>
      </c>
      <c r="S6" s="31">
        <v>18.127405894057468</v>
      </c>
      <c r="T6" s="31">
        <v>75.15170512049248</v>
      </c>
      <c r="U6" s="31"/>
      <c r="V6" s="31">
        <v>14.910841811968872</v>
      </c>
      <c r="W6" s="31">
        <v>16.770875934295297</v>
      </c>
      <c r="X6" s="31">
        <v>16.399854617379784</v>
      </c>
      <c r="Y6" s="31">
        <v>13.159887455395374</v>
      </c>
      <c r="Z6" s="31">
        <v>13.446555303760436</v>
      </c>
      <c r="AA6" s="31">
        <v>19.590412859849959</v>
      </c>
      <c r="AB6" s="31">
        <v>3.7643149074108306</v>
      </c>
      <c r="AC6" s="31">
        <v>5.4646595801237678</v>
      </c>
      <c r="AD6" s="31">
        <v>6.2368586853213097</v>
      </c>
      <c r="AE6" s="31">
        <v>11.185873193695439</v>
      </c>
      <c r="AF6" s="31">
        <v>19.513390531871003</v>
      </c>
      <c r="AH6" s="23"/>
      <c r="AI6" s="23"/>
      <c r="AJ6" s="23"/>
      <c r="AK6" s="23"/>
      <c r="AL6" s="23"/>
      <c r="AM6" s="23"/>
    </row>
    <row r="7" spans="1:39">
      <c r="A7" s="17" t="s">
        <v>135</v>
      </c>
      <c r="B7" s="52" t="s">
        <v>145</v>
      </c>
      <c r="C7" s="31">
        <v>59.179135454670785</v>
      </c>
      <c r="D7" s="31">
        <v>48.925211936315399</v>
      </c>
      <c r="E7" s="31">
        <v>38.679964664671076</v>
      </c>
      <c r="F7" s="31">
        <v>96.16505724417047</v>
      </c>
      <c r="G7" s="31"/>
      <c r="H7" s="31">
        <v>50.478113616612426</v>
      </c>
      <c r="I7" s="31">
        <v>27.783583213535177</v>
      </c>
      <c r="J7" s="31">
        <v>36.45680450589218</v>
      </c>
      <c r="K7" s="31">
        <v>32.00729557056372</v>
      </c>
      <c r="L7" s="31">
        <v>114.51622919108998</v>
      </c>
      <c r="M7" s="31">
        <v>25.209479052677661</v>
      </c>
      <c r="N7" s="31">
        <v>50.958020880620232</v>
      </c>
      <c r="O7" s="31">
        <v>40.720950264323818</v>
      </c>
      <c r="P7" s="31">
        <v>108.14855613510333</v>
      </c>
      <c r="Q7" s="31">
        <v>141.21585191484567</v>
      </c>
      <c r="R7" s="31">
        <v>20.174644739951077</v>
      </c>
      <c r="S7" s="31">
        <v>64.323053172461982</v>
      </c>
      <c r="T7" s="31">
        <v>266.66734075013454</v>
      </c>
      <c r="U7" s="31"/>
      <c r="V7" s="31">
        <v>52.909438687631486</v>
      </c>
      <c r="W7" s="31">
        <v>59.509559766854274</v>
      </c>
      <c r="X7" s="31">
        <v>58.193032513283121</v>
      </c>
      <c r="Y7" s="31">
        <v>46.696374841725522</v>
      </c>
      <c r="Z7" s="31">
        <v>47.713583335924127</v>
      </c>
      <c r="AA7" s="31">
        <v>69.514368212370826</v>
      </c>
      <c r="AB7" s="31">
        <v>13.357246445651334</v>
      </c>
      <c r="AC7" s="31">
        <v>19.390727542374663</v>
      </c>
      <c r="AD7" s="31">
        <v>22.1307888833982</v>
      </c>
      <c r="AE7" s="31">
        <v>39.691808106661234</v>
      </c>
      <c r="AF7" s="31">
        <v>69.24106317760679</v>
      </c>
      <c r="AH7" s="23"/>
      <c r="AI7" s="23"/>
      <c r="AJ7" s="23"/>
      <c r="AK7" s="23"/>
      <c r="AL7" s="23"/>
      <c r="AM7" s="23"/>
    </row>
    <row r="8" spans="1:39">
      <c r="A8" s="17" t="s">
        <v>137</v>
      </c>
      <c r="B8" s="52" t="s">
        <v>147</v>
      </c>
      <c r="C8" s="31">
        <v>7.0536613058087463</v>
      </c>
      <c r="D8" s="31">
        <v>5.8678627159516372</v>
      </c>
      <c r="E8" s="31">
        <v>4.6844518492962681</v>
      </c>
      <c r="F8" s="31">
        <v>11.758846645947784</v>
      </c>
      <c r="G8" s="31"/>
      <c r="H8" s="31">
        <v>5.372562043389487</v>
      </c>
      <c r="I8" s="31">
        <v>3.2220003664798558</v>
      </c>
      <c r="J8" s="31" t="e">
        <v>#DIV/0!</v>
      </c>
      <c r="K8" s="31">
        <v>3.6284309328283721</v>
      </c>
      <c r="L8" s="31">
        <v>13.258095480558826</v>
      </c>
      <c r="M8" s="31">
        <v>3.0939773090623275</v>
      </c>
      <c r="N8" s="31">
        <v>6.3585637187565105</v>
      </c>
      <c r="O8" s="31">
        <v>4.6089985162908471</v>
      </c>
      <c r="P8" s="31" t="e">
        <v>#DIV/0!</v>
      </c>
      <c r="Q8" s="31">
        <v>15.965132278262242</v>
      </c>
      <c r="R8" s="31" t="e">
        <v>#DIV/0!</v>
      </c>
      <c r="S8" s="31" t="e">
        <v>#DIV/0!</v>
      </c>
      <c r="T8" s="31">
        <v>31.040215946058293</v>
      </c>
      <c r="U8" s="31"/>
      <c r="V8" s="31">
        <v>6.1796797703287014</v>
      </c>
      <c r="W8" s="31">
        <v>7.0444069401657492</v>
      </c>
      <c r="X8" s="31">
        <v>7.7469002589142839</v>
      </c>
      <c r="Y8" s="31">
        <v>4.4401595111988401</v>
      </c>
      <c r="Z8" s="31">
        <v>5.8967921328599209</v>
      </c>
      <c r="AA8" s="31">
        <v>7.5343105856286714</v>
      </c>
      <c r="AB8" s="31">
        <v>1.7477504124359429</v>
      </c>
      <c r="AC8" s="31">
        <v>2.0994711728690225</v>
      </c>
      <c r="AD8" s="31">
        <v>2.3824090134361251</v>
      </c>
      <c r="AE8" s="31">
        <v>4.6072659814335974</v>
      </c>
      <c r="AF8" s="31">
        <v>8.5006025733328219</v>
      </c>
      <c r="AH8" s="23"/>
      <c r="AI8" s="23"/>
      <c r="AJ8" s="23"/>
      <c r="AK8" s="23"/>
      <c r="AL8" s="23"/>
      <c r="AM8" s="23"/>
    </row>
    <row r="9" spans="1:39">
      <c r="A9" s="17" t="s">
        <v>137</v>
      </c>
      <c r="B9" s="52" t="s">
        <v>146</v>
      </c>
      <c r="C9" s="31">
        <v>7.7328201444395734</v>
      </c>
      <c r="D9" s="31">
        <v>5.8869321821332576</v>
      </c>
      <c r="E9" s="31">
        <v>5.0848722718156685</v>
      </c>
      <c r="F9" s="31">
        <v>11.724032580177765</v>
      </c>
      <c r="G9" s="31"/>
      <c r="H9" s="31">
        <v>7.44251294533868</v>
      </c>
      <c r="I9" s="31">
        <v>3.4604469506001685</v>
      </c>
      <c r="J9" s="31">
        <v>4.4992886075739831</v>
      </c>
      <c r="K9" s="31">
        <v>3.6042566645283647</v>
      </c>
      <c r="L9" s="31">
        <v>13.59240701140167</v>
      </c>
      <c r="M9" s="31">
        <v>3.1742211580839266</v>
      </c>
      <c r="N9" s="31">
        <v>6.4603814679398788</v>
      </c>
      <c r="O9" s="31">
        <v>5.4135996887864275</v>
      </c>
      <c r="P9" s="31">
        <v>15.102232502896086</v>
      </c>
      <c r="Q9" s="31">
        <v>16.341151182347229</v>
      </c>
      <c r="R9" s="31">
        <v>2.2851514275773726</v>
      </c>
      <c r="S9" s="31">
        <v>6.7663188493949553</v>
      </c>
      <c r="T9" s="31">
        <v>31.605794170410974</v>
      </c>
      <c r="U9" s="31"/>
      <c r="V9" s="31">
        <v>6.5702945761600615</v>
      </c>
      <c r="W9" s="31">
        <v>7.3360420136328033</v>
      </c>
      <c r="X9" s="31">
        <v>7.8111906872476426</v>
      </c>
      <c r="Y9" s="31">
        <v>5.2053943835115382</v>
      </c>
      <c r="Z9" s="31">
        <v>6.0256876671203079</v>
      </c>
      <c r="AA9" s="31">
        <v>7.7769796071839163</v>
      </c>
      <c r="AB9" s="31">
        <v>1.7763007069393066</v>
      </c>
      <c r="AC9" s="31">
        <v>2.4966444754375514</v>
      </c>
      <c r="AD9" s="31">
        <v>2.5358097201155299</v>
      </c>
      <c r="AE9" s="31">
        <v>5.36375478031683</v>
      </c>
      <c r="AF9" s="31">
        <v>8.5006025733328201</v>
      </c>
      <c r="AH9" s="23"/>
      <c r="AI9" s="23"/>
      <c r="AJ9" s="23"/>
      <c r="AK9" s="23"/>
      <c r="AL9" s="23"/>
      <c r="AM9" s="23"/>
    </row>
    <row r="10" spans="1:39">
      <c r="A10" s="2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H10" s="23"/>
      <c r="AI10" s="23"/>
      <c r="AJ10" s="23"/>
      <c r="AK10" s="23"/>
      <c r="AL10" s="23"/>
    </row>
    <row r="11" spans="1:39">
      <c r="A11" s="2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H11" s="23"/>
      <c r="AI11" s="23"/>
      <c r="AJ11" s="23"/>
      <c r="AK11" s="23"/>
      <c r="AL11" s="23"/>
    </row>
    <row r="12" spans="1:39">
      <c r="A12" s="2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H12" s="23"/>
      <c r="AI12" s="23"/>
      <c r="AJ12" s="23"/>
      <c r="AK12" s="23"/>
      <c r="AL12" s="23"/>
    </row>
    <row r="13" spans="1:39">
      <c r="A13" s="21"/>
      <c r="B13" s="21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H13" s="24"/>
      <c r="AI13" s="24"/>
      <c r="AJ13" s="24"/>
      <c r="AK13" s="24"/>
      <c r="AL13" s="24"/>
    </row>
    <row r="14" spans="1:39">
      <c r="AH14" s="96"/>
    </row>
    <row r="15" spans="1:39">
      <c r="A15" s="14" t="s">
        <v>461</v>
      </c>
      <c r="AH15" s="96"/>
    </row>
    <row r="16" spans="1:39">
      <c r="A16" s="51" t="s">
        <v>97</v>
      </c>
      <c r="B16" s="51" t="s">
        <v>98</v>
      </c>
      <c r="C16" s="51" t="s">
        <v>99</v>
      </c>
      <c r="D16" s="51" t="s">
        <v>100</v>
      </c>
      <c r="E16" s="51" t="s">
        <v>101</v>
      </c>
      <c r="F16" s="51" t="s">
        <v>102</v>
      </c>
      <c r="G16" s="51" t="s">
        <v>103</v>
      </c>
      <c r="H16" s="51" t="s">
        <v>104</v>
      </c>
      <c r="I16" s="51" t="s">
        <v>105</v>
      </c>
      <c r="J16" s="51" t="s">
        <v>106</v>
      </c>
      <c r="K16" s="51" t="s">
        <v>107</v>
      </c>
      <c r="L16" s="51" t="s">
        <v>108</v>
      </c>
      <c r="M16" s="51" t="s">
        <v>109</v>
      </c>
      <c r="N16" s="51" t="s">
        <v>110</v>
      </c>
      <c r="O16" s="51" t="s">
        <v>111</v>
      </c>
      <c r="P16" s="51" t="s">
        <v>112</v>
      </c>
      <c r="Q16" s="51" t="s">
        <v>113</v>
      </c>
      <c r="R16" s="51" t="s">
        <v>114</v>
      </c>
      <c r="S16" s="51" t="s">
        <v>115</v>
      </c>
      <c r="T16" s="51" t="s">
        <v>116</v>
      </c>
      <c r="U16" s="51" t="s">
        <v>117</v>
      </c>
      <c r="V16" s="51" t="s">
        <v>118</v>
      </c>
      <c r="W16" s="51" t="s">
        <v>119</v>
      </c>
      <c r="X16" s="51" t="s">
        <v>120</v>
      </c>
      <c r="Y16" s="51" t="s">
        <v>121</v>
      </c>
      <c r="Z16" s="51" t="s">
        <v>122</v>
      </c>
      <c r="AA16" s="51" t="s">
        <v>123</v>
      </c>
      <c r="AB16" s="51" t="s">
        <v>124</v>
      </c>
      <c r="AC16" s="51" t="s">
        <v>125</v>
      </c>
      <c r="AD16" s="51" t="s">
        <v>126</v>
      </c>
      <c r="AE16" s="51" t="s">
        <v>127</v>
      </c>
      <c r="AF16" s="51" t="s">
        <v>128</v>
      </c>
      <c r="AH16" s="28"/>
      <c r="AI16" s="28"/>
      <c r="AJ16" s="28"/>
      <c r="AK16" s="28"/>
      <c r="AL16" s="28"/>
      <c r="AM16" s="28"/>
    </row>
    <row r="17" spans="1:39">
      <c r="A17" s="17" t="s">
        <v>135</v>
      </c>
      <c r="B17" s="52" t="s">
        <v>143</v>
      </c>
      <c r="C17" s="31"/>
      <c r="D17" s="31">
        <v>12.538831324894501</v>
      </c>
      <c r="E17" s="31"/>
      <c r="F17" s="31"/>
      <c r="G17" s="31"/>
      <c r="H17" s="31"/>
      <c r="I17" s="31"/>
      <c r="J17" s="31"/>
      <c r="K17" s="31"/>
      <c r="L17" s="31">
        <v>8.7396834732194701</v>
      </c>
      <c r="M17" s="31">
        <v>11.126406403880752</v>
      </c>
      <c r="N17" s="31"/>
      <c r="O17" s="31"/>
      <c r="P17" s="31"/>
      <c r="Q17" s="31">
        <v>3.0189136470199616</v>
      </c>
      <c r="R17" s="31"/>
      <c r="S17" s="31"/>
      <c r="T17" s="31"/>
      <c r="U17" s="31"/>
      <c r="V17" s="31">
        <v>22.292301987164166</v>
      </c>
      <c r="W17" s="31">
        <v>0</v>
      </c>
      <c r="X17" s="31"/>
      <c r="Y17" s="31"/>
      <c r="Z17" s="31"/>
      <c r="AA17" s="31"/>
      <c r="AB17" s="31">
        <v>1.9530406117079564</v>
      </c>
      <c r="AC17" s="31"/>
      <c r="AD17" s="31">
        <v>3.3387063796096212</v>
      </c>
      <c r="AE17" s="31"/>
      <c r="AF17" s="31"/>
      <c r="AH17" s="29"/>
      <c r="AI17" s="23"/>
      <c r="AJ17" s="23"/>
      <c r="AK17" s="23"/>
      <c r="AL17" s="23"/>
      <c r="AM17" s="23"/>
    </row>
    <row r="18" spans="1:39">
      <c r="A18" s="17" t="s">
        <v>135</v>
      </c>
      <c r="B18" s="52" t="s">
        <v>144</v>
      </c>
      <c r="C18" s="31">
        <v>20.533943059517387</v>
      </c>
      <c r="D18" s="31">
        <v>26.242685611942015</v>
      </c>
      <c r="E18" s="31">
        <v>25.883939867019262</v>
      </c>
      <c r="F18" s="31">
        <v>52.938106290887312</v>
      </c>
      <c r="G18" s="31"/>
      <c r="H18" s="31">
        <v>20.752949986749925</v>
      </c>
      <c r="I18" s="31">
        <v>15.954771831462065</v>
      </c>
      <c r="J18" s="31">
        <v>14.394930103627843</v>
      </c>
      <c r="K18" s="31">
        <v>11.911151371883724</v>
      </c>
      <c r="L18" s="31">
        <v>23.83784207704382</v>
      </c>
      <c r="M18" s="31">
        <v>14.21545613516828</v>
      </c>
      <c r="N18" s="31">
        <v>49.789867603761188</v>
      </c>
      <c r="O18" s="31">
        <v>13.774831003470089</v>
      </c>
      <c r="P18" s="31">
        <v>93.781756829013787</v>
      </c>
      <c r="Q18" s="31">
        <v>39.51210597277646</v>
      </c>
      <c r="R18" s="31">
        <v>9.0088234759221848</v>
      </c>
      <c r="S18" s="31">
        <v>58.155208896732496</v>
      </c>
      <c r="T18" s="31">
        <v>131.3948503053511</v>
      </c>
      <c r="U18" s="31"/>
      <c r="V18" s="31">
        <v>20.773701849771474</v>
      </c>
      <c r="W18" s="31">
        <v>20.628631425868829</v>
      </c>
      <c r="X18" s="31">
        <v>28.191337123242899</v>
      </c>
      <c r="Y18" s="31">
        <v>20.710075930108566</v>
      </c>
      <c r="Z18" s="31">
        <v>16.163584965526187</v>
      </c>
      <c r="AA18" s="31">
        <v>42.232234080790896</v>
      </c>
      <c r="AB18" s="31">
        <v>16.755710009497225</v>
      </c>
      <c r="AC18" s="31">
        <v>7.3513528544591535</v>
      </c>
      <c r="AD18" s="31">
        <v>5.9659631859631217</v>
      </c>
      <c r="AE18" s="31">
        <v>19.486830225129538</v>
      </c>
      <c r="AF18" s="31">
        <v>29.783271348162728</v>
      </c>
      <c r="AH18" s="33"/>
      <c r="AI18" s="23"/>
      <c r="AJ18" s="23"/>
      <c r="AK18" s="23"/>
      <c r="AL18" s="23"/>
      <c r="AM18" s="23"/>
    </row>
    <row r="19" spans="1:39">
      <c r="A19" s="17" t="s">
        <v>135</v>
      </c>
      <c r="B19" s="52" t="s">
        <v>145</v>
      </c>
      <c r="C19" s="32">
        <v>59.552694514845136</v>
      </c>
      <c r="D19" s="32">
        <v>111.25884610502891</v>
      </c>
      <c r="E19" s="32">
        <v>45.237588919730612</v>
      </c>
      <c r="F19" s="32">
        <v>87.205723640940903</v>
      </c>
      <c r="G19" s="32"/>
      <c r="H19" s="32">
        <v>76.500461618454551</v>
      </c>
      <c r="I19" s="32">
        <v>13.867211666714406</v>
      </c>
      <c r="J19" s="32">
        <v>14.394930103627848</v>
      </c>
      <c r="K19" s="32">
        <v>14.305837240534196</v>
      </c>
      <c r="L19" s="32">
        <v>47.996148880852232</v>
      </c>
      <c r="M19" s="32">
        <v>31.499858034480194</v>
      </c>
      <c r="N19" s="32">
        <v>22.239815032051009</v>
      </c>
      <c r="O19" s="32">
        <v>38.29610324823912</v>
      </c>
      <c r="P19" s="32">
        <v>38.970943601804166</v>
      </c>
      <c r="Q19" s="32">
        <v>218.21228790693354</v>
      </c>
      <c r="R19" s="32">
        <v>9.0088234759221866</v>
      </c>
      <c r="S19" s="32">
        <v>58.155208896732489</v>
      </c>
      <c r="T19" s="32">
        <v>608.33753491973437</v>
      </c>
      <c r="U19" s="32"/>
      <c r="V19" s="32">
        <v>32.89487301574124</v>
      </c>
      <c r="W19" s="32">
        <v>30.420239489732761</v>
      </c>
      <c r="X19" s="32">
        <v>48.540092334595464</v>
      </c>
      <c r="Y19" s="32">
        <v>30.008832564210643</v>
      </c>
      <c r="Z19" s="32">
        <v>35.247196889364012</v>
      </c>
      <c r="AA19" s="32">
        <v>108.55523458160071</v>
      </c>
      <c r="AB19" s="32">
        <v>8.5606746011503887</v>
      </c>
      <c r="AC19" s="32">
        <v>23.048504670661295</v>
      </c>
      <c r="AD19" s="32">
        <v>12.292240372525896</v>
      </c>
      <c r="AE19" s="32">
        <v>15.177443703313848</v>
      </c>
      <c r="AF19" s="32">
        <v>29.783271348162724</v>
      </c>
      <c r="AH19" s="96"/>
      <c r="AI19" s="23"/>
      <c r="AJ19" s="23"/>
      <c r="AK19" s="23"/>
      <c r="AL19" s="23"/>
      <c r="AM19" s="23"/>
    </row>
    <row r="20" spans="1:39">
      <c r="A20" s="17" t="s">
        <v>137</v>
      </c>
      <c r="B20" s="52" t="s">
        <v>147</v>
      </c>
      <c r="C20" s="31">
        <v>6.915354221381123</v>
      </c>
      <c r="D20" s="31">
        <v>5.7528065842663123</v>
      </c>
      <c r="E20" s="31">
        <v>4.5925998522512437</v>
      </c>
      <c r="F20" s="31">
        <v>11.528281025439004</v>
      </c>
      <c r="G20" s="31"/>
      <c r="H20" s="31">
        <v>5.267217689597536</v>
      </c>
      <c r="I20" s="31">
        <v>3.1588238887057414</v>
      </c>
      <c r="J20" s="31"/>
      <c r="K20" s="31">
        <v>3.55728522826311</v>
      </c>
      <c r="L20" s="31">
        <v>12.998132824077278</v>
      </c>
      <c r="M20" s="31">
        <v>3.0333110873160076</v>
      </c>
      <c r="N20" s="31">
        <v>6.2338859987808926</v>
      </c>
      <c r="O20" s="31">
        <v>4.7347324429121791</v>
      </c>
      <c r="P20" s="31"/>
      <c r="Q20" s="31">
        <v>15.652090468884554</v>
      </c>
      <c r="R20" s="31"/>
      <c r="S20" s="31"/>
      <c r="T20" s="31">
        <v>30.431584260841458</v>
      </c>
      <c r="U20" s="31"/>
      <c r="V20" s="31">
        <v>6.0585095787536298</v>
      </c>
      <c r="W20" s="31">
        <v>6.9062813138879884</v>
      </c>
      <c r="X20" s="31">
        <v>7.5950002538375339</v>
      </c>
      <c r="Y20" s="31">
        <v>4.3530975599988633</v>
      </c>
      <c r="Z20" s="31">
        <v>5.781168757705804</v>
      </c>
      <c r="AA20" s="31">
        <v>7.386579005518306</v>
      </c>
      <c r="AB20" s="31">
        <v>1.7134807965058267</v>
      </c>
      <c r="AC20" s="31">
        <v>2.058305071440218</v>
      </c>
      <c r="AD20" s="31">
        <v>2.3356951112118871</v>
      </c>
      <c r="AE20" s="31">
        <v>4.5169274327780355</v>
      </c>
      <c r="AF20" s="31">
        <v>8.3339240915027659</v>
      </c>
      <c r="AH20" s="23"/>
      <c r="AI20" s="29"/>
      <c r="AJ20" s="23"/>
      <c r="AK20" s="23"/>
      <c r="AL20" s="23"/>
      <c r="AM20" s="23"/>
    </row>
    <row r="21" spans="1:39">
      <c r="A21" s="17" t="s">
        <v>137</v>
      </c>
      <c r="B21" s="19" t="s">
        <v>146</v>
      </c>
      <c r="C21" s="31">
        <v>7.5811962200387963</v>
      </c>
      <c r="D21" s="31">
        <v>5.7715021393463317</v>
      </c>
      <c r="E21" s="31">
        <v>4.9851688939369305</v>
      </c>
      <c r="F21" s="31">
        <v>11.494149588409574</v>
      </c>
      <c r="G21" s="31"/>
      <c r="H21" s="31">
        <v>7.2965813189594897</v>
      </c>
      <c r="I21" s="31">
        <v>3.3925950496080088</v>
      </c>
      <c r="J21" s="31">
        <v>4.4110672623274345</v>
      </c>
      <c r="K21" s="31">
        <v>3.5335849652238873</v>
      </c>
      <c r="L21" s="31">
        <v>13.325889226864382</v>
      </c>
      <c r="M21" s="31">
        <v>3.1119815275332621</v>
      </c>
      <c r="N21" s="31">
        <v>6.333707321509686</v>
      </c>
      <c r="O21" s="31">
        <v>4.9163368269563863</v>
      </c>
      <c r="P21" s="31">
        <v>14.806110296956946</v>
      </c>
      <c r="Q21" s="31">
        <v>16.020736453281597</v>
      </c>
      <c r="R21" s="31">
        <v>2.2403445368405612</v>
      </c>
      <c r="S21" s="31">
        <v>6.6336459307793669</v>
      </c>
      <c r="T21" s="31">
        <v>30.986072716089186</v>
      </c>
      <c r="U21" s="31"/>
      <c r="V21" s="31">
        <v>6.4414652707451578</v>
      </c>
      <c r="W21" s="31">
        <v>7.1921980525811797</v>
      </c>
      <c r="X21" s="31">
        <v>7.6580300855369039</v>
      </c>
      <c r="Y21" s="31">
        <v>5.1033278269720954</v>
      </c>
      <c r="Z21" s="31">
        <v>5.9075369285493213</v>
      </c>
      <c r="AA21" s="31">
        <v>7.6244898109646231</v>
      </c>
      <c r="AB21" s="31">
        <v>1.7414712813130455</v>
      </c>
      <c r="AC21" s="31">
        <v>2.4476906621936783</v>
      </c>
      <c r="AD21" s="31">
        <v>2.4860879608975788</v>
      </c>
      <c r="AE21" s="31">
        <v>5.2585831179576763</v>
      </c>
      <c r="AF21" s="31">
        <v>8.3339240915027641</v>
      </c>
      <c r="AH21" s="23"/>
      <c r="AI21" s="33"/>
      <c r="AJ21" s="23"/>
      <c r="AK21" s="23"/>
      <c r="AL21" s="23"/>
      <c r="AM21" s="23"/>
    </row>
    <row r="22" spans="1:39">
      <c r="A22" s="21"/>
      <c r="B22" s="22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H22" s="23"/>
      <c r="AI22" s="23"/>
      <c r="AJ22" s="23"/>
      <c r="AK22" s="23"/>
      <c r="AL22" s="23"/>
    </row>
    <row r="23" spans="1:39">
      <c r="A23" s="21"/>
      <c r="B23" s="22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H23" s="23"/>
      <c r="AI23" s="23"/>
      <c r="AJ23" s="23"/>
      <c r="AK23" s="23"/>
      <c r="AL23" s="23"/>
    </row>
    <row r="24" spans="1:39">
      <c r="A24" s="21"/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H24" s="23"/>
      <c r="AI24" s="23"/>
      <c r="AJ24" s="23"/>
      <c r="AK24" s="23"/>
      <c r="AL24" s="23"/>
    </row>
    <row r="25" spans="1:39">
      <c r="A25" s="21"/>
      <c r="B25" s="21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H25" s="24"/>
      <c r="AI25" s="24"/>
      <c r="AJ25" s="24"/>
      <c r="AK25" s="24"/>
      <c r="AL25" s="24"/>
    </row>
    <row r="26" spans="1:39">
      <c r="AH26" s="96"/>
    </row>
    <row r="27" spans="1:39">
      <c r="A27" s="14" t="s">
        <v>463</v>
      </c>
      <c r="AH27" s="96"/>
    </row>
    <row r="28" spans="1:39">
      <c r="A28" s="51" t="s">
        <v>97</v>
      </c>
      <c r="B28" s="51" t="s">
        <v>98</v>
      </c>
      <c r="C28" s="51" t="s">
        <v>99</v>
      </c>
      <c r="D28" s="51" t="s">
        <v>100</v>
      </c>
      <c r="E28" s="51" t="s">
        <v>101</v>
      </c>
      <c r="F28" s="51" t="s">
        <v>102</v>
      </c>
      <c r="G28" s="51" t="s">
        <v>103</v>
      </c>
      <c r="H28" s="51" t="s">
        <v>104</v>
      </c>
      <c r="I28" s="51" t="s">
        <v>105</v>
      </c>
      <c r="J28" s="51" t="s">
        <v>106</v>
      </c>
      <c r="K28" s="51" t="s">
        <v>107</v>
      </c>
      <c r="L28" s="51" t="s">
        <v>108</v>
      </c>
      <c r="M28" s="51" t="s">
        <v>109</v>
      </c>
      <c r="N28" s="51" t="s">
        <v>110</v>
      </c>
      <c r="O28" s="51" t="s">
        <v>111</v>
      </c>
      <c r="P28" s="51" t="s">
        <v>112</v>
      </c>
      <c r="Q28" s="51" t="s">
        <v>113</v>
      </c>
      <c r="R28" s="51" t="s">
        <v>114</v>
      </c>
      <c r="S28" s="51" t="s">
        <v>115</v>
      </c>
      <c r="T28" s="51" t="s">
        <v>116</v>
      </c>
      <c r="U28" s="51" t="s">
        <v>117</v>
      </c>
      <c r="V28" s="51" t="s">
        <v>118</v>
      </c>
      <c r="W28" s="51" t="s">
        <v>119</v>
      </c>
      <c r="X28" s="51" t="s">
        <v>120</v>
      </c>
      <c r="Y28" s="51" t="s">
        <v>121</v>
      </c>
      <c r="Z28" s="51" t="s">
        <v>122</v>
      </c>
      <c r="AA28" s="51" t="s">
        <v>123</v>
      </c>
      <c r="AB28" s="51" t="s">
        <v>124</v>
      </c>
      <c r="AC28" s="51" t="s">
        <v>125</v>
      </c>
      <c r="AD28" s="51" t="s">
        <v>126</v>
      </c>
      <c r="AE28" s="51" t="s">
        <v>127</v>
      </c>
      <c r="AF28" s="51" t="s">
        <v>128</v>
      </c>
      <c r="AH28" s="28"/>
    </row>
    <row r="29" spans="1:39">
      <c r="A29" s="17" t="s">
        <v>135</v>
      </c>
      <c r="B29" s="52" t="s">
        <v>143</v>
      </c>
      <c r="C29" s="31"/>
      <c r="D29" s="31">
        <v>12.538831324894542</v>
      </c>
      <c r="E29" s="31"/>
      <c r="F29" s="31"/>
      <c r="G29" s="31"/>
      <c r="H29" s="31"/>
      <c r="I29" s="31"/>
      <c r="J29" s="31"/>
      <c r="K29" s="31"/>
      <c r="L29" s="31">
        <v>8.7396834732194701</v>
      </c>
      <c r="M29" s="31">
        <v>11.126406403880752</v>
      </c>
      <c r="N29" s="31"/>
      <c r="O29" s="31"/>
      <c r="P29" s="31"/>
      <c r="Q29" s="31">
        <v>3.0189136470199616</v>
      </c>
      <c r="R29" s="31"/>
      <c r="S29" s="31"/>
      <c r="T29" s="31"/>
      <c r="U29" s="31"/>
      <c r="V29" s="31">
        <v>22.292301987164166</v>
      </c>
      <c r="W29" s="31">
        <v>0</v>
      </c>
      <c r="X29" s="31"/>
      <c r="Y29" s="31"/>
      <c r="Z29" s="31"/>
      <c r="AA29" s="31"/>
      <c r="AB29" s="31">
        <v>1.9530406117079564</v>
      </c>
      <c r="AC29" s="31"/>
      <c r="AD29" s="31">
        <v>3.3387063796096212</v>
      </c>
      <c r="AE29" s="31"/>
      <c r="AF29" s="31"/>
      <c r="AH29" s="29"/>
    </row>
    <row r="30" spans="1:39">
      <c r="A30" s="17" t="s">
        <v>135</v>
      </c>
      <c r="B30" s="52" t="s">
        <v>144</v>
      </c>
      <c r="C30" s="31">
        <v>20.638723489816439</v>
      </c>
      <c r="D30" s="31">
        <v>17.062667662789998</v>
      </c>
      <c r="E30" s="31">
        <v>13.489637676804033</v>
      </c>
      <c r="F30" s="31">
        <v>33.537563713904447</v>
      </c>
      <c r="G30" s="31"/>
      <c r="H30" s="31">
        <v>17.604242123793583</v>
      </c>
      <c r="I30" s="31">
        <v>9.6895246457203932</v>
      </c>
      <c r="J30" s="31">
        <v>12.714310571429895</v>
      </c>
      <c r="K30" s="31">
        <v>11.1625443302341</v>
      </c>
      <c r="L30" s="31">
        <v>39.93753493039263</v>
      </c>
      <c r="M30" s="31">
        <v>8.7918058196213345</v>
      </c>
      <c r="N30" s="31">
        <v>17.771609782116307</v>
      </c>
      <c r="O30" s="31">
        <v>14.20143140468293</v>
      </c>
      <c r="P30" s="31">
        <v>37.71680895211729</v>
      </c>
      <c r="Q30" s="31">
        <v>49.249028355302407</v>
      </c>
      <c r="R30" s="31">
        <v>7.035907353057941</v>
      </c>
      <c r="S30" s="31">
        <v>22.432664793896116</v>
      </c>
      <c r="T30" s="31">
        <v>93.00023508660945</v>
      </c>
      <c r="U30" s="31"/>
      <c r="V30" s="31">
        <v>18.452166742311483</v>
      </c>
      <c r="W30" s="31">
        <v>20.753958968690434</v>
      </c>
      <c r="X30" s="31">
        <v>20.294820089007487</v>
      </c>
      <c r="Y30" s="31">
        <v>16.285360726051771</v>
      </c>
      <c r="Z30" s="31">
        <v>16.640112188403538</v>
      </c>
      <c r="AA30" s="31">
        <v>24.243135914064329</v>
      </c>
      <c r="AB30" s="31">
        <v>4.6583396979209031</v>
      </c>
      <c r="AC30" s="31">
        <v>6.762516230403163</v>
      </c>
      <c r="AD30" s="31">
        <v>7.7181126230851236</v>
      </c>
      <c r="AE30" s="31">
        <v>13.842518077198108</v>
      </c>
      <c r="AF30" s="31">
        <v>24.147820783190365</v>
      </c>
      <c r="AH30" s="23"/>
      <c r="AI30" s="28"/>
      <c r="AJ30" s="28"/>
      <c r="AK30" s="28"/>
      <c r="AL30" s="28"/>
      <c r="AM30" s="28"/>
    </row>
    <row r="31" spans="1:39">
      <c r="A31" s="17" t="s">
        <v>135</v>
      </c>
      <c r="B31" s="52" t="s">
        <v>145</v>
      </c>
      <c r="C31" s="31">
        <v>37.956273084719882</v>
      </c>
      <c r="D31" s="31">
        <v>31.379618690188501</v>
      </c>
      <c r="E31" s="31">
        <v>24.808529060789034</v>
      </c>
      <c r="F31" s="31">
        <v>61.678278094536928</v>
      </c>
      <c r="G31" s="31"/>
      <c r="H31" s="31">
        <v>32.375617698930725</v>
      </c>
      <c r="I31" s="31">
        <v>17.819815440405321</v>
      </c>
      <c r="J31" s="31">
        <v>23.382640131365324</v>
      </c>
      <c r="K31" s="31">
        <v>20.528817159051215</v>
      </c>
      <c r="L31" s="31">
        <v>73.448340101871509</v>
      </c>
      <c r="M31" s="31">
        <v>16.168838288958774</v>
      </c>
      <c r="N31" s="31">
        <v>32.683420288949527</v>
      </c>
      <c r="O31" s="31">
        <v>26.117574997118037</v>
      </c>
      <c r="P31" s="31">
        <v>69.364246348721466</v>
      </c>
      <c r="Q31" s="31">
        <v>90.572925710901004</v>
      </c>
      <c r="R31" s="31">
        <v>12.939599729761724</v>
      </c>
      <c r="S31" s="31">
        <v>41.25547548302734</v>
      </c>
      <c r="T31" s="31">
        <v>171.03491510181047</v>
      </c>
      <c r="U31" s="31"/>
      <c r="V31" s="31">
        <v>33.935019296205027</v>
      </c>
      <c r="W31" s="31">
        <v>38.168200402189299</v>
      </c>
      <c r="X31" s="31">
        <v>37.323807060243659</v>
      </c>
      <c r="Y31" s="31">
        <v>29.950088691589464</v>
      </c>
      <c r="Z31" s="31">
        <v>30.602505174075471</v>
      </c>
      <c r="AA31" s="31">
        <v>44.585077543106813</v>
      </c>
      <c r="AB31" s="31">
        <v>8.5670615134177517</v>
      </c>
      <c r="AC31" s="31">
        <v>12.436811458212716</v>
      </c>
      <c r="AD31" s="31">
        <v>14.194230111420916</v>
      </c>
      <c r="AE31" s="31">
        <v>25.457504509789622</v>
      </c>
      <c r="AF31" s="31">
        <v>44.409785348396078</v>
      </c>
      <c r="AH31" s="23"/>
      <c r="AI31" s="23"/>
      <c r="AJ31" s="23"/>
      <c r="AK31" s="23"/>
      <c r="AL31" s="23"/>
      <c r="AM31" s="23"/>
    </row>
    <row r="32" spans="1:39">
      <c r="A32" s="17" t="s">
        <v>137</v>
      </c>
      <c r="B32" s="52" t="s">
        <v>147</v>
      </c>
      <c r="C32" s="31">
        <v>4.8623584369086021</v>
      </c>
      <c r="D32" s="31">
        <v>4.0449421295622505</v>
      </c>
      <c r="E32" s="31">
        <v>3.2291717711141552</v>
      </c>
      <c r="F32" s="31">
        <v>8.105822596011798</v>
      </c>
      <c r="G32" s="31"/>
      <c r="H32" s="31">
        <v>3.7035124379982669</v>
      </c>
      <c r="I32" s="31">
        <v>2.2210480467462244</v>
      </c>
      <c r="J32" s="31" t="e">
        <v>#DIV/0!</v>
      </c>
      <c r="K32" s="31">
        <v>2.5012161761224987</v>
      </c>
      <c r="L32" s="31">
        <v>9.1393121419293362</v>
      </c>
      <c r="M32" s="31">
        <v>2.1327968582690677</v>
      </c>
      <c r="N32" s="31">
        <v>4.3832010928928149</v>
      </c>
      <c r="O32" s="31">
        <v>3.1771589036931389</v>
      </c>
      <c r="P32" s="31" t="e">
        <v>#DIV/0!</v>
      </c>
      <c r="Q32" s="31">
        <v>11.005376110934451</v>
      </c>
      <c r="R32" s="31" t="e">
        <v>#DIV/0!</v>
      </c>
      <c r="S32" s="31" t="e">
        <v>#DIV/0!</v>
      </c>
      <c r="T32" s="31">
        <v>21.397207683404147</v>
      </c>
      <c r="U32" s="31"/>
      <c r="V32" s="31">
        <v>4.2598895475611451</v>
      </c>
      <c r="W32" s="31">
        <v>4.8559790488274919</v>
      </c>
      <c r="X32" s="31">
        <v>5.3402345534795153</v>
      </c>
      <c r="Y32" s="31">
        <v>3.0607717218742003</v>
      </c>
      <c r="Z32" s="31">
        <v>4.0648842827618932</v>
      </c>
      <c r="AA32" s="31">
        <v>5.1936883632550579</v>
      </c>
      <c r="AB32" s="31">
        <v>1.2047911850431594</v>
      </c>
      <c r="AC32" s="31">
        <v>1.4472457533564034</v>
      </c>
      <c r="AD32" s="31">
        <v>1.6422856250708582</v>
      </c>
      <c r="AE32" s="31">
        <v>3.1759646011720566</v>
      </c>
      <c r="AF32" s="31">
        <v>5.8597903768378821</v>
      </c>
      <c r="AH32" s="23"/>
      <c r="AI32" s="23"/>
      <c r="AJ32" s="23"/>
      <c r="AK32" s="23"/>
      <c r="AL32" s="23"/>
      <c r="AM32" s="23"/>
    </row>
    <row r="33" spans="1:40">
      <c r="A33" s="17" t="s">
        <v>137</v>
      </c>
      <c r="B33" s="52" t="s">
        <v>146</v>
      </c>
      <c r="C33" s="31">
        <v>5.3305285922147778</v>
      </c>
      <c r="D33" s="31">
        <v>4.0580874417278894</v>
      </c>
      <c r="E33" s="31">
        <v>3.5051968785494036</v>
      </c>
      <c r="F33" s="31">
        <v>8.081823929350481</v>
      </c>
      <c r="G33" s="31"/>
      <c r="H33" s="31">
        <v>5.130408739893392</v>
      </c>
      <c r="I33" s="31">
        <v>2.3854183942556313</v>
      </c>
      <c r="J33" s="31">
        <v>3.1015316688239771</v>
      </c>
      <c r="K33" s="31">
        <v>2.4845519286730458</v>
      </c>
      <c r="L33" s="31">
        <v>9.369765862639019</v>
      </c>
      <c r="M33" s="31">
        <v>2.1881120115468247</v>
      </c>
      <c r="N33" s="31">
        <v>4.4533879604364968</v>
      </c>
      <c r="O33" s="31">
        <v>3.7318012560568206</v>
      </c>
      <c r="P33" s="31">
        <v>10.410546302547855</v>
      </c>
      <c r="Q33" s="31">
        <v>11.264580318713627</v>
      </c>
      <c r="R33" s="31">
        <v>1.5752422524660197</v>
      </c>
      <c r="S33" s="31">
        <v>4.6642822950792429</v>
      </c>
      <c r="T33" s="31">
        <v>21.787082378500212</v>
      </c>
      <c r="U33" s="31"/>
      <c r="V33" s="31">
        <v>4.5291552684926888</v>
      </c>
      <c r="W33" s="31">
        <v>5.0570142557211426</v>
      </c>
      <c r="X33" s="31">
        <v>5.3845524038931352</v>
      </c>
      <c r="Y33" s="31">
        <v>3.5882773783397552</v>
      </c>
      <c r="Z33" s="31">
        <v>4.1537369028862416</v>
      </c>
      <c r="AA33" s="31">
        <v>5.3609693983345013</v>
      </c>
      <c r="AB33" s="31">
        <v>1.2244719946732352</v>
      </c>
      <c r="AC33" s="31">
        <v>1.7210324968549298</v>
      </c>
      <c r="AD33" s="31">
        <v>1.7480305975061099</v>
      </c>
      <c r="AE33" s="31">
        <v>3.6974412548139912</v>
      </c>
      <c r="AF33" s="31">
        <v>5.8597903768378812</v>
      </c>
      <c r="AH33" s="23"/>
      <c r="AI33" s="23"/>
      <c r="AJ33" s="23"/>
      <c r="AK33" s="23"/>
      <c r="AL33" s="23"/>
      <c r="AM33" s="23"/>
    </row>
    <row r="34" spans="1:40">
      <c r="A34" s="21"/>
      <c r="B34" s="22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H34" s="23"/>
      <c r="AI34" s="23"/>
      <c r="AJ34" s="23"/>
      <c r="AK34" s="23"/>
      <c r="AL34" s="23"/>
      <c r="AM34" s="23"/>
    </row>
    <row r="35" spans="1:40">
      <c r="A35" s="21"/>
      <c r="B35" s="22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H35" s="23"/>
      <c r="AI35" s="23"/>
      <c r="AJ35" s="23"/>
      <c r="AK35" s="23"/>
      <c r="AL35" s="23"/>
      <c r="AM35" s="23"/>
    </row>
    <row r="36" spans="1:40">
      <c r="A36" s="21"/>
      <c r="B36" s="2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96"/>
    </row>
    <row r="37" spans="1:40">
      <c r="A37" s="21"/>
      <c r="B37" s="21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H37" s="24"/>
      <c r="AI37" s="24"/>
      <c r="AJ37" s="24"/>
      <c r="AK37" s="24"/>
      <c r="AL37" s="24"/>
      <c r="AM37" s="96"/>
    </row>
    <row r="38" spans="1:40">
      <c r="AH38" s="96"/>
    </row>
    <row r="39" spans="1:40">
      <c r="A39" s="14" t="s">
        <v>464</v>
      </c>
      <c r="AH39" s="96"/>
    </row>
    <row r="40" spans="1:40">
      <c r="A40" s="51" t="s">
        <v>97</v>
      </c>
      <c r="B40" s="51" t="s">
        <v>98</v>
      </c>
      <c r="C40" s="51" t="s">
        <v>99</v>
      </c>
      <c r="D40" s="51" t="s">
        <v>100</v>
      </c>
      <c r="E40" s="51" t="s">
        <v>101</v>
      </c>
      <c r="F40" s="51" t="s">
        <v>102</v>
      </c>
      <c r="G40" s="51" t="s">
        <v>103</v>
      </c>
      <c r="H40" s="51" t="s">
        <v>104</v>
      </c>
      <c r="I40" s="51" t="s">
        <v>105</v>
      </c>
      <c r="J40" s="51" t="s">
        <v>106</v>
      </c>
      <c r="K40" s="51" t="s">
        <v>107</v>
      </c>
      <c r="L40" s="51" t="s">
        <v>108</v>
      </c>
      <c r="M40" s="51" t="s">
        <v>109</v>
      </c>
      <c r="N40" s="51" t="s">
        <v>110</v>
      </c>
      <c r="O40" s="51" t="s">
        <v>111</v>
      </c>
      <c r="P40" s="51" t="s">
        <v>112</v>
      </c>
      <c r="Q40" s="51" t="s">
        <v>113</v>
      </c>
      <c r="R40" s="51" t="s">
        <v>114</v>
      </c>
      <c r="S40" s="51" t="s">
        <v>115</v>
      </c>
      <c r="T40" s="51" t="s">
        <v>116</v>
      </c>
      <c r="U40" s="51" t="s">
        <v>117</v>
      </c>
      <c r="V40" s="51" t="s">
        <v>118</v>
      </c>
      <c r="W40" s="51" t="s">
        <v>119</v>
      </c>
      <c r="X40" s="51" t="s">
        <v>120</v>
      </c>
      <c r="Y40" s="51" t="s">
        <v>121</v>
      </c>
      <c r="Z40" s="51" t="s">
        <v>122</v>
      </c>
      <c r="AA40" s="51" t="s">
        <v>123</v>
      </c>
      <c r="AB40" s="51" t="s">
        <v>124</v>
      </c>
      <c r="AC40" s="51" t="s">
        <v>125</v>
      </c>
      <c r="AD40" s="51" t="s">
        <v>126</v>
      </c>
      <c r="AE40" s="51" t="s">
        <v>127</v>
      </c>
      <c r="AF40" s="51" t="s">
        <v>128</v>
      </c>
      <c r="AH40" s="28"/>
      <c r="AI40" s="28"/>
      <c r="AJ40" s="28"/>
      <c r="AK40" s="28"/>
      <c r="AL40" s="28"/>
      <c r="AM40" s="28"/>
    </row>
    <row r="41" spans="1:40">
      <c r="A41" s="17" t="s">
        <v>135</v>
      </c>
      <c r="B41" s="52" t="s">
        <v>143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0</v>
      </c>
      <c r="V41" s="20">
        <v>0</v>
      </c>
      <c r="W41" s="20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H41" s="26"/>
      <c r="AI41" s="26"/>
      <c r="AJ41" s="26"/>
      <c r="AK41" s="26"/>
      <c r="AL41" s="26"/>
      <c r="AM41" s="26"/>
    </row>
    <row r="42" spans="1:40">
      <c r="A42" s="17" t="s">
        <v>135</v>
      </c>
      <c r="B42" s="52" t="s">
        <v>144</v>
      </c>
      <c r="C42" s="20">
        <v>0</v>
      </c>
      <c r="D42" s="20">
        <v>0</v>
      </c>
      <c r="E42" s="20">
        <v>0</v>
      </c>
      <c r="F42" s="20">
        <v>0</v>
      </c>
      <c r="G42" s="20">
        <v>0</v>
      </c>
      <c r="H42" s="20">
        <v>0</v>
      </c>
      <c r="I42" s="20">
        <v>0</v>
      </c>
      <c r="J42" s="20">
        <v>0</v>
      </c>
      <c r="K42" s="20">
        <v>0</v>
      </c>
      <c r="L42" s="20">
        <v>0</v>
      </c>
      <c r="M42" s="20">
        <v>0</v>
      </c>
      <c r="N42" s="20">
        <v>0</v>
      </c>
      <c r="O42" s="20">
        <v>0</v>
      </c>
      <c r="P42" s="20">
        <v>0</v>
      </c>
      <c r="Q42" s="20">
        <v>0</v>
      </c>
      <c r="R42" s="20">
        <v>0</v>
      </c>
      <c r="S42" s="20">
        <v>0</v>
      </c>
      <c r="T42" s="20">
        <v>0</v>
      </c>
      <c r="U42" s="20">
        <v>0</v>
      </c>
      <c r="V42" s="20">
        <v>0</v>
      </c>
      <c r="W42" s="20">
        <v>0</v>
      </c>
      <c r="X42" s="20">
        <v>0</v>
      </c>
      <c r="Y42" s="20">
        <v>0</v>
      </c>
      <c r="Z42" s="20">
        <v>0</v>
      </c>
      <c r="AA42" s="20">
        <v>0</v>
      </c>
      <c r="AB42" s="20">
        <v>0</v>
      </c>
      <c r="AC42" s="20">
        <v>0</v>
      </c>
      <c r="AD42" s="20">
        <v>0</v>
      </c>
      <c r="AE42" s="20">
        <v>0</v>
      </c>
      <c r="AF42" s="20">
        <v>0</v>
      </c>
      <c r="AH42" s="26"/>
      <c r="AI42" s="26"/>
      <c r="AJ42" s="26"/>
      <c r="AK42" s="26"/>
      <c r="AL42" s="26"/>
      <c r="AM42" s="26"/>
    </row>
    <row r="43" spans="1:40">
      <c r="A43" s="17" t="s">
        <v>135</v>
      </c>
      <c r="B43" s="52" t="s">
        <v>145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20">
        <v>0</v>
      </c>
      <c r="O43" s="20">
        <v>0</v>
      </c>
      <c r="P43" s="20">
        <v>0</v>
      </c>
      <c r="Q43" s="20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20">
        <v>0</v>
      </c>
      <c r="AD43" s="20">
        <v>0</v>
      </c>
      <c r="AE43" s="20">
        <v>0</v>
      </c>
      <c r="AF43" s="20">
        <v>0</v>
      </c>
      <c r="AH43" s="26"/>
      <c r="AI43" s="26"/>
      <c r="AJ43" s="26"/>
      <c r="AK43" s="26"/>
      <c r="AL43" s="26"/>
      <c r="AM43" s="26"/>
    </row>
    <row r="44" spans="1:40">
      <c r="A44" s="17" t="s">
        <v>137</v>
      </c>
      <c r="B44" s="52" t="s">
        <v>147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20">
        <v>0</v>
      </c>
      <c r="O44" s="20">
        <v>0</v>
      </c>
      <c r="P44" s="20">
        <v>0</v>
      </c>
      <c r="Q44" s="20">
        <v>0</v>
      </c>
      <c r="R44" s="20">
        <v>0</v>
      </c>
      <c r="S44" s="20">
        <v>0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20">
        <v>0</v>
      </c>
      <c r="AD44" s="20">
        <v>0</v>
      </c>
      <c r="AE44" s="20">
        <v>0</v>
      </c>
      <c r="AF44" s="20">
        <v>0</v>
      </c>
      <c r="AH44" s="26"/>
      <c r="AI44" s="26"/>
      <c r="AJ44" s="26"/>
      <c r="AK44" s="26"/>
      <c r="AL44" s="26"/>
      <c r="AM44" s="26"/>
    </row>
    <row r="45" spans="1:40">
      <c r="A45" s="17" t="s">
        <v>137</v>
      </c>
      <c r="B45" s="19" t="s">
        <v>146</v>
      </c>
      <c r="C45" s="20">
        <v>0</v>
      </c>
      <c r="D45" s="20">
        <v>0</v>
      </c>
      <c r="E45" s="20">
        <v>0</v>
      </c>
      <c r="F45" s="20">
        <v>0</v>
      </c>
      <c r="G45" s="20">
        <v>0</v>
      </c>
      <c r="H45" s="20">
        <v>0</v>
      </c>
      <c r="I45" s="20">
        <v>0</v>
      </c>
      <c r="J45" s="20">
        <v>0</v>
      </c>
      <c r="K45" s="20">
        <v>0</v>
      </c>
      <c r="L45" s="20">
        <v>0</v>
      </c>
      <c r="M45" s="20">
        <v>0</v>
      </c>
      <c r="N45" s="20">
        <v>0</v>
      </c>
      <c r="O45" s="20">
        <v>0</v>
      </c>
      <c r="P45" s="20">
        <v>0</v>
      </c>
      <c r="Q45" s="20">
        <v>0</v>
      </c>
      <c r="R45" s="20">
        <v>0</v>
      </c>
      <c r="S45" s="20">
        <v>0</v>
      </c>
      <c r="T45" s="20">
        <v>0</v>
      </c>
      <c r="U45" s="20">
        <v>0</v>
      </c>
      <c r="V45" s="20">
        <v>0</v>
      </c>
      <c r="W45" s="20">
        <v>0</v>
      </c>
      <c r="X45" s="20">
        <v>0</v>
      </c>
      <c r="Y45" s="20">
        <v>0</v>
      </c>
      <c r="Z45" s="20">
        <v>0</v>
      </c>
      <c r="AA45" s="20">
        <v>0</v>
      </c>
      <c r="AB45" s="20">
        <v>0</v>
      </c>
      <c r="AC45" s="20">
        <v>0</v>
      </c>
      <c r="AD45" s="20">
        <v>0</v>
      </c>
      <c r="AE45" s="20">
        <v>0</v>
      </c>
      <c r="AF45" s="20">
        <v>0</v>
      </c>
      <c r="AH45" s="26"/>
      <c r="AI45" s="26"/>
      <c r="AJ45" s="26"/>
      <c r="AK45" s="26"/>
      <c r="AL45" s="26"/>
      <c r="AM45" s="26"/>
    </row>
    <row r="46" spans="1:40">
      <c r="A46" s="21"/>
      <c r="B46" s="22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96"/>
      <c r="AN46" s="96"/>
    </row>
    <row r="47" spans="1:40">
      <c r="A47" s="21"/>
      <c r="B47" s="22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96"/>
      <c r="AN47" s="96"/>
    </row>
    <row r="48" spans="1:40">
      <c r="A48" s="21"/>
      <c r="B48" s="22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96"/>
      <c r="AN48" s="96"/>
    </row>
    <row r="49" spans="1:40">
      <c r="A49" s="21"/>
      <c r="B49" s="21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96"/>
      <c r="AN49" s="96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-0.249977111117893"/>
  </sheetPr>
  <dimension ref="A1:BW464"/>
  <sheetViews>
    <sheetView tabSelected="1" zoomScale="70" zoomScaleNormal="70" workbookViewId="0">
      <selection activeCell="B1" sqref="B1"/>
    </sheetView>
  </sheetViews>
  <sheetFormatPr defaultColWidth="9.140625" defaultRowHeight="12.75"/>
  <cols>
    <col min="1" max="1" width="11.140625" style="13" customWidth="1"/>
    <col min="2" max="2" width="17.42578125" style="13" customWidth="1"/>
    <col min="3" max="16384" width="9.140625" style="13"/>
  </cols>
  <sheetData>
    <row r="1" spans="1:38" s="54" customFormat="1" ht="18.75">
      <c r="A1" s="15" t="s">
        <v>142</v>
      </c>
    </row>
    <row r="2" spans="1:38" s="54" customFormat="1">
      <c r="C2" s="12"/>
    </row>
    <row r="3" spans="1:38" s="54" customFormat="1">
      <c r="A3" s="14" t="s">
        <v>465</v>
      </c>
    </row>
    <row r="4" spans="1:38" s="54" customFormat="1">
      <c r="A4" s="51" t="s">
        <v>97</v>
      </c>
      <c r="B4" s="51" t="s">
        <v>98</v>
      </c>
      <c r="C4" s="51" t="s">
        <v>99</v>
      </c>
      <c r="D4" s="51" t="s">
        <v>100</v>
      </c>
      <c r="E4" s="51" t="s">
        <v>101</v>
      </c>
      <c r="F4" s="51" t="s">
        <v>102</v>
      </c>
      <c r="G4" s="51" t="s">
        <v>103</v>
      </c>
      <c r="H4" s="51" t="s">
        <v>104</v>
      </c>
      <c r="I4" s="51" t="s">
        <v>105</v>
      </c>
      <c r="J4" s="51" t="s">
        <v>106</v>
      </c>
      <c r="K4" s="51" t="s">
        <v>107</v>
      </c>
      <c r="L4" s="51" t="s">
        <v>108</v>
      </c>
      <c r="M4" s="51" t="s">
        <v>109</v>
      </c>
      <c r="N4" s="51" t="s">
        <v>110</v>
      </c>
      <c r="O4" s="51" t="s">
        <v>111</v>
      </c>
      <c r="P4" s="51" t="s">
        <v>112</v>
      </c>
      <c r="Q4" s="51" t="s">
        <v>113</v>
      </c>
      <c r="R4" s="51" t="s">
        <v>114</v>
      </c>
      <c r="S4" s="51" t="s">
        <v>115</v>
      </c>
      <c r="T4" s="51" t="s">
        <v>116</v>
      </c>
      <c r="U4" s="51" t="s">
        <v>117</v>
      </c>
      <c r="V4" s="51" t="s">
        <v>118</v>
      </c>
      <c r="W4" s="51" t="s">
        <v>119</v>
      </c>
      <c r="X4" s="51" t="s">
        <v>120</v>
      </c>
      <c r="Y4" s="51" t="s">
        <v>121</v>
      </c>
      <c r="Z4" s="51" t="s">
        <v>122</v>
      </c>
      <c r="AA4" s="51" t="s">
        <v>123</v>
      </c>
      <c r="AB4" s="51" t="s">
        <v>124</v>
      </c>
      <c r="AC4" s="51" t="s">
        <v>125</v>
      </c>
      <c r="AD4" s="51" t="s">
        <v>126</v>
      </c>
      <c r="AE4" s="51" t="s">
        <v>127</v>
      </c>
      <c r="AF4" s="51" t="s">
        <v>128</v>
      </c>
      <c r="AG4" s="51" t="s">
        <v>129</v>
      </c>
      <c r="AH4" s="51" t="s">
        <v>130</v>
      </c>
      <c r="AI4" s="51" t="s">
        <v>131</v>
      </c>
      <c r="AJ4" s="51" t="s">
        <v>132</v>
      </c>
      <c r="AK4" s="51" t="s">
        <v>133</v>
      </c>
      <c r="AL4" s="51" t="s">
        <v>134</v>
      </c>
    </row>
    <row r="5" spans="1:38" s="54" customFormat="1">
      <c r="A5" s="17" t="s">
        <v>135</v>
      </c>
      <c r="B5" s="52" t="s">
        <v>143</v>
      </c>
      <c r="C5" s="31">
        <f>SUM(C85:C90)</f>
        <v>0</v>
      </c>
      <c r="D5" s="31">
        <f t="shared" ref="D5:AL5" si="0">SUM(D85:D90)</f>
        <v>4.9733465187616774</v>
      </c>
      <c r="E5" s="31">
        <f t="shared" si="0"/>
        <v>0</v>
      </c>
      <c r="F5" s="31">
        <f t="shared" si="0"/>
        <v>0</v>
      </c>
      <c r="G5" s="31">
        <f t="shared" si="0"/>
        <v>0</v>
      </c>
      <c r="H5" s="31">
        <f t="shared" si="0"/>
        <v>0</v>
      </c>
      <c r="I5" s="31">
        <f t="shared" si="0"/>
        <v>0</v>
      </c>
      <c r="J5" s="31">
        <f t="shared" si="0"/>
        <v>0</v>
      </c>
      <c r="K5" s="31">
        <f t="shared" si="0"/>
        <v>0</v>
      </c>
      <c r="L5" s="31">
        <f t="shared" si="0"/>
        <v>3.6365620209756582</v>
      </c>
      <c r="M5" s="31">
        <f t="shared" si="0"/>
        <v>7.9137615200913407</v>
      </c>
      <c r="N5" s="31">
        <f>SUM(N85:N90)</f>
        <v>0</v>
      </c>
      <c r="O5" s="31">
        <f t="shared" si="0"/>
        <v>0</v>
      </c>
      <c r="P5" s="31">
        <f t="shared" si="0"/>
        <v>0</v>
      </c>
      <c r="Q5" s="31">
        <f t="shared" si="0"/>
        <v>11.418141551355255</v>
      </c>
      <c r="R5" s="31">
        <f t="shared" si="0"/>
        <v>0</v>
      </c>
      <c r="S5" s="31">
        <f t="shared" si="0"/>
        <v>0</v>
      </c>
      <c r="T5" s="31">
        <f t="shared" si="0"/>
        <v>0</v>
      </c>
      <c r="U5" s="31">
        <f t="shared" si="0"/>
        <v>0</v>
      </c>
      <c r="V5" s="31">
        <f t="shared" si="0"/>
        <v>5.8797167470017522</v>
      </c>
      <c r="W5" s="31">
        <f>SUM(W85:W90)</f>
        <v>0</v>
      </c>
      <c r="X5" s="31">
        <f t="shared" si="0"/>
        <v>0</v>
      </c>
      <c r="Y5" s="31">
        <f t="shared" si="0"/>
        <v>0</v>
      </c>
      <c r="Z5" s="31">
        <f t="shared" si="0"/>
        <v>0</v>
      </c>
      <c r="AA5" s="31">
        <f t="shared" si="0"/>
        <v>0</v>
      </c>
      <c r="AB5" s="31">
        <f t="shared" si="0"/>
        <v>3.2850675855971718</v>
      </c>
      <c r="AC5" s="31">
        <f t="shared" si="0"/>
        <v>0</v>
      </c>
      <c r="AD5" s="31">
        <f t="shared" si="0"/>
        <v>6.4728153064407943</v>
      </c>
      <c r="AE5" s="31">
        <f t="shared" si="0"/>
        <v>0</v>
      </c>
      <c r="AF5" s="31">
        <f t="shared" si="0"/>
        <v>0</v>
      </c>
      <c r="AG5" s="31">
        <f t="shared" si="0"/>
        <v>0</v>
      </c>
      <c r="AH5" s="31">
        <f t="shared" si="0"/>
        <v>0</v>
      </c>
      <c r="AI5" s="31">
        <f t="shared" si="0"/>
        <v>0</v>
      </c>
      <c r="AJ5" s="31">
        <f t="shared" si="0"/>
        <v>0</v>
      </c>
      <c r="AK5" s="31">
        <f t="shared" si="0"/>
        <v>8.1939264600606805</v>
      </c>
      <c r="AL5" s="31">
        <f t="shared" si="0"/>
        <v>6.8928149698275885</v>
      </c>
    </row>
    <row r="6" spans="1:38" s="54" customFormat="1">
      <c r="A6" s="17" t="s">
        <v>135</v>
      </c>
      <c r="B6" s="52" t="s">
        <v>144</v>
      </c>
      <c r="C6" s="35">
        <f>SUM(C124:C129)</f>
        <v>18.158629601952768</v>
      </c>
      <c r="D6" s="35">
        <f t="shared" ref="D6:AL6" si="1">SUM(D124:D129)</f>
        <v>14.655151698935098</v>
      </c>
      <c r="E6" s="35">
        <f t="shared" si="1"/>
        <v>29.465189502817992</v>
      </c>
      <c r="F6" s="35">
        <f t="shared" si="1"/>
        <v>29.454164738984407</v>
      </c>
      <c r="G6" s="35">
        <f t="shared" si="1"/>
        <v>0.14283177785512244</v>
      </c>
      <c r="H6" s="35">
        <f t="shared" si="1"/>
        <v>19.4406740269167</v>
      </c>
      <c r="I6" s="35">
        <f t="shared" si="1"/>
        <v>14.263811427344326</v>
      </c>
      <c r="J6" s="35">
        <f t="shared" si="1"/>
        <v>38.433837632711402</v>
      </c>
      <c r="K6" s="35">
        <f t="shared" si="1"/>
        <v>11.45951660257505</v>
      </c>
      <c r="L6" s="35">
        <f t="shared" si="1"/>
        <v>5.1905217384936888</v>
      </c>
      <c r="M6" s="35">
        <f t="shared" si="1"/>
        <v>20.233034558044825</v>
      </c>
      <c r="N6" s="35">
        <f t="shared" si="1"/>
        <v>30.143049801282771</v>
      </c>
      <c r="O6" s="35">
        <f t="shared" si="1"/>
        <v>12.729741175434533</v>
      </c>
      <c r="P6" s="35">
        <f t="shared" si="1"/>
        <v>18.215960530531554</v>
      </c>
      <c r="Q6" s="35">
        <f t="shared" si="1"/>
        <v>20.300534959320157</v>
      </c>
      <c r="R6" s="35">
        <f t="shared" si="1"/>
        <v>31.496080103168769</v>
      </c>
      <c r="S6" s="35">
        <f t="shared" si="1"/>
        <v>81.65094494340596</v>
      </c>
      <c r="T6" s="35">
        <f t="shared" si="1"/>
        <v>36.020204360514697</v>
      </c>
      <c r="U6" s="35">
        <f t="shared" si="1"/>
        <v>0.45407714452449377</v>
      </c>
      <c r="V6" s="35">
        <f t="shared" si="1"/>
        <v>13.56890998367502</v>
      </c>
      <c r="W6" s="35">
        <f t="shared" si="1"/>
        <v>41.564100845974103</v>
      </c>
      <c r="X6" s="35">
        <f t="shared" si="1"/>
        <v>20.442002553310605</v>
      </c>
      <c r="Y6" s="35">
        <f t="shared" si="1"/>
        <v>47.309120749115507</v>
      </c>
      <c r="Z6" s="35">
        <f t="shared" si="1"/>
        <v>46.608328855343991</v>
      </c>
      <c r="AA6" s="35">
        <f t="shared" si="1"/>
        <v>11.539818995658884</v>
      </c>
      <c r="AB6" s="35">
        <f t="shared" si="1"/>
        <v>9.1514569771608318</v>
      </c>
      <c r="AC6" s="35">
        <f t="shared" si="1"/>
        <v>6.3201066322938342</v>
      </c>
      <c r="AD6" s="35">
        <f t="shared" si="1"/>
        <v>13.641625595923619</v>
      </c>
      <c r="AE6" s="35">
        <f t="shared" si="1"/>
        <v>7.7001258036570688</v>
      </c>
      <c r="AF6" s="35">
        <f t="shared" si="1"/>
        <v>14.223995644317604</v>
      </c>
      <c r="AG6" s="35">
        <f t="shared" si="1"/>
        <v>25.50276380112113</v>
      </c>
      <c r="AH6" s="35">
        <f t="shared" si="1"/>
        <v>24.182173508824615</v>
      </c>
      <c r="AI6" s="35">
        <f t="shared" si="1"/>
        <v>25.266821926204273</v>
      </c>
      <c r="AJ6" s="35">
        <f t="shared" si="1"/>
        <v>84.637087782240599</v>
      </c>
      <c r="AK6" s="35">
        <f t="shared" si="1"/>
        <v>16.941450868532996</v>
      </c>
      <c r="AL6" s="35">
        <f t="shared" si="1"/>
        <v>17.004096650073592</v>
      </c>
    </row>
    <row r="7" spans="1:38" s="54" customFormat="1">
      <c r="A7" s="17" t="s">
        <v>135</v>
      </c>
      <c r="B7" s="52" t="s">
        <v>145</v>
      </c>
      <c r="C7" s="31">
        <f>SUM(C163:C168)</f>
        <v>54.400450010614442</v>
      </c>
      <c r="D7" s="31">
        <f t="shared" ref="D7:AL7" si="2">SUM(D163:D168)</f>
        <v>48.122751464246264</v>
      </c>
      <c r="E7" s="31">
        <f t="shared" si="2"/>
        <v>31.521330277353901</v>
      </c>
      <c r="F7" s="31">
        <f t="shared" si="2"/>
        <v>42.628392141364102</v>
      </c>
      <c r="G7" s="31">
        <f t="shared" si="2"/>
        <v>13.968934103316759</v>
      </c>
      <c r="H7" s="31">
        <f t="shared" si="2"/>
        <v>30.978627648664755</v>
      </c>
      <c r="I7" s="31">
        <f t="shared" si="2"/>
        <v>23.497405932879172</v>
      </c>
      <c r="J7" s="31">
        <f t="shared" si="2"/>
        <v>33.698364108274994</v>
      </c>
      <c r="K7" s="31">
        <f t="shared" si="2"/>
        <v>18.658801595473747</v>
      </c>
      <c r="L7" s="31">
        <f t="shared" si="2"/>
        <v>29.020969248066521</v>
      </c>
      <c r="M7" s="31">
        <f t="shared" si="2"/>
        <v>42.60442552674867</v>
      </c>
      <c r="N7" s="31">
        <f t="shared" si="2"/>
        <v>26.437716854217815</v>
      </c>
      <c r="O7" s="31">
        <f t="shared" si="2"/>
        <v>29.568070240482168</v>
      </c>
      <c r="P7" s="31">
        <f t="shared" si="2"/>
        <v>23.057502522840682</v>
      </c>
      <c r="Q7" s="31">
        <f t="shared" si="2"/>
        <v>55.87533426092233</v>
      </c>
      <c r="R7" s="31">
        <f t="shared" si="2"/>
        <v>40.664763794291254</v>
      </c>
      <c r="S7" s="31">
        <f t="shared" si="2"/>
        <v>89.892851562501292</v>
      </c>
      <c r="T7" s="31">
        <f t="shared" si="2"/>
        <v>109.73851188980541</v>
      </c>
      <c r="U7" s="31">
        <f t="shared" si="2"/>
        <v>12.004509420487231</v>
      </c>
      <c r="V7" s="31">
        <f t="shared" si="2"/>
        <v>28.152905023471831</v>
      </c>
      <c r="W7" s="31">
        <f t="shared" si="2"/>
        <v>40.11596243589991</v>
      </c>
      <c r="X7" s="31">
        <f t="shared" si="2"/>
        <v>26.256999541257922</v>
      </c>
      <c r="Y7" s="31">
        <f t="shared" si="2"/>
        <v>57.407405174361479</v>
      </c>
      <c r="Z7" s="31">
        <f t="shared" si="2"/>
        <v>66.363839647950556</v>
      </c>
      <c r="AA7" s="31">
        <f t="shared" si="2"/>
        <v>28.11482940767614</v>
      </c>
      <c r="AB7" s="31">
        <f t="shared" si="2"/>
        <v>17.627147126042445</v>
      </c>
      <c r="AC7" s="31">
        <f t="shared" si="2"/>
        <v>23.135058890306201</v>
      </c>
      <c r="AD7" s="31">
        <f t="shared" si="2"/>
        <v>21.684400705795252</v>
      </c>
      <c r="AE7" s="31">
        <f t="shared" si="2"/>
        <v>30.401661992535118</v>
      </c>
      <c r="AF7" s="31">
        <f t="shared" si="2"/>
        <v>36.669609287159162</v>
      </c>
      <c r="AG7" s="31">
        <f t="shared" si="2"/>
        <v>48.94848219873888</v>
      </c>
      <c r="AH7" s="31">
        <f t="shared" si="2"/>
        <v>47.627891906442365</v>
      </c>
      <c r="AI7" s="31">
        <f t="shared" si="2"/>
        <v>49.391713841332439</v>
      </c>
      <c r="AJ7" s="31">
        <f t="shared" si="2"/>
        <v>108.76197969736877</v>
      </c>
      <c r="AK7" s="31">
        <f t="shared" si="2"/>
        <v>25.806464055275089</v>
      </c>
      <c r="AL7" s="31">
        <f t="shared" si="2"/>
        <v>29.894770936103587</v>
      </c>
    </row>
    <row r="8" spans="1:38" s="54" customFormat="1">
      <c r="A8" s="17" t="s">
        <v>137</v>
      </c>
      <c r="B8" s="52" t="s">
        <v>147</v>
      </c>
      <c r="C8" s="31">
        <f>SUM(C202:C207)</f>
        <v>4.5232577943413403</v>
      </c>
      <c r="D8" s="31">
        <f t="shared" ref="D8:AL8" si="3">SUM(D202:D207)</f>
        <v>3.0512471741780018</v>
      </c>
      <c r="E8" s="31">
        <f t="shared" si="3"/>
        <v>3.6458052174736064</v>
      </c>
      <c r="F8" s="31">
        <f t="shared" si="3"/>
        <v>3.0606982494887189</v>
      </c>
      <c r="G8" s="31">
        <f t="shared" si="3"/>
        <v>0.04</v>
      </c>
      <c r="H8" s="31">
        <f t="shared" si="3"/>
        <v>3.3518952507439868</v>
      </c>
      <c r="I8" s="31">
        <f t="shared" si="3"/>
        <v>2.4276951429455074</v>
      </c>
      <c r="J8" s="31">
        <f t="shared" si="3"/>
        <v>3.9059071654723359</v>
      </c>
      <c r="K8" s="31">
        <f t="shared" si="3"/>
        <v>2.1098698449856581</v>
      </c>
      <c r="L8" s="31">
        <f t="shared" si="3"/>
        <v>2.0107395203177676</v>
      </c>
      <c r="M8" s="31">
        <f t="shared" si="3"/>
        <v>4.234898918649078</v>
      </c>
      <c r="N8" s="31">
        <f t="shared" si="3"/>
        <v>5.2329623627760169</v>
      </c>
      <c r="O8" s="31">
        <f t="shared" si="3"/>
        <v>21.479823637121303</v>
      </c>
      <c r="P8" s="31">
        <f t="shared" si="3"/>
        <v>2.1066836345243329</v>
      </c>
      <c r="Q8" s="31">
        <f t="shared" si="3"/>
        <v>5.6892100379938224</v>
      </c>
      <c r="R8" s="31">
        <f t="shared" si="3"/>
        <v>1.5440736613712498</v>
      </c>
      <c r="S8" s="31">
        <f t="shared" si="3"/>
        <v>2.5796426685581602</v>
      </c>
      <c r="T8" s="31">
        <f t="shared" si="3"/>
        <v>7.6064567862142614</v>
      </c>
      <c r="U8" s="31">
        <f t="shared" si="3"/>
        <v>0.04</v>
      </c>
      <c r="V8" s="31">
        <f t="shared" si="3"/>
        <v>3.0260601834196978</v>
      </c>
      <c r="W8" s="31">
        <f t="shared" si="3"/>
        <v>5.770777800414038</v>
      </c>
      <c r="X8" s="31">
        <f t="shared" si="3"/>
        <v>4.6301291346520701</v>
      </c>
      <c r="Y8" s="31">
        <f t="shared" si="3"/>
        <v>4.2456193575776764</v>
      </c>
      <c r="Z8" s="31">
        <f t="shared" si="3"/>
        <v>4.4986083264321497</v>
      </c>
      <c r="AA8" s="31">
        <f t="shared" si="3"/>
        <v>2.0124309823795086</v>
      </c>
      <c r="AB8" s="31">
        <f t="shared" si="3"/>
        <v>2.1527461898199425</v>
      </c>
      <c r="AC8" s="31">
        <f t="shared" si="3"/>
        <v>1.1786509555836946</v>
      </c>
      <c r="AD8" s="31">
        <f t="shared" si="3"/>
        <v>2.8994300973486382</v>
      </c>
      <c r="AE8" s="31">
        <f t="shared" si="3"/>
        <v>1.9250042443799849</v>
      </c>
      <c r="AF8" s="31">
        <f t="shared" si="3"/>
        <v>3.7020730157917274</v>
      </c>
      <c r="AG8" s="31">
        <f t="shared" si="3"/>
        <v>0.49913277279267759</v>
      </c>
      <c r="AH8" s="31">
        <f t="shared" si="3"/>
        <v>0.47543121770821167</v>
      </c>
      <c r="AI8" s="31">
        <f t="shared" si="3"/>
        <v>23.475397308745045</v>
      </c>
      <c r="AJ8" s="31">
        <f t="shared" si="3"/>
        <v>209.06406017076662</v>
      </c>
      <c r="AK8" s="31">
        <f t="shared" si="3"/>
        <v>6.4827577071708031</v>
      </c>
      <c r="AL8" s="31">
        <f t="shared" si="3"/>
        <v>4.18132779460894</v>
      </c>
    </row>
    <row r="9" spans="1:38" s="54" customFormat="1">
      <c r="A9" s="17" t="s">
        <v>137</v>
      </c>
      <c r="B9" s="19" t="s">
        <v>146</v>
      </c>
      <c r="C9" s="31">
        <f>SUM(C241:C246)</f>
        <v>14.845589793920338</v>
      </c>
      <c r="D9" s="31">
        <f t="shared" ref="D9:AL9" si="4">SUM(D241:D246)</f>
        <v>7.5938928512318657</v>
      </c>
      <c r="E9" s="31">
        <f t="shared" si="4"/>
        <v>3.3700703937484744</v>
      </c>
      <c r="F9" s="31">
        <f t="shared" si="4"/>
        <v>5.110106706339641</v>
      </c>
      <c r="G9" s="31">
        <f>SUM(G241:G246)</f>
        <v>1.937869646282885</v>
      </c>
      <c r="H9" s="31">
        <f t="shared" si="4"/>
        <v>5.263907563352852</v>
      </c>
      <c r="I9" s="31">
        <f t="shared" si="4"/>
        <v>4.1567351172437714</v>
      </c>
      <c r="J9" s="31">
        <f t="shared" si="4"/>
        <v>2.456064335954312</v>
      </c>
      <c r="K9" s="31">
        <f t="shared" si="4"/>
        <v>3.3457487131236281</v>
      </c>
      <c r="L9" s="31">
        <f t="shared" si="4"/>
        <v>6.8393541184820847</v>
      </c>
      <c r="M9" s="31">
        <f t="shared" si="4"/>
        <v>8.7245265738467133</v>
      </c>
      <c r="N9" s="31">
        <f t="shared" si="4"/>
        <v>5.0563591488748356</v>
      </c>
      <c r="O9" s="31">
        <f t="shared" si="4"/>
        <v>24.412794557856806</v>
      </c>
      <c r="P9" s="31">
        <f t="shared" si="4"/>
        <v>6.8224077730578614</v>
      </c>
      <c r="Q9" s="31">
        <f t="shared" si="4"/>
        <v>10.073277023663033</v>
      </c>
      <c r="R9" s="31">
        <f t="shared" si="4"/>
        <v>2.7592567409534823</v>
      </c>
      <c r="S9" s="31">
        <f t="shared" si="4"/>
        <v>3.4746809860884573</v>
      </c>
      <c r="T9" s="31">
        <f t="shared" si="4"/>
        <v>18.194250639819625</v>
      </c>
      <c r="U9" s="31">
        <f t="shared" si="4"/>
        <v>1.3594005441593706</v>
      </c>
      <c r="V9" s="31">
        <f t="shared" si="4"/>
        <v>6.1300172244628879</v>
      </c>
      <c r="W9" s="31">
        <f t="shared" si="4"/>
        <v>5.3385468494973729</v>
      </c>
      <c r="X9" s="31">
        <f t="shared" si="4"/>
        <v>6.0027545614934574</v>
      </c>
      <c r="Y9" s="31">
        <f t="shared" si="4"/>
        <v>6.6067397741348053</v>
      </c>
      <c r="Z9" s="31">
        <f t="shared" si="4"/>
        <v>10.323255271535826</v>
      </c>
      <c r="AA9" s="31">
        <f t="shared" si="4"/>
        <v>4.6124172894564035</v>
      </c>
      <c r="AB9" s="31">
        <f t="shared" si="4"/>
        <v>3.4982152331960852</v>
      </c>
      <c r="AC9" s="31">
        <f t="shared" si="4"/>
        <v>4.5676589099761751</v>
      </c>
      <c r="AD9" s="31">
        <f t="shared" si="4"/>
        <v>4.5304092524245174</v>
      </c>
      <c r="AE9" s="31">
        <f t="shared" si="4"/>
        <v>8.8799762593187985</v>
      </c>
      <c r="AF9" s="31">
        <f t="shared" si="4"/>
        <v>9.8546536887929452</v>
      </c>
      <c r="AG9" s="31">
        <f t="shared" si="4"/>
        <v>4.4943208963572614</v>
      </c>
      <c r="AH9" s="31">
        <f t="shared" si="4"/>
        <v>4.4706193412727959</v>
      </c>
      <c r="AI9" s="31">
        <f t="shared" si="4"/>
        <v>27.613932325106003</v>
      </c>
      <c r="AJ9" s="31">
        <f t="shared" si="4"/>
        <v>213.2025951871276</v>
      </c>
      <c r="AK9" s="31">
        <f t="shared" si="4"/>
        <v>7.5160366289541036</v>
      </c>
      <c r="AL9" s="31">
        <f t="shared" si="4"/>
        <v>6.0205865581714786</v>
      </c>
    </row>
    <row r="10" spans="1:38" s="54" customFormat="1">
      <c r="A10" s="21"/>
      <c r="B10" s="22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</row>
    <row r="11" spans="1:38" s="54" customFormat="1">
      <c r="A11" s="14" t="s">
        <v>466</v>
      </c>
    </row>
    <row r="12" spans="1:38" s="54" customFormat="1">
      <c r="A12" s="51" t="s">
        <v>97</v>
      </c>
      <c r="B12" s="51" t="s">
        <v>98</v>
      </c>
      <c r="C12" s="51" t="s">
        <v>99</v>
      </c>
      <c r="D12" s="51" t="s">
        <v>100</v>
      </c>
      <c r="E12" s="51" t="s">
        <v>101</v>
      </c>
      <c r="F12" s="51" t="s">
        <v>102</v>
      </c>
      <c r="G12" s="51" t="s">
        <v>103</v>
      </c>
      <c r="H12" s="51" t="s">
        <v>104</v>
      </c>
      <c r="I12" s="51" t="s">
        <v>105</v>
      </c>
      <c r="J12" s="51" t="s">
        <v>106</v>
      </c>
      <c r="K12" s="51" t="s">
        <v>107</v>
      </c>
      <c r="L12" s="51" t="s">
        <v>108</v>
      </c>
      <c r="M12" s="51" t="s">
        <v>109</v>
      </c>
      <c r="N12" s="51" t="s">
        <v>110</v>
      </c>
      <c r="O12" s="51" t="s">
        <v>111</v>
      </c>
      <c r="P12" s="51" t="s">
        <v>112</v>
      </c>
      <c r="Q12" s="51" t="s">
        <v>113</v>
      </c>
      <c r="R12" s="51" t="s">
        <v>114</v>
      </c>
      <c r="S12" s="51" t="s">
        <v>115</v>
      </c>
      <c r="T12" s="51" t="s">
        <v>116</v>
      </c>
      <c r="U12" s="51" t="s">
        <v>117</v>
      </c>
      <c r="V12" s="51" t="s">
        <v>118</v>
      </c>
      <c r="W12" s="51" t="s">
        <v>119</v>
      </c>
      <c r="X12" s="51" t="s">
        <v>120</v>
      </c>
      <c r="Y12" s="51" t="s">
        <v>121</v>
      </c>
      <c r="Z12" s="51" t="s">
        <v>122</v>
      </c>
      <c r="AA12" s="51" t="s">
        <v>123</v>
      </c>
      <c r="AB12" s="51" t="s">
        <v>124</v>
      </c>
      <c r="AC12" s="51" t="s">
        <v>125</v>
      </c>
      <c r="AD12" s="51" t="s">
        <v>126</v>
      </c>
      <c r="AE12" s="51" t="s">
        <v>127</v>
      </c>
      <c r="AF12" s="51" t="s">
        <v>128</v>
      </c>
      <c r="AG12" s="51" t="s">
        <v>129</v>
      </c>
      <c r="AH12" s="51" t="s">
        <v>130</v>
      </c>
      <c r="AI12" s="51" t="s">
        <v>131</v>
      </c>
      <c r="AJ12" s="51" t="s">
        <v>132</v>
      </c>
      <c r="AK12" s="51" t="s">
        <v>133</v>
      </c>
      <c r="AL12" s="51" t="s">
        <v>134</v>
      </c>
    </row>
    <row r="13" spans="1:38" s="54" customFormat="1">
      <c r="A13" s="17" t="s">
        <v>135</v>
      </c>
      <c r="B13" s="52" t="s">
        <v>143</v>
      </c>
      <c r="C13" s="31">
        <f>C5+Infra_costs_rail!C5</f>
        <v>0</v>
      </c>
      <c r="D13" s="31">
        <f>D5+Infra_costs_rail!D5</f>
        <v>17.512177843656218</v>
      </c>
      <c r="E13" s="31">
        <f>E5+Infra_costs_rail!E5</f>
        <v>0</v>
      </c>
      <c r="F13" s="31">
        <f>F5+Infra_costs_rail!F5</f>
        <v>0</v>
      </c>
      <c r="G13" s="31">
        <f>G5+Infra_costs_rail!G5</f>
        <v>0</v>
      </c>
      <c r="H13" s="31">
        <f>H5+Infra_costs_rail!H5</f>
        <v>0</v>
      </c>
      <c r="I13" s="31">
        <f>I5+Infra_costs_rail!I5</f>
        <v>0</v>
      </c>
      <c r="J13" s="31">
        <f>J5+Infra_costs_rail!J5</f>
        <v>0</v>
      </c>
      <c r="K13" s="31">
        <f>K5+Infra_costs_rail!K5</f>
        <v>0</v>
      </c>
      <c r="L13" s="31">
        <f>L5+Infra_costs_rail!L5</f>
        <v>12.376245494195128</v>
      </c>
      <c r="M13" s="31">
        <f>M5+Infra_costs_rail!M5</f>
        <v>19.040167923972092</v>
      </c>
      <c r="N13" s="31">
        <f>N5+Infra_costs_rail!N5</f>
        <v>0</v>
      </c>
      <c r="O13" s="31">
        <f>O5+Infra_costs_rail!O5</f>
        <v>0</v>
      </c>
      <c r="P13" s="31">
        <f>P5+Infra_costs_rail!P5</f>
        <v>0</v>
      </c>
      <c r="Q13" s="31">
        <f>Q5+Infra_costs_rail!Q5</f>
        <v>14.437055198375216</v>
      </c>
      <c r="R13" s="31">
        <f>R5+Infra_costs_rail!R5</f>
        <v>0</v>
      </c>
      <c r="S13" s="31">
        <f>S5+Infra_costs_rail!S5</f>
        <v>0</v>
      </c>
      <c r="T13" s="31">
        <f>T5+Infra_costs_rail!T5</f>
        <v>0</v>
      </c>
      <c r="U13" s="31">
        <f>U5+Infra_costs_rail!U5</f>
        <v>0</v>
      </c>
      <c r="V13" s="31">
        <f>V5+Infra_costs_rail!V5</f>
        <v>28.172018734165917</v>
      </c>
      <c r="W13" s="31">
        <f>W5+Infra_costs_rail!W5</f>
        <v>0</v>
      </c>
      <c r="X13" s="31">
        <f>X5+Infra_costs_rail!X5</f>
        <v>0</v>
      </c>
      <c r="Y13" s="31">
        <f>Y5+Infra_costs_rail!Y5</f>
        <v>0</v>
      </c>
      <c r="Z13" s="31">
        <f>Z5+Infra_costs_rail!Z5</f>
        <v>0</v>
      </c>
      <c r="AA13" s="31">
        <f>AA5+Infra_costs_rail!AA5</f>
        <v>0</v>
      </c>
      <c r="AB13" s="31">
        <f>AB5+Infra_costs_rail!AB5</f>
        <v>5.2381081973051282</v>
      </c>
      <c r="AC13" s="31">
        <f>AC5+Infra_costs_rail!AC5</f>
        <v>0</v>
      </c>
      <c r="AD13" s="31">
        <f>AD5+Infra_costs_rail!AD5</f>
        <v>9.8115216860504155</v>
      </c>
      <c r="AE13" s="31">
        <f>AE5+Infra_costs_rail!AE5</f>
        <v>0</v>
      </c>
      <c r="AF13" s="31">
        <f>AF5+Infra_costs_rail!AF5</f>
        <v>0</v>
      </c>
      <c r="AG13" s="31">
        <f>AG5+Infra_costs_rail!AG5</f>
        <v>0</v>
      </c>
      <c r="AH13" s="31">
        <f>AH5+Infra_costs_rail!AH5</f>
        <v>0</v>
      </c>
      <c r="AI13" s="31">
        <f>AI5+Infra_costs_rail!AI5</f>
        <v>0</v>
      </c>
      <c r="AJ13" s="31">
        <f>AJ5+Infra_costs_rail!AJ5</f>
        <v>0</v>
      </c>
      <c r="AK13" s="31">
        <f>AK5+Infra_costs_rail!AK5</f>
        <v>8.1939264600606805</v>
      </c>
      <c r="AL13" s="31">
        <f>AL5+Infra_costs_rail!AL5</f>
        <v>6.8928149698275885</v>
      </c>
    </row>
    <row r="14" spans="1:38" s="54" customFormat="1">
      <c r="A14" s="17" t="s">
        <v>135</v>
      </c>
      <c r="B14" s="52" t="s">
        <v>144</v>
      </c>
      <c r="C14" s="31">
        <f>C6+Infra_costs_rail!C6</f>
        <v>34.836385957359994</v>
      </c>
      <c r="D14" s="31">
        <f>D6+Infra_costs_rail!D6</f>
        <v>28.443165971896711</v>
      </c>
      <c r="E14" s="31">
        <f>E6+Infra_costs_rail!E6</f>
        <v>40.365906817407108</v>
      </c>
      <c r="F14" s="31">
        <f>F6+Infra_costs_rail!F6</f>
        <v>56.555226325977898</v>
      </c>
      <c r="G14" s="31">
        <f>G6+Infra_costs_rail!G6</f>
        <v>0.14283177785512244</v>
      </c>
      <c r="H14" s="31">
        <f>H6+Infra_costs_rail!H6</f>
        <v>33.666324227962022</v>
      </c>
      <c r="I14" s="31">
        <f>I6+Infra_costs_rail!I6</f>
        <v>22.093730332976968</v>
      </c>
      <c r="J14" s="31">
        <f>J6+Infra_costs_rail!J6</f>
        <v>48.708027993462835</v>
      </c>
      <c r="K14" s="31">
        <f>K6+Infra_costs_rail!K6</f>
        <v>20.479754445188462</v>
      </c>
      <c r="L14" s="31">
        <f>L6+Infra_costs_rail!L6</f>
        <v>37.46327723780086</v>
      </c>
      <c r="M14" s="31">
        <f>M6+Infra_costs_rail!M6</f>
        <v>27.337524109253984</v>
      </c>
      <c r="N14" s="31">
        <f>N6+Infra_costs_rail!N6</f>
        <v>44.503946594912108</v>
      </c>
      <c r="O14" s="31">
        <f>O6+Infra_costs_rail!O6</f>
        <v>24.205645340834877</v>
      </c>
      <c r="P14" s="31">
        <f>P6+Infra_costs_rail!P6</f>
        <v>48.694189986787947</v>
      </c>
      <c r="Q14" s="31">
        <f>Q6+Infra_costs_rail!Q6</f>
        <v>60.097729589867555</v>
      </c>
      <c r="R14" s="31">
        <f>R6+Infra_costs_rail!R6</f>
        <v>37.181661802609526</v>
      </c>
      <c r="S14" s="31">
        <f>S6+Infra_costs_rail!S6</f>
        <v>99.778350837463421</v>
      </c>
      <c r="T14" s="31">
        <f>T6+Infra_costs_rail!T6</f>
        <v>111.17190948100718</v>
      </c>
      <c r="U14" s="31">
        <f>U6+Infra_costs_rail!U6</f>
        <v>0.45407714452449377</v>
      </c>
      <c r="V14" s="31">
        <f>V6+Infra_costs_rail!V6</f>
        <v>28.479751795643892</v>
      </c>
      <c r="W14" s="31">
        <f>W6+Infra_costs_rail!W6</f>
        <v>58.3349767802694</v>
      </c>
      <c r="X14" s="31">
        <f>X6+Infra_costs_rail!X6</f>
        <v>36.841857170690389</v>
      </c>
      <c r="Y14" s="31">
        <f>Y6+Infra_costs_rail!Y6</f>
        <v>60.469008204510885</v>
      </c>
      <c r="Z14" s="31">
        <f>Z6+Infra_costs_rail!Z6</f>
        <v>60.054884159104425</v>
      </c>
      <c r="AA14" s="31">
        <f>AA6+Infra_costs_rail!AA6</f>
        <v>31.130231855508843</v>
      </c>
      <c r="AB14" s="31">
        <f>AB6+Infra_costs_rail!AB6</f>
        <v>12.915771884571662</v>
      </c>
      <c r="AC14" s="31">
        <f>AC6+Infra_costs_rail!AC6</f>
        <v>11.784766212417601</v>
      </c>
      <c r="AD14" s="31">
        <f>AD6+Infra_costs_rail!AD6</f>
        <v>19.87848428124493</v>
      </c>
      <c r="AE14" s="31">
        <f>AE6+Infra_costs_rail!AE6</f>
        <v>18.885998997352509</v>
      </c>
      <c r="AF14" s="31">
        <f>AF6+Infra_costs_rail!AF6</f>
        <v>33.737386176188608</v>
      </c>
      <c r="AG14" s="31">
        <f>AG6+Infra_costs_rail!AG6</f>
        <v>25.50276380112113</v>
      </c>
      <c r="AH14" s="31">
        <f>AH6+Infra_costs_rail!AH6</f>
        <v>24.182173508824615</v>
      </c>
      <c r="AI14" s="31">
        <f>AI6+Infra_costs_rail!AI6</f>
        <v>25.266821926204273</v>
      </c>
      <c r="AJ14" s="31">
        <f>AJ6+Infra_costs_rail!AJ6</f>
        <v>84.637087782240599</v>
      </c>
      <c r="AK14" s="31">
        <f>AK6+Infra_costs_rail!AK6</f>
        <v>16.941450868532996</v>
      </c>
      <c r="AL14" s="31">
        <f>AL6+Infra_costs_rail!AL6</f>
        <v>17.004096650073592</v>
      </c>
    </row>
    <row r="15" spans="1:38" s="54" customFormat="1">
      <c r="A15" s="17" t="s">
        <v>135</v>
      </c>
      <c r="B15" s="52" t="s">
        <v>145</v>
      </c>
      <c r="C15" s="31">
        <f>C7+Infra_costs_rail!C7</f>
        <v>113.57958546528522</v>
      </c>
      <c r="D15" s="31">
        <f>D7+Infra_costs_rail!D7</f>
        <v>97.047963400561656</v>
      </c>
      <c r="E15" s="31">
        <f>E7+Infra_costs_rail!E7</f>
        <v>70.201294942024973</v>
      </c>
      <c r="F15" s="31">
        <f>F7+Infra_costs_rail!F7</f>
        <v>138.79344938553459</v>
      </c>
      <c r="G15" s="31">
        <f>G7+Infra_costs_rail!G7</f>
        <v>13.968934103316759</v>
      </c>
      <c r="H15" s="31">
        <f>H7+Infra_costs_rail!H7</f>
        <v>81.456741265277174</v>
      </c>
      <c r="I15" s="31">
        <f>I7+Infra_costs_rail!I7</f>
        <v>51.280989146414349</v>
      </c>
      <c r="J15" s="31">
        <f>J7+Infra_costs_rail!J7</f>
        <v>70.155168614167167</v>
      </c>
      <c r="K15" s="31">
        <f>K7+Infra_costs_rail!K7</f>
        <v>50.666097166037467</v>
      </c>
      <c r="L15" s="31">
        <f>L7+Infra_costs_rail!L7</f>
        <v>143.5371984391565</v>
      </c>
      <c r="M15" s="31">
        <f>M7+Infra_costs_rail!M7</f>
        <v>67.813904579426335</v>
      </c>
      <c r="N15" s="31">
        <f>N7+Infra_costs_rail!N7</f>
        <v>77.39573773483805</v>
      </c>
      <c r="O15" s="31">
        <f>O7+Infra_costs_rail!O7</f>
        <v>70.28902050480599</v>
      </c>
      <c r="P15" s="31">
        <f>P7+Infra_costs_rail!P7</f>
        <v>131.20605865794403</v>
      </c>
      <c r="Q15" s="31">
        <f>Q7+Infra_costs_rail!Q7</f>
        <v>197.091186175768</v>
      </c>
      <c r="R15" s="31">
        <f>R7+Infra_costs_rail!R7</f>
        <v>60.839408534242331</v>
      </c>
      <c r="S15" s="31">
        <f>S7+Infra_costs_rail!S7</f>
        <v>154.21590473496326</v>
      </c>
      <c r="T15" s="31">
        <f>T7+Infra_costs_rail!T7</f>
        <v>376.40585263993995</v>
      </c>
      <c r="U15" s="31">
        <f>U7+Infra_costs_rail!U7</f>
        <v>12.004509420487231</v>
      </c>
      <c r="V15" s="31">
        <f>V7+Infra_costs_rail!V7</f>
        <v>81.062343711103324</v>
      </c>
      <c r="W15" s="31">
        <f>W7+Infra_costs_rail!W7</f>
        <v>99.625522202754183</v>
      </c>
      <c r="X15" s="31">
        <f>X7+Infra_costs_rail!X7</f>
        <v>84.45003205454104</v>
      </c>
      <c r="Y15" s="31">
        <f>Y7+Infra_costs_rail!Y7</f>
        <v>104.103780016087</v>
      </c>
      <c r="Z15" s="31">
        <f>Z7+Infra_costs_rail!Z7</f>
        <v>114.07742298387468</v>
      </c>
      <c r="AA15" s="31">
        <f>AA7+Infra_costs_rail!AA7</f>
        <v>97.629197620046966</v>
      </c>
      <c r="AB15" s="31">
        <f>AB7+Infra_costs_rail!AB7</f>
        <v>30.984393571693779</v>
      </c>
      <c r="AC15" s="31">
        <f>AC7+Infra_costs_rail!AC7</f>
        <v>42.52578643268086</v>
      </c>
      <c r="AD15" s="31">
        <f>AD7+Infra_costs_rail!AD7</f>
        <v>43.815189589193452</v>
      </c>
      <c r="AE15" s="31">
        <f>AE7+Infra_costs_rail!AE7</f>
        <v>70.093470099196352</v>
      </c>
      <c r="AF15" s="31">
        <f>AF7+Infra_costs_rail!AF7</f>
        <v>105.91067246476595</v>
      </c>
      <c r="AG15" s="31">
        <f>AG7+Infra_costs_rail!AG7</f>
        <v>48.94848219873888</v>
      </c>
      <c r="AH15" s="31">
        <f>AH7+Infra_costs_rail!AH7</f>
        <v>47.627891906442365</v>
      </c>
      <c r="AI15" s="31">
        <f>AI7+Infra_costs_rail!AI7</f>
        <v>49.391713841332439</v>
      </c>
      <c r="AJ15" s="31">
        <f>AJ7+Infra_costs_rail!AJ7</f>
        <v>108.76197969736877</v>
      </c>
      <c r="AK15" s="31">
        <f>AK7+Infra_costs_rail!AK7</f>
        <v>25.806464055275089</v>
      </c>
      <c r="AL15" s="31">
        <f>AL7+Infra_costs_rail!AL7</f>
        <v>29.894770936103587</v>
      </c>
    </row>
    <row r="16" spans="1:38" s="54" customFormat="1">
      <c r="A16" s="17" t="s">
        <v>137</v>
      </c>
      <c r="B16" s="52" t="s">
        <v>147</v>
      </c>
      <c r="C16" s="31">
        <f>C8+Infra_costs_rail!C8</f>
        <v>11.576919100150086</v>
      </c>
      <c r="D16" s="31">
        <f>D8+Infra_costs_rail!D8</f>
        <v>8.91910989012964</v>
      </c>
      <c r="E16" s="31">
        <f>E8+Infra_costs_rail!E8</f>
        <v>8.3302570667698745</v>
      </c>
      <c r="F16" s="31">
        <f>F8+Infra_costs_rail!F8</f>
        <v>14.819544895436504</v>
      </c>
      <c r="G16" s="31">
        <f>G8+Infra_costs_rail!G8</f>
        <v>0.04</v>
      </c>
      <c r="H16" s="31">
        <f>H8+Infra_costs_rail!H8</f>
        <v>8.7244572941334742</v>
      </c>
      <c r="I16" s="31">
        <f>I8+Infra_costs_rail!I8</f>
        <v>5.6496955094253636</v>
      </c>
      <c r="J16" s="31" t="e">
        <f>J8+Infra_costs_rail!J8</f>
        <v>#DIV/0!</v>
      </c>
      <c r="K16" s="31">
        <f>K8+Infra_costs_rail!K8</f>
        <v>5.7383007778140307</v>
      </c>
      <c r="L16" s="31">
        <f>L8+Infra_costs_rail!L8</f>
        <v>15.268835000876592</v>
      </c>
      <c r="M16" s="31">
        <f>M8+Infra_costs_rail!M8</f>
        <v>7.3288762277114055</v>
      </c>
      <c r="N16" s="31">
        <f>N8+Infra_costs_rail!N8</f>
        <v>11.591526081532528</v>
      </c>
      <c r="O16" s="31">
        <f>O8+Infra_costs_rail!O8</f>
        <v>26.088822153412149</v>
      </c>
      <c r="P16" s="31" t="e">
        <f>P8+Infra_costs_rail!P8</f>
        <v>#DIV/0!</v>
      </c>
      <c r="Q16" s="31">
        <f>Q8+Infra_costs_rail!Q8</f>
        <v>21.654342316256063</v>
      </c>
      <c r="R16" s="31" t="e">
        <f>R8+Infra_costs_rail!R8</f>
        <v>#DIV/0!</v>
      </c>
      <c r="S16" s="31" t="e">
        <f>S8+Infra_costs_rail!S8</f>
        <v>#DIV/0!</v>
      </c>
      <c r="T16" s="31">
        <f>T8+Infra_costs_rail!T8</f>
        <v>38.646672732272556</v>
      </c>
      <c r="U16" s="31">
        <f>U8+Infra_costs_rail!U8</f>
        <v>0.04</v>
      </c>
      <c r="V16" s="31">
        <f>V8+Infra_costs_rail!V8</f>
        <v>9.2057399537483988</v>
      </c>
      <c r="W16" s="31">
        <f>W8+Infra_costs_rail!W8</f>
        <v>12.815184740579788</v>
      </c>
      <c r="X16" s="31">
        <f>X8+Infra_costs_rail!X8</f>
        <v>12.377029393566353</v>
      </c>
      <c r="Y16" s="31">
        <f>Y8+Infra_costs_rail!Y8</f>
        <v>8.6857788687765165</v>
      </c>
      <c r="Z16" s="31">
        <f>Z8+Infra_costs_rail!Z8</f>
        <v>10.39540045929207</v>
      </c>
      <c r="AA16" s="31">
        <f>AA8+Infra_costs_rail!AA8</f>
        <v>9.54674156800818</v>
      </c>
      <c r="AB16" s="31">
        <f>AB8+Infra_costs_rail!AB8</f>
        <v>3.9004966022558856</v>
      </c>
      <c r="AC16" s="31">
        <f>AC8+Infra_costs_rail!AC8</f>
        <v>3.2781221284527171</v>
      </c>
      <c r="AD16" s="31">
        <f>AD8+Infra_costs_rail!AD8</f>
        <v>5.2818391107847633</v>
      </c>
      <c r="AE16" s="31">
        <f>AE8+Infra_costs_rail!AE8</f>
        <v>6.5322702258135825</v>
      </c>
      <c r="AF16" s="31">
        <f>AF8+Infra_costs_rail!AF8</f>
        <v>12.202675589124549</v>
      </c>
      <c r="AG16" s="31">
        <f>AG8+Infra_costs_rail!AG8</f>
        <v>0.49913277279267759</v>
      </c>
      <c r="AH16" s="31">
        <f>AH8+Infra_costs_rail!AH8</f>
        <v>0.47543121770821167</v>
      </c>
      <c r="AI16" s="31">
        <f>AI8+Infra_costs_rail!AI8</f>
        <v>23.475397308745045</v>
      </c>
      <c r="AJ16" s="31">
        <f>AJ8+Infra_costs_rail!AJ8</f>
        <v>209.06406017076662</v>
      </c>
      <c r="AK16" s="31">
        <f>AK8+Infra_costs_rail!AK8</f>
        <v>6.4827577071708031</v>
      </c>
      <c r="AL16" s="31">
        <f>AL8+Infra_costs_rail!AL8</f>
        <v>4.18132779460894</v>
      </c>
    </row>
    <row r="17" spans="1:38" s="54" customFormat="1">
      <c r="A17" s="17" t="s">
        <v>137</v>
      </c>
      <c r="B17" s="19" t="s">
        <v>146</v>
      </c>
      <c r="C17" s="31">
        <f>C9+Infra_costs_rail!C9</f>
        <v>22.578409938359911</v>
      </c>
      <c r="D17" s="31">
        <f>D9+Infra_costs_rail!D9</f>
        <v>13.480825033365123</v>
      </c>
      <c r="E17" s="31">
        <f>E9+Infra_costs_rail!E9</f>
        <v>8.4549426655641433</v>
      </c>
      <c r="F17" s="31">
        <f>F9+Infra_costs_rail!F9</f>
        <v>16.834139286517406</v>
      </c>
      <c r="G17" s="31">
        <f>G9+Infra_costs_rail!G9</f>
        <v>1.937869646282885</v>
      </c>
      <c r="H17" s="31">
        <f>H9+Infra_costs_rail!H9</f>
        <v>12.706420508691533</v>
      </c>
      <c r="I17" s="31">
        <f>I9+Infra_costs_rail!I9</f>
        <v>7.6171820678439399</v>
      </c>
      <c r="J17" s="31">
        <f>J9+Infra_costs_rail!J9</f>
        <v>6.955352943528295</v>
      </c>
      <c r="K17" s="31">
        <f>K9+Infra_costs_rail!K9</f>
        <v>6.9500053776519923</v>
      </c>
      <c r="L17" s="31">
        <f>L9+Infra_costs_rail!L9</f>
        <v>20.431761129883753</v>
      </c>
      <c r="M17" s="31">
        <f>M9+Infra_costs_rail!M9</f>
        <v>11.898747731930641</v>
      </c>
      <c r="N17" s="31">
        <f>N9+Infra_costs_rail!N9</f>
        <v>11.516740616814715</v>
      </c>
      <c r="O17" s="31">
        <f>O9+Infra_costs_rail!O9</f>
        <v>29.826394246643233</v>
      </c>
      <c r="P17" s="31">
        <f>P9+Infra_costs_rail!P9</f>
        <v>21.924640275953948</v>
      </c>
      <c r="Q17" s="31">
        <f>Q9+Infra_costs_rail!Q9</f>
        <v>26.414428206010264</v>
      </c>
      <c r="R17" s="31">
        <f>R9+Infra_costs_rail!R9</f>
        <v>5.0444081685308548</v>
      </c>
      <c r="S17" s="31">
        <f>S9+Infra_costs_rail!S9</f>
        <v>10.240999835483413</v>
      </c>
      <c r="T17" s="31">
        <f>T9+Infra_costs_rail!T9</f>
        <v>49.800044810230602</v>
      </c>
      <c r="U17" s="31">
        <f>U9+Infra_costs_rail!U9</f>
        <v>1.3594005441593706</v>
      </c>
      <c r="V17" s="31">
        <f>V9+Infra_costs_rail!V9</f>
        <v>12.700311800622949</v>
      </c>
      <c r="W17" s="31">
        <f>W9+Infra_costs_rail!W9</f>
        <v>12.674588863130175</v>
      </c>
      <c r="X17" s="31">
        <f>X9+Infra_costs_rail!X9</f>
        <v>13.813945248741099</v>
      </c>
      <c r="Y17" s="31">
        <f>Y9+Infra_costs_rail!Y9</f>
        <v>11.812134157646344</v>
      </c>
      <c r="Z17" s="31">
        <f>Z9+Infra_costs_rail!Z9</f>
        <v>16.348942938656133</v>
      </c>
      <c r="AA17" s="31">
        <f>AA9+Infra_costs_rail!AA9</f>
        <v>12.389396896640321</v>
      </c>
      <c r="AB17" s="31">
        <f>AB9+Infra_costs_rail!AB9</f>
        <v>5.2745159401353918</v>
      </c>
      <c r="AC17" s="31">
        <f>AC9+Infra_costs_rail!AC9</f>
        <v>7.0643033854137265</v>
      </c>
      <c r="AD17" s="31">
        <f>AD9+Infra_costs_rail!AD9</f>
        <v>7.0662189725400477</v>
      </c>
      <c r="AE17" s="31">
        <f>AE9+Infra_costs_rail!AE9</f>
        <v>14.243731039635628</v>
      </c>
      <c r="AF17" s="31">
        <f>AF9+Infra_costs_rail!AF9</f>
        <v>18.355256262125764</v>
      </c>
      <c r="AG17" s="31">
        <f>AG9+Infra_costs_rail!AG9</f>
        <v>4.4943208963572614</v>
      </c>
      <c r="AH17" s="31">
        <f>AH9+Infra_costs_rail!AH9</f>
        <v>4.4706193412727959</v>
      </c>
      <c r="AI17" s="31">
        <f>AI9+Infra_costs_rail!AI9</f>
        <v>27.613932325106003</v>
      </c>
      <c r="AJ17" s="31">
        <f>AJ9+Infra_costs_rail!AJ9</f>
        <v>213.2025951871276</v>
      </c>
      <c r="AK17" s="31">
        <f>AK9+Infra_costs_rail!AK9</f>
        <v>7.5160366289541036</v>
      </c>
      <c r="AL17" s="31">
        <f>AL9+Infra_costs_rail!AL9</f>
        <v>6.0205865581714786</v>
      </c>
    </row>
    <row r="18" spans="1:38" s="54" customFormat="1">
      <c r="A18" s="21"/>
      <c r="B18" s="22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</row>
    <row r="19" spans="1:38" s="54" customFormat="1">
      <c r="A19" s="21"/>
      <c r="B19" s="22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</row>
    <row r="20" spans="1:38" s="54" customFormat="1">
      <c r="A20" s="21"/>
      <c r="B20" s="21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</row>
    <row r="21" spans="1:38" s="54" customFormat="1"/>
    <row r="22" spans="1:38" s="54" customFormat="1">
      <c r="A22" s="14" t="s">
        <v>467</v>
      </c>
    </row>
    <row r="23" spans="1:38" s="54" customFormat="1">
      <c r="A23" s="56" t="s">
        <v>97</v>
      </c>
      <c r="B23" s="56" t="s">
        <v>98</v>
      </c>
      <c r="C23" s="56" t="s">
        <v>99</v>
      </c>
      <c r="D23" s="56" t="s">
        <v>100</v>
      </c>
      <c r="E23" s="56" t="s">
        <v>101</v>
      </c>
      <c r="F23" s="56" t="s">
        <v>102</v>
      </c>
      <c r="G23" s="51" t="s">
        <v>103</v>
      </c>
      <c r="H23" s="56" t="s">
        <v>104</v>
      </c>
      <c r="I23" s="56" t="s">
        <v>105</v>
      </c>
      <c r="J23" s="56" t="s">
        <v>106</v>
      </c>
      <c r="K23" s="56" t="s">
        <v>107</v>
      </c>
      <c r="L23" s="56" t="s">
        <v>108</v>
      </c>
      <c r="M23" s="56" t="s">
        <v>109</v>
      </c>
      <c r="N23" s="56" t="s">
        <v>110</v>
      </c>
      <c r="O23" s="56" t="s">
        <v>111</v>
      </c>
      <c r="P23" s="56" t="s">
        <v>112</v>
      </c>
      <c r="Q23" s="56" t="s">
        <v>113</v>
      </c>
      <c r="R23" s="56" t="s">
        <v>114</v>
      </c>
      <c r="S23" s="56" t="s">
        <v>115</v>
      </c>
      <c r="T23" s="56" t="s">
        <v>116</v>
      </c>
      <c r="U23" s="51" t="s">
        <v>117</v>
      </c>
      <c r="V23" s="56" t="s">
        <v>118</v>
      </c>
      <c r="W23" s="56" t="s">
        <v>119</v>
      </c>
      <c r="X23" s="56" t="s">
        <v>120</v>
      </c>
      <c r="Y23" s="56" t="s">
        <v>121</v>
      </c>
      <c r="Z23" s="56" t="s">
        <v>122</v>
      </c>
      <c r="AA23" s="56" t="s">
        <v>123</v>
      </c>
      <c r="AB23" s="56" t="s">
        <v>124</v>
      </c>
      <c r="AC23" s="56" t="s">
        <v>125</v>
      </c>
      <c r="AD23" s="56" t="s">
        <v>126</v>
      </c>
      <c r="AE23" s="56" t="s">
        <v>127</v>
      </c>
      <c r="AF23" s="56" t="s">
        <v>128</v>
      </c>
      <c r="AG23" s="56" t="s">
        <v>129</v>
      </c>
      <c r="AH23" s="56" t="s">
        <v>130</v>
      </c>
      <c r="AI23" s="56" t="s">
        <v>131</v>
      </c>
      <c r="AJ23" s="56" t="s">
        <v>132</v>
      </c>
      <c r="AK23" s="56" t="s">
        <v>133</v>
      </c>
      <c r="AL23" s="56" t="s">
        <v>134</v>
      </c>
    </row>
    <row r="24" spans="1:38" s="25" customFormat="1">
      <c r="A24" s="17" t="s">
        <v>135</v>
      </c>
      <c r="B24" s="52" t="s">
        <v>143</v>
      </c>
      <c r="C24" s="31">
        <f>SUM(C94:C99)</f>
        <v>0</v>
      </c>
      <c r="D24" s="31">
        <f t="shared" ref="D24:AL24" si="5">SUM(D94:D99)</f>
        <v>3.3691643150535322</v>
      </c>
      <c r="E24" s="31">
        <f t="shared" si="5"/>
        <v>0</v>
      </c>
      <c r="F24" s="31">
        <f t="shared" si="5"/>
        <v>0</v>
      </c>
      <c r="G24" s="31">
        <f t="shared" si="5"/>
        <v>0</v>
      </c>
      <c r="H24" s="31">
        <f t="shared" si="5"/>
        <v>0</v>
      </c>
      <c r="I24" s="31">
        <f t="shared" si="5"/>
        <v>0</v>
      </c>
      <c r="J24" s="31">
        <f t="shared" si="5"/>
        <v>0</v>
      </c>
      <c r="K24" s="31">
        <f t="shared" si="5"/>
        <v>0</v>
      </c>
      <c r="L24" s="31">
        <f t="shared" si="5"/>
        <v>2.3369897582285231</v>
      </c>
      <c r="M24" s="31">
        <f t="shared" si="5"/>
        <v>7.0942697979879004</v>
      </c>
      <c r="N24" s="31">
        <f t="shared" si="5"/>
        <v>0</v>
      </c>
      <c r="O24" s="31">
        <f t="shared" si="5"/>
        <v>0</v>
      </c>
      <c r="P24" s="31">
        <f t="shared" si="5"/>
        <v>0</v>
      </c>
      <c r="Q24" s="31">
        <f t="shared" si="5"/>
        <v>7.8537677583016432</v>
      </c>
      <c r="R24" s="31">
        <f t="shared" si="5"/>
        <v>0</v>
      </c>
      <c r="S24" s="31">
        <f t="shared" si="5"/>
        <v>0</v>
      </c>
      <c r="T24" s="31">
        <f t="shared" si="5"/>
        <v>0</v>
      </c>
      <c r="U24" s="31">
        <f t="shared" si="5"/>
        <v>0</v>
      </c>
      <c r="V24" s="31">
        <f t="shared" si="5"/>
        <v>4.8288044743300667</v>
      </c>
      <c r="W24" s="31">
        <f t="shared" si="5"/>
        <v>0</v>
      </c>
      <c r="X24" s="31">
        <f t="shared" si="5"/>
        <v>0</v>
      </c>
      <c r="Y24" s="31">
        <f t="shared" si="5"/>
        <v>0</v>
      </c>
      <c r="Z24" s="31">
        <f t="shared" si="5"/>
        <v>0</v>
      </c>
      <c r="AA24" s="31">
        <f t="shared" si="5"/>
        <v>0</v>
      </c>
      <c r="AB24" s="31">
        <f t="shared" si="5"/>
        <v>3.3028135110429044</v>
      </c>
      <c r="AC24" s="31">
        <f t="shared" si="5"/>
        <v>0</v>
      </c>
      <c r="AD24" s="31">
        <f t="shared" si="5"/>
        <v>5.7445365251418092</v>
      </c>
      <c r="AE24" s="31">
        <f t="shared" si="5"/>
        <v>0</v>
      </c>
      <c r="AF24" s="31">
        <f t="shared" si="5"/>
        <v>0</v>
      </c>
      <c r="AG24" s="31">
        <f t="shared" si="5"/>
        <v>0</v>
      </c>
      <c r="AH24" s="31">
        <f t="shared" si="5"/>
        <v>0</v>
      </c>
      <c r="AI24" s="31">
        <f t="shared" si="5"/>
        <v>0</v>
      </c>
      <c r="AJ24" s="31">
        <f t="shared" si="5"/>
        <v>0</v>
      </c>
      <c r="AK24" s="31">
        <f t="shared" si="5"/>
        <v>5.4045951228609974</v>
      </c>
      <c r="AL24" s="31">
        <f t="shared" si="5"/>
        <v>4.4328515591817155</v>
      </c>
    </row>
    <row r="25" spans="1:38" s="25" customFormat="1">
      <c r="A25" s="17" t="s">
        <v>135</v>
      </c>
      <c r="B25" s="52" t="s">
        <v>144</v>
      </c>
      <c r="C25" s="35">
        <f>SUM(C133:C138)</f>
        <v>12.991009653613997</v>
      </c>
      <c r="D25" s="35">
        <f t="shared" ref="D25:AL25" si="6">SUM(D133:D138)</f>
        <v>11.838122643056341</v>
      </c>
      <c r="E25" s="35">
        <f t="shared" si="6"/>
        <v>42.24739451038262</v>
      </c>
      <c r="F25" s="35">
        <f t="shared" si="6"/>
        <v>26.149261005943774</v>
      </c>
      <c r="G25" s="35">
        <f t="shared" si="6"/>
        <v>0</v>
      </c>
      <c r="H25" s="35">
        <f t="shared" si="6"/>
        <v>23.023482375014915</v>
      </c>
      <c r="I25" s="35">
        <f t="shared" si="6"/>
        <v>15.989198072882541</v>
      </c>
      <c r="J25" s="35">
        <f t="shared" si="6"/>
        <v>35.187023858835452</v>
      </c>
      <c r="K25" s="35">
        <f t="shared" si="6"/>
        <v>9.9714430694550753</v>
      </c>
      <c r="L25" s="35">
        <f t="shared" si="6"/>
        <v>2.8847004556670841</v>
      </c>
      <c r="M25" s="35">
        <f t="shared" si="6"/>
        <v>20.775385657401966</v>
      </c>
      <c r="N25" s="35">
        <f t="shared" si="6"/>
        <v>49.934435835157103</v>
      </c>
      <c r="O25" s="35">
        <f t="shared" si="6"/>
        <v>13.137637705144988</v>
      </c>
      <c r="P25" s="35">
        <f t="shared" si="6"/>
        <v>20.982122046357592</v>
      </c>
      <c r="Q25" s="35">
        <f t="shared" si="6"/>
        <v>13.057923065478322</v>
      </c>
      <c r="R25" s="35">
        <f t="shared" si="6"/>
        <v>30.993338672109246</v>
      </c>
      <c r="S25" s="35">
        <f t="shared" si="6"/>
        <v>88.856961171284894</v>
      </c>
      <c r="T25" s="35">
        <f t="shared" si="6"/>
        <v>20.961768254624484</v>
      </c>
      <c r="U25" s="35">
        <f t="shared" si="6"/>
        <v>0</v>
      </c>
      <c r="V25" s="35">
        <f t="shared" si="6"/>
        <v>9.3452977279572078</v>
      </c>
      <c r="W25" s="35">
        <f t="shared" si="6"/>
        <v>41.659026500300165</v>
      </c>
      <c r="X25" s="35">
        <f t="shared" si="6"/>
        <v>19.562837911544822</v>
      </c>
      <c r="Y25" s="35">
        <f t="shared" si="6"/>
        <v>49.755427327151963</v>
      </c>
      <c r="Z25" s="35">
        <f t="shared" si="6"/>
        <v>43.486246898338699</v>
      </c>
      <c r="AA25" s="35">
        <f t="shared" si="6"/>
        <v>15.166329797422202</v>
      </c>
      <c r="AB25" s="35">
        <f t="shared" si="6"/>
        <v>10.572701242399908</v>
      </c>
      <c r="AC25" s="35">
        <f t="shared" si="6"/>
        <v>4.667773591561752</v>
      </c>
      <c r="AD25" s="35">
        <f t="shared" si="6"/>
        <v>8.9467059546816081</v>
      </c>
      <c r="AE25" s="35">
        <f t="shared" si="6"/>
        <v>4.0800215758008438</v>
      </c>
      <c r="AF25" s="35">
        <f t="shared" si="6"/>
        <v>8.6115167630095772</v>
      </c>
      <c r="AG25" s="35">
        <f t="shared" si="6"/>
        <v>25.324260899333151</v>
      </c>
      <c r="AH25" s="35">
        <f t="shared" si="6"/>
        <v>24.003670607036636</v>
      </c>
      <c r="AI25" s="35">
        <f t="shared" si="6"/>
        <v>25.080115793524524</v>
      </c>
      <c r="AJ25" s="35">
        <f t="shared" si="6"/>
        <v>84.450381649560853</v>
      </c>
      <c r="AK25" s="35">
        <f t="shared" si="6"/>
        <v>6.5930217654619137</v>
      </c>
      <c r="AL25" s="35">
        <f t="shared" si="6"/>
        <v>13.555022277673164</v>
      </c>
    </row>
    <row r="26" spans="1:38" s="25" customFormat="1">
      <c r="A26" s="17" t="s">
        <v>135</v>
      </c>
      <c r="B26" s="52" t="s">
        <v>145</v>
      </c>
      <c r="C26" s="31">
        <f>SUM(C172:C177)</f>
        <v>33.627776887803918</v>
      </c>
      <c r="D26" s="31">
        <f t="shared" ref="D26:AL26" si="7">SUM(D172:D177)</f>
        <v>70.845293963523972</v>
      </c>
      <c r="E26" s="31">
        <f t="shared" si="7"/>
        <v>32.968626994515034</v>
      </c>
      <c r="F26" s="31">
        <f t="shared" si="7"/>
        <v>33.684699498358377</v>
      </c>
      <c r="G26" s="31">
        <f t="shared" si="7"/>
        <v>0</v>
      </c>
      <c r="H26" s="31">
        <f t="shared" si="7"/>
        <v>28.546400161307986</v>
      </c>
      <c r="I26" s="31">
        <f t="shared" si="7"/>
        <v>12.521772797283155</v>
      </c>
      <c r="J26" s="31">
        <f t="shared" si="7"/>
        <v>25.593968403453033</v>
      </c>
      <c r="K26" s="31">
        <f t="shared" si="7"/>
        <v>8.6401415018039298</v>
      </c>
      <c r="L26" s="31">
        <f t="shared" si="7"/>
        <v>8.4393948353330117</v>
      </c>
      <c r="M26" s="31">
        <f t="shared" si="7"/>
        <v>35.982586991310292</v>
      </c>
      <c r="N26" s="31">
        <f t="shared" si="7"/>
        <v>20.435329175636706</v>
      </c>
      <c r="O26" s="31">
        <f t="shared" si="7"/>
        <v>17.5803001733378</v>
      </c>
      <c r="P26" s="31">
        <f t="shared" si="7"/>
        <v>9.0574774232300115</v>
      </c>
      <c r="Q26" s="31">
        <f t="shared" si="7"/>
        <v>42.089698150093724</v>
      </c>
      <c r="R26" s="31">
        <f t="shared" si="7"/>
        <v>33.331290471550581</v>
      </c>
      <c r="S26" s="31">
        <f t="shared" si="7"/>
        <v>83.460981443786864</v>
      </c>
      <c r="T26" s="31">
        <f t="shared" si="7"/>
        <v>90.406484190945804</v>
      </c>
      <c r="U26" s="31">
        <f t="shared" si="7"/>
        <v>0</v>
      </c>
      <c r="V26" s="31">
        <f t="shared" si="7"/>
        <v>11.630118950553866</v>
      </c>
      <c r="W26" s="31">
        <f t="shared" si="7"/>
        <v>29.294130517721776</v>
      </c>
      <c r="X26" s="31">
        <f t="shared" si="7"/>
        <v>21.298781148184975</v>
      </c>
      <c r="Y26" s="31">
        <f t="shared" si="7"/>
        <v>42.807154137057225</v>
      </c>
      <c r="Z26" s="31">
        <f t="shared" si="7"/>
        <v>51.757782565252441</v>
      </c>
      <c r="AA26" s="31">
        <f t="shared" si="7"/>
        <v>31.212981360225971</v>
      </c>
      <c r="AB26" s="31">
        <f t="shared" si="7"/>
        <v>12.004030139046321</v>
      </c>
      <c r="AC26" s="31">
        <f t="shared" si="7"/>
        <v>19.62799248408836</v>
      </c>
      <c r="AD26" s="31">
        <f t="shared" si="7"/>
        <v>9.4315209878804183</v>
      </c>
      <c r="AE26" s="31">
        <f t="shared" si="7"/>
        <v>8.729006719396029</v>
      </c>
      <c r="AF26" s="31">
        <f t="shared" si="7"/>
        <v>15.739650670154546</v>
      </c>
      <c r="AG26" s="31">
        <f t="shared" si="7"/>
        <v>992.14071628916736</v>
      </c>
      <c r="AH26" s="31">
        <f t="shared" si="7"/>
        <v>247.45183697371391</v>
      </c>
      <c r="AI26" s="31">
        <f t="shared" si="7"/>
        <v>30.91888014912799</v>
      </c>
      <c r="AJ26" s="31">
        <f t="shared" si="7"/>
        <v>93.469266264742203</v>
      </c>
      <c r="AK26" s="31">
        <f t="shared" si="7"/>
        <v>6.2411718210099725</v>
      </c>
      <c r="AL26" s="31">
        <f t="shared" si="7"/>
        <v>17.965200782380521</v>
      </c>
    </row>
    <row r="27" spans="1:38" s="25" customFormat="1">
      <c r="A27" s="17" t="s">
        <v>137</v>
      </c>
      <c r="B27" s="52" t="s">
        <v>147</v>
      </c>
      <c r="C27" s="31">
        <f>SUM(C211:C216)</f>
        <v>2.4721602433241814</v>
      </c>
      <c r="D27" s="31">
        <f t="shared" ref="D27:AL27" si="8">SUM(D211:D216)</f>
        <v>1.9348463150177688</v>
      </c>
      <c r="E27" s="31">
        <f t="shared" si="8"/>
        <v>3.457705828217768</v>
      </c>
      <c r="F27" s="31">
        <f t="shared" si="8"/>
        <v>2.0040729100453194</v>
      </c>
      <c r="G27" s="31">
        <f t="shared" si="8"/>
        <v>0</v>
      </c>
      <c r="H27" s="31">
        <f t="shared" si="8"/>
        <v>2.6779373609851236</v>
      </c>
      <c r="I27" s="31">
        <f t="shared" si="8"/>
        <v>1.8642261066717092</v>
      </c>
      <c r="J27" s="31">
        <f t="shared" si="8"/>
        <v>0.433739405472364</v>
      </c>
      <c r="K27" s="31">
        <f t="shared" si="8"/>
        <v>1.2515321558074244</v>
      </c>
      <c r="L27" s="31">
        <f t="shared" si="8"/>
        <v>1.1616755398415921</v>
      </c>
      <c r="M27" s="31">
        <f t="shared" si="8"/>
        <v>3.2520077030202534</v>
      </c>
      <c r="N27" s="31">
        <f t="shared" si="8"/>
        <v>5.0049655032001468</v>
      </c>
      <c r="O27" s="31">
        <f t="shared" si="8"/>
        <v>20.569216934478529</v>
      </c>
      <c r="P27" s="31">
        <f t="shared" si="8"/>
        <v>0.31808544252434706</v>
      </c>
      <c r="Q27" s="31">
        <f t="shared" si="8"/>
        <v>3.2701732344527823</v>
      </c>
      <c r="R27" s="31">
        <f t="shared" si="8"/>
        <v>0.65718191737125664</v>
      </c>
      <c r="S27" s="31">
        <f t="shared" si="8"/>
        <v>0.92002220455817307</v>
      </c>
      <c r="T27" s="31">
        <f t="shared" si="8"/>
        <v>3.3034984434360486</v>
      </c>
      <c r="U27" s="31">
        <f t="shared" si="8"/>
        <v>0</v>
      </c>
      <c r="V27" s="31">
        <f t="shared" si="8"/>
        <v>2.0732036986513478</v>
      </c>
      <c r="W27" s="31">
        <f t="shared" si="8"/>
        <v>3.791008390565699</v>
      </c>
      <c r="X27" s="31">
        <f t="shared" si="8"/>
        <v>4.3801369125603333</v>
      </c>
      <c r="Y27" s="31">
        <f t="shared" si="8"/>
        <v>2.9882976793551492</v>
      </c>
      <c r="Z27" s="31">
        <f t="shared" si="8"/>
        <v>3.2526573578346794</v>
      </c>
      <c r="AA27" s="31">
        <f t="shared" si="8"/>
        <v>1.4386087891302903</v>
      </c>
      <c r="AB27" s="31">
        <f t="shared" si="8"/>
        <v>2.6541666452368666</v>
      </c>
      <c r="AC27" s="31">
        <f t="shared" si="8"/>
        <v>0.65474060607487905</v>
      </c>
      <c r="AD27" s="31">
        <f t="shared" si="8"/>
        <v>1.5335997619777821</v>
      </c>
      <c r="AE27" s="31">
        <f t="shared" si="8"/>
        <v>0.88597977812570838</v>
      </c>
      <c r="AF27" s="31">
        <f t="shared" si="8"/>
        <v>1.7925336305788278</v>
      </c>
      <c r="AG27" s="31">
        <f t="shared" si="8"/>
        <v>0.45913277279267761</v>
      </c>
      <c r="AH27" s="31">
        <f t="shared" si="8"/>
        <v>0.43543121770821169</v>
      </c>
      <c r="AI27" s="31">
        <f t="shared" si="8"/>
        <v>23.435397308745046</v>
      </c>
      <c r="AJ27" s="31">
        <f t="shared" si="8"/>
        <v>209.02406017076663</v>
      </c>
      <c r="AK27" s="31">
        <f t="shared" si="8"/>
        <v>7.7927517339526693</v>
      </c>
      <c r="AL27" s="31">
        <f t="shared" si="8"/>
        <v>3.1608025590892388</v>
      </c>
    </row>
    <row r="28" spans="1:38" s="25" customFormat="1">
      <c r="A28" s="17" t="s">
        <v>137</v>
      </c>
      <c r="B28" s="19" t="s">
        <v>146</v>
      </c>
      <c r="C28" s="31">
        <f>SUM(C250:C255)</f>
        <v>39.968832502277508</v>
      </c>
      <c r="D28" s="31">
        <f t="shared" ref="D28:AL28" si="9">SUM(D250:D255)</f>
        <v>15.03301972177562</v>
      </c>
      <c r="E28" s="31">
        <f t="shared" si="9"/>
        <v>6.8928607397593291</v>
      </c>
      <c r="F28" s="31">
        <f t="shared" si="9"/>
        <v>6.589411169476513</v>
      </c>
      <c r="G28" s="31">
        <f t="shared" si="9"/>
        <v>0</v>
      </c>
      <c r="H28" s="31">
        <f t="shared" si="9"/>
        <v>12.992622323090266</v>
      </c>
      <c r="I28" s="31">
        <f t="shared" si="9"/>
        <v>9.5079911976297122</v>
      </c>
      <c r="J28" s="31">
        <f t="shared" si="9"/>
        <v>4.2126044911097633</v>
      </c>
      <c r="K28" s="31">
        <f t="shared" si="9"/>
        <v>7.3858873196019426</v>
      </c>
      <c r="L28" s="31">
        <f t="shared" si="9"/>
        <v>13.458762108612158</v>
      </c>
      <c r="M28" s="31">
        <f t="shared" si="9"/>
        <v>18.054463249360069</v>
      </c>
      <c r="N28" s="31">
        <f t="shared" si="9"/>
        <v>12.103875673653214</v>
      </c>
      <c r="O28" s="31">
        <f t="shared" si="9"/>
        <v>27.41577877862937</v>
      </c>
      <c r="P28" s="31">
        <f t="shared" si="9"/>
        <v>26.19155659166903</v>
      </c>
      <c r="Q28" s="31">
        <f t="shared" si="9"/>
        <v>30.692122384308355</v>
      </c>
      <c r="R28" s="31">
        <f t="shared" si="9"/>
        <v>4.0837572941347204</v>
      </c>
      <c r="S28" s="31">
        <f t="shared" si="9"/>
        <v>3.9403638607064457</v>
      </c>
      <c r="T28" s="31">
        <f t="shared" si="9"/>
        <v>38.733538201482148</v>
      </c>
      <c r="U28" s="31">
        <f t="shared" si="9"/>
        <v>0</v>
      </c>
      <c r="V28" s="31">
        <f t="shared" si="9"/>
        <v>11.460553630457062</v>
      </c>
      <c r="W28" s="31">
        <f t="shared" si="9"/>
        <v>8.3016690981965446</v>
      </c>
      <c r="X28" s="31">
        <f t="shared" si="9"/>
        <v>19.274430008403453</v>
      </c>
      <c r="Y28" s="31">
        <f t="shared" si="9"/>
        <v>11.433267395363552</v>
      </c>
      <c r="Z28" s="31">
        <f t="shared" si="9"/>
        <v>23.004509886524666</v>
      </c>
      <c r="AA28" s="31">
        <f t="shared" si="9"/>
        <v>5.9672970092667939</v>
      </c>
      <c r="AB28" s="31">
        <f t="shared" si="9"/>
        <v>10.420965695597527</v>
      </c>
      <c r="AC28" s="31">
        <f t="shared" si="9"/>
        <v>12.666585362284213</v>
      </c>
      <c r="AD28" s="31">
        <f t="shared" si="9"/>
        <v>9.5085057107883024</v>
      </c>
      <c r="AE28" s="31">
        <f t="shared" si="9"/>
        <v>22.163388362542896</v>
      </c>
      <c r="AF28" s="31">
        <f t="shared" si="9"/>
        <v>23.005779843805531</v>
      </c>
      <c r="AG28" s="31">
        <f t="shared" si="9"/>
        <v>1.2669333023655918</v>
      </c>
      <c r="AH28" s="31">
        <f t="shared" si="9"/>
        <v>1.243516122904277</v>
      </c>
      <c r="AI28" s="31">
        <f t="shared" si="9"/>
        <v>24.266027297063061</v>
      </c>
      <c r="AJ28" s="31">
        <f t="shared" si="9"/>
        <v>209.75183815513225</v>
      </c>
      <c r="AK28" s="31">
        <f t="shared" si="9"/>
        <v>7.2335663055104247</v>
      </c>
      <c r="AL28" s="31">
        <f t="shared" si="9"/>
        <v>9.8875343810613661</v>
      </c>
    </row>
    <row r="29" spans="1:38" s="25" customFormat="1">
      <c r="A29" s="21"/>
      <c r="B29" s="22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</row>
    <row r="30" spans="1:38" s="96" customFormat="1">
      <c r="A30" s="14" t="s">
        <v>468</v>
      </c>
      <c r="B30" s="54"/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</row>
    <row r="31" spans="1:38" s="96" customFormat="1">
      <c r="A31" s="56" t="s">
        <v>97</v>
      </c>
      <c r="B31" s="56" t="s">
        <v>98</v>
      </c>
      <c r="C31" s="56" t="s">
        <v>99</v>
      </c>
      <c r="D31" s="56" t="s">
        <v>100</v>
      </c>
      <c r="E31" s="56" t="s">
        <v>101</v>
      </c>
      <c r="F31" s="56" t="s">
        <v>102</v>
      </c>
      <c r="G31" s="51" t="s">
        <v>103</v>
      </c>
      <c r="H31" s="56" t="s">
        <v>104</v>
      </c>
      <c r="I31" s="56" t="s">
        <v>105</v>
      </c>
      <c r="J31" s="56" t="s">
        <v>106</v>
      </c>
      <c r="K31" s="56" t="s">
        <v>107</v>
      </c>
      <c r="L31" s="56" t="s">
        <v>108</v>
      </c>
      <c r="M31" s="56" t="s">
        <v>109</v>
      </c>
      <c r="N31" s="56" t="s">
        <v>110</v>
      </c>
      <c r="O31" s="56" t="s">
        <v>111</v>
      </c>
      <c r="P31" s="56" t="s">
        <v>112</v>
      </c>
      <c r="Q31" s="56" t="s">
        <v>113</v>
      </c>
      <c r="R31" s="56" t="s">
        <v>114</v>
      </c>
      <c r="S31" s="56" t="s">
        <v>115</v>
      </c>
      <c r="T31" s="56" t="s">
        <v>116</v>
      </c>
      <c r="U31" s="51" t="s">
        <v>117</v>
      </c>
      <c r="V31" s="56" t="s">
        <v>118</v>
      </c>
      <c r="W31" s="56" t="s">
        <v>119</v>
      </c>
      <c r="X31" s="56" t="s">
        <v>120</v>
      </c>
      <c r="Y31" s="56" t="s">
        <v>121</v>
      </c>
      <c r="Z31" s="56" t="s">
        <v>122</v>
      </c>
      <c r="AA31" s="56" t="s">
        <v>123</v>
      </c>
      <c r="AB31" s="56" t="s">
        <v>124</v>
      </c>
      <c r="AC31" s="56" t="s">
        <v>125</v>
      </c>
      <c r="AD31" s="56" t="s">
        <v>126</v>
      </c>
      <c r="AE31" s="56" t="s">
        <v>127</v>
      </c>
      <c r="AF31" s="56" t="s">
        <v>128</v>
      </c>
      <c r="AG31" s="56" t="s">
        <v>129</v>
      </c>
      <c r="AH31" s="56" t="s">
        <v>130</v>
      </c>
      <c r="AI31" s="56" t="s">
        <v>131</v>
      </c>
      <c r="AJ31" s="56" t="s">
        <v>132</v>
      </c>
      <c r="AK31" s="56" t="s">
        <v>133</v>
      </c>
      <c r="AL31" s="56" t="s">
        <v>134</v>
      </c>
    </row>
    <row r="32" spans="1:38" s="96" customFormat="1">
      <c r="A32" s="17" t="s">
        <v>135</v>
      </c>
      <c r="B32" s="52" t="s">
        <v>143</v>
      </c>
      <c r="C32" s="31">
        <f>C24+Infra_costs_rail!C17</f>
        <v>0</v>
      </c>
      <c r="D32" s="31">
        <f>D24+Infra_costs_rail!D17</f>
        <v>15.907995639948034</v>
      </c>
      <c r="E32" s="31">
        <f>E24+Infra_costs_rail!E17</f>
        <v>0</v>
      </c>
      <c r="F32" s="31">
        <f>F24+Infra_costs_rail!F17</f>
        <v>0</v>
      </c>
      <c r="G32" s="31">
        <f>G24+Infra_costs_rail!G17</f>
        <v>0</v>
      </c>
      <c r="H32" s="31">
        <f>H24+Infra_costs_rail!H17</f>
        <v>0</v>
      </c>
      <c r="I32" s="31">
        <f>I24+Infra_costs_rail!I17</f>
        <v>0</v>
      </c>
      <c r="J32" s="31">
        <f>J24+Infra_costs_rail!J17</f>
        <v>0</v>
      </c>
      <c r="K32" s="31">
        <f>K24+Infra_costs_rail!K17</f>
        <v>0</v>
      </c>
      <c r="L32" s="31">
        <f>L24+Infra_costs_rail!L17</f>
        <v>11.076673231447993</v>
      </c>
      <c r="M32" s="31">
        <f>M24+Infra_costs_rail!M17</f>
        <v>18.220676201868653</v>
      </c>
      <c r="N32" s="31">
        <f>N24+Infra_costs_rail!N17</f>
        <v>0</v>
      </c>
      <c r="O32" s="31">
        <f>O24+Infra_costs_rail!O17</f>
        <v>0</v>
      </c>
      <c r="P32" s="31">
        <f>P24+Infra_costs_rail!P17</f>
        <v>0</v>
      </c>
      <c r="Q32" s="31">
        <f>Q24+Infra_costs_rail!Q17</f>
        <v>10.872681405321604</v>
      </c>
      <c r="R32" s="31">
        <f>R24+Infra_costs_rail!R17</f>
        <v>0</v>
      </c>
      <c r="S32" s="31">
        <f>S24+Infra_costs_rail!S17</f>
        <v>0</v>
      </c>
      <c r="T32" s="31">
        <f>T24+Infra_costs_rail!T17</f>
        <v>0</v>
      </c>
      <c r="U32" s="31">
        <f>U24+Infra_costs_rail!U17</f>
        <v>0</v>
      </c>
      <c r="V32" s="31">
        <f>V24+Infra_costs_rail!V17</f>
        <v>27.121106461494232</v>
      </c>
      <c r="W32" s="31">
        <f>W24+Infra_costs_rail!W17</f>
        <v>0</v>
      </c>
      <c r="X32" s="31">
        <f>X24+Infra_costs_rail!X17</f>
        <v>0</v>
      </c>
      <c r="Y32" s="31">
        <f>Y24+Infra_costs_rail!Y17</f>
        <v>0</v>
      </c>
      <c r="Z32" s="31">
        <f>Z24+Infra_costs_rail!Z17</f>
        <v>0</v>
      </c>
      <c r="AA32" s="31">
        <f>AA24+Infra_costs_rail!AA17</f>
        <v>0</v>
      </c>
      <c r="AB32" s="31">
        <f>AB24+Infra_costs_rail!AB17</f>
        <v>5.2558541227508613</v>
      </c>
      <c r="AC32" s="31">
        <f>AC24+Infra_costs_rail!AC17</f>
        <v>0</v>
      </c>
      <c r="AD32" s="31">
        <f>AD24+Infra_costs_rail!AD17</f>
        <v>9.0832429047514296</v>
      </c>
      <c r="AE32" s="31">
        <f>AE24+Infra_costs_rail!AE17</f>
        <v>0</v>
      </c>
      <c r="AF32" s="31">
        <f>AF24+Infra_costs_rail!AF17</f>
        <v>0</v>
      </c>
      <c r="AG32" s="31">
        <f>AG24+Infra_costs_rail!AG17</f>
        <v>0</v>
      </c>
      <c r="AH32" s="31">
        <f>AH24+Infra_costs_rail!AH17</f>
        <v>0</v>
      </c>
      <c r="AI32" s="31">
        <f>AI24+Infra_costs_rail!AI17</f>
        <v>0</v>
      </c>
      <c r="AJ32" s="31">
        <f>AJ24+Infra_costs_rail!AJ17</f>
        <v>0</v>
      </c>
      <c r="AK32" s="31">
        <f>AK24+Infra_costs_rail!AK17</f>
        <v>5.4045951228609974</v>
      </c>
      <c r="AL32" s="31">
        <f>AL24+Infra_costs_rail!AL17</f>
        <v>4.4328515591817155</v>
      </c>
    </row>
    <row r="33" spans="1:38" s="96" customFormat="1">
      <c r="A33" s="17" t="s">
        <v>135</v>
      </c>
      <c r="B33" s="52" t="s">
        <v>144</v>
      </c>
      <c r="C33" s="31">
        <f>C25+Infra_costs_rail!C18</f>
        <v>33.524952713131384</v>
      </c>
      <c r="D33" s="31">
        <f>D25+Infra_costs_rail!D18</f>
        <v>38.08080825499836</v>
      </c>
      <c r="E33" s="31">
        <f>E25+Infra_costs_rail!E18</f>
        <v>68.131334377401885</v>
      </c>
      <c r="F33" s="31">
        <f>F25+Infra_costs_rail!F18</f>
        <v>79.08736729683109</v>
      </c>
      <c r="G33" s="31">
        <f>G25+Infra_costs_rail!G18</f>
        <v>0</v>
      </c>
      <c r="H33" s="31">
        <f>H25+Infra_costs_rail!H18</f>
        <v>43.77643236176484</v>
      </c>
      <c r="I33" s="31">
        <f>I25+Infra_costs_rail!I18</f>
        <v>31.943969904344605</v>
      </c>
      <c r="J33" s="31">
        <f>J25+Infra_costs_rail!J18</f>
        <v>49.581953962463295</v>
      </c>
      <c r="K33" s="31">
        <f>K25+Infra_costs_rail!K18</f>
        <v>21.882594441338799</v>
      </c>
      <c r="L33" s="31">
        <f>L25+Infra_costs_rail!L18</f>
        <v>26.722542532710904</v>
      </c>
      <c r="M33" s="31">
        <f>M25+Infra_costs_rail!M18</f>
        <v>34.990841792570244</v>
      </c>
      <c r="N33" s="31">
        <f>N25+Infra_costs_rail!N18</f>
        <v>99.724303438918298</v>
      </c>
      <c r="O33" s="31">
        <f>O25+Infra_costs_rail!O18</f>
        <v>26.912468708615076</v>
      </c>
      <c r="P33" s="31">
        <f>P25+Infra_costs_rail!P18</f>
        <v>114.76387887537138</v>
      </c>
      <c r="Q33" s="31">
        <f>Q25+Infra_costs_rail!Q18</f>
        <v>52.570029038254781</v>
      </c>
      <c r="R33" s="31">
        <f>R25+Infra_costs_rail!R18</f>
        <v>40.002162148031431</v>
      </c>
      <c r="S33" s="31">
        <f>S25+Infra_costs_rail!S18</f>
        <v>147.01217006801738</v>
      </c>
      <c r="T33" s="31">
        <f>T25+Infra_costs_rail!T18</f>
        <v>152.35661855997557</v>
      </c>
      <c r="U33" s="31">
        <f>U25+Infra_costs_rail!U18</f>
        <v>0</v>
      </c>
      <c r="V33" s="31">
        <f>V25+Infra_costs_rail!V18</f>
        <v>30.11899957772868</v>
      </c>
      <c r="W33" s="31">
        <f>W25+Infra_costs_rail!W18</f>
        <v>62.28765792616899</v>
      </c>
      <c r="X33" s="31">
        <f>X25+Infra_costs_rail!X18</f>
        <v>47.754175034787721</v>
      </c>
      <c r="Y33" s="31">
        <f>Y25+Infra_costs_rail!Y18</f>
        <v>70.465503257260536</v>
      </c>
      <c r="Z33" s="31">
        <f>Z25+Infra_costs_rail!Z18</f>
        <v>59.64983186386489</v>
      </c>
      <c r="AA33" s="31">
        <f>AA25+Infra_costs_rail!AA18</f>
        <v>57.398563878213096</v>
      </c>
      <c r="AB33" s="31">
        <f>AB25+Infra_costs_rail!AB18</f>
        <v>27.328411251897133</v>
      </c>
      <c r="AC33" s="31">
        <f>AC25+Infra_costs_rail!AC18</f>
        <v>12.019126446020906</v>
      </c>
      <c r="AD33" s="31">
        <f>AD25+Infra_costs_rail!AD18</f>
        <v>14.912669140644731</v>
      </c>
      <c r="AE33" s="31">
        <f>AE25+Infra_costs_rail!AE18</f>
        <v>23.56685180093038</v>
      </c>
      <c r="AF33" s="31">
        <f>AF25+Infra_costs_rail!AF18</f>
        <v>38.394788111172304</v>
      </c>
      <c r="AG33" s="31">
        <f>AG25+Infra_costs_rail!AG18</f>
        <v>25.324260899333151</v>
      </c>
      <c r="AH33" s="31">
        <f>AH25+Infra_costs_rail!AH18</f>
        <v>24.003670607036636</v>
      </c>
      <c r="AI33" s="31">
        <f>AI25+Infra_costs_rail!AI18</f>
        <v>25.080115793524524</v>
      </c>
      <c r="AJ33" s="31">
        <f>AJ25+Infra_costs_rail!AJ18</f>
        <v>84.450381649560853</v>
      </c>
      <c r="AK33" s="31">
        <f>AK25+Infra_costs_rail!AK18</f>
        <v>6.5930217654619137</v>
      </c>
      <c r="AL33" s="31">
        <f>AL25+Infra_costs_rail!AL18</f>
        <v>13.555022277673164</v>
      </c>
    </row>
    <row r="34" spans="1:38" s="96" customFormat="1">
      <c r="A34" s="17" t="s">
        <v>135</v>
      </c>
      <c r="B34" s="52" t="s">
        <v>145</v>
      </c>
      <c r="C34" s="31">
        <f>C26+Infra_costs_rail!C19</f>
        <v>93.180471402649061</v>
      </c>
      <c r="D34" s="31">
        <f>D26+Infra_costs_rail!D19</f>
        <v>182.10414006855288</v>
      </c>
      <c r="E34" s="31">
        <f>E26+Infra_costs_rail!E19</f>
        <v>78.206215914245647</v>
      </c>
      <c r="F34" s="31">
        <f>F26+Infra_costs_rail!F19</f>
        <v>120.89042313929929</v>
      </c>
      <c r="G34" s="31">
        <f>G26+Infra_costs_rail!G19</f>
        <v>0</v>
      </c>
      <c r="H34" s="31">
        <f>H26+Infra_costs_rail!H19</f>
        <v>105.04686177976254</v>
      </c>
      <c r="I34" s="31">
        <f>I26+Infra_costs_rail!I19</f>
        <v>26.388984463997559</v>
      </c>
      <c r="J34" s="31">
        <f>J26+Infra_costs_rail!J19</f>
        <v>39.988898507080883</v>
      </c>
      <c r="K34" s="31">
        <f>K26+Infra_costs_rail!K19</f>
        <v>22.945978742338127</v>
      </c>
      <c r="L34" s="31">
        <f>L26+Infra_costs_rail!L19</f>
        <v>56.435543716185244</v>
      </c>
      <c r="M34" s="31">
        <f>M26+Infra_costs_rail!M19</f>
        <v>67.482445025790483</v>
      </c>
      <c r="N34" s="31">
        <f>N26+Infra_costs_rail!N19</f>
        <v>42.675144207687715</v>
      </c>
      <c r="O34" s="31">
        <f>O26+Infra_costs_rail!O19</f>
        <v>55.876403421576924</v>
      </c>
      <c r="P34" s="31">
        <f>P26+Infra_costs_rail!P19</f>
        <v>48.028421025034177</v>
      </c>
      <c r="Q34" s="31">
        <f>Q26+Infra_costs_rail!Q19</f>
        <v>260.30198605702725</v>
      </c>
      <c r="R34" s="31">
        <f>R26+Infra_costs_rail!R19</f>
        <v>42.340113947472766</v>
      </c>
      <c r="S34" s="31">
        <f>S26+Infra_costs_rail!S19</f>
        <v>141.61619034051935</v>
      </c>
      <c r="T34" s="31">
        <f>T26+Infra_costs_rail!T19</f>
        <v>698.74401911068014</v>
      </c>
      <c r="U34" s="31">
        <f>U26+Infra_costs_rail!U19</f>
        <v>0</v>
      </c>
      <c r="V34" s="31">
        <f>V26+Infra_costs_rail!V19</f>
        <v>44.524991966295104</v>
      </c>
      <c r="W34" s="31">
        <f>W26+Infra_costs_rail!W19</f>
        <v>59.714370007454534</v>
      </c>
      <c r="X34" s="31">
        <f>X26+Infra_costs_rail!X19</f>
        <v>69.838873482780443</v>
      </c>
      <c r="Y34" s="31">
        <f>Y26+Infra_costs_rail!Y19</f>
        <v>72.81598670126786</v>
      </c>
      <c r="Z34" s="31">
        <f>Z26+Infra_costs_rail!Z19</f>
        <v>87.004979454616461</v>
      </c>
      <c r="AA34" s="31">
        <f>AA26+Infra_costs_rail!AA19</f>
        <v>139.7682159418267</v>
      </c>
      <c r="AB34" s="31">
        <f>AB26+Infra_costs_rail!AB19</f>
        <v>20.56470474019671</v>
      </c>
      <c r="AC34" s="31">
        <f>AC26+Infra_costs_rail!AC19</f>
        <v>42.676497154749654</v>
      </c>
      <c r="AD34" s="31">
        <f>AD26+Infra_costs_rail!AD19</f>
        <v>21.723761360406314</v>
      </c>
      <c r="AE34" s="31">
        <f>AE26+Infra_costs_rail!AE19</f>
        <v>23.906450422709877</v>
      </c>
      <c r="AF34" s="31">
        <f>AF26+Infra_costs_rail!AF19</f>
        <v>45.522922018317274</v>
      </c>
      <c r="AG34" s="31">
        <f>AG26+Infra_costs_rail!AG19</f>
        <v>992.14071628916736</v>
      </c>
      <c r="AH34" s="31">
        <f>AH26+Infra_costs_rail!AH19</f>
        <v>247.45183697371391</v>
      </c>
      <c r="AI34" s="31">
        <f>AI26+Infra_costs_rail!AI19</f>
        <v>30.91888014912799</v>
      </c>
      <c r="AJ34" s="31">
        <f>AJ26+Infra_costs_rail!AJ19</f>
        <v>93.469266264742203</v>
      </c>
      <c r="AK34" s="31">
        <f>AK26+Infra_costs_rail!AK19</f>
        <v>6.2411718210099725</v>
      </c>
      <c r="AL34" s="31">
        <f>AL26+Infra_costs_rail!AL19</f>
        <v>17.965200782380521</v>
      </c>
    </row>
    <row r="35" spans="1:38" s="96" customFormat="1">
      <c r="A35" s="17" t="s">
        <v>137</v>
      </c>
      <c r="B35" s="52" t="s">
        <v>147</v>
      </c>
      <c r="C35" s="31">
        <f>C27+Infra_costs_rail!C20</f>
        <v>9.3875144647053048</v>
      </c>
      <c r="D35" s="31">
        <f>D27+Infra_costs_rail!D20</f>
        <v>7.6876528992840809</v>
      </c>
      <c r="E35" s="31">
        <f>E27+Infra_costs_rail!E20</f>
        <v>8.0503056804690125</v>
      </c>
      <c r="F35" s="31">
        <f>F27+Infra_costs_rail!F20</f>
        <v>13.532353935484323</v>
      </c>
      <c r="G35" s="31">
        <f>G27+Infra_costs_rail!G20</f>
        <v>0</v>
      </c>
      <c r="H35" s="31">
        <f>H27+Infra_costs_rail!H20</f>
        <v>7.9451550505826596</v>
      </c>
      <c r="I35" s="31">
        <f>I27+Infra_costs_rail!I20</f>
        <v>5.0230499953774501</v>
      </c>
      <c r="J35" s="31">
        <f>J27+Infra_costs_rail!J20</f>
        <v>0.433739405472364</v>
      </c>
      <c r="K35" s="31">
        <f>K27+Infra_costs_rail!K20</f>
        <v>4.8088173840705348</v>
      </c>
      <c r="L35" s="31">
        <f>L27+Infra_costs_rail!L20</f>
        <v>14.15980836391887</v>
      </c>
      <c r="M35" s="31">
        <f>M27+Infra_costs_rail!M20</f>
        <v>6.2853187903362606</v>
      </c>
      <c r="N35" s="31">
        <f>N27+Infra_costs_rail!N20</f>
        <v>11.238851501981038</v>
      </c>
      <c r="O35" s="31">
        <f>O27+Infra_costs_rail!O20</f>
        <v>25.303949377390708</v>
      </c>
      <c r="P35" s="31">
        <f>P27+Infra_costs_rail!P20</f>
        <v>0.31808544252434706</v>
      </c>
      <c r="Q35" s="31">
        <f>Q27+Infra_costs_rail!Q20</f>
        <v>18.922263703337336</v>
      </c>
      <c r="R35" s="31">
        <f>R27+Infra_costs_rail!R20</f>
        <v>0.65718191737125664</v>
      </c>
      <c r="S35" s="31">
        <f>S27+Infra_costs_rail!S20</f>
        <v>0.92002220455817307</v>
      </c>
      <c r="T35" s="31">
        <f>T27+Infra_costs_rail!T20</f>
        <v>33.735082704277509</v>
      </c>
      <c r="U35" s="31">
        <f>U27+Infra_costs_rail!U20</f>
        <v>0</v>
      </c>
      <c r="V35" s="31">
        <f>V27+Infra_costs_rail!V20</f>
        <v>8.1317132774049767</v>
      </c>
      <c r="W35" s="31">
        <f>W27+Infra_costs_rail!W20</f>
        <v>10.697289704453688</v>
      </c>
      <c r="X35" s="31">
        <f>X27+Infra_costs_rail!X20</f>
        <v>11.975137166397868</v>
      </c>
      <c r="Y35" s="31">
        <f>Y27+Infra_costs_rail!Y20</f>
        <v>7.3413952393540125</v>
      </c>
      <c r="Z35" s="31">
        <f>Z27+Infra_costs_rail!Z20</f>
        <v>9.0338261155404833</v>
      </c>
      <c r="AA35" s="31">
        <f>AA27+Infra_costs_rail!AA20</f>
        <v>8.8251877946485955</v>
      </c>
      <c r="AB35" s="31">
        <f>AB27+Infra_costs_rail!AB20</f>
        <v>4.3676474417426938</v>
      </c>
      <c r="AC35" s="31">
        <f>AC27+Infra_costs_rail!AC20</f>
        <v>2.7130456775150971</v>
      </c>
      <c r="AD35" s="31">
        <f>AD27+Infra_costs_rail!AD20</f>
        <v>3.869294873189669</v>
      </c>
      <c r="AE35" s="31">
        <f>AE27+Infra_costs_rail!AE20</f>
        <v>5.4029072109037442</v>
      </c>
      <c r="AF35" s="31">
        <f>AF27+Infra_costs_rail!AF20</f>
        <v>10.126457722081593</v>
      </c>
      <c r="AG35" s="31">
        <f>AG27+Infra_costs_rail!AG20</f>
        <v>0.45913277279267761</v>
      </c>
      <c r="AH35" s="31">
        <f>AH27+Infra_costs_rail!AH20</f>
        <v>0.43543121770821169</v>
      </c>
      <c r="AI35" s="31">
        <f>AI27+Infra_costs_rail!AI20</f>
        <v>23.435397308745046</v>
      </c>
      <c r="AJ35" s="31">
        <f>AJ27+Infra_costs_rail!AJ20</f>
        <v>209.02406017076663</v>
      </c>
      <c r="AK35" s="31">
        <f>AK27+Infra_costs_rail!AK20</f>
        <v>7.7927517339526693</v>
      </c>
      <c r="AL35" s="31">
        <f>AL27+Infra_costs_rail!AL20</f>
        <v>3.1608025590892388</v>
      </c>
    </row>
    <row r="36" spans="1:38" s="96" customFormat="1">
      <c r="A36" s="17" t="s">
        <v>137</v>
      </c>
      <c r="B36" s="19" t="s">
        <v>146</v>
      </c>
      <c r="C36" s="31">
        <f>C28+Infra_costs_rail!C21</f>
        <v>47.550028722316306</v>
      </c>
      <c r="D36" s="31">
        <f>D28+Infra_costs_rail!D21</f>
        <v>20.804521861121952</v>
      </c>
      <c r="E36" s="31">
        <f>E28+Infra_costs_rail!E21</f>
        <v>11.87802963369626</v>
      </c>
      <c r="F36" s="31">
        <f>F28+Infra_costs_rail!F21</f>
        <v>18.083560757886087</v>
      </c>
      <c r="G36" s="31">
        <f>G28+Infra_costs_rail!G21</f>
        <v>0</v>
      </c>
      <c r="H36" s="31">
        <f>H28+Infra_costs_rail!H21</f>
        <v>20.289203642049756</v>
      </c>
      <c r="I36" s="31">
        <f>I28+Infra_costs_rail!I21</f>
        <v>12.900586247237721</v>
      </c>
      <c r="J36" s="31">
        <f>J28+Infra_costs_rail!J21</f>
        <v>8.6236717534371969</v>
      </c>
      <c r="K36" s="31">
        <f>K28+Infra_costs_rail!K21</f>
        <v>10.919472284825829</v>
      </c>
      <c r="L36" s="31">
        <f>L28+Infra_costs_rail!L21</f>
        <v>26.784651335476539</v>
      </c>
      <c r="M36" s="31">
        <f>M28+Infra_costs_rail!M21</f>
        <v>21.166444776893332</v>
      </c>
      <c r="N36" s="31">
        <f>N28+Infra_costs_rail!N21</f>
        <v>18.437582995162899</v>
      </c>
      <c r="O36" s="31">
        <f>O28+Infra_costs_rail!O21</f>
        <v>32.332115605585756</v>
      </c>
      <c r="P36" s="31">
        <f>P28+Infra_costs_rail!P21</f>
        <v>40.997666888625979</v>
      </c>
      <c r="Q36" s="31">
        <f>Q28+Infra_costs_rail!Q21</f>
        <v>46.712858837589948</v>
      </c>
      <c r="R36" s="31">
        <f>R28+Infra_costs_rail!R21</f>
        <v>6.3241018309752821</v>
      </c>
      <c r="S36" s="31">
        <f>S28+Infra_costs_rail!S21</f>
        <v>10.574009791485812</v>
      </c>
      <c r="T36" s="31">
        <f>T28+Infra_costs_rail!T21</f>
        <v>69.71961091757133</v>
      </c>
      <c r="U36" s="31">
        <f>U28+Infra_costs_rail!U21</f>
        <v>0</v>
      </c>
      <c r="V36" s="31">
        <f>V28+Infra_costs_rail!V21</f>
        <v>17.902018901202219</v>
      </c>
      <c r="W36" s="31">
        <f>W28+Infra_costs_rail!W21</f>
        <v>15.493867150777724</v>
      </c>
      <c r="X36" s="31">
        <f>X28+Infra_costs_rail!X21</f>
        <v>26.932460093940357</v>
      </c>
      <c r="Y36" s="31">
        <f>Y28+Infra_costs_rail!Y21</f>
        <v>16.536595222335649</v>
      </c>
      <c r="Z36" s="31">
        <f>Z28+Infra_costs_rail!Z21</f>
        <v>28.912046815073985</v>
      </c>
      <c r="AA36" s="31">
        <f>AA28+Infra_costs_rail!AA21</f>
        <v>13.591786820231416</v>
      </c>
      <c r="AB36" s="31">
        <f>AB28+Infra_costs_rail!AB21</f>
        <v>12.162436976910573</v>
      </c>
      <c r="AC36" s="31">
        <f>AC28+Infra_costs_rail!AC21</f>
        <v>15.114276024477892</v>
      </c>
      <c r="AD36" s="31">
        <f>AD28+Infra_costs_rail!AD21</f>
        <v>11.99459367168588</v>
      </c>
      <c r="AE36" s="31">
        <f>AE28+Infra_costs_rail!AE21</f>
        <v>27.421971480500574</v>
      </c>
      <c r="AF36" s="31">
        <f>AF28+Infra_costs_rail!AF21</f>
        <v>31.339703935308293</v>
      </c>
      <c r="AG36" s="31">
        <f>AG28+Infra_costs_rail!AG21</f>
        <v>1.2669333023655918</v>
      </c>
      <c r="AH36" s="31">
        <f>AH28+Infra_costs_rail!AH21</f>
        <v>1.243516122904277</v>
      </c>
      <c r="AI36" s="31">
        <f>AI28+Infra_costs_rail!AI21</f>
        <v>24.266027297063061</v>
      </c>
      <c r="AJ36" s="31">
        <f>AJ28+Infra_costs_rail!AJ21</f>
        <v>209.75183815513225</v>
      </c>
      <c r="AK36" s="31">
        <f>AK28+Infra_costs_rail!AK21</f>
        <v>7.2335663055104247</v>
      </c>
      <c r="AL36" s="31">
        <f>AL28+Infra_costs_rail!AL21</f>
        <v>9.8875343810613661</v>
      </c>
    </row>
    <row r="37" spans="1:38" s="25" customFormat="1">
      <c r="A37" s="21"/>
      <c r="B37" s="22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</row>
    <row r="38" spans="1:38" s="25" customFormat="1">
      <c r="A38" s="21"/>
      <c r="B38" s="22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</row>
    <row r="39" spans="1:38" s="25" customFormat="1">
      <c r="A39" s="21"/>
      <c r="B39" s="21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</row>
    <row r="40" spans="1:38" s="54" customFormat="1"/>
    <row r="41" spans="1:38" s="54" customFormat="1">
      <c r="A41" s="14" t="s">
        <v>469</v>
      </c>
    </row>
    <row r="42" spans="1:38" s="54" customFormat="1">
      <c r="A42" s="56" t="s">
        <v>97</v>
      </c>
      <c r="B42" s="56" t="s">
        <v>98</v>
      </c>
      <c r="C42" s="56" t="s">
        <v>99</v>
      </c>
      <c r="D42" s="56" t="s">
        <v>100</v>
      </c>
      <c r="E42" s="56" t="s">
        <v>101</v>
      </c>
      <c r="F42" s="56" t="s">
        <v>102</v>
      </c>
      <c r="G42" s="51" t="s">
        <v>103</v>
      </c>
      <c r="H42" s="56" t="s">
        <v>104</v>
      </c>
      <c r="I42" s="56" t="s">
        <v>105</v>
      </c>
      <c r="J42" s="56" t="s">
        <v>106</v>
      </c>
      <c r="K42" s="56" t="s">
        <v>107</v>
      </c>
      <c r="L42" s="56" t="s">
        <v>108</v>
      </c>
      <c r="M42" s="56" t="s">
        <v>109</v>
      </c>
      <c r="N42" s="56" t="s">
        <v>110</v>
      </c>
      <c r="O42" s="56" t="s">
        <v>111</v>
      </c>
      <c r="P42" s="56" t="s">
        <v>112</v>
      </c>
      <c r="Q42" s="56" t="s">
        <v>113</v>
      </c>
      <c r="R42" s="56" t="s">
        <v>114</v>
      </c>
      <c r="S42" s="56" t="s">
        <v>115</v>
      </c>
      <c r="T42" s="56" t="s">
        <v>116</v>
      </c>
      <c r="U42" s="51" t="s">
        <v>117</v>
      </c>
      <c r="V42" s="56" t="s">
        <v>118</v>
      </c>
      <c r="W42" s="56" t="s">
        <v>119</v>
      </c>
      <c r="X42" s="56" t="s">
        <v>120</v>
      </c>
      <c r="Y42" s="56" t="s">
        <v>121</v>
      </c>
      <c r="Z42" s="56" t="s">
        <v>122</v>
      </c>
      <c r="AA42" s="56" t="s">
        <v>123</v>
      </c>
      <c r="AB42" s="56" t="s">
        <v>124</v>
      </c>
      <c r="AC42" s="56" t="s">
        <v>125</v>
      </c>
      <c r="AD42" s="56" t="s">
        <v>126</v>
      </c>
      <c r="AE42" s="56" t="s">
        <v>127</v>
      </c>
      <c r="AF42" s="56" t="s">
        <v>128</v>
      </c>
      <c r="AG42" s="56" t="s">
        <v>129</v>
      </c>
      <c r="AH42" s="56" t="s">
        <v>130</v>
      </c>
      <c r="AI42" s="56" t="s">
        <v>131</v>
      </c>
      <c r="AJ42" s="56" t="s">
        <v>132</v>
      </c>
      <c r="AK42" s="56" t="s">
        <v>133</v>
      </c>
      <c r="AL42" s="56" t="s">
        <v>134</v>
      </c>
    </row>
    <row r="43" spans="1:38" s="25" customFormat="1">
      <c r="A43" s="17" t="s">
        <v>135</v>
      </c>
      <c r="B43" s="52" t="s">
        <v>143</v>
      </c>
      <c r="C43" s="31">
        <f>SUM(C103:C108)</f>
        <v>0</v>
      </c>
      <c r="D43" s="31">
        <f t="shared" ref="D43:AL43" si="10">SUM(D103:D108)</f>
        <v>2.3504228311727364</v>
      </c>
      <c r="E43" s="31">
        <f t="shared" si="10"/>
        <v>0</v>
      </c>
      <c r="F43" s="31">
        <f t="shared" si="10"/>
        <v>0</v>
      </c>
      <c r="G43" s="31">
        <f t="shared" si="10"/>
        <v>0</v>
      </c>
      <c r="H43" s="31">
        <f t="shared" si="10"/>
        <v>0</v>
      </c>
      <c r="I43" s="31">
        <f t="shared" si="10"/>
        <v>0</v>
      </c>
      <c r="J43" s="31">
        <f t="shared" si="10"/>
        <v>0</v>
      </c>
      <c r="K43" s="31">
        <f t="shared" si="10"/>
        <v>0</v>
      </c>
      <c r="L43" s="31">
        <f t="shared" si="10"/>
        <v>1.6664556688774201</v>
      </c>
      <c r="M43" s="31">
        <f t="shared" si="10"/>
        <v>5.83713112818063</v>
      </c>
      <c r="N43" s="31">
        <f t="shared" si="10"/>
        <v>0</v>
      </c>
      <c r="O43" s="31">
        <f t="shared" si="10"/>
        <v>0</v>
      </c>
      <c r="P43" s="31">
        <f t="shared" si="10"/>
        <v>0</v>
      </c>
      <c r="Q43" s="31">
        <f t="shared" si="10"/>
        <v>5.7445890760662746</v>
      </c>
      <c r="R43" s="31">
        <f t="shared" si="10"/>
        <v>0</v>
      </c>
      <c r="S43" s="31">
        <f t="shared" si="10"/>
        <v>0</v>
      </c>
      <c r="T43" s="31">
        <f t="shared" si="10"/>
        <v>0</v>
      </c>
      <c r="U43" s="31">
        <f t="shared" si="10"/>
        <v>0</v>
      </c>
      <c r="V43" s="31">
        <f t="shared" si="10"/>
        <v>4.6793159015381018</v>
      </c>
      <c r="W43" s="31">
        <f t="shared" si="10"/>
        <v>0</v>
      </c>
      <c r="X43" s="31">
        <f t="shared" si="10"/>
        <v>0</v>
      </c>
      <c r="Y43" s="31">
        <f t="shared" si="10"/>
        <v>0</v>
      </c>
      <c r="Z43" s="31">
        <f t="shared" si="10"/>
        <v>0</v>
      </c>
      <c r="AA43" s="31">
        <f t="shared" si="10"/>
        <v>0</v>
      </c>
      <c r="AB43" s="31">
        <f t="shared" si="10"/>
        <v>2.8761824347759868</v>
      </c>
      <c r="AC43" s="31">
        <f t="shared" si="10"/>
        <v>0</v>
      </c>
      <c r="AD43" s="31">
        <f t="shared" si="10"/>
        <v>4.6785030777924792</v>
      </c>
      <c r="AE43" s="31">
        <f t="shared" si="10"/>
        <v>0</v>
      </c>
      <c r="AF43" s="31">
        <f t="shared" si="10"/>
        <v>0</v>
      </c>
      <c r="AG43" s="31">
        <f t="shared" si="10"/>
        <v>0</v>
      </c>
      <c r="AH43" s="31">
        <f t="shared" si="10"/>
        <v>0</v>
      </c>
      <c r="AI43" s="31">
        <f t="shared" si="10"/>
        <v>0</v>
      </c>
      <c r="AJ43" s="31">
        <f t="shared" si="10"/>
        <v>0</v>
      </c>
      <c r="AK43" s="31">
        <f t="shared" si="10"/>
        <v>8.1939264600606805</v>
      </c>
      <c r="AL43" s="31">
        <f t="shared" si="10"/>
        <v>4.6789101854938702</v>
      </c>
    </row>
    <row r="44" spans="1:38" s="25" customFormat="1">
      <c r="A44" s="17" t="s">
        <v>135</v>
      </c>
      <c r="B44" s="52" t="s">
        <v>144</v>
      </c>
      <c r="C44" s="35">
        <f>SUM(C142:C147)</f>
        <v>8.3382356178922983</v>
      </c>
      <c r="D44" s="35">
        <f t="shared" ref="D44:AL44" si="11">SUM(D142:D147)</f>
        <v>6.7149615018447495</v>
      </c>
      <c r="E44" s="35">
        <f t="shared" si="11"/>
        <v>26.802735599403217</v>
      </c>
      <c r="F44" s="35">
        <f t="shared" si="11"/>
        <v>26.93900205597166</v>
      </c>
      <c r="G44" s="35">
        <f t="shared" si="11"/>
        <v>6.3226053314945907E-2</v>
      </c>
      <c r="H44" s="35">
        <f t="shared" si="11"/>
        <v>15.882882478625081</v>
      </c>
      <c r="I44" s="35">
        <f t="shared" si="11"/>
        <v>10.861562672593404</v>
      </c>
      <c r="J44" s="35">
        <f t="shared" si="11"/>
        <v>34.900367820967276</v>
      </c>
      <c r="K44" s="35">
        <f t="shared" si="11"/>
        <v>7.0370728484535672</v>
      </c>
      <c r="L44" s="35">
        <f t="shared" si="11"/>
        <v>3.0013411360165159</v>
      </c>
      <c r="M44" s="35">
        <f t="shared" si="11"/>
        <v>13.277016340682867</v>
      </c>
      <c r="N44" s="35">
        <f t="shared" si="11"/>
        <v>22.891863632083648</v>
      </c>
      <c r="O44" s="35">
        <f t="shared" si="11"/>
        <v>10.028241267130506</v>
      </c>
      <c r="P44" s="35">
        <f t="shared" si="11"/>
        <v>9.3206885834788729</v>
      </c>
      <c r="Q44" s="35">
        <f t="shared" si="11"/>
        <v>11.111151386711978</v>
      </c>
      <c r="R44" s="35">
        <f t="shared" si="11"/>
        <v>30.276459271562839</v>
      </c>
      <c r="S44" s="35">
        <f t="shared" si="11"/>
        <v>79.842065456374229</v>
      </c>
      <c r="T44" s="35">
        <f t="shared" si="11"/>
        <v>15.378805843524974</v>
      </c>
      <c r="U44" s="35">
        <f t="shared" si="11"/>
        <v>0.20100222919527583</v>
      </c>
      <c r="V44" s="35">
        <f t="shared" si="11"/>
        <v>9.3319763336970336</v>
      </c>
      <c r="W44" s="35">
        <f t="shared" si="11"/>
        <v>36.683326642856855</v>
      </c>
      <c r="X44" s="35">
        <f t="shared" si="11"/>
        <v>15.055990237926586</v>
      </c>
      <c r="Y44" s="35">
        <f t="shared" si="11"/>
        <v>41.834798007231065</v>
      </c>
      <c r="Z44" s="35">
        <f t="shared" si="11"/>
        <v>40.237124160953329</v>
      </c>
      <c r="AA44" s="35">
        <f t="shared" si="11"/>
        <v>7.8115007926761599</v>
      </c>
      <c r="AB44" s="35">
        <f t="shared" si="11"/>
        <v>6.9752425224627235</v>
      </c>
      <c r="AC44" s="35">
        <f t="shared" si="11"/>
        <v>3.3565681342555025</v>
      </c>
      <c r="AD44" s="35">
        <f t="shared" si="11"/>
        <v>9.3667755654715545</v>
      </c>
      <c r="AE44" s="35">
        <f t="shared" si="11"/>
        <v>1.327168508852538</v>
      </c>
      <c r="AF44" s="35">
        <f t="shared" si="11"/>
        <v>4.5777283889955065</v>
      </c>
      <c r="AG44" s="35">
        <f t="shared" si="11"/>
        <v>25.403277166964902</v>
      </c>
      <c r="AH44" s="35">
        <f t="shared" si="11"/>
        <v>24.082686874668386</v>
      </c>
      <c r="AI44" s="35">
        <f t="shared" si="11"/>
        <v>25.162763311298971</v>
      </c>
      <c r="AJ44" s="35">
        <f t="shared" si="11"/>
        <v>84.5330291673353</v>
      </c>
      <c r="AK44" s="35">
        <f t="shared" si="11"/>
        <v>14.340298814986856</v>
      </c>
      <c r="AL44" s="35">
        <f t="shared" si="11"/>
        <v>11.139305177528716</v>
      </c>
    </row>
    <row r="45" spans="1:38" s="25" customFormat="1">
      <c r="A45" s="17" t="s">
        <v>135</v>
      </c>
      <c r="B45" s="52" t="s">
        <v>145</v>
      </c>
      <c r="C45" s="31">
        <f>SUM(C181:C186)</f>
        <v>14.442397947265947</v>
      </c>
      <c r="D45" s="31">
        <f t="shared" ref="D45:AL45" si="12">SUM(D181:D186)</f>
        <v>11.316206184583507</v>
      </c>
      <c r="E45" s="31">
        <f t="shared" si="12"/>
        <v>20.772383740964727</v>
      </c>
      <c r="F45" s="31">
        <f t="shared" si="12"/>
        <v>26.857891417982703</v>
      </c>
      <c r="G45" s="31">
        <f t="shared" si="12"/>
        <v>4.3517910623449474</v>
      </c>
      <c r="H45" s="31">
        <f t="shared" si="12"/>
        <v>11.122165373456793</v>
      </c>
      <c r="I45" s="31">
        <f t="shared" si="12"/>
        <v>9.1510815427376411</v>
      </c>
      <c r="J45" s="31">
        <f t="shared" si="12"/>
        <v>24.895076481959638</v>
      </c>
      <c r="K45" s="31">
        <f t="shared" si="12"/>
        <v>7.453850524731048</v>
      </c>
      <c r="L45" s="31">
        <f t="shared" si="12"/>
        <v>8.2182312375360151</v>
      </c>
      <c r="M45" s="31">
        <f t="shared" si="12"/>
        <v>11.940345119213942</v>
      </c>
      <c r="N45" s="31">
        <f t="shared" si="12"/>
        <v>16.485951113680574</v>
      </c>
      <c r="O45" s="31">
        <f t="shared" si="12"/>
        <v>9.7689999813632156</v>
      </c>
      <c r="P45" s="31">
        <f t="shared" si="12"/>
        <v>7.5080811485668164</v>
      </c>
      <c r="Q45" s="31">
        <f t="shared" si="12"/>
        <v>11.237051535371069</v>
      </c>
      <c r="R45" s="31">
        <f t="shared" si="12"/>
        <v>30.968241378732309</v>
      </c>
      <c r="S45" s="31">
        <f t="shared" si="12"/>
        <v>78.028547000570242</v>
      </c>
      <c r="T45" s="31">
        <f t="shared" si="12"/>
        <v>23.190946815057387</v>
      </c>
      <c r="U45" s="31">
        <f t="shared" si="12"/>
        <v>3.8774338363030179</v>
      </c>
      <c r="V45" s="31">
        <f t="shared" si="12"/>
        <v>8.083240419143241</v>
      </c>
      <c r="W45" s="31">
        <f t="shared" si="12"/>
        <v>26.132216125945963</v>
      </c>
      <c r="X45" s="31">
        <f t="shared" si="12"/>
        <v>14.052337186354041</v>
      </c>
      <c r="Y45" s="31">
        <f t="shared" si="12"/>
        <v>39.724778354748281</v>
      </c>
      <c r="Z45" s="31">
        <f t="shared" si="12"/>
        <v>42.437298032554637</v>
      </c>
      <c r="AA45" s="31">
        <f t="shared" si="12"/>
        <v>8.1461204168372987</v>
      </c>
      <c r="AB45" s="31">
        <f t="shared" si="12"/>
        <v>6.9158109778660526</v>
      </c>
      <c r="AC45" s="31">
        <f t="shared" si="12"/>
        <v>7.4660982418349899</v>
      </c>
      <c r="AD45" s="31">
        <f t="shared" si="12"/>
        <v>6.4118281671886592</v>
      </c>
      <c r="AE45" s="31">
        <f t="shared" si="12"/>
        <v>8.1043839098813564</v>
      </c>
      <c r="AF45" s="31">
        <f t="shared" si="12"/>
        <v>11.308020141909967</v>
      </c>
      <c r="AG45" s="31">
        <f t="shared" si="12"/>
        <v>31.880140581994958</v>
      </c>
      <c r="AH45" s="31">
        <f t="shared" si="12"/>
        <v>30.559550289698443</v>
      </c>
      <c r="AI45" s="31">
        <f t="shared" si="12"/>
        <v>31.801923323946465</v>
      </c>
      <c r="AJ45" s="31">
        <f t="shared" si="12"/>
        <v>91.172189179982794</v>
      </c>
      <c r="AK45" s="31">
        <f t="shared" si="12"/>
        <v>8.9492051533158836</v>
      </c>
      <c r="AL45" s="31">
        <f t="shared" si="12"/>
        <v>9.8804787754508361</v>
      </c>
    </row>
    <row r="46" spans="1:38" s="25" customFormat="1">
      <c r="A46" s="17" t="s">
        <v>137</v>
      </c>
      <c r="B46" s="52" t="s">
        <v>147</v>
      </c>
      <c r="C46" s="31">
        <f>SUM(C220:C225)</f>
        <v>1.0670604254180895</v>
      </c>
      <c r="D46" s="31">
        <f t="shared" ref="D46:AL46" si="13">SUM(D220:D225)</f>
        <v>0.82847103441669212</v>
      </c>
      <c r="E46" s="31">
        <f t="shared" si="13"/>
        <v>2.3952581366494905</v>
      </c>
      <c r="F46" s="31">
        <f t="shared" si="13"/>
        <v>2.0978368329543953</v>
      </c>
      <c r="G46" s="31">
        <f t="shared" si="13"/>
        <v>0.04</v>
      </c>
      <c r="H46" s="31">
        <f t="shared" si="13"/>
        <v>1.8114021966814322</v>
      </c>
      <c r="I46" s="31">
        <f t="shared" si="13"/>
        <v>1.2831109370074603</v>
      </c>
      <c r="J46" s="31">
        <f t="shared" si="13"/>
        <v>2.3364467817223491</v>
      </c>
      <c r="K46" s="31">
        <f t="shared" si="13"/>
        <v>0.8020431040153998</v>
      </c>
      <c r="L46" s="31">
        <f t="shared" si="13"/>
        <v>0.64080421417952271</v>
      </c>
      <c r="M46" s="31">
        <f t="shared" si="13"/>
        <v>1.7286958213976296</v>
      </c>
      <c r="N46" s="31">
        <f t="shared" si="13"/>
        <v>3.3516396797777643</v>
      </c>
      <c r="O46" s="31">
        <f t="shared" si="13"/>
        <v>20.430737965438652</v>
      </c>
      <c r="P46" s="31">
        <f t="shared" si="13"/>
        <v>1.3070853102743394</v>
      </c>
      <c r="Q46" s="31">
        <f t="shared" si="13"/>
        <v>1.8098766247155995</v>
      </c>
      <c r="R46" s="31">
        <f t="shared" si="13"/>
        <v>1.156807322871253</v>
      </c>
      <c r="S46" s="31">
        <f t="shared" si="13"/>
        <v>1.839023231308166</v>
      </c>
      <c r="T46" s="31">
        <f t="shared" si="13"/>
        <v>1.7940530667177992</v>
      </c>
      <c r="U46" s="31">
        <f t="shared" si="13"/>
        <v>0.04</v>
      </c>
      <c r="V46" s="31">
        <f t="shared" si="13"/>
        <v>1.2732632322957997</v>
      </c>
      <c r="W46" s="31">
        <f t="shared" si="13"/>
        <v>3.6703094658563851</v>
      </c>
      <c r="X46" s="31">
        <f t="shared" si="13"/>
        <v>2.0705138093547082</v>
      </c>
      <c r="Y46" s="31">
        <f t="shared" si="13"/>
        <v>2.7685985966478839</v>
      </c>
      <c r="Z46" s="31">
        <f t="shared" si="13"/>
        <v>2.8271204816857027</v>
      </c>
      <c r="AA46" s="31">
        <f t="shared" si="13"/>
        <v>0.92437955946703099</v>
      </c>
      <c r="AB46" s="31">
        <f t="shared" si="13"/>
        <v>1.1435210643970815</v>
      </c>
      <c r="AC46" s="31">
        <f t="shared" si="13"/>
        <v>0.36653188557707356</v>
      </c>
      <c r="AD46" s="31">
        <f t="shared" si="13"/>
        <v>1.2695916189997201</v>
      </c>
      <c r="AE46" s="31">
        <f t="shared" si="13"/>
        <v>0.22657376999265635</v>
      </c>
      <c r="AF46" s="31">
        <f t="shared" si="13"/>
        <v>0.61411802239857272</v>
      </c>
      <c r="AG46" s="31">
        <f t="shared" si="13"/>
        <v>0.49913277279267759</v>
      </c>
      <c r="AH46" s="31">
        <f t="shared" si="13"/>
        <v>0.47543121770821167</v>
      </c>
      <c r="AI46" s="31">
        <f t="shared" si="13"/>
        <v>23.475397308745045</v>
      </c>
      <c r="AJ46" s="31">
        <f t="shared" si="13"/>
        <v>209.06406017076662</v>
      </c>
      <c r="AK46" s="31">
        <f t="shared" si="13"/>
        <v>5.154868825442831</v>
      </c>
      <c r="AL46" s="31">
        <f t="shared" si="13"/>
        <v>2.1375967978260402</v>
      </c>
    </row>
    <row r="47" spans="1:38" s="25" customFormat="1">
      <c r="A47" s="17" t="s">
        <v>137</v>
      </c>
      <c r="B47" s="19" t="s">
        <v>146</v>
      </c>
      <c r="C47" s="31">
        <f>SUM(C259:C264)</f>
        <v>3.2629504267571994</v>
      </c>
      <c r="D47" s="31">
        <f t="shared" ref="D47:AL47" si="14">SUM(D259:D264)</f>
        <v>2.3583621331368327</v>
      </c>
      <c r="E47" s="31">
        <f t="shared" si="14"/>
        <v>2.3131465998827658</v>
      </c>
      <c r="F47" s="31">
        <f t="shared" si="14"/>
        <v>2.9406599356472443</v>
      </c>
      <c r="G47" s="31">
        <f t="shared" si="14"/>
        <v>1.3035586267591592</v>
      </c>
      <c r="H47" s="31">
        <f t="shared" si="14"/>
        <v>2.1381146454576458</v>
      </c>
      <c r="I47" s="31">
        <f t="shared" si="14"/>
        <v>1.9003092445544607</v>
      </c>
      <c r="J47" s="31">
        <f t="shared" si="14"/>
        <v>1.6812337332371348</v>
      </c>
      <c r="K47" s="31">
        <f t="shared" si="14"/>
        <v>1.5568972731195294</v>
      </c>
      <c r="L47" s="31">
        <f t="shared" si="14"/>
        <v>2.3375590429076261</v>
      </c>
      <c r="M47" s="31">
        <f t="shared" si="14"/>
        <v>2.6862708747292086</v>
      </c>
      <c r="N47" s="31">
        <f t="shared" si="14"/>
        <v>3.2314336847568281</v>
      </c>
      <c r="O47" s="31">
        <f t="shared" si="14"/>
        <v>21.356765310105224</v>
      </c>
      <c r="P47" s="31">
        <f t="shared" si="14"/>
        <v>2.1271001627586497</v>
      </c>
      <c r="Q47" s="31">
        <f t="shared" si="14"/>
        <v>2.7086069639895669</v>
      </c>
      <c r="R47" s="31">
        <f t="shared" si="14"/>
        <v>1.95036768455556</v>
      </c>
      <c r="S47" s="31">
        <f t="shared" si="14"/>
        <v>2.3563399240375111</v>
      </c>
      <c r="T47" s="31">
        <f t="shared" si="14"/>
        <v>4.1999462021274887</v>
      </c>
      <c r="U47" s="31">
        <f t="shared" si="14"/>
        <v>1.1718475937983928</v>
      </c>
      <c r="V47" s="31">
        <f t="shared" si="14"/>
        <v>2.1009172420713784</v>
      </c>
      <c r="W47" s="31">
        <f t="shared" si="14"/>
        <v>3.085242197870842</v>
      </c>
      <c r="X47" s="31">
        <f t="shared" si="14"/>
        <v>2.6431150325686459</v>
      </c>
      <c r="Y47" s="31">
        <f t="shared" si="14"/>
        <v>3.3894296903657435</v>
      </c>
      <c r="Z47" s="31">
        <f t="shared" si="14"/>
        <v>4.192686689261822</v>
      </c>
      <c r="AA47" s="31">
        <f t="shared" si="14"/>
        <v>1.8723922021691179</v>
      </c>
      <c r="AB47" s="31">
        <f t="shared" si="14"/>
        <v>1.8645875470377695</v>
      </c>
      <c r="AC47" s="31">
        <f t="shared" si="14"/>
        <v>1.6950549635579191</v>
      </c>
      <c r="AD47" s="31">
        <f t="shared" si="14"/>
        <v>1.696981578417007</v>
      </c>
      <c r="AE47" s="31">
        <f t="shared" si="14"/>
        <v>2.2882492454158281</v>
      </c>
      <c r="AF47" s="31">
        <f t="shared" si="14"/>
        <v>2.6366546856741979</v>
      </c>
      <c r="AG47" s="31">
        <f t="shared" si="14"/>
        <v>2.2828816509476186</v>
      </c>
      <c r="AH47" s="31">
        <f t="shared" si="14"/>
        <v>2.2591800958631527</v>
      </c>
      <c r="AI47" s="31">
        <f t="shared" si="14"/>
        <v>25.296440093608471</v>
      </c>
      <c r="AJ47" s="31">
        <f t="shared" si="14"/>
        <v>210.88510295563006</v>
      </c>
      <c r="AK47" s="31">
        <f t="shared" si="14"/>
        <v>5.3475261371102185</v>
      </c>
      <c r="AL47" s="31">
        <f t="shared" si="14"/>
        <v>2.850215281016744</v>
      </c>
    </row>
    <row r="48" spans="1:38" s="25" customFormat="1">
      <c r="A48" s="21"/>
      <c r="B48" s="22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</row>
    <row r="49" spans="1:38" s="25" customFormat="1">
      <c r="A49" s="14" t="s">
        <v>470</v>
      </c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</row>
    <row r="50" spans="1:38" s="96" customFormat="1">
      <c r="A50" s="56" t="s">
        <v>97</v>
      </c>
      <c r="B50" s="56" t="s">
        <v>98</v>
      </c>
      <c r="C50" s="56" t="s">
        <v>99</v>
      </c>
      <c r="D50" s="56" t="s">
        <v>100</v>
      </c>
      <c r="E50" s="56" t="s">
        <v>101</v>
      </c>
      <c r="F50" s="56" t="s">
        <v>102</v>
      </c>
      <c r="G50" s="51" t="s">
        <v>103</v>
      </c>
      <c r="H50" s="56" t="s">
        <v>104</v>
      </c>
      <c r="I50" s="56" t="s">
        <v>105</v>
      </c>
      <c r="J50" s="56" t="s">
        <v>106</v>
      </c>
      <c r="K50" s="56" t="s">
        <v>107</v>
      </c>
      <c r="L50" s="56" t="s">
        <v>108</v>
      </c>
      <c r="M50" s="56" t="s">
        <v>109</v>
      </c>
      <c r="N50" s="56" t="s">
        <v>110</v>
      </c>
      <c r="O50" s="56" t="s">
        <v>111</v>
      </c>
      <c r="P50" s="56" t="s">
        <v>112</v>
      </c>
      <c r="Q50" s="56" t="s">
        <v>113</v>
      </c>
      <c r="R50" s="56" t="s">
        <v>114</v>
      </c>
      <c r="S50" s="56" t="s">
        <v>115</v>
      </c>
      <c r="T50" s="56" t="s">
        <v>116</v>
      </c>
      <c r="U50" s="51" t="s">
        <v>117</v>
      </c>
      <c r="V50" s="56" t="s">
        <v>118</v>
      </c>
      <c r="W50" s="56" t="s">
        <v>119</v>
      </c>
      <c r="X50" s="56" t="s">
        <v>120</v>
      </c>
      <c r="Y50" s="56" t="s">
        <v>121</v>
      </c>
      <c r="Z50" s="56" t="s">
        <v>122</v>
      </c>
      <c r="AA50" s="56" t="s">
        <v>123</v>
      </c>
      <c r="AB50" s="56" t="s">
        <v>124</v>
      </c>
      <c r="AC50" s="56" t="s">
        <v>125</v>
      </c>
      <c r="AD50" s="56" t="s">
        <v>126</v>
      </c>
      <c r="AE50" s="56" t="s">
        <v>127</v>
      </c>
      <c r="AF50" s="56" t="s">
        <v>128</v>
      </c>
      <c r="AG50" s="56" t="s">
        <v>129</v>
      </c>
      <c r="AH50" s="56" t="s">
        <v>130</v>
      </c>
      <c r="AI50" s="56" t="s">
        <v>131</v>
      </c>
      <c r="AJ50" s="56" t="s">
        <v>132</v>
      </c>
      <c r="AK50" s="56" t="s">
        <v>133</v>
      </c>
      <c r="AL50" s="56" t="s">
        <v>134</v>
      </c>
    </row>
    <row r="51" spans="1:38" s="96" customFormat="1">
      <c r="A51" s="17" t="s">
        <v>135</v>
      </c>
      <c r="B51" s="52" t="s">
        <v>143</v>
      </c>
      <c r="C51" s="31">
        <f>C43+Infra_costs_rail!C29</f>
        <v>0</v>
      </c>
      <c r="D51" s="31">
        <f>D43+Infra_costs_rail!D29</f>
        <v>14.889254156067278</v>
      </c>
      <c r="E51" s="31">
        <f>E43+Infra_costs_rail!E29</f>
        <v>0</v>
      </c>
      <c r="F51" s="31">
        <f>F43+Infra_costs_rail!F29</f>
        <v>0</v>
      </c>
      <c r="G51" s="31">
        <f>G43+Infra_costs_rail!G29</f>
        <v>0</v>
      </c>
      <c r="H51" s="31">
        <f>H43+Infra_costs_rail!H29</f>
        <v>0</v>
      </c>
      <c r="I51" s="31">
        <f>I43+Infra_costs_rail!I29</f>
        <v>0</v>
      </c>
      <c r="J51" s="31">
        <f>J43+Infra_costs_rail!J29</f>
        <v>0</v>
      </c>
      <c r="K51" s="31">
        <f>K43+Infra_costs_rail!K29</f>
        <v>0</v>
      </c>
      <c r="L51" s="31">
        <f>L43+Infra_costs_rail!L29</f>
        <v>10.40613914209689</v>
      </c>
      <c r="M51" s="31">
        <f>M43+Infra_costs_rail!M29</f>
        <v>16.96353753206138</v>
      </c>
      <c r="N51" s="31">
        <f>N43+Infra_costs_rail!N29</f>
        <v>0</v>
      </c>
      <c r="O51" s="31">
        <f>O43+Infra_costs_rail!O29</f>
        <v>0</v>
      </c>
      <c r="P51" s="31">
        <f>P43+Infra_costs_rail!P29</f>
        <v>0</v>
      </c>
      <c r="Q51" s="31">
        <f>Q43+Infra_costs_rail!Q29</f>
        <v>8.763502723086237</v>
      </c>
      <c r="R51" s="31">
        <f>R43+Infra_costs_rail!R29</f>
        <v>0</v>
      </c>
      <c r="S51" s="31">
        <f>S43+Infra_costs_rail!S29</f>
        <v>0</v>
      </c>
      <c r="T51" s="31">
        <f>T43+Infra_costs_rail!T29</f>
        <v>0</v>
      </c>
      <c r="U51" s="31">
        <f>U43+Infra_costs_rail!U29</f>
        <v>0</v>
      </c>
      <c r="V51" s="31">
        <f>V43+Infra_costs_rail!V29</f>
        <v>26.971617888702269</v>
      </c>
      <c r="W51" s="31">
        <f>W43+Infra_costs_rail!W29</f>
        <v>0</v>
      </c>
      <c r="X51" s="31">
        <f>X43+Infra_costs_rail!X29</f>
        <v>0</v>
      </c>
      <c r="Y51" s="31">
        <f>Y43+Infra_costs_rail!Y29</f>
        <v>0</v>
      </c>
      <c r="Z51" s="31">
        <f>Z43+Infra_costs_rail!Z29</f>
        <v>0</v>
      </c>
      <c r="AA51" s="31">
        <f>AA43+Infra_costs_rail!AA29</f>
        <v>0</v>
      </c>
      <c r="AB51" s="31">
        <f>AB43+Infra_costs_rail!AB29</f>
        <v>4.8292230464839427</v>
      </c>
      <c r="AC51" s="31">
        <f>AC43+Infra_costs_rail!AC29</f>
        <v>0</v>
      </c>
      <c r="AD51" s="31">
        <f>AD43+Infra_costs_rail!AD29</f>
        <v>8.0172094574020996</v>
      </c>
      <c r="AE51" s="31">
        <f>AE43+Infra_costs_rail!AE29</f>
        <v>0</v>
      </c>
      <c r="AF51" s="31">
        <f>AF43+Infra_costs_rail!AF29</f>
        <v>0</v>
      </c>
      <c r="AG51" s="31">
        <f>AG43+Infra_costs_rail!AG29</f>
        <v>0</v>
      </c>
      <c r="AH51" s="31">
        <f>AH43+Infra_costs_rail!AH29</f>
        <v>0</v>
      </c>
      <c r="AI51" s="31">
        <f>AI43+Infra_costs_rail!AI29</f>
        <v>0</v>
      </c>
      <c r="AJ51" s="31">
        <f>AJ43+Infra_costs_rail!AJ29</f>
        <v>0</v>
      </c>
      <c r="AK51" s="31">
        <f>AK43+Infra_costs_rail!AK29</f>
        <v>8.1939264600606805</v>
      </c>
      <c r="AL51" s="31">
        <f>AL43+Infra_costs_rail!AL29</f>
        <v>4.6789101854938702</v>
      </c>
    </row>
    <row r="52" spans="1:38" s="96" customFormat="1">
      <c r="A52" s="17" t="s">
        <v>135</v>
      </c>
      <c r="B52" s="52" t="s">
        <v>144</v>
      </c>
      <c r="C52" s="31">
        <f>C44+Infra_costs_rail!C30</f>
        <v>28.976959107708737</v>
      </c>
      <c r="D52" s="31">
        <f>D44+Infra_costs_rail!D30</f>
        <v>23.777629164634746</v>
      </c>
      <c r="E52" s="31">
        <f>E44+Infra_costs_rail!E30</f>
        <v>40.29237327620725</v>
      </c>
      <c r="F52" s="31">
        <f>F44+Infra_costs_rail!F30</f>
        <v>60.476565769876103</v>
      </c>
      <c r="G52" s="31">
        <f>G44+Infra_costs_rail!G30</f>
        <v>6.3226053314945907E-2</v>
      </c>
      <c r="H52" s="31">
        <f>H44+Infra_costs_rail!H30</f>
        <v>33.48712460241866</v>
      </c>
      <c r="I52" s="31">
        <f>I44+Infra_costs_rail!I30</f>
        <v>20.551087318313797</v>
      </c>
      <c r="J52" s="31">
        <f>J44+Infra_costs_rail!J30</f>
        <v>47.614678392397167</v>
      </c>
      <c r="K52" s="31">
        <f>K44+Infra_costs_rail!K30</f>
        <v>18.199617178687667</v>
      </c>
      <c r="L52" s="31">
        <f>L44+Infra_costs_rail!L30</f>
        <v>42.938876066409144</v>
      </c>
      <c r="M52" s="31">
        <f>M44+Infra_costs_rail!M30</f>
        <v>22.068822160304201</v>
      </c>
      <c r="N52" s="31">
        <f>N44+Infra_costs_rail!N30</f>
        <v>40.663473414199956</v>
      </c>
      <c r="O52" s="31">
        <f>O44+Infra_costs_rail!O30</f>
        <v>24.229672671813436</v>
      </c>
      <c r="P52" s="31">
        <f>P44+Infra_costs_rail!P30</f>
        <v>47.03749753559616</v>
      </c>
      <c r="Q52" s="31">
        <f>Q44+Infra_costs_rail!Q30</f>
        <v>60.360179742014381</v>
      </c>
      <c r="R52" s="31">
        <f>R44+Infra_costs_rail!R30</f>
        <v>37.312366624620779</v>
      </c>
      <c r="S52" s="31">
        <f>S44+Infra_costs_rail!S30</f>
        <v>102.27473025027035</v>
      </c>
      <c r="T52" s="31">
        <f>T44+Infra_costs_rail!T30</f>
        <v>108.37904093013442</v>
      </c>
      <c r="U52" s="31">
        <f>U44+Infra_costs_rail!U30</f>
        <v>0.20100222919527583</v>
      </c>
      <c r="V52" s="31">
        <f>V44+Infra_costs_rail!V30</f>
        <v>27.784143076008519</v>
      </c>
      <c r="W52" s="31">
        <f>W44+Infra_costs_rail!W30</f>
        <v>57.437285611547289</v>
      </c>
      <c r="X52" s="31">
        <f>X44+Infra_costs_rail!X30</f>
        <v>35.350810326934074</v>
      </c>
      <c r="Y52" s="31">
        <f>Y44+Infra_costs_rail!Y30</f>
        <v>58.120158733282835</v>
      </c>
      <c r="Z52" s="31">
        <f>Z44+Infra_costs_rail!Z30</f>
        <v>56.877236349356863</v>
      </c>
      <c r="AA52" s="31">
        <f>AA44+Infra_costs_rail!AA30</f>
        <v>32.054636706740489</v>
      </c>
      <c r="AB52" s="31">
        <f>AB44+Infra_costs_rail!AB30</f>
        <v>11.633582220383627</v>
      </c>
      <c r="AC52" s="31">
        <f>AC44+Infra_costs_rail!AC30</f>
        <v>10.119084364658665</v>
      </c>
      <c r="AD52" s="31">
        <f>AD44+Infra_costs_rail!AD30</f>
        <v>17.084888188556679</v>
      </c>
      <c r="AE52" s="31">
        <f>AE44+Infra_costs_rail!AE30</f>
        <v>15.169686586050645</v>
      </c>
      <c r="AF52" s="31">
        <f>AF44+Infra_costs_rail!AF30</f>
        <v>28.725549172185872</v>
      </c>
      <c r="AG52" s="31">
        <f>AG44+Infra_costs_rail!AG30</f>
        <v>25.403277166964902</v>
      </c>
      <c r="AH52" s="31">
        <f>AH44+Infra_costs_rail!AH30</f>
        <v>24.082686874668386</v>
      </c>
      <c r="AI52" s="31">
        <f>AI44+Infra_costs_rail!AI30</f>
        <v>25.162763311298971</v>
      </c>
      <c r="AJ52" s="31">
        <f>AJ44+Infra_costs_rail!AJ30</f>
        <v>84.5330291673353</v>
      </c>
      <c r="AK52" s="31">
        <f>AK44+Infra_costs_rail!AK30</f>
        <v>14.340298814986856</v>
      </c>
      <c r="AL52" s="31">
        <f>AL44+Infra_costs_rail!AL30</f>
        <v>11.139305177528716</v>
      </c>
    </row>
    <row r="53" spans="1:38" s="96" customFormat="1">
      <c r="A53" s="17" t="s">
        <v>135</v>
      </c>
      <c r="B53" s="52" t="s">
        <v>145</v>
      </c>
      <c r="C53" s="31">
        <f>C45+Infra_costs_rail!C31</f>
        <v>52.398671031985828</v>
      </c>
      <c r="D53" s="31">
        <f>D45+Infra_costs_rail!D31</f>
        <v>42.695824874772008</v>
      </c>
      <c r="E53" s="31">
        <f>E45+Infra_costs_rail!E31</f>
        <v>45.580912801753762</v>
      </c>
      <c r="F53" s="31">
        <f>F45+Infra_costs_rail!F31</f>
        <v>88.536169512519635</v>
      </c>
      <c r="G53" s="31">
        <f>G45+Infra_costs_rail!G31</f>
        <v>4.3517910623449474</v>
      </c>
      <c r="H53" s="31">
        <f>H45+Infra_costs_rail!H31</f>
        <v>43.49778307238752</v>
      </c>
      <c r="I53" s="31">
        <f>I45+Infra_costs_rail!I31</f>
        <v>26.970896983142964</v>
      </c>
      <c r="J53" s="31">
        <f>J45+Infra_costs_rail!J31</f>
        <v>48.277716613324962</v>
      </c>
      <c r="K53" s="31">
        <f>K45+Infra_costs_rail!K31</f>
        <v>27.982667683782264</v>
      </c>
      <c r="L53" s="31">
        <f>L45+Infra_costs_rail!L31</f>
        <v>81.666571339407525</v>
      </c>
      <c r="M53" s="31">
        <f>M45+Infra_costs_rail!M31</f>
        <v>28.109183408172719</v>
      </c>
      <c r="N53" s="31">
        <f>N45+Infra_costs_rail!N31</f>
        <v>49.169371402630105</v>
      </c>
      <c r="O53" s="31">
        <f>O45+Infra_costs_rail!O31</f>
        <v>35.886574978481249</v>
      </c>
      <c r="P53" s="31">
        <f>P45+Infra_costs_rail!P31</f>
        <v>76.872327497288282</v>
      </c>
      <c r="Q53" s="31">
        <f>Q45+Infra_costs_rail!Q31</f>
        <v>101.80997724627207</v>
      </c>
      <c r="R53" s="31">
        <f>R45+Infra_costs_rail!R31</f>
        <v>43.907841108494033</v>
      </c>
      <c r="S53" s="31">
        <f>S45+Infra_costs_rail!S31</f>
        <v>119.28402248359758</v>
      </c>
      <c r="T53" s="31">
        <f>T45+Infra_costs_rail!T31</f>
        <v>194.22586191686787</v>
      </c>
      <c r="U53" s="31">
        <f>U45+Infra_costs_rail!U31</f>
        <v>3.8774338363030179</v>
      </c>
      <c r="V53" s="31">
        <f>V45+Infra_costs_rail!V31</f>
        <v>42.018259715348265</v>
      </c>
      <c r="W53" s="31">
        <f>W45+Infra_costs_rail!W31</f>
        <v>64.300416528135258</v>
      </c>
      <c r="X53" s="31">
        <f>X45+Infra_costs_rail!X31</f>
        <v>51.376144246597704</v>
      </c>
      <c r="Y53" s="31">
        <f>Y45+Infra_costs_rail!Y31</f>
        <v>69.674867046337738</v>
      </c>
      <c r="Z53" s="31">
        <f>Z45+Infra_costs_rail!Z31</f>
        <v>73.039803206630111</v>
      </c>
      <c r="AA53" s="31">
        <f>AA45+Infra_costs_rail!AA31</f>
        <v>52.731197959944112</v>
      </c>
      <c r="AB53" s="31">
        <f>AB45+Infra_costs_rail!AB31</f>
        <v>15.482872491283803</v>
      </c>
      <c r="AC53" s="31">
        <f>AC45+Infra_costs_rail!AC31</f>
        <v>19.902909700047708</v>
      </c>
      <c r="AD53" s="31">
        <f>AD45+Infra_costs_rail!AD31</f>
        <v>20.606058278609574</v>
      </c>
      <c r="AE53" s="31">
        <f>AE45+Infra_costs_rail!AE31</f>
        <v>33.561888419670979</v>
      </c>
      <c r="AF53" s="31">
        <f>AF45+Infra_costs_rail!AF31</f>
        <v>55.717805490306048</v>
      </c>
      <c r="AG53" s="31">
        <f>AG45+Infra_costs_rail!AG31</f>
        <v>31.880140581994958</v>
      </c>
      <c r="AH53" s="31">
        <f>AH45+Infra_costs_rail!AH31</f>
        <v>30.559550289698443</v>
      </c>
      <c r="AI53" s="31">
        <f>AI45+Infra_costs_rail!AI31</f>
        <v>31.801923323946465</v>
      </c>
      <c r="AJ53" s="31">
        <f>AJ45+Infra_costs_rail!AJ31</f>
        <v>91.172189179982794</v>
      </c>
      <c r="AK53" s="31">
        <f>AK45+Infra_costs_rail!AK31</f>
        <v>8.9492051533158836</v>
      </c>
      <c r="AL53" s="31">
        <f>AL45+Infra_costs_rail!AL31</f>
        <v>9.8804787754508361</v>
      </c>
    </row>
    <row r="54" spans="1:38" s="96" customFormat="1">
      <c r="A54" s="17" t="s">
        <v>137</v>
      </c>
      <c r="B54" s="52" t="s">
        <v>147</v>
      </c>
      <c r="C54" s="31">
        <f>C46+Infra_costs_rail!C32</f>
        <v>5.9294188623266919</v>
      </c>
      <c r="D54" s="31">
        <f>D46+Infra_costs_rail!D32</f>
        <v>4.8734131639789426</v>
      </c>
      <c r="E54" s="31">
        <f>E46+Infra_costs_rail!E32</f>
        <v>5.6244299077636457</v>
      </c>
      <c r="F54" s="31">
        <f>F46+Infra_costs_rail!F32</f>
        <v>10.203659428966194</v>
      </c>
      <c r="G54" s="31">
        <f>G46+Infra_costs_rail!G32</f>
        <v>0.04</v>
      </c>
      <c r="H54" s="31">
        <f>H46+Infra_costs_rail!H32</f>
        <v>5.5149146346796991</v>
      </c>
      <c r="I54" s="31">
        <f>I46+Infra_costs_rail!I32</f>
        <v>3.5041589837536846</v>
      </c>
      <c r="J54" s="31" t="e">
        <f>J46+Infra_costs_rail!J32</f>
        <v>#DIV/0!</v>
      </c>
      <c r="K54" s="31">
        <f>K46+Infra_costs_rail!K32</f>
        <v>3.3032592801378984</v>
      </c>
      <c r="L54" s="31">
        <f>L46+Infra_costs_rail!L32</f>
        <v>9.7801163561088593</v>
      </c>
      <c r="M54" s="31">
        <f>M46+Infra_costs_rail!M32</f>
        <v>3.8614926796666973</v>
      </c>
      <c r="N54" s="31">
        <f>N46+Infra_costs_rail!N32</f>
        <v>7.7348407726705792</v>
      </c>
      <c r="O54" s="31">
        <f>O46+Infra_costs_rail!O32</f>
        <v>23.607896869131793</v>
      </c>
      <c r="P54" s="31" t="e">
        <f>P46+Infra_costs_rail!P32</f>
        <v>#DIV/0!</v>
      </c>
      <c r="Q54" s="31">
        <f>Q46+Infra_costs_rail!Q32</f>
        <v>12.81525273565005</v>
      </c>
      <c r="R54" s="31" t="e">
        <f>R46+Infra_costs_rail!R32</f>
        <v>#DIV/0!</v>
      </c>
      <c r="S54" s="31" t="e">
        <f>S46+Infra_costs_rail!S32</f>
        <v>#DIV/0!</v>
      </c>
      <c r="T54" s="31">
        <f>T46+Infra_costs_rail!T32</f>
        <v>23.191260750121948</v>
      </c>
      <c r="U54" s="31">
        <f>U46+Infra_costs_rail!U32</f>
        <v>0.04</v>
      </c>
      <c r="V54" s="31">
        <f>V46+Infra_costs_rail!V32</f>
        <v>5.5331527798569446</v>
      </c>
      <c r="W54" s="31">
        <f>W46+Infra_costs_rail!W32</f>
        <v>8.5262885146838769</v>
      </c>
      <c r="X54" s="31">
        <f>X46+Infra_costs_rail!X32</f>
        <v>7.410748362834223</v>
      </c>
      <c r="Y54" s="31">
        <f>Y46+Infra_costs_rail!Y32</f>
        <v>5.8293703185220842</v>
      </c>
      <c r="Z54" s="31">
        <f>Z46+Infra_costs_rail!Z32</f>
        <v>6.8920047644475959</v>
      </c>
      <c r="AA54" s="31">
        <f>AA46+Infra_costs_rail!AA32</f>
        <v>6.1180679227220889</v>
      </c>
      <c r="AB54" s="31">
        <f>AB46+Infra_costs_rail!AB32</f>
        <v>2.3483122494402409</v>
      </c>
      <c r="AC54" s="31">
        <f>AC46+Infra_costs_rail!AC32</f>
        <v>1.813777638933477</v>
      </c>
      <c r="AD54" s="31">
        <f>AD46+Infra_costs_rail!AD32</f>
        <v>2.9118772440705785</v>
      </c>
      <c r="AE54" s="31">
        <f>AE46+Infra_costs_rail!AE32</f>
        <v>3.402538371164713</v>
      </c>
      <c r="AF54" s="31">
        <f>AF46+Infra_costs_rail!AF32</f>
        <v>6.4739083992364552</v>
      </c>
      <c r="AG54" s="31">
        <f>AG46+Infra_costs_rail!AG32</f>
        <v>0.49913277279267759</v>
      </c>
      <c r="AH54" s="31">
        <f>AH46+Infra_costs_rail!AH32</f>
        <v>0.47543121770821167</v>
      </c>
      <c r="AI54" s="31">
        <f>AI46+Infra_costs_rail!AI32</f>
        <v>23.475397308745045</v>
      </c>
      <c r="AJ54" s="31">
        <f>AJ46+Infra_costs_rail!AJ32</f>
        <v>209.06406017076662</v>
      </c>
      <c r="AK54" s="31">
        <f>AK46+Infra_costs_rail!AK32</f>
        <v>5.154868825442831</v>
      </c>
      <c r="AL54" s="31">
        <f>AL46+Infra_costs_rail!AL32</f>
        <v>2.1375967978260402</v>
      </c>
    </row>
    <row r="55" spans="1:38" s="96" customFormat="1">
      <c r="A55" s="17" t="s">
        <v>137</v>
      </c>
      <c r="B55" s="19" t="s">
        <v>146</v>
      </c>
      <c r="C55" s="31">
        <f>C47+Infra_costs_rail!C33</f>
        <v>8.5934790189719763</v>
      </c>
      <c r="D55" s="31">
        <f>D47+Infra_costs_rail!D33</f>
        <v>6.4164495748647221</v>
      </c>
      <c r="E55" s="31">
        <f>E47+Infra_costs_rail!E33</f>
        <v>5.818343478432169</v>
      </c>
      <c r="F55" s="31">
        <f>F47+Infra_costs_rail!F33</f>
        <v>11.022483864997724</v>
      </c>
      <c r="G55" s="31">
        <f>G47+Infra_costs_rail!G33</f>
        <v>1.3035586267591592</v>
      </c>
      <c r="H55" s="31">
        <f>H47+Infra_costs_rail!H33</f>
        <v>7.2685233853510383</v>
      </c>
      <c r="I55" s="31">
        <f>I47+Infra_costs_rail!I33</f>
        <v>4.2857276388100924</v>
      </c>
      <c r="J55" s="31">
        <f>J47+Infra_costs_rail!J33</f>
        <v>4.7827654020611119</v>
      </c>
      <c r="K55" s="31">
        <f>K47+Infra_costs_rail!K33</f>
        <v>4.0414492017925756</v>
      </c>
      <c r="L55" s="31">
        <f>L47+Infra_costs_rail!L33</f>
        <v>11.707324905546646</v>
      </c>
      <c r="M55" s="31">
        <f>M47+Infra_costs_rail!M33</f>
        <v>4.8743828862760328</v>
      </c>
      <c r="N55" s="31">
        <f>N47+Infra_costs_rail!N33</f>
        <v>7.6848216451933249</v>
      </c>
      <c r="O55" s="31">
        <f>O47+Infra_costs_rail!O33</f>
        <v>25.088566566162044</v>
      </c>
      <c r="P55" s="31">
        <f>P47+Infra_costs_rail!P33</f>
        <v>12.537646465306505</v>
      </c>
      <c r="Q55" s="31">
        <f>Q47+Infra_costs_rail!Q33</f>
        <v>13.973187282703194</v>
      </c>
      <c r="R55" s="31">
        <f>R47+Infra_costs_rail!R33</f>
        <v>3.5256099370215797</v>
      </c>
      <c r="S55" s="31">
        <f>S47+Infra_costs_rail!S33</f>
        <v>7.0206222191167544</v>
      </c>
      <c r="T55" s="31">
        <f>T47+Infra_costs_rail!T33</f>
        <v>25.987028580627701</v>
      </c>
      <c r="U55" s="31">
        <f>U47+Infra_costs_rail!U33</f>
        <v>1.1718475937983928</v>
      </c>
      <c r="V55" s="31">
        <f>V47+Infra_costs_rail!V33</f>
        <v>6.6300725105640677</v>
      </c>
      <c r="W55" s="31">
        <f>W47+Infra_costs_rail!W33</f>
        <v>8.142256453591985</v>
      </c>
      <c r="X55" s="31">
        <f>X47+Infra_costs_rail!X33</f>
        <v>8.0276674364617815</v>
      </c>
      <c r="Y55" s="31">
        <f>Y47+Infra_costs_rail!Y33</f>
        <v>6.9777070687054987</v>
      </c>
      <c r="Z55" s="31">
        <f>Z47+Infra_costs_rail!Z33</f>
        <v>8.3464235921480636</v>
      </c>
      <c r="AA55" s="31">
        <f>AA47+Infra_costs_rail!AA33</f>
        <v>7.2333616005036188</v>
      </c>
      <c r="AB55" s="31">
        <f>AB47+Infra_costs_rail!AB33</f>
        <v>3.0890595417110047</v>
      </c>
      <c r="AC55" s="31">
        <f>AC47+Infra_costs_rail!AC33</f>
        <v>3.4160874604128488</v>
      </c>
      <c r="AD55" s="31">
        <f>AD47+Infra_costs_rail!AD33</f>
        <v>3.4450121759231171</v>
      </c>
      <c r="AE55" s="31">
        <f>AE47+Infra_costs_rail!AE33</f>
        <v>5.9856905002298193</v>
      </c>
      <c r="AF55" s="31">
        <f>AF47+Infra_costs_rail!AF33</f>
        <v>8.4964450625120786</v>
      </c>
      <c r="AG55" s="31">
        <f>AG47+Infra_costs_rail!AG33</f>
        <v>2.2828816509476186</v>
      </c>
      <c r="AH55" s="31">
        <f>AH47+Infra_costs_rail!AH33</f>
        <v>2.2591800958631527</v>
      </c>
      <c r="AI55" s="31">
        <f>AI47+Infra_costs_rail!AI33</f>
        <v>25.296440093608471</v>
      </c>
      <c r="AJ55" s="31">
        <f>AJ47+Infra_costs_rail!AJ33</f>
        <v>210.88510295563006</v>
      </c>
      <c r="AK55" s="31">
        <f>AK47+Infra_costs_rail!AK33</f>
        <v>5.3475261371102185</v>
      </c>
      <c r="AL55" s="31">
        <f>AL47+Infra_costs_rail!AL33</f>
        <v>2.850215281016744</v>
      </c>
    </row>
    <row r="56" spans="1:38" s="96" customFormat="1">
      <c r="A56" s="21"/>
      <c r="B56" s="22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</row>
    <row r="57" spans="1:38" s="25" customFormat="1">
      <c r="A57" s="21"/>
      <c r="B57" s="22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  <c r="AK57" s="29"/>
      <c r="AL57" s="29"/>
    </row>
    <row r="58" spans="1:38" s="25" customFormat="1">
      <c r="A58" s="21"/>
      <c r="B58" s="21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9"/>
      <c r="AL58" s="29"/>
    </row>
    <row r="59" spans="1:38" s="54" customFormat="1"/>
    <row r="60" spans="1:38" s="54" customFormat="1">
      <c r="A60" s="14" t="s">
        <v>471</v>
      </c>
      <c r="D60" s="45" t="s">
        <v>234</v>
      </c>
    </row>
    <row r="61" spans="1:38" s="54" customFormat="1">
      <c r="A61" s="56" t="s">
        <v>97</v>
      </c>
      <c r="B61" s="56" t="s">
        <v>98</v>
      </c>
      <c r="C61" s="56" t="s">
        <v>99</v>
      </c>
      <c r="D61" s="56" t="s">
        <v>100</v>
      </c>
      <c r="E61" s="56" t="s">
        <v>101</v>
      </c>
      <c r="F61" s="56" t="s">
        <v>102</v>
      </c>
      <c r="G61" s="56" t="s">
        <v>103</v>
      </c>
      <c r="H61" s="56" t="s">
        <v>104</v>
      </c>
      <c r="I61" s="56" t="s">
        <v>105</v>
      </c>
      <c r="J61" s="56" t="s">
        <v>106</v>
      </c>
      <c r="K61" s="56" t="s">
        <v>107</v>
      </c>
      <c r="L61" s="56" t="s">
        <v>108</v>
      </c>
      <c r="M61" s="56" t="s">
        <v>109</v>
      </c>
      <c r="N61" s="56" t="s">
        <v>110</v>
      </c>
      <c r="O61" s="56" t="s">
        <v>111</v>
      </c>
      <c r="P61" s="56" t="s">
        <v>112</v>
      </c>
      <c r="Q61" s="56" t="s">
        <v>113</v>
      </c>
      <c r="R61" s="56" t="s">
        <v>114</v>
      </c>
      <c r="S61" s="56" t="s">
        <v>115</v>
      </c>
      <c r="T61" s="56" t="s">
        <v>116</v>
      </c>
      <c r="U61" s="56" t="s">
        <v>117</v>
      </c>
      <c r="V61" s="56" t="s">
        <v>118</v>
      </c>
      <c r="W61" s="56" t="s">
        <v>119</v>
      </c>
      <c r="X61" s="56" t="s">
        <v>120</v>
      </c>
      <c r="Y61" s="56" t="s">
        <v>121</v>
      </c>
      <c r="Z61" s="56" t="s">
        <v>122</v>
      </c>
      <c r="AA61" s="56" t="s">
        <v>123</v>
      </c>
      <c r="AB61" s="56" t="s">
        <v>124</v>
      </c>
      <c r="AC61" s="56" t="s">
        <v>125</v>
      </c>
      <c r="AD61" s="56" t="s">
        <v>126</v>
      </c>
      <c r="AE61" s="56" t="s">
        <v>127</v>
      </c>
      <c r="AF61" s="56" t="s">
        <v>128</v>
      </c>
      <c r="AG61" s="56" t="s">
        <v>129</v>
      </c>
      <c r="AH61" s="56" t="s">
        <v>130</v>
      </c>
      <c r="AI61" s="56" t="s">
        <v>131</v>
      </c>
      <c r="AJ61" s="56" t="s">
        <v>132</v>
      </c>
      <c r="AK61" s="56" t="s">
        <v>133</v>
      </c>
      <c r="AL61" s="56" t="s">
        <v>134</v>
      </c>
    </row>
    <row r="62" spans="1:38" s="25" customFormat="1">
      <c r="A62" s="17" t="s">
        <v>135</v>
      </c>
      <c r="B62" s="52" t="s">
        <v>143</v>
      </c>
      <c r="C62" s="20">
        <v>0</v>
      </c>
      <c r="D62" s="20">
        <v>0</v>
      </c>
      <c r="E62" s="20">
        <v>0</v>
      </c>
      <c r="F62" s="20">
        <v>0</v>
      </c>
      <c r="G62" s="20">
        <v>0</v>
      </c>
      <c r="H62" s="20">
        <v>0</v>
      </c>
      <c r="I62" s="20">
        <v>0</v>
      </c>
      <c r="J62" s="20">
        <v>0</v>
      </c>
      <c r="K62" s="20">
        <v>0</v>
      </c>
      <c r="L62" s="20">
        <v>0</v>
      </c>
      <c r="M62" s="20">
        <v>0</v>
      </c>
      <c r="N62" s="20">
        <v>0</v>
      </c>
      <c r="O62" s="20">
        <v>0</v>
      </c>
      <c r="P62" s="20">
        <v>0</v>
      </c>
      <c r="Q62" s="20">
        <v>0</v>
      </c>
      <c r="R62" s="20">
        <v>0</v>
      </c>
      <c r="S62" s="20">
        <v>0</v>
      </c>
      <c r="T62" s="20">
        <v>0</v>
      </c>
      <c r="U62" s="20">
        <v>0</v>
      </c>
      <c r="V62" s="20">
        <v>0</v>
      </c>
      <c r="W62" s="20">
        <v>0</v>
      </c>
      <c r="X62" s="20">
        <v>0</v>
      </c>
      <c r="Y62" s="20">
        <v>0</v>
      </c>
      <c r="Z62" s="20">
        <v>0</v>
      </c>
      <c r="AA62" s="20">
        <v>0</v>
      </c>
      <c r="AB62" s="20">
        <v>0</v>
      </c>
      <c r="AC62" s="20">
        <v>0</v>
      </c>
      <c r="AD62" s="20">
        <v>0</v>
      </c>
      <c r="AE62" s="20">
        <v>0</v>
      </c>
      <c r="AF62" s="20">
        <v>0</v>
      </c>
      <c r="AG62" s="20">
        <v>0</v>
      </c>
      <c r="AH62" s="20">
        <v>0</v>
      </c>
      <c r="AI62" s="20">
        <v>0</v>
      </c>
      <c r="AJ62" s="20">
        <v>0</v>
      </c>
      <c r="AK62" s="20">
        <v>0</v>
      </c>
      <c r="AL62" s="20">
        <v>0</v>
      </c>
    </row>
    <row r="63" spans="1:38" s="25" customFormat="1">
      <c r="A63" s="17" t="s">
        <v>135</v>
      </c>
      <c r="B63" s="52" t="s">
        <v>144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20">
        <v>0</v>
      </c>
      <c r="O63" s="20">
        <v>0</v>
      </c>
      <c r="P63" s="20">
        <v>0</v>
      </c>
      <c r="Q63" s="20">
        <v>0</v>
      </c>
      <c r="R63" s="20">
        <v>0</v>
      </c>
      <c r="S63" s="20">
        <v>0</v>
      </c>
      <c r="T63" s="20">
        <v>0</v>
      </c>
      <c r="U63" s="20">
        <v>0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20">
        <v>0</v>
      </c>
      <c r="AD63" s="20">
        <v>0</v>
      </c>
      <c r="AE63" s="20">
        <v>0</v>
      </c>
      <c r="AF63" s="20">
        <v>0</v>
      </c>
      <c r="AG63" s="20">
        <v>0</v>
      </c>
      <c r="AH63" s="20">
        <v>0</v>
      </c>
      <c r="AI63" s="20">
        <v>0</v>
      </c>
      <c r="AJ63" s="20">
        <v>0</v>
      </c>
      <c r="AK63" s="20">
        <v>0</v>
      </c>
      <c r="AL63" s="20">
        <v>0</v>
      </c>
    </row>
    <row r="64" spans="1:38" s="25" customFormat="1">
      <c r="A64" s="17" t="s">
        <v>135</v>
      </c>
      <c r="B64" s="52" t="s">
        <v>145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20">
        <v>0</v>
      </c>
      <c r="O64" s="20">
        <v>0</v>
      </c>
      <c r="P64" s="20">
        <v>0</v>
      </c>
      <c r="Q64" s="20">
        <v>0</v>
      </c>
      <c r="R64" s="20">
        <v>0</v>
      </c>
      <c r="S64" s="20">
        <v>0</v>
      </c>
      <c r="T64" s="20">
        <v>0</v>
      </c>
      <c r="U64" s="20">
        <v>0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20">
        <v>0</v>
      </c>
      <c r="AD64" s="20">
        <v>0</v>
      </c>
      <c r="AE64" s="20">
        <v>0</v>
      </c>
      <c r="AF64" s="20">
        <v>0</v>
      </c>
      <c r="AG64" s="20">
        <v>0</v>
      </c>
      <c r="AH64" s="20">
        <v>0</v>
      </c>
      <c r="AI64" s="20">
        <v>0</v>
      </c>
      <c r="AJ64" s="20">
        <v>0</v>
      </c>
      <c r="AK64" s="20">
        <v>0</v>
      </c>
      <c r="AL64" s="20">
        <v>0</v>
      </c>
    </row>
    <row r="65" spans="1:38" s="25" customFormat="1">
      <c r="A65" s="17" t="s">
        <v>137</v>
      </c>
      <c r="B65" s="52" t="s">
        <v>147</v>
      </c>
      <c r="C65" s="20">
        <v>0</v>
      </c>
      <c r="D65" s="20">
        <v>0</v>
      </c>
      <c r="E65" s="20">
        <v>0</v>
      </c>
      <c r="F65" s="20">
        <v>0</v>
      </c>
      <c r="G65" s="20">
        <v>0</v>
      </c>
      <c r="H65" s="20">
        <v>0</v>
      </c>
      <c r="I65" s="20">
        <v>0</v>
      </c>
      <c r="J65" s="20">
        <v>0</v>
      </c>
      <c r="K65" s="20">
        <v>0</v>
      </c>
      <c r="L65" s="20">
        <v>0</v>
      </c>
      <c r="M65" s="20">
        <v>0</v>
      </c>
      <c r="N65" s="20">
        <v>0</v>
      </c>
      <c r="O65" s="20">
        <v>0</v>
      </c>
      <c r="P65" s="20">
        <v>0</v>
      </c>
      <c r="Q65" s="20">
        <v>0</v>
      </c>
      <c r="R65" s="20">
        <v>0</v>
      </c>
      <c r="S65" s="20">
        <v>0</v>
      </c>
      <c r="T65" s="20">
        <v>0</v>
      </c>
      <c r="U65" s="20">
        <v>0</v>
      </c>
      <c r="V65" s="20">
        <v>0</v>
      </c>
      <c r="W65" s="20">
        <v>0</v>
      </c>
      <c r="X65" s="20">
        <v>0</v>
      </c>
      <c r="Y65" s="20">
        <v>0</v>
      </c>
      <c r="Z65" s="20">
        <v>0</v>
      </c>
      <c r="AA65" s="20">
        <v>0</v>
      </c>
      <c r="AB65" s="20">
        <v>0</v>
      </c>
      <c r="AC65" s="20">
        <v>0</v>
      </c>
      <c r="AD65" s="20">
        <v>0</v>
      </c>
      <c r="AE65" s="20">
        <v>0</v>
      </c>
      <c r="AF65" s="20">
        <v>0</v>
      </c>
      <c r="AG65" s="20">
        <v>0</v>
      </c>
      <c r="AH65" s="20">
        <v>0</v>
      </c>
      <c r="AI65" s="20">
        <v>0</v>
      </c>
      <c r="AJ65" s="20">
        <v>0</v>
      </c>
      <c r="AK65" s="20">
        <v>0</v>
      </c>
      <c r="AL65" s="20">
        <v>0</v>
      </c>
    </row>
    <row r="66" spans="1:38" s="25" customFormat="1">
      <c r="A66" s="17" t="s">
        <v>137</v>
      </c>
      <c r="B66" s="19" t="s">
        <v>146</v>
      </c>
      <c r="C66" s="20">
        <v>0</v>
      </c>
      <c r="D66" s="20">
        <v>0</v>
      </c>
      <c r="E66" s="20">
        <v>0</v>
      </c>
      <c r="F66" s="20">
        <v>0</v>
      </c>
      <c r="G66" s="20">
        <v>0</v>
      </c>
      <c r="H66" s="20">
        <v>0</v>
      </c>
      <c r="I66" s="20">
        <v>0</v>
      </c>
      <c r="J66" s="20">
        <v>0</v>
      </c>
      <c r="K66" s="20">
        <v>0</v>
      </c>
      <c r="L66" s="20">
        <v>0</v>
      </c>
      <c r="M66" s="20">
        <v>0</v>
      </c>
      <c r="N66" s="20">
        <v>0</v>
      </c>
      <c r="O66" s="20">
        <v>0</v>
      </c>
      <c r="P66" s="20">
        <v>0</v>
      </c>
      <c r="Q66" s="20">
        <v>0</v>
      </c>
      <c r="R66" s="20">
        <v>0</v>
      </c>
      <c r="S66" s="20">
        <v>0</v>
      </c>
      <c r="T66" s="20">
        <v>0</v>
      </c>
      <c r="U66" s="20">
        <v>0</v>
      </c>
      <c r="V66" s="20">
        <v>0</v>
      </c>
      <c r="W66" s="20">
        <v>0</v>
      </c>
      <c r="X66" s="20">
        <v>0</v>
      </c>
      <c r="Y66" s="20">
        <v>0</v>
      </c>
      <c r="Z66" s="20">
        <v>0</v>
      </c>
      <c r="AA66" s="20">
        <v>0</v>
      </c>
      <c r="AB66" s="20">
        <v>0</v>
      </c>
      <c r="AC66" s="20">
        <v>0</v>
      </c>
      <c r="AD66" s="20">
        <v>0</v>
      </c>
      <c r="AE66" s="20">
        <v>0</v>
      </c>
      <c r="AF66" s="20">
        <v>0</v>
      </c>
      <c r="AG66" s="20">
        <v>0</v>
      </c>
      <c r="AH66" s="20">
        <v>0</v>
      </c>
      <c r="AI66" s="20">
        <v>0</v>
      </c>
      <c r="AJ66" s="20">
        <v>0</v>
      </c>
      <c r="AK66" s="20">
        <v>0</v>
      </c>
      <c r="AL66" s="20">
        <v>0</v>
      </c>
    </row>
    <row r="67" spans="1:38" s="25" customFormat="1">
      <c r="A67" s="21"/>
      <c r="B67" s="22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</row>
    <row r="68" spans="1:38" s="25" customFormat="1">
      <c r="A68" s="21"/>
      <c r="B68" s="22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</row>
    <row r="69" spans="1:38" s="96" customFormat="1">
      <c r="A69" s="21"/>
      <c r="B69" s="22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</row>
    <row r="70" spans="1:38" s="96" customFormat="1">
      <c r="A70" s="21"/>
      <c r="B70" s="22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</row>
    <row r="71" spans="1:38" s="96" customFormat="1">
      <c r="A71" s="21"/>
      <c r="B71" s="22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</row>
    <row r="72" spans="1:38" s="96" customFormat="1">
      <c r="A72" s="21"/>
      <c r="B72" s="22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</row>
    <row r="73" spans="1:38" s="96" customFormat="1">
      <c r="A73" s="21"/>
      <c r="B73" s="22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</row>
    <row r="74" spans="1:38" s="96" customFormat="1">
      <c r="A74" s="21"/>
      <c r="B74" s="22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</row>
    <row r="75" spans="1:38" s="96" customFormat="1">
      <c r="A75" s="21"/>
      <c r="B75" s="22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</row>
    <row r="76" spans="1:38" s="25" customFormat="1">
      <c r="A76" s="21"/>
      <c r="B76" s="22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</row>
    <row r="77" spans="1:38" s="25" customFormat="1">
      <c r="A77" s="21"/>
      <c r="B77" s="21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</row>
    <row r="78" spans="1:38" s="54" customFormat="1"/>
    <row r="79" spans="1:38" s="41" customFormat="1" ht="13.5" thickBot="1"/>
    <row r="80" spans="1:38" ht="13.5" thickTop="1"/>
    <row r="81" spans="1:38" s="54" customFormat="1" ht="18.75">
      <c r="A81" s="15" t="s">
        <v>143</v>
      </c>
      <c r="B81" s="43"/>
      <c r="C81" s="25"/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</row>
    <row r="82" spans="1:38" s="42" customFormat="1">
      <c r="C82" s="88"/>
      <c r="D82" s="88"/>
      <c r="E82" s="88"/>
      <c r="F82" s="88"/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8"/>
      <c r="AI82" s="88"/>
      <c r="AJ82" s="88"/>
      <c r="AK82" s="88"/>
      <c r="AL82" s="88"/>
    </row>
    <row r="83" spans="1:38" s="54" customFormat="1">
      <c r="A83" s="14" t="s">
        <v>514</v>
      </c>
    </row>
    <row r="84" spans="1:38" s="54" customFormat="1">
      <c r="A84" s="51" t="s">
        <v>97</v>
      </c>
      <c r="B84" s="51" t="s">
        <v>227</v>
      </c>
      <c r="C84" s="51" t="s">
        <v>99</v>
      </c>
      <c r="D84" s="51" t="s">
        <v>100</v>
      </c>
      <c r="E84" s="51" t="s">
        <v>101</v>
      </c>
      <c r="F84" s="51" t="s">
        <v>102</v>
      </c>
      <c r="G84" s="51" t="s">
        <v>103</v>
      </c>
      <c r="H84" s="51" t="s">
        <v>104</v>
      </c>
      <c r="I84" s="51" t="s">
        <v>105</v>
      </c>
      <c r="J84" s="51" t="s">
        <v>106</v>
      </c>
      <c r="K84" s="51" t="s">
        <v>107</v>
      </c>
      <c r="L84" s="51" t="s">
        <v>108</v>
      </c>
      <c r="M84" s="51" t="s">
        <v>109</v>
      </c>
      <c r="N84" s="51" t="s">
        <v>110</v>
      </c>
      <c r="O84" s="51" t="s">
        <v>111</v>
      </c>
      <c r="P84" s="51" t="s">
        <v>112</v>
      </c>
      <c r="Q84" s="51" t="s">
        <v>113</v>
      </c>
      <c r="R84" s="51" t="s">
        <v>114</v>
      </c>
      <c r="S84" s="51" t="s">
        <v>115</v>
      </c>
      <c r="T84" s="51" t="s">
        <v>116</v>
      </c>
      <c r="U84" s="51" t="s">
        <v>117</v>
      </c>
      <c r="V84" s="51" t="s">
        <v>118</v>
      </c>
      <c r="W84" s="51" t="s">
        <v>119</v>
      </c>
      <c r="X84" s="51" t="s">
        <v>120</v>
      </c>
      <c r="Y84" s="51" t="s">
        <v>121</v>
      </c>
      <c r="Z84" s="51" t="s">
        <v>122</v>
      </c>
      <c r="AA84" s="51" t="s">
        <v>123</v>
      </c>
      <c r="AB84" s="51" t="s">
        <v>124</v>
      </c>
      <c r="AC84" s="51" t="s">
        <v>125</v>
      </c>
      <c r="AD84" s="51" t="s">
        <v>126</v>
      </c>
      <c r="AE84" s="51" t="s">
        <v>127</v>
      </c>
      <c r="AF84" s="51" t="s">
        <v>128</v>
      </c>
      <c r="AG84" s="51" t="s">
        <v>129</v>
      </c>
      <c r="AH84" s="51" t="s">
        <v>130</v>
      </c>
      <c r="AI84" s="51" t="s">
        <v>131</v>
      </c>
      <c r="AJ84" s="51" t="s">
        <v>132</v>
      </c>
      <c r="AK84" s="51" t="s">
        <v>133</v>
      </c>
      <c r="AL84" s="51" t="s">
        <v>134</v>
      </c>
    </row>
    <row r="85" spans="1:38" s="54" customFormat="1">
      <c r="A85" s="17" t="s">
        <v>135</v>
      </c>
      <c r="B85" s="52" t="s">
        <v>228</v>
      </c>
      <c r="C85" s="20">
        <v>0</v>
      </c>
      <c r="D85" s="83">
        <v>0.39461360804933543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83">
        <v>0.59958266512444969</v>
      </c>
      <c r="M85" s="83">
        <v>0.55043440702250468</v>
      </c>
      <c r="N85" s="20">
        <v>0</v>
      </c>
      <c r="O85" s="20">
        <v>0</v>
      </c>
      <c r="P85" s="20">
        <v>0</v>
      </c>
      <c r="Q85" s="83">
        <v>1.2775419598970523</v>
      </c>
      <c r="R85" s="20">
        <v>0</v>
      </c>
      <c r="S85" s="20">
        <v>0</v>
      </c>
      <c r="T85" s="20">
        <v>0</v>
      </c>
      <c r="U85" s="20">
        <v>0</v>
      </c>
      <c r="V85" s="83">
        <v>9.9951362099980789E-2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83">
        <v>0.47267584258403966</v>
      </c>
      <c r="AC85" s="20">
        <v>0</v>
      </c>
      <c r="AD85" s="83">
        <v>0.21018718014330023</v>
      </c>
      <c r="AE85" s="20">
        <v>0</v>
      </c>
      <c r="AF85" s="20">
        <v>0</v>
      </c>
      <c r="AG85" s="20">
        <v>0</v>
      </c>
      <c r="AH85" s="20">
        <v>0</v>
      </c>
      <c r="AI85" s="20">
        <v>0</v>
      </c>
      <c r="AJ85" s="20">
        <v>0</v>
      </c>
      <c r="AK85" s="84">
        <v>1.8741695682730697</v>
      </c>
      <c r="AL85" s="34">
        <v>0.64566134488264115</v>
      </c>
    </row>
    <row r="86" spans="1:38" s="54" customFormat="1">
      <c r="A86" s="17" t="s">
        <v>135</v>
      </c>
      <c r="B86" s="52" t="s">
        <v>229</v>
      </c>
      <c r="C86" s="20">
        <v>0</v>
      </c>
      <c r="D86" s="20">
        <v>7.9449434205972076E-3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9.9311792757465094E-4</v>
      </c>
      <c r="M86" s="20">
        <v>4.157629290015911E-3</v>
      </c>
      <c r="N86" s="20">
        <v>0</v>
      </c>
      <c r="O86" s="20">
        <v>0</v>
      </c>
      <c r="P86" s="20">
        <v>0</v>
      </c>
      <c r="Q86" s="20">
        <v>3.1981763769353159E-3</v>
      </c>
      <c r="R86" s="20">
        <v>0</v>
      </c>
      <c r="S86" s="20">
        <v>0</v>
      </c>
      <c r="T86" s="20">
        <v>0</v>
      </c>
      <c r="U86" s="20">
        <v>0</v>
      </c>
      <c r="V86" s="20">
        <v>9.4262040583356697E-4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1.716915739196854E-3</v>
      </c>
      <c r="AC86" s="20">
        <v>0</v>
      </c>
      <c r="AD86" s="20">
        <v>2.7268661740185332E-3</v>
      </c>
      <c r="AE86" s="20">
        <v>0</v>
      </c>
      <c r="AF86" s="20">
        <v>0</v>
      </c>
      <c r="AG86" s="20">
        <v>0</v>
      </c>
      <c r="AH86" s="20">
        <v>0</v>
      </c>
      <c r="AI86" s="20">
        <v>0</v>
      </c>
      <c r="AJ86" s="20">
        <v>0</v>
      </c>
      <c r="AK86" s="20">
        <v>4.1496312692026367E-3</v>
      </c>
      <c r="AL86" s="20">
        <v>3.7536491160872396E-3</v>
      </c>
    </row>
    <row r="87" spans="1:38" s="54" customFormat="1">
      <c r="A87" s="17" t="s">
        <v>135</v>
      </c>
      <c r="B87" s="52" t="s">
        <v>230</v>
      </c>
      <c r="C87" s="20">
        <v>0</v>
      </c>
      <c r="D87" s="20">
        <v>0</v>
      </c>
      <c r="E87" s="20">
        <v>0</v>
      </c>
      <c r="F87" s="20">
        <v>0</v>
      </c>
      <c r="G87" s="20">
        <v>0</v>
      </c>
      <c r="H87" s="20">
        <v>0</v>
      </c>
      <c r="I87" s="20">
        <v>0</v>
      </c>
      <c r="J87" s="20">
        <v>0</v>
      </c>
      <c r="K87" s="20">
        <v>0</v>
      </c>
      <c r="L87" s="20">
        <v>0</v>
      </c>
      <c r="M87" s="20">
        <v>0</v>
      </c>
      <c r="N87" s="20">
        <v>0</v>
      </c>
      <c r="O87" s="20">
        <v>0</v>
      </c>
      <c r="P87" s="20">
        <v>0</v>
      </c>
      <c r="Q87" s="20">
        <v>0</v>
      </c>
      <c r="R87" s="20">
        <v>0</v>
      </c>
      <c r="S87" s="20">
        <v>0</v>
      </c>
      <c r="T87" s="20">
        <v>0</v>
      </c>
      <c r="U87" s="20">
        <v>0</v>
      </c>
      <c r="V87" s="20">
        <v>0</v>
      </c>
      <c r="W87" s="20">
        <v>0</v>
      </c>
      <c r="X87" s="20">
        <v>0</v>
      </c>
      <c r="Y87" s="20">
        <v>0</v>
      </c>
      <c r="Z87" s="20">
        <v>0</v>
      </c>
      <c r="AA87" s="20">
        <v>0</v>
      </c>
      <c r="AB87" s="20">
        <v>0</v>
      </c>
      <c r="AC87" s="20">
        <v>0</v>
      </c>
      <c r="AD87" s="20">
        <v>0</v>
      </c>
      <c r="AE87" s="20">
        <v>0</v>
      </c>
      <c r="AF87" s="20">
        <v>0</v>
      </c>
      <c r="AG87" s="20">
        <v>0</v>
      </c>
      <c r="AH87" s="20">
        <v>0</v>
      </c>
      <c r="AI87" s="20">
        <v>0</v>
      </c>
      <c r="AJ87" s="20">
        <v>0</v>
      </c>
      <c r="AK87" s="20">
        <v>0</v>
      </c>
      <c r="AL87" s="20">
        <v>0</v>
      </c>
    </row>
    <row r="88" spans="1:38" s="54" customFormat="1">
      <c r="A88" s="17" t="s">
        <v>135</v>
      </c>
      <c r="B88" s="52" t="s">
        <v>232</v>
      </c>
      <c r="C88" s="20">
        <v>0</v>
      </c>
      <c r="D88" s="20">
        <v>2.7438722482282141</v>
      </c>
      <c r="E88" s="20">
        <v>0</v>
      </c>
      <c r="F88" s="20">
        <v>0</v>
      </c>
      <c r="G88" s="20">
        <v>0</v>
      </c>
      <c r="H88" s="20">
        <v>0</v>
      </c>
      <c r="I88" s="20">
        <v>0</v>
      </c>
      <c r="J88" s="20">
        <v>0</v>
      </c>
      <c r="K88" s="20">
        <v>0</v>
      </c>
      <c r="L88" s="20">
        <v>2.0609521242112674</v>
      </c>
      <c r="M88" s="20">
        <v>2.1723882128758518</v>
      </c>
      <c r="N88" s="20">
        <v>0</v>
      </c>
      <c r="O88" s="20">
        <v>0</v>
      </c>
      <c r="P88" s="20">
        <v>0</v>
      </c>
      <c r="Q88" s="20">
        <v>5.9351719836431736</v>
      </c>
      <c r="R88" s="20">
        <v>0</v>
      </c>
      <c r="S88" s="20">
        <v>0</v>
      </c>
      <c r="T88" s="20">
        <v>0</v>
      </c>
      <c r="U88" s="20">
        <v>0</v>
      </c>
      <c r="V88" s="20">
        <v>1.2557538681749043</v>
      </c>
      <c r="W88" s="20">
        <v>0</v>
      </c>
      <c r="X88" s="20">
        <v>0</v>
      </c>
      <c r="Y88" s="20">
        <v>0</v>
      </c>
      <c r="Z88" s="20">
        <v>0</v>
      </c>
      <c r="AA88" s="20">
        <v>0</v>
      </c>
      <c r="AB88" s="20">
        <v>0.4277397102170985</v>
      </c>
      <c r="AC88" s="20">
        <v>0</v>
      </c>
      <c r="AD88" s="20">
        <v>1.8770517617957514</v>
      </c>
      <c r="AE88" s="20">
        <v>0</v>
      </c>
      <c r="AF88" s="20">
        <v>0</v>
      </c>
      <c r="AG88" s="20">
        <v>0</v>
      </c>
      <c r="AH88" s="20">
        <v>0</v>
      </c>
      <c r="AI88" s="20">
        <v>0</v>
      </c>
      <c r="AJ88" s="20">
        <v>0</v>
      </c>
      <c r="AK88" s="20">
        <v>0</v>
      </c>
      <c r="AL88" s="20">
        <v>2.3159926179693602</v>
      </c>
    </row>
    <row r="89" spans="1:38" s="54" customFormat="1">
      <c r="A89" s="17" t="s">
        <v>135</v>
      </c>
      <c r="B89" s="19" t="s">
        <v>233</v>
      </c>
      <c r="C89" s="20">
        <v>0</v>
      </c>
      <c r="D89" s="20">
        <v>0</v>
      </c>
      <c r="E89" s="20">
        <v>0</v>
      </c>
      <c r="F89" s="20">
        <v>0</v>
      </c>
      <c r="G89" s="20">
        <v>0</v>
      </c>
      <c r="H89" s="20">
        <v>0</v>
      </c>
      <c r="I89" s="20">
        <v>0</v>
      </c>
      <c r="J89" s="20">
        <v>0</v>
      </c>
      <c r="K89" s="20">
        <v>0</v>
      </c>
      <c r="L89" s="20">
        <v>0</v>
      </c>
      <c r="M89" s="20">
        <v>0</v>
      </c>
      <c r="N89" s="20">
        <v>0</v>
      </c>
      <c r="O89" s="20">
        <v>0</v>
      </c>
      <c r="P89" s="20">
        <v>0</v>
      </c>
      <c r="Q89" s="20">
        <v>0</v>
      </c>
      <c r="R89" s="20">
        <v>0</v>
      </c>
      <c r="S89" s="20">
        <v>0</v>
      </c>
      <c r="T89" s="20">
        <v>0</v>
      </c>
      <c r="U89" s="20">
        <v>0</v>
      </c>
      <c r="V89" s="20">
        <v>0</v>
      </c>
      <c r="W89" s="20">
        <v>0</v>
      </c>
      <c r="X89" s="20">
        <v>0</v>
      </c>
      <c r="Y89" s="20">
        <v>0</v>
      </c>
      <c r="Z89" s="20">
        <v>0</v>
      </c>
      <c r="AA89" s="20">
        <v>0</v>
      </c>
      <c r="AB89" s="20">
        <v>0</v>
      </c>
      <c r="AC89" s="20">
        <v>0</v>
      </c>
      <c r="AD89" s="20">
        <v>0</v>
      </c>
      <c r="AE89" s="20">
        <v>0</v>
      </c>
      <c r="AF89" s="20">
        <v>0</v>
      </c>
      <c r="AG89" s="20">
        <v>0</v>
      </c>
      <c r="AH89" s="20">
        <v>0</v>
      </c>
      <c r="AI89" s="20">
        <v>0</v>
      </c>
      <c r="AJ89" s="20">
        <v>0</v>
      </c>
      <c r="AK89" s="20">
        <v>0</v>
      </c>
      <c r="AL89" s="20">
        <v>0</v>
      </c>
    </row>
    <row r="90" spans="1:38" s="54" customFormat="1">
      <c r="A90" s="17" t="s">
        <v>135</v>
      </c>
      <c r="B90" s="19" t="s">
        <v>231</v>
      </c>
      <c r="C90" s="20">
        <v>0</v>
      </c>
      <c r="D90" s="20">
        <v>1.8269157190635306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0.97503411371236681</v>
      </c>
      <c r="M90" s="20">
        <v>5.1867812709029684</v>
      </c>
      <c r="N90" s="20">
        <v>0</v>
      </c>
      <c r="O90" s="20">
        <v>0</v>
      </c>
      <c r="P90" s="20">
        <v>0</v>
      </c>
      <c r="Q90" s="20">
        <v>4.2022294314380932</v>
      </c>
      <c r="R90" s="20">
        <v>0</v>
      </c>
      <c r="S90" s="20">
        <v>0</v>
      </c>
      <c r="T90" s="20">
        <v>0</v>
      </c>
      <c r="U90" s="20">
        <v>0</v>
      </c>
      <c r="V90" s="20">
        <v>4.5230688963210337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2.3829351170568369</v>
      </c>
      <c r="AC90" s="20">
        <v>0</v>
      </c>
      <c r="AD90" s="20">
        <v>4.3828494983277242</v>
      </c>
      <c r="AE90" s="20">
        <v>0</v>
      </c>
      <c r="AF90" s="20">
        <v>0</v>
      </c>
      <c r="AG90" s="20">
        <v>0</v>
      </c>
      <c r="AH90" s="20">
        <v>0</v>
      </c>
      <c r="AI90" s="20">
        <v>0</v>
      </c>
      <c r="AJ90" s="20">
        <v>0</v>
      </c>
      <c r="AK90" s="20">
        <v>6.3156072605184086</v>
      </c>
      <c r="AL90" s="20">
        <v>3.9274073578595003</v>
      </c>
    </row>
    <row r="91" spans="1:38" s="54" customFormat="1"/>
    <row r="92" spans="1:38" s="54" customFormat="1">
      <c r="A92" s="14" t="s">
        <v>517</v>
      </c>
    </row>
    <row r="93" spans="1:38" s="54" customFormat="1">
      <c r="A93" s="51" t="s">
        <v>97</v>
      </c>
      <c r="B93" s="51" t="s">
        <v>227</v>
      </c>
      <c r="C93" s="51" t="s">
        <v>99</v>
      </c>
      <c r="D93" s="51" t="s">
        <v>100</v>
      </c>
      <c r="E93" s="51" t="s">
        <v>101</v>
      </c>
      <c r="F93" s="51" t="s">
        <v>102</v>
      </c>
      <c r="G93" s="51" t="s">
        <v>103</v>
      </c>
      <c r="H93" s="51" t="s">
        <v>104</v>
      </c>
      <c r="I93" s="51" t="s">
        <v>105</v>
      </c>
      <c r="J93" s="51" t="s">
        <v>106</v>
      </c>
      <c r="K93" s="51" t="s">
        <v>107</v>
      </c>
      <c r="L93" s="51" t="s">
        <v>108</v>
      </c>
      <c r="M93" s="51" t="s">
        <v>109</v>
      </c>
      <c r="N93" s="51" t="s">
        <v>110</v>
      </c>
      <c r="O93" s="51" t="s">
        <v>111</v>
      </c>
      <c r="P93" s="51" t="s">
        <v>112</v>
      </c>
      <c r="Q93" s="51" t="s">
        <v>113</v>
      </c>
      <c r="R93" s="51" t="s">
        <v>114</v>
      </c>
      <c r="S93" s="51" t="s">
        <v>115</v>
      </c>
      <c r="T93" s="51" t="s">
        <v>116</v>
      </c>
      <c r="U93" s="51" t="s">
        <v>117</v>
      </c>
      <c r="V93" s="51" t="s">
        <v>118</v>
      </c>
      <c r="W93" s="51" t="s">
        <v>119</v>
      </c>
      <c r="X93" s="51" t="s">
        <v>120</v>
      </c>
      <c r="Y93" s="51" t="s">
        <v>121</v>
      </c>
      <c r="Z93" s="51" t="s">
        <v>122</v>
      </c>
      <c r="AA93" s="51" t="s">
        <v>123</v>
      </c>
      <c r="AB93" s="51" t="s">
        <v>124</v>
      </c>
      <c r="AC93" s="51" t="s">
        <v>125</v>
      </c>
      <c r="AD93" s="51" t="s">
        <v>126</v>
      </c>
      <c r="AE93" s="51" t="s">
        <v>127</v>
      </c>
      <c r="AF93" s="51" t="s">
        <v>128</v>
      </c>
      <c r="AG93" s="51" t="s">
        <v>129</v>
      </c>
      <c r="AH93" s="51" t="s">
        <v>130</v>
      </c>
      <c r="AI93" s="51" t="s">
        <v>131</v>
      </c>
      <c r="AJ93" s="51" t="s">
        <v>132</v>
      </c>
      <c r="AK93" s="51" t="s">
        <v>133</v>
      </c>
      <c r="AL93" s="51" t="s">
        <v>134</v>
      </c>
    </row>
    <row r="94" spans="1:38" s="54" customFormat="1">
      <c r="A94" s="17" t="s">
        <v>135</v>
      </c>
      <c r="B94" s="52" t="s">
        <v>228</v>
      </c>
      <c r="C94" s="20">
        <v>0</v>
      </c>
      <c r="D94" s="83">
        <v>0.39461360804933543</v>
      </c>
      <c r="E94" s="20">
        <v>0</v>
      </c>
      <c r="F94" s="20">
        <v>0</v>
      </c>
      <c r="G94" s="20">
        <v>0</v>
      </c>
      <c r="H94" s="20">
        <v>0</v>
      </c>
      <c r="I94" s="20">
        <v>0</v>
      </c>
      <c r="J94" s="20">
        <v>0</v>
      </c>
      <c r="K94" s="20">
        <v>0</v>
      </c>
      <c r="L94" s="83">
        <v>0.59958266512444969</v>
      </c>
      <c r="M94" s="83">
        <v>0.55043440702250468</v>
      </c>
      <c r="N94" s="20">
        <v>0</v>
      </c>
      <c r="O94" s="20">
        <v>0</v>
      </c>
      <c r="P94" s="20">
        <v>0</v>
      </c>
      <c r="Q94" s="83">
        <v>1.2775419598970523</v>
      </c>
      <c r="R94" s="20">
        <v>0</v>
      </c>
      <c r="S94" s="20">
        <v>0</v>
      </c>
      <c r="T94" s="20">
        <v>0</v>
      </c>
      <c r="U94" s="20">
        <v>0</v>
      </c>
      <c r="V94" s="83">
        <v>9.9951362099980789E-2</v>
      </c>
      <c r="W94" s="20">
        <v>0</v>
      </c>
      <c r="X94" s="20">
        <v>0</v>
      </c>
      <c r="Y94" s="20">
        <v>0</v>
      </c>
      <c r="Z94" s="20">
        <v>0</v>
      </c>
      <c r="AA94" s="20">
        <v>0</v>
      </c>
      <c r="AB94" s="83">
        <v>0.47267584258403966</v>
      </c>
      <c r="AC94" s="20">
        <v>0</v>
      </c>
      <c r="AD94" s="83">
        <v>0.21018718014330023</v>
      </c>
      <c r="AE94" s="20">
        <v>0</v>
      </c>
      <c r="AF94" s="20">
        <v>0</v>
      </c>
      <c r="AG94" s="20">
        <v>0</v>
      </c>
      <c r="AH94" s="20">
        <v>0</v>
      </c>
      <c r="AI94" s="20">
        <v>0</v>
      </c>
      <c r="AJ94" s="20">
        <v>0</v>
      </c>
      <c r="AK94" s="84">
        <v>1.8741695682730697</v>
      </c>
      <c r="AL94" s="34">
        <v>0.64566134488264115</v>
      </c>
    </row>
    <row r="95" spans="1:38" s="54" customFormat="1">
      <c r="A95" s="17" t="s">
        <v>135</v>
      </c>
      <c r="B95" s="52" t="s">
        <v>229</v>
      </c>
      <c r="C95" s="20">
        <v>0</v>
      </c>
      <c r="D95" s="34">
        <v>7.9449434205972072E-2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34">
        <v>9.9311792757465125E-3</v>
      </c>
      <c r="M95" s="34">
        <v>4.1576292900159108E-2</v>
      </c>
      <c r="N95" s="20">
        <v>0</v>
      </c>
      <c r="O95" s="20">
        <v>0</v>
      </c>
      <c r="P95" s="20">
        <v>0</v>
      </c>
      <c r="Q95" s="34">
        <v>3.1981763769353168E-2</v>
      </c>
      <c r="R95" s="20">
        <v>0</v>
      </c>
      <c r="S95" s="20">
        <v>0</v>
      </c>
      <c r="T95" s="20">
        <v>0</v>
      </c>
      <c r="U95" s="20">
        <v>0</v>
      </c>
      <c r="V95" s="34">
        <v>9.4262040583356702E-3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34">
        <v>1.7169157391968542E-2</v>
      </c>
      <c r="AC95" s="20">
        <v>0</v>
      </c>
      <c r="AD95" s="34">
        <v>2.7268661740185333E-2</v>
      </c>
      <c r="AE95" s="20">
        <v>0</v>
      </c>
      <c r="AF95" s="20">
        <v>0</v>
      </c>
      <c r="AG95" s="20">
        <v>0</v>
      </c>
      <c r="AH95" s="20">
        <v>0</v>
      </c>
      <c r="AI95" s="20">
        <v>0</v>
      </c>
      <c r="AJ95" s="20">
        <v>0</v>
      </c>
      <c r="AK95" s="34">
        <v>2.0488610788537098E-2</v>
      </c>
      <c r="AL95" s="34">
        <v>2.2070523989043613E-2</v>
      </c>
    </row>
    <row r="96" spans="1:38" s="54" customFormat="1">
      <c r="A96" s="17" t="s">
        <v>135</v>
      </c>
      <c r="B96" s="52" t="s">
        <v>230</v>
      </c>
      <c r="C96" s="20">
        <v>0</v>
      </c>
      <c r="D96" s="34">
        <v>0</v>
      </c>
      <c r="E96" s="20">
        <v>0</v>
      </c>
      <c r="F96" s="20">
        <v>0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34">
        <v>0</v>
      </c>
      <c r="M96" s="34">
        <v>0</v>
      </c>
      <c r="N96" s="20">
        <v>0</v>
      </c>
      <c r="O96" s="20">
        <v>0</v>
      </c>
      <c r="P96" s="20">
        <v>0</v>
      </c>
      <c r="Q96" s="34">
        <v>0</v>
      </c>
      <c r="R96" s="20">
        <v>0</v>
      </c>
      <c r="S96" s="20">
        <v>0</v>
      </c>
      <c r="T96" s="20">
        <v>0</v>
      </c>
      <c r="U96" s="20">
        <v>0</v>
      </c>
      <c r="V96" s="34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34">
        <v>0</v>
      </c>
      <c r="AC96" s="20">
        <v>0</v>
      </c>
      <c r="AD96" s="34">
        <v>0</v>
      </c>
      <c r="AE96" s="20">
        <v>0</v>
      </c>
      <c r="AF96" s="20">
        <v>0</v>
      </c>
      <c r="AG96" s="20">
        <v>0</v>
      </c>
      <c r="AH96" s="20">
        <v>0</v>
      </c>
      <c r="AI96" s="20">
        <v>0</v>
      </c>
      <c r="AJ96" s="20">
        <v>0</v>
      </c>
      <c r="AK96" s="34">
        <v>0</v>
      </c>
      <c r="AL96" s="34">
        <v>0</v>
      </c>
    </row>
    <row r="97" spans="1:38" s="54" customFormat="1">
      <c r="A97" s="17" t="s">
        <v>135</v>
      </c>
      <c r="B97" s="52" t="s">
        <v>232</v>
      </c>
      <c r="C97" s="20">
        <v>0</v>
      </c>
      <c r="D97" s="31">
        <v>0.83873478979260574</v>
      </c>
      <c r="E97" s="20">
        <v>0</v>
      </c>
      <c r="F97" s="20">
        <v>0</v>
      </c>
      <c r="G97" s="20">
        <v>0</v>
      </c>
      <c r="H97" s="20">
        <v>0</v>
      </c>
      <c r="I97" s="20">
        <v>0</v>
      </c>
      <c r="J97" s="20">
        <v>0</v>
      </c>
      <c r="K97" s="20">
        <v>0</v>
      </c>
      <c r="L97" s="31">
        <v>0.62998277262695312</v>
      </c>
      <c r="M97" s="31">
        <v>0.66404606564715596</v>
      </c>
      <c r="N97" s="20">
        <v>0</v>
      </c>
      <c r="O97" s="20">
        <v>0</v>
      </c>
      <c r="P97" s="20">
        <v>0</v>
      </c>
      <c r="Q97" s="31">
        <v>1.8142372442078381</v>
      </c>
      <c r="R97" s="20">
        <v>0</v>
      </c>
      <c r="S97" s="20">
        <v>0</v>
      </c>
      <c r="T97" s="20">
        <v>0</v>
      </c>
      <c r="U97" s="20">
        <v>0</v>
      </c>
      <c r="V97" s="31">
        <v>0.38385331435712278</v>
      </c>
      <c r="W97" s="20">
        <v>0</v>
      </c>
      <c r="X97" s="20">
        <v>0</v>
      </c>
      <c r="Y97" s="20">
        <v>0</v>
      </c>
      <c r="Z97" s="20">
        <v>0</v>
      </c>
      <c r="AA97" s="20">
        <v>0</v>
      </c>
      <c r="AB97" s="31">
        <v>0.13074959162787136</v>
      </c>
      <c r="AC97" s="20">
        <v>0</v>
      </c>
      <c r="AD97" s="31">
        <v>0.57376891940803576</v>
      </c>
      <c r="AE97" s="20">
        <v>0</v>
      </c>
      <c r="AF97" s="20">
        <v>0</v>
      </c>
      <c r="AG97" s="20">
        <v>0</v>
      </c>
      <c r="AH97" s="20">
        <v>0</v>
      </c>
      <c r="AI97" s="20">
        <v>0</v>
      </c>
      <c r="AJ97" s="20">
        <v>0</v>
      </c>
      <c r="AK97" s="31"/>
      <c r="AL97" s="31">
        <v>0.70794242802232521</v>
      </c>
    </row>
    <row r="98" spans="1:38" s="54" customFormat="1">
      <c r="A98" s="17" t="s">
        <v>135</v>
      </c>
      <c r="B98" s="19" t="s">
        <v>233</v>
      </c>
      <c r="C98" s="20">
        <v>0</v>
      </c>
      <c r="D98" s="170">
        <v>0</v>
      </c>
      <c r="E98" s="20">
        <v>0</v>
      </c>
      <c r="F98" s="20">
        <v>0</v>
      </c>
      <c r="G98" s="20">
        <v>0</v>
      </c>
      <c r="H98" s="20">
        <v>0</v>
      </c>
      <c r="I98" s="20">
        <v>0</v>
      </c>
      <c r="J98" s="20">
        <v>0</v>
      </c>
      <c r="K98" s="20">
        <v>0</v>
      </c>
      <c r="L98" s="170">
        <v>0</v>
      </c>
      <c r="M98" s="170">
        <v>0</v>
      </c>
      <c r="N98" s="20">
        <v>0</v>
      </c>
      <c r="O98" s="20">
        <v>0</v>
      </c>
      <c r="P98" s="20">
        <v>0</v>
      </c>
      <c r="Q98" s="170">
        <v>0</v>
      </c>
      <c r="R98" s="20">
        <v>0</v>
      </c>
      <c r="S98" s="20">
        <v>0</v>
      </c>
      <c r="T98" s="20">
        <v>0</v>
      </c>
      <c r="U98" s="20">
        <v>0</v>
      </c>
      <c r="V98" s="170">
        <v>0</v>
      </c>
      <c r="W98" s="20">
        <v>0</v>
      </c>
      <c r="X98" s="20">
        <v>0</v>
      </c>
      <c r="Y98" s="20">
        <v>0</v>
      </c>
      <c r="Z98" s="20">
        <v>0</v>
      </c>
      <c r="AA98" s="20">
        <v>0</v>
      </c>
      <c r="AB98" s="170">
        <v>0</v>
      </c>
      <c r="AC98" s="20">
        <v>0</v>
      </c>
      <c r="AD98" s="170">
        <v>0</v>
      </c>
      <c r="AE98" s="20">
        <v>0</v>
      </c>
      <c r="AF98" s="20">
        <v>0</v>
      </c>
      <c r="AG98" s="20">
        <v>0</v>
      </c>
      <c r="AH98" s="20">
        <v>0</v>
      </c>
      <c r="AI98" s="20">
        <v>0</v>
      </c>
      <c r="AJ98" s="20">
        <v>0</v>
      </c>
      <c r="AK98" s="170">
        <v>0</v>
      </c>
      <c r="AL98" s="170">
        <v>0</v>
      </c>
    </row>
    <row r="99" spans="1:38" s="54" customFormat="1">
      <c r="A99" s="17" t="s">
        <v>135</v>
      </c>
      <c r="B99" s="19" t="s">
        <v>231</v>
      </c>
      <c r="C99" s="20">
        <v>0</v>
      </c>
      <c r="D99" s="30">
        <v>2.0563664830056188</v>
      </c>
      <c r="E99" s="20">
        <v>0</v>
      </c>
      <c r="F99" s="20">
        <v>0</v>
      </c>
      <c r="G99" s="20">
        <v>0</v>
      </c>
      <c r="H99" s="20">
        <v>0</v>
      </c>
      <c r="I99" s="20">
        <v>0</v>
      </c>
      <c r="J99" s="20">
        <v>0</v>
      </c>
      <c r="K99" s="20">
        <v>0</v>
      </c>
      <c r="L99" s="30">
        <v>1.0974931412013738</v>
      </c>
      <c r="M99" s="30">
        <v>5.8382130324180803</v>
      </c>
      <c r="N99" s="20">
        <v>0</v>
      </c>
      <c r="O99" s="20">
        <v>0</v>
      </c>
      <c r="P99" s="20">
        <v>0</v>
      </c>
      <c r="Q99" s="30">
        <v>4.7300067904273995</v>
      </c>
      <c r="R99" s="20">
        <v>0</v>
      </c>
      <c r="S99" s="20">
        <v>0</v>
      </c>
      <c r="T99" s="20">
        <v>0</v>
      </c>
      <c r="U99" s="20">
        <v>0</v>
      </c>
      <c r="V99" s="30">
        <v>4.3355735938146278</v>
      </c>
      <c r="W99" s="20">
        <v>0</v>
      </c>
      <c r="X99" s="20">
        <v>0</v>
      </c>
      <c r="Y99" s="20">
        <v>0</v>
      </c>
      <c r="Z99" s="20">
        <v>0</v>
      </c>
      <c r="AA99" s="20">
        <v>0</v>
      </c>
      <c r="AB99" s="30">
        <v>2.6822189194390247</v>
      </c>
      <c r="AC99" s="20">
        <v>0</v>
      </c>
      <c r="AD99" s="30">
        <v>4.9333117638502877</v>
      </c>
      <c r="AE99" s="20">
        <v>0</v>
      </c>
      <c r="AF99" s="20">
        <v>0</v>
      </c>
      <c r="AG99" s="20">
        <v>0</v>
      </c>
      <c r="AH99" s="20">
        <v>0</v>
      </c>
      <c r="AI99" s="20">
        <v>0</v>
      </c>
      <c r="AJ99" s="20">
        <v>0</v>
      </c>
      <c r="AK99" s="30">
        <v>3.5099369437993908</v>
      </c>
      <c r="AL99" s="30">
        <v>3.0571772622877056</v>
      </c>
    </row>
    <row r="100" spans="1:38" s="54" customFormat="1"/>
    <row r="101" spans="1:38" s="54" customFormat="1">
      <c r="A101" s="14" t="s">
        <v>515</v>
      </c>
    </row>
    <row r="102" spans="1:38" s="54" customFormat="1">
      <c r="A102" s="51" t="s">
        <v>97</v>
      </c>
      <c r="B102" s="51" t="s">
        <v>227</v>
      </c>
      <c r="C102" s="51" t="s">
        <v>99</v>
      </c>
      <c r="D102" s="51" t="s">
        <v>100</v>
      </c>
      <c r="E102" s="51" t="s">
        <v>101</v>
      </c>
      <c r="F102" s="51" t="s">
        <v>102</v>
      </c>
      <c r="G102" s="51" t="s">
        <v>103</v>
      </c>
      <c r="H102" s="51" t="s">
        <v>104</v>
      </c>
      <c r="I102" s="51" t="s">
        <v>105</v>
      </c>
      <c r="J102" s="51" t="s">
        <v>106</v>
      </c>
      <c r="K102" s="51" t="s">
        <v>107</v>
      </c>
      <c r="L102" s="51" t="s">
        <v>108</v>
      </c>
      <c r="M102" s="51" t="s">
        <v>109</v>
      </c>
      <c r="N102" s="51" t="s">
        <v>110</v>
      </c>
      <c r="O102" s="51" t="s">
        <v>111</v>
      </c>
      <c r="P102" s="51" t="s">
        <v>112</v>
      </c>
      <c r="Q102" s="51" t="s">
        <v>113</v>
      </c>
      <c r="R102" s="51" t="s">
        <v>114</v>
      </c>
      <c r="S102" s="51" t="s">
        <v>115</v>
      </c>
      <c r="T102" s="51" t="s">
        <v>116</v>
      </c>
      <c r="U102" s="51" t="s">
        <v>117</v>
      </c>
      <c r="V102" s="51" t="s">
        <v>118</v>
      </c>
      <c r="W102" s="51" t="s">
        <v>119</v>
      </c>
      <c r="X102" s="51" t="s">
        <v>120</v>
      </c>
      <c r="Y102" s="51" t="s">
        <v>121</v>
      </c>
      <c r="Z102" s="51" t="s">
        <v>122</v>
      </c>
      <c r="AA102" s="51" t="s">
        <v>123</v>
      </c>
      <c r="AB102" s="51" t="s">
        <v>124</v>
      </c>
      <c r="AC102" s="51" t="s">
        <v>125</v>
      </c>
      <c r="AD102" s="51" t="s">
        <v>126</v>
      </c>
      <c r="AE102" s="51" t="s">
        <v>127</v>
      </c>
      <c r="AF102" s="51" t="s">
        <v>128</v>
      </c>
      <c r="AG102" s="51" t="s">
        <v>129</v>
      </c>
      <c r="AH102" s="51" t="s">
        <v>130</v>
      </c>
      <c r="AI102" s="51" t="s">
        <v>131</v>
      </c>
      <c r="AJ102" s="51" t="s">
        <v>132</v>
      </c>
      <c r="AK102" s="51" t="s">
        <v>133</v>
      </c>
      <c r="AL102" s="51" t="s">
        <v>134</v>
      </c>
    </row>
    <row r="103" spans="1:38" s="54" customFormat="1">
      <c r="A103" s="17" t="s">
        <v>135</v>
      </c>
      <c r="B103" s="52" t="s">
        <v>228</v>
      </c>
      <c r="C103" s="20">
        <v>0</v>
      </c>
      <c r="D103" s="83">
        <v>0.39461360804933543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83">
        <v>0.59958266512444969</v>
      </c>
      <c r="M103" s="83">
        <v>0.55043440702250468</v>
      </c>
      <c r="N103" s="20">
        <v>0</v>
      </c>
      <c r="O103" s="20">
        <v>0</v>
      </c>
      <c r="P103" s="20">
        <v>0</v>
      </c>
      <c r="Q103" s="83">
        <v>1.2775419598970523</v>
      </c>
      <c r="R103" s="20">
        <v>0</v>
      </c>
      <c r="S103" s="20">
        <v>0</v>
      </c>
      <c r="T103" s="20">
        <v>0</v>
      </c>
      <c r="U103" s="20">
        <v>0</v>
      </c>
      <c r="V103" s="83">
        <v>9.9951362099980789E-2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83">
        <v>0.47267584258403966</v>
      </c>
      <c r="AC103" s="20">
        <v>0</v>
      </c>
      <c r="AD103" s="83">
        <v>0.21018718014330023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84">
        <v>1.8741695682730697</v>
      </c>
      <c r="AL103" s="34">
        <v>0.64566134488264115</v>
      </c>
    </row>
    <row r="104" spans="1:38" s="54" customFormat="1">
      <c r="A104" s="17" t="s">
        <v>135</v>
      </c>
      <c r="B104" s="52" t="s">
        <v>229</v>
      </c>
      <c r="C104" s="20">
        <v>0</v>
      </c>
      <c r="D104" s="20">
        <v>7.9449434205972076E-3</v>
      </c>
      <c r="E104" s="20">
        <v>0</v>
      </c>
      <c r="F104" s="20">
        <v>0</v>
      </c>
      <c r="G104" s="20">
        <v>0</v>
      </c>
      <c r="H104" s="20">
        <v>0</v>
      </c>
      <c r="I104" s="20">
        <v>0</v>
      </c>
      <c r="J104" s="20">
        <v>0</v>
      </c>
      <c r="K104" s="20">
        <v>0</v>
      </c>
      <c r="L104" s="20">
        <v>9.9311792757465094E-4</v>
      </c>
      <c r="M104" s="20">
        <v>4.157629290015911E-3</v>
      </c>
      <c r="N104" s="20">
        <v>0</v>
      </c>
      <c r="O104" s="20">
        <v>0</v>
      </c>
      <c r="P104" s="20">
        <v>0</v>
      </c>
      <c r="Q104" s="20">
        <v>3.1981763769353159E-3</v>
      </c>
      <c r="R104" s="20">
        <v>0</v>
      </c>
      <c r="S104" s="20">
        <v>0</v>
      </c>
      <c r="T104" s="20">
        <v>0</v>
      </c>
      <c r="U104" s="20">
        <v>0</v>
      </c>
      <c r="V104" s="20">
        <v>9.4262040583356697E-4</v>
      </c>
      <c r="W104" s="20">
        <v>0</v>
      </c>
      <c r="X104" s="20">
        <v>0</v>
      </c>
      <c r="Y104" s="20">
        <v>0</v>
      </c>
      <c r="Z104" s="20">
        <v>0</v>
      </c>
      <c r="AA104" s="20">
        <v>0</v>
      </c>
      <c r="AB104" s="20">
        <v>1.716915739196854E-3</v>
      </c>
      <c r="AC104" s="20">
        <v>0</v>
      </c>
      <c r="AD104" s="20">
        <v>2.7268661740185332E-3</v>
      </c>
      <c r="AE104" s="20">
        <v>0</v>
      </c>
      <c r="AF104" s="20">
        <v>0</v>
      </c>
      <c r="AG104" s="20">
        <v>0</v>
      </c>
      <c r="AH104" s="20">
        <v>0</v>
      </c>
      <c r="AI104" s="20">
        <v>0</v>
      </c>
      <c r="AJ104" s="20">
        <v>0</v>
      </c>
      <c r="AK104" s="20">
        <v>4.1496312692026367E-3</v>
      </c>
      <c r="AL104" s="20">
        <v>3.7536491160872396E-3</v>
      </c>
    </row>
    <row r="105" spans="1:38" s="54" customFormat="1">
      <c r="A105" s="17" t="s">
        <v>135</v>
      </c>
      <c r="B105" s="52" t="s">
        <v>230</v>
      </c>
      <c r="C105" s="20">
        <v>0</v>
      </c>
      <c r="D105" s="20">
        <v>0</v>
      </c>
      <c r="E105" s="20">
        <v>0</v>
      </c>
      <c r="F105" s="20">
        <v>0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20">
        <v>0</v>
      </c>
      <c r="O105" s="20">
        <v>0</v>
      </c>
      <c r="P105" s="20">
        <v>0</v>
      </c>
      <c r="Q105" s="20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20">
        <v>0</v>
      </c>
      <c r="AD105" s="20">
        <v>0</v>
      </c>
      <c r="AE105" s="20">
        <v>0</v>
      </c>
      <c r="AF105" s="20">
        <v>0</v>
      </c>
      <c r="AG105" s="20">
        <v>0</v>
      </c>
      <c r="AH105" s="20">
        <v>0</v>
      </c>
      <c r="AI105" s="20">
        <v>0</v>
      </c>
      <c r="AJ105" s="20">
        <v>0</v>
      </c>
      <c r="AK105" s="20">
        <v>0</v>
      </c>
      <c r="AL105" s="20">
        <v>0</v>
      </c>
    </row>
    <row r="106" spans="1:38" s="54" customFormat="1">
      <c r="A106" s="17" t="s">
        <v>135</v>
      </c>
      <c r="B106" s="52" t="s">
        <v>232</v>
      </c>
      <c r="C106" s="20">
        <v>0</v>
      </c>
      <c r="D106" s="20">
        <v>0.12094856063927308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9.0845772113029077E-2</v>
      </c>
      <c r="M106" s="20">
        <v>9.575782096514128E-2</v>
      </c>
      <c r="N106" s="20">
        <v>0</v>
      </c>
      <c r="O106" s="20">
        <v>0</v>
      </c>
      <c r="P106" s="20">
        <v>0</v>
      </c>
      <c r="Q106" s="20">
        <v>0.26161950835419351</v>
      </c>
      <c r="R106" s="20">
        <v>0</v>
      </c>
      <c r="S106" s="20">
        <v>0</v>
      </c>
      <c r="T106" s="20">
        <v>0</v>
      </c>
      <c r="U106" s="20">
        <v>0</v>
      </c>
      <c r="V106" s="20">
        <v>5.5353022711253357E-2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1.8854559395913593E-2</v>
      </c>
      <c r="AC106" s="20">
        <v>0</v>
      </c>
      <c r="AD106" s="20">
        <v>8.2739533147435915E-2</v>
      </c>
      <c r="AE106" s="20">
        <v>0</v>
      </c>
      <c r="AF106" s="20">
        <v>0</v>
      </c>
      <c r="AG106" s="20">
        <v>0</v>
      </c>
      <c r="AH106" s="20">
        <v>0</v>
      </c>
      <c r="AI106" s="20">
        <v>0</v>
      </c>
      <c r="AJ106" s="20">
        <v>0</v>
      </c>
      <c r="AK106" s="20"/>
      <c r="AL106" s="20">
        <v>0.10208783363564165</v>
      </c>
    </row>
    <row r="107" spans="1:38" s="54" customFormat="1">
      <c r="A107" s="17" t="s">
        <v>135</v>
      </c>
      <c r="B107" s="19" t="s">
        <v>233</v>
      </c>
      <c r="C107" s="20">
        <v>0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20">
        <v>0</v>
      </c>
      <c r="X107" s="20">
        <v>0</v>
      </c>
      <c r="Y107" s="20">
        <v>0</v>
      </c>
      <c r="Z107" s="20">
        <v>0</v>
      </c>
      <c r="AA107" s="20">
        <v>0</v>
      </c>
      <c r="AB107" s="20">
        <v>0</v>
      </c>
      <c r="AC107" s="20">
        <v>0</v>
      </c>
      <c r="AD107" s="20">
        <v>0</v>
      </c>
      <c r="AE107" s="20">
        <v>0</v>
      </c>
      <c r="AF107" s="20">
        <v>0</v>
      </c>
      <c r="AG107" s="20">
        <v>0</v>
      </c>
      <c r="AH107" s="20">
        <v>0</v>
      </c>
      <c r="AI107" s="20">
        <v>0</v>
      </c>
      <c r="AJ107" s="20">
        <v>0</v>
      </c>
      <c r="AK107" s="20">
        <v>0</v>
      </c>
      <c r="AL107" s="20">
        <v>0</v>
      </c>
    </row>
    <row r="108" spans="1:38" s="54" customFormat="1">
      <c r="A108" s="17" t="s">
        <v>135</v>
      </c>
      <c r="B108" s="19" t="s">
        <v>231</v>
      </c>
      <c r="C108" s="20">
        <v>0</v>
      </c>
      <c r="D108" s="20">
        <v>1.8269157190635306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0.97503411371236681</v>
      </c>
      <c r="M108" s="20">
        <v>5.1867812709029684</v>
      </c>
      <c r="N108" s="20">
        <v>0</v>
      </c>
      <c r="O108" s="20">
        <v>0</v>
      </c>
      <c r="P108" s="20">
        <v>0</v>
      </c>
      <c r="Q108" s="20">
        <v>4.2022294314380932</v>
      </c>
      <c r="R108" s="20">
        <v>0</v>
      </c>
      <c r="S108" s="20">
        <v>0</v>
      </c>
      <c r="T108" s="20">
        <v>0</v>
      </c>
      <c r="U108" s="20">
        <v>0</v>
      </c>
      <c r="V108" s="20">
        <v>4.5230688963210337</v>
      </c>
      <c r="W108" s="20">
        <v>0</v>
      </c>
      <c r="X108" s="20">
        <v>0</v>
      </c>
      <c r="Y108" s="20">
        <v>0</v>
      </c>
      <c r="Z108" s="20">
        <v>0</v>
      </c>
      <c r="AA108" s="20">
        <v>0</v>
      </c>
      <c r="AB108" s="20">
        <v>2.3829351170568369</v>
      </c>
      <c r="AC108" s="20">
        <v>0</v>
      </c>
      <c r="AD108" s="20">
        <v>4.3828494983277242</v>
      </c>
      <c r="AE108" s="20">
        <v>0</v>
      </c>
      <c r="AF108" s="20">
        <v>0</v>
      </c>
      <c r="AG108" s="20">
        <v>0</v>
      </c>
      <c r="AH108" s="20">
        <v>0</v>
      </c>
      <c r="AI108" s="20">
        <v>0</v>
      </c>
      <c r="AJ108" s="20">
        <v>0</v>
      </c>
      <c r="AK108" s="20">
        <v>6.3156072605184086</v>
      </c>
      <c r="AL108" s="20">
        <v>3.9274073578595003</v>
      </c>
    </row>
    <row r="109" spans="1:38" s="54" customFormat="1"/>
    <row r="110" spans="1:38" s="54" customFormat="1">
      <c r="A110" s="14" t="s">
        <v>516</v>
      </c>
      <c r="C110" s="45" t="s">
        <v>234</v>
      </c>
    </row>
    <row r="111" spans="1:38" s="54" customFormat="1">
      <c r="A111" s="51" t="s">
        <v>97</v>
      </c>
      <c r="B111" s="51" t="s">
        <v>227</v>
      </c>
      <c r="C111" s="51" t="s">
        <v>99</v>
      </c>
      <c r="D111" s="51" t="s">
        <v>100</v>
      </c>
      <c r="E111" s="51" t="s">
        <v>101</v>
      </c>
      <c r="F111" s="51" t="s">
        <v>102</v>
      </c>
      <c r="G111" s="51" t="s">
        <v>103</v>
      </c>
      <c r="H111" s="51" t="s">
        <v>104</v>
      </c>
      <c r="I111" s="51" t="s">
        <v>105</v>
      </c>
      <c r="J111" s="51" t="s">
        <v>106</v>
      </c>
      <c r="K111" s="51" t="s">
        <v>107</v>
      </c>
      <c r="L111" s="51" t="s">
        <v>108</v>
      </c>
      <c r="M111" s="51" t="s">
        <v>109</v>
      </c>
      <c r="N111" s="51" t="s">
        <v>110</v>
      </c>
      <c r="O111" s="51" t="s">
        <v>111</v>
      </c>
      <c r="P111" s="51" t="s">
        <v>112</v>
      </c>
      <c r="Q111" s="51" t="s">
        <v>113</v>
      </c>
      <c r="R111" s="51" t="s">
        <v>114</v>
      </c>
      <c r="S111" s="51" t="s">
        <v>115</v>
      </c>
      <c r="T111" s="51" t="s">
        <v>116</v>
      </c>
      <c r="U111" s="51" t="s">
        <v>117</v>
      </c>
      <c r="V111" s="51" t="s">
        <v>118</v>
      </c>
      <c r="W111" s="51" t="s">
        <v>119</v>
      </c>
      <c r="X111" s="51" t="s">
        <v>120</v>
      </c>
      <c r="Y111" s="51" t="s">
        <v>121</v>
      </c>
      <c r="Z111" s="51" t="s">
        <v>122</v>
      </c>
      <c r="AA111" s="51" t="s">
        <v>123</v>
      </c>
      <c r="AB111" s="51" t="s">
        <v>124</v>
      </c>
      <c r="AC111" s="51" t="s">
        <v>125</v>
      </c>
      <c r="AD111" s="51" t="s">
        <v>126</v>
      </c>
      <c r="AE111" s="51" t="s">
        <v>127</v>
      </c>
      <c r="AF111" s="51" t="s">
        <v>128</v>
      </c>
      <c r="AG111" s="51" t="s">
        <v>129</v>
      </c>
      <c r="AH111" s="51" t="s">
        <v>130</v>
      </c>
      <c r="AI111" s="51" t="s">
        <v>131</v>
      </c>
      <c r="AJ111" s="51" t="s">
        <v>132</v>
      </c>
      <c r="AK111" s="51" t="s">
        <v>133</v>
      </c>
      <c r="AL111" s="51" t="s">
        <v>134</v>
      </c>
    </row>
    <row r="112" spans="1:38" s="54" customFormat="1">
      <c r="A112" s="17" t="s">
        <v>135</v>
      </c>
      <c r="B112" s="52" t="s">
        <v>228</v>
      </c>
      <c r="C112" s="20">
        <v>0</v>
      </c>
      <c r="D112" s="20">
        <v>0</v>
      </c>
      <c r="E112" s="20">
        <v>0</v>
      </c>
      <c r="F112" s="20">
        <v>0</v>
      </c>
      <c r="G112" s="20">
        <v>0</v>
      </c>
      <c r="H112" s="20">
        <v>0</v>
      </c>
      <c r="I112" s="20">
        <v>0</v>
      </c>
      <c r="J112" s="20">
        <v>0</v>
      </c>
      <c r="K112" s="20">
        <v>0</v>
      </c>
      <c r="L112" s="20">
        <v>0</v>
      </c>
      <c r="M112" s="20">
        <v>0</v>
      </c>
      <c r="N112" s="20">
        <v>0</v>
      </c>
      <c r="O112" s="20">
        <v>0</v>
      </c>
      <c r="P112" s="20">
        <v>0</v>
      </c>
      <c r="Q112" s="20">
        <v>0</v>
      </c>
      <c r="R112" s="20">
        <v>0</v>
      </c>
      <c r="S112" s="20">
        <v>0</v>
      </c>
      <c r="T112" s="20">
        <v>0</v>
      </c>
      <c r="U112" s="20">
        <v>0</v>
      </c>
      <c r="V112" s="20">
        <v>0</v>
      </c>
      <c r="W112" s="20">
        <v>0</v>
      </c>
      <c r="X112" s="20">
        <v>0</v>
      </c>
      <c r="Y112" s="20">
        <v>0</v>
      </c>
      <c r="Z112" s="20">
        <v>0</v>
      </c>
      <c r="AA112" s="20">
        <v>0</v>
      </c>
      <c r="AB112" s="20">
        <v>0</v>
      </c>
      <c r="AC112" s="20">
        <v>0</v>
      </c>
      <c r="AD112" s="20">
        <v>0</v>
      </c>
      <c r="AE112" s="20">
        <v>0</v>
      </c>
      <c r="AF112" s="20">
        <v>0</v>
      </c>
      <c r="AG112" s="20">
        <v>0</v>
      </c>
      <c r="AH112" s="20">
        <v>0</v>
      </c>
      <c r="AI112" s="20">
        <v>0</v>
      </c>
      <c r="AJ112" s="20">
        <v>0</v>
      </c>
      <c r="AK112" s="20">
        <v>0</v>
      </c>
      <c r="AL112" s="20">
        <v>0</v>
      </c>
    </row>
    <row r="113" spans="1:38" s="54" customFormat="1">
      <c r="A113" s="17" t="s">
        <v>135</v>
      </c>
      <c r="B113" s="52" t="s">
        <v>229</v>
      </c>
      <c r="C113" s="20">
        <v>0</v>
      </c>
      <c r="D113" s="20">
        <v>0</v>
      </c>
      <c r="E113" s="20">
        <v>0</v>
      </c>
      <c r="F113" s="20">
        <v>0</v>
      </c>
      <c r="G113" s="20">
        <v>0</v>
      </c>
      <c r="H113" s="20">
        <v>0</v>
      </c>
      <c r="I113" s="20">
        <v>0</v>
      </c>
      <c r="J113" s="20">
        <v>0</v>
      </c>
      <c r="K113" s="20">
        <v>0</v>
      </c>
      <c r="L113" s="20">
        <v>0</v>
      </c>
      <c r="M113" s="20">
        <v>0</v>
      </c>
      <c r="N113" s="20">
        <v>0</v>
      </c>
      <c r="O113" s="20">
        <v>0</v>
      </c>
      <c r="P113" s="20">
        <v>0</v>
      </c>
      <c r="Q113" s="20">
        <v>0</v>
      </c>
      <c r="R113" s="20">
        <v>0</v>
      </c>
      <c r="S113" s="20">
        <v>0</v>
      </c>
      <c r="T113" s="20">
        <v>0</v>
      </c>
      <c r="U113" s="20">
        <v>0</v>
      </c>
      <c r="V113" s="20">
        <v>0</v>
      </c>
      <c r="W113" s="20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</row>
    <row r="114" spans="1:38" s="54" customFormat="1">
      <c r="A114" s="17" t="s">
        <v>135</v>
      </c>
      <c r="B114" s="52" t="s">
        <v>230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20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</row>
    <row r="115" spans="1:38" s="54" customFormat="1">
      <c r="A115" s="17" t="s">
        <v>135</v>
      </c>
      <c r="B115" s="52" t="s">
        <v>232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</row>
    <row r="116" spans="1:38" s="54" customFormat="1">
      <c r="A116" s="17" t="s">
        <v>135</v>
      </c>
      <c r="B116" s="19" t="s">
        <v>233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</row>
    <row r="117" spans="1:38" s="54" customFormat="1">
      <c r="A117" s="17" t="s">
        <v>135</v>
      </c>
      <c r="B117" s="19" t="s">
        <v>231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0</v>
      </c>
      <c r="U117" s="20">
        <v>0</v>
      </c>
      <c r="V117" s="20">
        <v>0</v>
      </c>
      <c r="W117" s="20">
        <v>0</v>
      </c>
      <c r="X117" s="20">
        <v>0</v>
      </c>
      <c r="Y117" s="20">
        <v>0</v>
      </c>
      <c r="Z117" s="20">
        <v>0</v>
      </c>
      <c r="AA117" s="20">
        <v>0</v>
      </c>
      <c r="AB117" s="20">
        <v>0</v>
      </c>
      <c r="AC117" s="20">
        <v>0</v>
      </c>
      <c r="AD117" s="20">
        <v>0</v>
      </c>
      <c r="AE117" s="20">
        <v>0</v>
      </c>
      <c r="AF117" s="20">
        <v>0</v>
      </c>
      <c r="AG117" s="20">
        <v>0</v>
      </c>
      <c r="AH117" s="20">
        <v>0</v>
      </c>
      <c r="AI117" s="20">
        <v>0</v>
      </c>
      <c r="AJ117" s="20">
        <v>0</v>
      </c>
      <c r="AK117" s="20">
        <v>0</v>
      </c>
      <c r="AL117" s="20">
        <v>0</v>
      </c>
    </row>
    <row r="118" spans="1:38" s="54" customFormat="1"/>
    <row r="119" spans="1:38" s="54" customFormat="1">
      <c r="A119" s="25"/>
      <c r="B119" s="43"/>
      <c r="C119" s="25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4"/>
      <c r="AI119" s="44"/>
      <c r="AJ119" s="44"/>
      <c r="AK119" s="44"/>
    </row>
    <row r="120" spans="1:38" s="54" customFormat="1" ht="18.75">
      <c r="A120" s="15" t="s">
        <v>144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</row>
    <row r="121" spans="1:38" s="42" customFormat="1"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  <c r="AC121" s="88"/>
      <c r="AD121" s="88"/>
      <c r="AE121" s="88"/>
      <c r="AF121" s="88"/>
      <c r="AG121" s="88"/>
      <c r="AH121" s="88"/>
      <c r="AI121" s="88"/>
      <c r="AJ121" s="88"/>
      <c r="AK121" s="88"/>
      <c r="AL121" s="88"/>
    </row>
    <row r="122" spans="1:38" s="54" customFormat="1">
      <c r="A122" s="14" t="s">
        <v>518</v>
      </c>
    </row>
    <row r="123" spans="1:38" s="54" customFormat="1">
      <c r="A123" s="51" t="s">
        <v>97</v>
      </c>
      <c r="B123" s="51" t="s">
        <v>227</v>
      </c>
      <c r="C123" s="51" t="s">
        <v>99</v>
      </c>
      <c r="D123" s="51" t="s">
        <v>100</v>
      </c>
      <c r="E123" s="51" t="s">
        <v>101</v>
      </c>
      <c r="F123" s="51" t="s">
        <v>102</v>
      </c>
      <c r="G123" s="51" t="s">
        <v>103</v>
      </c>
      <c r="H123" s="51" t="s">
        <v>104</v>
      </c>
      <c r="I123" s="51" t="s">
        <v>105</v>
      </c>
      <c r="J123" s="51" t="s">
        <v>106</v>
      </c>
      <c r="K123" s="51" t="s">
        <v>107</v>
      </c>
      <c r="L123" s="51" t="s">
        <v>108</v>
      </c>
      <c r="M123" s="51" t="s">
        <v>109</v>
      </c>
      <c r="N123" s="51" t="s">
        <v>110</v>
      </c>
      <c r="O123" s="51" t="s">
        <v>111</v>
      </c>
      <c r="P123" s="51" t="s">
        <v>112</v>
      </c>
      <c r="Q123" s="51" t="s">
        <v>113</v>
      </c>
      <c r="R123" s="51" t="s">
        <v>114</v>
      </c>
      <c r="S123" s="51" t="s">
        <v>115</v>
      </c>
      <c r="T123" s="51" t="s">
        <v>116</v>
      </c>
      <c r="U123" s="51" t="s">
        <v>117</v>
      </c>
      <c r="V123" s="51" t="s">
        <v>118</v>
      </c>
      <c r="W123" s="51" t="s">
        <v>119</v>
      </c>
      <c r="X123" s="51" t="s">
        <v>120</v>
      </c>
      <c r="Y123" s="51" t="s">
        <v>121</v>
      </c>
      <c r="Z123" s="51" t="s">
        <v>122</v>
      </c>
      <c r="AA123" s="51" t="s">
        <v>123</v>
      </c>
      <c r="AB123" s="51" t="s">
        <v>124</v>
      </c>
      <c r="AC123" s="51" t="s">
        <v>125</v>
      </c>
      <c r="AD123" s="51" t="s">
        <v>126</v>
      </c>
      <c r="AE123" s="51" t="s">
        <v>127</v>
      </c>
      <c r="AF123" s="51" t="s">
        <v>128</v>
      </c>
      <c r="AG123" s="51" t="s">
        <v>129</v>
      </c>
      <c r="AH123" s="51" t="s">
        <v>130</v>
      </c>
      <c r="AI123" s="51" t="s">
        <v>131</v>
      </c>
      <c r="AJ123" s="51" t="s">
        <v>132</v>
      </c>
      <c r="AK123" s="51" t="s">
        <v>133</v>
      </c>
      <c r="AL123" s="51" t="s">
        <v>134</v>
      </c>
    </row>
    <row r="124" spans="1:38" s="54" customFormat="1">
      <c r="A124" s="17" t="s">
        <v>135</v>
      </c>
      <c r="B124" s="52" t="s">
        <v>228</v>
      </c>
      <c r="C124" s="34">
        <v>4.7740467193029081</v>
      </c>
      <c r="D124" s="34">
        <v>2.6772835031044502</v>
      </c>
      <c r="E124" s="34">
        <v>16.386753549186956</v>
      </c>
      <c r="F124" s="34">
        <v>21.069593753288032</v>
      </c>
      <c r="G124" s="20">
        <v>0</v>
      </c>
      <c r="H124" s="34">
        <v>4.2511912979788002</v>
      </c>
      <c r="I124" s="34">
        <v>3.5650442943605425</v>
      </c>
      <c r="J124" s="34">
        <v>20.898048756404101</v>
      </c>
      <c r="K124" s="34">
        <v>3.271814763574072</v>
      </c>
      <c r="L124" s="34">
        <v>1.0404076324086282</v>
      </c>
      <c r="M124" s="34">
        <v>3.1819025301089154</v>
      </c>
      <c r="N124" s="34">
        <v>12.324456575812132</v>
      </c>
      <c r="O124" s="34">
        <v>3.0571742895580889</v>
      </c>
      <c r="P124" s="34">
        <v>1.6793343314077636</v>
      </c>
      <c r="Q124" s="34">
        <v>2.6949667361063092</v>
      </c>
      <c r="R124" s="34">
        <v>26.751843431822486</v>
      </c>
      <c r="S124" s="34">
        <v>73.153840872188823</v>
      </c>
      <c r="T124" s="34">
        <v>7.4636835688309446</v>
      </c>
      <c r="U124" s="20">
        <v>0</v>
      </c>
      <c r="V124" s="34">
        <v>0.69816445114865056</v>
      </c>
      <c r="W124" s="34">
        <v>20.845826772978935</v>
      </c>
      <c r="X124" s="34">
        <v>9.8914122994646512</v>
      </c>
      <c r="Y124" s="34">
        <v>33.966942899857699</v>
      </c>
      <c r="Z124" s="34">
        <v>35.583009478979335</v>
      </c>
      <c r="AA124" s="34">
        <v>1.7421315891280025</v>
      </c>
      <c r="AB124" s="34">
        <v>2.4095224044828241</v>
      </c>
      <c r="AC124" s="34">
        <v>2.5603091790507229</v>
      </c>
      <c r="AD124" s="34">
        <v>0.9581729920325297</v>
      </c>
      <c r="AE124" s="34">
        <v>0.58275785221849341</v>
      </c>
      <c r="AF124" s="34">
        <v>3.4778255354929346</v>
      </c>
      <c r="AG124" s="34">
        <v>25.324260899333151</v>
      </c>
      <c r="AH124" s="34">
        <v>24.003670607036636</v>
      </c>
      <c r="AI124" s="34">
        <v>25.080115793524524</v>
      </c>
      <c r="AJ124" s="34">
        <v>84.450381649560853</v>
      </c>
      <c r="AK124" s="34">
        <v>2.4604615125498528</v>
      </c>
      <c r="AL124" s="31">
        <v>3.4445724640208946</v>
      </c>
    </row>
    <row r="125" spans="1:38" s="54" customFormat="1">
      <c r="A125" s="17" t="s">
        <v>135</v>
      </c>
      <c r="B125" s="52" t="s">
        <v>229</v>
      </c>
      <c r="C125" s="20">
        <v>0.21957721073250169</v>
      </c>
      <c r="D125" s="20">
        <v>0.33540596590854627</v>
      </c>
      <c r="E125" s="20">
        <v>3.8372716438689614E-2</v>
      </c>
      <c r="F125" s="20">
        <v>5.8269680518010153E-2</v>
      </c>
      <c r="G125" s="20">
        <v>0.14283177785512244</v>
      </c>
      <c r="H125" s="20">
        <v>0.28139992055039043</v>
      </c>
      <c r="I125" s="20">
        <v>0.10659087899636004</v>
      </c>
      <c r="J125" s="20">
        <v>3.4819687138810944E-2</v>
      </c>
      <c r="K125" s="20">
        <v>8.4562097337112285E-2</v>
      </c>
      <c r="L125" s="20">
        <v>4.1925745738568283E-2</v>
      </c>
      <c r="M125" s="20">
        <v>0.17551964741400616</v>
      </c>
      <c r="N125" s="20">
        <v>0.17623025327398192</v>
      </c>
      <c r="O125" s="20">
        <v>6.0401498097937344E-2</v>
      </c>
      <c r="P125" s="20">
        <v>8.6693914917039483E-2</v>
      </c>
      <c r="Q125" s="20">
        <v>0.13501511339538941</v>
      </c>
      <c r="R125" s="20">
        <v>0.12222420791582618</v>
      </c>
      <c r="S125" s="20">
        <v>0.19186358219344807</v>
      </c>
      <c r="T125" s="20">
        <v>5.6848468798058681E-2</v>
      </c>
      <c r="U125" s="20">
        <v>0.45407714452449377</v>
      </c>
      <c r="V125" s="20">
        <v>3.9793928158641079E-2</v>
      </c>
      <c r="W125" s="20">
        <v>3.6951504718738148E-2</v>
      </c>
      <c r="X125" s="20">
        <v>0.33611657176852194</v>
      </c>
      <c r="Y125" s="20">
        <v>0.11440754345609314</v>
      </c>
      <c r="Z125" s="20">
        <v>8.7404520777015215E-2</v>
      </c>
      <c r="AA125" s="20">
        <v>8.5272703197088032E-2</v>
      </c>
      <c r="AB125" s="20">
        <v>7.2481797717524832E-2</v>
      </c>
      <c r="AC125" s="20">
        <v>0.10801209071631152</v>
      </c>
      <c r="AD125" s="20">
        <v>0.11511814931606884</v>
      </c>
      <c r="AE125" s="20">
        <v>0.21694540590255676</v>
      </c>
      <c r="AF125" s="20">
        <v>0.22331426399862808</v>
      </c>
      <c r="AG125" s="20">
        <v>0.17850290178797759</v>
      </c>
      <c r="AH125" s="20">
        <v>0.17850290178797759</v>
      </c>
      <c r="AI125" s="20">
        <v>0.18670613267974906</v>
      </c>
      <c r="AJ125" s="20">
        <v>0.18670613267974906</v>
      </c>
      <c r="AK125" s="20">
        <v>0.1751820007179607</v>
      </c>
      <c r="AL125" s="20">
        <v>0.15846510677458858</v>
      </c>
    </row>
    <row r="126" spans="1:38" s="54" customFormat="1">
      <c r="A126" s="17" t="s">
        <v>135</v>
      </c>
      <c r="B126" s="52" t="s">
        <v>230</v>
      </c>
      <c r="C126" s="20">
        <v>0</v>
      </c>
      <c r="D126" s="20">
        <v>0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20">
        <v>0</v>
      </c>
      <c r="O126" s="20">
        <v>0</v>
      </c>
      <c r="P126" s="20">
        <v>0</v>
      </c>
      <c r="Q126" s="20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20">
        <v>0</v>
      </c>
      <c r="AD126" s="20">
        <v>0</v>
      </c>
      <c r="AE126" s="20">
        <v>0</v>
      </c>
      <c r="AF126" s="20">
        <v>0</v>
      </c>
      <c r="AG126" s="20">
        <v>0</v>
      </c>
      <c r="AH126" s="20">
        <v>0</v>
      </c>
      <c r="AI126" s="20">
        <v>0</v>
      </c>
      <c r="AJ126" s="20">
        <v>0</v>
      </c>
      <c r="AK126" s="20">
        <v>0</v>
      </c>
      <c r="AL126" s="20">
        <v>0</v>
      </c>
    </row>
    <row r="127" spans="1:38" s="54" customFormat="1">
      <c r="A127" s="17" t="s">
        <v>135</v>
      </c>
      <c r="B127" s="52" t="s">
        <v>232</v>
      </c>
      <c r="C127" s="20">
        <v>9.7076556719173865</v>
      </c>
      <c r="D127" s="20">
        <v>7.5042213208312267</v>
      </c>
      <c r="E127" s="20">
        <v>0.47139960082880711</v>
      </c>
      <c r="F127" s="20">
        <v>1.346474032451149</v>
      </c>
      <c r="G127" s="20"/>
      <c r="H127" s="20">
        <v>1.039860081114897</v>
      </c>
      <c r="I127" s="20">
        <v>1.9551626176238568</v>
      </c>
      <c r="J127" s="20">
        <v>0.59262828007771207</v>
      </c>
      <c r="K127" s="20">
        <v>3.8825488325729918</v>
      </c>
      <c r="L127" s="20">
        <v>1.89958836034651</v>
      </c>
      <c r="M127" s="20">
        <v>5.1267669259765434</v>
      </c>
      <c r="N127" s="20">
        <v>5.3376038812876629</v>
      </c>
      <c r="O127" s="20">
        <v>1.2941199332331204</v>
      </c>
      <c r="P127" s="20">
        <v>7.8355822842068186</v>
      </c>
      <c r="Q127" s="20">
        <v>7.9518667461821693</v>
      </c>
      <c r="R127" s="20">
        <v>0.44985791797594538</v>
      </c>
      <c r="S127" s="20">
        <v>0.32629048902374347</v>
      </c>
      <c r="T127" s="20">
        <v>20.510249595613033</v>
      </c>
      <c r="U127" s="20"/>
      <c r="V127" s="20">
        <v>2.5855152407314468</v>
      </c>
      <c r="W127" s="20">
        <v>1.6292225682765824</v>
      </c>
      <c r="X127" s="20">
        <v>4.478446409350207</v>
      </c>
      <c r="Y127" s="20">
        <v>4.0642975785290547</v>
      </c>
      <c r="Z127" s="20">
        <v>5.7876648555876864</v>
      </c>
      <c r="AA127" s="20">
        <v>2.6009828851520322</v>
      </c>
      <c r="AB127" s="20">
        <v>1.2717436840514353</v>
      </c>
      <c r="AC127" s="20">
        <v>2.9727353625268056</v>
      </c>
      <c r="AD127" s="20">
        <v>2.6405162727569165</v>
      </c>
      <c r="AE127" s="20">
        <v>6.6228115605766389</v>
      </c>
      <c r="AF127" s="20">
        <v>10.083359676202232</v>
      </c>
      <c r="AG127" s="20"/>
      <c r="AH127" s="20"/>
      <c r="AI127" s="20"/>
      <c r="AJ127" s="20"/>
      <c r="AK127" s="20"/>
      <c r="AL127" s="20">
        <v>4.5048863520054505</v>
      </c>
    </row>
    <row r="128" spans="1:38" s="54" customFormat="1">
      <c r="A128" s="17" t="s">
        <v>135</v>
      </c>
      <c r="B128" s="19" t="s">
        <v>233</v>
      </c>
      <c r="C128" s="20">
        <v>0</v>
      </c>
      <c r="D128" s="20">
        <v>0</v>
      </c>
      <c r="E128" s="20">
        <v>0</v>
      </c>
      <c r="F128" s="20">
        <v>0</v>
      </c>
      <c r="G128" s="20">
        <v>0</v>
      </c>
      <c r="H128" s="20">
        <v>0</v>
      </c>
      <c r="I128" s="20">
        <v>0</v>
      </c>
      <c r="J128" s="20">
        <v>0</v>
      </c>
      <c r="K128" s="20">
        <v>0</v>
      </c>
      <c r="L128" s="20">
        <v>0</v>
      </c>
      <c r="M128" s="20">
        <v>0</v>
      </c>
      <c r="N128" s="20">
        <v>0</v>
      </c>
      <c r="O128" s="20">
        <v>0</v>
      </c>
      <c r="P128" s="20">
        <v>0</v>
      </c>
      <c r="Q128" s="20">
        <v>0</v>
      </c>
      <c r="R128" s="20">
        <v>0</v>
      </c>
      <c r="S128" s="20">
        <v>0</v>
      </c>
      <c r="T128" s="20">
        <v>0</v>
      </c>
      <c r="U128" s="20">
        <v>0</v>
      </c>
      <c r="V128" s="20">
        <v>0</v>
      </c>
      <c r="W128" s="20">
        <v>0</v>
      </c>
      <c r="X128" s="20">
        <v>0</v>
      </c>
      <c r="Y128" s="20">
        <v>0</v>
      </c>
      <c r="Z128" s="20">
        <v>0</v>
      </c>
      <c r="AA128" s="20">
        <v>0</v>
      </c>
      <c r="AB128" s="20">
        <v>0</v>
      </c>
      <c r="AC128" s="20">
        <v>0</v>
      </c>
      <c r="AD128" s="20">
        <v>0</v>
      </c>
      <c r="AE128" s="20">
        <v>0</v>
      </c>
      <c r="AF128" s="20">
        <v>0</v>
      </c>
      <c r="AG128" s="20">
        <v>0</v>
      </c>
      <c r="AH128" s="20">
        <v>0</v>
      </c>
      <c r="AI128" s="20">
        <v>0</v>
      </c>
      <c r="AJ128" s="20">
        <v>0</v>
      </c>
      <c r="AK128" s="20">
        <v>0</v>
      </c>
      <c r="AL128" s="20">
        <v>0</v>
      </c>
    </row>
    <row r="129" spans="1:38" s="54" customFormat="1">
      <c r="A129" s="17" t="s">
        <v>135</v>
      </c>
      <c r="B129" s="19" t="s">
        <v>231</v>
      </c>
      <c r="C129" s="20">
        <v>3.4573499999999719</v>
      </c>
      <c r="D129" s="20">
        <v>4.1382409090908752</v>
      </c>
      <c r="E129" s="20">
        <v>12.568663636363537</v>
      </c>
      <c r="F129" s="20">
        <v>6.979827272727217</v>
      </c>
      <c r="G129" s="20">
        <v>0</v>
      </c>
      <c r="H129" s="20">
        <v>13.868222727272613</v>
      </c>
      <c r="I129" s="20">
        <v>8.6370136363635659</v>
      </c>
      <c r="J129" s="20">
        <v>16.908340909090775</v>
      </c>
      <c r="K129" s="20">
        <v>4.2205909090908751</v>
      </c>
      <c r="L129" s="20">
        <v>2.2085999999999824</v>
      </c>
      <c r="M129" s="20">
        <v>11.748845454545361</v>
      </c>
      <c r="N129" s="20">
        <v>12.304759090908995</v>
      </c>
      <c r="O129" s="20">
        <v>8.3180454545453859</v>
      </c>
      <c r="P129" s="20">
        <v>8.6143499999999307</v>
      </c>
      <c r="Q129" s="20">
        <v>9.518686363636288</v>
      </c>
      <c r="R129" s="20">
        <v>4.1721545454545117</v>
      </c>
      <c r="S129" s="20">
        <v>7.9789499999999354</v>
      </c>
      <c r="T129" s="20">
        <v>7.9894227272726637</v>
      </c>
      <c r="U129" s="20">
        <v>0</v>
      </c>
      <c r="V129" s="20">
        <v>10.245436363636282</v>
      </c>
      <c r="W129" s="20">
        <v>19.052099999999847</v>
      </c>
      <c r="X129" s="20">
        <v>5.7360272727272266</v>
      </c>
      <c r="Y129" s="20">
        <v>9.163472727272655</v>
      </c>
      <c r="Z129" s="20">
        <v>5.1502499999999589</v>
      </c>
      <c r="AA129" s="20">
        <v>7.111431818181762</v>
      </c>
      <c r="AB129" s="20">
        <v>5.3977090909090482</v>
      </c>
      <c r="AC129" s="20">
        <v>0.67904999999999449</v>
      </c>
      <c r="AD129" s="20">
        <v>9.9278181818181039</v>
      </c>
      <c r="AE129" s="20">
        <v>0.27761098495937991</v>
      </c>
      <c r="AF129" s="20">
        <v>0.43949616862381019</v>
      </c>
      <c r="AG129" s="20"/>
      <c r="AH129" s="20"/>
      <c r="AI129" s="20"/>
      <c r="AJ129" s="20"/>
      <c r="AK129" s="20">
        <v>14.305807355265184</v>
      </c>
      <c r="AL129" s="20">
        <v>8.8961727272726563</v>
      </c>
    </row>
    <row r="130" spans="1:38" s="54" customFormat="1"/>
    <row r="131" spans="1:38" s="54" customFormat="1">
      <c r="A131" s="14" t="s">
        <v>521</v>
      </c>
    </row>
    <row r="132" spans="1:38" s="54" customFormat="1">
      <c r="A132" s="51" t="s">
        <v>97</v>
      </c>
      <c r="B132" s="51" t="s">
        <v>227</v>
      </c>
      <c r="C132" s="51" t="s">
        <v>99</v>
      </c>
      <c r="D132" s="51" t="s">
        <v>100</v>
      </c>
      <c r="E132" s="51" t="s">
        <v>101</v>
      </c>
      <c r="F132" s="51" t="s">
        <v>102</v>
      </c>
      <c r="G132" s="51" t="s">
        <v>103</v>
      </c>
      <c r="H132" s="51" t="s">
        <v>104</v>
      </c>
      <c r="I132" s="51" t="s">
        <v>105</v>
      </c>
      <c r="J132" s="51" t="s">
        <v>106</v>
      </c>
      <c r="K132" s="51" t="s">
        <v>107</v>
      </c>
      <c r="L132" s="51" t="s">
        <v>108</v>
      </c>
      <c r="M132" s="51" t="s">
        <v>109</v>
      </c>
      <c r="N132" s="51" t="s">
        <v>110</v>
      </c>
      <c r="O132" s="51" t="s">
        <v>111</v>
      </c>
      <c r="P132" s="51" t="s">
        <v>112</v>
      </c>
      <c r="Q132" s="51" t="s">
        <v>113</v>
      </c>
      <c r="R132" s="51" t="s">
        <v>114</v>
      </c>
      <c r="S132" s="51" t="s">
        <v>115</v>
      </c>
      <c r="T132" s="51" t="s">
        <v>116</v>
      </c>
      <c r="U132" s="51" t="s">
        <v>117</v>
      </c>
      <c r="V132" s="51" t="s">
        <v>118</v>
      </c>
      <c r="W132" s="51" t="s">
        <v>119</v>
      </c>
      <c r="X132" s="51" t="s">
        <v>120</v>
      </c>
      <c r="Y132" s="51" t="s">
        <v>121</v>
      </c>
      <c r="Z132" s="51" t="s">
        <v>122</v>
      </c>
      <c r="AA132" s="51" t="s">
        <v>123</v>
      </c>
      <c r="AB132" s="51" t="s">
        <v>124</v>
      </c>
      <c r="AC132" s="51" t="s">
        <v>125</v>
      </c>
      <c r="AD132" s="51" t="s">
        <v>126</v>
      </c>
      <c r="AE132" s="51" t="s">
        <v>127</v>
      </c>
      <c r="AF132" s="51" t="s">
        <v>128</v>
      </c>
      <c r="AG132" s="51" t="s">
        <v>129</v>
      </c>
      <c r="AH132" s="51" t="s">
        <v>130</v>
      </c>
      <c r="AI132" s="51" t="s">
        <v>131</v>
      </c>
      <c r="AJ132" s="51" t="s">
        <v>132</v>
      </c>
      <c r="AK132" s="51" t="s">
        <v>133</v>
      </c>
      <c r="AL132" s="51" t="s">
        <v>134</v>
      </c>
    </row>
    <row r="133" spans="1:38" s="54" customFormat="1">
      <c r="A133" s="17" t="s">
        <v>135</v>
      </c>
      <c r="B133" s="52" t="s">
        <v>228</v>
      </c>
      <c r="C133" s="34">
        <v>4.7740467193029081</v>
      </c>
      <c r="D133" s="34">
        <v>2.6772835031044502</v>
      </c>
      <c r="E133" s="34">
        <v>16.386753549186956</v>
      </c>
      <c r="F133" s="34">
        <v>21.069593753288032</v>
      </c>
      <c r="G133" s="170">
        <v>0</v>
      </c>
      <c r="H133" s="34">
        <v>4.2511912979788002</v>
      </c>
      <c r="I133" s="34">
        <v>3.5650442943605425</v>
      </c>
      <c r="J133" s="34">
        <v>20.898048756404101</v>
      </c>
      <c r="K133" s="34">
        <v>3.271814763574072</v>
      </c>
      <c r="L133" s="34">
        <v>1.0404076324086282</v>
      </c>
      <c r="M133" s="34">
        <v>3.1819025301089154</v>
      </c>
      <c r="N133" s="34">
        <v>12.324456575812132</v>
      </c>
      <c r="O133" s="34">
        <v>3.0571742895580889</v>
      </c>
      <c r="P133" s="34">
        <v>1.6793343314077636</v>
      </c>
      <c r="Q133" s="34">
        <v>2.6949667361063092</v>
      </c>
      <c r="R133" s="34">
        <v>26.751843431822486</v>
      </c>
      <c r="S133" s="34">
        <v>73.153840872188823</v>
      </c>
      <c r="T133" s="34">
        <v>7.4636835688309446</v>
      </c>
      <c r="U133" s="170">
        <v>0</v>
      </c>
      <c r="V133" s="34">
        <v>0.69816445114865056</v>
      </c>
      <c r="W133" s="34">
        <v>20.845826772978935</v>
      </c>
      <c r="X133" s="34">
        <v>9.8914122994646512</v>
      </c>
      <c r="Y133" s="34">
        <v>33.966942899857699</v>
      </c>
      <c r="Z133" s="34">
        <v>35.583009478979335</v>
      </c>
      <c r="AA133" s="34">
        <v>1.7421315891280025</v>
      </c>
      <c r="AB133" s="34">
        <v>2.4095224044828241</v>
      </c>
      <c r="AC133" s="34">
        <v>2.5603091790507229</v>
      </c>
      <c r="AD133" s="34">
        <v>0.9581729920325297</v>
      </c>
      <c r="AE133" s="34">
        <v>0.58275785221849341</v>
      </c>
      <c r="AF133" s="34">
        <v>3.4778255354929346</v>
      </c>
      <c r="AG133" s="34">
        <v>25.324260899333151</v>
      </c>
      <c r="AH133" s="34">
        <v>24.003670607036636</v>
      </c>
      <c r="AI133" s="34">
        <v>25.080115793524524</v>
      </c>
      <c r="AJ133" s="34">
        <v>84.450381649560853</v>
      </c>
      <c r="AK133" s="34">
        <v>2.4604615125498528</v>
      </c>
      <c r="AL133" s="34">
        <v>3.4445724640208946</v>
      </c>
    </row>
    <row r="134" spans="1:38" s="54" customFormat="1">
      <c r="A134" s="17" t="s">
        <v>135</v>
      </c>
      <c r="B134" s="52" t="s">
        <v>229</v>
      </c>
      <c r="C134" s="34">
        <v>0.13768461132052182</v>
      </c>
      <c r="D134" s="34">
        <v>0.36350923583293226</v>
      </c>
      <c r="E134" s="34">
        <v>4.8526339132978984E-2</v>
      </c>
      <c r="F134" s="34">
        <v>6.3676572451017543E-2</v>
      </c>
      <c r="G134" s="34"/>
      <c r="H134" s="34">
        <v>0.20830677480722098</v>
      </c>
      <c r="I134" s="34">
        <v>0.14658220176104</v>
      </c>
      <c r="J134" s="34">
        <v>3.484646930067993E-2</v>
      </c>
      <c r="K134" s="34">
        <v>5.7447750237260835E-2</v>
      </c>
      <c r="L134" s="34">
        <v>1.5259517344984836E-2</v>
      </c>
      <c r="M134" s="34">
        <v>0.14645409693185482</v>
      </c>
      <c r="N134" s="34">
        <v>0.34181791337875089</v>
      </c>
      <c r="O134" s="34">
        <v>3.4120613680930459E-2</v>
      </c>
      <c r="P134" s="34">
        <v>0.19054133749970056</v>
      </c>
      <c r="Q134" s="34">
        <v>6.5835559688294923E-2</v>
      </c>
      <c r="R134" s="34">
        <v>0.13833190840141102</v>
      </c>
      <c r="S134" s="34">
        <v>0.43966052472252809</v>
      </c>
      <c r="T134" s="34">
        <v>5.3427149971918726E-2</v>
      </c>
      <c r="U134" s="34"/>
      <c r="V134" s="34">
        <v>3.6313054119702468E-2</v>
      </c>
      <c r="W134" s="34">
        <v>2.2762887491827293E-2</v>
      </c>
      <c r="X134" s="34">
        <v>0.35214429659341773</v>
      </c>
      <c r="Y134" s="34">
        <v>8.2804639287202136E-2</v>
      </c>
      <c r="Z134" s="34">
        <v>5.6149748076148552E-2</v>
      </c>
      <c r="AA134" s="34">
        <v>0.1059015949306488</v>
      </c>
      <c r="AB134" s="34">
        <v>8.7835722703667754E-2</v>
      </c>
      <c r="AC134" s="34">
        <v>8.5236158658826722E-2</v>
      </c>
      <c r="AD134" s="34">
        <v>6.4268166558956161E-2</v>
      </c>
      <c r="AE134" s="34">
        <v>0.24651977164136707</v>
      </c>
      <c r="AF134" s="34">
        <v>0.20715241332939374</v>
      </c>
      <c r="AG134" s="34">
        <v>0</v>
      </c>
      <c r="AH134" s="34">
        <v>0</v>
      </c>
      <c r="AI134" s="34">
        <v>0</v>
      </c>
      <c r="AJ134" s="34">
        <v>0</v>
      </c>
      <c r="AK134" s="34">
        <v>2.8958882615552451E-2</v>
      </c>
      <c r="AL134" s="34">
        <v>8.6005360672163703E-2</v>
      </c>
    </row>
    <row r="135" spans="1:38" s="54" customFormat="1">
      <c r="A135" s="17" t="s">
        <v>135</v>
      </c>
      <c r="B135" s="52" t="s">
        <v>230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  <c r="I135" s="34">
        <v>0</v>
      </c>
      <c r="J135" s="34">
        <v>0</v>
      </c>
      <c r="K135" s="34">
        <v>0</v>
      </c>
      <c r="L135" s="34">
        <v>0</v>
      </c>
      <c r="M135" s="34">
        <v>0</v>
      </c>
      <c r="N135" s="34">
        <v>0</v>
      </c>
      <c r="O135" s="34">
        <v>0</v>
      </c>
      <c r="P135" s="34">
        <v>0</v>
      </c>
      <c r="Q135" s="34">
        <v>0</v>
      </c>
      <c r="R135" s="34">
        <v>0</v>
      </c>
      <c r="S135" s="34">
        <v>0</v>
      </c>
      <c r="T135" s="34">
        <v>0</v>
      </c>
      <c r="U135" s="34">
        <v>0</v>
      </c>
      <c r="V135" s="34">
        <v>0</v>
      </c>
      <c r="W135" s="34">
        <v>0</v>
      </c>
      <c r="X135" s="34">
        <v>0</v>
      </c>
      <c r="Y135" s="34">
        <v>0</v>
      </c>
      <c r="Z135" s="34">
        <v>0</v>
      </c>
      <c r="AA135" s="34">
        <v>0</v>
      </c>
      <c r="AB135" s="34">
        <v>0</v>
      </c>
      <c r="AC135" s="34">
        <v>0</v>
      </c>
      <c r="AD135" s="34">
        <v>0</v>
      </c>
      <c r="AE135" s="34">
        <v>0</v>
      </c>
      <c r="AF135" s="34">
        <v>0</v>
      </c>
      <c r="AG135" s="34">
        <v>0</v>
      </c>
      <c r="AH135" s="34">
        <v>0</v>
      </c>
      <c r="AI135" s="34">
        <v>0</v>
      </c>
      <c r="AJ135" s="34">
        <v>0</v>
      </c>
      <c r="AK135" s="34">
        <v>0</v>
      </c>
      <c r="AL135" s="34">
        <v>0</v>
      </c>
    </row>
    <row r="136" spans="1:38" s="54" customFormat="1">
      <c r="A136" s="17" t="s">
        <v>135</v>
      </c>
      <c r="B136" s="52" t="s">
        <v>232</v>
      </c>
      <c r="C136" s="31">
        <v>4.2815424579198949</v>
      </c>
      <c r="D136" s="31">
        <v>3.3097220672661738</v>
      </c>
      <c r="E136" s="31">
        <v>0.20790986761445199</v>
      </c>
      <c r="F136" s="31">
        <v>0.59385972610290849</v>
      </c>
      <c r="G136" s="31"/>
      <c r="H136" s="31">
        <v>0.45862824538255276</v>
      </c>
      <c r="I136" s="31">
        <v>0.86232063048039087</v>
      </c>
      <c r="J136" s="31">
        <v>0.26137753837488609</v>
      </c>
      <c r="K136" s="31">
        <v>1.7123905331435463</v>
      </c>
      <c r="L136" s="31">
        <v>0.83780971351527289</v>
      </c>
      <c r="M136" s="31">
        <v>2.2611504782691303</v>
      </c>
      <c r="N136" s="31">
        <v>2.3541397031006719</v>
      </c>
      <c r="O136" s="31">
        <v>0.57076905352203122</v>
      </c>
      <c r="P136" s="31">
        <v>3.4558681690169806</v>
      </c>
      <c r="Q136" s="31">
        <v>3.5071552024646242</v>
      </c>
      <c r="R136" s="31">
        <v>0.19840895072301518</v>
      </c>
      <c r="S136" s="31">
        <v>0.1439097790017384</v>
      </c>
      <c r="T136" s="31">
        <v>9.0460052801612072</v>
      </c>
      <c r="U136" s="31"/>
      <c r="V136" s="31">
        <v>1.1403364162177996</v>
      </c>
      <c r="W136" s="31">
        <v>0.71856541220932224</v>
      </c>
      <c r="X136" s="31">
        <v>1.975209988403366</v>
      </c>
      <c r="Y136" s="31">
        <v>1.792550460399277</v>
      </c>
      <c r="Z136" s="31">
        <v>2.552638211416403</v>
      </c>
      <c r="AA136" s="31">
        <v>1.1471583903945641</v>
      </c>
      <c r="AB136" s="31">
        <v>0.56090005279124433</v>
      </c>
      <c r="AC136" s="31">
        <v>1.3111190900227392</v>
      </c>
      <c r="AD136" s="31">
        <v>1.1645945133120024</v>
      </c>
      <c r="AE136" s="31">
        <v>2.9209780245338015</v>
      </c>
      <c r="AF136" s="31">
        <v>4.4472459707267484</v>
      </c>
      <c r="AG136" s="31"/>
      <c r="AH136" s="31"/>
      <c r="AI136" s="31"/>
      <c r="AJ136" s="31"/>
      <c r="AK136" s="31"/>
      <c r="AL136" s="31">
        <v>1.986871273155242</v>
      </c>
    </row>
    <row r="137" spans="1:38" s="54" customFormat="1">
      <c r="A137" s="17" t="s">
        <v>135</v>
      </c>
      <c r="B137" s="19" t="s">
        <v>233</v>
      </c>
      <c r="C137" s="170">
        <v>0</v>
      </c>
      <c r="D137" s="170">
        <v>0</v>
      </c>
      <c r="E137" s="170">
        <v>0</v>
      </c>
      <c r="F137" s="170">
        <v>0</v>
      </c>
      <c r="G137" s="170">
        <v>0</v>
      </c>
      <c r="H137" s="170">
        <v>0</v>
      </c>
      <c r="I137" s="170">
        <v>0</v>
      </c>
      <c r="J137" s="170">
        <v>0</v>
      </c>
      <c r="K137" s="170">
        <v>0</v>
      </c>
      <c r="L137" s="170">
        <v>0</v>
      </c>
      <c r="M137" s="170">
        <v>0</v>
      </c>
      <c r="N137" s="170">
        <v>0</v>
      </c>
      <c r="O137" s="170">
        <v>0</v>
      </c>
      <c r="P137" s="170">
        <v>0</v>
      </c>
      <c r="Q137" s="170">
        <v>0</v>
      </c>
      <c r="R137" s="170">
        <v>0</v>
      </c>
      <c r="S137" s="170">
        <v>0</v>
      </c>
      <c r="T137" s="170">
        <v>0</v>
      </c>
      <c r="U137" s="170">
        <v>0</v>
      </c>
      <c r="V137" s="170">
        <v>0</v>
      </c>
      <c r="W137" s="170">
        <v>0</v>
      </c>
      <c r="X137" s="170">
        <v>0</v>
      </c>
      <c r="Y137" s="170">
        <v>0</v>
      </c>
      <c r="Z137" s="170">
        <v>0</v>
      </c>
      <c r="AA137" s="170">
        <v>0</v>
      </c>
      <c r="AB137" s="170">
        <v>0</v>
      </c>
      <c r="AC137" s="170">
        <v>0</v>
      </c>
      <c r="AD137" s="170">
        <v>0</v>
      </c>
      <c r="AE137" s="170">
        <v>0</v>
      </c>
      <c r="AF137" s="170">
        <v>0</v>
      </c>
      <c r="AG137" s="170">
        <v>0</v>
      </c>
      <c r="AH137" s="170">
        <v>0</v>
      </c>
      <c r="AI137" s="170">
        <v>0</v>
      </c>
      <c r="AJ137" s="170">
        <v>0</v>
      </c>
      <c r="AK137" s="170">
        <v>0</v>
      </c>
      <c r="AL137" s="170">
        <v>0</v>
      </c>
    </row>
    <row r="138" spans="1:38" s="54" customFormat="1">
      <c r="A138" s="17" t="s">
        <v>135</v>
      </c>
      <c r="B138" s="19" t="s">
        <v>231</v>
      </c>
      <c r="C138" s="171">
        <v>3.7977358650706727</v>
      </c>
      <c r="D138" s="171">
        <v>5.4876078368527841</v>
      </c>
      <c r="E138" s="171">
        <v>25.604204754448233</v>
      </c>
      <c r="F138" s="171">
        <v>4.4221309541018137</v>
      </c>
      <c r="G138" s="171">
        <v>0</v>
      </c>
      <c r="H138" s="171">
        <v>18.10535605684634</v>
      </c>
      <c r="I138" s="171">
        <v>11.415250946280567</v>
      </c>
      <c r="J138" s="171">
        <v>13.992751094755784</v>
      </c>
      <c r="K138" s="171">
        <v>4.929790022500196</v>
      </c>
      <c r="L138" s="171">
        <v>0.99122359239819802</v>
      </c>
      <c r="M138" s="171">
        <v>15.185878552092065</v>
      </c>
      <c r="N138" s="171">
        <v>34.914021642865549</v>
      </c>
      <c r="O138" s="171">
        <v>9.4755737483839368</v>
      </c>
      <c r="P138" s="171">
        <v>15.656378208433148</v>
      </c>
      <c r="Q138" s="171">
        <v>6.7899655672190935</v>
      </c>
      <c r="R138" s="171">
        <v>3.9047543811623355</v>
      </c>
      <c r="S138" s="171">
        <v>15.119549995371806</v>
      </c>
      <c r="T138" s="171">
        <v>4.3986522556604122</v>
      </c>
      <c r="U138" s="171">
        <v>0</v>
      </c>
      <c r="V138" s="171">
        <v>7.4704838064710559</v>
      </c>
      <c r="W138" s="171">
        <v>20.071871427620081</v>
      </c>
      <c r="X138" s="171">
        <v>7.3440713270833875</v>
      </c>
      <c r="Y138" s="171">
        <v>13.913129327607788</v>
      </c>
      <c r="Z138" s="171">
        <v>5.2944494598668124</v>
      </c>
      <c r="AA138" s="171">
        <v>12.171138222968986</v>
      </c>
      <c r="AB138" s="171">
        <v>7.5144430624221714</v>
      </c>
      <c r="AC138" s="171">
        <v>0.7111091638294631</v>
      </c>
      <c r="AD138" s="171">
        <v>6.7596702827781208</v>
      </c>
      <c r="AE138" s="171">
        <v>0.32976592740718147</v>
      </c>
      <c r="AF138" s="171">
        <v>0.47929284346050005</v>
      </c>
      <c r="AG138" s="171">
        <v>0</v>
      </c>
      <c r="AH138" s="171">
        <v>0</v>
      </c>
      <c r="AI138" s="171">
        <v>0</v>
      </c>
      <c r="AJ138" s="171">
        <v>0</v>
      </c>
      <c r="AK138" s="171">
        <v>4.1036013702965084</v>
      </c>
      <c r="AL138" s="171">
        <v>8.0375731798248644</v>
      </c>
    </row>
    <row r="139" spans="1:38" s="54" customFormat="1"/>
    <row r="140" spans="1:38" s="54" customFormat="1">
      <c r="A140" s="14" t="s">
        <v>519</v>
      </c>
    </row>
    <row r="141" spans="1:38" s="54" customFormat="1">
      <c r="A141" s="51" t="s">
        <v>97</v>
      </c>
      <c r="B141" s="51" t="s">
        <v>227</v>
      </c>
      <c r="C141" s="51" t="s">
        <v>99</v>
      </c>
      <c r="D141" s="51" t="s">
        <v>100</v>
      </c>
      <c r="E141" s="51" t="s">
        <v>101</v>
      </c>
      <c r="F141" s="51" t="s">
        <v>102</v>
      </c>
      <c r="G141" s="51" t="s">
        <v>103</v>
      </c>
      <c r="H141" s="51" t="s">
        <v>104</v>
      </c>
      <c r="I141" s="51" t="s">
        <v>105</v>
      </c>
      <c r="J141" s="51" t="s">
        <v>106</v>
      </c>
      <c r="K141" s="51" t="s">
        <v>107</v>
      </c>
      <c r="L141" s="51" t="s">
        <v>108</v>
      </c>
      <c r="M141" s="51" t="s">
        <v>109</v>
      </c>
      <c r="N141" s="51" t="s">
        <v>110</v>
      </c>
      <c r="O141" s="51" t="s">
        <v>111</v>
      </c>
      <c r="P141" s="51" t="s">
        <v>112</v>
      </c>
      <c r="Q141" s="51" t="s">
        <v>113</v>
      </c>
      <c r="R141" s="51" t="s">
        <v>114</v>
      </c>
      <c r="S141" s="51" t="s">
        <v>115</v>
      </c>
      <c r="T141" s="51" t="s">
        <v>116</v>
      </c>
      <c r="U141" s="51" t="s">
        <v>117</v>
      </c>
      <c r="V141" s="51" t="s">
        <v>118</v>
      </c>
      <c r="W141" s="51" t="s">
        <v>119</v>
      </c>
      <c r="X141" s="51" t="s">
        <v>120</v>
      </c>
      <c r="Y141" s="51" t="s">
        <v>121</v>
      </c>
      <c r="Z141" s="51" t="s">
        <v>122</v>
      </c>
      <c r="AA141" s="51" t="s">
        <v>123</v>
      </c>
      <c r="AB141" s="51" t="s">
        <v>124</v>
      </c>
      <c r="AC141" s="51" t="s">
        <v>125</v>
      </c>
      <c r="AD141" s="51" t="s">
        <v>126</v>
      </c>
      <c r="AE141" s="51" t="s">
        <v>127</v>
      </c>
      <c r="AF141" s="51" t="s">
        <v>128</v>
      </c>
      <c r="AG141" s="51" t="s">
        <v>129</v>
      </c>
      <c r="AH141" s="51" t="s">
        <v>130</v>
      </c>
      <c r="AI141" s="51" t="s">
        <v>131</v>
      </c>
      <c r="AJ141" s="51" t="s">
        <v>132</v>
      </c>
      <c r="AK141" s="51" t="s">
        <v>133</v>
      </c>
      <c r="AL141" s="51" t="s">
        <v>134</v>
      </c>
    </row>
    <row r="142" spans="1:38" s="54" customFormat="1">
      <c r="A142" s="17" t="s">
        <v>135</v>
      </c>
      <c r="B142" s="52" t="s">
        <v>228</v>
      </c>
      <c r="C142" s="34">
        <v>4.7740467193029081</v>
      </c>
      <c r="D142" s="34">
        <v>2.6772835031044502</v>
      </c>
      <c r="E142" s="34">
        <v>16.386753549186956</v>
      </c>
      <c r="F142" s="34">
        <v>21.069593753288032</v>
      </c>
      <c r="G142" s="170">
        <v>0</v>
      </c>
      <c r="H142" s="34">
        <v>4.2511912979788002</v>
      </c>
      <c r="I142" s="34">
        <v>3.5650442943605425</v>
      </c>
      <c r="J142" s="34">
        <v>20.898048756404101</v>
      </c>
      <c r="K142" s="34">
        <v>3.271814763574072</v>
      </c>
      <c r="L142" s="34">
        <v>1.0404076324086282</v>
      </c>
      <c r="M142" s="34">
        <v>3.1819025301089154</v>
      </c>
      <c r="N142" s="34">
        <v>12.324456575812132</v>
      </c>
      <c r="O142" s="34">
        <v>3.0571742895580889</v>
      </c>
      <c r="P142" s="34">
        <v>1.6793343314077636</v>
      </c>
      <c r="Q142" s="34">
        <v>2.6949667361063092</v>
      </c>
      <c r="R142" s="34">
        <v>26.751843431822486</v>
      </c>
      <c r="S142" s="34">
        <v>73.153840872188823</v>
      </c>
      <c r="T142" s="34">
        <v>7.4636835688309446</v>
      </c>
      <c r="U142" s="170">
        <v>0</v>
      </c>
      <c r="V142" s="34">
        <v>0.69816445114865056</v>
      </c>
      <c r="W142" s="34">
        <v>20.845826772978935</v>
      </c>
      <c r="X142" s="34">
        <v>9.8914122994646512</v>
      </c>
      <c r="Y142" s="34">
        <v>33.966942899857699</v>
      </c>
      <c r="Z142" s="34">
        <v>35.583009478979335</v>
      </c>
      <c r="AA142" s="34">
        <v>1.7421315891280025</v>
      </c>
      <c r="AB142" s="34">
        <v>2.4095224044828241</v>
      </c>
      <c r="AC142" s="34">
        <v>2.5603091790507229</v>
      </c>
      <c r="AD142" s="34">
        <v>0.9581729920325297</v>
      </c>
      <c r="AE142" s="34">
        <v>0.58275785221849341</v>
      </c>
      <c r="AF142" s="34">
        <v>3.4778255354929346</v>
      </c>
      <c r="AG142" s="34">
        <v>25.324260899333151</v>
      </c>
      <c r="AH142" s="34">
        <v>24.003670607036636</v>
      </c>
      <c r="AI142" s="34">
        <v>25.080115793524524</v>
      </c>
      <c r="AJ142" s="34">
        <v>84.450381649560853</v>
      </c>
      <c r="AK142" s="34">
        <v>2.4604615125498528</v>
      </c>
      <c r="AL142" s="34">
        <v>3.4445724640208946</v>
      </c>
    </row>
    <row r="143" spans="1:38" s="54" customFormat="1">
      <c r="A143" s="17" t="s">
        <v>135</v>
      </c>
      <c r="B143" s="52" t="s">
        <v>229</v>
      </c>
      <c r="C143" s="170">
        <v>9.719826106626013E-2</v>
      </c>
      <c r="D143" s="170">
        <v>0.14847113017241031</v>
      </c>
      <c r="E143" s="170">
        <v>1.6986103875657112E-2</v>
      </c>
      <c r="F143" s="170">
        <v>2.5793713292664507E-2</v>
      </c>
      <c r="G143" s="170">
        <v>6.3226053314945907E-2</v>
      </c>
      <c r="H143" s="170">
        <v>0.12456476175481884</v>
      </c>
      <c r="I143" s="170">
        <v>4.7183621876825316E-2</v>
      </c>
      <c r="J143" s="170">
        <v>1.5413316479762938E-2</v>
      </c>
      <c r="K143" s="170">
        <v>3.7432340022281414E-2</v>
      </c>
      <c r="L143" s="170">
        <v>1.8558891271551289E-2</v>
      </c>
      <c r="M143" s="170">
        <v>7.7695697357172341E-2</v>
      </c>
      <c r="N143" s="170">
        <v>7.8010254836351184E-2</v>
      </c>
      <c r="O143" s="170">
        <v>2.6737385730201013E-2</v>
      </c>
      <c r="P143" s="170">
        <v>3.8376012459817921E-2</v>
      </c>
      <c r="Q143" s="170">
        <v>5.9765921043978716E-2</v>
      </c>
      <c r="R143" s="170">
        <v>5.4103886418759697E-2</v>
      </c>
      <c r="S143" s="170">
        <v>8.4930519378285552E-2</v>
      </c>
      <c r="T143" s="170">
        <v>2.5164598334306836E-2</v>
      </c>
      <c r="U143" s="170">
        <v>0.20100222919527583</v>
      </c>
      <c r="V143" s="170">
        <v>1.7615218834014783E-2</v>
      </c>
      <c r="W143" s="170">
        <v>1.6356988917299441E-2</v>
      </c>
      <c r="X143" s="170">
        <v>0.14878568765158914</v>
      </c>
      <c r="Y143" s="170">
        <v>5.06437541477925E-2</v>
      </c>
      <c r="Z143" s="170">
        <v>3.8690569938996756E-2</v>
      </c>
      <c r="AA143" s="170">
        <v>3.774689750146025E-2</v>
      </c>
      <c r="AB143" s="170">
        <v>3.208486287624121E-2</v>
      </c>
      <c r="AC143" s="170">
        <v>4.7812736835182987E-2</v>
      </c>
      <c r="AD143" s="170">
        <v>5.0958311626971342E-2</v>
      </c>
      <c r="AE143" s="170">
        <v>9.6033263787703452E-2</v>
      </c>
      <c r="AF143" s="170">
        <v>9.8852508689534602E-2</v>
      </c>
      <c r="AG143" s="170">
        <v>7.9016267631751458E-2</v>
      </c>
      <c r="AH143" s="170">
        <v>7.9016267631751458E-2</v>
      </c>
      <c r="AI143" s="170">
        <v>8.2647517774447565E-2</v>
      </c>
      <c r="AJ143" s="170">
        <v>8.2647517774447565E-2</v>
      </c>
      <c r="AK143" s="170">
        <v>7.7546234343224274E-2</v>
      </c>
      <c r="AL143" s="170">
        <v>7.0146317856880289E-2</v>
      </c>
    </row>
    <row r="144" spans="1:38" s="54" customFormat="1">
      <c r="A144" s="17" t="s">
        <v>135</v>
      </c>
      <c r="B144" s="52" t="s">
        <v>230</v>
      </c>
      <c r="C144" s="170">
        <v>0</v>
      </c>
      <c r="D144" s="170">
        <v>0</v>
      </c>
      <c r="E144" s="170">
        <v>0</v>
      </c>
      <c r="F144" s="170">
        <v>0</v>
      </c>
      <c r="G144" s="170">
        <v>0</v>
      </c>
      <c r="H144" s="170">
        <v>0</v>
      </c>
      <c r="I144" s="170">
        <v>0</v>
      </c>
      <c r="J144" s="170">
        <v>0</v>
      </c>
      <c r="K144" s="170">
        <v>0</v>
      </c>
      <c r="L144" s="170">
        <v>0</v>
      </c>
      <c r="M144" s="170">
        <v>0</v>
      </c>
      <c r="N144" s="170">
        <v>0</v>
      </c>
      <c r="O144" s="170">
        <v>0</v>
      </c>
      <c r="P144" s="170">
        <v>0</v>
      </c>
      <c r="Q144" s="170">
        <v>0</v>
      </c>
      <c r="R144" s="170">
        <v>0</v>
      </c>
      <c r="S144" s="170">
        <v>0</v>
      </c>
      <c r="T144" s="170">
        <v>0</v>
      </c>
      <c r="U144" s="170">
        <v>0</v>
      </c>
      <c r="V144" s="170">
        <v>0</v>
      </c>
      <c r="W144" s="170">
        <v>0</v>
      </c>
      <c r="X144" s="170">
        <v>0</v>
      </c>
      <c r="Y144" s="170">
        <v>0</v>
      </c>
      <c r="Z144" s="170">
        <v>0</v>
      </c>
      <c r="AA144" s="170">
        <v>0</v>
      </c>
      <c r="AB144" s="170">
        <v>0</v>
      </c>
      <c r="AC144" s="170">
        <v>0</v>
      </c>
      <c r="AD144" s="170">
        <v>0</v>
      </c>
      <c r="AE144" s="170">
        <v>0</v>
      </c>
      <c r="AF144" s="170">
        <v>0</v>
      </c>
      <c r="AG144" s="170">
        <v>0</v>
      </c>
      <c r="AH144" s="170">
        <v>0</v>
      </c>
      <c r="AI144" s="170">
        <v>0</v>
      </c>
      <c r="AJ144" s="170">
        <v>0</v>
      </c>
      <c r="AK144" s="170">
        <v>0</v>
      </c>
      <c r="AL144" s="170">
        <v>0</v>
      </c>
    </row>
    <row r="145" spans="1:38" s="54" customFormat="1">
      <c r="A145" s="17" t="s">
        <v>135</v>
      </c>
      <c r="B145" s="52" t="s">
        <v>232</v>
      </c>
      <c r="C145" s="170">
        <v>0.61467688752315319</v>
      </c>
      <c r="D145" s="170">
        <v>0.47515811856791601</v>
      </c>
      <c r="E145" s="170">
        <v>2.9848446340688655E-2</v>
      </c>
      <c r="F145" s="170">
        <v>8.525708939101162E-2</v>
      </c>
      <c r="G145" s="170"/>
      <c r="H145" s="170">
        <v>6.5842668891554601E-2</v>
      </c>
      <c r="I145" s="170">
        <v>0.12379850635609571</v>
      </c>
      <c r="J145" s="170">
        <v>3.7524498083523247E-2</v>
      </c>
      <c r="K145" s="170">
        <v>0.24583824485724182</v>
      </c>
      <c r="L145" s="170">
        <v>0.12027961233635104</v>
      </c>
      <c r="M145" s="170">
        <v>0.32462061321685531</v>
      </c>
      <c r="N145" s="170">
        <v>0.33797055143524496</v>
      </c>
      <c r="O145" s="170">
        <v>8.1942091842271816E-2</v>
      </c>
      <c r="P145" s="170">
        <v>0.49613948961134868</v>
      </c>
      <c r="Q145" s="170">
        <v>0.50350247956175287</v>
      </c>
      <c r="R145" s="170">
        <v>2.8484453321620987E-2</v>
      </c>
      <c r="S145" s="170">
        <v>2.0660314807180266E-2</v>
      </c>
      <c r="T145" s="170">
        <v>1.2986839263597771</v>
      </c>
      <c r="U145" s="170"/>
      <c r="V145" s="170">
        <v>0.16371166371443657</v>
      </c>
      <c r="W145" s="170">
        <v>0.10316038096074429</v>
      </c>
      <c r="X145" s="170">
        <v>0.28356975081038421</v>
      </c>
      <c r="Y145" s="170">
        <v>0.25734635322563876</v>
      </c>
      <c r="Z145" s="170">
        <v>0.36646786203502812</v>
      </c>
      <c r="AA145" s="170">
        <v>0.16469105604674436</v>
      </c>
      <c r="AB145" s="170">
        <v>8.0525255103693502E-2</v>
      </c>
      <c r="AC145" s="170">
        <v>0.18822996836960121</v>
      </c>
      <c r="AD145" s="170">
        <v>0.16719426181211916</v>
      </c>
      <c r="AE145" s="170">
        <v>0.41934833025485263</v>
      </c>
      <c r="AF145" s="170">
        <v>0.63846600569839462</v>
      </c>
      <c r="AG145" s="170"/>
      <c r="AH145" s="170"/>
      <c r="AI145" s="170"/>
      <c r="AJ145" s="170"/>
      <c r="AK145" s="170"/>
      <c r="AL145" s="170">
        <v>0.28524389565100011</v>
      </c>
    </row>
    <row r="146" spans="1:38" s="54" customFormat="1">
      <c r="A146" s="17" t="s">
        <v>135</v>
      </c>
      <c r="B146" s="19" t="s">
        <v>233</v>
      </c>
      <c r="C146" s="170">
        <v>0</v>
      </c>
      <c r="D146" s="170">
        <v>0</v>
      </c>
      <c r="E146" s="170">
        <v>0</v>
      </c>
      <c r="F146" s="170">
        <v>0</v>
      </c>
      <c r="G146" s="170">
        <v>0</v>
      </c>
      <c r="H146" s="170">
        <v>0</v>
      </c>
      <c r="I146" s="170">
        <v>0</v>
      </c>
      <c r="J146" s="170">
        <v>0</v>
      </c>
      <c r="K146" s="170">
        <v>0</v>
      </c>
      <c r="L146" s="170">
        <v>0</v>
      </c>
      <c r="M146" s="170">
        <v>0</v>
      </c>
      <c r="N146" s="170">
        <v>0</v>
      </c>
      <c r="O146" s="170">
        <v>0</v>
      </c>
      <c r="P146" s="170">
        <v>0</v>
      </c>
      <c r="Q146" s="170">
        <v>0</v>
      </c>
      <c r="R146" s="170">
        <v>0</v>
      </c>
      <c r="S146" s="170">
        <v>0</v>
      </c>
      <c r="T146" s="170">
        <v>0</v>
      </c>
      <c r="U146" s="170">
        <v>0</v>
      </c>
      <c r="V146" s="170">
        <v>0</v>
      </c>
      <c r="W146" s="170">
        <v>0</v>
      </c>
      <c r="X146" s="170">
        <v>0</v>
      </c>
      <c r="Y146" s="170">
        <v>0</v>
      </c>
      <c r="Z146" s="170">
        <v>0</v>
      </c>
      <c r="AA146" s="170">
        <v>0</v>
      </c>
      <c r="AB146" s="170">
        <v>0</v>
      </c>
      <c r="AC146" s="170">
        <v>0</v>
      </c>
      <c r="AD146" s="170">
        <v>0</v>
      </c>
      <c r="AE146" s="170">
        <v>0</v>
      </c>
      <c r="AF146" s="170">
        <v>0</v>
      </c>
      <c r="AG146" s="170">
        <v>0</v>
      </c>
      <c r="AH146" s="170">
        <v>0</v>
      </c>
      <c r="AI146" s="170">
        <v>0</v>
      </c>
      <c r="AJ146" s="170">
        <v>0</v>
      </c>
      <c r="AK146" s="170">
        <v>0</v>
      </c>
      <c r="AL146" s="170">
        <v>0</v>
      </c>
    </row>
    <row r="147" spans="1:38" s="54" customFormat="1">
      <c r="A147" s="17" t="s">
        <v>135</v>
      </c>
      <c r="B147" s="19" t="s">
        <v>231</v>
      </c>
      <c r="C147" s="170">
        <v>2.8523137499999773</v>
      </c>
      <c r="D147" s="170">
        <v>3.4140487499999725</v>
      </c>
      <c r="E147" s="170">
        <v>10.369147499999915</v>
      </c>
      <c r="F147" s="170">
        <v>5.7583574999999527</v>
      </c>
      <c r="G147" s="170">
        <v>0</v>
      </c>
      <c r="H147" s="170">
        <v>11.441283749999908</v>
      </c>
      <c r="I147" s="170">
        <v>7.125536249999942</v>
      </c>
      <c r="J147" s="170">
        <v>13.949381249999888</v>
      </c>
      <c r="K147" s="170">
        <v>3.4819874999999718</v>
      </c>
      <c r="L147" s="170">
        <v>1.8220949999999854</v>
      </c>
      <c r="M147" s="170">
        <v>9.6927974999999229</v>
      </c>
      <c r="N147" s="170">
        <v>10.151426249999918</v>
      </c>
      <c r="O147" s="170">
        <v>6.8623874999999446</v>
      </c>
      <c r="P147" s="170">
        <v>7.1068387499999428</v>
      </c>
      <c r="Q147" s="170">
        <v>7.8529162499999376</v>
      </c>
      <c r="R147" s="170">
        <v>3.4420274999999725</v>
      </c>
      <c r="S147" s="170">
        <v>6.5826337499999479</v>
      </c>
      <c r="T147" s="170">
        <v>6.5912737499999459</v>
      </c>
      <c r="U147" s="170">
        <v>0</v>
      </c>
      <c r="V147" s="170">
        <v>8.4524849999999319</v>
      </c>
      <c r="W147" s="170">
        <v>15.717982499999874</v>
      </c>
      <c r="X147" s="170">
        <v>4.7322224999999616</v>
      </c>
      <c r="Y147" s="170">
        <v>7.559864999999939</v>
      </c>
      <c r="Z147" s="170">
        <v>4.2489562499999654</v>
      </c>
      <c r="AA147" s="170">
        <v>5.8669312499999524</v>
      </c>
      <c r="AB147" s="170">
        <v>4.4531099999999642</v>
      </c>
      <c r="AC147" s="170">
        <v>0.56021624999999542</v>
      </c>
      <c r="AD147" s="170">
        <v>8.1904499999999345</v>
      </c>
      <c r="AE147" s="170">
        <v>0.22902906259148842</v>
      </c>
      <c r="AF147" s="170">
        <v>0.36258433911464333</v>
      </c>
      <c r="AG147" s="170"/>
      <c r="AH147" s="170"/>
      <c r="AI147" s="170"/>
      <c r="AJ147" s="170"/>
      <c r="AK147" s="170">
        <v>11.802291068093778</v>
      </c>
      <c r="AL147" s="170">
        <v>7.3393424999999413</v>
      </c>
    </row>
    <row r="148" spans="1:38" s="54" customFormat="1"/>
    <row r="149" spans="1:38" s="54" customFormat="1">
      <c r="A149" s="14" t="s">
        <v>520</v>
      </c>
      <c r="C149" s="45" t="s">
        <v>234</v>
      </c>
    </row>
    <row r="150" spans="1:38" s="54" customFormat="1">
      <c r="A150" s="51" t="s">
        <v>97</v>
      </c>
      <c r="B150" s="51" t="s">
        <v>227</v>
      </c>
      <c r="C150" s="51" t="s">
        <v>99</v>
      </c>
      <c r="D150" s="51" t="s">
        <v>100</v>
      </c>
      <c r="E150" s="51" t="s">
        <v>101</v>
      </c>
      <c r="F150" s="51" t="s">
        <v>102</v>
      </c>
      <c r="G150" s="51" t="s">
        <v>103</v>
      </c>
      <c r="H150" s="51" t="s">
        <v>104</v>
      </c>
      <c r="I150" s="51" t="s">
        <v>105</v>
      </c>
      <c r="J150" s="51" t="s">
        <v>106</v>
      </c>
      <c r="K150" s="51" t="s">
        <v>107</v>
      </c>
      <c r="L150" s="51" t="s">
        <v>108</v>
      </c>
      <c r="M150" s="51" t="s">
        <v>109</v>
      </c>
      <c r="N150" s="51" t="s">
        <v>110</v>
      </c>
      <c r="O150" s="51" t="s">
        <v>111</v>
      </c>
      <c r="P150" s="51" t="s">
        <v>112</v>
      </c>
      <c r="Q150" s="51" t="s">
        <v>113</v>
      </c>
      <c r="R150" s="51" t="s">
        <v>114</v>
      </c>
      <c r="S150" s="51" t="s">
        <v>115</v>
      </c>
      <c r="T150" s="51" t="s">
        <v>116</v>
      </c>
      <c r="U150" s="51" t="s">
        <v>117</v>
      </c>
      <c r="V150" s="51" t="s">
        <v>118</v>
      </c>
      <c r="W150" s="51" t="s">
        <v>119</v>
      </c>
      <c r="X150" s="51" t="s">
        <v>120</v>
      </c>
      <c r="Y150" s="51" t="s">
        <v>121</v>
      </c>
      <c r="Z150" s="51" t="s">
        <v>122</v>
      </c>
      <c r="AA150" s="51" t="s">
        <v>123</v>
      </c>
      <c r="AB150" s="51" t="s">
        <v>124</v>
      </c>
      <c r="AC150" s="51" t="s">
        <v>125</v>
      </c>
      <c r="AD150" s="51" t="s">
        <v>126</v>
      </c>
      <c r="AE150" s="51" t="s">
        <v>127</v>
      </c>
      <c r="AF150" s="51" t="s">
        <v>128</v>
      </c>
      <c r="AG150" s="51" t="s">
        <v>129</v>
      </c>
      <c r="AH150" s="51" t="s">
        <v>130</v>
      </c>
      <c r="AI150" s="51" t="s">
        <v>131</v>
      </c>
      <c r="AJ150" s="51" t="s">
        <v>132</v>
      </c>
      <c r="AK150" s="51" t="s">
        <v>133</v>
      </c>
      <c r="AL150" s="51" t="s">
        <v>134</v>
      </c>
    </row>
    <row r="151" spans="1:38" s="54" customFormat="1">
      <c r="A151" s="17" t="s">
        <v>135</v>
      </c>
      <c r="B151" s="52" t="s">
        <v>228</v>
      </c>
      <c r="C151" s="20">
        <v>0</v>
      </c>
      <c r="D151" s="20">
        <v>0</v>
      </c>
      <c r="E151" s="20">
        <v>0</v>
      </c>
      <c r="F151" s="20">
        <v>0</v>
      </c>
      <c r="G151" s="20">
        <v>0</v>
      </c>
      <c r="H151" s="20">
        <v>0</v>
      </c>
      <c r="I151" s="20">
        <v>0</v>
      </c>
      <c r="J151" s="20">
        <v>0</v>
      </c>
      <c r="K151" s="20">
        <v>0</v>
      </c>
      <c r="L151" s="20">
        <v>0</v>
      </c>
      <c r="M151" s="20">
        <v>0</v>
      </c>
      <c r="N151" s="20">
        <v>0</v>
      </c>
      <c r="O151" s="20">
        <v>0</v>
      </c>
      <c r="P151" s="20">
        <v>0</v>
      </c>
      <c r="Q151" s="20">
        <v>0</v>
      </c>
      <c r="R151" s="20">
        <v>0</v>
      </c>
      <c r="S151" s="20">
        <v>0</v>
      </c>
      <c r="T151" s="20">
        <v>0</v>
      </c>
      <c r="U151" s="20">
        <v>0</v>
      </c>
      <c r="V151" s="20">
        <v>0</v>
      </c>
      <c r="W151" s="20">
        <v>0</v>
      </c>
      <c r="X151" s="20">
        <v>0</v>
      </c>
      <c r="Y151" s="20">
        <v>0</v>
      </c>
      <c r="Z151" s="20">
        <v>0</v>
      </c>
      <c r="AA151" s="20">
        <v>0</v>
      </c>
      <c r="AB151" s="20">
        <v>0</v>
      </c>
      <c r="AC151" s="20">
        <v>0</v>
      </c>
      <c r="AD151" s="20">
        <v>0</v>
      </c>
      <c r="AE151" s="20">
        <v>0</v>
      </c>
      <c r="AF151" s="20">
        <v>0</v>
      </c>
      <c r="AG151" s="20">
        <v>0</v>
      </c>
      <c r="AH151" s="20">
        <v>0</v>
      </c>
      <c r="AI151" s="20">
        <v>0</v>
      </c>
      <c r="AJ151" s="20">
        <v>0</v>
      </c>
      <c r="AK151" s="20">
        <v>0</v>
      </c>
      <c r="AL151" s="20">
        <v>0</v>
      </c>
    </row>
    <row r="152" spans="1:38" s="54" customFormat="1">
      <c r="A152" s="17" t="s">
        <v>135</v>
      </c>
      <c r="B152" s="52" t="s">
        <v>229</v>
      </c>
      <c r="C152" s="20">
        <v>0</v>
      </c>
      <c r="D152" s="20">
        <v>0</v>
      </c>
      <c r="E152" s="20">
        <v>0</v>
      </c>
      <c r="F152" s="20">
        <v>0</v>
      </c>
      <c r="G152" s="20">
        <v>0</v>
      </c>
      <c r="H152" s="20">
        <v>0</v>
      </c>
      <c r="I152" s="20">
        <v>0</v>
      </c>
      <c r="J152" s="20">
        <v>0</v>
      </c>
      <c r="K152" s="20">
        <v>0</v>
      </c>
      <c r="L152" s="20">
        <v>0</v>
      </c>
      <c r="M152" s="20">
        <v>0</v>
      </c>
      <c r="N152" s="20">
        <v>0</v>
      </c>
      <c r="O152" s="20">
        <v>0</v>
      </c>
      <c r="P152" s="20">
        <v>0</v>
      </c>
      <c r="Q152" s="20">
        <v>0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20">
        <v>0</v>
      </c>
      <c r="AD152" s="20">
        <v>0</v>
      </c>
      <c r="AE152" s="20">
        <v>0</v>
      </c>
      <c r="AF152" s="20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</row>
    <row r="153" spans="1:38" s="54" customFormat="1">
      <c r="A153" s="17" t="s">
        <v>135</v>
      </c>
      <c r="B153" s="52" t="s">
        <v>230</v>
      </c>
      <c r="C153" s="20">
        <v>0</v>
      </c>
      <c r="D153" s="20">
        <v>0</v>
      </c>
      <c r="E153" s="20">
        <v>0</v>
      </c>
      <c r="F153" s="20">
        <v>0</v>
      </c>
      <c r="G153" s="20">
        <v>0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0</v>
      </c>
      <c r="N153" s="20">
        <v>0</v>
      </c>
      <c r="O153" s="20">
        <v>0</v>
      </c>
      <c r="P153" s="20">
        <v>0</v>
      </c>
      <c r="Q153" s="20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20">
        <v>0</v>
      </c>
      <c r="AD153" s="20">
        <v>0</v>
      </c>
      <c r="AE153" s="20">
        <v>0</v>
      </c>
      <c r="AF153" s="20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</row>
    <row r="154" spans="1:38" s="54" customFormat="1">
      <c r="A154" s="17" t="s">
        <v>135</v>
      </c>
      <c r="B154" s="52" t="s">
        <v>232</v>
      </c>
      <c r="C154" s="20">
        <v>0</v>
      </c>
      <c r="D154" s="20">
        <v>0</v>
      </c>
      <c r="E154" s="20">
        <v>0</v>
      </c>
      <c r="F154" s="20">
        <v>0</v>
      </c>
      <c r="G154" s="20">
        <v>0</v>
      </c>
      <c r="H154" s="20">
        <v>0</v>
      </c>
      <c r="I154" s="20">
        <v>0</v>
      </c>
      <c r="J154" s="20">
        <v>0</v>
      </c>
      <c r="K154" s="20">
        <v>0</v>
      </c>
      <c r="L154" s="20">
        <v>0</v>
      </c>
      <c r="M154" s="20">
        <v>0</v>
      </c>
      <c r="N154" s="20">
        <v>0</v>
      </c>
      <c r="O154" s="20">
        <v>0</v>
      </c>
      <c r="P154" s="20">
        <v>0</v>
      </c>
      <c r="Q154" s="20">
        <v>0</v>
      </c>
      <c r="R154" s="20">
        <v>0</v>
      </c>
      <c r="S154" s="20">
        <v>0</v>
      </c>
      <c r="T154" s="20">
        <v>0</v>
      </c>
      <c r="U154" s="20">
        <v>0</v>
      </c>
      <c r="V154" s="20">
        <v>0</v>
      </c>
      <c r="W154" s="20">
        <v>0</v>
      </c>
      <c r="X154" s="20">
        <v>0</v>
      </c>
      <c r="Y154" s="20">
        <v>0</v>
      </c>
      <c r="Z154" s="20">
        <v>0</v>
      </c>
      <c r="AA154" s="20">
        <v>0</v>
      </c>
      <c r="AB154" s="20">
        <v>0</v>
      </c>
      <c r="AC154" s="20">
        <v>0</v>
      </c>
      <c r="AD154" s="20">
        <v>0</v>
      </c>
      <c r="AE154" s="20">
        <v>0</v>
      </c>
      <c r="AF154" s="20">
        <v>0</v>
      </c>
      <c r="AG154" s="20">
        <v>0</v>
      </c>
      <c r="AH154" s="20">
        <v>0</v>
      </c>
      <c r="AI154" s="20">
        <v>0</v>
      </c>
      <c r="AJ154" s="20">
        <v>0</v>
      </c>
      <c r="AK154" s="20">
        <v>0</v>
      </c>
      <c r="AL154" s="20">
        <v>0</v>
      </c>
    </row>
    <row r="155" spans="1:38" s="54" customFormat="1">
      <c r="A155" s="17" t="s">
        <v>135</v>
      </c>
      <c r="B155" s="19" t="s">
        <v>233</v>
      </c>
      <c r="C155" s="20">
        <v>0</v>
      </c>
      <c r="D155" s="20">
        <v>0</v>
      </c>
      <c r="E155" s="20">
        <v>0</v>
      </c>
      <c r="F155" s="20">
        <v>0</v>
      </c>
      <c r="G155" s="20">
        <v>0</v>
      </c>
      <c r="H155" s="20">
        <v>0</v>
      </c>
      <c r="I155" s="20">
        <v>0</v>
      </c>
      <c r="J155" s="20">
        <v>0</v>
      </c>
      <c r="K155" s="20">
        <v>0</v>
      </c>
      <c r="L155" s="20">
        <v>0</v>
      </c>
      <c r="M155" s="20">
        <v>0</v>
      </c>
      <c r="N155" s="20">
        <v>0</v>
      </c>
      <c r="O155" s="20">
        <v>0</v>
      </c>
      <c r="P155" s="20">
        <v>0</v>
      </c>
      <c r="Q155" s="20">
        <v>0</v>
      </c>
      <c r="R155" s="20">
        <v>0</v>
      </c>
      <c r="S155" s="20">
        <v>0</v>
      </c>
      <c r="T155" s="20">
        <v>0</v>
      </c>
      <c r="U155" s="20">
        <v>0</v>
      </c>
      <c r="V155" s="20">
        <v>0</v>
      </c>
      <c r="W155" s="20">
        <v>0</v>
      </c>
      <c r="X155" s="20">
        <v>0</v>
      </c>
      <c r="Y155" s="20">
        <v>0</v>
      </c>
      <c r="Z155" s="20">
        <v>0</v>
      </c>
      <c r="AA155" s="20">
        <v>0</v>
      </c>
      <c r="AB155" s="20">
        <v>0</v>
      </c>
      <c r="AC155" s="20">
        <v>0</v>
      </c>
      <c r="AD155" s="20">
        <v>0</v>
      </c>
      <c r="AE155" s="20">
        <v>0</v>
      </c>
      <c r="AF155" s="20">
        <v>0</v>
      </c>
      <c r="AG155" s="20">
        <v>0</v>
      </c>
      <c r="AH155" s="20">
        <v>0</v>
      </c>
      <c r="AI155" s="20">
        <v>0</v>
      </c>
      <c r="AJ155" s="20">
        <v>0</v>
      </c>
      <c r="AK155" s="20">
        <v>0</v>
      </c>
      <c r="AL155" s="20">
        <v>0</v>
      </c>
    </row>
    <row r="156" spans="1:38" s="54" customFormat="1">
      <c r="A156" s="17" t="s">
        <v>135</v>
      </c>
      <c r="B156" s="19" t="s">
        <v>231</v>
      </c>
      <c r="C156" s="20">
        <v>0</v>
      </c>
      <c r="D156" s="20">
        <v>0</v>
      </c>
      <c r="E156" s="20">
        <v>0</v>
      </c>
      <c r="F156" s="20">
        <v>0</v>
      </c>
      <c r="G156" s="20">
        <v>0</v>
      </c>
      <c r="H156" s="20">
        <v>0</v>
      </c>
      <c r="I156" s="20">
        <v>0</v>
      </c>
      <c r="J156" s="20">
        <v>0</v>
      </c>
      <c r="K156" s="20">
        <v>0</v>
      </c>
      <c r="L156" s="20">
        <v>0</v>
      </c>
      <c r="M156" s="20">
        <v>0</v>
      </c>
      <c r="N156" s="20">
        <v>0</v>
      </c>
      <c r="O156" s="20">
        <v>0</v>
      </c>
      <c r="P156" s="20">
        <v>0</v>
      </c>
      <c r="Q156" s="20">
        <v>0</v>
      </c>
      <c r="R156" s="20">
        <v>0</v>
      </c>
      <c r="S156" s="20">
        <v>0</v>
      </c>
      <c r="T156" s="20">
        <v>0</v>
      </c>
      <c r="U156" s="20">
        <v>0</v>
      </c>
      <c r="V156" s="20">
        <v>0</v>
      </c>
      <c r="W156" s="20">
        <v>0</v>
      </c>
      <c r="X156" s="20">
        <v>0</v>
      </c>
      <c r="Y156" s="20">
        <v>0</v>
      </c>
      <c r="Z156" s="20">
        <v>0</v>
      </c>
      <c r="AA156" s="20">
        <v>0</v>
      </c>
      <c r="AB156" s="20">
        <v>0</v>
      </c>
      <c r="AC156" s="20">
        <v>0</v>
      </c>
      <c r="AD156" s="20">
        <v>0</v>
      </c>
      <c r="AE156" s="20">
        <v>0</v>
      </c>
      <c r="AF156" s="20">
        <v>0</v>
      </c>
      <c r="AG156" s="20">
        <v>0</v>
      </c>
      <c r="AH156" s="20">
        <v>0</v>
      </c>
      <c r="AI156" s="20">
        <v>0</v>
      </c>
      <c r="AJ156" s="20">
        <v>0</v>
      </c>
      <c r="AK156" s="20">
        <v>0</v>
      </c>
      <c r="AL156" s="20">
        <v>0</v>
      </c>
    </row>
    <row r="157" spans="1:38" s="54" customFormat="1"/>
    <row r="158" spans="1:38" s="54" customFormat="1">
      <c r="B158" s="43"/>
      <c r="C158" s="25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</row>
    <row r="159" spans="1:38" s="54" customFormat="1" ht="18.75">
      <c r="A159" s="15" t="s">
        <v>145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</row>
    <row r="160" spans="1:38" s="42" customFormat="1">
      <c r="C160" s="88"/>
      <c r="D160" s="88"/>
      <c r="E160" s="88"/>
      <c r="F160" s="88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</row>
    <row r="161" spans="1:38" s="54" customFormat="1">
      <c r="A161" s="14" t="s">
        <v>522</v>
      </c>
    </row>
    <row r="162" spans="1:38" s="54" customFormat="1">
      <c r="A162" s="51" t="s">
        <v>97</v>
      </c>
      <c r="B162" s="51" t="s">
        <v>227</v>
      </c>
      <c r="C162" s="51" t="s">
        <v>99</v>
      </c>
      <c r="D162" s="51" t="s">
        <v>100</v>
      </c>
      <c r="E162" s="51" t="s">
        <v>101</v>
      </c>
      <c r="F162" s="51" t="s">
        <v>102</v>
      </c>
      <c r="G162" s="51" t="s">
        <v>103</v>
      </c>
      <c r="H162" s="51" t="s">
        <v>104</v>
      </c>
      <c r="I162" s="51" t="s">
        <v>105</v>
      </c>
      <c r="J162" s="51" t="s">
        <v>106</v>
      </c>
      <c r="K162" s="51" t="s">
        <v>107</v>
      </c>
      <c r="L162" s="51" t="s">
        <v>108</v>
      </c>
      <c r="M162" s="51" t="s">
        <v>109</v>
      </c>
      <c r="N162" s="51" t="s">
        <v>110</v>
      </c>
      <c r="O162" s="51" t="s">
        <v>111</v>
      </c>
      <c r="P162" s="51" t="s">
        <v>112</v>
      </c>
      <c r="Q162" s="51" t="s">
        <v>113</v>
      </c>
      <c r="R162" s="51" t="s">
        <v>114</v>
      </c>
      <c r="S162" s="51" t="s">
        <v>115</v>
      </c>
      <c r="T162" s="51" t="s">
        <v>116</v>
      </c>
      <c r="U162" s="51" t="s">
        <v>117</v>
      </c>
      <c r="V162" s="51" t="s">
        <v>118</v>
      </c>
      <c r="W162" s="51" t="s">
        <v>119</v>
      </c>
      <c r="X162" s="51" t="s">
        <v>120</v>
      </c>
      <c r="Y162" s="51" t="s">
        <v>121</v>
      </c>
      <c r="Z162" s="51" t="s">
        <v>122</v>
      </c>
      <c r="AA162" s="51" t="s">
        <v>123</v>
      </c>
      <c r="AB162" s="51" t="s">
        <v>124</v>
      </c>
      <c r="AC162" s="51" t="s">
        <v>125</v>
      </c>
      <c r="AD162" s="51" t="s">
        <v>126</v>
      </c>
      <c r="AE162" s="51" t="s">
        <v>127</v>
      </c>
      <c r="AF162" s="51" t="s">
        <v>128</v>
      </c>
      <c r="AG162" s="51" t="s">
        <v>129</v>
      </c>
      <c r="AH162" s="51" t="s">
        <v>130</v>
      </c>
      <c r="AI162" s="51" t="s">
        <v>131</v>
      </c>
      <c r="AJ162" s="51" t="s">
        <v>132</v>
      </c>
      <c r="AK162" s="51" t="s">
        <v>133</v>
      </c>
      <c r="AL162" s="51" t="s">
        <v>134</v>
      </c>
    </row>
    <row r="163" spans="1:38" s="54" customFormat="1">
      <c r="A163" s="17" t="s">
        <v>135</v>
      </c>
      <c r="B163" s="52" t="s">
        <v>228</v>
      </c>
      <c r="C163" s="34">
        <v>4.7740467193029081</v>
      </c>
      <c r="D163" s="34">
        <v>2.6772835031044502</v>
      </c>
      <c r="E163" s="34">
        <v>16.386753549186956</v>
      </c>
      <c r="F163" s="34">
        <v>21.069593753288032</v>
      </c>
      <c r="G163" s="20">
        <v>0</v>
      </c>
      <c r="H163" s="34">
        <v>4.2511912979788002</v>
      </c>
      <c r="I163" s="34">
        <v>3.5650442943605425</v>
      </c>
      <c r="J163" s="34">
        <v>20.898048756404101</v>
      </c>
      <c r="K163" s="34">
        <v>3.271814763574072</v>
      </c>
      <c r="L163" s="34">
        <v>1.0404076324086282</v>
      </c>
      <c r="M163" s="34">
        <v>3.1819025301089154</v>
      </c>
      <c r="N163" s="34">
        <v>12.324456575812132</v>
      </c>
      <c r="O163" s="34">
        <v>3.0571742895580889</v>
      </c>
      <c r="P163" s="34">
        <v>1.6793343314077636</v>
      </c>
      <c r="Q163" s="34">
        <v>2.6949667361063092</v>
      </c>
      <c r="R163" s="34">
        <v>26.751843431822486</v>
      </c>
      <c r="S163" s="34">
        <v>73.153840872188823</v>
      </c>
      <c r="T163" s="34">
        <v>7.4636835688309446</v>
      </c>
      <c r="U163" s="20">
        <v>0</v>
      </c>
      <c r="V163" s="34">
        <v>0.69816445114865056</v>
      </c>
      <c r="W163" s="34">
        <v>20.845826772978935</v>
      </c>
      <c r="X163" s="34">
        <v>9.8914122994646512</v>
      </c>
      <c r="Y163" s="34">
        <v>33.966942899857699</v>
      </c>
      <c r="Z163" s="34">
        <v>35.583009478979335</v>
      </c>
      <c r="AA163" s="34">
        <v>1.7421315891280025</v>
      </c>
      <c r="AB163" s="34">
        <v>2.4095224044828241</v>
      </c>
      <c r="AC163" s="34">
        <v>2.5603091790507229</v>
      </c>
      <c r="AD163" s="34">
        <v>0.9581729920325297</v>
      </c>
      <c r="AE163" s="34">
        <v>0.58275785221849341</v>
      </c>
      <c r="AF163" s="34">
        <v>3.4778255354929346</v>
      </c>
      <c r="AG163" s="34">
        <v>25.324260899333151</v>
      </c>
      <c r="AH163" s="34">
        <v>24.003670607036636</v>
      </c>
      <c r="AI163" s="34">
        <v>25.080115793524524</v>
      </c>
      <c r="AJ163" s="34">
        <v>84.450381649560853</v>
      </c>
      <c r="AK163" s="34">
        <v>2.4604615125498528</v>
      </c>
      <c r="AL163" s="31">
        <v>3.4445724640208946</v>
      </c>
    </row>
    <row r="164" spans="1:38" s="54" customFormat="1">
      <c r="A164" s="17" t="s">
        <v>135</v>
      </c>
      <c r="B164" s="52" t="s">
        <v>229</v>
      </c>
      <c r="C164" s="20">
        <v>22.609989499589624</v>
      </c>
      <c r="D164" s="20">
        <v>15.112000385833158</v>
      </c>
      <c r="E164" s="20">
        <v>5.4559262773650889</v>
      </c>
      <c r="F164" s="20">
        <v>10.501586391689111</v>
      </c>
      <c r="G164" s="20">
        <v>4.5239511459315853</v>
      </c>
      <c r="H164" s="20">
        <v>14.370126308248821</v>
      </c>
      <c r="I164" s="20">
        <v>9.1378632499448535</v>
      </c>
      <c r="J164" s="20">
        <v>3.2817626609194699</v>
      </c>
      <c r="K164" s="20">
        <v>3.5360762231407774</v>
      </c>
      <c r="L164" s="20">
        <v>14.833978465680829</v>
      </c>
      <c r="M164" s="20">
        <v>20.090531303184051</v>
      </c>
      <c r="N164" s="20">
        <v>3.5111847044193958</v>
      </c>
      <c r="O164" s="20">
        <v>14.393437688396871</v>
      </c>
      <c r="P164" s="20">
        <v>9.5555313584412094</v>
      </c>
      <c r="Q164" s="20">
        <v>14.14631604982147</v>
      </c>
      <c r="R164" s="20">
        <v>4.4421519277585748</v>
      </c>
      <c r="S164" s="20">
        <v>7.114259213041823</v>
      </c>
      <c r="T164" s="20">
        <v>35.040734915174902</v>
      </c>
      <c r="U164" s="20">
        <v>2.9390925689550169</v>
      </c>
      <c r="V164" s="20">
        <v>14.150523216619884</v>
      </c>
      <c r="W164" s="20">
        <v>8.2134867604525308</v>
      </c>
      <c r="X164" s="20">
        <v>2.8830240515811818</v>
      </c>
      <c r="Y164" s="20">
        <v>10.455337712988426</v>
      </c>
      <c r="Z164" s="20">
        <v>13.51935034581324</v>
      </c>
      <c r="AA164" s="20">
        <v>12.62026224466763</v>
      </c>
      <c r="AB164" s="20">
        <v>4.974135601535937</v>
      </c>
      <c r="AC164" s="20">
        <v>5.8540177335203678</v>
      </c>
      <c r="AD164" s="20">
        <v>7.6984902951934533</v>
      </c>
      <c r="AE164" s="20">
        <v>16.423028484159076</v>
      </c>
      <c r="AF164" s="20">
        <v>16.905158711753423</v>
      </c>
      <c r="AG164" s="20">
        <v>13.512884628152694</v>
      </c>
      <c r="AH164" s="20">
        <v>13.512884628152694</v>
      </c>
      <c r="AI164" s="20">
        <v>14.133879085432001</v>
      </c>
      <c r="AJ164" s="20">
        <v>14.133879085432001</v>
      </c>
      <c r="AK164" s="20">
        <v>13.261488417944594</v>
      </c>
      <c r="AL164" s="20">
        <v>11.995999415047798</v>
      </c>
    </row>
    <row r="165" spans="1:38" s="54" customFormat="1">
      <c r="A165" s="17" t="s">
        <v>135</v>
      </c>
      <c r="B165" s="52" t="s">
        <v>230</v>
      </c>
      <c r="C165" s="20">
        <v>7.3543144974927896</v>
      </c>
      <c r="D165" s="20">
        <v>7.3543144974927896</v>
      </c>
      <c r="E165" s="20">
        <v>7.3543144974927896</v>
      </c>
      <c r="F165" s="20">
        <v>7.3543144974927896</v>
      </c>
      <c r="G165" s="20">
        <v>7.3543144974927896</v>
      </c>
      <c r="H165" s="20">
        <v>7.3543144974927896</v>
      </c>
      <c r="I165" s="20">
        <v>7.3543144974927896</v>
      </c>
      <c r="J165" s="20">
        <v>7.3543144974927896</v>
      </c>
      <c r="K165" s="20">
        <v>7.3543144974927896</v>
      </c>
      <c r="L165" s="20">
        <v>7.3543144974927896</v>
      </c>
      <c r="M165" s="20">
        <v>7.3543144974927896</v>
      </c>
      <c r="N165" s="20">
        <v>7.3543144974927896</v>
      </c>
      <c r="O165" s="20">
        <v>7.3543144974927896</v>
      </c>
      <c r="P165" s="20">
        <v>7.3543144974927896</v>
      </c>
      <c r="Q165" s="20">
        <v>7.3543144974927896</v>
      </c>
      <c r="R165" s="20">
        <v>7.3543144974927896</v>
      </c>
      <c r="S165" s="20">
        <v>7.3543144974927896</v>
      </c>
      <c r="T165" s="20">
        <v>7.3543144974927896</v>
      </c>
      <c r="U165" s="20">
        <v>7.3543144974927896</v>
      </c>
      <c r="V165" s="20">
        <v>7.3543144974927896</v>
      </c>
      <c r="W165" s="20">
        <v>7.3543144974927896</v>
      </c>
      <c r="X165" s="20">
        <v>7.3543144974927896</v>
      </c>
      <c r="Y165" s="20">
        <v>7.3543144974927896</v>
      </c>
      <c r="Z165" s="20">
        <v>7.3543144974927896</v>
      </c>
      <c r="AA165" s="20">
        <v>7.3543144974927896</v>
      </c>
      <c r="AB165" s="20">
        <v>7.3543144974927896</v>
      </c>
      <c r="AC165" s="20">
        <v>7.3543144974927896</v>
      </c>
      <c r="AD165" s="20">
        <v>7.3543144974927896</v>
      </c>
      <c r="AE165" s="20">
        <v>7.3543144974927896</v>
      </c>
      <c r="AF165" s="20">
        <v>7.3543144974927896</v>
      </c>
      <c r="AG165" s="20">
        <v>7.3543144974927896</v>
      </c>
      <c r="AH165" s="20">
        <v>7.3543144974927896</v>
      </c>
      <c r="AI165" s="20">
        <v>7.3543144974927896</v>
      </c>
      <c r="AJ165" s="20">
        <v>7.3543144974927896</v>
      </c>
      <c r="AK165" s="20">
        <v>7.3543144974927896</v>
      </c>
      <c r="AL165" s="20">
        <v>7.3543144974927896</v>
      </c>
    </row>
    <row r="166" spans="1:38" s="54" customFormat="1">
      <c r="A166" s="17" t="s">
        <v>135</v>
      </c>
      <c r="B166" s="52" t="s">
        <v>232</v>
      </c>
      <c r="C166" s="20">
        <v>16.230419575776061</v>
      </c>
      <c r="D166" s="20">
        <v>19.619847031721655</v>
      </c>
      <c r="E166" s="20">
        <v>0.47494639816141415</v>
      </c>
      <c r="F166" s="20">
        <v>1.2786771115392881</v>
      </c>
      <c r="G166" s="20"/>
      <c r="H166" s="20">
        <v>2.2097617065539925</v>
      </c>
      <c r="I166" s="20">
        <v>0.97964280316010233</v>
      </c>
      <c r="J166" s="20">
        <v>0.34163998375077831</v>
      </c>
      <c r="K166" s="20">
        <v>2.6882074667940499</v>
      </c>
      <c r="L166" s="20">
        <v>2.7160461811357561</v>
      </c>
      <c r="M166" s="20">
        <v>8.5351676684334095</v>
      </c>
      <c r="N166" s="20">
        <v>1.3744307415760431</v>
      </c>
      <c r="O166" s="20">
        <v>2.0740974286334679</v>
      </c>
      <c r="P166" s="20">
        <v>1.8770686372596113</v>
      </c>
      <c r="Q166" s="20">
        <v>28.837589439772486</v>
      </c>
      <c r="R166" s="20">
        <v>0.25933533203529785</v>
      </c>
      <c r="S166" s="20">
        <v>0.1881008401311654</v>
      </c>
      <c r="T166" s="20">
        <v>54.742362359823069</v>
      </c>
      <c r="U166" s="20"/>
      <c r="V166" s="20">
        <v>2.4548755400717632</v>
      </c>
      <c r="W166" s="20">
        <v>1.426863276198105</v>
      </c>
      <c r="X166" s="20">
        <v>4.4452749191519425</v>
      </c>
      <c r="Y166" s="20">
        <v>3.3949956968874266</v>
      </c>
      <c r="Z166" s="20">
        <v>7.2757302502771291</v>
      </c>
      <c r="AA166" s="20">
        <v>3.8541670032945174</v>
      </c>
      <c r="AB166" s="20">
        <v>0.86198660165844365</v>
      </c>
      <c r="AC166" s="20">
        <v>5.3730150342303284</v>
      </c>
      <c r="AD166" s="20">
        <v>3.2782365791164958</v>
      </c>
      <c r="AE166" s="20">
        <v>2.9736246475727941</v>
      </c>
      <c r="AF166" s="20">
        <v>5.812882968526667</v>
      </c>
      <c r="AG166" s="20"/>
      <c r="AH166" s="20"/>
      <c r="AI166" s="20"/>
      <c r="AJ166" s="20"/>
      <c r="AK166" s="20"/>
      <c r="AL166" s="20">
        <v>4.5048863520054505</v>
      </c>
    </row>
    <row r="167" spans="1:38" s="54" customFormat="1">
      <c r="A167" s="17" t="s">
        <v>135</v>
      </c>
      <c r="B167" s="19" t="s">
        <v>233</v>
      </c>
      <c r="C167" s="20">
        <v>0</v>
      </c>
      <c r="D167" s="20">
        <v>0</v>
      </c>
      <c r="E167" s="20">
        <v>0</v>
      </c>
      <c r="F167" s="20">
        <v>0</v>
      </c>
      <c r="G167" s="20">
        <v>0</v>
      </c>
      <c r="H167" s="20">
        <v>0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20">
        <v>0</v>
      </c>
      <c r="O167" s="20">
        <v>0</v>
      </c>
      <c r="P167" s="20">
        <v>0</v>
      </c>
      <c r="Q167" s="20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20">
        <v>0</v>
      </c>
      <c r="AD167" s="20">
        <v>0</v>
      </c>
      <c r="AE167" s="20">
        <v>0</v>
      </c>
      <c r="AF167" s="20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</row>
    <row r="168" spans="1:38" s="54" customFormat="1">
      <c r="A168" s="17" t="s">
        <v>135</v>
      </c>
      <c r="B168" s="19" t="s">
        <v>231</v>
      </c>
      <c r="C168" s="20">
        <v>3.4316797184530587</v>
      </c>
      <c r="D168" s="20">
        <v>3.3593060460942126</v>
      </c>
      <c r="E168" s="20">
        <v>1.849389555147654</v>
      </c>
      <c r="F168" s="20">
        <v>2.4242203873548829</v>
      </c>
      <c r="G168" s="20">
        <v>2.0906684598923846</v>
      </c>
      <c r="H168" s="20">
        <v>2.793233838390349</v>
      </c>
      <c r="I168" s="20">
        <v>2.4605410879208818</v>
      </c>
      <c r="J168" s="20">
        <v>1.8225982097078584</v>
      </c>
      <c r="K168" s="20">
        <v>1.8083886444720583</v>
      </c>
      <c r="L168" s="20">
        <v>3.0762224713485189</v>
      </c>
      <c r="M168" s="20">
        <v>3.442509527529511</v>
      </c>
      <c r="N168" s="20">
        <v>1.8733303349174537</v>
      </c>
      <c r="O168" s="20">
        <v>2.6890463364009491</v>
      </c>
      <c r="P168" s="20">
        <v>2.591253698239306</v>
      </c>
      <c r="Q168" s="20">
        <v>2.8421475377292724</v>
      </c>
      <c r="R168" s="20">
        <v>1.857118605182112</v>
      </c>
      <c r="S168" s="20">
        <v>2.0823361396466886</v>
      </c>
      <c r="T168" s="20">
        <v>5.1374165484837144</v>
      </c>
      <c r="U168" s="20">
        <v>1.7111023540394248</v>
      </c>
      <c r="V168" s="20">
        <v>3.4950273181387432</v>
      </c>
      <c r="W168" s="20">
        <v>2.2754711287775531</v>
      </c>
      <c r="X168" s="20">
        <v>1.6829737735673578</v>
      </c>
      <c r="Y168" s="20">
        <v>2.2358143671351396</v>
      </c>
      <c r="Z168" s="20">
        <v>2.6314350753880644</v>
      </c>
      <c r="AA168" s="20">
        <v>2.5439540730932011</v>
      </c>
      <c r="AB168" s="20">
        <v>2.0271880208724493</v>
      </c>
      <c r="AC168" s="20">
        <v>1.9934024460119903</v>
      </c>
      <c r="AD168" s="20">
        <v>2.3951863419599837</v>
      </c>
      <c r="AE168" s="20">
        <v>3.0679365110919639</v>
      </c>
      <c r="AF168" s="20">
        <v>3.1194275738933444</v>
      </c>
      <c r="AG168" s="20">
        <v>2.7570221737602485</v>
      </c>
      <c r="AH168" s="20">
        <v>2.7570221737602485</v>
      </c>
      <c r="AI168" s="20">
        <v>2.8234044648831267</v>
      </c>
      <c r="AJ168" s="20">
        <v>2.8234044648831267</v>
      </c>
      <c r="AK168" s="20">
        <v>2.730199627287853</v>
      </c>
      <c r="AL168" s="20">
        <v>2.5949982075366544</v>
      </c>
    </row>
    <row r="169" spans="1:38" s="54" customFormat="1"/>
    <row r="170" spans="1:38" s="54" customFormat="1">
      <c r="A170" s="14" t="s">
        <v>525</v>
      </c>
    </row>
    <row r="171" spans="1:38" s="54" customFormat="1">
      <c r="A171" s="51" t="s">
        <v>97</v>
      </c>
      <c r="B171" s="51" t="s">
        <v>227</v>
      </c>
      <c r="C171" s="51" t="s">
        <v>99</v>
      </c>
      <c r="D171" s="51" t="s">
        <v>100</v>
      </c>
      <c r="E171" s="51" t="s">
        <v>101</v>
      </c>
      <c r="F171" s="51" t="s">
        <v>102</v>
      </c>
      <c r="G171" s="51" t="s">
        <v>103</v>
      </c>
      <c r="H171" s="51" t="s">
        <v>104</v>
      </c>
      <c r="I171" s="51" t="s">
        <v>105</v>
      </c>
      <c r="J171" s="51" t="s">
        <v>106</v>
      </c>
      <c r="K171" s="51" t="s">
        <v>107</v>
      </c>
      <c r="L171" s="51" t="s">
        <v>108</v>
      </c>
      <c r="M171" s="51" t="s">
        <v>109</v>
      </c>
      <c r="N171" s="51" t="s">
        <v>110</v>
      </c>
      <c r="O171" s="51" t="s">
        <v>111</v>
      </c>
      <c r="P171" s="51" t="s">
        <v>112</v>
      </c>
      <c r="Q171" s="51" t="s">
        <v>113</v>
      </c>
      <c r="R171" s="51" t="s">
        <v>114</v>
      </c>
      <c r="S171" s="51" t="s">
        <v>115</v>
      </c>
      <c r="T171" s="51" t="s">
        <v>116</v>
      </c>
      <c r="U171" s="51" t="s">
        <v>117</v>
      </c>
      <c r="V171" s="51" t="s">
        <v>118</v>
      </c>
      <c r="W171" s="51" t="s">
        <v>119</v>
      </c>
      <c r="X171" s="51" t="s">
        <v>120</v>
      </c>
      <c r="Y171" s="51" t="s">
        <v>121</v>
      </c>
      <c r="Z171" s="51" t="s">
        <v>122</v>
      </c>
      <c r="AA171" s="51" t="s">
        <v>123</v>
      </c>
      <c r="AB171" s="51" t="s">
        <v>124</v>
      </c>
      <c r="AC171" s="51" t="s">
        <v>125</v>
      </c>
      <c r="AD171" s="51" t="s">
        <v>126</v>
      </c>
      <c r="AE171" s="51" t="s">
        <v>127</v>
      </c>
      <c r="AF171" s="51" t="s">
        <v>128</v>
      </c>
      <c r="AG171" s="51" t="s">
        <v>129</v>
      </c>
      <c r="AH171" s="51" t="s">
        <v>130</v>
      </c>
      <c r="AI171" s="51" t="s">
        <v>131</v>
      </c>
      <c r="AJ171" s="51" t="s">
        <v>132</v>
      </c>
      <c r="AK171" s="51" t="s">
        <v>133</v>
      </c>
      <c r="AL171" s="51" t="s">
        <v>134</v>
      </c>
    </row>
    <row r="172" spans="1:38" s="54" customFormat="1">
      <c r="A172" s="17" t="s">
        <v>135</v>
      </c>
      <c r="B172" s="52" t="s">
        <v>228</v>
      </c>
      <c r="C172" s="34">
        <v>4.7740467193029081</v>
      </c>
      <c r="D172" s="34">
        <v>2.6772835031044502</v>
      </c>
      <c r="E172" s="34">
        <v>16.386753549186956</v>
      </c>
      <c r="F172" s="34">
        <v>21.069593753288032</v>
      </c>
      <c r="G172" s="20">
        <v>0</v>
      </c>
      <c r="H172" s="34">
        <v>4.2511912979788002</v>
      </c>
      <c r="I172" s="34">
        <v>3.5650442943605425</v>
      </c>
      <c r="J172" s="34">
        <v>20.898048756404101</v>
      </c>
      <c r="K172" s="34">
        <v>3.271814763574072</v>
      </c>
      <c r="L172" s="34">
        <v>1.0404076324086282</v>
      </c>
      <c r="M172" s="34">
        <v>3.1819025301089154</v>
      </c>
      <c r="N172" s="34">
        <v>12.324456575812132</v>
      </c>
      <c r="O172" s="34">
        <v>3.0571742895580889</v>
      </c>
      <c r="P172" s="34">
        <v>1.6793343314077636</v>
      </c>
      <c r="Q172" s="34">
        <v>2.6949667361063092</v>
      </c>
      <c r="R172" s="34">
        <v>26.751843431822486</v>
      </c>
      <c r="S172" s="34">
        <v>73.153840872188823</v>
      </c>
      <c r="T172" s="34">
        <v>7.4636835688309446</v>
      </c>
      <c r="U172" s="20">
        <v>0</v>
      </c>
      <c r="V172" s="34">
        <v>0.69816445114865056</v>
      </c>
      <c r="W172" s="34">
        <v>20.845826772978935</v>
      </c>
      <c r="X172" s="34">
        <v>9.8914122994646512</v>
      </c>
      <c r="Y172" s="34">
        <v>33.966942899857699</v>
      </c>
      <c r="Z172" s="34">
        <v>35.583009478979335</v>
      </c>
      <c r="AA172" s="34">
        <v>1.7421315891280025</v>
      </c>
      <c r="AB172" s="34">
        <v>2.4095224044828241</v>
      </c>
      <c r="AC172" s="34">
        <v>2.5603091790507229</v>
      </c>
      <c r="AD172" s="34">
        <v>0.9581729920325297</v>
      </c>
      <c r="AE172" s="34">
        <v>0.58275785221849341</v>
      </c>
      <c r="AF172" s="34">
        <v>3.4778255354929346</v>
      </c>
      <c r="AG172" s="34">
        <v>25.324260899333151</v>
      </c>
      <c r="AH172" s="34">
        <v>24.003670607036636</v>
      </c>
      <c r="AI172" s="34">
        <v>25.080115793524524</v>
      </c>
      <c r="AJ172" s="34">
        <v>84.450381649560853</v>
      </c>
      <c r="AK172" s="34">
        <v>2.4604615125498528</v>
      </c>
      <c r="AL172" s="31">
        <v>3.4445724640208946</v>
      </c>
    </row>
    <row r="173" spans="1:38" s="54" customFormat="1">
      <c r="A173" s="17" t="s">
        <v>135</v>
      </c>
      <c r="B173" s="52" t="s">
        <v>229</v>
      </c>
      <c r="C173" s="31">
        <v>15.642230935554919</v>
      </c>
      <c r="D173" s="31">
        <v>42.85958750220972</v>
      </c>
      <c r="E173" s="31">
        <v>10.3652424368141</v>
      </c>
      <c r="F173" s="31">
        <v>6.7244086035025656</v>
      </c>
      <c r="G173" s="31">
        <v>0</v>
      </c>
      <c r="H173" s="31">
        <v>13.684469242444935</v>
      </c>
      <c r="I173" s="31">
        <v>5.599301830081159</v>
      </c>
      <c r="J173" s="31">
        <v>2.1425779422364499</v>
      </c>
      <c r="K173" s="31">
        <v>1.7065548679391795</v>
      </c>
      <c r="L173" s="31">
        <v>3.617809227958797</v>
      </c>
      <c r="M173" s="31">
        <v>20.621366328338372</v>
      </c>
      <c r="N173" s="31">
        <v>4.9564344028893794</v>
      </c>
      <c r="O173" s="31">
        <v>7.6815436787003062</v>
      </c>
      <c r="P173" s="31">
        <v>4.4009499690880887</v>
      </c>
      <c r="Q173" s="31">
        <v>17.24901153179205</v>
      </c>
      <c r="R173" s="31">
        <v>3.9388486857455773</v>
      </c>
      <c r="S173" s="31">
        <v>5.1257892234466818</v>
      </c>
      <c r="T173" s="31">
        <v>41.128464493473544</v>
      </c>
      <c r="U173" s="31">
        <v>0</v>
      </c>
      <c r="V173" s="31">
        <v>5.2255577410707126</v>
      </c>
      <c r="W173" s="31">
        <v>5.1840382713146216</v>
      </c>
      <c r="X173" s="31">
        <v>4.9243265065793143</v>
      </c>
      <c r="Y173" s="31">
        <v>3.7235065495721922</v>
      </c>
      <c r="Z173" s="31">
        <v>8.299108552742732</v>
      </c>
      <c r="AA173" s="31">
        <v>17.610978506485406</v>
      </c>
      <c r="AB173" s="31">
        <v>5.5934798040186742</v>
      </c>
      <c r="AC173" s="31">
        <v>6.9734153649046897</v>
      </c>
      <c r="AD173" s="31">
        <v>3.8069383904350862</v>
      </c>
      <c r="AE173" s="31">
        <v>4.4421108255889212</v>
      </c>
      <c r="AF173" s="31">
        <v>6.8671982086734742</v>
      </c>
      <c r="AG173" s="31">
        <v>924.19361620570908</v>
      </c>
      <c r="AH173" s="31">
        <v>180.84313187935243</v>
      </c>
      <c r="AI173" s="31">
        <v>3.7604055521106159</v>
      </c>
      <c r="AJ173" s="31">
        <v>5.5227960950509951</v>
      </c>
      <c r="AK173" s="31">
        <v>2.8961331089585229</v>
      </c>
      <c r="AL173" s="31">
        <v>7.9757480158697565</v>
      </c>
    </row>
    <row r="174" spans="1:38" s="54" customFormat="1">
      <c r="A174" s="17" t="s">
        <v>135</v>
      </c>
      <c r="B174" s="52" t="s">
        <v>230</v>
      </c>
      <c r="C174" s="31">
        <v>4.2985046605270911</v>
      </c>
      <c r="D174" s="31">
        <v>11.900091714172502</v>
      </c>
      <c r="E174" s="31">
        <v>4.9239814894034843</v>
      </c>
      <c r="F174" s="31">
        <v>4.1345305059485211</v>
      </c>
      <c r="G174" s="31"/>
      <c r="H174" s="31">
        <v>7.2329887532769845</v>
      </c>
      <c r="I174" s="31">
        <v>2.2630272450629612</v>
      </c>
      <c r="J174" s="31">
        <v>1.9745859966522474</v>
      </c>
      <c r="K174" s="31">
        <v>2.0378058479552497</v>
      </c>
      <c r="L174" s="31">
        <v>1.8912485177043974</v>
      </c>
      <c r="M174" s="31">
        <v>5.9702297408892706</v>
      </c>
      <c r="N174" s="31">
        <v>2.083898767646958</v>
      </c>
      <c r="O174" s="31">
        <v>4.4904997914850764</v>
      </c>
      <c r="P174" s="31">
        <v>1.6429286409455373</v>
      </c>
      <c r="Q174" s="31">
        <v>7.0452151010381261</v>
      </c>
      <c r="R174" s="31">
        <v>2.0691467345808365</v>
      </c>
      <c r="S174" s="31">
        <v>4.0862701681173546</v>
      </c>
      <c r="T174" s="31">
        <v>10.967993233570255</v>
      </c>
      <c r="U174" s="31"/>
      <c r="V174" s="31">
        <v>3.265947674169134</v>
      </c>
      <c r="W174" s="31">
        <v>2.0736850703369596</v>
      </c>
      <c r="X174" s="31">
        <v>3.7681382245926418</v>
      </c>
      <c r="Y174" s="31">
        <v>2.8590122338723756</v>
      </c>
      <c r="Z174" s="31">
        <v>3.5542362346326124</v>
      </c>
      <c r="AA174" s="31">
        <v>7.7998076760637041</v>
      </c>
      <c r="AB174" s="31">
        <v>2.9173863469546748</v>
      </c>
      <c r="AC174" s="31">
        <v>6.2439988271475322</v>
      </c>
      <c r="AD174" s="31">
        <v>2.5064584568287045</v>
      </c>
      <c r="AE174" s="31">
        <v>1.7529450222564802</v>
      </c>
      <c r="AF174" s="31">
        <v>2.064751833927835</v>
      </c>
      <c r="AG174" s="31">
        <v>42.053074433656953</v>
      </c>
      <c r="AH174" s="31">
        <v>42.04907975460123</v>
      </c>
      <c r="AI174" s="31">
        <v>1.5558535425872162</v>
      </c>
      <c r="AJ174" s="31">
        <v>2.6171620126909567</v>
      </c>
      <c r="AK174" s="31">
        <v>0.72692667165460212</v>
      </c>
      <c r="AL174" s="31">
        <v>3.4176788806913492</v>
      </c>
    </row>
    <row r="175" spans="1:38" s="54" customFormat="1">
      <c r="A175" s="17" t="s">
        <v>135</v>
      </c>
      <c r="B175" s="52" t="s">
        <v>232</v>
      </c>
      <c r="C175" s="31">
        <v>7.1583946600584367</v>
      </c>
      <c r="D175" s="31">
        <v>8.6532949790562732</v>
      </c>
      <c r="E175" s="31">
        <v>0.2094741756083093</v>
      </c>
      <c r="F175" s="31">
        <v>0.56395802736012257</v>
      </c>
      <c r="G175" s="31"/>
      <c r="H175" s="31">
        <v>0.97461105834914075</v>
      </c>
      <c r="I175" s="31">
        <v>0.43206953327148612</v>
      </c>
      <c r="J175" s="31">
        <v>0.15067964348833454</v>
      </c>
      <c r="K175" s="31">
        <v>1.18562862072576</v>
      </c>
      <c r="L175" s="31">
        <v>1.1979068309812722</v>
      </c>
      <c r="M175" s="31">
        <v>3.7644189279990141</v>
      </c>
      <c r="N175" s="31">
        <v>0.60618997772567829</v>
      </c>
      <c r="O175" s="31">
        <v>0.91477659516148568</v>
      </c>
      <c r="P175" s="31">
        <v>0.82787743390052704</v>
      </c>
      <c r="Q175" s="31">
        <v>12.718762154659478</v>
      </c>
      <c r="R175" s="31">
        <v>0.11437933858325361</v>
      </c>
      <c r="S175" s="31">
        <v>8.2961505909378619E-2</v>
      </c>
      <c r="T175" s="31">
        <v>24.14401134647218</v>
      </c>
      <c r="U175" s="31"/>
      <c r="V175" s="31">
        <v>1.0827180329574151</v>
      </c>
      <c r="W175" s="31">
        <v>0.62931524408737383</v>
      </c>
      <c r="X175" s="31">
        <v>1.9605797678355725</v>
      </c>
      <c r="Y175" s="31">
        <v>1.4973561807232754</v>
      </c>
      <c r="Z175" s="31">
        <v>3.2089465295982094</v>
      </c>
      <c r="AA175" s="31">
        <v>1.6998727831124287</v>
      </c>
      <c r="AB175" s="31">
        <v>0.38017749680132223</v>
      </c>
      <c r="AC175" s="31">
        <v>2.3697577225207995</v>
      </c>
      <c r="AD175" s="31">
        <v>1.4458598012697204</v>
      </c>
      <c r="AE175" s="31">
        <v>1.3115113074447691</v>
      </c>
      <c r="AF175" s="31">
        <v>2.5637606105728965</v>
      </c>
      <c r="AG175" s="31"/>
      <c r="AH175" s="31"/>
      <c r="AI175" s="31"/>
      <c r="AJ175" s="31"/>
      <c r="AK175" s="31"/>
      <c r="AL175" s="31">
        <v>1.986871273155242</v>
      </c>
    </row>
    <row r="176" spans="1:38" s="54" customFormat="1">
      <c r="A176" s="17" t="s">
        <v>135</v>
      </c>
      <c r="B176" s="19" t="s">
        <v>233</v>
      </c>
      <c r="C176" s="20">
        <v>0</v>
      </c>
      <c r="D176" s="20">
        <v>0</v>
      </c>
      <c r="E176" s="20">
        <v>0</v>
      </c>
      <c r="F176" s="20">
        <v>0</v>
      </c>
      <c r="G176" s="20">
        <v>0</v>
      </c>
      <c r="H176" s="20">
        <v>0</v>
      </c>
      <c r="I176" s="20">
        <v>0</v>
      </c>
      <c r="J176" s="20">
        <v>0</v>
      </c>
      <c r="K176" s="20">
        <v>0</v>
      </c>
      <c r="L176" s="20">
        <v>0</v>
      </c>
      <c r="M176" s="20">
        <v>0</v>
      </c>
      <c r="N176" s="20">
        <v>0</v>
      </c>
      <c r="O176" s="20">
        <v>0</v>
      </c>
      <c r="P176" s="20">
        <v>0</v>
      </c>
      <c r="Q176" s="20">
        <v>0</v>
      </c>
      <c r="R176" s="20">
        <v>0</v>
      </c>
      <c r="S176" s="20">
        <v>0</v>
      </c>
      <c r="T176" s="20">
        <v>0</v>
      </c>
      <c r="U176" s="20">
        <v>0</v>
      </c>
      <c r="V176" s="20">
        <v>0</v>
      </c>
      <c r="W176" s="20">
        <v>0</v>
      </c>
      <c r="X176" s="20">
        <v>0</v>
      </c>
      <c r="Y176" s="20">
        <v>0</v>
      </c>
      <c r="Z176" s="20">
        <v>0</v>
      </c>
      <c r="AA176" s="20">
        <v>0</v>
      </c>
      <c r="AB176" s="20">
        <v>0</v>
      </c>
      <c r="AC176" s="20">
        <v>0</v>
      </c>
      <c r="AD176" s="20">
        <v>0</v>
      </c>
      <c r="AE176" s="20">
        <v>0</v>
      </c>
      <c r="AF176" s="20">
        <v>0</v>
      </c>
      <c r="AG176" s="20">
        <v>0</v>
      </c>
      <c r="AH176" s="20">
        <v>0</v>
      </c>
      <c r="AI176" s="20">
        <v>0</v>
      </c>
      <c r="AJ176" s="20">
        <v>0</v>
      </c>
      <c r="AK176" s="20">
        <v>0</v>
      </c>
      <c r="AL176" s="20">
        <v>0</v>
      </c>
    </row>
    <row r="177" spans="1:38" s="54" customFormat="1">
      <c r="A177" s="17" t="s">
        <v>135</v>
      </c>
      <c r="B177" s="19" t="s">
        <v>231</v>
      </c>
      <c r="C177" s="30">
        <v>1.754599912360562</v>
      </c>
      <c r="D177" s="30">
        <v>4.7550362649810252</v>
      </c>
      <c r="E177" s="30">
        <v>1.0831753435021829</v>
      </c>
      <c r="F177" s="30">
        <v>1.1922086082591288</v>
      </c>
      <c r="G177" s="30">
        <v>0</v>
      </c>
      <c r="H177" s="30">
        <v>2.4031398092581266</v>
      </c>
      <c r="I177" s="30">
        <v>0.66232989450700697</v>
      </c>
      <c r="J177" s="30">
        <v>0.42807606467189907</v>
      </c>
      <c r="K177" s="30">
        <v>0.43833740160966839</v>
      </c>
      <c r="L177" s="30">
        <v>0.69202262627991773</v>
      </c>
      <c r="M177" s="30">
        <v>2.4446694639747211</v>
      </c>
      <c r="N177" s="30">
        <v>0.4643494515625603</v>
      </c>
      <c r="O177" s="30">
        <v>1.4363058184328421</v>
      </c>
      <c r="P177" s="30">
        <v>0.5063870478880953</v>
      </c>
      <c r="Q177" s="30">
        <v>2.3817426264977608</v>
      </c>
      <c r="R177" s="30">
        <v>0.45707228081842693</v>
      </c>
      <c r="S177" s="30">
        <v>1.0121196741246197</v>
      </c>
      <c r="T177" s="30">
        <v>6.7023315485988721</v>
      </c>
      <c r="U177" s="30">
        <v>0</v>
      </c>
      <c r="V177" s="30">
        <v>1.3577310512079548</v>
      </c>
      <c r="W177" s="30">
        <v>0.56126515900388607</v>
      </c>
      <c r="X177" s="30">
        <v>0.75432434971279438</v>
      </c>
      <c r="Y177" s="30">
        <v>0.76033627303168061</v>
      </c>
      <c r="Z177" s="30">
        <v>1.1124817692995599</v>
      </c>
      <c r="AA177" s="30">
        <v>2.3601908054364285</v>
      </c>
      <c r="AB177" s="30">
        <v>0.7034640867888261</v>
      </c>
      <c r="AC177" s="30">
        <v>1.4805113904646172</v>
      </c>
      <c r="AD177" s="30">
        <v>0.71409134731437529</v>
      </c>
      <c r="AE177" s="30">
        <v>0.63968171188736456</v>
      </c>
      <c r="AF177" s="30">
        <v>0.7661144814874058</v>
      </c>
      <c r="AG177" s="30">
        <v>0.56976475046816621</v>
      </c>
      <c r="AH177" s="30">
        <v>0.5559547327236255</v>
      </c>
      <c r="AI177" s="30">
        <v>0.52250526090563509</v>
      </c>
      <c r="AJ177" s="30">
        <v>0.87892650743940404</v>
      </c>
      <c r="AK177" s="30">
        <v>0.1576505278469944</v>
      </c>
      <c r="AL177" s="30">
        <v>1.1403301486432753</v>
      </c>
    </row>
    <row r="178" spans="1:38" s="54" customFormat="1"/>
    <row r="179" spans="1:38" s="54" customFormat="1">
      <c r="A179" s="14" t="s">
        <v>523</v>
      </c>
    </row>
    <row r="180" spans="1:38" s="54" customFormat="1">
      <c r="A180" s="51" t="s">
        <v>97</v>
      </c>
      <c r="B180" s="51" t="s">
        <v>227</v>
      </c>
      <c r="C180" s="51" t="s">
        <v>99</v>
      </c>
      <c r="D180" s="51" t="s">
        <v>100</v>
      </c>
      <c r="E180" s="51" t="s">
        <v>101</v>
      </c>
      <c r="F180" s="51" t="s">
        <v>102</v>
      </c>
      <c r="G180" s="51" t="s">
        <v>103</v>
      </c>
      <c r="H180" s="51" t="s">
        <v>104</v>
      </c>
      <c r="I180" s="51" t="s">
        <v>105</v>
      </c>
      <c r="J180" s="51" t="s">
        <v>106</v>
      </c>
      <c r="K180" s="51" t="s">
        <v>107</v>
      </c>
      <c r="L180" s="51" t="s">
        <v>108</v>
      </c>
      <c r="M180" s="51" t="s">
        <v>109</v>
      </c>
      <c r="N180" s="51" t="s">
        <v>110</v>
      </c>
      <c r="O180" s="51" t="s">
        <v>111</v>
      </c>
      <c r="P180" s="51" t="s">
        <v>112</v>
      </c>
      <c r="Q180" s="51" t="s">
        <v>113</v>
      </c>
      <c r="R180" s="51" t="s">
        <v>114</v>
      </c>
      <c r="S180" s="51" t="s">
        <v>115</v>
      </c>
      <c r="T180" s="51" t="s">
        <v>116</v>
      </c>
      <c r="U180" s="51" t="s">
        <v>117</v>
      </c>
      <c r="V180" s="51" t="s">
        <v>118</v>
      </c>
      <c r="W180" s="51" t="s">
        <v>119</v>
      </c>
      <c r="X180" s="51" t="s">
        <v>120</v>
      </c>
      <c r="Y180" s="51" t="s">
        <v>121</v>
      </c>
      <c r="Z180" s="51" t="s">
        <v>122</v>
      </c>
      <c r="AA180" s="51" t="s">
        <v>123</v>
      </c>
      <c r="AB180" s="51" t="s">
        <v>124</v>
      </c>
      <c r="AC180" s="51" t="s">
        <v>125</v>
      </c>
      <c r="AD180" s="51" t="s">
        <v>126</v>
      </c>
      <c r="AE180" s="51" t="s">
        <v>127</v>
      </c>
      <c r="AF180" s="51" t="s">
        <v>128</v>
      </c>
      <c r="AG180" s="51" t="s">
        <v>129</v>
      </c>
      <c r="AH180" s="51" t="s">
        <v>130</v>
      </c>
      <c r="AI180" s="51" t="s">
        <v>131</v>
      </c>
      <c r="AJ180" s="51" t="s">
        <v>132</v>
      </c>
      <c r="AK180" s="51" t="s">
        <v>133</v>
      </c>
      <c r="AL180" s="51" t="s">
        <v>134</v>
      </c>
    </row>
    <row r="181" spans="1:38" s="54" customFormat="1">
      <c r="A181" s="17" t="s">
        <v>135</v>
      </c>
      <c r="B181" s="52" t="s">
        <v>228</v>
      </c>
      <c r="C181" s="34">
        <v>4.7740467193029081</v>
      </c>
      <c r="D181" s="34">
        <v>2.6772835031044502</v>
      </c>
      <c r="E181" s="34">
        <v>16.386753549186956</v>
      </c>
      <c r="F181" s="34">
        <v>21.069593753288032</v>
      </c>
      <c r="G181" s="20">
        <v>0</v>
      </c>
      <c r="H181" s="34">
        <v>4.2511912979788002</v>
      </c>
      <c r="I181" s="34">
        <v>3.5650442943605425</v>
      </c>
      <c r="J181" s="34">
        <v>20.898048756404101</v>
      </c>
      <c r="K181" s="34">
        <v>3.271814763574072</v>
      </c>
      <c r="L181" s="34">
        <v>1.0404076324086282</v>
      </c>
      <c r="M181" s="34">
        <v>3.1819025301089154</v>
      </c>
      <c r="N181" s="34">
        <v>12.324456575812132</v>
      </c>
      <c r="O181" s="34">
        <v>3.0571742895580889</v>
      </c>
      <c r="P181" s="34">
        <v>1.6793343314077636</v>
      </c>
      <c r="Q181" s="34">
        <v>2.6949667361063092</v>
      </c>
      <c r="R181" s="34">
        <v>26.751843431822486</v>
      </c>
      <c r="S181" s="34">
        <v>73.153840872188823</v>
      </c>
      <c r="T181" s="34">
        <v>7.4636835688309446</v>
      </c>
      <c r="U181" s="20">
        <v>0</v>
      </c>
      <c r="V181" s="34">
        <v>0.69816445114865056</v>
      </c>
      <c r="W181" s="34">
        <v>20.845826772978935</v>
      </c>
      <c r="X181" s="34">
        <v>9.8914122994646512</v>
      </c>
      <c r="Y181" s="34">
        <v>33.966942899857699</v>
      </c>
      <c r="Z181" s="34">
        <v>35.583009478979335</v>
      </c>
      <c r="AA181" s="34">
        <v>1.7421315891280025</v>
      </c>
      <c r="AB181" s="34">
        <v>2.4095224044828241</v>
      </c>
      <c r="AC181" s="34">
        <v>2.5603091790507229</v>
      </c>
      <c r="AD181" s="34">
        <v>0.9581729920325297</v>
      </c>
      <c r="AE181" s="34">
        <v>0.58275785221849341</v>
      </c>
      <c r="AF181" s="34">
        <v>3.4778255354929346</v>
      </c>
      <c r="AG181" s="34">
        <v>25.324260899333151</v>
      </c>
      <c r="AH181" s="34">
        <v>24.003670607036636</v>
      </c>
      <c r="AI181" s="34">
        <v>25.080115793524524</v>
      </c>
      <c r="AJ181" s="34">
        <v>84.450381649560853</v>
      </c>
      <c r="AK181" s="34">
        <v>2.4604615125498528</v>
      </c>
      <c r="AL181" s="31">
        <v>3.4445724640208946</v>
      </c>
    </row>
    <row r="182" spans="1:38" s="54" customFormat="1">
      <c r="A182" s="17" t="s">
        <v>135</v>
      </c>
      <c r="B182" s="52" t="s">
        <v>229</v>
      </c>
      <c r="C182" s="20">
        <v>4.1851908155349724</v>
      </c>
      <c r="D182" s="20">
        <v>2.9927245068904491</v>
      </c>
      <c r="E182" s="20">
        <v>1.0276961585180497</v>
      </c>
      <c r="F182" s="20">
        <v>1.969822826806914</v>
      </c>
      <c r="G182" s="20">
        <v>0.85198416815640132</v>
      </c>
      <c r="H182" s="20">
        <v>2.7305689964411823</v>
      </c>
      <c r="I182" s="20">
        <v>1.7606131796197075</v>
      </c>
      <c r="J182" s="20">
        <v>0.66662717441865449</v>
      </c>
      <c r="K182" s="20">
        <v>0.71317978299398321</v>
      </c>
      <c r="L182" s="20">
        <v>2.8036911519288044</v>
      </c>
      <c r="M182" s="20">
        <v>3.7548183234342396</v>
      </c>
      <c r="N182" s="20">
        <v>0.72954501043670195</v>
      </c>
      <c r="O182" s="20">
        <v>2.6542592736046484</v>
      </c>
      <c r="P182" s="20">
        <v>1.8533473264763751</v>
      </c>
      <c r="Q182" s="20">
        <v>2.6807801875938502</v>
      </c>
      <c r="R182" s="20">
        <v>0.86660808408271173</v>
      </c>
      <c r="S182" s="20">
        <v>1.3689268943355539</v>
      </c>
      <c r="T182" s="20">
        <v>6.5899911370232624</v>
      </c>
      <c r="U182" s="20">
        <v>0.64812232789474167</v>
      </c>
      <c r="V182" s="20">
        <v>2.7290218940046924</v>
      </c>
      <c r="W182" s="20">
        <v>1.5645367670776542</v>
      </c>
      <c r="X182" s="20">
        <v>0.67018966092011545</v>
      </c>
      <c r="Y182" s="20">
        <v>1.9396242710540896</v>
      </c>
      <c r="Z182" s="20">
        <v>2.5084174061351217</v>
      </c>
      <c r="AA182" s="20">
        <v>2.337109664741889</v>
      </c>
      <c r="AB182" s="20">
        <v>0.99714067508952309</v>
      </c>
      <c r="AC182" s="20">
        <v>1.1350854361454015</v>
      </c>
      <c r="AD182" s="20">
        <v>1.5292616055597006</v>
      </c>
      <c r="AE182" s="20">
        <v>3.1370889881069171</v>
      </c>
      <c r="AF182" s="20">
        <v>3.2291843911733231</v>
      </c>
      <c r="AG182" s="20">
        <v>2.581200026866278</v>
      </c>
      <c r="AH182" s="20">
        <v>2.581200026866278</v>
      </c>
      <c r="AI182" s="20">
        <v>2.6998209545158525</v>
      </c>
      <c r="AJ182" s="20">
        <v>2.6998209545158525</v>
      </c>
      <c r="AK182" s="20">
        <v>2.5331789031462315</v>
      </c>
      <c r="AL182" s="20">
        <v>2.291448115223214</v>
      </c>
    </row>
    <row r="183" spans="1:38" s="54" customFormat="1">
      <c r="A183" s="17" t="s">
        <v>135</v>
      </c>
      <c r="B183" s="52" t="s">
        <v>230</v>
      </c>
      <c r="C183" s="20">
        <v>2.0099052331158123</v>
      </c>
      <c r="D183" s="20">
        <v>2.0099052331158123</v>
      </c>
      <c r="E183" s="20">
        <v>2.0099052331158123</v>
      </c>
      <c r="F183" s="20">
        <v>2.0099052331158123</v>
      </c>
      <c r="G183" s="20">
        <v>2.0099052331158123</v>
      </c>
      <c r="H183" s="20">
        <v>2.0099052331158123</v>
      </c>
      <c r="I183" s="20">
        <v>2.0099052331158123</v>
      </c>
      <c r="J183" s="20">
        <v>2.0099052331158123</v>
      </c>
      <c r="K183" s="20">
        <v>2.0099052331158123</v>
      </c>
      <c r="L183" s="20">
        <v>2.0099052331158123</v>
      </c>
      <c r="M183" s="20">
        <v>2.0099052331158123</v>
      </c>
      <c r="N183" s="20">
        <v>2.0099052331158123</v>
      </c>
      <c r="O183" s="20">
        <v>2.0099052331158123</v>
      </c>
      <c r="P183" s="20">
        <v>2.0099052331158123</v>
      </c>
      <c r="Q183" s="20">
        <v>2.0099052331158123</v>
      </c>
      <c r="R183" s="20">
        <v>2.0099052331158123</v>
      </c>
      <c r="S183" s="20">
        <v>2.0099052331158123</v>
      </c>
      <c r="T183" s="20">
        <v>2.0099052331158123</v>
      </c>
      <c r="U183" s="20">
        <v>2.0099052331158123</v>
      </c>
      <c r="V183" s="20">
        <v>2.0099052331158123</v>
      </c>
      <c r="W183" s="20">
        <v>2.0099052331158123</v>
      </c>
      <c r="X183" s="20">
        <v>2.0099052331158123</v>
      </c>
      <c r="Y183" s="20">
        <v>2.0099052331158123</v>
      </c>
      <c r="Z183" s="20">
        <v>2.0099052331158123</v>
      </c>
      <c r="AA183" s="20">
        <v>2.0099052331158123</v>
      </c>
      <c r="AB183" s="20">
        <v>2.0099052331158123</v>
      </c>
      <c r="AC183" s="20">
        <v>2.0099052331158123</v>
      </c>
      <c r="AD183" s="20">
        <v>2.0099052331158123</v>
      </c>
      <c r="AE183" s="20">
        <v>2.0099052331158123</v>
      </c>
      <c r="AF183" s="20">
        <v>2.0099052331158123</v>
      </c>
      <c r="AG183" s="20">
        <v>2.0099052331158123</v>
      </c>
      <c r="AH183" s="20">
        <v>2.0099052331158123</v>
      </c>
      <c r="AI183" s="20">
        <v>2.0099052331158123</v>
      </c>
      <c r="AJ183" s="20">
        <v>2.0099052331158123</v>
      </c>
      <c r="AK183" s="20">
        <v>2.0099052331158123</v>
      </c>
      <c r="AL183" s="20">
        <v>2.0099052331158123</v>
      </c>
    </row>
    <row r="184" spans="1:38" s="54" customFormat="1">
      <c r="A184" s="17" t="s">
        <v>135</v>
      </c>
      <c r="B184" s="52" t="s">
        <v>232</v>
      </c>
      <c r="C184" s="20">
        <v>1.0276903224836369</v>
      </c>
      <c r="D184" s="20">
        <v>1.2423047247159995</v>
      </c>
      <c r="E184" s="20">
        <v>3.0073025211093909E-2</v>
      </c>
      <c r="F184" s="20">
        <v>8.0964271254671066E-2</v>
      </c>
      <c r="G184" s="20"/>
      <c r="H184" s="20">
        <v>0.13991940936695585</v>
      </c>
      <c r="I184" s="20">
        <v>6.2029784479569784E-2</v>
      </c>
      <c r="J184" s="20">
        <v>2.1632226045354957E-2</v>
      </c>
      <c r="K184" s="20">
        <v>0.17021400990617344</v>
      </c>
      <c r="L184" s="20">
        <v>0.1719767232596876</v>
      </c>
      <c r="M184" s="20">
        <v>0.54043638075233369</v>
      </c>
      <c r="N184" s="20">
        <v>8.7027274029924107E-2</v>
      </c>
      <c r="O184" s="20">
        <v>0.13132931316674795</v>
      </c>
      <c r="P184" s="20">
        <v>0.11885369100552121</v>
      </c>
      <c r="Q184" s="20">
        <v>1.8259609033917075</v>
      </c>
      <c r="R184" s="20">
        <v>1.6420796133239379E-2</v>
      </c>
      <c r="S184" s="20">
        <v>1.191031520481178E-2</v>
      </c>
      <c r="T184" s="20">
        <v>3.4662194507311543</v>
      </c>
      <c r="U184" s="20"/>
      <c r="V184" s="20">
        <v>0.15543971760279721</v>
      </c>
      <c r="W184" s="20">
        <v>9.0347238012543754E-2</v>
      </c>
      <c r="X184" s="20">
        <v>0.28146937261005744</v>
      </c>
      <c r="Y184" s="20">
        <v>0.21496697644047022</v>
      </c>
      <c r="Z184" s="20">
        <v>0.46069034335815878</v>
      </c>
      <c r="AA184" s="20">
        <v>0.24404114213000211</v>
      </c>
      <c r="AB184" s="20">
        <v>5.4579937659595762E-2</v>
      </c>
      <c r="AC184" s="20">
        <v>0.34021274234209498</v>
      </c>
      <c r="AD184" s="20">
        <v>0.20757393186545492</v>
      </c>
      <c r="AE184" s="20">
        <v>0.18828627681137775</v>
      </c>
      <c r="AF184" s="20">
        <v>0.36806464211195045</v>
      </c>
      <c r="AG184" s="20"/>
      <c r="AH184" s="20"/>
      <c r="AI184" s="20"/>
      <c r="AJ184" s="20"/>
      <c r="AK184" s="20"/>
      <c r="AL184" s="20">
        <v>0.28524389565100011</v>
      </c>
    </row>
    <row r="185" spans="1:38" s="54" customFormat="1">
      <c r="A185" s="17" t="s">
        <v>135</v>
      </c>
      <c r="B185" s="19" t="s">
        <v>233</v>
      </c>
      <c r="C185" s="20">
        <v>0</v>
      </c>
      <c r="D185" s="20">
        <v>0</v>
      </c>
      <c r="E185" s="20">
        <v>0</v>
      </c>
      <c r="F185" s="20">
        <v>0</v>
      </c>
      <c r="G185" s="20">
        <v>0</v>
      </c>
      <c r="H185" s="20">
        <v>0</v>
      </c>
      <c r="I185" s="20">
        <v>0</v>
      </c>
      <c r="J185" s="20">
        <v>0</v>
      </c>
      <c r="K185" s="20">
        <v>0</v>
      </c>
      <c r="L185" s="20">
        <v>0</v>
      </c>
      <c r="M185" s="20">
        <v>0</v>
      </c>
      <c r="N185" s="20">
        <v>0</v>
      </c>
      <c r="O185" s="20">
        <v>0</v>
      </c>
      <c r="P185" s="20">
        <v>0</v>
      </c>
      <c r="Q185" s="20">
        <v>0</v>
      </c>
      <c r="R185" s="20">
        <v>0</v>
      </c>
      <c r="S185" s="20">
        <v>0</v>
      </c>
      <c r="T185" s="20">
        <v>0</v>
      </c>
      <c r="U185" s="20">
        <v>0</v>
      </c>
      <c r="V185" s="20">
        <v>0</v>
      </c>
      <c r="W185" s="20">
        <v>0</v>
      </c>
      <c r="X185" s="20">
        <v>0</v>
      </c>
      <c r="Y185" s="20">
        <v>0</v>
      </c>
      <c r="Z185" s="20">
        <v>0</v>
      </c>
      <c r="AA185" s="20">
        <v>0</v>
      </c>
      <c r="AB185" s="20">
        <v>0</v>
      </c>
      <c r="AC185" s="20">
        <v>0</v>
      </c>
      <c r="AD185" s="20">
        <v>0</v>
      </c>
      <c r="AE185" s="20">
        <v>0</v>
      </c>
      <c r="AF185" s="20">
        <v>0</v>
      </c>
      <c r="AG185" s="20">
        <v>0</v>
      </c>
      <c r="AH185" s="20">
        <v>0</v>
      </c>
      <c r="AI185" s="20">
        <v>0</v>
      </c>
      <c r="AJ185" s="20">
        <v>0</v>
      </c>
      <c r="AK185" s="20">
        <v>0</v>
      </c>
      <c r="AL185" s="20">
        <v>0</v>
      </c>
    </row>
    <row r="186" spans="1:38" s="54" customFormat="1">
      <c r="A186" s="17" t="s">
        <v>135</v>
      </c>
      <c r="B186" s="19" t="s">
        <v>231</v>
      </c>
      <c r="C186" s="20">
        <v>2.4455648568286166</v>
      </c>
      <c r="D186" s="20">
        <v>2.393988216756795</v>
      </c>
      <c r="E186" s="20">
        <v>1.3179557749328108</v>
      </c>
      <c r="F186" s="20">
        <v>1.7276053335172727</v>
      </c>
      <c r="G186" s="20">
        <v>1.489901661072734</v>
      </c>
      <c r="H186" s="20">
        <v>1.9905804365540418</v>
      </c>
      <c r="I186" s="20">
        <v>1.7534890511620074</v>
      </c>
      <c r="J186" s="20">
        <v>1.2988630919757149</v>
      </c>
      <c r="K186" s="20">
        <v>1.2887367351410068</v>
      </c>
      <c r="L186" s="20">
        <v>2.1922504968230823</v>
      </c>
      <c r="M186" s="20">
        <v>2.45328265180264</v>
      </c>
      <c r="N186" s="20">
        <v>1.3350170202860012</v>
      </c>
      <c r="O186" s="20">
        <v>1.9163318719179179</v>
      </c>
      <c r="P186" s="20">
        <v>1.8466405665613443</v>
      </c>
      <c r="Q186" s="20">
        <v>2.0254384751633898</v>
      </c>
      <c r="R186" s="20">
        <v>1.3234638335780566</v>
      </c>
      <c r="S186" s="20">
        <v>1.4839636857252265</v>
      </c>
      <c r="T186" s="20">
        <v>3.6611474253562104</v>
      </c>
      <c r="U186" s="20">
        <v>1.2194062752924637</v>
      </c>
      <c r="V186" s="20">
        <v>2.4907091232712881</v>
      </c>
      <c r="W186" s="20">
        <v>1.6216001147610148</v>
      </c>
      <c r="X186" s="20">
        <v>1.1993606202434042</v>
      </c>
      <c r="Y186" s="20">
        <v>1.5933389742802142</v>
      </c>
      <c r="Z186" s="20">
        <v>1.8752755709662066</v>
      </c>
      <c r="AA186" s="20">
        <v>1.8129327877215917</v>
      </c>
      <c r="AB186" s="20">
        <v>1.4446627275182973</v>
      </c>
      <c r="AC186" s="20">
        <v>1.4205856511809585</v>
      </c>
      <c r="AD186" s="20">
        <v>1.7069144046151608</v>
      </c>
      <c r="AE186" s="20">
        <v>2.1863455596287555</v>
      </c>
      <c r="AF186" s="20">
        <v>2.2230403400159462</v>
      </c>
      <c r="AG186" s="20">
        <v>1.964774422679717</v>
      </c>
      <c r="AH186" s="20">
        <v>1.964774422679717</v>
      </c>
      <c r="AI186" s="20">
        <v>2.0120813427902737</v>
      </c>
      <c r="AJ186" s="20">
        <v>2.0120813427902737</v>
      </c>
      <c r="AK186" s="20">
        <v>1.9456595045039871</v>
      </c>
      <c r="AL186" s="20">
        <v>1.8493090674399146</v>
      </c>
    </row>
    <row r="187" spans="1:38" s="54" customFormat="1"/>
    <row r="188" spans="1:38" s="54" customFormat="1">
      <c r="A188" s="14" t="s">
        <v>524</v>
      </c>
      <c r="C188" s="45" t="s">
        <v>234</v>
      </c>
    </row>
    <row r="189" spans="1:38" s="54" customFormat="1">
      <c r="A189" s="51" t="s">
        <v>97</v>
      </c>
      <c r="B189" s="51" t="s">
        <v>227</v>
      </c>
      <c r="C189" s="51" t="s">
        <v>99</v>
      </c>
      <c r="D189" s="51" t="s">
        <v>100</v>
      </c>
      <c r="E189" s="51" t="s">
        <v>101</v>
      </c>
      <c r="F189" s="51" t="s">
        <v>102</v>
      </c>
      <c r="G189" s="51" t="s">
        <v>103</v>
      </c>
      <c r="H189" s="51" t="s">
        <v>104</v>
      </c>
      <c r="I189" s="51" t="s">
        <v>105</v>
      </c>
      <c r="J189" s="51" t="s">
        <v>106</v>
      </c>
      <c r="K189" s="51" t="s">
        <v>107</v>
      </c>
      <c r="L189" s="51" t="s">
        <v>108</v>
      </c>
      <c r="M189" s="51" t="s">
        <v>109</v>
      </c>
      <c r="N189" s="51" t="s">
        <v>110</v>
      </c>
      <c r="O189" s="51" t="s">
        <v>111</v>
      </c>
      <c r="P189" s="51" t="s">
        <v>112</v>
      </c>
      <c r="Q189" s="51" t="s">
        <v>113</v>
      </c>
      <c r="R189" s="51" t="s">
        <v>114</v>
      </c>
      <c r="S189" s="51" t="s">
        <v>115</v>
      </c>
      <c r="T189" s="51" t="s">
        <v>116</v>
      </c>
      <c r="U189" s="51" t="s">
        <v>117</v>
      </c>
      <c r="V189" s="51" t="s">
        <v>118</v>
      </c>
      <c r="W189" s="51" t="s">
        <v>119</v>
      </c>
      <c r="X189" s="51" t="s">
        <v>120</v>
      </c>
      <c r="Y189" s="51" t="s">
        <v>121</v>
      </c>
      <c r="Z189" s="51" t="s">
        <v>122</v>
      </c>
      <c r="AA189" s="51" t="s">
        <v>123</v>
      </c>
      <c r="AB189" s="51" t="s">
        <v>124</v>
      </c>
      <c r="AC189" s="51" t="s">
        <v>125</v>
      </c>
      <c r="AD189" s="51" t="s">
        <v>126</v>
      </c>
      <c r="AE189" s="51" t="s">
        <v>127</v>
      </c>
      <c r="AF189" s="51" t="s">
        <v>128</v>
      </c>
      <c r="AG189" s="51" t="s">
        <v>129</v>
      </c>
      <c r="AH189" s="51" t="s">
        <v>130</v>
      </c>
      <c r="AI189" s="51" t="s">
        <v>131</v>
      </c>
      <c r="AJ189" s="51" t="s">
        <v>132</v>
      </c>
      <c r="AK189" s="51" t="s">
        <v>133</v>
      </c>
      <c r="AL189" s="51" t="s">
        <v>134</v>
      </c>
    </row>
    <row r="190" spans="1:38" s="54" customFormat="1">
      <c r="A190" s="17" t="s">
        <v>135</v>
      </c>
      <c r="B190" s="52" t="s">
        <v>228</v>
      </c>
      <c r="C190" s="20">
        <v>0</v>
      </c>
      <c r="D190" s="20">
        <v>0</v>
      </c>
      <c r="E190" s="20">
        <v>0</v>
      </c>
      <c r="F190" s="20">
        <v>0</v>
      </c>
      <c r="G190" s="20">
        <v>0</v>
      </c>
      <c r="H190" s="20">
        <v>0</v>
      </c>
      <c r="I190" s="20">
        <v>0</v>
      </c>
      <c r="J190" s="20">
        <v>0</v>
      </c>
      <c r="K190" s="20">
        <v>0</v>
      </c>
      <c r="L190" s="20">
        <v>0</v>
      </c>
      <c r="M190" s="20">
        <v>0</v>
      </c>
      <c r="N190" s="20">
        <v>0</v>
      </c>
      <c r="O190" s="20">
        <v>0</v>
      </c>
      <c r="P190" s="20">
        <v>0</v>
      </c>
      <c r="Q190" s="20">
        <v>0</v>
      </c>
      <c r="R190" s="20">
        <v>0</v>
      </c>
      <c r="S190" s="20">
        <v>0</v>
      </c>
      <c r="T190" s="20">
        <v>0</v>
      </c>
      <c r="U190" s="20">
        <v>0</v>
      </c>
      <c r="V190" s="20">
        <v>0</v>
      </c>
      <c r="W190" s="20">
        <v>0</v>
      </c>
      <c r="X190" s="20">
        <v>0</v>
      </c>
      <c r="Y190" s="20">
        <v>0</v>
      </c>
      <c r="Z190" s="20">
        <v>0</v>
      </c>
      <c r="AA190" s="20">
        <v>0</v>
      </c>
      <c r="AB190" s="20">
        <v>0</v>
      </c>
      <c r="AC190" s="20">
        <v>0</v>
      </c>
      <c r="AD190" s="20">
        <v>0</v>
      </c>
      <c r="AE190" s="20">
        <v>0</v>
      </c>
      <c r="AF190" s="20">
        <v>0</v>
      </c>
      <c r="AG190" s="20">
        <v>0</v>
      </c>
      <c r="AH190" s="20">
        <v>0</v>
      </c>
      <c r="AI190" s="20">
        <v>0</v>
      </c>
      <c r="AJ190" s="20">
        <v>0</v>
      </c>
      <c r="AK190" s="20">
        <v>0</v>
      </c>
      <c r="AL190" s="20">
        <v>0</v>
      </c>
    </row>
    <row r="191" spans="1:38" s="54" customFormat="1">
      <c r="A191" s="17" t="s">
        <v>135</v>
      </c>
      <c r="B191" s="52" t="s">
        <v>229</v>
      </c>
      <c r="C191" s="20">
        <v>0</v>
      </c>
      <c r="D191" s="20">
        <v>0</v>
      </c>
      <c r="E191" s="20">
        <v>0</v>
      </c>
      <c r="F191" s="20">
        <v>0</v>
      </c>
      <c r="G191" s="20">
        <v>0</v>
      </c>
      <c r="H191" s="20">
        <v>0</v>
      </c>
      <c r="I191" s="20">
        <v>0</v>
      </c>
      <c r="J191" s="20">
        <v>0</v>
      </c>
      <c r="K191" s="20">
        <v>0</v>
      </c>
      <c r="L191" s="20">
        <v>0</v>
      </c>
      <c r="M191" s="20">
        <v>0</v>
      </c>
      <c r="N191" s="20">
        <v>0</v>
      </c>
      <c r="O191" s="20">
        <v>0</v>
      </c>
      <c r="P191" s="20">
        <v>0</v>
      </c>
      <c r="Q191" s="20">
        <v>0</v>
      </c>
      <c r="R191" s="20">
        <v>0</v>
      </c>
      <c r="S191" s="20">
        <v>0</v>
      </c>
      <c r="T191" s="20">
        <v>0</v>
      </c>
      <c r="U191" s="20">
        <v>0</v>
      </c>
      <c r="V191" s="20">
        <v>0</v>
      </c>
      <c r="W191" s="20">
        <v>0</v>
      </c>
      <c r="X191" s="20">
        <v>0</v>
      </c>
      <c r="Y191" s="20">
        <v>0</v>
      </c>
      <c r="Z191" s="20">
        <v>0</v>
      </c>
      <c r="AA191" s="20">
        <v>0</v>
      </c>
      <c r="AB191" s="20">
        <v>0</v>
      </c>
      <c r="AC191" s="20">
        <v>0</v>
      </c>
      <c r="AD191" s="20">
        <v>0</v>
      </c>
      <c r="AE191" s="20">
        <v>0</v>
      </c>
      <c r="AF191" s="20">
        <v>0</v>
      </c>
      <c r="AG191" s="20">
        <v>0</v>
      </c>
      <c r="AH191" s="20">
        <v>0</v>
      </c>
      <c r="AI191" s="20">
        <v>0</v>
      </c>
      <c r="AJ191" s="20">
        <v>0</v>
      </c>
      <c r="AK191" s="20">
        <v>0</v>
      </c>
      <c r="AL191" s="20">
        <v>0</v>
      </c>
    </row>
    <row r="192" spans="1:38" s="54" customFormat="1">
      <c r="A192" s="17" t="s">
        <v>135</v>
      </c>
      <c r="B192" s="52" t="s">
        <v>230</v>
      </c>
      <c r="C192" s="20">
        <v>0</v>
      </c>
      <c r="D192" s="20">
        <v>0</v>
      </c>
      <c r="E192" s="20">
        <v>0</v>
      </c>
      <c r="F192" s="20">
        <v>0</v>
      </c>
      <c r="G192" s="20">
        <v>0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20">
        <v>0</v>
      </c>
      <c r="O192" s="20">
        <v>0</v>
      </c>
      <c r="P192" s="20">
        <v>0</v>
      </c>
      <c r="Q192" s="20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20">
        <v>0</v>
      </c>
      <c r="AD192" s="20">
        <v>0</v>
      </c>
      <c r="AE192" s="20">
        <v>0</v>
      </c>
      <c r="AF192" s="20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</row>
    <row r="193" spans="1:38" s="54" customFormat="1">
      <c r="A193" s="17" t="s">
        <v>135</v>
      </c>
      <c r="B193" s="52" t="s">
        <v>232</v>
      </c>
      <c r="C193" s="20">
        <v>0</v>
      </c>
      <c r="D193" s="20">
        <v>0</v>
      </c>
      <c r="E193" s="20">
        <v>0</v>
      </c>
      <c r="F193" s="20">
        <v>0</v>
      </c>
      <c r="G193" s="20">
        <v>0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20">
        <v>0</v>
      </c>
      <c r="O193" s="20">
        <v>0</v>
      </c>
      <c r="P193" s="20">
        <v>0</v>
      </c>
      <c r="Q193" s="20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20">
        <v>0</v>
      </c>
      <c r="AD193" s="20">
        <v>0</v>
      </c>
      <c r="AE193" s="20">
        <v>0</v>
      </c>
      <c r="AF193" s="20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</row>
    <row r="194" spans="1:38" s="54" customFormat="1">
      <c r="A194" s="17" t="s">
        <v>135</v>
      </c>
      <c r="B194" s="19" t="s">
        <v>233</v>
      </c>
      <c r="C194" s="20">
        <v>0</v>
      </c>
      <c r="D194" s="20">
        <v>0</v>
      </c>
      <c r="E194" s="20">
        <v>0</v>
      </c>
      <c r="F194" s="20">
        <v>0</v>
      </c>
      <c r="G194" s="20">
        <v>0</v>
      </c>
      <c r="H194" s="20">
        <v>0</v>
      </c>
      <c r="I194" s="20">
        <v>0</v>
      </c>
      <c r="J194" s="20">
        <v>0</v>
      </c>
      <c r="K194" s="20">
        <v>0</v>
      </c>
      <c r="L194" s="20">
        <v>0</v>
      </c>
      <c r="M194" s="20">
        <v>0</v>
      </c>
      <c r="N194" s="20">
        <v>0</v>
      </c>
      <c r="O194" s="20">
        <v>0</v>
      </c>
      <c r="P194" s="20">
        <v>0</v>
      </c>
      <c r="Q194" s="20">
        <v>0</v>
      </c>
      <c r="R194" s="20">
        <v>0</v>
      </c>
      <c r="S194" s="20">
        <v>0</v>
      </c>
      <c r="T194" s="20">
        <v>0</v>
      </c>
      <c r="U194" s="20">
        <v>0</v>
      </c>
      <c r="V194" s="20">
        <v>0</v>
      </c>
      <c r="W194" s="20">
        <v>0</v>
      </c>
      <c r="X194" s="20">
        <v>0</v>
      </c>
      <c r="Y194" s="20">
        <v>0</v>
      </c>
      <c r="Z194" s="20">
        <v>0</v>
      </c>
      <c r="AA194" s="20">
        <v>0</v>
      </c>
      <c r="AB194" s="20">
        <v>0</v>
      </c>
      <c r="AC194" s="20">
        <v>0</v>
      </c>
      <c r="AD194" s="20">
        <v>0</v>
      </c>
      <c r="AE194" s="20">
        <v>0</v>
      </c>
      <c r="AF194" s="20">
        <v>0</v>
      </c>
      <c r="AG194" s="20">
        <v>0</v>
      </c>
      <c r="AH194" s="20">
        <v>0</v>
      </c>
      <c r="AI194" s="20">
        <v>0</v>
      </c>
      <c r="AJ194" s="20">
        <v>0</v>
      </c>
      <c r="AK194" s="20">
        <v>0</v>
      </c>
      <c r="AL194" s="20">
        <v>0</v>
      </c>
    </row>
    <row r="195" spans="1:38" s="54" customFormat="1">
      <c r="A195" s="17" t="s">
        <v>135</v>
      </c>
      <c r="B195" s="19" t="s">
        <v>231</v>
      </c>
      <c r="C195" s="20">
        <v>0</v>
      </c>
      <c r="D195" s="20">
        <v>0</v>
      </c>
      <c r="E195" s="20">
        <v>0</v>
      </c>
      <c r="F195" s="20">
        <v>0</v>
      </c>
      <c r="G195" s="20">
        <v>0</v>
      </c>
      <c r="H195" s="20">
        <v>0</v>
      </c>
      <c r="I195" s="20">
        <v>0</v>
      </c>
      <c r="J195" s="20">
        <v>0</v>
      </c>
      <c r="K195" s="20">
        <v>0</v>
      </c>
      <c r="L195" s="20">
        <v>0</v>
      </c>
      <c r="M195" s="20">
        <v>0</v>
      </c>
      <c r="N195" s="20">
        <v>0</v>
      </c>
      <c r="O195" s="20">
        <v>0</v>
      </c>
      <c r="P195" s="20">
        <v>0</v>
      </c>
      <c r="Q195" s="20">
        <v>0</v>
      </c>
      <c r="R195" s="20">
        <v>0</v>
      </c>
      <c r="S195" s="20">
        <v>0</v>
      </c>
      <c r="T195" s="20">
        <v>0</v>
      </c>
      <c r="U195" s="20">
        <v>0</v>
      </c>
      <c r="V195" s="20">
        <v>0</v>
      </c>
      <c r="W195" s="20">
        <v>0</v>
      </c>
      <c r="X195" s="20">
        <v>0</v>
      </c>
      <c r="Y195" s="20">
        <v>0</v>
      </c>
      <c r="Z195" s="20">
        <v>0</v>
      </c>
      <c r="AA195" s="20">
        <v>0</v>
      </c>
      <c r="AB195" s="20">
        <v>0</v>
      </c>
      <c r="AC195" s="20">
        <v>0</v>
      </c>
      <c r="AD195" s="20">
        <v>0</v>
      </c>
      <c r="AE195" s="20">
        <v>0</v>
      </c>
      <c r="AF195" s="20">
        <v>0</v>
      </c>
      <c r="AG195" s="20">
        <v>0</v>
      </c>
      <c r="AH195" s="20">
        <v>0</v>
      </c>
      <c r="AI195" s="20">
        <v>0</v>
      </c>
      <c r="AJ195" s="20">
        <v>0</v>
      </c>
      <c r="AK195" s="20">
        <v>0</v>
      </c>
      <c r="AL195" s="20">
        <v>0</v>
      </c>
    </row>
    <row r="196" spans="1:38" s="54" customFormat="1"/>
    <row r="197" spans="1:38" s="54" customFormat="1"/>
    <row r="198" spans="1:38" s="54" customFormat="1" ht="18.75">
      <c r="A198" s="15" t="s">
        <v>147</v>
      </c>
      <c r="C198" s="43"/>
      <c r="D198" s="25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25"/>
    </row>
    <row r="199" spans="1:38" s="42" customFormat="1">
      <c r="C199" s="88"/>
      <c r="D199" s="88"/>
      <c r="E199" s="88"/>
      <c r="F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  <c r="Z199" s="88"/>
      <c r="AA199" s="88"/>
      <c r="AB199" s="88"/>
      <c r="AC199" s="88"/>
      <c r="AD199" s="88"/>
      <c r="AE199" s="88"/>
      <c r="AF199" s="88"/>
      <c r="AG199" s="88"/>
      <c r="AH199" s="88"/>
      <c r="AI199" s="88"/>
      <c r="AJ199" s="88"/>
      <c r="AK199" s="88"/>
      <c r="AL199" s="88"/>
    </row>
    <row r="200" spans="1:38" s="54" customFormat="1">
      <c r="A200" s="14" t="s">
        <v>526</v>
      </c>
    </row>
    <row r="201" spans="1:38" s="54" customFormat="1">
      <c r="A201" s="51" t="s">
        <v>97</v>
      </c>
      <c r="B201" s="51" t="s">
        <v>227</v>
      </c>
      <c r="C201" s="51" t="s">
        <v>99</v>
      </c>
      <c r="D201" s="51" t="s">
        <v>100</v>
      </c>
      <c r="E201" s="51" t="s">
        <v>101</v>
      </c>
      <c r="F201" s="51" t="s">
        <v>102</v>
      </c>
      <c r="G201" s="51" t="s">
        <v>103</v>
      </c>
      <c r="H201" s="51" t="s">
        <v>104</v>
      </c>
      <c r="I201" s="51" t="s">
        <v>105</v>
      </c>
      <c r="J201" s="51" t="s">
        <v>106</v>
      </c>
      <c r="K201" s="51" t="s">
        <v>107</v>
      </c>
      <c r="L201" s="51" t="s">
        <v>108</v>
      </c>
      <c r="M201" s="51" t="s">
        <v>109</v>
      </c>
      <c r="N201" s="51" t="s">
        <v>110</v>
      </c>
      <c r="O201" s="51" t="s">
        <v>111</v>
      </c>
      <c r="P201" s="51" t="s">
        <v>112</v>
      </c>
      <c r="Q201" s="51" t="s">
        <v>113</v>
      </c>
      <c r="R201" s="51" t="s">
        <v>114</v>
      </c>
      <c r="S201" s="51" t="s">
        <v>115</v>
      </c>
      <c r="T201" s="51" t="s">
        <v>116</v>
      </c>
      <c r="U201" s="51" t="s">
        <v>117</v>
      </c>
      <c r="V201" s="51" t="s">
        <v>118</v>
      </c>
      <c r="W201" s="51" t="s">
        <v>119</v>
      </c>
      <c r="X201" s="51" t="s">
        <v>120</v>
      </c>
      <c r="Y201" s="51" t="s">
        <v>121</v>
      </c>
      <c r="Z201" s="51" t="s">
        <v>122</v>
      </c>
      <c r="AA201" s="51" t="s">
        <v>123</v>
      </c>
      <c r="AB201" s="51" t="s">
        <v>124</v>
      </c>
      <c r="AC201" s="51" t="s">
        <v>125</v>
      </c>
      <c r="AD201" s="51" t="s">
        <v>126</v>
      </c>
      <c r="AE201" s="51" t="s">
        <v>127</v>
      </c>
      <c r="AF201" s="51" t="s">
        <v>128</v>
      </c>
      <c r="AG201" s="51" t="s">
        <v>129</v>
      </c>
      <c r="AH201" s="51" t="s">
        <v>130</v>
      </c>
      <c r="AI201" s="51" t="s">
        <v>131</v>
      </c>
      <c r="AJ201" s="51" t="s">
        <v>132</v>
      </c>
      <c r="AK201" s="51" t="s">
        <v>133</v>
      </c>
      <c r="AL201" s="51" t="s">
        <v>134</v>
      </c>
    </row>
    <row r="202" spans="1:38" s="54" customFormat="1">
      <c r="A202" s="17" t="s">
        <v>137</v>
      </c>
      <c r="B202" s="52" t="s">
        <v>228</v>
      </c>
      <c r="C202" s="85">
        <v>0.45647689513771472</v>
      </c>
      <c r="D202" s="85">
        <v>0.22133114237202908</v>
      </c>
      <c r="E202" s="85">
        <v>0.96555465128773277</v>
      </c>
      <c r="F202" s="85">
        <v>1.2698457176035902</v>
      </c>
      <c r="G202" s="20">
        <v>0</v>
      </c>
      <c r="H202" s="85">
        <v>0.22828791502072021</v>
      </c>
      <c r="I202" s="85">
        <v>0.27086775765796062</v>
      </c>
      <c r="J202" s="85">
        <v>0.433739405472364</v>
      </c>
      <c r="K202" s="85">
        <v>0.24165393263887347</v>
      </c>
      <c r="L202" s="85">
        <v>0.28700809815307365</v>
      </c>
      <c r="M202" s="85">
        <v>0.30872801551215184</v>
      </c>
      <c r="N202" s="85">
        <v>1.9113611012789489</v>
      </c>
      <c r="O202" s="85">
        <v>19.45762076660699</v>
      </c>
      <c r="P202" s="85">
        <v>0.31808544252434706</v>
      </c>
      <c r="Q202" s="85">
        <v>0.53998584997688881</v>
      </c>
      <c r="R202" s="85">
        <v>0.65718191737125664</v>
      </c>
      <c r="S202" s="85">
        <v>0.92002220455817307</v>
      </c>
      <c r="T202" s="85">
        <v>0.56708165880458661</v>
      </c>
      <c r="U202" s="20">
        <v>0</v>
      </c>
      <c r="V202" s="85">
        <v>5.6060786308371052E-2</v>
      </c>
      <c r="W202" s="85">
        <v>1.5113454904459742</v>
      </c>
      <c r="X202" s="85">
        <v>1.2759465091037379</v>
      </c>
      <c r="Y202" s="85">
        <v>1.6812002636389858</v>
      </c>
      <c r="Z202" s="85">
        <v>2.1475328378203353</v>
      </c>
      <c r="AA202" s="85">
        <v>7.5054562619899123E-2</v>
      </c>
      <c r="AB202" s="85">
        <v>0.47813303695749154</v>
      </c>
      <c r="AC202" s="85">
        <v>0.20639968360454264</v>
      </c>
      <c r="AD202" s="85">
        <v>9.3035515156847451E-2</v>
      </c>
      <c r="AE202" s="85">
        <v>5.4783969430650295E-2</v>
      </c>
      <c r="AF202" s="85">
        <v>0.34132819377557699</v>
      </c>
      <c r="AG202" s="85">
        <v>0.45913277279267761</v>
      </c>
      <c r="AH202" s="85">
        <v>0.43543121770821169</v>
      </c>
      <c r="AI202" s="85">
        <v>23.435397308745046</v>
      </c>
      <c r="AJ202" s="85">
        <v>209.02406017076663</v>
      </c>
      <c r="AK202" s="86">
        <v>3.5388695581500413</v>
      </c>
      <c r="AL202" s="87">
        <v>1.0438547274911074</v>
      </c>
    </row>
    <row r="203" spans="1:38" s="54" customFormat="1">
      <c r="A203" s="17" t="s">
        <v>137</v>
      </c>
      <c r="B203" s="52" t="s">
        <v>229</v>
      </c>
      <c r="C203" s="20">
        <v>0.04</v>
      </c>
      <c r="D203" s="20">
        <v>0.04</v>
      </c>
      <c r="E203" s="20">
        <v>0.04</v>
      </c>
      <c r="F203" s="20">
        <v>0.04</v>
      </c>
      <c r="G203" s="20">
        <v>0.04</v>
      </c>
      <c r="H203" s="20">
        <v>0.04</v>
      </c>
      <c r="I203" s="20">
        <v>0.04</v>
      </c>
      <c r="J203" s="20">
        <v>0.04</v>
      </c>
      <c r="K203" s="20">
        <v>0.04</v>
      </c>
      <c r="L203" s="20">
        <v>0.04</v>
      </c>
      <c r="M203" s="20">
        <v>0.04</v>
      </c>
      <c r="N203" s="20">
        <v>0.04</v>
      </c>
      <c r="O203" s="20">
        <v>0.04</v>
      </c>
      <c r="P203" s="20">
        <v>0.04</v>
      </c>
      <c r="Q203" s="20">
        <v>0.04</v>
      </c>
      <c r="R203" s="20">
        <v>0.04</v>
      </c>
      <c r="S203" s="20">
        <v>0.04</v>
      </c>
      <c r="T203" s="20">
        <v>0.04</v>
      </c>
      <c r="U203" s="20">
        <v>0.04</v>
      </c>
      <c r="V203" s="20">
        <v>0.04</v>
      </c>
      <c r="W203" s="20">
        <v>0.04</v>
      </c>
      <c r="X203" s="20">
        <v>0.04</v>
      </c>
      <c r="Y203" s="20">
        <v>0.04</v>
      </c>
      <c r="Z203" s="20">
        <v>0.04</v>
      </c>
      <c r="AA203" s="20">
        <v>0.04</v>
      </c>
      <c r="AB203" s="20">
        <v>0.04</v>
      </c>
      <c r="AC203" s="20">
        <v>0.04</v>
      </c>
      <c r="AD203" s="20">
        <v>0.04</v>
      </c>
      <c r="AE203" s="20">
        <v>0.04</v>
      </c>
      <c r="AF203" s="20">
        <v>0.04</v>
      </c>
      <c r="AG203" s="20">
        <v>0.04</v>
      </c>
      <c r="AH203" s="20">
        <v>0.04</v>
      </c>
      <c r="AI203" s="20">
        <v>0.04</v>
      </c>
      <c r="AJ203" s="20">
        <v>0.04</v>
      </c>
      <c r="AK203" s="20">
        <v>0.04</v>
      </c>
      <c r="AL203" s="20">
        <v>0.04</v>
      </c>
    </row>
    <row r="204" spans="1:38" s="54" customFormat="1">
      <c r="A204" s="17" t="s">
        <v>137</v>
      </c>
      <c r="B204" s="52" t="s">
        <v>230</v>
      </c>
      <c r="C204" s="20">
        <v>0</v>
      </c>
      <c r="D204" s="20">
        <v>0</v>
      </c>
      <c r="E204" s="20">
        <v>0</v>
      </c>
      <c r="F204" s="20">
        <v>0</v>
      </c>
      <c r="G204" s="20">
        <v>0</v>
      </c>
      <c r="H204" s="20">
        <v>0</v>
      </c>
      <c r="I204" s="20">
        <v>0</v>
      </c>
      <c r="J204" s="20">
        <v>0</v>
      </c>
      <c r="K204" s="20">
        <v>0</v>
      </c>
      <c r="L204" s="20">
        <v>0</v>
      </c>
      <c r="M204" s="20">
        <v>0</v>
      </c>
      <c r="N204" s="20">
        <v>0</v>
      </c>
      <c r="O204" s="20">
        <v>0</v>
      </c>
      <c r="P204" s="20">
        <v>0</v>
      </c>
      <c r="Q204" s="20">
        <v>0</v>
      </c>
      <c r="R204" s="20">
        <v>0</v>
      </c>
      <c r="S204" s="20">
        <v>0</v>
      </c>
      <c r="T204" s="20">
        <v>0</v>
      </c>
      <c r="U204" s="20">
        <v>0</v>
      </c>
      <c r="V204" s="20">
        <v>0</v>
      </c>
      <c r="W204" s="20">
        <v>0</v>
      </c>
      <c r="X204" s="20">
        <v>0</v>
      </c>
      <c r="Y204" s="20">
        <v>0</v>
      </c>
      <c r="Z204" s="20">
        <v>0</v>
      </c>
      <c r="AA204" s="20">
        <v>0</v>
      </c>
      <c r="AB204" s="20">
        <v>0</v>
      </c>
      <c r="AC204" s="20">
        <v>0</v>
      </c>
      <c r="AD204" s="20">
        <v>0</v>
      </c>
      <c r="AE204" s="20">
        <v>0</v>
      </c>
      <c r="AF204" s="20">
        <v>0</v>
      </c>
      <c r="AG204" s="20">
        <v>0</v>
      </c>
      <c r="AH204" s="20">
        <v>0</v>
      </c>
      <c r="AI204" s="20">
        <v>0</v>
      </c>
      <c r="AJ204" s="20">
        <v>0</v>
      </c>
      <c r="AK204" s="20">
        <v>0</v>
      </c>
      <c r="AL204" s="20">
        <v>0</v>
      </c>
    </row>
    <row r="205" spans="1:38" s="54" customFormat="1">
      <c r="A205" s="17" t="s">
        <v>137</v>
      </c>
      <c r="B205" s="52" t="s">
        <v>232</v>
      </c>
      <c r="C205" s="20">
        <v>3.3249849472036317</v>
      </c>
      <c r="D205" s="20">
        <v>1.9499083038059795</v>
      </c>
      <c r="E205" s="20">
        <v>8.8979430185894159E-2</v>
      </c>
      <c r="F205" s="20">
        <v>0.33404065988513976</v>
      </c>
      <c r="G205" s="20"/>
      <c r="H205" s="20">
        <v>0.26854303172328903</v>
      </c>
      <c r="I205" s="20">
        <v>0.36362877728756077</v>
      </c>
      <c r="J205" s="20"/>
      <c r="K205" s="20">
        <v>0.97149223234679183</v>
      </c>
      <c r="L205" s="20">
        <v>1.2354150701646978</v>
      </c>
      <c r="M205" s="20">
        <v>1.5013119271369457</v>
      </c>
      <c r="N205" s="20">
        <v>0.78389922949708768</v>
      </c>
      <c r="O205" s="20">
        <v>0.29375055051432819</v>
      </c>
      <c r="P205" s="20"/>
      <c r="Q205" s="20">
        <v>3.1770577720169495</v>
      </c>
      <c r="R205" s="20"/>
      <c r="S205" s="20"/>
      <c r="T205" s="20">
        <v>5.3776288394096881</v>
      </c>
      <c r="U205" s="20"/>
      <c r="V205" s="20">
        <v>0.85031242111134353</v>
      </c>
      <c r="W205" s="20">
        <v>0.35211003796809459</v>
      </c>
      <c r="X205" s="20">
        <v>2.1498455695483414</v>
      </c>
      <c r="Y205" s="20">
        <v>0.66435630993870531</v>
      </c>
      <c r="Z205" s="20">
        <v>1.2656434086118227</v>
      </c>
      <c r="AA205" s="20">
        <v>0.45385057975962095</v>
      </c>
      <c r="AB205" s="20">
        <v>0.53895017686245961</v>
      </c>
      <c r="AC205" s="20">
        <v>0.79441317597915295</v>
      </c>
      <c r="AD205" s="20">
        <v>0.75117986219180621</v>
      </c>
      <c r="AE205" s="20">
        <v>1.77386894648238</v>
      </c>
      <c r="AF205" s="20">
        <v>3.231532959734432</v>
      </c>
      <c r="AG205" s="20"/>
      <c r="AH205" s="20"/>
      <c r="AI205" s="20"/>
      <c r="AJ205" s="20"/>
      <c r="AK205" s="20"/>
      <c r="AL205" s="20">
        <v>1.291668619117847</v>
      </c>
    </row>
    <row r="206" spans="1:38" s="54" customFormat="1">
      <c r="A206" s="17" t="s">
        <v>137</v>
      </c>
      <c r="B206" s="19" t="s">
        <v>233</v>
      </c>
      <c r="C206" s="20">
        <v>0</v>
      </c>
      <c r="D206" s="20">
        <v>0</v>
      </c>
      <c r="E206" s="20">
        <v>0</v>
      </c>
      <c r="F206" s="20">
        <v>0</v>
      </c>
      <c r="G206" s="20">
        <v>0</v>
      </c>
      <c r="H206" s="20">
        <v>0</v>
      </c>
      <c r="I206" s="20">
        <v>0</v>
      </c>
      <c r="J206" s="20">
        <v>0</v>
      </c>
      <c r="K206" s="20">
        <v>0</v>
      </c>
      <c r="L206" s="20">
        <v>0</v>
      </c>
      <c r="M206" s="20">
        <v>0</v>
      </c>
      <c r="N206" s="20">
        <v>0</v>
      </c>
      <c r="O206" s="20">
        <v>0</v>
      </c>
      <c r="P206" s="20">
        <v>0</v>
      </c>
      <c r="Q206" s="20">
        <v>0</v>
      </c>
      <c r="R206" s="20">
        <v>0</v>
      </c>
      <c r="S206" s="20">
        <v>0</v>
      </c>
      <c r="T206" s="20">
        <v>0</v>
      </c>
      <c r="U206" s="20">
        <v>0</v>
      </c>
      <c r="V206" s="20">
        <v>0</v>
      </c>
      <c r="W206" s="20">
        <v>0</v>
      </c>
      <c r="X206" s="20">
        <v>0</v>
      </c>
      <c r="Y206" s="20">
        <v>0</v>
      </c>
      <c r="Z206" s="20">
        <v>0</v>
      </c>
      <c r="AA206" s="20">
        <v>0</v>
      </c>
      <c r="AB206" s="20">
        <v>0</v>
      </c>
      <c r="AC206" s="20">
        <v>0</v>
      </c>
      <c r="AD206" s="20">
        <v>0</v>
      </c>
      <c r="AE206" s="20">
        <v>0</v>
      </c>
      <c r="AF206" s="20">
        <v>0</v>
      </c>
      <c r="AG206" s="20">
        <v>0</v>
      </c>
      <c r="AH206" s="20">
        <v>0</v>
      </c>
      <c r="AI206" s="20">
        <v>0</v>
      </c>
      <c r="AJ206" s="20">
        <v>0</v>
      </c>
      <c r="AK206" s="20">
        <v>0</v>
      </c>
      <c r="AL206" s="20">
        <v>0</v>
      </c>
    </row>
    <row r="207" spans="1:38" s="54" customFormat="1">
      <c r="A207" s="17" t="s">
        <v>137</v>
      </c>
      <c r="B207" s="19" t="s">
        <v>231</v>
      </c>
      <c r="C207" s="20">
        <v>0.70179595199999445</v>
      </c>
      <c r="D207" s="20">
        <v>0.84000772799999313</v>
      </c>
      <c r="E207" s="20">
        <v>2.5512711359999796</v>
      </c>
      <c r="F207" s="20">
        <v>1.4168118719999887</v>
      </c>
      <c r="G207" s="20">
        <v>0</v>
      </c>
      <c r="H207" s="20">
        <v>2.8150643039999776</v>
      </c>
      <c r="I207" s="20">
        <v>1.7531986079999859</v>
      </c>
      <c r="J207" s="20">
        <v>3.432167759999972</v>
      </c>
      <c r="K207" s="20">
        <v>0.8567236799999931</v>
      </c>
      <c r="L207" s="20">
        <v>0.44831635199999637</v>
      </c>
      <c r="M207" s="20">
        <v>2.3848589759999808</v>
      </c>
      <c r="N207" s="20">
        <v>2.4977020319999803</v>
      </c>
      <c r="O207" s="20">
        <v>1.6884523199999866</v>
      </c>
      <c r="P207" s="20">
        <v>1.748598191999986</v>
      </c>
      <c r="Q207" s="20">
        <v>1.9321664159999847</v>
      </c>
      <c r="R207" s="20">
        <v>0.84689174399999301</v>
      </c>
      <c r="S207" s="20">
        <v>1.6196204639999869</v>
      </c>
      <c r="T207" s="20">
        <v>1.6217462879999869</v>
      </c>
      <c r="U207" s="20">
        <v>0</v>
      </c>
      <c r="V207" s="20">
        <v>2.0796869759999832</v>
      </c>
      <c r="W207" s="20">
        <v>3.8673222719999689</v>
      </c>
      <c r="X207" s="20">
        <v>1.1643370559999908</v>
      </c>
      <c r="Y207" s="20">
        <v>1.860062783999985</v>
      </c>
      <c r="Z207" s="20">
        <v>1.0454320799999917</v>
      </c>
      <c r="AA207" s="20">
        <v>1.4435258399999884</v>
      </c>
      <c r="AB207" s="20">
        <v>1.0956629759999912</v>
      </c>
      <c r="AC207" s="20">
        <v>0.13783809599999888</v>
      </c>
      <c r="AD207" s="20">
        <v>2.0152147199999844</v>
      </c>
      <c r="AE207" s="20">
        <v>5.6351328466954662E-2</v>
      </c>
      <c r="AF207" s="20">
        <v>8.9211862281718471E-2</v>
      </c>
      <c r="AG207" s="20"/>
      <c r="AH207" s="20"/>
      <c r="AI207" s="20"/>
      <c r="AJ207" s="20"/>
      <c r="AK207" s="20">
        <v>2.9038881490207622</v>
      </c>
      <c r="AL207" s="20">
        <v>1.8058044479999855</v>
      </c>
    </row>
    <row r="208" spans="1:38" s="54" customFormat="1"/>
    <row r="209" spans="1:38" s="54" customFormat="1">
      <c r="A209" s="14" t="s">
        <v>527</v>
      </c>
    </row>
    <row r="210" spans="1:38" s="54" customFormat="1">
      <c r="A210" s="51" t="s">
        <v>97</v>
      </c>
      <c r="B210" s="51" t="s">
        <v>227</v>
      </c>
      <c r="C210" s="51" t="s">
        <v>99</v>
      </c>
      <c r="D210" s="51" t="s">
        <v>100</v>
      </c>
      <c r="E210" s="51" t="s">
        <v>101</v>
      </c>
      <c r="F210" s="51" t="s">
        <v>102</v>
      </c>
      <c r="G210" s="51" t="s">
        <v>103</v>
      </c>
      <c r="H210" s="51" t="s">
        <v>104</v>
      </c>
      <c r="I210" s="51" t="s">
        <v>105</v>
      </c>
      <c r="J210" s="51" t="s">
        <v>106</v>
      </c>
      <c r="K210" s="51" t="s">
        <v>107</v>
      </c>
      <c r="L210" s="51" t="s">
        <v>108</v>
      </c>
      <c r="M210" s="51" t="s">
        <v>109</v>
      </c>
      <c r="N210" s="51" t="s">
        <v>110</v>
      </c>
      <c r="O210" s="51" t="s">
        <v>111</v>
      </c>
      <c r="P210" s="51" t="s">
        <v>112</v>
      </c>
      <c r="Q210" s="51" t="s">
        <v>113</v>
      </c>
      <c r="R210" s="51" t="s">
        <v>114</v>
      </c>
      <c r="S210" s="51" t="s">
        <v>115</v>
      </c>
      <c r="T210" s="51" t="s">
        <v>116</v>
      </c>
      <c r="U210" s="51" t="s">
        <v>117</v>
      </c>
      <c r="V210" s="51" t="s">
        <v>118</v>
      </c>
      <c r="W210" s="51" t="s">
        <v>119</v>
      </c>
      <c r="X210" s="51" t="s">
        <v>120</v>
      </c>
      <c r="Y210" s="51" t="s">
        <v>121</v>
      </c>
      <c r="Z210" s="51" t="s">
        <v>122</v>
      </c>
      <c r="AA210" s="51" t="s">
        <v>123</v>
      </c>
      <c r="AB210" s="51" t="s">
        <v>124</v>
      </c>
      <c r="AC210" s="51" t="s">
        <v>125</v>
      </c>
      <c r="AD210" s="51" t="s">
        <v>126</v>
      </c>
      <c r="AE210" s="51" t="s">
        <v>127</v>
      </c>
      <c r="AF210" s="51" t="s">
        <v>128</v>
      </c>
      <c r="AG210" s="51" t="s">
        <v>129</v>
      </c>
      <c r="AH210" s="51" t="s">
        <v>130</v>
      </c>
      <c r="AI210" s="51" t="s">
        <v>131</v>
      </c>
      <c r="AJ210" s="51" t="s">
        <v>132</v>
      </c>
      <c r="AK210" s="51" t="s">
        <v>133</v>
      </c>
      <c r="AL210" s="51" t="s">
        <v>134</v>
      </c>
    </row>
    <row r="211" spans="1:38" s="54" customFormat="1">
      <c r="A211" s="17" t="s">
        <v>137</v>
      </c>
      <c r="B211" s="52" t="s">
        <v>228</v>
      </c>
      <c r="C211" s="85">
        <v>0.45647689513771472</v>
      </c>
      <c r="D211" s="85">
        <v>0.22133114237202908</v>
      </c>
      <c r="E211" s="85">
        <v>0.96555465128773277</v>
      </c>
      <c r="F211" s="85">
        <v>1.2698457176035902</v>
      </c>
      <c r="G211" s="20">
        <v>0</v>
      </c>
      <c r="H211" s="85">
        <v>0.22828791502072021</v>
      </c>
      <c r="I211" s="85">
        <v>0.27086775765796062</v>
      </c>
      <c r="J211" s="85">
        <v>0.433739405472364</v>
      </c>
      <c r="K211" s="85">
        <v>0.24165393263887347</v>
      </c>
      <c r="L211" s="85">
        <v>0.28700809815307365</v>
      </c>
      <c r="M211" s="85">
        <v>0.30872801551215184</v>
      </c>
      <c r="N211" s="85">
        <v>1.9113611012789489</v>
      </c>
      <c r="O211" s="85">
        <v>19.45762076660699</v>
      </c>
      <c r="P211" s="85">
        <v>0.31808544252434706</v>
      </c>
      <c r="Q211" s="85">
        <v>0.53998584997688881</v>
      </c>
      <c r="R211" s="85">
        <v>0.65718191737125664</v>
      </c>
      <c r="S211" s="85">
        <v>0.92002220455817307</v>
      </c>
      <c r="T211" s="85">
        <v>0.56708165880458661</v>
      </c>
      <c r="U211" s="20">
        <v>0</v>
      </c>
      <c r="V211" s="85">
        <v>5.6060786308371052E-2</v>
      </c>
      <c r="W211" s="85">
        <v>1.5113454904459742</v>
      </c>
      <c r="X211" s="85">
        <v>1.2759465091037379</v>
      </c>
      <c r="Y211" s="85">
        <v>1.6812002636389858</v>
      </c>
      <c r="Z211" s="85">
        <v>2.1475328378203353</v>
      </c>
      <c r="AA211" s="85">
        <v>7.5054562619899123E-2</v>
      </c>
      <c r="AB211" s="85">
        <v>0.47813303695749154</v>
      </c>
      <c r="AC211" s="85">
        <v>0.20639968360454264</v>
      </c>
      <c r="AD211" s="85">
        <v>9.3035515156847451E-2</v>
      </c>
      <c r="AE211" s="85">
        <v>5.4783969430650295E-2</v>
      </c>
      <c r="AF211" s="85">
        <v>0.34132819377557699</v>
      </c>
      <c r="AG211" s="85">
        <v>0.45913277279267761</v>
      </c>
      <c r="AH211" s="85">
        <v>0.43543121770821169</v>
      </c>
      <c r="AI211" s="85">
        <v>23.435397308745046</v>
      </c>
      <c r="AJ211" s="85">
        <v>209.02406017076663</v>
      </c>
      <c r="AK211" s="86">
        <v>3.5388695581500413</v>
      </c>
      <c r="AL211" s="87">
        <v>1.0438547274911074</v>
      </c>
    </row>
    <row r="212" spans="1:38" s="54" customFormat="1">
      <c r="A212" s="17" t="s">
        <v>137</v>
      </c>
      <c r="B212" s="52" t="s">
        <v>229</v>
      </c>
      <c r="C212" s="31">
        <v>6.6398303799153527E-2</v>
      </c>
      <c r="D212" s="31">
        <v>0.11119062599948856</v>
      </c>
      <c r="E212" s="31">
        <v>1.2332693317160043E-2</v>
      </c>
      <c r="F212" s="31">
        <v>2.0248169090937254E-2</v>
      </c>
      <c r="G212" s="31"/>
      <c r="H212" s="31">
        <v>7.6020432884855979E-2</v>
      </c>
      <c r="I212" s="31">
        <v>2.8965992283987822E-2</v>
      </c>
      <c r="J212" s="31">
        <v>0</v>
      </c>
      <c r="K212" s="31">
        <v>2.0035195258828197E-2</v>
      </c>
      <c r="L212" s="31">
        <v>1.1723920862984256E-2</v>
      </c>
      <c r="M212" s="31">
        <v>5.6585652156433429E-2</v>
      </c>
      <c r="N212" s="31">
        <v>6.4344798568161846E-2</v>
      </c>
      <c r="O212" s="31">
        <v>1.1800785385699376E-2</v>
      </c>
      <c r="P212" s="31">
        <v>0</v>
      </c>
      <c r="Q212" s="31">
        <v>3.3714853757648836E-2</v>
      </c>
      <c r="R212" s="31">
        <v>0</v>
      </c>
      <c r="S212" s="31">
        <v>0</v>
      </c>
      <c r="T212" s="31">
        <v>1.8686924405953955E-2</v>
      </c>
      <c r="U212" s="31"/>
      <c r="V212" s="31">
        <v>1.2570075919027359E-2</v>
      </c>
      <c r="W212" s="31">
        <v>6.8372435423247066E-3</v>
      </c>
      <c r="X212" s="31">
        <v>0.19888643245167886</v>
      </c>
      <c r="Y212" s="31">
        <v>2.1103739388022451E-2</v>
      </c>
      <c r="Z212" s="31">
        <v>1.6475105484957016E-2</v>
      </c>
      <c r="AA212" s="31">
        <v>2.300093925184122E-2</v>
      </c>
      <c r="AB212" s="31">
        <v>4.2603481919420191E-2</v>
      </c>
      <c r="AC212" s="31">
        <v>2.7843664396549481E-2</v>
      </c>
      <c r="AD212" s="31">
        <v>2.1491096659555658E-2</v>
      </c>
      <c r="AE212" s="31">
        <v>7.258728841546061E-2</v>
      </c>
      <c r="AF212" s="31">
        <v>7.8328377338205565E-2</v>
      </c>
      <c r="AG212" s="31">
        <v>0</v>
      </c>
      <c r="AH212" s="31">
        <v>0</v>
      </c>
      <c r="AI212" s="31">
        <v>0</v>
      </c>
      <c r="AJ212" s="31">
        <v>0</v>
      </c>
      <c r="AK212" s="31">
        <v>8.4368932985877693E-2</v>
      </c>
      <c r="AL212" s="31">
        <v>3.8783192323029125E-2</v>
      </c>
    </row>
    <row r="213" spans="1:38" s="54" customFormat="1">
      <c r="A213" s="17" t="s">
        <v>137</v>
      </c>
      <c r="B213" s="52" t="s">
        <v>230</v>
      </c>
      <c r="C213" s="31">
        <v>0</v>
      </c>
      <c r="D213" s="31">
        <v>0</v>
      </c>
      <c r="E213" s="31">
        <v>0</v>
      </c>
      <c r="F213" s="31">
        <v>0</v>
      </c>
      <c r="G213" s="31">
        <v>0</v>
      </c>
      <c r="H213" s="31">
        <v>0</v>
      </c>
      <c r="I213" s="31">
        <v>0</v>
      </c>
      <c r="J213" s="31">
        <v>0</v>
      </c>
      <c r="K213" s="31">
        <v>0</v>
      </c>
      <c r="L213" s="31">
        <v>0</v>
      </c>
      <c r="M213" s="31">
        <v>0</v>
      </c>
      <c r="N213" s="31">
        <v>0</v>
      </c>
      <c r="O213" s="31">
        <v>0</v>
      </c>
      <c r="P213" s="31">
        <v>0</v>
      </c>
      <c r="Q213" s="31">
        <v>0</v>
      </c>
      <c r="R213" s="31">
        <v>0</v>
      </c>
      <c r="S213" s="31">
        <v>0</v>
      </c>
      <c r="T213" s="31">
        <v>0</v>
      </c>
      <c r="U213" s="31">
        <v>0</v>
      </c>
      <c r="V213" s="31">
        <v>0</v>
      </c>
      <c r="W213" s="31">
        <v>0</v>
      </c>
      <c r="X213" s="31">
        <v>0</v>
      </c>
      <c r="Y213" s="31">
        <v>0</v>
      </c>
      <c r="Z213" s="31">
        <v>0</v>
      </c>
      <c r="AA213" s="31">
        <v>0</v>
      </c>
      <c r="AB213" s="31">
        <v>0</v>
      </c>
      <c r="AC213" s="31">
        <v>0</v>
      </c>
      <c r="AD213" s="31">
        <v>0</v>
      </c>
      <c r="AE213" s="31">
        <v>0</v>
      </c>
      <c r="AF213" s="31">
        <v>0</v>
      </c>
      <c r="AG213" s="31">
        <v>0</v>
      </c>
      <c r="AH213" s="31">
        <v>0</v>
      </c>
      <c r="AI213" s="31">
        <v>0</v>
      </c>
      <c r="AJ213" s="31">
        <v>0</v>
      </c>
      <c r="AK213" s="31">
        <v>0</v>
      </c>
      <c r="AL213" s="31">
        <v>0</v>
      </c>
    </row>
    <row r="214" spans="1:38" s="54" customFormat="1">
      <c r="A214" s="17" t="s">
        <v>137</v>
      </c>
      <c r="B214" s="52" t="s">
        <v>232</v>
      </c>
      <c r="C214" s="31">
        <v>1.3165909387841981</v>
      </c>
      <c r="D214" s="31">
        <v>0.77210322603418191</v>
      </c>
      <c r="E214" s="31">
        <v>3.5233095301515319E-2</v>
      </c>
      <c r="F214" s="31">
        <v>0.13226974346459647</v>
      </c>
      <c r="G214" s="31"/>
      <c r="H214" s="31">
        <v>0.10633471364671013</v>
      </c>
      <c r="I214" s="31">
        <v>0.14398572049495048</v>
      </c>
      <c r="J214" s="31"/>
      <c r="K214" s="31">
        <v>0.38468080021917939</v>
      </c>
      <c r="L214" s="31">
        <v>0.48918606034118434</v>
      </c>
      <c r="M214" s="31">
        <v>0.59447297083841244</v>
      </c>
      <c r="N214" s="31">
        <v>0.31039978792799422</v>
      </c>
      <c r="O214" s="31">
        <v>0.11631610945947198</v>
      </c>
      <c r="P214" s="31"/>
      <c r="Q214" s="31">
        <v>1.2580163642994249</v>
      </c>
      <c r="R214" s="31"/>
      <c r="S214" s="31"/>
      <c r="T214" s="31">
        <v>2.1293742722251703</v>
      </c>
      <c r="U214" s="31"/>
      <c r="V214" s="31">
        <v>0.33669735248346855</v>
      </c>
      <c r="W214" s="31">
        <v>0.13942465689465328</v>
      </c>
      <c r="X214" s="31">
        <v>0.85127218366301782</v>
      </c>
      <c r="Y214" s="31">
        <v>0.26306449854007036</v>
      </c>
      <c r="Z214" s="31">
        <v>0.50115554505342574</v>
      </c>
      <c r="AA214" s="31">
        <v>0.17971075669861586</v>
      </c>
      <c r="AB214" s="31">
        <v>0.21340755840414299</v>
      </c>
      <c r="AC214" s="31">
        <v>0.31456298472104766</v>
      </c>
      <c r="AD214" s="31">
        <v>0.29744393302912769</v>
      </c>
      <c r="AE214" s="31">
        <v>0.70239709911875958</v>
      </c>
      <c r="AF214" s="31">
        <v>1.2795868494824409</v>
      </c>
      <c r="AG214" s="31"/>
      <c r="AH214" s="31"/>
      <c r="AI214" s="31"/>
      <c r="AJ214" s="31"/>
      <c r="AK214" s="31"/>
      <c r="AL214" s="31">
        <v>0.51146072143053989</v>
      </c>
    </row>
    <row r="215" spans="1:38" s="54" customFormat="1">
      <c r="A215" s="17" t="s">
        <v>137</v>
      </c>
      <c r="B215" s="19" t="s">
        <v>233</v>
      </c>
      <c r="C215" s="20">
        <v>0</v>
      </c>
      <c r="D215" s="20">
        <v>0</v>
      </c>
      <c r="E215" s="20">
        <v>0</v>
      </c>
      <c r="F215" s="20">
        <v>0</v>
      </c>
      <c r="G215" s="20">
        <v>0</v>
      </c>
      <c r="H215" s="20">
        <v>0</v>
      </c>
      <c r="I215" s="20">
        <v>0</v>
      </c>
      <c r="J215" s="20">
        <v>0</v>
      </c>
      <c r="K215" s="20">
        <v>0</v>
      </c>
      <c r="L215" s="20">
        <v>0</v>
      </c>
      <c r="M215" s="20">
        <v>0</v>
      </c>
      <c r="N215" s="20">
        <v>0</v>
      </c>
      <c r="O215" s="20">
        <v>0</v>
      </c>
      <c r="P215" s="20">
        <v>0</v>
      </c>
      <c r="Q215" s="20">
        <v>0</v>
      </c>
      <c r="R215" s="20">
        <v>0</v>
      </c>
      <c r="S215" s="20">
        <v>0</v>
      </c>
      <c r="T215" s="20">
        <v>0</v>
      </c>
      <c r="U215" s="20">
        <v>0</v>
      </c>
      <c r="V215" s="20">
        <v>0</v>
      </c>
      <c r="W215" s="20">
        <v>0</v>
      </c>
      <c r="X215" s="20">
        <v>0</v>
      </c>
      <c r="Y215" s="20">
        <v>0</v>
      </c>
      <c r="Z215" s="20">
        <v>0</v>
      </c>
      <c r="AA215" s="20">
        <v>0</v>
      </c>
      <c r="AB215" s="20">
        <v>0</v>
      </c>
      <c r="AC215" s="20">
        <v>0</v>
      </c>
      <c r="AD215" s="20">
        <v>0</v>
      </c>
      <c r="AE215" s="20">
        <v>0</v>
      </c>
      <c r="AF215" s="20">
        <v>0</v>
      </c>
      <c r="AG215" s="20">
        <v>0</v>
      </c>
      <c r="AH215" s="20">
        <v>0</v>
      </c>
      <c r="AI215" s="20">
        <v>0</v>
      </c>
      <c r="AJ215" s="20">
        <v>0</v>
      </c>
      <c r="AK215" s="20">
        <v>0</v>
      </c>
      <c r="AL215" s="20">
        <v>0</v>
      </c>
    </row>
    <row r="216" spans="1:38" s="54" customFormat="1">
      <c r="A216" s="17" t="s">
        <v>137</v>
      </c>
      <c r="B216" s="19" t="s">
        <v>231</v>
      </c>
      <c r="C216" s="30">
        <v>0.63269410560311512</v>
      </c>
      <c r="D216" s="30">
        <v>0.83022132061206921</v>
      </c>
      <c r="E216" s="30">
        <v>2.44458538831136</v>
      </c>
      <c r="F216" s="30">
        <v>0.58170927988619536</v>
      </c>
      <c r="G216" s="30">
        <v>0</v>
      </c>
      <c r="H216" s="30">
        <v>2.2672942994328373</v>
      </c>
      <c r="I216" s="30">
        <v>1.4204066362348102</v>
      </c>
      <c r="J216" s="30">
        <v>0</v>
      </c>
      <c r="K216" s="30">
        <v>0.6051622276905434</v>
      </c>
      <c r="L216" s="30">
        <v>0.37375746048434999</v>
      </c>
      <c r="M216" s="30">
        <v>2.2922210645132557</v>
      </c>
      <c r="N216" s="30">
        <v>2.7188598154250414</v>
      </c>
      <c r="O216" s="30">
        <v>0.98347927302636839</v>
      </c>
      <c r="P216" s="30">
        <v>0</v>
      </c>
      <c r="Q216" s="30">
        <v>1.4384561664188198</v>
      </c>
      <c r="R216" s="30">
        <v>0</v>
      </c>
      <c r="S216" s="30">
        <v>0</v>
      </c>
      <c r="T216" s="30">
        <v>0.58835558800033783</v>
      </c>
      <c r="U216" s="30">
        <v>0</v>
      </c>
      <c r="V216" s="30">
        <v>1.6678754839404808</v>
      </c>
      <c r="W216" s="30">
        <v>2.1334009996827468</v>
      </c>
      <c r="X216" s="30">
        <v>2.0540317873418985</v>
      </c>
      <c r="Y216" s="30">
        <v>1.0229291777880707</v>
      </c>
      <c r="Z216" s="30">
        <v>0.58749386947596138</v>
      </c>
      <c r="AA216" s="30">
        <v>1.1608425305599341</v>
      </c>
      <c r="AB216" s="30">
        <v>1.9200225679558116</v>
      </c>
      <c r="AC216" s="30">
        <v>0.10593427335273928</v>
      </c>
      <c r="AD216" s="30">
        <v>1.1216292171322513</v>
      </c>
      <c r="AE216" s="30">
        <v>5.6211421160837861E-2</v>
      </c>
      <c r="AF216" s="30">
        <v>9.3290209982604386E-2</v>
      </c>
      <c r="AG216" s="30">
        <v>0</v>
      </c>
      <c r="AH216" s="30">
        <v>0</v>
      </c>
      <c r="AI216" s="30">
        <v>0</v>
      </c>
      <c r="AJ216" s="30">
        <v>0</v>
      </c>
      <c r="AK216" s="30">
        <v>4.1695132428167501</v>
      </c>
      <c r="AL216" s="30">
        <v>1.5667039178445625</v>
      </c>
    </row>
    <row r="217" spans="1:38" s="54" customFormat="1"/>
    <row r="218" spans="1:38" s="54" customFormat="1">
      <c r="A218" s="14" t="s">
        <v>528</v>
      </c>
    </row>
    <row r="219" spans="1:38" s="54" customFormat="1">
      <c r="A219" s="51" t="s">
        <v>97</v>
      </c>
      <c r="B219" s="51" t="s">
        <v>227</v>
      </c>
      <c r="C219" s="51" t="s">
        <v>99</v>
      </c>
      <c r="D219" s="51" t="s">
        <v>100</v>
      </c>
      <c r="E219" s="51" t="s">
        <v>101</v>
      </c>
      <c r="F219" s="51" t="s">
        <v>102</v>
      </c>
      <c r="G219" s="51" t="s">
        <v>103</v>
      </c>
      <c r="H219" s="51" t="s">
        <v>104</v>
      </c>
      <c r="I219" s="51" t="s">
        <v>105</v>
      </c>
      <c r="J219" s="51" t="s">
        <v>106</v>
      </c>
      <c r="K219" s="51" t="s">
        <v>107</v>
      </c>
      <c r="L219" s="51" t="s">
        <v>108</v>
      </c>
      <c r="M219" s="51" t="s">
        <v>109</v>
      </c>
      <c r="N219" s="51" t="s">
        <v>110</v>
      </c>
      <c r="O219" s="51" t="s">
        <v>111</v>
      </c>
      <c r="P219" s="51" t="s">
        <v>112</v>
      </c>
      <c r="Q219" s="51" t="s">
        <v>113</v>
      </c>
      <c r="R219" s="51" t="s">
        <v>114</v>
      </c>
      <c r="S219" s="51" t="s">
        <v>115</v>
      </c>
      <c r="T219" s="51" t="s">
        <v>116</v>
      </c>
      <c r="U219" s="51" t="s">
        <v>117</v>
      </c>
      <c r="V219" s="51" t="s">
        <v>118</v>
      </c>
      <c r="W219" s="51" t="s">
        <v>119</v>
      </c>
      <c r="X219" s="51" t="s">
        <v>120</v>
      </c>
      <c r="Y219" s="51" t="s">
        <v>121</v>
      </c>
      <c r="Z219" s="51" t="s">
        <v>122</v>
      </c>
      <c r="AA219" s="51" t="s">
        <v>123</v>
      </c>
      <c r="AB219" s="51" t="s">
        <v>124</v>
      </c>
      <c r="AC219" s="51" t="s">
        <v>125</v>
      </c>
      <c r="AD219" s="51" t="s">
        <v>126</v>
      </c>
      <c r="AE219" s="51" t="s">
        <v>127</v>
      </c>
      <c r="AF219" s="51" t="s">
        <v>128</v>
      </c>
      <c r="AG219" s="51" t="s">
        <v>129</v>
      </c>
      <c r="AH219" s="51" t="s">
        <v>130</v>
      </c>
      <c r="AI219" s="51" t="s">
        <v>131</v>
      </c>
      <c r="AJ219" s="51" t="s">
        <v>132</v>
      </c>
      <c r="AK219" s="51" t="s">
        <v>133</v>
      </c>
      <c r="AL219" s="51" t="s">
        <v>134</v>
      </c>
    </row>
    <row r="220" spans="1:38" s="54" customFormat="1">
      <c r="A220" s="17" t="s">
        <v>137</v>
      </c>
      <c r="B220" s="52" t="s">
        <v>228</v>
      </c>
      <c r="C220" s="85">
        <v>0.45647689513771472</v>
      </c>
      <c r="D220" s="85">
        <v>0.22133114237202908</v>
      </c>
      <c r="E220" s="85">
        <v>0.96555465128773277</v>
      </c>
      <c r="F220" s="85">
        <v>1.2698457176035902</v>
      </c>
      <c r="G220" s="20">
        <v>0</v>
      </c>
      <c r="H220" s="85">
        <v>0.22828791502072021</v>
      </c>
      <c r="I220" s="85">
        <v>0.27086775765796062</v>
      </c>
      <c r="J220" s="85">
        <v>0.433739405472364</v>
      </c>
      <c r="K220" s="85">
        <v>0.24165393263887347</v>
      </c>
      <c r="L220" s="85">
        <v>0.28700809815307365</v>
      </c>
      <c r="M220" s="85">
        <v>0.30872801551215184</v>
      </c>
      <c r="N220" s="85">
        <v>1.9113611012789489</v>
      </c>
      <c r="O220" s="85">
        <v>19.45762076660699</v>
      </c>
      <c r="P220" s="85">
        <v>0.31808544252434706</v>
      </c>
      <c r="Q220" s="85">
        <v>0.53998584997688881</v>
      </c>
      <c r="R220" s="85">
        <v>0.65718191737125664</v>
      </c>
      <c r="S220" s="85">
        <v>0.92002220455817307</v>
      </c>
      <c r="T220" s="85">
        <v>0.56708165880458661</v>
      </c>
      <c r="U220" s="20">
        <v>0</v>
      </c>
      <c r="V220" s="85">
        <v>5.6060786308371052E-2</v>
      </c>
      <c r="W220" s="85">
        <v>1.5113454904459742</v>
      </c>
      <c r="X220" s="85">
        <v>1.2759465091037379</v>
      </c>
      <c r="Y220" s="85">
        <v>1.6812002636389858</v>
      </c>
      <c r="Z220" s="85">
        <v>2.1475328378203353</v>
      </c>
      <c r="AA220" s="85">
        <v>7.5054562619899123E-2</v>
      </c>
      <c r="AB220" s="85">
        <v>0.47813303695749154</v>
      </c>
      <c r="AC220" s="85">
        <v>0.20639968360454264</v>
      </c>
      <c r="AD220" s="85">
        <v>9.3035515156847451E-2</v>
      </c>
      <c r="AE220" s="85">
        <v>5.4783969430650295E-2</v>
      </c>
      <c r="AF220" s="85">
        <v>0.34132819377557699</v>
      </c>
      <c r="AG220" s="85">
        <v>0.45913277279267761</v>
      </c>
      <c r="AH220" s="85">
        <v>0.43543121770821169</v>
      </c>
      <c r="AI220" s="85">
        <v>23.435397308745046</v>
      </c>
      <c r="AJ220" s="85">
        <v>209.02406017076663</v>
      </c>
      <c r="AK220" s="86">
        <v>3.5388695581500413</v>
      </c>
      <c r="AL220" s="87">
        <v>1.0438547274911074</v>
      </c>
    </row>
    <row r="221" spans="1:38" s="54" customFormat="1">
      <c r="A221" s="17" t="s">
        <v>137</v>
      </c>
      <c r="B221" s="52" t="s">
        <v>229</v>
      </c>
      <c r="C221" s="20">
        <v>0.04</v>
      </c>
      <c r="D221" s="20">
        <v>0.04</v>
      </c>
      <c r="E221" s="20">
        <v>0.04</v>
      </c>
      <c r="F221" s="20">
        <v>0.04</v>
      </c>
      <c r="G221" s="20">
        <v>0.04</v>
      </c>
      <c r="H221" s="20">
        <v>0.04</v>
      </c>
      <c r="I221" s="20">
        <v>0.04</v>
      </c>
      <c r="J221" s="20">
        <v>0.04</v>
      </c>
      <c r="K221" s="20">
        <v>0.04</v>
      </c>
      <c r="L221" s="20">
        <v>0.04</v>
      </c>
      <c r="M221" s="20">
        <v>0.04</v>
      </c>
      <c r="N221" s="20">
        <v>0.04</v>
      </c>
      <c r="O221" s="20">
        <v>0.04</v>
      </c>
      <c r="P221" s="20">
        <v>0.04</v>
      </c>
      <c r="Q221" s="20">
        <v>0.04</v>
      </c>
      <c r="R221" s="20">
        <v>0.04</v>
      </c>
      <c r="S221" s="20">
        <v>0.04</v>
      </c>
      <c r="T221" s="20">
        <v>0.04</v>
      </c>
      <c r="U221" s="20">
        <v>0.04</v>
      </c>
      <c r="V221" s="20">
        <v>0.04</v>
      </c>
      <c r="W221" s="20">
        <v>0.04</v>
      </c>
      <c r="X221" s="20">
        <v>0.04</v>
      </c>
      <c r="Y221" s="20">
        <v>0.04</v>
      </c>
      <c r="Z221" s="20">
        <v>0.04</v>
      </c>
      <c r="AA221" s="20">
        <v>0.04</v>
      </c>
      <c r="AB221" s="20">
        <v>0.04</v>
      </c>
      <c r="AC221" s="20">
        <v>0.04</v>
      </c>
      <c r="AD221" s="20">
        <v>0.04</v>
      </c>
      <c r="AE221" s="20">
        <v>0.04</v>
      </c>
      <c r="AF221" s="20">
        <v>0.04</v>
      </c>
      <c r="AG221" s="20">
        <v>0.04</v>
      </c>
      <c r="AH221" s="20">
        <v>0.04</v>
      </c>
      <c r="AI221" s="20">
        <v>0.04</v>
      </c>
      <c r="AJ221" s="20">
        <v>0.04</v>
      </c>
      <c r="AK221" s="20">
        <v>0.04</v>
      </c>
      <c r="AL221" s="20">
        <v>0.04</v>
      </c>
    </row>
    <row r="222" spans="1:38" s="54" customFormat="1">
      <c r="A222" s="17" t="s">
        <v>137</v>
      </c>
      <c r="B222" s="52" t="s">
        <v>230</v>
      </c>
      <c r="C222" s="20">
        <v>0</v>
      </c>
      <c r="D222" s="20">
        <v>0</v>
      </c>
      <c r="E222" s="20">
        <v>0</v>
      </c>
      <c r="F222" s="20">
        <v>0</v>
      </c>
      <c r="G222" s="20">
        <v>0</v>
      </c>
      <c r="H222" s="20">
        <v>0</v>
      </c>
      <c r="I222" s="20">
        <v>0</v>
      </c>
      <c r="J222" s="20">
        <v>0</v>
      </c>
      <c r="K222" s="20">
        <v>0</v>
      </c>
      <c r="L222" s="20">
        <v>0</v>
      </c>
      <c r="M222" s="20">
        <v>0</v>
      </c>
      <c r="N222" s="20">
        <v>0</v>
      </c>
      <c r="O222" s="20">
        <v>0</v>
      </c>
      <c r="P222" s="20">
        <v>0</v>
      </c>
      <c r="Q222" s="20">
        <v>0</v>
      </c>
      <c r="R222" s="20">
        <v>0</v>
      </c>
      <c r="S222" s="20">
        <v>0</v>
      </c>
      <c r="T222" s="20">
        <v>0</v>
      </c>
      <c r="U222" s="20">
        <v>0</v>
      </c>
      <c r="V222" s="20">
        <v>0</v>
      </c>
      <c r="W222" s="20">
        <v>0</v>
      </c>
      <c r="X222" s="20">
        <v>0</v>
      </c>
      <c r="Y222" s="20">
        <v>0</v>
      </c>
      <c r="Z222" s="20">
        <v>0</v>
      </c>
      <c r="AA222" s="20">
        <v>0</v>
      </c>
      <c r="AB222" s="20">
        <v>0</v>
      </c>
      <c r="AC222" s="20">
        <v>0</v>
      </c>
      <c r="AD222" s="20">
        <v>0</v>
      </c>
      <c r="AE222" s="20">
        <v>0</v>
      </c>
      <c r="AF222" s="20">
        <v>0</v>
      </c>
      <c r="AG222" s="20">
        <v>0</v>
      </c>
      <c r="AH222" s="20">
        <v>0</v>
      </c>
      <c r="AI222" s="20">
        <v>0</v>
      </c>
      <c r="AJ222" s="20">
        <v>0</v>
      </c>
      <c r="AK222" s="20">
        <v>0</v>
      </c>
      <c r="AL222" s="20">
        <v>0</v>
      </c>
    </row>
    <row r="223" spans="1:38" s="54" customFormat="1">
      <c r="A223" s="17" t="s">
        <v>137</v>
      </c>
      <c r="B223" s="52" t="s">
        <v>232</v>
      </c>
      <c r="C223" s="20">
        <v>0.18970456753037782</v>
      </c>
      <c r="D223" s="20">
        <v>0.11125058229466675</v>
      </c>
      <c r="E223" s="20">
        <v>5.0766558617688475E-3</v>
      </c>
      <c r="F223" s="20">
        <v>1.9058443850811079E-2</v>
      </c>
      <c r="G223" s="20"/>
      <c r="H223" s="20">
        <v>1.5321524910724088E-2</v>
      </c>
      <c r="I223" s="20">
        <v>2.0746572099507348E-2</v>
      </c>
      <c r="J223" s="20"/>
      <c r="K223" s="20">
        <v>5.5427773876530154E-2</v>
      </c>
      <c r="L223" s="20">
        <v>7.0485697026450994E-2</v>
      </c>
      <c r="M223" s="20">
        <v>8.5656246385487772E-2</v>
      </c>
      <c r="N223" s="20">
        <v>4.4724793248826097E-2</v>
      </c>
      <c r="O223" s="20">
        <v>1.67597213316702E-2</v>
      </c>
      <c r="P223" s="20"/>
      <c r="Q223" s="20">
        <v>0.18126469148871899</v>
      </c>
      <c r="R223" s="20"/>
      <c r="S223" s="20"/>
      <c r="T223" s="20">
        <v>0.30681665316321949</v>
      </c>
      <c r="U223" s="20"/>
      <c r="V223" s="20">
        <v>4.851394898743791E-2</v>
      </c>
      <c r="W223" s="20">
        <v>2.0089378910427724E-2</v>
      </c>
      <c r="X223" s="20">
        <v>0.12265785575097514</v>
      </c>
      <c r="Y223" s="20">
        <v>3.7904360008905992E-2</v>
      </c>
      <c r="Z223" s="20">
        <v>7.2210352615372217E-2</v>
      </c>
      <c r="AA223" s="20">
        <v>2.589411059713807E-2</v>
      </c>
      <c r="AB223" s="20">
        <v>3.0749405439594604E-2</v>
      </c>
      <c r="AC223" s="20">
        <v>4.5324658722531525E-2</v>
      </c>
      <c r="AD223" s="20">
        <v>4.2858013842881355E-2</v>
      </c>
      <c r="AE223" s="20">
        <v>0.10120678640395597</v>
      </c>
      <c r="AF223" s="20">
        <v>0.1843727332065537</v>
      </c>
      <c r="AG223" s="20"/>
      <c r="AH223" s="20"/>
      <c r="AI223" s="20"/>
      <c r="AJ223" s="20"/>
      <c r="AK223" s="20"/>
      <c r="AL223" s="20">
        <v>7.3695201834940743E-2</v>
      </c>
    </row>
    <row r="224" spans="1:38" s="54" customFormat="1">
      <c r="A224" s="17" t="s">
        <v>137</v>
      </c>
      <c r="B224" s="19" t="s">
        <v>233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20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</row>
    <row r="225" spans="1:38" s="54" customFormat="1">
      <c r="A225" s="17" t="s">
        <v>137</v>
      </c>
      <c r="B225" s="19" t="s">
        <v>231</v>
      </c>
      <c r="C225" s="20">
        <v>0.38087896274999694</v>
      </c>
      <c r="D225" s="20">
        <v>0.45588930974999636</v>
      </c>
      <c r="E225" s="20">
        <v>1.3846268294999891</v>
      </c>
      <c r="F225" s="20">
        <v>0.76893267149999378</v>
      </c>
      <c r="G225" s="20">
        <v>0</v>
      </c>
      <c r="H225" s="20">
        <v>1.5277927567499878</v>
      </c>
      <c r="I225" s="20">
        <v>0.95149660724999241</v>
      </c>
      <c r="J225" s="20">
        <v>1.8627073762499853</v>
      </c>
      <c r="K225" s="20">
        <v>0.46496139749999621</v>
      </c>
      <c r="L225" s="20">
        <v>0.24331041899999806</v>
      </c>
      <c r="M225" s="20">
        <v>1.2943115594999899</v>
      </c>
      <c r="N225" s="20">
        <v>1.355553785249989</v>
      </c>
      <c r="O225" s="20">
        <v>0.91635747749999263</v>
      </c>
      <c r="P225" s="20">
        <v>0.94899986774999234</v>
      </c>
      <c r="Q225" s="20">
        <v>1.0486260832499916</v>
      </c>
      <c r="R225" s="20">
        <v>0.45962540549999631</v>
      </c>
      <c r="S225" s="20">
        <v>0.87900102674999303</v>
      </c>
      <c r="T225" s="20">
        <v>0.88015475474999305</v>
      </c>
      <c r="U225" s="20">
        <v>0</v>
      </c>
      <c r="V225" s="20">
        <v>1.1286884969999909</v>
      </c>
      <c r="W225" s="20">
        <v>2.0988745964999831</v>
      </c>
      <c r="X225" s="20">
        <v>0.63190944449999498</v>
      </c>
      <c r="Y225" s="20">
        <v>1.0094939729999919</v>
      </c>
      <c r="Z225" s="20">
        <v>0.56737729124999547</v>
      </c>
      <c r="AA225" s="20">
        <v>0.7834308862499938</v>
      </c>
      <c r="AB225" s="20">
        <v>0.59463862199999529</v>
      </c>
      <c r="AC225" s="20">
        <v>7.4807543249999386E-2</v>
      </c>
      <c r="AD225" s="20">
        <v>1.0936980899999913</v>
      </c>
      <c r="AE225" s="20">
        <v>3.0583014158050092E-2</v>
      </c>
      <c r="AF225" s="20">
        <v>4.8417095416442048E-2</v>
      </c>
      <c r="AG225" s="20"/>
      <c r="AH225" s="20"/>
      <c r="AI225" s="20"/>
      <c r="AJ225" s="20"/>
      <c r="AK225" s="20">
        <v>1.5759992672927892</v>
      </c>
      <c r="AL225" s="20">
        <v>0.98004686849999212</v>
      </c>
    </row>
    <row r="226" spans="1:38" s="54" customFormat="1"/>
    <row r="227" spans="1:38" s="54" customFormat="1">
      <c r="A227" s="14" t="s">
        <v>529</v>
      </c>
      <c r="C227" s="45" t="s">
        <v>234</v>
      </c>
    </row>
    <row r="228" spans="1:38" s="54" customFormat="1">
      <c r="A228" s="51" t="s">
        <v>97</v>
      </c>
      <c r="B228" s="51" t="s">
        <v>227</v>
      </c>
      <c r="C228" s="51" t="s">
        <v>99</v>
      </c>
      <c r="D228" s="51" t="s">
        <v>100</v>
      </c>
      <c r="E228" s="51" t="s">
        <v>101</v>
      </c>
      <c r="F228" s="51" t="s">
        <v>102</v>
      </c>
      <c r="G228" s="51" t="s">
        <v>103</v>
      </c>
      <c r="H228" s="51" t="s">
        <v>104</v>
      </c>
      <c r="I228" s="51" t="s">
        <v>105</v>
      </c>
      <c r="J228" s="51" t="s">
        <v>106</v>
      </c>
      <c r="K228" s="51" t="s">
        <v>107</v>
      </c>
      <c r="L228" s="51" t="s">
        <v>108</v>
      </c>
      <c r="M228" s="51" t="s">
        <v>109</v>
      </c>
      <c r="N228" s="51" t="s">
        <v>110</v>
      </c>
      <c r="O228" s="51" t="s">
        <v>111</v>
      </c>
      <c r="P228" s="51" t="s">
        <v>112</v>
      </c>
      <c r="Q228" s="51" t="s">
        <v>113</v>
      </c>
      <c r="R228" s="51" t="s">
        <v>114</v>
      </c>
      <c r="S228" s="51" t="s">
        <v>115</v>
      </c>
      <c r="T228" s="51" t="s">
        <v>116</v>
      </c>
      <c r="U228" s="51" t="s">
        <v>117</v>
      </c>
      <c r="V228" s="51" t="s">
        <v>118</v>
      </c>
      <c r="W228" s="51" t="s">
        <v>119</v>
      </c>
      <c r="X228" s="51" t="s">
        <v>120</v>
      </c>
      <c r="Y228" s="51" t="s">
        <v>121</v>
      </c>
      <c r="Z228" s="51" t="s">
        <v>122</v>
      </c>
      <c r="AA228" s="51" t="s">
        <v>123</v>
      </c>
      <c r="AB228" s="51" t="s">
        <v>124</v>
      </c>
      <c r="AC228" s="51" t="s">
        <v>125</v>
      </c>
      <c r="AD228" s="51" t="s">
        <v>126</v>
      </c>
      <c r="AE228" s="51" t="s">
        <v>127</v>
      </c>
      <c r="AF228" s="51" t="s">
        <v>128</v>
      </c>
      <c r="AG228" s="51" t="s">
        <v>129</v>
      </c>
      <c r="AH228" s="51" t="s">
        <v>130</v>
      </c>
      <c r="AI228" s="51" t="s">
        <v>131</v>
      </c>
      <c r="AJ228" s="51" t="s">
        <v>132</v>
      </c>
      <c r="AK228" s="51" t="s">
        <v>133</v>
      </c>
      <c r="AL228" s="51" t="s">
        <v>134</v>
      </c>
    </row>
    <row r="229" spans="1:38" s="54" customFormat="1">
      <c r="A229" s="17" t="s">
        <v>137</v>
      </c>
      <c r="B229" s="52" t="s">
        <v>228</v>
      </c>
      <c r="C229" s="20">
        <v>0</v>
      </c>
      <c r="D229" s="20">
        <v>0</v>
      </c>
      <c r="E229" s="20">
        <v>0</v>
      </c>
      <c r="F229" s="20">
        <v>0</v>
      </c>
      <c r="G229" s="20">
        <v>0</v>
      </c>
      <c r="H229" s="20">
        <v>0</v>
      </c>
      <c r="I229" s="20">
        <v>0</v>
      </c>
      <c r="J229" s="20">
        <v>0</v>
      </c>
      <c r="K229" s="20">
        <v>0</v>
      </c>
      <c r="L229" s="20">
        <v>0</v>
      </c>
      <c r="M229" s="20">
        <v>0</v>
      </c>
      <c r="N229" s="20">
        <v>0</v>
      </c>
      <c r="O229" s="20">
        <v>0</v>
      </c>
      <c r="P229" s="20">
        <v>0</v>
      </c>
      <c r="Q229" s="20">
        <v>0</v>
      </c>
      <c r="R229" s="20">
        <v>0</v>
      </c>
      <c r="S229" s="20">
        <v>0</v>
      </c>
      <c r="T229" s="20">
        <v>0</v>
      </c>
      <c r="U229" s="20">
        <v>0</v>
      </c>
      <c r="V229" s="20">
        <v>0</v>
      </c>
      <c r="W229" s="20">
        <v>0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20">
        <v>0</v>
      </c>
      <c r="AD229" s="20">
        <v>0</v>
      </c>
      <c r="AE229" s="20">
        <v>0</v>
      </c>
      <c r="AF229" s="20">
        <v>0</v>
      </c>
      <c r="AG229" s="20">
        <v>0</v>
      </c>
      <c r="AH229" s="20">
        <v>0</v>
      </c>
      <c r="AI229" s="20">
        <v>0</v>
      </c>
      <c r="AJ229" s="20">
        <v>0</v>
      </c>
      <c r="AK229" s="20">
        <v>0</v>
      </c>
      <c r="AL229" s="20">
        <v>0</v>
      </c>
    </row>
    <row r="230" spans="1:38" s="54" customFormat="1">
      <c r="A230" s="17" t="s">
        <v>137</v>
      </c>
      <c r="B230" s="52" t="s">
        <v>229</v>
      </c>
      <c r="C230" s="20">
        <v>0</v>
      </c>
      <c r="D230" s="20">
        <v>0</v>
      </c>
      <c r="E230" s="20">
        <v>0</v>
      </c>
      <c r="F230" s="20">
        <v>0</v>
      </c>
      <c r="G230" s="20">
        <v>0</v>
      </c>
      <c r="H230" s="20">
        <v>0</v>
      </c>
      <c r="I230" s="20">
        <v>0</v>
      </c>
      <c r="J230" s="20">
        <v>0</v>
      </c>
      <c r="K230" s="20">
        <v>0</v>
      </c>
      <c r="L230" s="20">
        <v>0</v>
      </c>
      <c r="M230" s="20">
        <v>0</v>
      </c>
      <c r="N230" s="20">
        <v>0</v>
      </c>
      <c r="O230" s="20">
        <v>0</v>
      </c>
      <c r="P230" s="20">
        <v>0</v>
      </c>
      <c r="Q230" s="20">
        <v>0</v>
      </c>
      <c r="R230" s="20">
        <v>0</v>
      </c>
      <c r="S230" s="20">
        <v>0</v>
      </c>
      <c r="T230" s="20">
        <v>0</v>
      </c>
      <c r="U230" s="20">
        <v>0</v>
      </c>
      <c r="V230" s="20">
        <v>0</v>
      </c>
      <c r="W230" s="20">
        <v>0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20">
        <v>0</v>
      </c>
      <c r="AD230" s="20">
        <v>0</v>
      </c>
      <c r="AE230" s="20">
        <v>0</v>
      </c>
      <c r="AF230" s="20">
        <v>0</v>
      </c>
      <c r="AG230" s="20">
        <v>0</v>
      </c>
      <c r="AH230" s="20">
        <v>0</v>
      </c>
      <c r="AI230" s="20">
        <v>0</v>
      </c>
      <c r="AJ230" s="20">
        <v>0</v>
      </c>
      <c r="AK230" s="20">
        <v>0</v>
      </c>
      <c r="AL230" s="20">
        <v>0</v>
      </c>
    </row>
    <row r="231" spans="1:38" s="54" customFormat="1">
      <c r="A231" s="17" t="s">
        <v>137</v>
      </c>
      <c r="B231" s="52" t="s">
        <v>230</v>
      </c>
      <c r="C231" s="20">
        <v>0</v>
      </c>
      <c r="D231" s="20">
        <v>0</v>
      </c>
      <c r="E231" s="20">
        <v>0</v>
      </c>
      <c r="F231" s="20">
        <v>0</v>
      </c>
      <c r="G231" s="20">
        <v>0</v>
      </c>
      <c r="H231" s="20">
        <v>0</v>
      </c>
      <c r="I231" s="20">
        <v>0</v>
      </c>
      <c r="J231" s="20">
        <v>0</v>
      </c>
      <c r="K231" s="20">
        <v>0</v>
      </c>
      <c r="L231" s="20">
        <v>0</v>
      </c>
      <c r="M231" s="20">
        <v>0</v>
      </c>
      <c r="N231" s="20">
        <v>0</v>
      </c>
      <c r="O231" s="20">
        <v>0</v>
      </c>
      <c r="P231" s="20">
        <v>0</v>
      </c>
      <c r="Q231" s="20">
        <v>0</v>
      </c>
      <c r="R231" s="20">
        <v>0</v>
      </c>
      <c r="S231" s="20">
        <v>0</v>
      </c>
      <c r="T231" s="20">
        <v>0</v>
      </c>
      <c r="U231" s="20">
        <v>0</v>
      </c>
      <c r="V231" s="20">
        <v>0</v>
      </c>
      <c r="W231" s="20">
        <v>0</v>
      </c>
      <c r="X231" s="20">
        <v>0</v>
      </c>
      <c r="Y231" s="20">
        <v>0</v>
      </c>
      <c r="Z231" s="20">
        <v>0</v>
      </c>
      <c r="AA231" s="20">
        <v>0</v>
      </c>
      <c r="AB231" s="20">
        <v>0</v>
      </c>
      <c r="AC231" s="20">
        <v>0</v>
      </c>
      <c r="AD231" s="20">
        <v>0</v>
      </c>
      <c r="AE231" s="20">
        <v>0</v>
      </c>
      <c r="AF231" s="20">
        <v>0</v>
      </c>
      <c r="AG231" s="20">
        <v>0</v>
      </c>
      <c r="AH231" s="20">
        <v>0</v>
      </c>
      <c r="AI231" s="20">
        <v>0</v>
      </c>
      <c r="AJ231" s="20">
        <v>0</v>
      </c>
      <c r="AK231" s="20">
        <v>0</v>
      </c>
      <c r="AL231" s="20">
        <v>0</v>
      </c>
    </row>
    <row r="232" spans="1:38" s="54" customFormat="1">
      <c r="A232" s="17" t="s">
        <v>137</v>
      </c>
      <c r="B232" s="52" t="s">
        <v>232</v>
      </c>
      <c r="C232" s="20">
        <v>0</v>
      </c>
      <c r="D232" s="20">
        <v>0</v>
      </c>
      <c r="E232" s="20">
        <v>0</v>
      </c>
      <c r="F232" s="20">
        <v>0</v>
      </c>
      <c r="G232" s="20">
        <v>0</v>
      </c>
      <c r="H232" s="20">
        <v>0</v>
      </c>
      <c r="I232" s="20">
        <v>0</v>
      </c>
      <c r="J232" s="20">
        <v>0</v>
      </c>
      <c r="K232" s="20">
        <v>0</v>
      </c>
      <c r="L232" s="20">
        <v>0</v>
      </c>
      <c r="M232" s="20">
        <v>0</v>
      </c>
      <c r="N232" s="20">
        <v>0</v>
      </c>
      <c r="O232" s="20">
        <v>0</v>
      </c>
      <c r="P232" s="20">
        <v>0</v>
      </c>
      <c r="Q232" s="20">
        <v>0</v>
      </c>
      <c r="R232" s="20">
        <v>0</v>
      </c>
      <c r="S232" s="20">
        <v>0</v>
      </c>
      <c r="T232" s="20">
        <v>0</v>
      </c>
      <c r="U232" s="20">
        <v>0</v>
      </c>
      <c r="V232" s="20">
        <v>0</v>
      </c>
      <c r="W232" s="20">
        <v>0</v>
      </c>
      <c r="X232" s="20">
        <v>0</v>
      </c>
      <c r="Y232" s="20">
        <v>0</v>
      </c>
      <c r="Z232" s="20">
        <v>0</v>
      </c>
      <c r="AA232" s="20">
        <v>0</v>
      </c>
      <c r="AB232" s="20">
        <v>0</v>
      </c>
      <c r="AC232" s="20">
        <v>0</v>
      </c>
      <c r="AD232" s="20">
        <v>0</v>
      </c>
      <c r="AE232" s="20">
        <v>0</v>
      </c>
      <c r="AF232" s="20">
        <v>0</v>
      </c>
      <c r="AG232" s="20">
        <v>0</v>
      </c>
      <c r="AH232" s="20">
        <v>0</v>
      </c>
      <c r="AI232" s="20">
        <v>0</v>
      </c>
      <c r="AJ232" s="20">
        <v>0</v>
      </c>
      <c r="AK232" s="20">
        <v>0</v>
      </c>
      <c r="AL232" s="20">
        <v>0</v>
      </c>
    </row>
    <row r="233" spans="1:38" s="54" customFormat="1">
      <c r="A233" s="17" t="s">
        <v>137</v>
      </c>
      <c r="B233" s="19" t="s">
        <v>233</v>
      </c>
      <c r="C233" s="20">
        <v>0</v>
      </c>
      <c r="D233" s="20">
        <v>0</v>
      </c>
      <c r="E233" s="20">
        <v>0</v>
      </c>
      <c r="F233" s="20">
        <v>0</v>
      </c>
      <c r="G233" s="20">
        <v>0</v>
      </c>
      <c r="H233" s="20">
        <v>0</v>
      </c>
      <c r="I233" s="20">
        <v>0</v>
      </c>
      <c r="J233" s="20">
        <v>0</v>
      </c>
      <c r="K233" s="20">
        <v>0</v>
      </c>
      <c r="L233" s="20">
        <v>0</v>
      </c>
      <c r="M233" s="20">
        <v>0</v>
      </c>
      <c r="N233" s="20">
        <v>0</v>
      </c>
      <c r="O233" s="20">
        <v>0</v>
      </c>
      <c r="P233" s="20">
        <v>0</v>
      </c>
      <c r="Q233" s="20">
        <v>0</v>
      </c>
      <c r="R233" s="20">
        <v>0</v>
      </c>
      <c r="S233" s="20">
        <v>0</v>
      </c>
      <c r="T233" s="20">
        <v>0</v>
      </c>
      <c r="U233" s="20">
        <v>0</v>
      </c>
      <c r="V233" s="20">
        <v>0</v>
      </c>
      <c r="W233" s="20">
        <v>0</v>
      </c>
      <c r="X233" s="20">
        <v>0</v>
      </c>
      <c r="Y233" s="20">
        <v>0</v>
      </c>
      <c r="Z233" s="20">
        <v>0</v>
      </c>
      <c r="AA233" s="20">
        <v>0</v>
      </c>
      <c r="AB233" s="20">
        <v>0</v>
      </c>
      <c r="AC233" s="20">
        <v>0</v>
      </c>
      <c r="AD233" s="20">
        <v>0</v>
      </c>
      <c r="AE233" s="20">
        <v>0</v>
      </c>
      <c r="AF233" s="20">
        <v>0</v>
      </c>
      <c r="AG233" s="20">
        <v>0</v>
      </c>
      <c r="AH233" s="20">
        <v>0</v>
      </c>
      <c r="AI233" s="20">
        <v>0</v>
      </c>
      <c r="AJ233" s="20">
        <v>0</v>
      </c>
      <c r="AK233" s="20">
        <v>0</v>
      </c>
      <c r="AL233" s="20">
        <v>0</v>
      </c>
    </row>
    <row r="234" spans="1:38" s="54" customFormat="1">
      <c r="A234" s="17" t="s">
        <v>137</v>
      </c>
      <c r="B234" s="19" t="s">
        <v>231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20">
        <v>0</v>
      </c>
      <c r="X234" s="20">
        <v>0</v>
      </c>
      <c r="Y234" s="20">
        <v>0</v>
      </c>
      <c r="Z234" s="20">
        <v>0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</row>
    <row r="235" spans="1:38" s="54" customFormat="1"/>
    <row r="236" spans="1:38" s="54" customFormat="1">
      <c r="B236" s="43"/>
      <c r="C236" s="25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4"/>
      <c r="AI236" s="25"/>
      <c r="AJ236" s="25"/>
    </row>
    <row r="237" spans="1:38" s="54" customFormat="1" ht="18.75">
      <c r="A237" s="15" t="s">
        <v>146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44"/>
      <c r="AI237" s="25"/>
      <c r="AJ237" s="25"/>
    </row>
    <row r="238" spans="1:38" s="42" customFormat="1"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  <c r="Z238" s="88"/>
      <c r="AA238" s="88"/>
      <c r="AB238" s="88"/>
      <c r="AC238" s="88"/>
      <c r="AD238" s="88"/>
      <c r="AE238" s="88"/>
      <c r="AF238" s="88"/>
      <c r="AG238" s="88"/>
      <c r="AH238" s="88"/>
      <c r="AI238" s="88"/>
      <c r="AJ238" s="88"/>
      <c r="AK238" s="88"/>
      <c r="AL238" s="88"/>
    </row>
    <row r="239" spans="1:38" s="54" customFormat="1">
      <c r="A239" s="14" t="s">
        <v>530</v>
      </c>
    </row>
    <row r="240" spans="1:38" s="54" customFormat="1">
      <c r="A240" s="51" t="s">
        <v>97</v>
      </c>
      <c r="B240" s="51" t="s">
        <v>227</v>
      </c>
      <c r="C240" s="51" t="s">
        <v>99</v>
      </c>
      <c r="D240" s="51" t="s">
        <v>100</v>
      </c>
      <c r="E240" s="51" t="s">
        <v>101</v>
      </c>
      <c r="F240" s="51" t="s">
        <v>102</v>
      </c>
      <c r="G240" s="51" t="s">
        <v>103</v>
      </c>
      <c r="H240" s="51" t="s">
        <v>104</v>
      </c>
      <c r="I240" s="51" t="s">
        <v>105</v>
      </c>
      <c r="J240" s="51" t="s">
        <v>106</v>
      </c>
      <c r="K240" s="51" t="s">
        <v>107</v>
      </c>
      <c r="L240" s="51" t="s">
        <v>108</v>
      </c>
      <c r="M240" s="51" t="s">
        <v>109</v>
      </c>
      <c r="N240" s="51" t="s">
        <v>110</v>
      </c>
      <c r="O240" s="51" t="s">
        <v>111</v>
      </c>
      <c r="P240" s="51" t="s">
        <v>112</v>
      </c>
      <c r="Q240" s="51" t="s">
        <v>113</v>
      </c>
      <c r="R240" s="51" t="s">
        <v>114</v>
      </c>
      <c r="S240" s="51" t="s">
        <v>115</v>
      </c>
      <c r="T240" s="51" t="s">
        <v>116</v>
      </c>
      <c r="U240" s="51" t="s">
        <v>117</v>
      </c>
      <c r="V240" s="51" t="s">
        <v>118</v>
      </c>
      <c r="W240" s="51" t="s">
        <v>119</v>
      </c>
      <c r="X240" s="51" t="s">
        <v>120</v>
      </c>
      <c r="Y240" s="51" t="s">
        <v>121</v>
      </c>
      <c r="Z240" s="51" t="s">
        <v>122</v>
      </c>
      <c r="AA240" s="51" t="s">
        <v>123</v>
      </c>
      <c r="AB240" s="51" t="s">
        <v>124</v>
      </c>
      <c r="AC240" s="51" t="s">
        <v>125</v>
      </c>
      <c r="AD240" s="51" t="s">
        <v>126</v>
      </c>
      <c r="AE240" s="51" t="s">
        <v>127</v>
      </c>
      <c r="AF240" s="51" t="s">
        <v>128</v>
      </c>
      <c r="AG240" s="51" t="s">
        <v>129</v>
      </c>
      <c r="AH240" s="51" t="s">
        <v>130</v>
      </c>
      <c r="AI240" s="51" t="s">
        <v>131</v>
      </c>
      <c r="AJ240" s="51" t="s">
        <v>132</v>
      </c>
      <c r="AK240" s="51" t="s">
        <v>133</v>
      </c>
      <c r="AL240" s="51" t="s">
        <v>134</v>
      </c>
    </row>
    <row r="241" spans="1:38" s="54" customFormat="1">
      <c r="A241" s="17" t="s">
        <v>137</v>
      </c>
      <c r="B241" s="52" t="s">
        <v>228</v>
      </c>
      <c r="C241" s="85">
        <v>0.45647689513771472</v>
      </c>
      <c r="D241" s="85">
        <v>0.22133114237202908</v>
      </c>
      <c r="E241" s="85">
        <v>0.96555465128773277</v>
      </c>
      <c r="F241" s="85">
        <v>1.2698457176035902</v>
      </c>
      <c r="G241" s="20">
        <v>0</v>
      </c>
      <c r="H241" s="85">
        <v>0.22828791502072021</v>
      </c>
      <c r="I241" s="85">
        <v>0.27086775765796062</v>
      </c>
      <c r="J241" s="85">
        <v>0.433739405472364</v>
      </c>
      <c r="K241" s="85">
        <v>0.24165393263887347</v>
      </c>
      <c r="L241" s="85">
        <v>0.28700809815307365</v>
      </c>
      <c r="M241" s="85">
        <v>0.30872801551215184</v>
      </c>
      <c r="N241" s="85">
        <v>1.9113611012789489</v>
      </c>
      <c r="O241" s="85">
        <v>19.45762076660699</v>
      </c>
      <c r="P241" s="85">
        <v>0.31808544252434706</v>
      </c>
      <c r="Q241" s="85">
        <v>0.53998584997688881</v>
      </c>
      <c r="R241" s="85">
        <v>0.65718191737125664</v>
      </c>
      <c r="S241" s="85">
        <v>0.92002220455817307</v>
      </c>
      <c r="T241" s="85">
        <v>0.56708165880458661</v>
      </c>
      <c r="U241" s="20">
        <v>0</v>
      </c>
      <c r="V241" s="85">
        <v>5.6060786308371052E-2</v>
      </c>
      <c r="W241" s="85">
        <v>1.5113454904459742</v>
      </c>
      <c r="X241" s="85">
        <v>1.2759465091037379</v>
      </c>
      <c r="Y241" s="85">
        <v>1.6812002636389858</v>
      </c>
      <c r="Z241" s="85">
        <v>2.1475328378203353</v>
      </c>
      <c r="AA241" s="85">
        <v>7.5054562619899123E-2</v>
      </c>
      <c r="AB241" s="85">
        <v>0.47813303695749154</v>
      </c>
      <c r="AC241" s="85">
        <v>0.20639968360454264</v>
      </c>
      <c r="AD241" s="85">
        <v>9.3035515156847451E-2</v>
      </c>
      <c r="AE241" s="85">
        <v>5.4783969430650295E-2</v>
      </c>
      <c r="AF241" s="85">
        <v>0.34132819377557699</v>
      </c>
      <c r="AG241" s="85">
        <v>0.45913277279267761</v>
      </c>
      <c r="AH241" s="85">
        <v>0.43543121770821169</v>
      </c>
      <c r="AI241" s="85">
        <v>23.435397308745046</v>
      </c>
      <c r="AJ241" s="85">
        <v>209.02406017076663</v>
      </c>
      <c r="AK241" s="86">
        <v>3.5388695581500413</v>
      </c>
      <c r="AL241" s="87">
        <v>1.0438547274911074</v>
      </c>
    </row>
    <row r="242" spans="1:38" s="54" customFormat="1">
      <c r="A242" s="17" t="s">
        <v>137</v>
      </c>
      <c r="B242" s="52" t="s">
        <v>229</v>
      </c>
      <c r="C242" s="20">
        <v>4.6752363365006051</v>
      </c>
      <c r="D242" s="20">
        <v>3.1704974920746514</v>
      </c>
      <c r="E242" s="20">
        <v>1.1605584355576251</v>
      </c>
      <c r="F242" s="20">
        <v>2.2355247605545028</v>
      </c>
      <c r="G242" s="20">
        <v>0.87139892838650634</v>
      </c>
      <c r="H242" s="20">
        <v>2.9300662083735309</v>
      </c>
      <c r="I242" s="20">
        <v>1.9464537933221377</v>
      </c>
      <c r="J242" s="20">
        <v>0.73887081660733644</v>
      </c>
      <c r="K242" s="20">
        <v>0.75169675791090562</v>
      </c>
      <c r="L242" s="20">
        <v>3.2129291402410498</v>
      </c>
      <c r="M242" s="20">
        <v>4.2091782134508096</v>
      </c>
      <c r="N242" s="20">
        <v>0.69310575766344962</v>
      </c>
      <c r="O242" s="20">
        <v>3.0329586830456683</v>
      </c>
      <c r="P242" s="20">
        <v>2.0684607610084376</v>
      </c>
      <c r="Q242" s="20">
        <v>2.9939021960968089</v>
      </c>
      <c r="R242" s="20">
        <v>0.90033323264183218</v>
      </c>
      <c r="S242" s="20">
        <v>1.4251566222064882</v>
      </c>
      <c r="T242" s="20">
        <v>7.5825563642995943</v>
      </c>
      <c r="U242" s="20">
        <v>0.36635309377918862</v>
      </c>
      <c r="V242" s="20">
        <v>3.1189465607194511</v>
      </c>
      <c r="W242" s="20">
        <v>1.7808485924134534</v>
      </c>
      <c r="X242" s="20">
        <v>0.48583255796910646</v>
      </c>
      <c r="Y242" s="20">
        <v>2.1573782081925841</v>
      </c>
      <c r="Z242" s="20">
        <v>2.8398256980518188</v>
      </c>
      <c r="AA242" s="20">
        <v>2.641712940880276</v>
      </c>
      <c r="AB242" s="20">
        <v>1.0889502738384962</v>
      </c>
      <c r="AC242" s="20">
        <v>1.22248922812525</v>
      </c>
      <c r="AD242" s="20">
        <v>1.6672573251196587</v>
      </c>
      <c r="AE242" s="20">
        <v>3.451403031650206</v>
      </c>
      <c r="AF242" s="20">
        <v>3.5527257402343375</v>
      </c>
      <c r="AG242" s="20">
        <v>2.8398179432576058</v>
      </c>
      <c r="AH242" s="20">
        <v>2.8398179432576058</v>
      </c>
      <c r="AI242" s="20">
        <v>2.970323845659169</v>
      </c>
      <c r="AJ242" s="20">
        <v>2.970323845659169</v>
      </c>
      <c r="AK242" s="20">
        <v>2.7869854438867043</v>
      </c>
      <c r="AL242" s="20">
        <v>2.5210349472818372</v>
      </c>
    </row>
    <row r="243" spans="1:38" s="54" customFormat="1">
      <c r="A243" s="17" t="s">
        <v>137</v>
      </c>
      <c r="B243" s="52" t="s">
        <v>230</v>
      </c>
      <c r="C243" s="20">
        <v>0.66205181101479571</v>
      </c>
      <c r="D243" s="20">
        <v>0.66205181101479571</v>
      </c>
      <c r="E243" s="20">
        <v>0.66205181101479571</v>
      </c>
      <c r="F243" s="20">
        <v>0.66205181101479571</v>
      </c>
      <c r="G243" s="20">
        <v>0.66205181101479571</v>
      </c>
      <c r="H243" s="20">
        <v>0.66205181101479571</v>
      </c>
      <c r="I243" s="20">
        <v>0.66205181101479571</v>
      </c>
      <c r="J243" s="20">
        <v>0.66205181101479571</v>
      </c>
      <c r="K243" s="20">
        <v>0.66205181101479571</v>
      </c>
      <c r="L243" s="20">
        <v>0.66205181101479571</v>
      </c>
      <c r="M243" s="20">
        <v>0.66205181101479571</v>
      </c>
      <c r="N243" s="20">
        <v>0.66205181101479571</v>
      </c>
      <c r="O243" s="20">
        <v>0.66205181101479571</v>
      </c>
      <c r="P243" s="20">
        <v>0.66205181101479571</v>
      </c>
      <c r="Q243" s="20">
        <v>0.66205181101479571</v>
      </c>
      <c r="R243" s="20">
        <v>0.66205181101479571</v>
      </c>
      <c r="S243" s="20">
        <v>0.66205181101479571</v>
      </c>
      <c r="T243" s="20">
        <v>0.66205181101479571</v>
      </c>
      <c r="U243" s="20">
        <v>0.66205181101479571</v>
      </c>
      <c r="V243" s="20">
        <v>0.66205181101479571</v>
      </c>
      <c r="W243" s="20">
        <v>0.66205181101479571</v>
      </c>
      <c r="X243" s="20">
        <v>0.66205181101479571</v>
      </c>
      <c r="Y243" s="20">
        <v>0.66205181101479571</v>
      </c>
      <c r="Z243" s="20">
        <v>0.66205181101479571</v>
      </c>
      <c r="AA243" s="20">
        <v>0.66205181101479571</v>
      </c>
      <c r="AB243" s="20">
        <v>0.66205181101479571</v>
      </c>
      <c r="AC243" s="20">
        <v>0.66205181101479571</v>
      </c>
      <c r="AD243" s="20">
        <v>0.66205181101479571</v>
      </c>
      <c r="AE243" s="20">
        <v>0.66205181101479571</v>
      </c>
      <c r="AF243" s="20">
        <v>0.66205181101479571</v>
      </c>
      <c r="AG243" s="20">
        <v>0.66205181101479571</v>
      </c>
      <c r="AH243" s="20">
        <v>0.66205181101479571</v>
      </c>
      <c r="AI243" s="20">
        <v>0.66205181101479571</v>
      </c>
      <c r="AJ243" s="20">
        <v>0.66205181101479571</v>
      </c>
      <c r="AK243" s="20">
        <v>0.66205181101479571</v>
      </c>
      <c r="AL243" s="20">
        <v>0.66205181101479571</v>
      </c>
    </row>
    <row r="244" spans="1:38" s="54" customFormat="1">
      <c r="A244" s="17" t="s">
        <v>137</v>
      </c>
      <c r="B244" s="52" t="s">
        <v>232</v>
      </c>
      <c r="C244" s="20">
        <v>8.3880006265296636</v>
      </c>
      <c r="D244" s="20">
        <v>2.8901882442139257</v>
      </c>
      <c r="E244" s="20">
        <v>0.22415958034055899</v>
      </c>
      <c r="F244" s="20">
        <v>0.47374322543682423</v>
      </c>
      <c r="G244" s="20"/>
      <c r="H244" s="20">
        <v>0.90317847524557604</v>
      </c>
      <c r="I244" s="20">
        <v>0.80139468720146156</v>
      </c>
      <c r="J244" s="20">
        <v>0.26883890517392756</v>
      </c>
      <c r="K244" s="20">
        <v>1.3405315121723786</v>
      </c>
      <c r="L244" s="20">
        <v>2.0823005942155079</v>
      </c>
      <c r="M244" s="20">
        <v>2.8786494908636477</v>
      </c>
      <c r="N244" s="20">
        <v>1.4274634589312087</v>
      </c>
      <c r="O244" s="20">
        <v>0.73999417387595678</v>
      </c>
      <c r="P244" s="20">
        <v>3.2725576431228705</v>
      </c>
      <c r="Q244" s="20">
        <v>5.3275521468761911</v>
      </c>
      <c r="R244" s="20">
        <v>0.18044875693917029</v>
      </c>
      <c r="S244" s="20">
        <v>6.4643245455744708E-2</v>
      </c>
      <c r="T244" s="20">
        <v>8.3887789485619582</v>
      </c>
      <c r="U244" s="20"/>
      <c r="V244" s="20">
        <v>1.6168799819995123</v>
      </c>
      <c r="W244" s="20">
        <v>0.94413382047242045</v>
      </c>
      <c r="X244" s="20">
        <v>3.253369236646948</v>
      </c>
      <c r="Y244" s="20">
        <v>1.6736135601098181</v>
      </c>
      <c r="Z244" s="20">
        <v>4.1648201236658098</v>
      </c>
      <c r="AA244" s="20">
        <v>0.74149549904228396</v>
      </c>
      <c r="AB244" s="20">
        <v>0.87694086062773491</v>
      </c>
      <c r="AC244" s="20">
        <v>2.0911144180750272</v>
      </c>
      <c r="AD244" s="20">
        <v>1.6447397551444765</v>
      </c>
      <c r="AE244" s="20">
        <v>4.1182758085175175</v>
      </c>
      <c r="AF244" s="20">
        <v>4.6951258738743062</v>
      </c>
      <c r="AG244" s="20"/>
      <c r="AH244" s="20"/>
      <c r="AI244" s="20"/>
      <c r="AJ244" s="20"/>
      <c r="AK244" s="20"/>
      <c r="AL244" s="20">
        <v>1.291668619117847</v>
      </c>
    </row>
    <row r="245" spans="1:38" s="54" customFormat="1">
      <c r="A245" s="17" t="s">
        <v>137</v>
      </c>
      <c r="B245" s="19" t="s">
        <v>233</v>
      </c>
      <c r="C245" s="20">
        <v>0</v>
      </c>
      <c r="D245" s="20">
        <v>0</v>
      </c>
      <c r="E245" s="20">
        <v>0</v>
      </c>
      <c r="F245" s="20">
        <v>0</v>
      </c>
      <c r="G245" s="20">
        <v>0</v>
      </c>
      <c r="H245" s="20">
        <v>0</v>
      </c>
      <c r="I245" s="20">
        <v>0</v>
      </c>
      <c r="J245" s="20">
        <v>0</v>
      </c>
      <c r="K245" s="20">
        <v>0</v>
      </c>
      <c r="L245" s="20">
        <v>0</v>
      </c>
      <c r="M245" s="20">
        <v>0</v>
      </c>
      <c r="N245" s="20">
        <v>0</v>
      </c>
      <c r="O245" s="20">
        <v>0</v>
      </c>
      <c r="P245" s="20">
        <v>0</v>
      </c>
      <c r="Q245" s="20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20">
        <v>0</v>
      </c>
      <c r="X245" s="20">
        <v>0</v>
      </c>
      <c r="Y245" s="20">
        <v>0</v>
      </c>
      <c r="Z245" s="20">
        <v>0</v>
      </c>
      <c r="AA245" s="20">
        <v>0</v>
      </c>
      <c r="AB245" s="20">
        <v>0</v>
      </c>
      <c r="AC245" s="20">
        <v>0</v>
      </c>
      <c r="AD245" s="20">
        <v>0</v>
      </c>
      <c r="AE245" s="20">
        <v>0</v>
      </c>
      <c r="AF245" s="20">
        <v>0</v>
      </c>
      <c r="AG245" s="20">
        <v>0</v>
      </c>
      <c r="AH245" s="20">
        <v>0</v>
      </c>
      <c r="AI245" s="20">
        <v>0</v>
      </c>
      <c r="AJ245" s="20">
        <v>0</v>
      </c>
      <c r="AK245" s="20">
        <v>0</v>
      </c>
      <c r="AL245" s="20">
        <v>0</v>
      </c>
    </row>
    <row r="246" spans="1:38" s="54" customFormat="1">
      <c r="A246" s="17" t="s">
        <v>137</v>
      </c>
      <c r="B246" s="19" t="s">
        <v>231</v>
      </c>
      <c r="C246" s="20">
        <v>0.66382412473755958</v>
      </c>
      <c r="D246" s="20">
        <v>0.64982416155646427</v>
      </c>
      <c r="E246" s="20">
        <v>0.35774591554776214</v>
      </c>
      <c r="F246" s="20">
        <v>0.46894119172992843</v>
      </c>
      <c r="G246" s="20">
        <v>0.40441890688158283</v>
      </c>
      <c r="H246" s="20">
        <v>0.54032315369822903</v>
      </c>
      <c r="I246" s="20">
        <v>0.47596706804741518</v>
      </c>
      <c r="J246" s="20">
        <v>0.35256339768588801</v>
      </c>
      <c r="K246" s="20">
        <v>0.34981469938667475</v>
      </c>
      <c r="L246" s="20">
        <v>0.59506447485765723</v>
      </c>
      <c r="M246" s="20">
        <v>0.66591904300530846</v>
      </c>
      <c r="N246" s="20">
        <v>0.36237701998643213</v>
      </c>
      <c r="O246" s="20">
        <v>0.5201691233133996</v>
      </c>
      <c r="P246" s="20">
        <v>0.50125211538741121</v>
      </c>
      <c r="Q246" s="20">
        <v>0.54978501969835036</v>
      </c>
      <c r="R246" s="20">
        <v>0.35924102298642763</v>
      </c>
      <c r="S246" s="20">
        <v>0.40280710285325538</v>
      </c>
      <c r="T246" s="20">
        <v>0.99378185713868961</v>
      </c>
      <c r="U246" s="20">
        <v>0.33099563936538628</v>
      </c>
      <c r="V246" s="20">
        <v>0.67607808442075823</v>
      </c>
      <c r="W246" s="20">
        <v>0.44016713515072969</v>
      </c>
      <c r="X246" s="20">
        <v>0.32555444675886958</v>
      </c>
      <c r="Y246" s="20">
        <v>0.43249593117862128</v>
      </c>
      <c r="Z246" s="20">
        <v>0.50902480098306713</v>
      </c>
      <c r="AA246" s="20">
        <v>0.49210247589914868</v>
      </c>
      <c r="AB246" s="20">
        <v>0.3921392507575665</v>
      </c>
      <c r="AC246" s="20">
        <v>0.38560376915655936</v>
      </c>
      <c r="AD246" s="20">
        <v>0.46332484598873913</v>
      </c>
      <c r="AE246" s="20">
        <v>0.59346163870562929</v>
      </c>
      <c r="AF246" s="20">
        <v>0.60342206989392833</v>
      </c>
      <c r="AG246" s="20">
        <v>0.53331836929218224</v>
      </c>
      <c r="AH246" s="20">
        <v>0.53331836929218224</v>
      </c>
      <c r="AI246" s="20">
        <v>0.54615935968699192</v>
      </c>
      <c r="AJ246" s="20">
        <v>0.54615935968699192</v>
      </c>
      <c r="AK246" s="20">
        <v>0.52812981590256225</v>
      </c>
      <c r="AL246" s="20">
        <v>0.50197645326589035</v>
      </c>
    </row>
    <row r="247" spans="1:38" s="54" customFormat="1"/>
    <row r="248" spans="1:38" s="54" customFormat="1">
      <c r="A248" s="14" t="s">
        <v>531</v>
      </c>
    </row>
    <row r="249" spans="1:38" s="54" customFormat="1">
      <c r="A249" s="51" t="s">
        <v>97</v>
      </c>
      <c r="B249" s="51" t="s">
        <v>227</v>
      </c>
      <c r="C249" s="51" t="s">
        <v>99</v>
      </c>
      <c r="D249" s="51" t="s">
        <v>100</v>
      </c>
      <c r="E249" s="51" t="s">
        <v>101</v>
      </c>
      <c r="F249" s="51" t="s">
        <v>102</v>
      </c>
      <c r="G249" s="51" t="s">
        <v>103</v>
      </c>
      <c r="H249" s="51" t="s">
        <v>104</v>
      </c>
      <c r="I249" s="51" t="s">
        <v>105</v>
      </c>
      <c r="J249" s="51" t="s">
        <v>106</v>
      </c>
      <c r="K249" s="51" t="s">
        <v>107</v>
      </c>
      <c r="L249" s="51" t="s">
        <v>108</v>
      </c>
      <c r="M249" s="51" t="s">
        <v>109</v>
      </c>
      <c r="N249" s="51" t="s">
        <v>110</v>
      </c>
      <c r="O249" s="51" t="s">
        <v>111</v>
      </c>
      <c r="P249" s="51" t="s">
        <v>112</v>
      </c>
      <c r="Q249" s="51" t="s">
        <v>113</v>
      </c>
      <c r="R249" s="51" t="s">
        <v>114</v>
      </c>
      <c r="S249" s="51" t="s">
        <v>115</v>
      </c>
      <c r="T249" s="51" t="s">
        <v>116</v>
      </c>
      <c r="U249" s="51" t="s">
        <v>117</v>
      </c>
      <c r="V249" s="51" t="s">
        <v>118</v>
      </c>
      <c r="W249" s="51" t="s">
        <v>119</v>
      </c>
      <c r="X249" s="51" t="s">
        <v>120</v>
      </c>
      <c r="Y249" s="51" t="s">
        <v>121</v>
      </c>
      <c r="Z249" s="51" t="s">
        <v>122</v>
      </c>
      <c r="AA249" s="51" t="s">
        <v>123</v>
      </c>
      <c r="AB249" s="51" t="s">
        <v>124</v>
      </c>
      <c r="AC249" s="51" t="s">
        <v>125</v>
      </c>
      <c r="AD249" s="51" t="s">
        <v>126</v>
      </c>
      <c r="AE249" s="51" t="s">
        <v>127</v>
      </c>
      <c r="AF249" s="51" t="s">
        <v>128</v>
      </c>
      <c r="AG249" s="51" t="s">
        <v>129</v>
      </c>
      <c r="AH249" s="51" t="s">
        <v>130</v>
      </c>
      <c r="AI249" s="51" t="s">
        <v>131</v>
      </c>
      <c r="AJ249" s="51" t="s">
        <v>132</v>
      </c>
      <c r="AK249" s="51" t="s">
        <v>133</v>
      </c>
      <c r="AL249" s="51" t="s">
        <v>134</v>
      </c>
    </row>
    <row r="250" spans="1:38" s="54" customFormat="1">
      <c r="A250" s="17" t="s">
        <v>137</v>
      </c>
      <c r="B250" s="52" t="s">
        <v>228</v>
      </c>
      <c r="C250" s="172">
        <v>0.45647689513771472</v>
      </c>
      <c r="D250" s="85">
        <v>0.22133114237202908</v>
      </c>
      <c r="E250" s="85">
        <v>0.96555465128773277</v>
      </c>
      <c r="F250" s="85">
        <v>1.2698457176035902</v>
      </c>
      <c r="G250" s="20">
        <v>0</v>
      </c>
      <c r="H250" s="85">
        <v>0.22828791502072021</v>
      </c>
      <c r="I250" s="85">
        <v>0.27086775765796062</v>
      </c>
      <c r="J250" s="85">
        <v>0.433739405472364</v>
      </c>
      <c r="K250" s="85">
        <v>0.24165393263887347</v>
      </c>
      <c r="L250" s="85">
        <v>0.28700809815307365</v>
      </c>
      <c r="M250" s="85">
        <v>0.30872801551215184</v>
      </c>
      <c r="N250" s="85">
        <v>1.9113611012789489</v>
      </c>
      <c r="O250" s="85">
        <v>19.45762076660699</v>
      </c>
      <c r="P250" s="85">
        <v>0.31808544252434706</v>
      </c>
      <c r="Q250" s="85">
        <v>0.53998584997688881</v>
      </c>
      <c r="R250" s="85">
        <v>0.65718191737125664</v>
      </c>
      <c r="S250" s="85">
        <v>0.92002220455817307</v>
      </c>
      <c r="T250" s="85">
        <v>0.56708165880458661</v>
      </c>
      <c r="U250" s="20">
        <v>0</v>
      </c>
      <c r="V250" s="85">
        <v>5.6060786308371052E-2</v>
      </c>
      <c r="W250" s="85">
        <v>1.5113454904459742</v>
      </c>
      <c r="X250" s="85">
        <v>1.2759465091037379</v>
      </c>
      <c r="Y250" s="85">
        <v>1.6812002636389858</v>
      </c>
      <c r="Z250" s="85">
        <v>2.1475328378203353</v>
      </c>
      <c r="AA250" s="85">
        <v>7.5054562619899123E-2</v>
      </c>
      <c r="AB250" s="85">
        <v>0.47813303695749154</v>
      </c>
      <c r="AC250" s="85">
        <v>0.20639968360454264</v>
      </c>
      <c r="AD250" s="85">
        <v>9.3035515156847451E-2</v>
      </c>
      <c r="AE250" s="85">
        <v>5.4783969430650295E-2</v>
      </c>
      <c r="AF250" s="85">
        <v>0.34132819377557699</v>
      </c>
      <c r="AG250" s="85">
        <v>0.45913277279267761</v>
      </c>
      <c r="AH250" s="85">
        <v>0.43543121770821169</v>
      </c>
      <c r="AI250" s="85">
        <v>23.435397308745046</v>
      </c>
      <c r="AJ250" s="85">
        <v>209.02406017076663</v>
      </c>
      <c r="AK250" s="86">
        <v>3.5388695581500413</v>
      </c>
      <c r="AL250" s="87">
        <v>1.0438547274911074</v>
      </c>
    </row>
    <row r="251" spans="1:38" s="54" customFormat="1">
      <c r="A251" s="17" t="s">
        <v>137</v>
      </c>
      <c r="B251" s="52" t="s">
        <v>229</v>
      </c>
      <c r="C251" s="30">
        <v>29.03882308882033</v>
      </c>
      <c r="D251" s="31">
        <v>10.005681789253696</v>
      </c>
      <c r="E251" s="31">
        <v>0.77602884012501339</v>
      </c>
      <c r="F251" s="31">
        <v>1.6400744737043109</v>
      </c>
      <c r="G251" s="31"/>
      <c r="H251" s="31">
        <v>3.1267570340105797</v>
      </c>
      <c r="I251" s="31">
        <v>2.7743868392618145</v>
      </c>
      <c r="J251" s="31">
        <v>0.93070634521014461</v>
      </c>
      <c r="K251" s="31">
        <v>4.64085056262899</v>
      </c>
      <c r="L251" s="31">
        <v>7.2088166495746435</v>
      </c>
      <c r="M251" s="31">
        <v>9.9657352236627865</v>
      </c>
      <c r="N251" s="31">
        <v>4.9418044532036047</v>
      </c>
      <c r="O251" s="31">
        <v>2.5618214469342551</v>
      </c>
      <c r="P251" s="31">
        <v>11.329424815020403</v>
      </c>
      <c r="Q251" s="31">
        <v>18.443709195764395</v>
      </c>
      <c r="R251" s="31">
        <v>0.62470423676184683</v>
      </c>
      <c r="S251" s="31">
        <v>0.22379156276400894</v>
      </c>
      <c r="T251" s="31">
        <v>29.041517599325068</v>
      </c>
      <c r="U251" s="31"/>
      <c r="V251" s="31">
        <v>5.5975546311522191</v>
      </c>
      <c r="W251" s="31">
        <v>3.2685423148583634</v>
      </c>
      <c r="X251" s="31">
        <v>11.262995547091124</v>
      </c>
      <c r="Y251" s="31">
        <v>5.793963335835703</v>
      </c>
      <c r="Z251" s="31">
        <v>14.418391241576115</v>
      </c>
      <c r="AA251" s="31">
        <v>2.5670189567873036</v>
      </c>
      <c r="AB251" s="31">
        <v>3.0359237731318958</v>
      </c>
      <c r="AC251" s="31">
        <v>7.2393296506088971</v>
      </c>
      <c r="AD251" s="31">
        <v>5.6940037207114784</v>
      </c>
      <c r="AE251" s="31">
        <v>14.257257236756571</v>
      </c>
      <c r="AF251" s="31">
        <v>16.25428224217799</v>
      </c>
      <c r="AG251" s="31"/>
      <c r="AH251" s="31"/>
      <c r="AI251" s="31"/>
      <c r="AJ251" s="31"/>
      <c r="AK251" s="31"/>
      <c r="AL251" s="31">
        <v>4.4716897613611977</v>
      </c>
    </row>
    <row r="252" spans="1:38" s="54" customFormat="1">
      <c r="A252" s="17" t="s">
        <v>137</v>
      </c>
      <c r="B252" s="52" t="s">
        <v>230</v>
      </c>
      <c r="C252" s="30">
        <v>3.8006071153626375</v>
      </c>
      <c r="D252" s="31">
        <v>2.4480699266609665</v>
      </c>
      <c r="E252" s="31">
        <v>4.0338296823720858</v>
      </c>
      <c r="F252" s="31">
        <v>2.455281473735055</v>
      </c>
      <c r="G252" s="31"/>
      <c r="H252" s="31">
        <v>4.5266878160096864</v>
      </c>
      <c r="I252" s="31">
        <v>2.9838093166460968</v>
      </c>
      <c r="J252" s="31">
        <v>2.270627306848946</v>
      </c>
      <c r="K252" s="31">
        <v>1.6288084496992166</v>
      </c>
      <c r="L252" s="31">
        <v>2.3482108782935489</v>
      </c>
      <c r="M252" s="31">
        <v>3.0797320015951035</v>
      </c>
      <c r="N252" s="31">
        <v>3.312472089827156</v>
      </c>
      <c r="O252" s="31">
        <v>2.45203857662761</v>
      </c>
      <c r="P252" s="31">
        <v>4.5911218287630744</v>
      </c>
      <c r="Q252" s="31">
        <v>2.0862001733131668</v>
      </c>
      <c r="R252" s="31">
        <v>2.270627306848946</v>
      </c>
      <c r="S252" s="31">
        <v>2.2706273068489455</v>
      </c>
      <c r="T252" s="31">
        <v>2.5547091812950717</v>
      </c>
      <c r="U252" s="31"/>
      <c r="V252" s="31">
        <v>2.9925046605203609</v>
      </c>
      <c r="W252" s="31">
        <v>2.4718297545859325</v>
      </c>
      <c r="X252" s="31">
        <v>4.4612422763722215</v>
      </c>
      <c r="Y252" s="31">
        <v>2.3151192256744699</v>
      </c>
      <c r="Z252" s="31">
        <v>3.0902504668158919</v>
      </c>
      <c r="AA252" s="31">
        <v>2.1955617201828375</v>
      </c>
      <c r="AB252" s="31">
        <v>4.7648837689943688</v>
      </c>
      <c r="AC252" s="31">
        <v>3.3806472805522718</v>
      </c>
      <c r="AD252" s="31">
        <v>2.0364911017222442</v>
      </c>
      <c r="AE252" s="31">
        <v>3.8700671299893163</v>
      </c>
      <c r="AF252" s="31">
        <v>2.5389596618435788</v>
      </c>
      <c r="AG252" s="31">
        <v>0.72928317575269908</v>
      </c>
      <c r="AH252" s="31">
        <v>0.72961414330911467</v>
      </c>
      <c r="AI252" s="31">
        <v>0.29015648160714624</v>
      </c>
      <c r="AJ252" s="31">
        <v>0.46653791129779743</v>
      </c>
      <c r="AK252" s="31">
        <v>0.89971088167624669</v>
      </c>
      <c r="AL252" s="31">
        <v>2.4983677585128357</v>
      </c>
    </row>
    <row r="253" spans="1:38" s="54" customFormat="1">
      <c r="A253" s="17" t="s">
        <v>137</v>
      </c>
      <c r="B253" s="52" t="s">
        <v>232</v>
      </c>
      <c r="C253" s="30">
        <v>3.3213881550630648</v>
      </c>
      <c r="D253" s="31">
        <v>1.1444249264685844</v>
      </c>
      <c r="E253" s="31">
        <v>8.8760243130199659E-2</v>
      </c>
      <c r="F253" s="31">
        <v>0.1875876275605658</v>
      </c>
      <c r="G253" s="31"/>
      <c r="H253" s="31">
        <v>0.35763067066313209</v>
      </c>
      <c r="I253" s="31">
        <v>0.31732744668411367</v>
      </c>
      <c r="J253" s="31">
        <v>0.10645187035879243</v>
      </c>
      <c r="K253" s="31">
        <v>0.53080891195166768</v>
      </c>
      <c r="L253" s="31">
        <v>0.82452646784905559</v>
      </c>
      <c r="M253" s="31">
        <v>1.1398559379326758</v>
      </c>
      <c r="N253" s="31">
        <v>0.5652312673039237</v>
      </c>
      <c r="O253" s="31">
        <v>0.29301474729909988</v>
      </c>
      <c r="P253" s="31">
        <v>1.2958313520210565</v>
      </c>
      <c r="Q253" s="31">
        <v>2.1095454547475652</v>
      </c>
      <c r="R253" s="31">
        <v>7.1452112437618759E-2</v>
      </c>
      <c r="S253" s="31">
        <v>2.5596720758755354E-2</v>
      </c>
      <c r="T253" s="31">
        <v>3.3216963464538369</v>
      </c>
      <c r="U253" s="31"/>
      <c r="V253" s="31">
        <v>0.64023433705841171</v>
      </c>
      <c r="W253" s="31">
        <v>0.37384771743977707</v>
      </c>
      <c r="X253" s="31">
        <v>1.288233338045939</v>
      </c>
      <c r="Y253" s="31">
        <v>0.66269907480937629</v>
      </c>
      <c r="Z253" s="31">
        <v>1.6491396272624004</v>
      </c>
      <c r="AA253" s="31">
        <v>0.29360922551224711</v>
      </c>
      <c r="AB253" s="31">
        <v>0.34724138884391248</v>
      </c>
      <c r="AC253" s="31">
        <v>0.82801646880056146</v>
      </c>
      <c r="AD253" s="31">
        <v>0.65126594335488286</v>
      </c>
      <c r="AE253" s="31">
        <v>1.6307095216982546</v>
      </c>
      <c r="AF253" s="31">
        <v>1.8591242607558112</v>
      </c>
      <c r="AG253" s="31"/>
      <c r="AH253" s="31"/>
      <c r="AI253" s="31"/>
      <c r="AJ253" s="31"/>
      <c r="AK253" s="31"/>
      <c r="AL253" s="31">
        <v>0.51146072143053989</v>
      </c>
    </row>
    <row r="254" spans="1:38" s="54" customFormat="1">
      <c r="A254" s="17" t="s">
        <v>137</v>
      </c>
      <c r="B254" s="19" t="s">
        <v>233</v>
      </c>
      <c r="C254" s="178">
        <v>0</v>
      </c>
      <c r="D254" s="20">
        <v>0</v>
      </c>
      <c r="E254" s="20">
        <v>0</v>
      </c>
      <c r="F254" s="20">
        <v>0</v>
      </c>
      <c r="G254" s="20">
        <v>0</v>
      </c>
      <c r="H254" s="20">
        <v>0</v>
      </c>
      <c r="I254" s="20">
        <v>0</v>
      </c>
      <c r="J254" s="20">
        <v>0</v>
      </c>
      <c r="K254" s="20">
        <v>0</v>
      </c>
      <c r="L254" s="20">
        <v>0</v>
      </c>
      <c r="M254" s="20">
        <v>0</v>
      </c>
      <c r="N254" s="20">
        <v>0</v>
      </c>
      <c r="O254" s="20">
        <v>0</v>
      </c>
      <c r="P254" s="20">
        <v>0</v>
      </c>
      <c r="Q254" s="20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20">
        <v>0</v>
      </c>
      <c r="AD254" s="20">
        <v>0</v>
      </c>
      <c r="AE254" s="20">
        <v>0</v>
      </c>
      <c r="AF254" s="20">
        <v>0</v>
      </c>
      <c r="AG254" s="20">
        <v>0</v>
      </c>
      <c r="AH254" s="20">
        <v>0</v>
      </c>
      <c r="AI254" s="20">
        <v>0</v>
      </c>
      <c r="AJ254" s="20">
        <v>0</v>
      </c>
      <c r="AK254" s="20">
        <v>0</v>
      </c>
      <c r="AL254" s="20">
        <v>0</v>
      </c>
    </row>
    <row r="255" spans="1:38" s="54" customFormat="1">
      <c r="A255" s="17" t="s">
        <v>137</v>
      </c>
      <c r="B255" s="19" t="s">
        <v>231</v>
      </c>
      <c r="C255" s="30">
        <v>3.3515372478937668</v>
      </c>
      <c r="D255" s="30">
        <v>1.2135119370203427</v>
      </c>
      <c r="E255" s="30">
        <v>1.0286873228442979</v>
      </c>
      <c r="F255" s="30">
        <v>1.0366218768729905</v>
      </c>
      <c r="G255" s="30">
        <v>0</v>
      </c>
      <c r="H255" s="30">
        <v>4.7532588873861474</v>
      </c>
      <c r="I255" s="30">
        <v>3.1615998373797267</v>
      </c>
      <c r="J255" s="30">
        <v>0.47107956321951661</v>
      </c>
      <c r="K255" s="30">
        <v>0.34376546268319524</v>
      </c>
      <c r="L255" s="30">
        <v>2.7902000147418349</v>
      </c>
      <c r="M255" s="30">
        <v>3.5604120706573497</v>
      </c>
      <c r="N255" s="30">
        <v>1.3730067620395809</v>
      </c>
      <c r="O255" s="30">
        <v>2.651283241161412</v>
      </c>
      <c r="P255" s="30">
        <v>8.6570931533401492</v>
      </c>
      <c r="Q255" s="30">
        <v>7.5126817105063406</v>
      </c>
      <c r="R255" s="30">
        <v>0.45979172071505259</v>
      </c>
      <c r="S255" s="30">
        <v>0.50032606577656269</v>
      </c>
      <c r="T255" s="30">
        <v>3.2485334156035885</v>
      </c>
      <c r="U255" s="30">
        <v>0</v>
      </c>
      <c r="V255" s="30">
        <v>2.1741992154176994</v>
      </c>
      <c r="W255" s="30">
        <v>0.67610382086649679</v>
      </c>
      <c r="X255" s="30">
        <v>0.98601233779043052</v>
      </c>
      <c r="Y255" s="30">
        <v>0.98028549540501719</v>
      </c>
      <c r="Z255" s="30">
        <v>1.6991957130499231</v>
      </c>
      <c r="AA255" s="30">
        <v>0.83605254416450636</v>
      </c>
      <c r="AB255" s="30">
        <v>1.7947837276698586</v>
      </c>
      <c r="AC255" s="30">
        <v>1.0121922787179392</v>
      </c>
      <c r="AD255" s="30">
        <v>1.03370942984285</v>
      </c>
      <c r="AE255" s="30">
        <v>2.3505705046681062</v>
      </c>
      <c r="AF255" s="30">
        <v>2.0120854852525736</v>
      </c>
      <c r="AG255" s="30">
        <v>7.851735382021513E-2</v>
      </c>
      <c r="AH255" s="30">
        <v>7.847076188695068E-2</v>
      </c>
      <c r="AI255" s="30">
        <v>0.54047350671087135</v>
      </c>
      <c r="AJ255" s="30">
        <v>0.26124007306783137</v>
      </c>
      <c r="AK255" s="30">
        <v>2.7949858656841364</v>
      </c>
      <c r="AL255" s="30">
        <v>1.3621614122656855</v>
      </c>
    </row>
    <row r="256" spans="1:38" s="54" customFormat="1"/>
    <row r="257" spans="1:38" s="54" customFormat="1">
      <c r="A257" s="14" t="s">
        <v>532</v>
      </c>
    </row>
    <row r="258" spans="1:38" s="54" customFormat="1">
      <c r="A258" s="51" t="s">
        <v>97</v>
      </c>
      <c r="B258" s="51" t="s">
        <v>227</v>
      </c>
      <c r="C258" s="51" t="s">
        <v>99</v>
      </c>
      <c r="D258" s="51" t="s">
        <v>100</v>
      </c>
      <c r="E258" s="51" t="s">
        <v>101</v>
      </c>
      <c r="F258" s="51" t="s">
        <v>102</v>
      </c>
      <c r="G258" s="51" t="s">
        <v>103</v>
      </c>
      <c r="H258" s="51" t="s">
        <v>104</v>
      </c>
      <c r="I258" s="51" t="s">
        <v>105</v>
      </c>
      <c r="J258" s="51" t="s">
        <v>106</v>
      </c>
      <c r="K258" s="51" t="s">
        <v>107</v>
      </c>
      <c r="L258" s="51" t="s">
        <v>108</v>
      </c>
      <c r="M258" s="51" t="s">
        <v>109</v>
      </c>
      <c r="N258" s="51" t="s">
        <v>110</v>
      </c>
      <c r="O258" s="51" t="s">
        <v>111</v>
      </c>
      <c r="P258" s="51" t="s">
        <v>112</v>
      </c>
      <c r="Q258" s="51" t="s">
        <v>113</v>
      </c>
      <c r="R258" s="51" t="s">
        <v>114</v>
      </c>
      <c r="S258" s="51" t="s">
        <v>115</v>
      </c>
      <c r="T258" s="51" t="s">
        <v>116</v>
      </c>
      <c r="U258" s="51" t="s">
        <v>117</v>
      </c>
      <c r="V258" s="51" t="s">
        <v>118</v>
      </c>
      <c r="W258" s="51" t="s">
        <v>119</v>
      </c>
      <c r="X258" s="51" t="s">
        <v>120</v>
      </c>
      <c r="Y258" s="51" t="s">
        <v>121</v>
      </c>
      <c r="Z258" s="51" t="s">
        <v>122</v>
      </c>
      <c r="AA258" s="51" t="s">
        <v>123</v>
      </c>
      <c r="AB258" s="51" t="s">
        <v>124</v>
      </c>
      <c r="AC258" s="51" t="s">
        <v>125</v>
      </c>
      <c r="AD258" s="51" t="s">
        <v>126</v>
      </c>
      <c r="AE258" s="51" t="s">
        <v>127</v>
      </c>
      <c r="AF258" s="51" t="s">
        <v>128</v>
      </c>
      <c r="AG258" s="51" t="s">
        <v>129</v>
      </c>
      <c r="AH258" s="51" t="s">
        <v>130</v>
      </c>
      <c r="AI258" s="51" t="s">
        <v>131</v>
      </c>
      <c r="AJ258" s="51" t="s">
        <v>132</v>
      </c>
      <c r="AK258" s="51" t="s">
        <v>133</v>
      </c>
      <c r="AL258" s="51" t="s">
        <v>134</v>
      </c>
    </row>
    <row r="259" spans="1:38" s="54" customFormat="1">
      <c r="A259" s="17" t="s">
        <v>137</v>
      </c>
      <c r="B259" s="52" t="s">
        <v>228</v>
      </c>
      <c r="C259" s="85">
        <v>0.45647689513771472</v>
      </c>
      <c r="D259" s="85">
        <v>0.22133114237202908</v>
      </c>
      <c r="E259" s="85">
        <v>0.96555465128773277</v>
      </c>
      <c r="F259" s="85">
        <v>1.2698457176035902</v>
      </c>
      <c r="G259" s="20">
        <v>0</v>
      </c>
      <c r="H259" s="85">
        <v>0.22828791502072021</v>
      </c>
      <c r="I259" s="85">
        <v>0.27086775765796062</v>
      </c>
      <c r="J259" s="85">
        <v>0.433739405472364</v>
      </c>
      <c r="K259" s="85">
        <v>0.24165393263887347</v>
      </c>
      <c r="L259" s="85">
        <v>0.28700809815307365</v>
      </c>
      <c r="M259" s="85">
        <v>0.30872801551215184</v>
      </c>
      <c r="N259" s="85">
        <v>1.9113611012789489</v>
      </c>
      <c r="O259" s="85">
        <v>19.45762076660699</v>
      </c>
      <c r="P259" s="85">
        <v>0.31808544252434706</v>
      </c>
      <c r="Q259" s="85">
        <v>0.53998584997688881</v>
      </c>
      <c r="R259" s="85">
        <v>0.65718191737125664</v>
      </c>
      <c r="S259" s="85">
        <v>0.92002220455817307</v>
      </c>
      <c r="T259" s="85">
        <v>0.56708165880458661</v>
      </c>
      <c r="U259" s="20">
        <v>0</v>
      </c>
      <c r="V259" s="85">
        <v>5.6060786308371052E-2</v>
      </c>
      <c r="W259" s="85">
        <v>1.5113454904459742</v>
      </c>
      <c r="X259" s="85">
        <v>1.2759465091037379</v>
      </c>
      <c r="Y259" s="85">
        <v>1.6812002636389858</v>
      </c>
      <c r="Z259" s="85">
        <v>2.1475328378203353</v>
      </c>
      <c r="AA259" s="85">
        <v>7.5054562619899123E-2</v>
      </c>
      <c r="AB259" s="85">
        <v>0.47813303695749154</v>
      </c>
      <c r="AC259" s="85">
        <v>0.20639968360454264</v>
      </c>
      <c r="AD259" s="85">
        <v>9.3035515156847451E-2</v>
      </c>
      <c r="AE259" s="85">
        <v>5.4783969430650295E-2</v>
      </c>
      <c r="AF259" s="85">
        <v>0.34132819377557699</v>
      </c>
      <c r="AG259" s="85">
        <v>0.45913277279267761</v>
      </c>
      <c r="AH259" s="85">
        <v>0.43543121770821169</v>
      </c>
      <c r="AI259" s="85">
        <v>23.435397308745046</v>
      </c>
      <c r="AJ259" s="85">
        <v>209.02406017076663</v>
      </c>
      <c r="AK259" s="86">
        <v>3.5388695581500413</v>
      </c>
      <c r="AL259" s="87">
        <v>1.0438547274911074</v>
      </c>
    </row>
    <row r="260" spans="1:38" s="54" customFormat="1">
      <c r="A260" s="17" t="s">
        <v>137</v>
      </c>
      <c r="B260" s="52" t="s">
        <v>229</v>
      </c>
      <c r="C260" s="20">
        <v>1.0935458672704204</v>
      </c>
      <c r="D260" s="20">
        <v>0.74536308098176696</v>
      </c>
      <c r="E260" s="20">
        <v>0.26629990006025328</v>
      </c>
      <c r="F260" s="20">
        <v>0.51502930914639466</v>
      </c>
      <c r="G260" s="20">
        <v>0.20976528480523798</v>
      </c>
      <c r="H260" s="20">
        <v>0.69086118094186966</v>
      </c>
      <c r="I260" s="20">
        <v>0.45115557470951917</v>
      </c>
      <c r="J260" s="20">
        <v>0.16646136859481989</v>
      </c>
      <c r="K260" s="20">
        <v>0.17455517771545803</v>
      </c>
      <c r="L260" s="20">
        <v>0.73464893633652928</v>
      </c>
      <c r="M260" s="20">
        <v>0.97781199958919307</v>
      </c>
      <c r="N260" s="20">
        <v>0.16761747569463362</v>
      </c>
      <c r="O260" s="20">
        <v>0.70041015786748917</v>
      </c>
      <c r="P260" s="20">
        <v>0.47603729302309961</v>
      </c>
      <c r="Q260" s="20">
        <v>0.69209911011983605</v>
      </c>
      <c r="R260" s="20">
        <v>0.21357745812524942</v>
      </c>
      <c r="S260" s="20">
        <v>0.33970958815418345</v>
      </c>
      <c r="T260" s="20">
        <v>1.7410992700306922</v>
      </c>
      <c r="U260" s="20">
        <v>0.11783989660234626</v>
      </c>
      <c r="V260" s="20">
        <v>0.71161007708886115</v>
      </c>
      <c r="W260" s="20">
        <v>0.40686572088703382</v>
      </c>
      <c r="X260" s="20">
        <v>0.13049064300839974</v>
      </c>
      <c r="Y260" s="20">
        <v>0.50373528304207948</v>
      </c>
      <c r="Z260" s="20">
        <v>0.65705728376941952</v>
      </c>
      <c r="AA260" s="20">
        <v>0.61372598659132382</v>
      </c>
      <c r="AB260" s="20">
        <v>0.24928189339992302</v>
      </c>
      <c r="AC260" s="20">
        <v>0.28575024683659211</v>
      </c>
      <c r="AD260" s="20">
        <v>0.38439412206795232</v>
      </c>
      <c r="AE260" s="20">
        <v>0.80227072507338737</v>
      </c>
      <c r="AF260" s="20">
        <v>0.82582295648095039</v>
      </c>
      <c r="AG260" s="20">
        <v>0.66010917285553239</v>
      </c>
      <c r="AH260" s="20">
        <v>0.66010917285553239</v>
      </c>
      <c r="AI260" s="20">
        <v>0.6904449707863809</v>
      </c>
      <c r="AJ260" s="20">
        <v>0.6904449707863809</v>
      </c>
      <c r="AK260" s="20">
        <v>0.64782837945382221</v>
      </c>
      <c r="AL260" s="20">
        <v>0.58600879600088662</v>
      </c>
    </row>
    <row r="261" spans="1:38" s="54" customFormat="1">
      <c r="A261" s="17" t="s">
        <v>137</v>
      </c>
      <c r="B261" s="52" t="s">
        <v>230</v>
      </c>
      <c r="C261" s="20">
        <v>0.87465208732357647</v>
      </c>
      <c r="D261" s="20">
        <v>0.87465208732357647</v>
      </c>
      <c r="E261" s="20">
        <v>0.87465208732357647</v>
      </c>
      <c r="F261" s="20">
        <v>0.87465208732357647</v>
      </c>
      <c r="G261" s="20">
        <v>0.87465208732357647</v>
      </c>
      <c r="H261" s="20">
        <v>0.87465208732357647</v>
      </c>
      <c r="I261" s="20">
        <v>0.87465208732357647</v>
      </c>
      <c r="J261" s="20">
        <v>0.87465208732357647</v>
      </c>
      <c r="K261" s="20">
        <v>0.87465208732357647</v>
      </c>
      <c r="L261" s="20">
        <v>0.87465208732357647</v>
      </c>
      <c r="M261" s="20">
        <v>0.87465208732357647</v>
      </c>
      <c r="N261" s="20">
        <v>0.87465208732357647</v>
      </c>
      <c r="O261" s="20">
        <v>0.87465208732357647</v>
      </c>
      <c r="P261" s="20">
        <v>0.87465208732357647</v>
      </c>
      <c r="Q261" s="20">
        <v>0.87465208732357647</v>
      </c>
      <c r="R261" s="20">
        <v>0.87465208732357647</v>
      </c>
      <c r="S261" s="20">
        <v>0.87465208732357647</v>
      </c>
      <c r="T261" s="20">
        <v>0.87465208732357647</v>
      </c>
      <c r="U261" s="20">
        <v>0.87465208732357647</v>
      </c>
      <c r="V261" s="20">
        <v>0.87465208732357647</v>
      </c>
      <c r="W261" s="20">
        <v>0.87465208732357647</v>
      </c>
      <c r="X261" s="20">
        <v>0.87465208732357647</v>
      </c>
      <c r="Y261" s="20">
        <v>0.87465208732357647</v>
      </c>
      <c r="Z261" s="20">
        <v>0.87465208732357647</v>
      </c>
      <c r="AA261" s="20">
        <v>0.87465208732357647</v>
      </c>
      <c r="AB261" s="20">
        <v>0.87465208732357647</v>
      </c>
      <c r="AC261" s="20">
        <v>0.87465208732357647</v>
      </c>
      <c r="AD261" s="20">
        <v>0.87465208732357647</v>
      </c>
      <c r="AE261" s="20">
        <v>0.87465208732357647</v>
      </c>
      <c r="AF261" s="20">
        <v>0.87465208732357647</v>
      </c>
      <c r="AG261" s="20">
        <v>0.87465208732357647</v>
      </c>
      <c r="AH261" s="20">
        <v>0.87465208732357647</v>
      </c>
      <c r="AI261" s="20">
        <v>0.87465208732357647</v>
      </c>
      <c r="AJ261" s="20">
        <v>0.87465208732357647</v>
      </c>
      <c r="AK261" s="20">
        <v>0.87465208732357647</v>
      </c>
      <c r="AL261" s="20">
        <v>0.87465208732357647</v>
      </c>
    </row>
    <row r="262" spans="1:38" s="54" customFormat="1">
      <c r="A262" s="17" t="s">
        <v>137</v>
      </c>
      <c r="B262" s="52" t="s">
        <v>232</v>
      </c>
      <c r="C262" s="20">
        <v>0.47857119853688629</v>
      </c>
      <c r="D262" s="20">
        <v>0.16489756184042248</v>
      </c>
      <c r="E262" s="20">
        <v>1.2789259777569881E-2</v>
      </c>
      <c r="F262" s="20">
        <v>2.7029070846628117E-2</v>
      </c>
      <c r="G262" s="20"/>
      <c r="H262" s="20">
        <v>5.153018277370109E-2</v>
      </c>
      <c r="I262" s="20">
        <v>4.5722983703897352E-2</v>
      </c>
      <c r="J262" s="20">
        <v>1.5338405752558969E-2</v>
      </c>
      <c r="K262" s="20">
        <v>7.648303821386597E-2</v>
      </c>
      <c r="L262" s="20">
        <v>0.11880412692578404</v>
      </c>
      <c r="M262" s="20">
        <v>0.16423922676555389</v>
      </c>
      <c r="N262" s="20">
        <v>8.14428764165403E-2</v>
      </c>
      <c r="O262" s="20">
        <v>4.2219822633542965E-2</v>
      </c>
      <c r="P262" s="20">
        <v>0.18671336630530488</v>
      </c>
      <c r="Q262" s="20">
        <v>0.3039595643489052</v>
      </c>
      <c r="R262" s="20">
        <v>1.029537093854491E-2</v>
      </c>
      <c r="S262" s="20">
        <v>3.6881727639866751E-3</v>
      </c>
      <c r="T262" s="20">
        <v>0.47861560512725604</v>
      </c>
      <c r="U262" s="20"/>
      <c r="V262" s="20">
        <v>9.2249896647414051E-2</v>
      </c>
      <c r="W262" s="20">
        <v>5.3866859834705544E-2</v>
      </c>
      <c r="X262" s="20">
        <v>0.18561858590481814</v>
      </c>
      <c r="Y262" s="20">
        <v>9.548678916595553E-2</v>
      </c>
      <c r="Z262" s="20">
        <v>0.2376207450401579</v>
      </c>
      <c r="AA262" s="20">
        <v>4.2305479635280703E-2</v>
      </c>
      <c r="AB262" s="20">
        <v>5.0033214993954495E-2</v>
      </c>
      <c r="AC262" s="20">
        <v>0.11930699315528842</v>
      </c>
      <c r="AD262" s="20">
        <v>9.3839415487312783E-2</v>
      </c>
      <c r="AE262" s="20">
        <v>0.23496519341619326</v>
      </c>
      <c r="AF262" s="20">
        <v>0.26787694908306126</v>
      </c>
      <c r="AG262" s="20"/>
      <c r="AH262" s="20"/>
      <c r="AI262" s="20"/>
      <c r="AJ262" s="20"/>
      <c r="AK262" s="20"/>
      <c r="AL262" s="20">
        <v>7.3695201834940743E-2</v>
      </c>
    </row>
    <row r="263" spans="1:38" s="54" customFormat="1">
      <c r="A263" s="17" t="s">
        <v>137</v>
      </c>
      <c r="B263" s="19" t="s">
        <v>233</v>
      </c>
      <c r="C263" s="20">
        <v>0</v>
      </c>
      <c r="D263" s="20">
        <v>0</v>
      </c>
      <c r="E263" s="20">
        <v>0</v>
      </c>
      <c r="F263" s="20">
        <v>0</v>
      </c>
      <c r="G263" s="20">
        <v>0</v>
      </c>
      <c r="H263" s="20">
        <v>0</v>
      </c>
      <c r="I263" s="20">
        <v>0</v>
      </c>
      <c r="J263" s="20">
        <v>0</v>
      </c>
      <c r="K263" s="20">
        <v>0</v>
      </c>
      <c r="L263" s="20">
        <v>0</v>
      </c>
      <c r="M263" s="20">
        <v>0</v>
      </c>
      <c r="N263" s="20">
        <v>0</v>
      </c>
      <c r="O263" s="20">
        <v>0</v>
      </c>
      <c r="P263" s="20">
        <v>0</v>
      </c>
      <c r="Q263" s="20">
        <v>0</v>
      </c>
      <c r="R263" s="20">
        <v>0</v>
      </c>
      <c r="S263" s="20">
        <v>0</v>
      </c>
      <c r="T263" s="20">
        <v>0</v>
      </c>
      <c r="U263" s="20">
        <v>0</v>
      </c>
      <c r="V263" s="20">
        <v>0</v>
      </c>
      <c r="W263" s="20">
        <v>0</v>
      </c>
      <c r="X263" s="20">
        <v>0</v>
      </c>
      <c r="Y263" s="20">
        <v>0</v>
      </c>
      <c r="Z263" s="20">
        <v>0</v>
      </c>
      <c r="AA263" s="20">
        <v>0</v>
      </c>
      <c r="AB263" s="20">
        <v>0</v>
      </c>
      <c r="AC263" s="20">
        <v>0</v>
      </c>
      <c r="AD263" s="20">
        <v>0</v>
      </c>
      <c r="AE263" s="20">
        <v>0</v>
      </c>
      <c r="AF263" s="20">
        <v>0</v>
      </c>
      <c r="AG263" s="20">
        <v>0</v>
      </c>
      <c r="AH263" s="20">
        <v>0</v>
      </c>
      <c r="AI263" s="20">
        <v>0</v>
      </c>
      <c r="AJ263" s="20">
        <v>0</v>
      </c>
      <c r="AK263" s="20">
        <v>0</v>
      </c>
      <c r="AL263" s="20">
        <v>0</v>
      </c>
    </row>
    <row r="264" spans="1:38" s="54" customFormat="1">
      <c r="A264" s="17" t="s">
        <v>137</v>
      </c>
      <c r="B264" s="19" t="s">
        <v>231</v>
      </c>
      <c r="C264" s="20">
        <v>0.35970437848860159</v>
      </c>
      <c r="D264" s="20">
        <v>0.35211826061903773</v>
      </c>
      <c r="E264" s="20">
        <v>0.1938507014336332</v>
      </c>
      <c r="F264" s="20">
        <v>0.2541037507270546</v>
      </c>
      <c r="G264" s="20">
        <v>0.21914125463034492</v>
      </c>
      <c r="H264" s="20">
        <v>0.29278327939777837</v>
      </c>
      <c r="I264" s="20">
        <v>0.25791084115950691</v>
      </c>
      <c r="J264" s="20">
        <v>0.19104246609381553</v>
      </c>
      <c r="K264" s="20">
        <v>0.18955303722775554</v>
      </c>
      <c r="L264" s="20">
        <v>0.32244579416866248</v>
      </c>
      <c r="M264" s="20">
        <v>0.36083954553873387</v>
      </c>
      <c r="N264" s="20">
        <v>0.19636014404312885</v>
      </c>
      <c r="O264" s="20">
        <v>0.28186247567362699</v>
      </c>
      <c r="P264" s="20">
        <v>0.27161197358232125</v>
      </c>
      <c r="Q264" s="20">
        <v>0.29791035222036016</v>
      </c>
      <c r="R264" s="20">
        <v>0.19466085079693249</v>
      </c>
      <c r="S264" s="20">
        <v>0.21826787123759134</v>
      </c>
      <c r="T264" s="20">
        <v>0.53849758084137733</v>
      </c>
      <c r="U264" s="20">
        <v>0.17935560987246996</v>
      </c>
      <c r="V264" s="20">
        <v>0.36634439470315538</v>
      </c>
      <c r="W264" s="20">
        <v>0.23851203937955215</v>
      </c>
      <c r="X264" s="20">
        <v>0.17640720722811348</v>
      </c>
      <c r="Y264" s="20">
        <v>0.23435526719514641</v>
      </c>
      <c r="Z264" s="20">
        <v>0.27582373530833265</v>
      </c>
      <c r="AA264" s="20">
        <v>0.26665408599903795</v>
      </c>
      <c r="AB264" s="20">
        <v>0.21248731436282406</v>
      </c>
      <c r="AC264" s="20">
        <v>0.20894595263791926</v>
      </c>
      <c r="AD264" s="20">
        <v>0.25106043838131803</v>
      </c>
      <c r="AE264" s="20">
        <v>0.32157727017202087</v>
      </c>
      <c r="AF264" s="20">
        <v>0.32697449901103293</v>
      </c>
      <c r="AG264" s="20">
        <v>0.28898761797583206</v>
      </c>
      <c r="AH264" s="20">
        <v>0.28898761797583206</v>
      </c>
      <c r="AI264" s="20">
        <v>0.29594572675346825</v>
      </c>
      <c r="AJ264" s="20">
        <v>0.29594572675346825</v>
      </c>
      <c r="AK264" s="20">
        <v>0.28617611218277866</v>
      </c>
      <c r="AL264" s="20">
        <v>0.27200446836623271</v>
      </c>
    </row>
    <row r="265" spans="1:38" s="54" customFormat="1"/>
    <row r="266" spans="1:38" s="54" customFormat="1">
      <c r="A266" s="14" t="s">
        <v>533</v>
      </c>
      <c r="C266" s="45" t="s">
        <v>234</v>
      </c>
    </row>
    <row r="267" spans="1:38" s="54" customFormat="1">
      <c r="A267" s="51" t="s">
        <v>97</v>
      </c>
      <c r="B267" s="51" t="s">
        <v>227</v>
      </c>
      <c r="C267" s="51" t="s">
        <v>99</v>
      </c>
      <c r="D267" s="51" t="s">
        <v>100</v>
      </c>
      <c r="E267" s="51" t="s">
        <v>101</v>
      </c>
      <c r="F267" s="51" t="s">
        <v>102</v>
      </c>
      <c r="G267" s="51" t="s">
        <v>103</v>
      </c>
      <c r="H267" s="51" t="s">
        <v>104</v>
      </c>
      <c r="I267" s="51" t="s">
        <v>105</v>
      </c>
      <c r="J267" s="51" t="s">
        <v>106</v>
      </c>
      <c r="K267" s="51" t="s">
        <v>107</v>
      </c>
      <c r="L267" s="51" t="s">
        <v>108</v>
      </c>
      <c r="M267" s="51" t="s">
        <v>109</v>
      </c>
      <c r="N267" s="51" t="s">
        <v>110</v>
      </c>
      <c r="O267" s="51" t="s">
        <v>111</v>
      </c>
      <c r="P267" s="51" t="s">
        <v>112</v>
      </c>
      <c r="Q267" s="51" t="s">
        <v>113</v>
      </c>
      <c r="R267" s="51" t="s">
        <v>114</v>
      </c>
      <c r="S267" s="51" t="s">
        <v>115</v>
      </c>
      <c r="T267" s="51" t="s">
        <v>116</v>
      </c>
      <c r="U267" s="51" t="s">
        <v>117</v>
      </c>
      <c r="V267" s="51" t="s">
        <v>118</v>
      </c>
      <c r="W267" s="51" t="s">
        <v>119</v>
      </c>
      <c r="X267" s="51" t="s">
        <v>120</v>
      </c>
      <c r="Y267" s="51" t="s">
        <v>121</v>
      </c>
      <c r="Z267" s="51" t="s">
        <v>122</v>
      </c>
      <c r="AA267" s="51" t="s">
        <v>123</v>
      </c>
      <c r="AB267" s="51" t="s">
        <v>124</v>
      </c>
      <c r="AC267" s="51" t="s">
        <v>125</v>
      </c>
      <c r="AD267" s="51" t="s">
        <v>126</v>
      </c>
      <c r="AE267" s="51" t="s">
        <v>127</v>
      </c>
      <c r="AF267" s="51" t="s">
        <v>128</v>
      </c>
      <c r="AG267" s="51" t="s">
        <v>129</v>
      </c>
      <c r="AH267" s="51" t="s">
        <v>130</v>
      </c>
      <c r="AI267" s="51" t="s">
        <v>131</v>
      </c>
      <c r="AJ267" s="51" t="s">
        <v>132</v>
      </c>
      <c r="AK267" s="51" t="s">
        <v>133</v>
      </c>
      <c r="AL267" s="51" t="s">
        <v>134</v>
      </c>
    </row>
    <row r="268" spans="1:38" s="54" customFormat="1">
      <c r="A268" s="17" t="s">
        <v>137</v>
      </c>
      <c r="B268" s="52" t="s">
        <v>228</v>
      </c>
      <c r="C268" s="20">
        <v>0</v>
      </c>
      <c r="D268" s="20">
        <v>0</v>
      </c>
      <c r="E268" s="20">
        <v>0</v>
      </c>
      <c r="F268" s="20">
        <v>0</v>
      </c>
      <c r="G268" s="20">
        <v>0</v>
      </c>
      <c r="H268" s="20">
        <v>0</v>
      </c>
      <c r="I268" s="20">
        <v>0</v>
      </c>
      <c r="J268" s="20">
        <v>0</v>
      </c>
      <c r="K268" s="20">
        <v>0</v>
      </c>
      <c r="L268" s="20">
        <v>0</v>
      </c>
      <c r="M268" s="20">
        <v>0</v>
      </c>
      <c r="N268" s="20">
        <v>0</v>
      </c>
      <c r="O268" s="20">
        <v>0</v>
      </c>
      <c r="P268" s="20">
        <v>0</v>
      </c>
      <c r="Q268" s="20">
        <v>0</v>
      </c>
      <c r="R268" s="20">
        <v>0</v>
      </c>
      <c r="S268" s="20">
        <v>0</v>
      </c>
      <c r="T268" s="20">
        <v>0</v>
      </c>
      <c r="U268" s="20">
        <v>0</v>
      </c>
      <c r="V268" s="20">
        <v>0</v>
      </c>
      <c r="W268" s="20">
        <v>0</v>
      </c>
      <c r="X268" s="20">
        <v>0</v>
      </c>
      <c r="Y268" s="20">
        <v>0</v>
      </c>
      <c r="Z268" s="20">
        <v>0</v>
      </c>
      <c r="AA268" s="20">
        <v>0</v>
      </c>
      <c r="AB268" s="20">
        <v>0</v>
      </c>
      <c r="AC268" s="20">
        <v>0</v>
      </c>
      <c r="AD268" s="20">
        <v>0</v>
      </c>
      <c r="AE268" s="20">
        <v>0</v>
      </c>
      <c r="AF268" s="20">
        <v>0</v>
      </c>
      <c r="AG268" s="20">
        <v>0</v>
      </c>
      <c r="AH268" s="20">
        <v>0</v>
      </c>
      <c r="AI268" s="20">
        <v>0</v>
      </c>
      <c r="AJ268" s="20">
        <v>0</v>
      </c>
      <c r="AK268" s="20">
        <v>0</v>
      </c>
      <c r="AL268" s="20">
        <v>0</v>
      </c>
    </row>
    <row r="269" spans="1:38" s="54" customFormat="1">
      <c r="A269" s="17" t="s">
        <v>137</v>
      </c>
      <c r="B269" s="52" t="s">
        <v>229</v>
      </c>
      <c r="C269" s="20">
        <v>0</v>
      </c>
      <c r="D269" s="20">
        <v>0</v>
      </c>
      <c r="E269" s="20">
        <v>0</v>
      </c>
      <c r="F269" s="20">
        <v>0</v>
      </c>
      <c r="G269" s="20">
        <v>0</v>
      </c>
      <c r="H269" s="20">
        <v>0</v>
      </c>
      <c r="I269" s="20">
        <v>0</v>
      </c>
      <c r="J269" s="20">
        <v>0</v>
      </c>
      <c r="K269" s="20">
        <v>0</v>
      </c>
      <c r="L269" s="20">
        <v>0</v>
      </c>
      <c r="M269" s="20">
        <v>0</v>
      </c>
      <c r="N269" s="20">
        <v>0</v>
      </c>
      <c r="O269" s="20">
        <v>0</v>
      </c>
      <c r="P269" s="20">
        <v>0</v>
      </c>
      <c r="Q269" s="20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20">
        <v>0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20">
        <v>0</v>
      </c>
      <c r="AD269" s="20">
        <v>0</v>
      </c>
      <c r="AE269" s="20">
        <v>0</v>
      </c>
      <c r="AF269" s="20">
        <v>0</v>
      </c>
      <c r="AG269" s="20">
        <v>0</v>
      </c>
      <c r="AH269" s="20">
        <v>0</v>
      </c>
      <c r="AI269" s="20">
        <v>0</v>
      </c>
      <c r="AJ269" s="20">
        <v>0</v>
      </c>
      <c r="AK269" s="20">
        <v>0</v>
      </c>
      <c r="AL269" s="20">
        <v>0</v>
      </c>
    </row>
    <row r="270" spans="1:38" s="54" customFormat="1">
      <c r="A270" s="17" t="s">
        <v>137</v>
      </c>
      <c r="B270" s="52" t="s">
        <v>230</v>
      </c>
      <c r="C270" s="20">
        <v>0</v>
      </c>
      <c r="D270" s="20">
        <v>0</v>
      </c>
      <c r="E270" s="20">
        <v>0</v>
      </c>
      <c r="F270" s="20">
        <v>0</v>
      </c>
      <c r="G270" s="20">
        <v>0</v>
      </c>
      <c r="H270" s="20">
        <v>0</v>
      </c>
      <c r="I270" s="20">
        <v>0</v>
      </c>
      <c r="J270" s="20">
        <v>0</v>
      </c>
      <c r="K270" s="20">
        <v>0</v>
      </c>
      <c r="L270" s="20">
        <v>0</v>
      </c>
      <c r="M270" s="20">
        <v>0</v>
      </c>
      <c r="N270" s="20">
        <v>0</v>
      </c>
      <c r="O270" s="20">
        <v>0</v>
      </c>
      <c r="P270" s="20">
        <v>0</v>
      </c>
      <c r="Q270" s="20">
        <v>0</v>
      </c>
      <c r="R270" s="20">
        <v>0</v>
      </c>
      <c r="S270" s="20">
        <v>0</v>
      </c>
      <c r="T270" s="20">
        <v>0</v>
      </c>
      <c r="U270" s="20">
        <v>0</v>
      </c>
      <c r="V270" s="20">
        <v>0</v>
      </c>
      <c r="W270" s="20">
        <v>0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20">
        <v>0</v>
      </c>
      <c r="AD270" s="20">
        <v>0</v>
      </c>
      <c r="AE270" s="20">
        <v>0</v>
      </c>
      <c r="AF270" s="20">
        <v>0</v>
      </c>
      <c r="AG270" s="20">
        <v>0</v>
      </c>
      <c r="AH270" s="20">
        <v>0</v>
      </c>
      <c r="AI270" s="20">
        <v>0</v>
      </c>
      <c r="AJ270" s="20">
        <v>0</v>
      </c>
      <c r="AK270" s="20">
        <v>0</v>
      </c>
      <c r="AL270" s="20">
        <v>0</v>
      </c>
    </row>
    <row r="271" spans="1:38" s="54" customFormat="1">
      <c r="A271" s="17" t="s">
        <v>137</v>
      </c>
      <c r="B271" s="52" t="s">
        <v>232</v>
      </c>
      <c r="C271" s="20">
        <v>0</v>
      </c>
      <c r="D271" s="20">
        <v>0</v>
      </c>
      <c r="E271" s="20">
        <v>0</v>
      </c>
      <c r="F271" s="20">
        <v>0</v>
      </c>
      <c r="G271" s="20">
        <v>0</v>
      </c>
      <c r="H271" s="20">
        <v>0</v>
      </c>
      <c r="I271" s="20">
        <v>0</v>
      </c>
      <c r="J271" s="20">
        <v>0</v>
      </c>
      <c r="K271" s="20">
        <v>0</v>
      </c>
      <c r="L271" s="20">
        <v>0</v>
      </c>
      <c r="M271" s="20">
        <v>0</v>
      </c>
      <c r="N271" s="20">
        <v>0</v>
      </c>
      <c r="O271" s="20">
        <v>0</v>
      </c>
      <c r="P271" s="20">
        <v>0</v>
      </c>
      <c r="Q271" s="20">
        <v>0</v>
      </c>
      <c r="R271" s="20">
        <v>0</v>
      </c>
      <c r="S271" s="20">
        <v>0</v>
      </c>
      <c r="T271" s="20">
        <v>0</v>
      </c>
      <c r="U271" s="20">
        <v>0</v>
      </c>
      <c r="V271" s="20">
        <v>0</v>
      </c>
      <c r="W271" s="20">
        <v>0</v>
      </c>
      <c r="X271" s="20">
        <v>0</v>
      </c>
      <c r="Y271" s="20">
        <v>0</v>
      </c>
      <c r="Z271" s="20">
        <v>0</v>
      </c>
      <c r="AA271" s="20">
        <v>0</v>
      </c>
      <c r="AB271" s="20">
        <v>0</v>
      </c>
      <c r="AC271" s="20">
        <v>0</v>
      </c>
      <c r="AD271" s="20">
        <v>0</v>
      </c>
      <c r="AE271" s="20">
        <v>0</v>
      </c>
      <c r="AF271" s="20">
        <v>0</v>
      </c>
      <c r="AG271" s="20">
        <v>0</v>
      </c>
      <c r="AH271" s="20">
        <v>0</v>
      </c>
      <c r="AI271" s="20">
        <v>0</v>
      </c>
      <c r="AJ271" s="20">
        <v>0</v>
      </c>
      <c r="AK271" s="20">
        <v>0</v>
      </c>
      <c r="AL271" s="20">
        <v>0</v>
      </c>
    </row>
    <row r="272" spans="1:38" s="54" customFormat="1">
      <c r="A272" s="17" t="s">
        <v>137</v>
      </c>
      <c r="B272" s="19" t="s">
        <v>233</v>
      </c>
      <c r="C272" s="20">
        <v>0</v>
      </c>
      <c r="D272" s="20">
        <v>0</v>
      </c>
      <c r="E272" s="20">
        <v>0</v>
      </c>
      <c r="F272" s="20">
        <v>0</v>
      </c>
      <c r="G272" s="20">
        <v>0</v>
      </c>
      <c r="H272" s="20">
        <v>0</v>
      </c>
      <c r="I272" s="20">
        <v>0</v>
      </c>
      <c r="J272" s="20">
        <v>0</v>
      </c>
      <c r="K272" s="20">
        <v>0</v>
      </c>
      <c r="L272" s="20">
        <v>0</v>
      </c>
      <c r="M272" s="20">
        <v>0</v>
      </c>
      <c r="N272" s="20">
        <v>0</v>
      </c>
      <c r="O272" s="20">
        <v>0</v>
      </c>
      <c r="P272" s="20">
        <v>0</v>
      </c>
      <c r="Q272" s="20">
        <v>0</v>
      </c>
      <c r="R272" s="20">
        <v>0</v>
      </c>
      <c r="S272" s="20">
        <v>0</v>
      </c>
      <c r="T272" s="20">
        <v>0</v>
      </c>
      <c r="U272" s="20">
        <v>0</v>
      </c>
      <c r="V272" s="20">
        <v>0</v>
      </c>
      <c r="W272" s="20">
        <v>0</v>
      </c>
      <c r="X272" s="20">
        <v>0</v>
      </c>
      <c r="Y272" s="20">
        <v>0</v>
      </c>
      <c r="Z272" s="20">
        <v>0</v>
      </c>
      <c r="AA272" s="20">
        <v>0</v>
      </c>
      <c r="AB272" s="20">
        <v>0</v>
      </c>
      <c r="AC272" s="20">
        <v>0</v>
      </c>
      <c r="AD272" s="20">
        <v>0</v>
      </c>
      <c r="AE272" s="20">
        <v>0</v>
      </c>
      <c r="AF272" s="20">
        <v>0</v>
      </c>
      <c r="AG272" s="20">
        <v>0</v>
      </c>
      <c r="AH272" s="20">
        <v>0</v>
      </c>
      <c r="AI272" s="20">
        <v>0</v>
      </c>
      <c r="AJ272" s="20">
        <v>0</v>
      </c>
      <c r="AK272" s="20">
        <v>0</v>
      </c>
      <c r="AL272" s="20">
        <v>0</v>
      </c>
    </row>
    <row r="273" spans="1:75" s="54" customFormat="1">
      <c r="A273" s="17" t="s">
        <v>137</v>
      </c>
      <c r="B273" s="19" t="s">
        <v>231</v>
      </c>
      <c r="C273" s="20">
        <v>0</v>
      </c>
      <c r="D273" s="20">
        <v>0</v>
      </c>
      <c r="E273" s="20">
        <v>0</v>
      </c>
      <c r="F273" s="20">
        <v>0</v>
      </c>
      <c r="G273" s="20">
        <v>0</v>
      </c>
      <c r="H273" s="20">
        <v>0</v>
      </c>
      <c r="I273" s="20">
        <v>0</v>
      </c>
      <c r="J273" s="20">
        <v>0</v>
      </c>
      <c r="K273" s="20">
        <v>0</v>
      </c>
      <c r="L273" s="20">
        <v>0</v>
      </c>
      <c r="M273" s="20">
        <v>0</v>
      </c>
      <c r="N273" s="20">
        <v>0</v>
      </c>
      <c r="O273" s="20">
        <v>0</v>
      </c>
      <c r="P273" s="20">
        <v>0</v>
      </c>
      <c r="Q273" s="20">
        <v>0</v>
      </c>
      <c r="R273" s="20">
        <v>0</v>
      </c>
      <c r="S273" s="20">
        <v>0</v>
      </c>
      <c r="T273" s="20">
        <v>0</v>
      </c>
      <c r="U273" s="20">
        <v>0</v>
      </c>
      <c r="V273" s="20">
        <v>0</v>
      </c>
      <c r="W273" s="20">
        <v>0</v>
      </c>
      <c r="X273" s="20">
        <v>0</v>
      </c>
      <c r="Y273" s="20">
        <v>0</v>
      </c>
      <c r="Z273" s="20">
        <v>0</v>
      </c>
      <c r="AA273" s="20">
        <v>0</v>
      </c>
      <c r="AB273" s="20">
        <v>0</v>
      </c>
      <c r="AC273" s="20">
        <v>0</v>
      </c>
      <c r="AD273" s="20">
        <v>0</v>
      </c>
      <c r="AE273" s="20">
        <v>0</v>
      </c>
      <c r="AF273" s="20">
        <v>0</v>
      </c>
      <c r="AG273" s="20">
        <v>0</v>
      </c>
      <c r="AH273" s="20">
        <v>0</v>
      </c>
      <c r="AI273" s="20">
        <v>0</v>
      </c>
      <c r="AJ273" s="20">
        <v>0</v>
      </c>
      <c r="AK273" s="20">
        <v>0</v>
      </c>
      <c r="AL273" s="20">
        <v>0</v>
      </c>
    </row>
    <row r="274" spans="1:75">
      <c r="BW274" s="54"/>
    </row>
    <row r="275" spans="1:75">
      <c r="BW275" s="54"/>
    </row>
    <row r="276" spans="1:75">
      <c r="BW276" s="54"/>
    </row>
    <row r="277" spans="1:75">
      <c r="BW277" s="54"/>
    </row>
    <row r="278" spans="1:75">
      <c r="BW278" s="54"/>
    </row>
    <row r="279" spans="1:75">
      <c r="BW279" s="54"/>
    </row>
    <row r="280" spans="1:75">
      <c r="BW280" s="54"/>
    </row>
    <row r="281" spans="1:75">
      <c r="BW281" s="54"/>
    </row>
    <row r="282" spans="1:75">
      <c r="BW282" s="54"/>
    </row>
    <row r="283" spans="1:75">
      <c r="BW283" s="54"/>
    </row>
    <row r="284" spans="1:75">
      <c r="BW284" s="54"/>
    </row>
    <row r="285" spans="1:75">
      <c r="BW285" s="54"/>
    </row>
    <row r="286" spans="1:75">
      <c r="BW286" s="54"/>
    </row>
    <row r="287" spans="1:75">
      <c r="BW287" s="54"/>
    </row>
    <row r="288" spans="1:75">
      <c r="BW288" s="54"/>
    </row>
    <row r="289" spans="75:75">
      <c r="BW289" s="54"/>
    </row>
    <row r="290" spans="75:75">
      <c r="BW290" s="54"/>
    </row>
    <row r="291" spans="75:75">
      <c r="BW291" s="54"/>
    </row>
    <row r="292" spans="75:75">
      <c r="BW292" s="54"/>
    </row>
    <row r="293" spans="75:75">
      <c r="BW293" s="54"/>
    </row>
    <row r="294" spans="75:75">
      <c r="BW294" s="54"/>
    </row>
    <row r="295" spans="75:75">
      <c r="BW295" s="54"/>
    </row>
    <row r="296" spans="75:75">
      <c r="BW296" s="54"/>
    </row>
    <row r="297" spans="75:75">
      <c r="BW297" s="54"/>
    </row>
    <row r="298" spans="75:75">
      <c r="BW298" s="54"/>
    </row>
    <row r="299" spans="75:75">
      <c r="BW299" s="54"/>
    </row>
    <row r="300" spans="75:75">
      <c r="BW300" s="54"/>
    </row>
    <row r="301" spans="75:75">
      <c r="BW301" s="54"/>
    </row>
    <row r="302" spans="75:75">
      <c r="BW302" s="54"/>
    </row>
    <row r="303" spans="75:75">
      <c r="BW303" s="54"/>
    </row>
    <row r="304" spans="75:75">
      <c r="BW304" s="54"/>
    </row>
    <row r="305" spans="75:75">
      <c r="BW305" s="54"/>
    </row>
    <row r="306" spans="75:75">
      <c r="BW306" s="54"/>
    </row>
    <row r="307" spans="75:75">
      <c r="BW307" s="54"/>
    </row>
    <row r="308" spans="75:75">
      <c r="BW308" s="54"/>
    </row>
    <row r="309" spans="75:75">
      <c r="BW309" s="54"/>
    </row>
    <row r="310" spans="75:75">
      <c r="BW310" s="54"/>
    </row>
    <row r="311" spans="75:75">
      <c r="BW311" s="54"/>
    </row>
    <row r="312" spans="75:75">
      <c r="BW312" s="54"/>
    </row>
    <row r="313" spans="75:75">
      <c r="BW313" s="54"/>
    </row>
    <row r="314" spans="75:75">
      <c r="BW314" s="54"/>
    </row>
    <row r="315" spans="75:75">
      <c r="BW315" s="54"/>
    </row>
    <row r="316" spans="75:75">
      <c r="BW316" s="54"/>
    </row>
    <row r="317" spans="75:75">
      <c r="BW317" s="54"/>
    </row>
    <row r="318" spans="75:75">
      <c r="BW318" s="54"/>
    </row>
    <row r="319" spans="75:75">
      <c r="BW319" s="54"/>
    </row>
    <row r="320" spans="75:75">
      <c r="BW320" s="54"/>
    </row>
    <row r="321" spans="75:75">
      <c r="BW321" s="54"/>
    </row>
    <row r="322" spans="75:75">
      <c r="BW322" s="54"/>
    </row>
    <row r="323" spans="75:75">
      <c r="BW323" s="54"/>
    </row>
    <row r="324" spans="75:75">
      <c r="BW324" s="54"/>
    </row>
    <row r="325" spans="75:75">
      <c r="BW325" s="54"/>
    </row>
    <row r="326" spans="75:75">
      <c r="BW326" s="54"/>
    </row>
    <row r="327" spans="75:75">
      <c r="BW327" s="54"/>
    </row>
    <row r="328" spans="75:75">
      <c r="BW328" s="54"/>
    </row>
    <row r="329" spans="75:75">
      <c r="BW329" s="54"/>
    </row>
    <row r="330" spans="75:75">
      <c r="BW330" s="54"/>
    </row>
    <row r="331" spans="75:75">
      <c r="BW331" s="54"/>
    </row>
    <row r="332" spans="75:75">
      <c r="BW332" s="54"/>
    </row>
    <row r="333" spans="75:75">
      <c r="BW333" s="54"/>
    </row>
    <row r="334" spans="75:75">
      <c r="BW334" s="54"/>
    </row>
    <row r="335" spans="75:75">
      <c r="BW335" s="54"/>
    </row>
    <row r="336" spans="75:75">
      <c r="BW336" s="54"/>
    </row>
    <row r="337" spans="75:75">
      <c r="BW337" s="54"/>
    </row>
    <row r="338" spans="75:75">
      <c r="BW338" s="54"/>
    </row>
    <row r="339" spans="75:75">
      <c r="BW339" s="54"/>
    </row>
    <row r="340" spans="75:75">
      <c r="BW340" s="54"/>
    </row>
    <row r="341" spans="75:75">
      <c r="BW341" s="54"/>
    </row>
    <row r="342" spans="75:75">
      <c r="BW342" s="54"/>
    </row>
    <row r="343" spans="75:75">
      <c r="BW343" s="54"/>
    </row>
    <row r="344" spans="75:75">
      <c r="BW344" s="54"/>
    </row>
    <row r="345" spans="75:75">
      <c r="BW345" s="54"/>
    </row>
    <row r="346" spans="75:75">
      <c r="BW346" s="54"/>
    </row>
    <row r="347" spans="75:75">
      <c r="BW347" s="54"/>
    </row>
    <row r="348" spans="75:75">
      <c r="BW348" s="54"/>
    </row>
    <row r="349" spans="75:75">
      <c r="BW349" s="54"/>
    </row>
    <row r="350" spans="75:75">
      <c r="BW350" s="54"/>
    </row>
    <row r="351" spans="75:75">
      <c r="BW351" s="54"/>
    </row>
    <row r="352" spans="75:75">
      <c r="BW352" s="54"/>
    </row>
    <row r="353" spans="75:75">
      <c r="BW353" s="54"/>
    </row>
    <row r="354" spans="75:75">
      <c r="BW354" s="54"/>
    </row>
    <row r="355" spans="75:75">
      <c r="BW355" s="54"/>
    </row>
    <row r="356" spans="75:75">
      <c r="BW356" s="54"/>
    </row>
    <row r="357" spans="75:75">
      <c r="BW357" s="54"/>
    </row>
    <row r="358" spans="75:75">
      <c r="BW358" s="54"/>
    </row>
    <row r="359" spans="75:75">
      <c r="BW359" s="54"/>
    </row>
    <row r="360" spans="75:75">
      <c r="BW360" s="54"/>
    </row>
    <row r="361" spans="75:75">
      <c r="BW361" s="54"/>
    </row>
    <row r="362" spans="75:75">
      <c r="BW362" s="54"/>
    </row>
    <row r="363" spans="75:75">
      <c r="BW363" s="54"/>
    </row>
    <row r="364" spans="75:75">
      <c r="BW364" s="54"/>
    </row>
    <row r="365" spans="75:75">
      <c r="BW365" s="54"/>
    </row>
    <row r="366" spans="75:75">
      <c r="BW366" s="54"/>
    </row>
    <row r="367" spans="75:75">
      <c r="BW367" s="54"/>
    </row>
    <row r="368" spans="75:75">
      <c r="BW368" s="54"/>
    </row>
    <row r="369" spans="75:75">
      <c r="BW369" s="54"/>
    </row>
    <row r="370" spans="75:75">
      <c r="BW370" s="54"/>
    </row>
    <row r="371" spans="75:75">
      <c r="BW371" s="54"/>
    </row>
    <row r="372" spans="75:75">
      <c r="BW372" s="54"/>
    </row>
    <row r="373" spans="75:75">
      <c r="BW373" s="54"/>
    </row>
    <row r="374" spans="75:75">
      <c r="BW374" s="54"/>
    </row>
    <row r="375" spans="75:75">
      <c r="BW375" s="54"/>
    </row>
    <row r="376" spans="75:75">
      <c r="BW376" s="54"/>
    </row>
    <row r="377" spans="75:75">
      <c r="BW377" s="54"/>
    </row>
    <row r="378" spans="75:75">
      <c r="BW378" s="54"/>
    </row>
    <row r="379" spans="75:75">
      <c r="BW379" s="54"/>
    </row>
    <row r="380" spans="75:75">
      <c r="BW380" s="54"/>
    </row>
    <row r="381" spans="75:75">
      <c r="BW381" s="54"/>
    </row>
    <row r="382" spans="75:75">
      <c r="BW382" s="54"/>
    </row>
    <row r="383" spans="75:75">
      <c r="BW383" s="54"/>
    </row>
    <row r="384" spans="75:75">
      <c r="BW384" s="54"/>
    </row>
    <row r="385" spans="75:75">
      <c r="BW385" s="54"/>
    </row>
    <row r="386" spans="75:75">
      <c r="BW386" s="54"/>
    </row>
    <row r="387" spans="75:75">
      <c r="BW387" s="54"/>
    </row>
    <row r="388" spans="75:75">
      <c r="BW388" s="54"/>
    </row>
    <row r="389" spans="75:75">
      <c r="BW389" s="54"/>
    </row>
    <row r="390" spans="75:75">
      <c r="BW390" s="54"/>
    </row>
    <row r="391" spans="75:75">
      <c r="BW391" s="54"/>
    </row>
    <row r="392" spans="75:75">
      <c r="BW392" s="54"/>
    </row>
    <row r="393" spans="75:75">
      <c r="BW393" s="54"/>
    </row>
    <row r="394" spans="75:75">
      <c r="BW394" s="54"/>
    </row>
    <row r="395" spans="75:75">
      <c r="BW395" s="54"/>
    </row>
    <row r="396" spans="75:75">
      <c r="BW396" s="54"/>
    </row>
    <row r="397" spans="75:75">
      <c r="BW397" s="54"/>
    </row>
    <row r="398" spans="75:75">
      <c r="BW398" s="54"/>
    </row>
    <row r="399" spans="75:75">
      <c r="BW399" s="54"/>
    </row>
    <row r="400" spans="75:75">
      <c r="BW400" s="54"/>
    </row>
    <row r="401" spans="75:75">
      <c r="BW401" s="54"/>
    </row>
    <row r="402" spans="75:75">
      <c r="BW402" s="54"/>
    </row>
    <row r="403" spans="75:75">
      <c r="BW403" s="54"/>
    </row>
    <row r="404" spans="75:75">
      <c r="BW404" s="54"/>
    </row>
    <row r="405" spans="75:75">
      <c r="BW405" s="54"/>
    </row>
    <row r="406" spans="75:75">
      <c r="BW406" s="54"/>
    </row>
    <row r="407" spans="75:75">
      <c r="BW407" s="54"/>
    </row>
    <row r="408" spans="75:75">
      <c r="BW408" s="54"/>
    </row>
    <row r="409" spans="75:75">
      <c r="BW409" s="54"/>
    </row>
    <row r="410" spans="75:75">
      <c r="BW410" s="54"/>
    </row>
    <row r="411" spans="75:75">
      <c r="BW411" s="54"/>
    </row>
    <row r="412" spans="75:75">
      <c r="BW412" s="54"/>
    </row>
    <row r="413" spans="75:75">
      <c r="BW413" s="54"/>
    </row>
    <row r="414" spans="75:75">
      <c r="BW414" s="54"/>
    </row>
    <row r="415" spans="75:75">
      <c r="BW415" s="54"/>
    </row>
    <row r="416" spans="75:75">
      <c r="BW416" s="54"/>
    </row>
    <row r="417" spans="75:75">
      <c r="BW417" s="54"/>
    </row>
    <row r="418" spans="75:75">
      <c r="BW418" s="54"/>
    </row>
    <row r="419" spans="75:75">
      <c r="BW419" s="54"/>
    </row>
    <row r="420" spans="75:75">
      <c r="BW420" s="54"/>
    </row>
    <row r="421" spans="75:75">
      <c r="BW421" s="54"/>
    </row>
    <row r="422" spans="75:75">
      <c r="BW422" s="54"/>
    </row>
    <row r="423" spans="75:75">
      <c r="BW423" s="54"/>
    </row>
    <row r="424" spans="75:75">
      <c r="BW424" s="54"/>
    </row>
    <row r="425" spans="75:75">
      <c r="BW425" s="54"/>
    </row>
    <row r="426" spans="75:75">
      <c r="BW426" s="54"/>
    </row>
    <row r="427" spans="75:75">
      <c r="BW427" s="54"/>
    </row>
    <row r="428" spans="75:75">
      <c r="BW428" s="54"/>
    </row>
    <row r="429" spans="75:75">
      <c r="BW429" s="54"/>
    </row>
    <row r="430" spans="75:75">
      <c r="BW430" s="54"/>
    </row>
    <row r="431" spans="75:75">
      <c r="BW431" s="54"/>
    </row>
    <row r="432" spans="75:75">
      <c r="BW432" s="54"/>
    </row>
    <row r="433" spans="75:75">
      <c r="BW433" s="54"/>
    </row>
    <row r="434" spans="75:75">
      <c r="BW434" s="54"/>
    </row>
    <row r="435" spans="75:75">
      <c r="BW435" s="54"/>
    </row>
    <row r="436" spans="75:75">
      <c r="BW436" s="54"/>
    </row>
    <row r="437" spans="75:75">
      <c r="BW437" s="54"/>
    </row>
    <row r="438" spans="75:75">
      <c r="BW438" s="54"/>
    </row>
    <row r="439" spans="75:75">
      <c r="BW439" s="54"/>
    </row>
    <row r="440" spans="75:75">
      <c r="BW440" s="54"/>
    </row>
    <row r="441" spans="75:75">
      <c r="BW441" s="54"/>
    </row>
    <row r="442" spans="75:75">
      <c r="BW442" s="54"/>
    </row>
    <row r="443" spans="75:75">
      <c r="BW443" s="54"/>
    </row>
    <row r="444" spans="75:75">
      <c r="BW444" s="54"/>
    </row>
    <row r="445" spans="75:75">
      <c r="BW445" s="54"/>
    </row>
    <row r="446" spans="75:75">
      <c r="BW446" s="54"/>
    </row>
    <row r="447" spans="75:75">
      <c r="BW447" s="54"/>
    </row>
    <row r="448" spans="75:75">
      <c r="BW448" s="54"/>
    </row>
    <row r="449" spans="75:75">
      <c r="BW449" s="54"/>
    </row>
    <row r="450" spans="75:75">
      <c r="BW450" s="54"/>
    </row>
    <row r="451" spans="75:75">
      <c r="BW451" s="54"/>
    </row>
    <row r="452" spans="75:75">
      <c r="BW452" s="54"/>
    </row>
    <row r="453" spans="75:75">
      <c r="BW453" s="54"/>
    </row>
    <row r="454" spans="75:75">
      <c r="BW454" s="54"/>
    </row>
    <row r="455" spans="75:75">
      <c r="BW455" s="54"/>
    </row>
    <row r="456" spans="75:75">
      <c r="BW456" s="54"/>
    </row>
    <row r="457" spans="75:75">
      <c r="BW457" s="54"/>
    </row>
    <row r="458" spans="75:75">
      <c r="BW458" s="54"/>
    </row>
    <row r="459" spans="75:75">
      <c r="BW459" s="54"/>
    </row>
    <row r="460" spans="75:75">
      <c r="BW460" s="54"/>
    </row>
    <row r="461" spans="75:75">
      <c r="BW461" s="54"/>
    </row>
    <row r="462" spans="75:75">
      <c r="BW462" s="54"/>
    </row>
    <row r="463" spans="75:75">
      <c r="BW463" s="54"/>
    </row>
    <row r="464" spans="75:75">
      <c r="BW464" s="54"/>
    </row>
  </sheetData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AL165"/>
  <sheetViews>
    <sheetView topLeftCell="A46" zoomScale="90" zoomScaleNormal="90" workbookViewId="0">
      <selection activeCell="R64" sqref="R64"/>
    </sheetView>
  </sheetViews>
  <sheetFormatPr defaultColWidth="9.140625" defaultRowHeight="12.75"/>
  <cols>
    <col min="1" max="1" width="11.140625" style="54" customWidth="1"/>
    <col min="2" max="2" width="17.42578125" style="54" customWidth="1"/>
    <col min="3" max="16384" width="9.140625" style="54"/>
  </cols>
  <sheetData>
    <row r="1" spans="1:38" ht="18.75">
      <c r="A1" s="15" t="s">
        <v>142</v>
      </c>
    </row>
    <row r="2" spans="1:38">
      <c r="C2" s="12"/>
    </row>
    <row r="3" spans="1:38">
      <c r="A3" s="14" t="s">
        <v>509</v>
      </c>
      <c r="D3" s="148"/>
      <c r="L3" s="148"/>
    </row>
    <row r="4" spans="1:38">
      <c r="A4" s="51" t="s">
        <v>97</v>
      </c>
      <c r="B4" s="51" t="s">
        <v>98</v>
      </c>
      <c r="C4" s="51" t="s">
        <v>99</v>
      </c>
      <c r="D4" s="51" t="s">
        <v>100</v>
      </c>
      <c r="E4" s="51" t="s">
        <v>101</v>
      </c>
      <c r="F4" s="51" t="s">
        <v>102</v>
      </c>
      <c r="G4" s="51" t="s">
        <v>103</v>
      </c>
      <c r="H4" s="51" t="s">
        <v>104</v>
      </c>
      <c r="I4" s="51" t="s">
        <v>105</v>
      </c>
      <c r="J4" s="51" t="s">
        <v>106</v>
      </c>
      <c r="K4" s="51" t="s">
        <v>107</v>
      </c>
      <c r="L4" s="51" t="s">
        <v>108</v>
      </c>
      <c r="M4" s="51" t="s">
        <v>109</v>
      </c>
      <c r="N4" s="51" t="s">
        <v>110</v>
      </c>
      <c r="O4" s="51" t="s">
        <v>111</v>
      </c>
      <c r="P4" s="51" t="s">
        <v>112</v>
      </c>
      <c r="Q4" s="51" t="s">
        <v>113</v>
      </c>
      <c r="R4" s="51" t="s">
        <v>114</v>
      </c>
      <c r="S4" s="51" t="s">
        <v>115</v>
      </c>
      <c r="T4" s="51" t="s">
        <v>116</v>
      </c>
      <c r="U4" s="51" t="s">
        <v>117</v>
      </c>
      <c r="V4" s="51" t="s">
        <v>118</v>
      </c>
      <c r="W4" s="51" t="s">
        <v>119</v>
      </c>
      <c r="X4" s="51" t="s">
        <v>120</v>
      </c>
      <c r="Y4" s="51" t="s">
        <v>121</v>
      </c>
      <c r="Z4" s="51" t="s">
        <v>122</v>
      </c>
      <c r="AA4" s="51" t="s">
        <v>123</v>
      </c>
      <c r="AB4" s="51" t="s">
        <v>124</v>
      </c>
      <c r="AC4" s="51" t="s">
        <v>125</v>
      </c>
      <c r="AD4" s="51" t="s">
        <v>126</v>
      </c>
      <c r="AE4" s="51" t="s">
        <v>127</v>
      </c>
      <c r="AF4" s="51" t="s">
        <v>128</v>
      </c>
      <c r="AG4" s="51" t="s">
        <v>129</v>
      </c>
      <c r="AH4" s="51" t="s">
        <v>130</v>
      </c>
      <c r="AI4" s="51" t="s">
        <v>131</v>
      </c>
      <c r="AJ4" s="51" t="s">
        <v>132</v>
      </c>
      <c r="AK4" s="51" t="s">
        <v>133</v>
      </c>
      <c r="AL4" s="51" t="s">
        <v>134</v>
      </c>
    </row>
    <row r="5" spans="1:38">
      <c r="A5" s="17" t="s">
        <v>135</v>
      </c>
      <c r="B5" s="52" t="s">
        <v>143</v>
      </c>
      <c r="C5" s="31" t="s">
        <v>418</v>
      </c>
      <c r="D5" s="31">
        <f>D63/Conversions!F$4*1000</f>
        <v>66.532700771822249</v>
      </c>
      <c r="E5" s="31" t="s">
        <v>418</v>
      </c>
      <c r="F5" s="31" t="s">
        <v>418</v>
      </c>
      <c r="G5" s="31" t="s">
        <v>419</v>
      </c>
      <c r="H5" s="31" t="s">
        <v>418</v>
      </c>
      <c r="I5" s="31" t="s">
        <v>418</v>
      </c>
      <c r="J5" s="31" t="s">
        <v>418</v>
      </c>
      <c r="K5" s="31" t="s">
        <v>418</v>
      </c>
      <c r="L5" s="31">
        <f>L63/Conversions!N$4*1000</f>
        <v>17.127408317122157</v>
      </c>
      <c r="M5" s="31">
        <f>M63/Conversions!O$4*1000</f>
        <v>6.6705656751787732</v>
      </c>
      <c r="N5" s="31" t="s">
        <v>418</v>
      </c>
      <c r="O5" s="31" t="s">
        <v>418</v>
      </c>
      <c r="P5" s="31" t="s">
        <v>418</v>
      </c>
      <c r="Q5" s="31">
        <f>Q63/Conversions!S$4*1000</f>
        <v>38.177682264089093</v>
      </c>
      <c r="R5" s="31" t="s">
        <v>418</v>
      </c>
      <c r="S5" s="31" t="s">
        <v>418</v>
      </c>
      <c r="T5" s="31" t="s">
        <v>418</v>
      </c>
      <c r="U5" s="31" t="s">
        <v>419</v>
      </c>
      <c r="V5" s="31">
        <f>V63/Conversions!X$4*1000</f>
        <v>73.437352432119283</v>
      </c>
      <c r="W5" s="31">
        <f>W63/Conversions!Y$4*1000</f>
        <v>0.49032176633647601</v>
      </c>
      <c r="X5" s="31" t="s">
        <v>418</v>
      </c>
      <c r="Y5" s="31" t="s">
        <v>418</v>
      </c>
      <c r="Z5" s="31" t="s">
        <v>418</v>
      </c>
      <c r="AA5" s="31" t="s">
        <v>418</v>
      </c>
      <c r="AB5" s="31">
        <f>AB63/Conversions!AD$4*1000</f>
        <v>35.28602376695487</v>
      </c>
      <c r="AC5" s="31" t="s">
        <v>418</v>
      </c>
      <c r="AD5" s="31">
        <f>AD63/Conversions!AF$4*1000</f>
        <v>49.392139849724984</v>
      </c>
      <c r="AE5" s="31" t="s">
        <v>418</v>
      </c>
      <c r="AF5" s="31" t="s">
        <v>418</v>
      </c>
      <c r="AG5" s="20">
        <v>0</v>
      </c>
      <c r="AH5" s="20">
        <v>0</v>
      </c>
      <c r="AI5" s="20">
        <v>0</v>
      </c>
      <c r="AJ5" s="20">
        <v>0</v>
      </c>
      <c r="AK5" s="20">
        <v>0</v>
      </c>
      <c r="AL5" s="20">
        <v>0</v>
      </c>
    </row>
    <row r="6" spans="1:38">
      <c r="A6" s="17" t="s">
        <v>135</v>
      </c>
      <c r="B6" s="52" t="s">
        <v>144</v>
      </c>
      <c r="C6" s="31">
        <f>C85/Conversions!E$5*1000</f>
        <v>13.728786475979208</v>
      </c>
      <c r="D6" s="31">
        <f>D85/Conversions!F$5*1000</f>
        <v>47.454584467876366</v>
      </c>
      <c r="E6" s="31">
        <f>E85/Conversions!G$5*1000</f>
        <v>13.655560829255908</v>
      </c>
      <c r="F6" s="31">
        <f>F85/Conversions!H$5*1000</f>
        <v>10.321936093595527</v>
      </c>
      <c r="G6" s="31" t="s">
        <v>419</v>
      </c>
      <c r="H6" s="31">
        <f>H85/Conversions!J$5*1000</f>
        <v>8.9320477401166904</v>
      </c>
      <c r="I6" s="31">
        <f>I85/Conversions!K$5*1000</f>
        <v>4.1451946247299309</v>
      </c>
      <c r="J6" s="31">
        <f>J85/Conversions!L$5*1000</f>
        <v>12.176770911225812</v>
      </c>
      <c r="K6" s="31">
        <f>K85/Conversions!M$5*1000</f>
        <v>2.2232452097596562</v>
      </c>
      <c r="L6" s="31">
        <f>L85/Conversions!N$5*1000</f>
        <v>32.371254918854838</v>
      </c>
      <c r="M6" s="31">
        <f>M85/Conversions!O$5*1000</f>
        <v>34.779880580565823</v>
      </c>
      <c r="N6" s="31">
        <f>N85/Conversions!P$5*1000</f>
        <v>14.214504044296685</v>
      </c>
      <c r="O6" s="31">
        <f>O85/Conversions!Q$5*1000</f>
        <v>22.322452905701901</v>
      </c>
      <c r="P6" s="31">
        <f>P85/Conversions!R$5*1000</f>
        <v>18.484338593896471</v>
      </c>
      <c r="Q6" s="31">
        <f>Q85/Conversions!S$5*1000</f>
        <v>36.366165428136561</v>
      </c>
      <c r="R6" s="31">
        <f>R85/Conversions!T$5*1000</f>
        <v>96.998538214360622</v>
      </c>
      <c r="S6" s="31">
        <f>S85/Conversions!U$5*1000</f>
        <v>27.139904319196884</v>
      </c>
      <c r="T6" s="31">
        <f>T85/Conversions!V$5*1000</f>
        <v>14.896405360367911</v>
      </c>
      <c r="U6" s="31" t="s">
        <v>419</v>
      </c>
      <c r="V6" s="31">
        <f>V85/Conversions!X$5*1000</f>
        <v>15.368245453356456</v>
      </c>
      <c r="W6" s="31">
        <f>W85/Conversions!Y$5*1000</f>
        <v>24.149651610958543</v>
      </c>
      <c r="X6" s="31">
        <f>X85/Conversions!Z$5*1000</f>
        <v>33.846177551222162</v>
      </c>
      <c r="Y6" s="31">
        <f>Y85/Conversions!AA$5*1000</f>
        <v>48.02587283521445</v>
      </c>
      <c r="Z6" s="31">
        <f>Z85/Conversions!AB$5*1000</f>
        <v>16.164374947675793</v>
      </c>
      <c r="AA6" s="31">
        <f>AA85/Conversions!AC$5*1000</f>
        <v>7.7910324647073939</v>
      </c>
      <c r="AB6" s="31">
        <f>AB85/Conversions!AD$5*1000</f>
        <v>49.991993436364787</v>
      </c>
      <c r="AC6" s="31">
        <f>AC85/Conversions!AE$5*1000</f>
        <v>9.036667757631724</v>
      </c>
      <c r="AD6" s="31">
        <f>AD85/Conversions!AF$5*1000</f>
        <v>0.91179051716011061</v>
      </c>
      <c r="AE6" s="31">
        <f>AE85/Conversions!AG$5*1000</f>
        <v>0.38799619238178695</v>
      </c>
      <c r="AF6" s="31">
        <f>AF85/Conversions!AH$5*1000</f>
        <v>8.0444503475450464</v>
      </c>
      <c r="AG6" s="20">
        <v>0</v>
      </c>
      <c r="AH6" s="20">
        <v>0</v>
      </c>
      <c r="AI6" s="20">
        <v>0</v>
      </c>
      <c r="AJ6" s="20">
        <v>0</v>
      </c>
      <c r="AK6" s="20">
        <v>0</v>
      </c>
      <c r="AL6" s="20">
        <v>0</v>
      </c>
    </row>
    <row r="7" spans="1:38">
      <c r="A7" s="17" t="s">
        <v>135</v>
      </c>
      <c r="B7" s="52" t="s">
        <v>145</v>
      </c>
      <c r="C7" s="31">
        <f>C105/Conversions!E$8*1000</f>
        <v>78.568640610794574</v>
      </c>
      <c r="D7" s="31">
        <f>D105/Conversions!F$8*1000</f>
        <v>139.67741935483872</v>
      </c>
      <c r="E7" s="31">
        <f>E105/Conversions!G$8*1000</f>
        <v>112.81545672564422</v>
      </c>
      <c r="F7" s="31">
        <f>F105/Conversions!H$8*1000</f>
        <v>110.82822473155008</v>
      </c>
      <c r="G7" s="31" t="s">
        <v>419</v>
      </c>
      <c r="H7" s="31">
        <f>H105/Conversions!J$8*1000</f>
        <v>92.960728980297802</v>
      </c>
      <c r="I7" s="31">
        <f>I105/Conversions!K$8*1000</f>
        <v>18.686168589982938</v>
      </c>
      <c r="J7" s="31">
        <f>J105/Conversions!L$8*1000</f>
        <v>103.73516781683405</v>
      </c>
      <c r="K7" s="31">
        <f>K105/Conversions!M$8*1000</f>
        <v>22.276771176995673</v>
      </c>
      <c r="L7" s="31">
        <f>L105/Conversions!N$8*1000</f>
        <v>121.03631167344217</v>
      </c>
      <c r="M7" s="31">
        <f>M105/Conversions!O$8*1000</f>
        <v>153.18580663017306</v>
      </c>
      <c r="N7" s="31">
        <f>N105/Conversions!P$8*1000</f>
        <v>98.155465228298965</v>
      </c>
      <c r="O7" s="31">
        <f>O105/Conversions!Q$8*1000</f>
        <v>78.434578204797191</v>
      </c>
      <c r="P7" s="31">
        <f>P105/Conversions!R$8*1000</f>
        <v>76.181554739034752</v>
      </c>
      <c r="Q7" s="31">
        <f>Q105/Conversions!S$8*1000</f>
        <v>139.43023973548347</v>
      </c>
      <c r="R7" s="31">
        <f>R105/Conversions!T$8*1000</f>
        <v>341.99335736764482</v>
      </c>
      <c r="S7" s="31">
        <f>S105/Conversions!U$8*1000</f>
        <v>147.52100253284985</v>
      </c>
      <c r="T7" s="31">
        <f>T105/Conversions!V$8*1000</f>
        <v>83.003206942086408</v>
      </c>
      <c r="U7" s="31" t="s">
        <v>419</v>
      </c>
      <c r="V7" s="31">
        <f>V105/Conversions!X$8*1000</f>
        <v>82.262480453403867</v>
      </c>
      <c r="W7" s="31">
        <f>W105/Conversions!Y$8*1000</f>
        <v>134.47613594481862</v>
      </c>
      <c r="X7" s="31">
        <f>X105/Conversions!Z$8*1000</f>
        <v>120.45760902910538</v>
      </c>
      <c r="Y7" s="31">
        <f>Y105/Conversions!AA$8*1000</f>
        <v>245.68678889381528</v>
      </c>
      <c r="Z7" s="31">
        <f>Z105/Conversions!AB$8*1000</f>
        <v>112.71929467116797</v>
      </c>
      <c r="AA7" s="31">
        <f>AA105/Conversions!AC$8*1000</f>
        <v>68.221336372679758</v>
      </c>
      <c r="AB7" s="31">
        <f>AB105/Conversions!AD$8*1000</f>
        <v>194.3116538786004</v>
      </c>
      <c r="AC7" s="31">
        <f>AC105/Conversions!AE$8*1000</f>
        <v>23.892096147366686</v>
      </c>
      <c r="AD7" s="31">
        <f>AD105/Conversions!AF$8*1000</f>
        <v>69.218903503668486</v>
      </c>
      <c r="AE7" s="31">
        <f>AE105/Conversions!AG$8*1000</f>
        <v>1.3767517513934378</v>
      </c>
      <c r="AF7" s="31">
        <f>AF105/Conversions!AH$8*1000</f>
        <v>39.288057503816788</v>
      </c>
      <c r="AG7" s="20">
        <v>0</v>
      </c>
      <c r="AH7" s="20">
        <v>0</v>
      </c>
      <c r="AI7" s="20">
        <v>0</v>
      </c>
      <c r="AJ7" s="20">
        <v>0</v>
      </c>
      <c r="AK7" s="20">
        <v>0</v>
      </c>
      <c r="AL7" s="20">
        <v>0</v>
      </c>
    </row>
    <row r="8" spans="1:38">
      <c r="A8" s="17" t="s">
        <v>137</v>
      </c>
      <c r="B8" s="52" t="s">
        <v>147</v>
      </c>
      <c r="C8" s="31">
        <f>C125/Conversions!E$11*1000</f>
        <v>4.1209608402300999</v>
      </c>
      <c r="D8" s="31">
        <f>D125/Conversions!F$11*1000</f>
        <v>6.3733412525193307</v>
      </c>
      <c r="E8" s="31">
        <f>E125/Conversions!G$11*1000</f>
        <v>5.1152061121058647</v>
      </c>
      <c r="F8" s="31">
        <f>F125/Conversions!H$11*1000</f>
        <v>3.4280681862967719</v>
      </c>
      <c r="G8" s="31" t="s">
        <v>419</v>
      </c>
      <c r="H8" s="31">
        <f>H125/Conversions!J$11*1000</f>
        <v>3.7645937848286253</v>
      </c>
      <c r="I8" s="31">
        <f>I125/Conversions!K$11*1000</f>
        <v>0.61018512805733494</v>
      </c>
      <c r="J8" s="31">
        <f>J125/Conversions!L$11*1000</f>
        <v>4.8509058626277577</v>
      </c>
      <c r="K8" s="31">
        <f>K125/Conversions!M$11*1000</f>
        <v>0.87400370156454921</v>
      </c>
      <c r="L8" s="31">
        <f>L125/Conversions!N$11*1000</f>
        <v>1.6770531574778444</v>
      </c>
      <c r="M8" s="31">
        <f>M125/Conversions!O$11*1000</f>
        <v>1.8136472710415239</v>
      </c>
      <c r="N8" s="31">
        <f>N125/Conversions!P$11*1000</f>
        <v>2.6073049013082885</v>
      </c>
      <c r="O8" s="31">
        <f>O125/Conversions!Q$11*1000</f>
        <v>5.721014958614318</v>
      </c>
      <c r="P8" s="31">
        <f>P125/Conversions!R$11*1000</f>
        <v>5.5305046022033402</v>
      </c>
      <c r="Q8" s="31">
        <f>Q125/Conversions!S$11*1000</f>
        <v>4.5308567595932105</v>
      </c>
      <c r="R8" s="31">
        <f>R125/Conversions!T$11*1000</f>
        <v>21.339677540006253</v>
      </c>
      <c r="S8" s="31">
        <f>S125/Conversions!U$11*1000</f>
        <v>8.7006008823789056</v>
      </c>
      <c r="T8" s="31">
        <f>T125/Conversions!V$11*1000</f>
        <v>1.0175899930032921</v>
      </c>
      <c r="U8" s="31" t="s">
        <v>419</v>
      </c>
      <c r="V8" s="31">
        <f>V125/Conversions!X$11*1000</f>
        <v>3.1418952250873633</v>
      </c>
      <c r="W8" s="31">
        <f>W125/Conversions!Y$11*1000</f>
        <v>6.720868762225674</v>
      </c>
      <c r="X8" s="31">
        <f>X125/Conversions!Z$11*1000</f>
        <v>2.5280524195607472</v>
      </c>
      <c r="Y8" s="31">
        <f>Y125/Conversions!AA$11*1000</f>
        <v>9.7135778730769626</v>
      </c>
      <c r="Z8" s="31">
        <f>Z125/Conversions!AB$11*1000</f>
        <v>5.1984788835875779</v>
      </c>
      <c r="AA8" s="31">
        <f>AA125/Conversions!AC$11*1000</f>
        <v>1.765424805465593</v>
      </c>
      <c r="AB8" s="31">
        <f>AB125/Conversions!AD$11*1000</f>
        <v>0.5401158379403117</v>
      </c>
      <c r="AC8" s="31">
        <f>AC125/Conversions!AE$11*1000</f>
        <v>3.8667112062374609</v>
      </c>
      <c r="AD8" s="31">
        <f>AD125/Conversions!AF$11*1000</f>
        <v>3.1992653821731567</v>
      </c>
      <c r="AE8" s="31">
        <f>AE125/Conversions!AG$11*1000</f>
        <v>5.1091522559999993E-7</v>
      </c>
      <c r="AF8" s="31">
        <f>AF125/Conversions!AH$11*1000</f>
        <v>1.7876556327877884</v>
      </c>
      <c r="AG8" s="20">
        <v>0</v>
      </c>
      <c r="AH8" s="20">
        <v>0</v>
      </c>
      <c r="AI8" s="20">
        <v>0</v>
      </c>
      <c r="AJ8" s="20">
        <v>0</v>
      </c>
      <c r="AK8" s="20">
        <v>0</v>
      </c>
      <c r="AL8" s="20">
        <v>0</v>
      </c>
    </row>
    <row r="9" spans="1:38">
      <c r="A9" s="17" t="s">
        <v>137</v>
      </c>
      <c r="B9" s="19" t="s">
        <v>146</v>
      </c>
      <c r="C9" s="31">
        <f>C145/Conversions!E$12*1000</f>
        <v>6.0706495007623831</v>
      </c>
      <c r="D9" s="31">
        <f>D145/Conversions!F$12*1000</f>
        <v>4.7200000000000006</v>
      </c>
      <c r="E9" s="31">
        <f>E145/Conversions!G$12*1000</f>
        <v>9.2392924537066925</v>
      </c>
      <c r="F9" s="31">
        <f>F145/Conversions!H$12*1000</f>
        <v>8.2153852068100566</v>
      </c>
      <c r="G9" s="31" t="s">
        <v>419</v>
      </c>
      <c r="H9" s="31">
        <f>H145/Conversions!J$12*1000</f>
        <v>7.7150525262920544</v>
      </c>
      <c r="I9" s="31">
        <f>I145/Conversions!K$12*1000</f>
        <v>0.867667738076215</v>
      </c>
      <c r="J9" s="31">
        <f>J145/Conversions!L$12*1000</f>
        <v>8.7414644436972999</v>
      </c>
      <c r="K9" s="31">
        <f>K145/Conversions!M$12*1000</f>
        <v>2.0161783743350679</v>
      </c>
      <c r="L9" s="31">
        <f>L145/Conversions!N$12*1000</f>
        <v>1.6170085187662697</v>
      </c>
      <c r="M9" s="31">
        <f>M145/Conversions!O$12*1000</f>
        <v>3.7578326620490068</v>
      </c>
      <c r="N9" s="31">
        <f>N145/Conversions!P$12*1000</f>
        <v>5.6863001607429355</v>
      </c>
      <c r="O9" s="31">
        <f>O145/Conversions!Q$12*1000</f>
        <v>5.6561286401516329</v>
      </c>
      <c r="P9" s="31">
        <f>P145/Conversions!R$12*1000</f>
        <v>6.1050362581335111</v>
      </c>
      <c r="Q9" s="31">
        <f>Q145/Conversions!S$12*1000</f>
        <v>5.2509343330639702</v>
      </c>
      <c r="R9" s="31">
        <f>R145/Conversions!T$12*1000</f>
        <v>24.929184778322607</v>
      </c>
      <c r="S9" s="31">
        <f>S145/Conversions!U$12*1000</f>
        <v>12.005488518008049</v>
      </c>
      <c r="T9" s="31">
        <f>T145/Conversions!V$12*1000</f>
        <v>2.9627134502923971</v>
      </c>
      <c r="U9" s="31" t="s">
        <v>419</v>
      </c>
      <c r="V9" s="31">
        <f>V145/Conversions!X$12*1000</f>
        <v>5.030399754270003</v>
      </c>
      <c r="W9" s="31">
        <f>W145/Conversions!Y$12*1000</f>
        <v>9.8879519632200097</v>
      </c>
      <c r="X9" s="31">
        <f>X145/Conversions!Z$12*1000</f>
        <v>3.889011475875308</v>
      </c>
      <c r="Y9" s="31">
        <f>Y145/Conversions!AA$12*1000</f>
        <v>14.988172399120266</v>
      </c>
      <c r="Z9" s="31">
        <f>Z145/Conversions!AB$12*1000</f>
        <v>8.7406239382508488</v>
      </c>
      <c r="AA9" s="31">
        <f>AA145/Conversions!AC$12*1000</f>
        <v>4.3961288783033874</v>
      </c>
      <c r="AB9" s="31">
        <f>AB145/Conversions!AD$12*1000</f>
        <v>3.1819196531525296</v>
      </c>
      <c r="AC9" s="31">
        <f>AC145/Conversions!AE$12*1000</f>
        <v>3.2863761621952001</v>
      </c>
      <c r="AD9" s="31">
        <f>AD145/Conversions!AF$12*1000</f>
        <v>7.1146050980342803</v>
      </c>
      <c r="AE9" s="31">
        <f>AE145/Conversions!AG$12*1000</f>
        <v>0</v>
      </c>
      <c r="AF9" s="31">
        <f>AF145/Conversions!AH$12*1000</f>
        <v>2.5990796751326966</v>
      </c>
      <c r="AG9" s="20">
        <v>0</v>
      </c>
      <c r="AH9" s="20">
        <v>0</v>
      </c>
      <c r="AI9" s="20">
        <v>0</v>
      </c>
      <c r="AJ9" s="20">
        <v>0</v>
      </c>
      <c r="AK9" s="20">
        <v>0</v>
      </c>
      <c r="AL9" s="20">
        <v>0</v>
      </c>
    </row>
    <row r="10" spans="1:38">
      <c r="A10" s="21"/>
      <c r="B10" s="22"/>
      <c r="C10" s="132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</row>
    <row r="11" spans="1:38">
      <c r="A11" s="21"/>
      <c r="B11" s="22"/>
      <c r="C11" s="132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</row>
    <row r="12" spans="1:38">
      <c r="A12" s="21"/>
      <c r="B12" s="22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</row>
    <row r="13" spans="1:38">
      <c r="A13" s="21"/>
      <c r="B13" s="21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</row>
    <row r="15" spans="1:38">
      <c r="A15" s="14" t="s">
        <v>512</v>
      </c>
    </row>
    <row r="16" spans="1:38">
      <c r="A16" s="56" t="s">
        <v>97</v>
      </c>
      <c r="B16" s="56" t="s">
        <v>98</v>
      </c>
      <c r="C16" s="56" t="s">
        <v>99</v>
      </c>
      <c r="D16" s="56" t="s">
        <v>100</v>
      </c>
      <c r="E16" s="56" t="s">
        <v>101</v>
      </c>
      <c r="F16" s="56" t="s">
        <v>102</v>
      </c>
      <c r="G16" s="56" t="s">
        <v>103</v>
      </c>
      <c r="H16" s="56" t="s">
        <v>104</v>
      </c>
      <c r="I16" s="56" t="s">
        <v>105</v>
      </c>
      <c r="J16" s="56" t="s">
        <v>106</v>
      </c>
      <c r="K16" s="56" t="s">
        <v>107</v>
      </c>
      <c r="L16" s="56" t="s">
        <v>108</v>
      </c>
      <c r="M16" s="56" t="s">
        <v>109</v>
      </c>
      <c r="N16" s="56" t="s">
        <v>110</v>
      </c>
      <c r="O16" s="56" t="s">
        <v>111</v>
      </c>
      <c r="P16" s="56" t="s">
        <v>112</v>
      </c>
      <c r="Q16" s="56" t="s">
        <v>113</v>
      </c>
      <c r="R16" s="56" t="s">
        <v>114</v>
      </c>
      <c r="S16" s="56" t="s">
        <v>115</v>
      </c>
      <c r="T16" s="56" t="s">
        <v>116</v>
      </c>
      <c r="U16" s="56" t="s">
        <v>117</v>
      </c>
      <c r="V16" s="56" t="s">
        <v>118</v>
      </c>
      <c r="W16" s="56" t="s">
        <v>119</v>
      </c>
      <c r="X16" s="56" t="s">
        <v>120</v>
      </c>
      <c r="Y16" s="56" t="s">
        <v>121</v>
      </c>
      <c r="Z16" s="56" t="s">
        <v>122</v>
      </c>
      <c r="AA16" s="56" t="s">
        <v>123</v>
      </c>
      <c r="AB16" s="56" t="s">
        <v>124</v>
      </c>
      <c r="AC16" s="56" t="s">
        <v>125</v>
      </c>
      <c r="AD16" s="56" t="s">
        <v>126</v>
      </c>
      <c r="AE16" s="56" t="s">
        <v>127</v>
      </c>
      <c r="AF16" s="56" t="s">
        <v>128</v>
      </c>
      <c r="AG16" s="56" t="s">
        <v>129</v>
      </c>
      <c r="AH16" s="56" t="s">
        <v>130</v>
      </c>
      <c r="AI16" s="56" t="s">
        <v>131</v>
      </c>
      <c r="AJ16" s="56" t="s">
        <v>132</v>
      </c>
      <c r="AK16" s="56" t="s">
        <v>133</v>
      </c>
      <c r="AL16" s="56" t="s">
        <v>134</v>
      </c>
    </row>
    <row r="17" spans="1:38" s="96" customFormat="1">
      <c r="A17" s="17" t="s">
        <v>135</v>
      </c>
      <c r="B17" s="52" t="s">
        <v>143</v>
      </c>
      <c r="C17" s="31"/>
      <c r="D17" s="31">
        <v>47.368673878227085</v>
      </c>
      <c r="E17" s="31"/>
      <c r="F17" s="31"/>
      <c r="G17" s="31" t="s">
        <v>419</v>
      </c>
      <c r="H17" s="31"/>
      <c r="I17" s="31"/>
      <c r="J17" s="31"/>
      <c r="K17" s="31"/>
      <c r="L17" s="31">
        <v>38.387916350027218</v>
      </c>
      <c r="M17" s="31">
        <v>20.472745025574895</v>
      </c>
      <c r="N17" s="31"/>
      <c r="O17" s="31"/>
      <c r="P17" s="31"/>
      <c r="Q17" s="31">
        <v>20.255006173138586</v>
      </c>
      <c r="R17" s="31"/>
      <c r="S17" s="31"/>
      <c r="T17" s="31"/>
      <c r="U17" s="31" t="s">
        <v>419</v>
      </c>
      <c r="V17" s="31">
        <v>54.899098951050419</v>
      </c>
      <c r="W17" s="31"/>
      <c r="X17" s="31"/>
      <c r="Y17" s="31"/>
      <c r="Z17" s="31"/>
      <c r="AA17" s="31"/>
      <c r="AB17" s="31">
        <v>13.038159617068002</v>
      </c>
      <c r="AC17" s="31"/>
      <c r="AD17" s="31">
        <v>71.534639752259636</v>
      </c>
      <c r="AE17" s="31"/>
      <c r="AF17" s="35"/>
      <c r="AG17" s="20">
        <v>0</v>
      </c>
      <c r="AH17" s="20">
        <v>0</v>
      </c>
      <c r="AI17" s="20">
        <v>0</v>
      </c>
      <c r="AJ17" s="20">
        <v>0</v>
      </c>
      <c r="AK17" s="20">
        <v>0</v>
      </c>
      <c r="AL17" s="20">
        <v>0</v>
      </c>
    </row>
    <row r="18" spans="1:38" s="96" customFormat="1">
      <c r="A18" s="17" t="s">
        <v>135</v>
      </c>
      <c r="B18" s="52" t="s">
        <v>144</v>
      </c>
      <c r="C18" s="35">
        <v>18.597505198762754</v>
      </c>
      <c r="D18" s="35">
        <v>56.576192583556342</v>
      </c>
      <c r="E18" s="35">
        <v>21.438195705716542</v>
      </c>
      <c r="F18" s="35">
        <v>13.783443524783646</v>
      </c>
      <c r="G18" s="31" t="s">
        <v>419</v>
      </c>
      <c r="H18" s="35">
        <v>11.154753217623474</v>
      </c>
      <c r="I18" s="35">
        <v>13.478294825447914</v>
      </c>
      <c r="J18" s="35">
        <v>20.066680285498236</v>
      </c>
      <c r="K18" s="35">
        <v>3.2364919123531077</v>
      </c>
      <c r="L18" s="35">
        <v>40.878870522654374</v>
      </c>
      <c r="M18" s="35">
        <v>46.251093252070774</v>
      </c>
      <c r="N18" s="35">
        <v>33.045580518539232</v>
      </c>
      <c r="O18" s="35">
        <v>16.161156602911021</v>
      </c>
      <c r="P18" s="35">
        <v>67.293093503042755</v>
      </c>
      <c r="Q18" s="35">
        <v>14.499629898840503</v>
      </c>
      <c r="R18" s="35">
        <v>15.268946703405163</v>
      </c>
      <c r="S18" s="35">
        <v>76.902081087074492</v>
      </c>
      <c r="T18" s="35">
        <v>27.980883764072765</v>
      </c>
      <c r="U18" s="31" t="s">
        <v>419</v>
      </c>
      <c r="V18" s="35">
        <v>13.582392018024009</v>
      </c>
      <c r="W18" s="35">
        <v>27.227515357458977</v>
      </c>
      <c r="X18" s="35">
        <v>18.073422035504631</v>
      </c>
      <c r="Y18" s="35">
        <v>48.093715565066418</v>
      </c>
      <c r="Z18" s="35">
        <v>16.347876627263897</v>
      </c>
      <c r="AA18" s="35">
        <v>6.2838396314569156</v>
      </c>
      <c r="AB18" s="35">
        <v>35.06341220331209</v>
      </c>
      <c r="AC18" s="35">
        <v>9.1072602380792613</v>
      </c>
      <c r="AD18" s="35">
        <v>10.73588342664592</v>
      </c>
      <c r="AE18" s="35">
        <v>7.5643350945583157</v>
      </c>
      <c r="AF18" s="35">
        <v>37.786424349726545</v>
      </c>
      <c r="AG18" s="20">
        <v>0</v>
      </c>
      <c r="AH18" s="20">
        <v>0</v>
      </c>
      <c r="AI18" s="20">
        <v>0</v>
      </c>
      <c r="AJ18" s="20">
        <v>0</v>
      </c>
      <c r="AK18" s="20">
        <v>0</v>
      </c>
      <c r="AL18" s="20">
        <v>0</v>
      </c>
    </row>
    <row r="19" spans="1:38" s="96" customFormat="1">
      <c r="A19" s="17" t="s">
        <v>135</v>
      </c>
      <c r="B19" s="52" t="s">
        <v>145</v>
      </c>
      <c r="C19" s="31">
        <v>80.832637184875637</v>
      </c>
      <c r="D19" s="31">
        <v>210.87342469314791</v>
      </c>
      <c r="E19" s="31">
        <v>102.54350297222766</v>
      </c>
      <c r="F19" s="31">
        <v>78.942832416816216</v>
      </c>
      <c r="G19" s="31" t="s">
        <v>419</v>
      </c>
      <c r="H19" s="31">
        <v>114.70830203604248</v>
      </c>
      <c r="I19" s="31">
        <v>5.2231020571114524</v>
      </c>
      <c r="J19" s="31">
        <v>39.609934865376317</v>
      </c>
      <c r="K19" s="31">
        <v>8.5974567405245406</v>
      </c>
      <c r="L19" s="31">
        <v>80.287636427325012</v>
      </c>
      <c r="M19" s="31">
        <v>132.06804466917123</v>
      </c>
      <c r="N19" s="31">
        <v>31.431965551190977</v>
      </c>
      <c r="O19" s="31">
        <v>43.587403355148474</v>
      </c>
      <c r="P19" s="31">
        <v>31.114756342301433</v>
      </c>
      <c r="Q19" s="31">
        <v>103.24450970431192</v>
      </c>
      <c r="R19" s="31">
        <v>33.272225395985338</v>
      </c>
      <c r="S19" s="31">
        <v>115.25254151411275</v>
      </c>
      <c r="T19" s="31">
        <v>184.43792521610294</v>
      </c>
      <c r="U19" s="31" t="s">
        <v>419</v>
      </c>
      <c r="V19" s="31">
        <v>35.229406312980942</v>
      </c>
      <c r="W19" s="31">
        <v>61.917673497729709</v>
      </c>
      <c r="X19" s="31">
        <v>41.446418241013369</v>
      </c>
      <c r="Y19" s="31">
        <v>113.46008572807307</v>
      </c>
      <c r="Z19" s="31">
        <v>68.237964747606867</v>
      </c>
      <c r="AA19" s="31">
        <v>67.553477291840125</v>
      </c>
      <c r="AB19" s="31">
        <v>38.073184446499127</v>
      </c>
      <c r="AC19" s="31">
        <v>16.653791883110394</v>
      </c>
      <c r="AD19" s="31">
        <v>45.464191772076362</v>
      </c>
      <c r="AE19" s="31">
        <v>5.8299840715733522</v>
      </c>
      <c r="AF19" s="35">
        <v>44.335267155882484</v>
      </c>
      <c r="AG19" s="20">
        <v>0</v>
      </c>
      <c r="AH19" s="20">
        <v>0</v>
      </c>
      <c r="AI19" s="20">
        <v>0</v>
      </c>
      <c r="AJ19" s="20">
        <v>0</v>
      </c>
      <c r="AK19" s="20">
        <v>0</v>
      </c>
      <c r="AL19" s="20">
        <v>0</v>
      </c>
    </row>
    <row r="20" spans="1:38" s="96" customFormat="1">
      <c r="A20" s="17" t="s">
        <v>137</v>
      </c>
      <c r="B20" s="52" t="s">
        <v>147</v>
      </c>
      <c r="C20" s="31">
        <v>6.6120405512734273</v>
      </c>
      <c r="D20" s="31">
        <v>4.583834202470026</v>
      </c>
      <c r="E20" s="31">
        <v>6.9079745661120997</v>
      </c>
      <c r="F20" s="31">
        <v>4.5430622854479816</v>
      </c>
      <c r="G20" s="31" t="s">
        <v>419</v>
      </c>
      <c r="H20" s="31">
        <v>5.2530317885596229</v>
      </c>
      <c r="I20" s="31">
        <v>2.1981755157671623</v>
      </c>
      <c r="J20" s="31">
        <v>0</v>
      </c>
      <c r="K20" s="31">
        <v>2.6436503598232322</v>
      </c>
      <c r="L20" s="31">
        <v>5.4484818910896156</v>
      </c>
      <c r="M20" s="31">
        <v>4.4223144257799216</v>
      </c>
      <c r="N20" s="31">
        <v>2.4710702592926075</v>
      </c>
      <c r="O20" s="31">
        <v>4.5886034721942979</v>
      </c>
      <c r="P20" s="31">
        <v>0</v>
      </c>
      <c r="Q20" s="31">
        <v>2.7900373054973699</v>
      </c>
      <c r="R20" s="31">
        <v>0</v>
      </c>
      <c r="S20" s="31">
        <v>0</v>
      </c>
      <c r="T20" s="31">
        <v>2.8794980469880431</v>
      </c>
      <c r="U20" s="31" t="s">
        <v>419</v>
      </c>
      <c r="V20" s="31">
        <v>5.7266999954930258</v>
      </c>
      <c r="W20" s="31">
        <v>7.8925170378162841</v>
      </c>
      <c r="X20" s="31">
        <v>3.6940770505435858</v>
      </c>
      <c r="Y20" s="31">
        <v>7.6945785347664204</v>
      </c>
      <c r="Z20" s="31">
        <v>5.5383990352638994</v>
      </c>
      <c r="AA20" s="31">
        <v>1.4413318365808196</v>
      </c>
      <c r="AB20" s="31">
        <v>0.9252502289425556</v>
      </c>
      <c r="AC20" s="31">
        <v>2.1166363285980228</v>
      </c>
      <c r="AD20" s="31">
        <v>4.4331211688011507</v>
      </c>
      <c r="AE20" s="31">
        <v>1.5047338564344686E-2</v>
      </c>
      <c r="AF20" s="35">
        <v>9.2652644310009524</v>
      </c>
      <c r="AG20" s="20">
        <v>0</v>
      </c>
      <c r="AH20" s="20">
        <v>0</v>
      </c>
      <c r="AI20" s="20">
        <v>0</v>
      </c>
      <c r="AJ20" s="20">
        <v>0</v>
      </c>
      <c r="AK20" s="20">
        <v>0</v>
      </c>
      <c r="AL20" s="20">
        <v>0</v>
      </c>
    </row>
    <row r="21" spans="1:38" s="96" customFormat="1">
      <c r="A21" s="17" t="s">
        <v>137</v>
      </c>
      <c r="B21" s="19" t="s">
        <v>146</v>
      </c>
      <c r="C21" s="31">
        <v>17.095496954538408</v>
      </c>
      <c r="D21" s="31">
        <v>3.075187813632716</v>
      </c>
      <c r="E21" s="31">
        <v>24.318956414247985</v>
      </c>
      <c r="F21" s="31">
        <v>12.809760537226627</v>
      </c>
      <c r="G21" s="31" t="s">
        <v>419</v>
      </c>
      <c r="H21" s="31">
        <v>24.28809024289513</v>
      </c>
      <c r="I21" s="31">
        <v>1.3750892542598556</v>
      </c>
      <c r="J21" s="31">
        <v>17.917137654234359</v>
      </c>
      <c r="K21" s="31">
        <v>4.0819917427790786</v>
      </c>
      <c r="L21" s="31">
        <v>3.9079994457509195</v>
      </c>
      <c r="M21" s="31">
        <v>9.8828988393495276</v>
      </c>
      <c r="N21" s="31">
        <v>10.058359536540545</v>
      </c>
      <c r="O21" s="31">
        <v>7.7739581392202624</v>
      </c>
      <c r="P21" s="31">
        <v>25.841683877313059</v>
      </c>
      <c r="Q21" s="31">
        <v>4.8086500170629698</v>
      </c>
      <c r="R21" s="31">
        <v>10.21746433600596</v>
      </c>
      <c r="S21" s="31">
        <v>22.974447850118825</v>
      </c>
      <c r="T21" s="31">
        <v>6.4742379633286173</v>
      </c>
      <c r="U21" s="31" t="s">
        <v>419</v>
      </c>
      <c r="V21" s="31">
        <v>11.210114818995207</v>
      </c>
      <c r="W21" s="31">
        <v>20.284181997445803</v>
      </c>
      <c r="X21" s="31">
        <v>8.043182605750177</v>
      </c>
      <c r="Y21" s="31">
        <v>22.45166564038021</v>
      </c>
      <c r="Z21" s="31">
        <v>19.987010433910537</v>
      </c>
      <c r="AA21" s="31">
        <v>5.6076126079148274</v>
      </c>
      <c r="AB21" s="31">
        <v>10.184627273067669</v>
      </c>
      <c r="AC21" s="31">
        <v>2.2152994753022104</v>
      </c>
      <c r="AD21" s="31">
        <v>11.461035818251915</v>
      </c>
      <c r="AE21" s="31">
        <v>0</v>
      </c>
      <c r="AF21" s="35">
        <v>11.738802554555297</v>
      </c>
      <c r="AG21" s="20">
        <v>0</v>
      </c>
      <c r="AH21" s="20">
        <v>0</v>
      </c>
      <c r="AI21" s="20">
        <v>0</v>
      </c>
      <c r="AJ21" s="20">
        <v>0</v>
      </c>
      <c r="AK21" s="20">
        <v>0</v>
      </c>
      <c r="AL21" s="20">
        <v>0</v>
      </c>
    </row>
    <row r="22" spans="1:38" s="96" customFormat="1">
      <c r="A22" s="21"/>
      <c r="B22" s="22"/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</row>
    <row r="23" spans="1:38" s="96" customFormat="1">
      <c r="A23" s="21"/>
      <c r="B23" s="22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</row>
    <row r="24" spans="1:38" s="96" customFormat="1">
      <c r="A24" s="21"/>
      <c r="B24" s="22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</row>
    <row r="25" spans="1:38" s="96" customFormat="1">
      <c r="A25" s="21"/>
      <c r="B25" s="21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</row>
    <row r="27" spans="1:38">
      <c r="A27" s="14" t="s">
        <v>510</v>
      </c>
    </row>
    <row r="28" spans="1:38">
      <c r="A28" s="56" t="s">
        <v>97</v>
      </c>
      <c r="B28" s="56" t="s">
        <v>98</v>
      </c>
      <c r="C28" s="56" t="s">
        <v>99</v>
      </c>
      <c r="D28" s="56" t="s">
        <v>100</v>
      </c>
      <c r="E28" s="56" t="s">
        <v>101</v>
      </c>
      <c r="F28" s="56" t="s">
        <v>102</v>
      </c>
      <c r="G28" s="56" t="s">
        <v>103</v>
      </c>
      <c r="H28" s="56" t="s">
        <v>104</v>
      </c>
      <c r="I28" s="56" t="s">
        <v>105</v>
      </c>
      <c r="J28" s="56" t="s">
        <v>106</v>
      </c>
      <c r="K28" s="56" t="s">
        <v>107</v>
      </c>
      <c r="L28" s="56" t="s">
        <v>108</v>
      </c>
      <c r="M28" s="56" t="s">
        <v>109</v>
      </c>
      <c r="N28" s="56" t="s">
        <v>110</v>
      </c>
      <c r="O28" s="56" t="s">
        <v>111</v>
      </c>
      <c r="P28" s="56" t="s">
        <v>112</v>
      </c>
      <c r="Q28" s="56" t="s">
        <v>113</v>
      </c>
      <c r="R28" s="56" t="s">
        <v>114</v>
      </c>
      <c r="S28" s="56" t="s">
        <v>115</v>
      </c>
      <c r="T28" s="56" t="s">
        <v>116</v>
      </c>
      <c r="U28" s="56" t="s">
        <v>117</v>
      </c>
      <c r="V28" s="56" t="s">
        <v>118</v>
      </c>
      <c r="W28" s="56" t="s">
        <v>119</v>
      </c>
      <c r="X28" s="56" t="s">
        <v>120</v>
      </c>
      <c r="Y28" s="56" t="s">
        <v>121</v>
      </c>
      <c r="Z28" s="56" t="s">
        <v>122</v>
      </c>
      <c r="AA28" s="56" t="s">
        <v>123</v>
      </c>
      <c r="AB28" s="56" t="s">
        <v>124</v>
      </c>
      <c r="AC28" s="56" t="s">
        <v>125</v>
      </c>
      <c r="AD28" s="56" t="s">
        <v>126</v>
      </c>
      <c r="AE28" s="56" t="s">
        <v>127</v>
      </c>
      <c r="AF28" s="56" t="s">
        <v>128</v>
      </c>
      <c r="AG28" s="56" t="s">
        <v>129</v>
      </c>
      <c r="AH28" s="56" t="s">
        <v>130</v>
      </c>
      <c r="AI28" s="56" t="s">
        <v>131</v>
      </c>
      <c r="AJ28" s="56" t="s">
        <v>132</v>
      </c>
      <c r="AK28" s="56" t="s">
        <v>133</v>
      </c>
      <c r="AL28" s="56" t="s">
        <v>134</v>
      </c>
    </row>
    <row r="29" spans="1:38" s="96" customFormat="1">
      <c r="A29" s="17" t="s">
        <v>135</v>
      </c>
      <c r="B29" s="52" t="s">
        <v>143</v>
      </c>
      <c r="C29" s="31"/>
      <c r="D29" s="31">
        <f>D$73/Conversions!F$4*1000</f>
        <v>67.664347348211919</v>
      </c>
      <c r="E29" s="31">
        <f>E$73/Conversions!G$4*1000</f>
        <v>0.13961617805118431</v>
      </c>
      <c r="F29" s="31">
        <f>F$73/Conversions!H$4*1000</f>
        <v>6.3212253821666453E-2</v>
      </c>
      <c r="G29" s="31" t="s">
        <v>419</v>
      </c>
      <c r="H29" s="31">
        <f>H$73/Conversions!J$4*1000</f>
        <v>7.8893718260869569E-5</v>
      </c>
      <c r="I29" s="31">
        <f>I$73/Conversions!K$4*1000</f>
        <v>1.5337016038027589</v>
      </c>
      <c r="J29" s="31">
        <f>J$73/Conversions!L$4*1000</f>
        <v>6.1092801341072569</v>
      </c>
      <c r="K29" s="31">
        <f>K$73/Conversions!M$4*1000</f>
        <v>1.4722456322983675</v>
      </c>
      <c r="L29" s="31">
        <f>L$73/Conversions!N$4*1000</f>
        <v>17.127408317122157</v>
      </c>
      <c r="M29" s="31">
        <f>M$73/Conversions!O$4*1000</f>
        <v>28.886075067674486</v>
      </c>
      <c r="N29" s="31">
        <f>N$73/Conversions!P$4*1000</f>
        <v>8.3020533235039231</v>
      </c>
      <c r="O29" s="31">
        <f>O$73/Conversions!Q$4*1000</f>
        <v>0.12841683092171713</v>
      </c>
      <c r="P29" s="31">
        <f>P$73/Conversions!R$4*1000</f>
        <v>12.240457753081676</v>
      </c>
      <c r="Q29" s="31">
        <f>Q$73/Conversions!S$4*1000</f>
        <v>38.177682264089242</v>
      </c>
      <c r="R29" s="31">
        <f>R$73/Conversions!T$4*1000</f>
        <v>3.0001836521739129E-5</v>
      </c>
      <c r="S29" s="31">
        <f>S$73/Conversions!U$4*1000</f>
        <v>5.3439507674761202E-2</v>
      </c>
      <c r="T29" s="31">
        <f>T$73/Conversions!V$4*1000</f>
        <v>3.1336731123875687E-2</v>
      </c>
      <c r="U29" s="31" t="s">
        <v>419</v>
      </c>
      <c r="V29" s="31">
        <f>V$73/Conversions!X$4*1000</f>
        <v>73.437352432119283</v>
      </c>
      <c r="W29" s="31">
        <f>W$73/Conversions!Y$4*1000</f>
        <v>0.49032176633647601</v>
      </c>
      <c r="X29" s="31">
        <f>X$73/Conversions!Z$4*1000</f>
        <v>4.2595200000000002E-5</v>
      </c>
      <c r="Y29" s="31">
        <f>Y$73/Conversions!AA$4*1000</f>
        <v>8.1331302676787051E-2</v>
      </c>
      <c r="Z29" s="31">
        <f>Z$73/Conversions!AB$4*1000</f>
        <v>2.8520264347826094E-5</v>
      </c>
      <c r="AA29" s="31">
        <f>AA$73/Conversions!AC$4*1000</f>
        <v>0.32792333807669255</v>
      </c>
      <c r="AB29" s="31">
        <f>AB$73/Conversions!AD$4*1000</f>
        <v>35.28602376695487</v>
      </c>
      <c r="AC29" s="31">
        <f>AC$73/Conversions!AE$4*1000</f>
        <v>4.6745877703275127</v>
      </c>
      <c r="AD29" s="31">
        <f>AD$73/Conversions!AF$4*1000</f>
        <v>49.392139849724984</v>
      </c>
      <c r="AE29" s="31">
        <f>AE$73/Conversions!AG$4*1000</f>
        <v>0.1427416297099551</v>
      </c>
      <c r="AF29" s="31">
        <f>AF$73/Conversions!AH$4*1000</f>
        <v>9.6856258365090895</v>
      </c>
      <c r="AG29" s="20">
        <v>0</v>
      </c>
      <c r="AH29" s="20">
        <v>0</v>
      </c>
      <c r="AI29" s="20">
        <v>0</v>
      </c>
      <c r="AJ29" s="20">
        <v>0</v>
      </c>
      <c r="AK29" s="20">
        <v>0</v>
      </c>
      <c r="AL29" s="20">
        <v>0</v>
      </c>
    </row>
    <row r="30" spans="1:38" s="96" customFormat="1">
      <c r="A30" s="17" t="s">
        <v>135</v>
      </c>
      <c r="B30" s="52" t="s">
        <v>144</v>
      </c>
      <c r="C30" s="35">
        <f>C$95/Conversions!E$6*1000</f>
        <v>16.744391088514337</v>
      </c>
      <c r="D30" s="35">
        <f>D$95/Conversions!F$6*1000</f>
        <v>59.93384934946846</v>
      </c>
      <c r="E30" s="35">
        <f>E$95/Conversions!G$6*1000</f>
        <v>12.680114369221766</v>
      </c>
      <c r="F30" s="35">
        <f>F$95/Conversions!H$6*1000</f>
        <v>12.039452065868037</v>
      </c>
      <c r="G30" s="35" t="s">
        <v>419</v>
      </c>
      <c r="H30" s="35">
        <f>H$95/Conversions!J$6*1000</f>
        <v>9.211146588376085</v>
      </c>
      <c r="I30" s="35">
        <f>I$95/Conversions!K$6*1000</f>
        <v>2.8552491603700205</v>
      </c>
      <c r="J30" s="35">
        <f>J$95/Conversions!L$6*1000</f>
        <v>11.23247445280257</v>
      </c>
      <c r="K30" s="35">
        <f>K$95/Conversions!M$6*1000</f>
        <v>2.7512451819175743</v>
      </c>
      <c r="L30" s="35">
        <f>L$95/Conversions!N$6*1000</f>
        <v>25.357346325632754</v>
      </c>
      <c r="M30" s="35">
        <f>M$95/Conversions!O$6*1000</f>
        <v>33.782659230297845</v>
      </c>
      <c r="N30" s="35">
        <f>N$95/Conversions!P$6*1000</f>
        <v>21.437609755604907</v>
      </c>
      <c r="O30" s="35">
        <f>O$95/Conversions!Q$6*1000</f>
        <v>17.308140214465109</v>
      </c>
      <c r="P30" s="35">
        <f>P$95/Conversions!R$6*1000</f>
        <v>22.874328258320382</v>
      </c>
      <c r="Q30" s="35">
        <f>Q$95/Conversions!S$6*1000</f>
        <v>34.219179271468775</v>
      </c>
      <c r="R30" s="35">
        <f>R$95/Conversions!T$6*1000</f>
        <v>66.68650203061442</v>
      </c>
      <c r="S30" s="35">
        <f>S$95/Conversions!U$6*1000</f>
        <v>32.39821795133544</v>
      </c>
      <c r="T30" s="35">
        <f>T$95/Conversions!V$6*1000</f>
        <v>12.014680621133936</v>
      </c>
      <c r="U30" s="35" t="s">
        <v>419</v>
      </c>
      <c r="V30" s="35">
        <f>V$95/Conversions!X$6*1000</f>
        <v>14.235252468450501</v>
      </c>
      <c r="W30" s="35">
        <f>W$95/Conversions!Y$6*1000</f>
        <v>19.805251646178451</v>
      </c>
      <c r="X30" s="35">
        <f>X$95/Conversions!Z$6*1000</f>
        <v>24.612974684759696</v>
      </c>
      <c r="Y30" s="35">
        <f>Y$95/Conversions!AA$6*1000</f>
        <v>33.458453348604159</v>
      </c>
      <c r="Z30" s="35">
        <f>Z$95/Conversions!AB$6*1000</f>
        <v>13.699326477502332</v>
      </c>
      <c r="AA30" s="35">
        <f>AA$95/Conversions!AC$6*1000</f>
        <v>5.1842691313293328</v>
      </c>
      <c r="AB30" s="35">
        <f>AB$95/Conversions!AD$6*1000</f>
        <v>5.1533848991008551</v>
      </c>
      <c r="AC30" s="35">
        <f>AC$95/Conversions!AE$6*1000</f>
        <v>8.0302207043530487</v>
      </c>
      <c r="AD30" s="35">
        <f>AD$95/Conversions!AF$6*1000</f>
        <v>8.7213672000000005E-5</v>
      </c>
      <c r="AE30" s="35">
        <f>AE$95/Conversions!AG$6*1000</f>
        <v>0.26674772834847854</v>
      </c>
      <c r="AF30" s="35">
        <f>AF$95/Conversions!AH$6*1000</f>
        <v>10.055562934431311</v>
      </c>
      <c r="AG30" s="20">
        <v>0</v>
      </c>
      <c r="AH30" s="20">
        <v>0</v>
      </c>
      <c r="AI30" s="20">
        <v>0</v>
      </c>
      <c r="AJ30" s="20">
        <v>0</v>
      </c>
      <c r="AK30" s="20">
        <v>0</v>
      </c>
      <c r="AL30" s="20">
        <v>0</v>
      </c>
    </row>
    <row r="31" spans="1:38" s="96" customFormat="1">
      <c r="A31" s="17" t="s">
        <v>135</v>
      </c>
      <c r="B31" s="52" t="s">
        <v>145</v>
      </c>
      <c r="C31" s="31">
        <f>C$113/Conversions!E$9*1000</f>
        <v>45.242614047852868</v>
      </c>
      <c r="D31" s="31">
        <f>D$113/Conversions!F$9*1000</f>
        <v>99.070195588600242</v>
      </c>
      <c r="E31" s="31">
        <f>E$113/Conversions!G$9*1000</f>
        <v>53.937015615490644</v>
      </c>
      <c r="F31" s="31">
        <f>F$113/Conversions!H$9*1000</f>
        <v>57.412682349118789</v>
      </c>
      <c r="G31" s="31" t="s">
        <v>419</v>
      </c>
      <c r="H31" s="31">
        <f>H$113/Conversions!J$9*1000</f>
        <v>46.047454588626614</v>
      </c>
      <c r="I31" s="31">
        <f>I$113/Conversions!K$9*1000</f>
        <v>7.147340157594428</v>
      </c>
      <c r="J31" s="31">
        <f>J$113/Conversions!L$9*1000</f>
        <v>49.52662143043279</v>
      </c>
      <c r="K31" s="31">
        <f>K$113/Conversions!M$9*1000</f>
        <v>11.895370252582566</v>
      </c>
      <c r="L31" s="31">
        <f>L$113/Conversions!N$9*1000</f>
        <v>50.935291225751328</v>
      </c>
      <c r="M31" s="31">
        <f>M$113/Conversions!O$9*1000</f>
        <v>76.433571064342928</v>
      </c>
      <c r="N31" s="31">
        <f>N$113/Conversions!P$9*1000</f>
        <v>62.110017593178938</v>
      </c>
      <c r="O31" s="31">
        <f>O$113/Conversions!Q$9*1000</f>
        <v>31.500057011266922</v>
      </c>
      <c r="P31" s="31">
        <f>P$113/Conversions!R$9*1000</f>
        <v>47.099945276474358</v>
      </c>
      <c r="Q31" s="31">
        <f>Q$113/Conversions!S$9*1000</f>
        <v>69.914552793769715</v>
      </c>
      <c r="R31" s="31">
        <f>R$113/Conversions!T$9*1000</f>
        <v>128.47169288525433</v>
      </c>
      <c r="S31" s="31">
        <f>S$113/Conversions!U$9*1000</f>
        <v>83.931745722093694</v>
      </c>
      <c r="T31" s="31">
        <f>T$113/Conversions!V$9*1000</f>
        <v>36.426698931236139</v>
      </c>
      <c r="U31" s="31" t="s">
        <v>419</v>
      </c>
      <c r="V31" s="31">
        <f>V$113/Conversions!X$9*1000</f>
        <v>40.010359605198431</v>
      </c>
      <c r="W31" s="31">
        <f>W$113/Conversions!Y$9*1000</f>
        <v>59.740867779827838</v>
      </c>
      <c r="X31" s="31">
        <f>X$113/Conversions!Z$9*1000</f>
        <v>47.936039503056385</v>
      </c>
      <c r="Y31" s="31">
        <f>Y$113/Conversions!AA$9*1000</f>
        <v>99.497982720583266</v>
      </c>
      <c r="Z31" s="31">
        <f>Z$113/Conversions!AB$9*1000</f>
        <v>51.496346372943897</v>
      </c>
      <c r="AA31" s="31">
        <f>AA$113/Conversions!AC$9*1000</f>
        <v>28.905566583526241</v>
      </c>
      <c r="AB31" s="31">
        <f>AB$113/Conversions!AD$9*1000</f>
        <v>28.154319132117909</v>
      </c>
      <c r="AC31" s="31">
        <f>AC$113/Conversions!AE$9*1000</f>
        <v>10.397921365243116</v>
      </c>
      <c r="AD31" s="31">
        <f>AD$113/Conversions!AF$9*1000</f>
        <v>29.261712137618613</v>
      </c>
      <c r="AE31" s="31">
        <f>AE$113/Conversions!AG$9*1000</f>
        <v>0.49056671601375373</v>
      </c>
      <c r="AF31" s="31">
        <f>AF$113/Conversions!AH$9*1000</f>
        <v>24.829920306445558</v>
      </c>
      <c r="AG31" s="20">
        <v>0</v>
      </c>
      <c r="AH31" s="20">
        <v>0</v>
      </c>
      <c r="AI31" s="20">
        <v>0</v>
      </c>
      <c r="AJ31" s="20">
        <v>0</v>
      </c>
      <c r="AK31" s="20">
        <v>0</v>
      </c>
      <c r="AL31" s="20">
        <v>0</v>
      </c>
    </row>
    <row r="32" spans="1:38" s="96" customFormat="1">
      <c r="A32" s="17" t="s">
        <v>137</v>
      </c>
      <c r="B32" s="52" t="s">
        <v>147</v>
      </c>
      <c r="C32" s="31">
        <f>C$135/Conversions!E$13*1000</f>
        <v>2.7529598119639358</v>
      </c>
      <c r="D32" s="31">
        <f>D$135/Conversions!F$13*1000</f>
        <v>1.5876116906228388</v>
      </c>
      <c r="E32" s="31">
        <f>E$135/Conversions!G$13*1000</f>
        <v>3.2379121066518137</v>
      </c>
      <c r="F32" s="31">
        <f>F$135/Conversions!H$13*1000</f>
        <v>2.0199107152034275</v>
      </c>
      <c r="G32" s="31">
        <f>G$135/Conversions!I$13*1000</f>
        <v>1.8551076737700005E-5</v>
      </c>
      <c r="H32" s="31">
        <f>H$135/Conversions!J$13*1000</f>
        <v>2.5681970434643064</v>
      </c>
      <c r="I32" s="31">
        <f>I$135/Conversions!K$13*1000</f>
        <v>0.28661700063768236</v>
      </c>
      <c r="J32" s="31">
        <f>J$135/Conversions!L$13*1000</f>
        <v>3.0564234114950772</v>
      </c>
      <c r="K32" s="31">
        <f>K$135/Conversions!M$13*1000</f>
        <v>0.56874395206819128</v>
      </c>
      <c r="L32" s="31">
        <f>L$135/Conversions!N$13*1000</f>
        <v>0.78680647920576852</v>
      </c>
      <c r="M32" s="31">
        <f>M$135/Conversions!O$13*1000</f>
        <v>1.3923854193209992</v>
      </c>
      <c r="N32" s="31">
        <f>N$135/Conversions!P$13*1000</f>
        <v>1.2847928436426399</v>
      </c>
      <c r="O32" s="31">
        <f>O$135/Conversions!Q$13*1000</f>
        <v>3.2238778304384197</v>
      </c>
      <c r="P32" s="31">
        <f>P$135/Conversions!R$13*1000</f>
        <v>3.5988923728649853</v>
      </c>
      <c r="Q32" s="31">
        <f>Q$135/Conversions!S$13*1000</f>
        <v>2.1238404476963049</v>
      </c>
      <c r="R32" s="31">
        <f>R$135/Conversions!T$13*1000</f>
        <v>10.002974612177901</v>
      </c>
      <c r="S32" s="31">
        <f>S$135/Conversions!U$13*1000</f>
        <v>7.0712308482604183</v>
      </c>
      <c r="T32" s="31">
        <f>T$135/Conversions!V$13*1000</f>
        <v>0.47779466026762091</v>
      </c>
      <c r="U32" s="31">
        <f>U$135/Conversions!W$13*1000</f>
        <v>1.9846994803350003E-5</v>
      </c>
      <c r="V32" s="31">
        <f>V$135/Conversions!X$13*1000</f>
        <v>2.1941905882280621</v>
      </c>
      <c r="W32" s="31">
        <f>W$135/Conversions!Y$13*1000</f>
        <v>4.1581436310091835</v>
      </c>
      <c r="X32" s="31">
        <f>X$135/Conversions!Z$13*1000</f>
        <v>1.1850256582060972</v>
      </c>
      <c r="Y32" s="31">
        <f>Y$135/Conversions!AA$13*1000</f>
        <v>4.6243078105619082</v>
      </c>
      <c r="Z32" s="31">
        <f>Z$135/Conversions!AB$13*1000</f>
        <v>3.1583687630197619</v>
      </c>
      <c r="AA32" s="31">
        <f>AA$135/Conversions!AC$13*1000</f>
        <v>1.2619019916333993</v>
      </c>
      <c r="AB32" s="31">
        <f>AB$135/Conversions!AD$13*1000</f>
        <v>0.26525096508095736</v>
      </c>
      <c r="AC32" s="31">
        <f>AC$135/Conversions!AE$13*1000</f>
        <v>2.3446492977820044</v>
      </c>
      <c r="AD32" s="31">
        <f>AD$135/Conversions!AF$13*1000</f>
        <v>1.4996572351824973</v>
      </c>
      <c r="AE32" s="31">
        <f>AE$135/Conversions!AG$13*1000</f>
        <v>2.772841032E-7</v>
      </c>
      <c r="AF32" s="31">
        <f>AF$135/Conversions!AH$13*1000</f>
        <v>1.1061119227874441</v>
      </c>
      <c r="AG32" s="20">
        <v>0</v>
      </c>
      <c r="AH32" s="20">
        <v>0</v>
      </c>
      <c r="AI32" s="20">
        <v>0</v>
      </c>
      <c r="AJ32" s="20">
        <v>0</v>
      </c>
      <c r="AK32" s="20">
        <v>0</v>
      </c>
      <c r="AL32" s="20">
        <v>0</v>
      </c>
    </row>
    <row r="33" spans="1:38" s="96" customFormat="1">
      <c r="A33" s="17" t="s">
        <v>137</v>
      </c>
      <c r="B33" s="19" t="s">
        <v>146</v>
      </c>
      <c r="C33" s="31">
        <f>C$153/Conversions!E$14*1000</f>
        <v>3.8103183331488859</v>
      </c>
      <c r="D33" s="31">
        <f>D$153/Conversions!F$14*1000</f>
        <v>0.77780807143425834</v>
      </c>
      <c r="E33" s="31">
        <f>E$153/Conversions!G$14*1000</f>
        <v>5.474915879475728</v>
      </c>
      <c r="F33" s="31">
        <f>F$153/Conversions!H$14*1000</f>
        <v>4.6139811631619967</v>
      </c>
      <c r="G33" s="31">
        <f>G$153/Conversions!I$14*1000</f>
        <v>0</v>
      </c>
      <c r="H33" s="31">
        <f>H$153/Conversions!J$14*1000</f>
        <v>4.7088201964604739</v>
      </c>
      <c r="I33" s="31">
        <f>I$153/Conversions!K$14*1000</f>
        <v>0.42613148860916855</v>
      </c>
      <c r="J33" s="31">
        <f>J$153/Conversions!L$14*1000</f>
        <v>5.1666320563785106</v>
      </c>
      <c r="K33" s="31">
        <f>K$153/Conversions!M$14*1000</f>
        <v>1.0231212266477696</v>
      </c>
      <c r="L33" s="31">
        <f>L$153/Conversions!N$14*1000</f>
        <v>0.82717563004215067</v>
      </c>
      <c r="M33" s="31">
        <f>M$153/Conversions!O$14*1000</f>
        <v>2.4457115492465351</v>
      </c>
      <c r="N33" s="31">
        <f>N$153/Conversions!P$14*1000</f>
        <v>2.9531839017979458</v>
      </c>
      <c r="O33" s="31">
        <f>O$153/Conversions!Q$14*1000</f>
        <v>3.1901866559535219</v>
      </c>
      <c r="P33" s="31">
        <f>P$153/Conversions!R$14*1000</f>
        <v>3.9181409631475823</v>
      </c>
      <c r="Q33" s="31">
        <f>Q$153/Conversions!S$14*1000</f>
        <v>2.7770015035701507</v>
      </c>
      <c r="R33" s="31">
        <f>R$153/Conversions!T$14*1000</f>
        <v>11.948010076034162</v>
      </c>
      <c r="S33" s="31">
        <f>S$153/Conversions!U$14*1000</f>
        <v>8.862024627729296</v>
      </c>
      <c r="T33" s="31">
        <f>T$153/Conversions!V$14*1000</f>
        <v>1.531783625730994</v>
      </c>
      <c r="U33" s="31">
        <f>U$153/Conversions!W$14*1000</f>
        <v>0</v>
      </c>
      <c r="V33" s="31">
        <f>V$153/Conversions!X$14*1000</f>
        <v>3.216834590779809</v>
      </c>
      <c r="W33" s="31">
        <f>W$153/Conversions!Y$14*1000</f>
        <v>5.8741371673714387</v>
      </c>
      <c r="X33" s="31">
        <f>X$153/Conversions!Z$14*1000</f>
        <v>1.9331566483174256</v>
      </c>
      <c r="Y33" s="31">
        <f>Y$153/Conversions!AA$14*1000</f>
        <v>7.5384331791919372</v>
      </c>
      <c r="Z33" s="31">
        <f>Z$153/Conversions!AB$14*1000</f>
        <v>5.0797573258876598</v>
      </c>
      <c r="AA33" s="31">
        <f>AA$153/Conversions!AC$14*1000</f>
        <v>2.6872971777757426</v>
      </c>
      <c r="AB33" s="31">
        <f>AB$153/Conversions!AD$14*1000</f>
        <v>1.7004894838798947</v>
      </c>
      <c r="AC33" s="31">
        <f>AC$153/Conversions!AE$14*1000</f>
        <v>1.9962012879323612</v>
      </c>
      <c r="AD33" s="31">
        <f>AD$153/Conversions!AF$14*1000</f>
        <v>3.6212505524879668</v>
      </c>
      <c r="AE33" s="31">
        <f>AE$153/Conversions!AG$14*1000</f>
        <v>0</v>
      </c>
      <c r="AF33" s="31">
        <f>AF$153/Conversions!AH$14*1000</f>
        <v>1.591919631130001</v>
      </c>
      <c r="AG33" s="20">
        <v>0</v>
      </c>
      <c r="AH33" s="20">
        <v>0</v>
      </c>
      <c r="AI33" s="20">
        <v>0</v>
      </c>
      <c r="AJ33" s="20">
        <v>0</v>
      </c>
      <c r="AK33" s="20">
        <v>0</v>
      </c>
      <c r="AL33" s="20">
        <v>0</v>
      </c>
    </row>
    <row r="34" spans="1:38" s="96" customFormat="1">
      <c r="A34" s="21"/>
      <c r="B34" s="22"/>
      <c r="C34" s="132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</row>
    <row r="35" spans="1:38" s="96" customFormat="1">
      <c r="A35" s="21"/>
      <c r="B35" s="22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</row>
    <row r="36" spans="1:38" s="96" customFormat="1">
      <c r="A36" s="21"/>
      <c r="B36" s="22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</row>
    <row r="37" spans="1:38" s="96" customFormat="1">
      <c r="A37" s="21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</row>
    <row r="39" spans="1:38">
      <c r="A39" s="14" t="s">
        <v>511</v>
      </c>
      <c r="D39" s="45" t="s">
        <v>234</v>
      </c>
    </row>
    <row r="40" spans="1:38">
      <c r="A40" s="56" t="s">
        <v>97</v>
      </c>
      <c r="B40" s="56" t="s">
        <v>98</v>
      </c>
      <c r="C40" s="56" t="s">
        <v>99</v>
      </c>
      <c r="D40" s="56" t="s">
        <v>100</v>
      </c>
      <c r="E40" s="56" t="s">
        <v>101</v>
      </c>
      <c r="F40" s="56" t="s">
        <v>102</v>
      </c>
      <c r="G40" s="56" t="s">
        <v>103</v>
      </c>
      <c r="H40" s="56" t="s">
        <v>104</v>
      </c>
      <c r="I40" s="56" t="s">
        <v>105</v>
      </c>
      <c r="J40" s="56" t="s">
        <v>106</v>
      </c>
      <c r="K40" s="56" t="s">
        <v>107</v>
      </c>
      <c r="L40" s="56" t="s">
        <v>108</v>
      </c>
      <c r="M40" s="56" t="s">
        <v>109</v>
      </c>
      <c r="N40" s="56" t="s">
        <v>110</v>
      </c>
      <c r="O40" s="56" t="s">
        <v>111</v>
      </c>
      <c r="P40" s="56" t="s">
        <v>112</v>
      </c>
      <c r="Q40" s="56" t="s">
        <v>113</v>
      </c>
      <c r="R40" s="56" t="s">
        <v>114</v>
      </c>
      <c r="S40" s="56" t="s">
        <v>115</v>
      </c>
      <c r="T40" s="56" t="s">
        <v>116</v>
      </c>
      <c r="U40" s="56" t="s">
        <v>117</v>
      </c>
      <c r="V40" s="56" t="s">
        <v>118</v>
      </c>
      <c r="W40" s="56" t="s">
        <v>119</v>
      </c>
      <c r="X40" s="56" t="s">
        <v>120</v>
      </c>
      <c r="Y40" s="56" t="s">
        <v>121</v>
      </c>
      <c r="Z40" s="56" t="s">
        <v>122</v>
      </c>
      <c r="AA40" s="56" t="s">
        <v>123</v>
      </c>
      <c r="AB40" s="56" t="s">
        <v>124</v>
      </c>
      <c r="AC40" s="56" t="s">
        <v>125</v>
      </c>
      <c r="AD40" s="56" t="s">
        <v>126</v>
      </c>
      <c r="AE40" s="56" t="s">
        <v>127</v>
      </c>
      <c r="AF40" s="56" t="s">
        <v>128</v>
      </c>
      <c r="AG40" s="56" t="s">
        <v>129</v>
      </c>
      <c r="AH40" s="56" t="s">
        <v>130</v>
      </c>
      <c r="AI40" s="56" t="s">
        <v>131</v>
      </c>
      <c r="AJ40" s="56" t="s">
        <v>132</v>
      </c>
      <c r="AK40" s="56" t="s">
        <v>133</v>
      </c>
      <c r="AL40" s="56" t="s">
        <v>134</v>
      </c>
    </row>
    <row r="41" spans="1:38" s="96" customFormat="1">
      <c r="A41" s="17" t="s">
        <v>135</v>
      </c>
      <c r="B41" s="52" t="s">
        <v>143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0</v>
      </c>
      <c r="V41" s="20">
        <v>0</v>
      </c>
      <c r="W41" s="20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20">
        <v>0</v>
      </c>
      <c r="AK41" s="20">
        <v>0</v>
      </c>
      <c r="AL41" s="20">
        <v>0</v>
      </c>
    </row>
    <row r="42" spans="1:38" s="96" customFormat="1">
      <c r="A42" s="17" t="s">
        <v>135</v>
      </c>
      <c r="B42" s="52" t="s">
        <v>144</v>
      </c>
      <c r="C42" s="20">
        <v>0</v>
      </c>
      <c r="D42" s="20">
        <v>0</v>
      </c>
      <c r="E42" s="20">
        <v>0</v>
      </c>
      <c r="F42" s="20">
        <v>0</v>
      </c>
      <c r="G42" s="20">
        <v>0</v>
      </c>
      <c r="H42" s="20">
        <v>0</v>
      </c>
      <c r="I42" s="20">
        <v>0</v>
      </c>
      <c r="J42" s="20">
        <v>0</v>
      </c>
      <c r="K42" s="20">
        <v>0</v>
      </c>
      <c r="L42" s="20">
        <v>0</v>
      </c>
      <c r="M42" s="20">
        <v>0</v>
      </c>
      <c r="N42" s="20">
        <v>0</v>
      </c>
      <c r="O42" s="20">
        <v>0</v>
      </c>
      <c r="P42" s="20">
        <v>0</v>
      </c>
      <c r="Q42" s="20">
        <v>0</v>
      </c>
      <c r="R42" s="20">
        <v>0</v>
      </c>
      <c r="S42" s="20">
        <v>0</v>
      </c>
      <c r="T42" s="20">
        <v>0</v>
      </c>
      <c r="U42" s="20">
        <v>0</v>
      </c>
      <c r="V42" s="20">
        <v>0</v>
      </c>
      <c r="W42" s="20">
        <v>0</v>
      </c>
      <c r="X42" s="20">
        <v>0</v>
      </c>
      <c r="Y42" s="20">
        <v>0</v>
      </c>
      <c r="Z42" s="20">
        <v>0</v>
      </c>
      <c r="AA42" s="20">
        <v>0</v>
      </c>
      <c r="AB42" s="20">
        <v>0</v>
      </c>
      <c r="AC42" s="20">
        <v>0</v>
      </c>
      <c r="AD42" s="20">
        <v>0</v>
      </c>
      <c r="AE42" s="20">
        <v>0</v>
      </c>
      <c r="AF42" s="20">
        <v>0</v>
      </c>
      <c r="AG42" s="20">
        <v>0</v>
      </c>
      <c r="AH42" s="20">
        <v>0</v>
      </c>
      <c r="AI42" s="20">
        <v>0</v>
      </c>
      <c r="AJ42" s="20">
        <v>0</v>
      </c>
      <c r="AK42" s="20">
        <v>0</v>
      </c>
      <c r="AL42" s="20">
        <v>0</v>
      </c>
    </row>
    <row r="43" spans="1:38" s="96" customFormat="1">
      <c r="A43" s="17" t="s">
        <v>135</v>
      </c>
      <c r="B43" s="52" t="s">
        <v>145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20">
        <v>0</v>
      </c>
      <c r="O43" s="20">
        <v>0</v>
      </c>
      <c r="P43" s="20">
        <v>0</v>
      </c>
      <c r="Q43" s="20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20">
        <v>0</v>
      </c>
      <c r="AD43" s="20">
        <v>0</v>
      </c>
      <c r="AE43" s="20">
        <v>0</v>
      </c>
      <c r="AF43" s="20">
        <v>0</v>
      </c>
      <c r="AG43" s="20">
        <v>0</v>
      </c>
      <c r="AH43" s="20">
        <v>0</v>
      </c>
      <c r="AI43" s="20">
        <v>0</v>
      </c>
      <c r="AJ43" s="20">
        <v>0</v>
      </c>
      <c r="AK43" s="20">
        <v>0</v>
      </c>
      <c r="AL43" s="20">
        <v>0</v>
      </c>
    </row>
    <row r="44" spans="1:38" s="96" customFormat="1">
      <c r="A44" s="17" t="s">
        <v>137</v>
      </c>
      <c r="B44" s="52" t="s">
        <v>147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20">
        <v>0</v>
      </c>
      <c r="O44" s="20">
        <v>0</v>
      </c>
      <c r="P44" s="20">
        <v>0</v>
      </c>
      <c r="Q44" s="20">
        <v>0</v>
      </c>
      <c r="R44" s="20">
        <v>0</v>
      </c>
      <c r="S44" s="20">
        <v>0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20">
        <v>0</v>
      </c>
      <c r="AD44" s="20">
        <v>0</v>
      </c>
      <c r="AE44" s="20">
        <v>0</v>
      </c>
      <c r="AF44" s="20">
        <v>0</v>
      </c>
      <c r="AG44" s="20">
        <v>0</v>
      </c>
      <c r="AH44" s="20">
        <v>0</v>
      </c>
      <c r="AI44" s="20">
        <v>0</v>
      </c>
      <c r="AJ44" s="20">
        <v>0</v>
      </c>
      <c r="AK44" s="20">
        <v>0</v>
      </c>
      <c r="AL44" s="20">
        <v>0</v>
      </c>
    </row>
    <row r="45" spans="1:38" s="96" customFormat="1">
      <c r="A45" s="17" t="s">
        <v>137</v>
      </c>
      <c r="B45" s="19" t="s">
        <v>146</v>
      </c>
      <c r="C45" s="20">
        <v>0</v>
      </c>
      <c r="D45" s="20">
        <v>0</v>
      </c>
      <c r="E45" s="20">
        <v>0</v>
      </c>
      <c r="F45" s="20">
        <v>0</v>
      </c>
      <c r="G45" s="20">
        <v>0</v>
      </c>
      <c r="H45" s="20">
        <v>0</v>
      </c>
      <c r="I45" s="20">
        <v>0</v>
      </c>
      <c r="J45" s="20">
        <v>0</v>
      </c>
      <c r="K45" s="20">
        <v>0</v>
      </c>
      <c r="L45" s="20">
        <v>0</v>
      </c>
      <c r="M45" s="20">
        <v>0</v>
      </c>
      <c r="N45" s="20">
        <v>0</v>
      </c>
      <c r="O45" s="20">
        <v>0</v>
      </c>
      <c r="P45" s="20">
        <v>0</v>
      </c>
      <c r="Q45" s="20">
        <v>0</v>
      </c>
      <c r="R45" s="20">
        <v>0</v>
      </c>
      <c r="S45" s="20">
        <v>0</v>
      </c>
      <c r="T45" s="20">
        <v>0</v>
      </c>
      <c r="U45" s="20">
        <v>0</v>
      </c>
      <c r="V45" s="20">
        <v>0</v>
      </c>
      <c r="W45" s="20">
        <v>0</v>
      </c>
      <c r="X45" s="20">
        <v>0</v>
      </c>
      <c r="Y45" s="20">
        <v>0</v>
      </c>
      <c r="Z45" s="20">
        <v>0</v>
      </c>
      <c r="AA45" s="20">
        <v>0</v>
      </c>
      <c r="AB45" s="20">
        <v>0</v>
      </c>
      <c r="AC45" s="20">
        <v>0</v>
      </c>
      <c r="AD45" s="20">
        <v>0</v>
      </c>
      <c r="AE45" s="20">
        <v>0</v>
      </c>
      <c r="AF45" s="20">
        <v>0</v>
      </c>
      <c r="AG45" s="20">
        <v>0</v>
      </c>
      <c r="AH45" s="20">
        <v>0</v>
      </c>
      <c r="AI45" s="20">
        <v>0</v>
      </c>
      <c r="AJ45" s="20">
        <v>0</v>
      </c>
      <c r="AK45" s="20">
        <v>0</v>
      </c>
      <c r="AL45" s="20">
        <v>0</v>
      </c>
    </row>
    <row r="46" spans="1:38" s="96" customFormat="1">
      <c r="A46" s="21"/>
      <c r="B46" s="22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</row>
    <row r="47" spans="1:38" s="96" customFormat="1">
      <c r="A47" s="21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</row>
    <row r="48" spans="1:38" s="96" customFormat="1">
      <c r="A48" s="21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</row>
    <row r="49" spans="1:38" s="96" customFormat="1">
      <c r="A49" s="21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</row>
    <row r="51" spans="1:38" s="41" customFormat="1" ht="13.5" thickBot="1"/>
    <row r="52" spans="1:38" ht="12.6" customHeight="1" thickTop="1"/>
    <row r="53" spans="1:38" ht="18.75">
      <c r="A53" s="15" t="s">
        <v>143</v>
      </c>
      <c r="B53" s="43"/>
      <c r="C53" s="96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</row>
    <row r="54" spans="1:38" s="42" customFormat="1"/>
    <row r="55" spans="1:38">
      <c r="A55" s="14" t="s">
        <v>514</v>
      </c>
    </row>
    <row r="56" spans="1:38">
      <c r="A56" s="51" t="s">
        <v>97</v>
      </c>
      <c r="B56" s="51" t="s">
        <v>258</v>
      </c>
      <c r="C56" s="51" t="s">
        <v>99</v>
      </c>
      <c r="D56" s="51" t="s">
        <v>100</v>
      </c>
      <c r="E56" s="51" t="s">
        <v>101</v>
      </c>
      <c r="F56" s="51" t="s">
        <v>102</v>
      </c>
      <c r="G56" s="51" t="s">
        <v>103</v>
      </c>
      <c r="H56" s="51" t="s">
        <v>104</v>
      </c>
      <c r="I56" s="51" t="s">
        <v>105</v>
      </c>
      <c r="J56" s="51" t="s">
        <v>106</v>
      </c>
      <c r="K56" s="51" t="s">
        <v>107</v>
      </c>
      <c r="L56" s="51" t="s">
        <v>108</v>
      </c>
      <c r="M56" s="51" t="s">
        <v>109</v>
      </c>
      <c r="N56" s="51" t="s">
        <v>110</v>
      </c>
      <c r="O56" s="51" t="s">
        <v>111</v>
      </c>
      <c r="P56" s="51" t="s">
        <v>112</v>
      </c>
      <c r="Q56" s="51" t="s">
        <v>113</v>
      </c>
      <c r="R56" s="51" t="s">
        <v>114</v>
      </c>
      <c r="S56" s="51" t="s">
        <v>115</v>
      </c>
      <c r="T56" s="51" t="s">
        <v>116</v>
      </c>
      <c r="U56" s="51" t="s">
        <v>117</v>
      </c>
      <c r="V56" s="51" t="s">
        <v>118</v>
      </c>
      <c r="W56" s="51" t="s">
        <v>119</v>
      </c>
      <c r="X56" s="51" t="s">
        <v>120</v>
      </c>
      <c r="Y56" s="51" t="s">
        <v>121</v>
      </c>
      <c r="Z56" s="51" t="s">
        <v>122</v>
      </c>
      <c r="AA56" s="51" t="s">
        <v>123</v>
      </c>
      <c r="AB56" s="51" t="s">
        <v>124</v>
      </c>
      <c r="AC56" s="51" t="s">
        <v>125</v>
      </c>
      <c r="AD56" s="51" t="s">
        <v>126</v>
      </c>
      <c r="AE56" s="51" t="s">
        <v>127</v>
      </c>
      <c r="AF56" s="51" t="s">
        <v>128</v>
      </c>
      <c r="AG56" s="51" t="s">
        <v>129</v>
      </c>
      <c r="AH56" s="51" t="s">
        <v>130</v>
      </c>
      <c r="AI56" s="51" t="s">
        <v>131</v>
      </c>
      <c r="AJ56" s="51" t="s">
        <v>132</v>
      </c>
      <c r="AK56" s="51" t="s">
        <v>133</v>
      </c>
      <c r="AL56" s="51" t="s">
        <v>134</v>
      </c>
    </row>
    <row r="57" spans="1:38">
      <c r="A57" s="17" t="s">
        <v>262</v>
      </c>
      <c r="B57" s="52" t="s">
        <v>260</v>
      </c>
      <c r="C57" s="139">
        <v>1.3833554670208057E-2</v>
      </c>
      <c r="D57" s="139"/>
      <c r="E57" s="139">
        <v>2.0859218168732055E-3</v>
      </c>
      <c r="F57" s="139">
        <v>9.4447499440991351E-4</v>
      </c>
      <c r="G57" s="139"/>
      <c r="H57" s="139"/>
      <c r="I57" s="139">
        <v>3.4664630455633261E-4</v>
      </c>
      <c r="J57" s="139">
        <v>5.8936376401716667E-3</v>
      </c>
      <c r="K57" s="139"/>
      <c r="L57" s="139">
        <v>4.0296907615309602E-4</v>
      </c>
      <c r="M57" s="139">
        <v>8.3176133839285068E-3</v>
      </c>
      <c r="N57" s="139">
        <v>7.5183786766751324E-4</v>
      </c>
      <c r="O57" s="139">
        <v>1.919095151271671E-3</v>
      </c>
      <c r="P57" s="139"/>
      <c r="Q57" s="139"/>
      <c r="R57" s="139"/>
      <c r="S57" s="139">
        <v>7.9810664546568007E-4</v>
      </c>
      <c r="T57" s="139">
        <v>4.6783625730994149E-4</v>
      </c>
      <c r="U57" s="139"/>
      <c r="V57" s="139">
        <v>2.2920769644063127E-3</v>
      </c>
      <c r="W57" s="139">
        <v>7.328638119178315E-3</v>
      </c>
      <c r="X57" s="139"/>
      <c r="Y57" s="139">
        <v>1.2150169948579664E-3</v>
      </c>
      <c r="Z57" s="139"/>
      <c r="AA57" s="139">
        <v>4.9017894191265539E-3</v>
      </c>
      <c r="AB57" s="139">
        <v>7.0744430607444309E-3</v>
      </c>
      <c r="AC57" s="139"/>
      <c r="AD57" s="139"/>
      <c r="AE57" s="139"/>
      <c r="AF57" s="139"/>
      <c r="AG57" s="139"/>
      <c r="AH57" s="139"/>
      <c r="AI57" s="139">
        <v>2.0018291591536341E-2</v>
      </c>
      <c r="AJ57" s="139"/>
      <c r="AK57" s="139">
        <v>2.4748078515126164E-3</v>
      </c>
      <c r="AL57" s="139"/>
    </row>
    <row r="58" spans="1:38">
      <c r="A58" s="17" t="s">
        <v>264</v>
      </c>
      <c r="B58" s="52" t="s">
        <v>265</v>
      </c>
      <c r="C58" s="139">
        <v>9.3599999999999987E-4</v>
      </c>
      <c r="D58" s="139">
        <v>1.1606399999999999E-3</v>
      </c>
      <c r="E58" s="139">
        <v>4.5302399999999996E-3</v>
      </c>
      <c r="F58" s="139">
        <v>1.8532799999999999E-3</v>
      </c>
      <c r="G58" s="139">
        <v>5.0096799999999999E-3</v>
      </c>
      <c r="H58" s="139">
        <v>3.9873599999999997E-3</v>
      </c>
      <c r="I58" s="139">
        <v>2.4897599999999997E-3</v>
      </c>
      <c r="J58" s="139">
        <v>7.2071999999999995E-3</v>
      </c>
      <c r="K58" s="139">
        <v>1.4975999999999998E-3</v>
      </c>
      <c r="L58" s="139">
        <v>4.8672E-4</v>
      </c>
      <c r="M58" s="139">
        <v>3.3695999999999999E-3</v>
      </c>
      <c r="N58" s="139">
        <v>4.6051199999999999E-3</v>
      </c>
      <c r="O58" s="139">
        <v>2.4897599999999997E-3</v>
      </c>
      <c r="P58" s="139">
        <v>2.93904E-3</v>
      </c>
      <c r="Q58" s="139">
        <v>2.6582399999999996E-3</v>
      </c>
      <c r="R58" s="139">
        <v>1.51632E-3</v>
      </c>
      <c r="S58" s="139">
        <v>2.7518399999999998E-3</v>
      </c>
      <c r="T58" s="139">
        <v>2.19024E-3</v>
      </c>
      <c r="U58" s="139">
        <v>5.3596399999999997E-3</v>
      </c>
      <c r="V58" s="139">
        <v>2.9577599999999998E-3</v>
      </c>
      <c r="W58" s="139">
        <v>5.6534399999999992E-3</v>
      </c>
      <c r="X58" s="139">
        <v>2.1527999999999999E-3</v>
      </c>
      <c r="Y58" s="139">
        <v>2.9951999999999995E-3</v>
      </c>
      <c r="Z58" s="139">
        <v>1.44144E-3</v>
      </c>
      <c r="AA58" s="139">
        <v>2.2464E-3</v>
      </c>
      <c r="AB58" s="139">
        <v>1.7784000000000001E-3</v>
      </c>
      <c r="AC58" s="139">
        <v>1.6847999999999999E-4</v>
      </c>
      <c r="AD58" s="139">
        <v>3.14496E-3</v>
      </c>
      <c r="AE58" s="139">
        <v>7.4879999999999988E-5</v>
      </c>
      <c r="AF58" s="139"/>
      <c r="AG58" s="139"/>
      <c r="AH58" s="139"/>
      <c r="AI58" s="139"/>
      <c r="AJ58" s="139"/>
      <c r="AK58" s="139"/>
      <c r="AL58" s="139"/>
    </row>
    <row r="59" spans="1:38">
      <c r="A59" s="17" t="s">
        <v>263</v>
      </c>
      <c r="B59" s="52" t="s">
        <v>261</v>
      </c>
      <c r="C59" s="139">
        <v>3.3938320790910437</v>
      </c>
      <c r="D59" s="139">
        <v>19.893270664428609</v>
      </c>
      <c r="E59" s="139"/>
      <c r="F59" s="139"/>
      <c r="G59" s="139"/>
      <c r="H59" s="139"/>
      <c r="I59" s="139">
        <v>0.45162912402573824</v>
      </c>
      <c r="J59" s="139">
        <v>1.7087593694994363</v>
      </c>
      <c r="K59" s="139">
        <v>0.44019258425561186</v>
      </c>
      <c r="L59" s="139">
        <v>5.1130328258609428</v>
      </c>
      <c r="M59" s="139">
        <v>1.828126934646283</v>
      </c>
      <c r="N59" s="139">
        <v>2.4672499424844032</v>
      </c>
      <c r="O59" s="139"/>
      <c r="P59" s="139">
        <v>3.6598794808107811</v>
      </c>
      <c r="Q59" s="139">
        <v>11.415111270814799</v>
      </c>
      <c r="R59" s="139"/>
      <c r="S59" s="139"/>
      <c r="T59" s="139"/>
      <c r="U59" s="139"/>
      <c r="V59" s="139">
        <v>21.911909339807377</v>
      </c>
      <c r="W59" s="139"/>
      <c r="X59" s="139"/>
      <c r="Y59" s="139"/>
      <c r="Z59" s="139"/>
      <c r="AA59" s="139"/>
      <c r="AB59" s="139">
        <v>10.409021724090218</v>
      </c>
      <c r="AC59" s="139">
        <v>1.3977007466002465</v>
      </c>
      <c r="AD59" s="139">
        <v>14.76823120948441</v>
      </c>
      <c r="AE59" s="139">
        <v>4.2679304293196572E-2</v>
      </c>
      <c r="AF59" s="139">
        <v>2.8960021251162176</v>
      </c>
      <c r="AG59" s="139"/>
      <c r="AH59" s="139"/>
      <c r="AI59" s="139"/>
      <c r="AJ59" s="139"/>
      <c r="AK59" s="139"/>
      <c r="AL59" s="139"/>
    </row>
    <row r="60" spans="1:38">
      <c r="A60" s="17"/>
      <c r="B60" s="52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  <c r="S60" s="151"/>
      <c r="T60" s="151"/>
      <c r="U60" s="151"/>
      <c r="V60" s="151"/>
      <c r="W60" s="151"/>
      <c r="X60" s="151"/>
      <c r="Y60" s="151"/>
      <c r="Z60" s="151"/>
      <c r="AA60" s="151"/>
      <c r="AB60" s="151"/>
      <c r="AC60" s="151"/>
      <c r="AD60" s="151"/>
      <c r="AE60" s="151"/>
      <c r="AF60" s="151"/>
      <c r="AG60" s="151"/>
      <c r="AH60" s="151"/>
      <c r="AI60" s="151"/>
      <c r="AJ60" s="151"/>
      <c r="AK60" s="151"/>
      <c r="AL60" s="151"/>
    </row>
    <row r="61" spans="1:38">
      <c r="A61" s="17" t="s">
        <v>263</v>
      </c>
      <c r="B61" s="52" t="s">
        <v>260</v>
      </c>
      <c r="C61" s="139">
        <f>C57*Conversions!E$15</f>
        <v>0.27667109340416113</v>
      </c>
      <c r="D61" s="139">
        <f>D57*Conversions!F$15</f>
        <v>0</v>
      </c>
      <c r="E61" s="139">
        <f>E57*Conversions!G$15</f>
        <v>4.171843633746411E-2</v>
      </c>
      <c r="F61" s="139">
        <f>F57*Conversions!H$15</f>
        <v>1.8889499888198269E-2</v>
      </c>
      <c r="G61" s="139">
        <f>G57*Conversions!I$15</f>
        <v>0</v>
      </c>
      <c r="H61" s="139">
        <f>H57*Conversions!J$15</f>
        <v>0</v>
      </c>
      <c r="I61" s="139">
        <f>I57*Conversions!K$15</f>
        <v>6.9329260911266521E-3</v>
      </c>
      <c r="J61" s="139">
        <f>J57*Conversions!L$15</f>
        <v>0.11787275280343333</v>
      </c>
      <c r="K61" s="139">
        <f>K57*Conversions!M$15</f>
        <v>0</v>
      </c>
      <c r="L61" s="139">
        <f>L57*Conversions!N$15</f>
        <v>8.059381523061921E-3</v>
      </c>
      <c r="M61" s="139">
        <f>M57*Conversions!O$15</f>
        <v>0.16635226767857014</v>
      </c>
      <c r="N61" s="139">
        <f>N57*Conversions!P$15</f>
        <v>1.5036757353350265E-2</v>
      </c>
      <c r="O61" s="139">
        <f>O57*Conversions!Q$15</f>
        <v>3.8381903025433421E-2</v>
      </c>
      <c r="P61" s="139">
        <f>P57*Conversions!R$15</f>
        <v>0</v>
      </c>
      <c r="Q61" s="139">
        <f>Q57*Conversions!S$15</f>
        <v>0</v>
      </c>
      <c r="R61" s="139">
        <f>R57*Conversions!T$15</f>
        <v>0</v>
      </c>
      <c r="S61" s="139">
        <f>S57*Conversions!U$15</f>
        <v>1.5962132909313601E-2</v>
      </c>
      <c r="T61" s="139">
        <f>T57*Conversions!V$15</f>
        <v>9.3567251461988306E-3</v>
      </c>
      <c r="U61" s="139">
        <f>U57*Conversions!W$15</f>
        <v>0</v>
      </c>
      <c r="V61" s="139">
        <f>V57*Conversions!X$15</f>
        <v>4.5841539288126253E-2</v>
      </c>
      <c r="W61" s="139">
        <f>W57*Conversions!Y$15</f>
        <v>0.14657276238356631</v>
      </c>
      <c r="X61" s="139">
        <f>X57*Conversions!Z$15</f>
        <v>0</v>
      </c>
      <c r="Y61" s="139">
        <f>Y57*Conversions!AA$15</f>
        <v>2.4300339897159327E-2</v>
      </c>
      <c r="Z61" s="139">
        <f>Z57*Conversions!AB$15</f>
        <v>0</v>
      </c>
      <c r="AA61" s="139">
        <f>AA57*Conversions!AC$15</f>
        <v>9.8035788382531075E-2</v>
      </c>
      <c r="AB61" s="139">
        <f>AB57*Conversions!AD$15</f>
        <v>0.14148886121488863</v>
      </c>
      <c r="AC61" s="139">
        <f>AC57*Conversions!AE$15</f>
        <v>0</v>
      </c>
      <c r="AD61" s="139">
        <f>AD57*Conversions!AF$15</f>
        <v>0</v>
      </c>
      <c r="AE61" s="139">
        <f>AE57*Conversions!AG$15</f>
        <v>0</v>
      </c>
      <c r="AF61" s="139">
        <f>AF57*Conversions!AH$15</f>
        <v>0</v>
      </c>
      <c r="AG61" s="139">
        <f>AG57*Conversions!AI$15</f>
        <v>0</v>
      </c>
      <c r="AH61" s="139">
        <f>AH57*Conversions!AJ$15</f>
        <v>0</v>
      </c>
      <c r="AI61" s="139">
        <f>AI57*Conversions!AK$15</f>
        <v>0</v>
      </c>
      <c r="AJ61" s="139">
        <f>AJ57*Conversions!AL$15</f>
        <v>0</v>
      </c>
      <c r="AK61" s="139">
        <f>AK57*Conversions!AM$15</f>
        <v>0</v>
      </c>
      <c r="AL61" s="139">
        <f>AL57*Conversions!AN$15</f>
        <v>0</v>
      </c>
    </row>
    <row r="62" spans="1:38">
      <c r="A62" s="17" t="s">
        <v>263</v>
      </c>
      <c r="B62" s="52" t="s">
        <v>265</v>
      </c>
      <c r="C62" s="139">
        <f>C58*(Conversions!E$21/10^6)*Conversions!E$15</f>
        <v>5.5373759999999999E-6</v>
      </c>
      <c r="D62" s="139">
        <f>D58*(Conversions!F$21/10^6)*Conversions!F$15</f>
        <v>6.8663462400000007E-6</v>
      </c>
      <c r="E62" s="139">
        <f>E58*(Conversions!G$21/10^6)*Conversions!G$15</f>
        <v>2.6800899839999999E-5</v>
      </c>
      <c r="F62" s="139">
        <f>F58*(Conversions!H$21/10^6)*Conversions!H$15</f>
        <v>1.0964004480000001E-5</v>
      </c>
      <c r="G62" s="139">
        <f>G58*(Conversions!I$21/10^6)*Conversions!I$15</f>
        <v>2.9637266880000004E-5</v>
      </c>
      <c r="H62" s="139">
        <f>H58*(Conversions!J$21/10^6)*Conversions!J$15</f>
        <v>2.3589221759999999E-5</v>
      </c>
      <c r="I62" s="139">
        <f>I58*(Conversions!K$21/10^6)*Conversions!K$15</f>
        <v>1.472942016E-5</v>
      </c>
      <c r="J62" s="139">
        <f>J58*(Conversions!L$21/10^6)*Conversions!L$15</f>
        <v>4.2637795199999996E-5</v>
      </c>
      <c r="K62" s="139">
        <f>K58*(Conversions!M$21/10^6)*Conversions!M$15</f>
        <v>8.8598016000000002E-6</v>
      </c>
      <c r="L62" s="139">
        <f>L58*(Conversions!N$21/10^6)*Conversions!N$15</f>
        <v>2.8794355200000004E-6</v>
      </c>
      <c r="M62" s="139">
        <f>M58*(Conversions!O$21/10^6)*Conversions!O$15</f>
        <v>1.9934553600000005E-5</v>
      </c>
      <c r="N62" s="139">
        <f>N58*(Conversions!P$21/10^6)*Conversions!P$15</f>
        <v>2.7243889920000006E-5</v>
      </c>
      <c r="O62" s="139">
        <f>O58*(Conversions!Q$21/10^6)*Conversions!Q$15</f>
        <v>1.472942016E-5</v>
      </c>
      <c r="P62" s="139">
        <f>P58*(Conversions!R$21/10^6)*Conversions!R$15</f>
        <v>1.7387360640000002E-5</v>
      </c>
      <c r="Q62" s="139">
        <f>Q58*(Conversions!S$21/10^6)*Conversions!S$15</f>
        <v>1.5726147839999999E-5</v>
      </c>
      <c r="R62" s="139">
        <f>R58*(Conversions!T$21/10^6)*Conversions!T$15</f>
        <v>8.9705491200000002E-6</v>
      </c>
      <c r="S62" s="139">
        <f>S58*(Conversions!U$21/10^6)*Conversions!U$15</f>
        <v>1.6279885440000001E-5</v>
      </c>
      <c r="T62" s="139">
        <f>T58*(Conversions!V$21/10^6)*Conversions!V$15</f>
        <v>1.2957459840000001E-5</v>
      </c>
      <c r="U62" s="139">
        <f>U58*(Conversions!W$21/10^6)*Conversions!W$15</f>
        <v>3.1707630240000006E-5</v>
      </c>
      <c r="V62" s="139">
        <f>V58*(Conversions!X$21/10^6)*Conversions!X$15</f>
        <v>1.749810816E-5</v>
      </c>
      <c r="W62" s="139">
        <f>W58*(Conversions!Y$21/10^6)*Conversions!Y$15</f>
        <v>3.3445751040000003E-5</v>
      </c>
      <c r="X62" s="139">
        <f>X58*(Conversions!Z$21/10^6)*Conversions!Z$15</f>
        <v>1.2735964800000001E-5</v>
      </c>
      <c r="Y62" s="139">
        <f>Y58*(Conversions!AA$21/10^6)*Conversions!AA$15</f>
        <v>1.77196032E-5</v>
      </c>
      <c r="Z62" s="139">
        <f>Z58*(Conversions!AB$21/10^6)*Conversions!AB$15</f>
        <v>8.5275590400000017E-6</v>
      </c>
      <c r="AA62" s="139">
        <f>AA58*(Conversions!AC$21/10^6)*Conversions!AC$15</f>
        <v>1.3289702400000001E-5</v>
      </c>
      <c r="AB62" s="139">
        <f>AB58*(Conversions!AD$21/10^6)*Conversions!AD$15</f>
        <v>1.0521014400000001E-5</v>
      </c>
      <c r="AC62" s="139">
        <f>AC58*(Conversions!AE$21/10^6)*Conversions!AE$15</f>
        <v>9.9672767999999995E-7</v>
      </c>
      <c r="AD62" s="139">
        <f>AD58*(Conversions!AF$21/10^6)*Conversions!AF$15</f>
        <v>1.8605583360000004E-5</v>
      </c>
      <c r="AE62" s="139">
        <f>AE58*(Conversions!AG$21/10^6)*Conversions!AG$15</f>
        <v>4.4299008E-7</v>
      </c>
      <c r="AF62" s="139">
        <f>AF58*(Conversions!AH$21/10^6)*Conversions!AH$15</f>
        <v>0</v>
      </c>
      <c r="AG62" s="139">
        <f>AG58*(Conversions!AI$21/10^6)*Conversions!AI$15</f>
        <v>0</v>
      </c>
      <c r="AH62" s="139">
        <f>AH58*(Conversions!AJ$21/10^6)*Conversions!AJ$15</f>
        <v>0</v>
      </c>
      <c r="AI62" s="139">
        <f>AI58*(Conversions!AK$21/10^6)*Conversions!AK$15</f>
        <v>0</v>
      </c>
      <c r="AJ62" s="139">
        <f>AJ58*(Conversions!AL$21/10^6)*Conversions!AL$15</f>
        <v>0</v>
      </c>
      <c r="AK62" s="139">
        <f>AK58*(Conversions!AM$21/10^6)*Conversions!AM$15</f>
        <v>0</v>
      </c>
      <c r="AL62" s="139">
        <f>AL58*(Conversions!AN$21/10^6)*Conversions!AN$15</f>
        <v>0</v>
      </c>
    </row>
    <row r="63" spans="1:38">
      <c r="A63" s="17" t="s">
        <v>263</v>
      </c>
      <c r="B63" s="52" t="s">
        <v>415</v>
      </c>
      <c r="C63" s="139">
        <f>SUM(C59:C62)</f>
        <v>3.6705087098712048</v>
      </c>
      <c r="D63" s="139">
        <f t="shared" ref="D63:AL63" si="0">SUM(D59:D62)</f>
        <v>19.893277530774849</v>
      </c>
      <c r="E63" s="139">
        <f t="shared" si="0"/>
        <v>4.1745237237304111E-2</v>
      </c>
      <c r="F63" s="139">
        <f t="shared" si="0"/>
        <v>1.8900463892678267E-2</v>
      </c>
      <c r="G63" s="139">
        <f t="shared" si="0"/>
        <v>2.9637266880000004E-5</v>
      </c>
      <c r="H63" s="139">
        <f t="shared" si="0"/>
        <v>2.3589221759999999E-5</v>
      </c>
      <c r="I63" s="139">
        <f t="shared" si="0"/>
        <v>0.45857677953702491</v>
      </c>
      <c r="J63" s="139">
        <f t="shared" si="0"/>
        <v>1.8266747600980697</v>
      </c>
      <c r="K63" s="139">
        <f t="shared" si="0"/>
        <v>0.44020144405721184</v>
      </c>
      <c r="L63" s="139">
        <f t="shared" si="0"/>
        <v>5.1210950868195253</v>
      </c>
      <c r="M63" s="139">
        <f t="shared" si="0"/>
        <v>1.994499136878453</v>
      </c>
      <c r="N63" s="139">
        <f t="shared" si="0"/>
        <v>2.4823139437276733</v>
      </c>
      <c r="O63" s="139">
        <f t="shared" si="0"/>
        <v>3.8396632445593423E-2</v>
      </c>
      <c r="P63" s="139">
        <f t="shared" si="0"/>
        <v>3.6598968681714212</v>
      </c>
      <c r="Q63" s="139">
        <f t="shared" si="0"/>
        <v>11.415126996962639</v>
      </c>
      <c r="R63" s="139">
        <f t="shared" si="0"/>
        <v>8.9705491200000002E-6</v>
      </c>
      <c r="S63" s="139">
        <f t="shared" si="0"/>
        <v>1.5978412794753601E-2</v>
      </c>
      <c r="T63" s="139">
        <f t="shared" si="0"/>
        <v>9.3696826060388309E-3</v>
      </c>
      <c r="U63" s="139">
        <f t="shared" si="0"/>
        <v>3.1707630240000006E-5</v>
      </c>
      <c r="V63" s="139">
        <f t="shared" si="0"/>
        <v>21.957768377203664</v>
      </c>
      <c r="W63" s="139">
        <f t="shared" si="0"/>
        <v>0.14660620813460631</v>
      </c>
      <c r="X63" s="139">
        <f t="shared" si="0"/>
        <v>1.2735964800000001E-5</v>
      </c>
      <c r="Y63" s="139">
        <f t="shared" si="0"/>
        <v>2.4318059500359326E-2</v>
      </c>
      <c r="Z63" s="139">
        <f t="shared" si="0"/>
        <v>8.5275590400000017E-6</v>
      </c>
      <c r="AA63" s="139">
        <f t="shared" si="0"/>
        <v>9.8049078084931074E-2</v>
      </c>
      <c r="AB63" s="139">
        <f t="shared" si="0"/>
        <v>10.550521106319506</v>
      </c>
      <c r="AC63" s="139">
        <f t="shared" si="0"/>
        <v>1.3977017433279264</v>
      </c>
      <c r="AD63" s="139">
        <f t="shared" si="0"/>
        <v>14.768249815067771</v>
      </c>
      <c r="AE63" s="139">
        <f t="shared" si="0"/>
        <v>4.2679747283276573E-2</v>
      </c>
      <c r="AF63" s="139">
        <f t="shared" si="0"/>
        <v>2.8960021251162176</v>
      </c>
      <c r="AG63" s="139">
        <f t="shared" si="0"/>
        <v>0</v>
      </c>
      <c r="AH63" s="139">
        <f t="shared" si="0"/>
        <v>0</v>
      </c>
      <c r="AI63" s="139">
        <f t="shared" si="0"/>
        <v>0</v>
      </c>
      <c r="AJ63" s="139">
        <f t="shared" si="0"/>
        <v>0</v>
      </c>
      <c r="AK63" s="139">
        <f t="shared" si="0"/>
        <v>0</v>
      </c>
      <c r="AL63" s="139">
        <f t="shared" si="0"/>
        <v>0</v>
      </c>
    </row>
    <row r="65" spans="1:38">
      <c r="A65" s="14" t="s">
        <v>515</v>
      </c>
    </row>
    <row r="66" spans="1:38">
      <c r="A66" s="51" t="s">
        <v>97</v>
      </c>
      <c r="B66" s="51" t="s">
        <v>258</v>
      </c>
      <c r="C66" s="51" t="s">
        <v>99</v>
      </c>
      <c r="D66" s="51" t="s">
        <v>100</v>
      </c>
      <c r="E66" s="51" t="s">
        <v>101</v>
      </c>
      <c r="F66" s="51" t="s">
        <v>102</v>
      </c>
      <c r="G66" s="51" t="s">
        <v>103</v>
      </c>
      <c r="H66" s="51" t="s">
        <v>104</v>
      </c>
      <c r="I66" s="51" t="s">
        <v>105</v>
      </c>
      <c r="J66" s="51" t="s">
        <v>106</v>
      </c>
      <c r="K66" s="51" t="s">
        <v>107</v>
      </c>
      <c r="L66" s="51" t="s">
        <v>108</v>
      </c>
      <c r="M66" s="51" t="s">
        <v>109</v>
      </c>
      <c r="N66" s="51" t="s">
        <v>110</v>
      </c>
      <c r="O66" s="51" t="s">
        <v>111</v>
      </c>
      <c r="P66" s="51" t="s">
        <v>112</v>
      </c>
      <c r="Q66" s="51" t="s">
        <v>113</v>
      </c>
      <c r="R66" s="51" t="s">
        <v>114</v>
      </c>
      <c r="S66" s="51" t="s">
        <v>115</v>
      </c>
      <c r="T66" s="51" t="s">
        <v>116</v>
      </c>
      <c r="U66" s="51" t="s">
        <v>117</v>
      </c>
      <c r="V66" s="51" t="s">
        <v>118</v>
      </c>
      <c r="W66" s="51" t="s">
        <v>119</v>
      </c>
      <c r="X66" s="51" t="s">
        <v>120</v>
      </c>
      <c r="Y66" s="51" t="s">
        <v>121</v>
      </c>
      <c r="Z66" s="51" t="s">
        <v>122</v>
      </c>
      <c r="AA66" s="51" t="s">
        <v>123</v>
      </c>
      <c r="AB66" s="51" t="s">
        <v>124</v>
      </c>
      <c r="AC66" s="51" t="s">
        <v>125</v>
      </c>
      <c r="AD66" s="51" t="s">
        <v>126</v>
      </c>
      <c r="AE66" s="51" t="s">
        <v>127</v>
      </c>
      <c r="AF66" s="51" t="s">
        <v>128</v>
      </c>
      <c r="AG66" s="51" t="s">
        <v>129</v>
      </c>
      <c r="AH66" s="51" t="s">
        <v>130</v>
      </c>
      <c r="AI66" s="51" t="s">
        <v>131</v>
      </c>
      <c r="AJ66" s="51" t="s">
        <v>132</v>
      </c>
      <c r="AK66" s="51" t="s">
        <v>133</v>
      </c>
      <c r="AL66" s="51" t="s">
        <v>134</v>
      </c>
    </row>
    <row r="67" spans="1:38">
      <c r="A67" s="17" t="s">
        <v>262</v>
      </c>
      <c r="B67" s="52" t="s">
        <v>260</v>
      </c>
      <c r="C67" s="139">
        <v>1.3833554670208057E-2</v>
      </c>
      <c r="D67" s="139"/>
      <c r="E67" s="139">
        <v>2.0859218168732055E-3</v>
      </c>
      <c r="F67" s="139">
        <v>9.4447499440991351E-4</v>
      </c>
      <c r="G67" s="139"/>
      <c r="H67" s="139"/>
      <c r="I67" s="139">
        <v>3.4664630455633261E-4</v>
      </c>
      <c r="J67" s="139">
        <v>5.8936376401716667E-3</v>
      </c>
      <c r="K67" s="139"/>
      <c r="L67" s="139">
        <v>4.0296907615309602E-4</v>
      </c>
      <c r="M67" s="139">
        <v>8.3176133839285068E-3</v>
      </c>
      <c r="N67" s="139">
        <v>7.5183786766751324E-4</v>
      </c>
      <c r="O67" s="139">
        <v>1.919095151271671E-3</v>
      </c>
      <c r="P67" s="139"/>
      <c r="Q67" s="139"/>
      <c r="R67" s="139"/>
      <c r="S67" s="139">
        <v>7.9810664546568007E-4</v>
      </c>
      <c r="T67" s="139">
        <v>4.6783625730994149E-4</v>
      </c>
      <c r="U67" s="139"/>
      <c r="V67" s="139">
        <v>2.2920769644063127E-3</v>
      </c>
      <c r="W67" s="139">
        <v>7.328638119178315E-3</v>
      </c>
      <c r="X67" s="139"/>
      <c r="Y67" s="139">
        <v>1.2150169948579664E-3</v>
      </c>
      <c r="Z67" s="139"/>
      <c r="AA67" s="139">
        <v>4.9017894191265539E-3</v>
      </c>
      <c r="AB67" s="139">
        <v>7.0744430607444309E-3</v>
      </c>
      <c r="AC67" s="139"/>
      <c r="AD67" s="139"/>
      <c r="AE67" s="139"/>
      <c r="AF67" s="139"/>
      <c r="AG67" s="139"/>
      <c r="AH67" s="139"/>
      <c r="AI67" s="139">
        <v>2.0018291591536341E-2</v>
      </c>
      <c r="AJ67" s="139"/>
      <c r="AK67" s="139">
        <v>2.4748078515126164E-3</v>
      </c>
      <c r="AL67" s="31"/>
    </row>
    <row r="68" spans="1:38">
      <c r="A68" s="17" t="s">
        <v>264</v>
      </c>
      <c r="B68" s="52" t="s">
        <v>265</v>
      </c>
      <c r="C68" s="139">
        <v>9.3599999999999987E-4</v>
      </c>
      <c r="D68" s="139">
        <v>1.1606399999999999E-3</v>
      </c>
      <c r="E68" s="139">
        <v>4.5302399999999996E-3</v>
      </c>
      <c r="F68" s="139">
        <v>1.8532799999999999E-3</v>
      </c>
      <c r="G68" s="139">
        <v>5.0096799999999999E-3</v>
      </c>
      <c r="H68" s="139">
        <v>3.9873599999999997E-3</v>
      </c>
      <c r="I68" s="139">
        <v>2.4897599999999997E-3</v>
      </c>
      <c r="J68" s="139">
        <v>7.2071999999999995E-3</v>
      </c>
      <c r="K68" s="139">
        <v>1.4975999999999998E-3</v>
      </c>
      <c r="L68" s="139">
        <v>4.8672E-4</v>
      </c>
      <c r="M68" s="139">
        <v>3.3695999999999999E-3</v>
      </c>
      <c r="N68" s="139">
        <v>4.6051199999999999E-3</v>
      </c>
      <c r="O68" s="139">
        <v>2.4897599999999997E-3</v>
      </c>
      <c r="P68" s="139">
        <v>2.93904E-3</v>
      </c>
      <c r="Q68" s="139">
        <v>2.6582399999999996E-3</v>
      </c>
      <c r="R68" s="139">
        <v>1.51632E-3</v>
      </c>
      <c r="S68" s="139">
        <v>2.7518399999999998E-3</v>
      </c>
      <c r="T68" s="139">
        <v>2.19024E-3</v>
      </c>
      <c r="U68" s="139">
        <v>5.3596399999999997E-3</v>
      </c>
      <c r="V68" s="139">
        <v>2.9577599999999998E-3</v>
      </c>
      <c r="W68" s="139">
        <v>5.6534399999999992E-3</v>
      </c>
      <c r="X68" s="139">
        <v>2.1527999999999999E-3</v>
      </c>
      <c r="Y68" s="139">
        <v>2.9951999999999995E-3</v>
      </c>
      <c r="Z68" s="139">
        <v>1.44144E-3</v>
      </c>
      <c r="AA68" s="139">
        <v>2.2464E-3</v>
      </c>
      <c r="AB68" s="139">
        <v>1.7784000000000001E-3</v>
      </c>
      <c r="AC68" s="139">
        <v>1.6847999999999999E-4</v>
      </c>
      <c r="AD68" s="139">
        <v>3.14496E-3</v>
      </c>
      <c r="AE68" s="139">
        <v>7.4879999999999988E-5</v>
      </c>
      <c r="AF68" s="139"/>
      <c r="AG68" s="139"/>
      <c r="AH68" s="139"/>
      <c r="AI68" s="139"/>
      <c r="AJ68" s="139"/>
      <c r="AK68" s="139"/>
      <c r="AL68" s="31"/>
    </row>
    <row r="69" spans="1:38">
      <c r="A69" s="17" t="s">
        <v>263</v>
      </c>
      <c r="B69" s="52" t="s">
        <v>261</v>
      </c>
      <c r="C69" s="139">
        <v>3.3938320790910437</v>
      </c>
      <c r="D69" s="139">
        <v>20.231632990769121</v>
      </c>
      <c r="E69" s="139"/>
      <c r="F69" s="139"/>
      <c r="G69" s="139"/>
      <c r="H69" s="139"/>
      <c r="I69" s="139">
        <v>0.45162912402573824</v>
      </c>
      <c r="J69" s="139">
        <v>1.7087593694994363</v>
      </c>
      <c r="K69" s="139">
        <v>0.44019258425561186</v>
      </c>
      <c r="L69" s="139">
        <v>5.1130328258609428</v>
      </c>
      <c r="M69" s="139">
        <v>8.4705642430024994</v>
      </c>
      <c r="N69" s="139">
        <v>2.4672499424844032</v>
      </c>
      <c r="O69" s="139"/>
      <c r="P69" s="139">
        <v>3.6598794808107811</v>
      </c>
      <c r="Q69" s="139">
        <v>11.415111270814842</v>
      </c>
      <c r="R69" s="139"/>
      <c r="S69" s="139"/>
      <c r="T69" s="139"/>
      <c r="U69" s="139"/>
      <c r="V69" s="139">
        <v>21.911909339807377</v>
      </c>
      <c r="W69" s="139"/>
      <c r="X69" s="139"/>
      <c r="Y69" s="139"/>
      <c r="Z69" s="139"/>
      <c r="AA69" s="139"/>
      <c r="AB69" s="139">
        <v>10.409021724090218</v>
      </c>
      <c r="AC69" s="139">
        <v>1.3977007466002465</v>
      </c>
      <c r="AD69" s="139">
        <v>14.76823120948441</v>
      </c>
      <c r="AE69" s="139">
        <v>4.2679304293196572E-2</v>
      </c>
      <c r="AF69" s="139">
        <v>2.8960021251162176</v>
      </c>
      <c r="AG69" s="139"/>
      <c r="AH69" s="139"/>
      <c r="AI69" s="139"/>
      <c r="AJ69" s="139"/>
      <c r="AK69" s="139"/>
      <c r="AL69" s="31"/>
    </row>
    <row r="71" spans="1:38">
      <c r="A71" s="17" t="s">
        <v>263</v>
      </c>
      <c r="B71" s="52" t="s">
        <v>260</v>
      </c>
      <c r="C71" s="139">
        <f>C67*Conversions!E$15</f>
        <v>0.27667109340416113</v>
      </c>
      <c r="D71" s="139">
        <f>D67*Conversions!F$15</f>
        <v>0</v>
      </c>
      <c r="E71" s="139">
        <f>E67*Conversions!G$15</f>
        <v>4.171843633746411E-2</v>
      </c>
      <c r="F71" s="139">
        <f>F67*Conversions!H$15</f>
        <v>1.8889499888198269E-2</v>
      </c>
      <c r="G71" s="139">
        <f>G67*Conversions!I$15</f>
        <v>0</v>
      </c>
      <c r="H71" s="139">
        <f>H67*Conversions!J$15</f>
        <v>0</v>
      </c>
      <c r="I71" s="139">
        <f>I67*Conversions!K$15</f>
        <v>6.9329260911266521E-3</v>
      </c>
      <c r="J71" s="139">
        <f>J67*Conversions!L$15</f>
        <v>0.11787275280343333</v>
      </c>
      <c r="K71" s="139">
        <f>K67*Conversions!M$15</f>
        <v>0</v>
      </c>
      <c r="L71" s="139">
        <f>L67*Conversions!N$15</f>
        <v>8.059381523061921E-3</v>
      </c>
      <c r="M71" s="139">
        <f>M67*Conversions!O$15</f>
        <v>0.16635226767857014</v>
      </c>
      <c r="N71" s="139">
        <f>N67*Conversions!P$15</f>
        <v>1.5036757353350265E-2</v>
      </c>
      <c r="O71" s="139">
        <f>O67*Conversions!Q$15</f>
        <v>3.8381903025433421E-2</v>
      </c>
      <c r="P71" s="139">
        <f>P67*Conversions!R$15</f>
        <v>0</v>
      </c>
      <c r="Q71" s="139">
        <f>Q67*Conversions!S$15</f>
        <v>0</v>
      </c>
      <c r="R71" s="139">
        <f>R67*Conversions!T$15</f>
        <v>0</v>
      </c>
      <c r="S71" s="139">
        <f>S67*Conversions!U$15</f>
        <v>1.5962132909313601E-2</v>
      </c>
      <c r="T71" s="139">
        <f>T67*Conversions!V$15</f>
        <v>9.3567251461988306E-3</v>
      </c>
      <c r="U71" s="139">
        <f>U67*Conversions!W$15</f>
        <v>0</v>
      </c>
      <c r="V71" s="139">
        <f>V67*Conversions!X$15</f>
        <v>4.5841539288126253E-2</v>
      </c>
      <c r="W71" s="139">
        <f>W67*Conversions!Y$15</f>
        <v>0.14657276238356631</v>
      </c>
      <c r="X71" s="139">
        <f>X67*Conversions!Z$15</f>
        <v>0</v>
      </c>
      <c r="Y71" s="139">
        <f>Y67*Conversions!AA$15</f>
        <v>2.4300339897159327E-2</v>
      </c>
      <c r="Z71" s="139">
        <f>Z67*Conversions!AB$15</f>
        <v>0</v>
      </c>
      <c r="AA71" s="139">
        <f>AA67*Conversions!AC$15</f>
        <v>9.8035788382531075E-2</v>
      </c>
      <c r="AB71" s="139">
        <f>AB67*Conversions!AD$15</f>
        <v>0.14148886121488863</v>
      </c>
      <c r="AC71" s="139">
        <f>AC67*Conversions!AE$15</f>
        <v>0</v>
      </c>
      <c r="AD71" s="139">
        <f>AD67*Conversions!AF$15</f>
        <v>0</v>
      </c>
      <c r="AE71" s="139">
        <f>AE67*Conversions!AG$15</f>
        <v>0</v>
      </c>
      <c r="AF71" s="139">
        <f>AF67*Conversions!AH$15</f>
        <v>0</v>
      </c>
      <c r="AG71" s="139">
        <f>AG67*Conversions!AI$15</f>
        <v>0</v>
      </c>
      <c r="AH71" s="139">
        <f>AH67*Conversions!AJ$15</f>
        <v>0</v>
      </c>
      <c r="AI71" s="139">
        <f>AI67*Conversions!AK$15</f>
        <v>0</v>
      </c>
      <c r="AJ71" s="139">
        <f>AJ67*Conversions!AL$15</f>
        <v>0</v>
      </c>
      <c r="AK71" s="139">
        <f>AK67*Conversions!AM$15</f>
        <v>0</v>
      </c>
      <c r="AL71" s="139">
        <f>AL67*Conversions!AN$15</f>
        <v>0</v>
      </c>
    </row>
    <row r="72" spans="1:38">
      <c r="A72" s="17" t="s">
        <v>263</v>
      </c>
      <c r="B72" s="52" t="s">
        <v>265</v>
      </c>
      <c r="C72" s="139">
        <f>C68*(Conversions!E$21/10^6)*Conversions!E$15</f>
        <v>5.5373759999999999E-6</v>
      </c>
      <c r="D72" s="139">
        <f>D68*(Conversions!F$21/10^6)*Conversions!F$15</f>
        <v>6.8663462400000007E-6</v>
      </c>
      <c r="E72" s="139">
        <f>E68*(Conversions!G$21/10^6)*Conversions!G$15</f>
        <v>2.6800899839999999E-5</v>
      </c>
      <c r="F72" s="139">
        <f>F68*(Conversions!H$21/10^6)*Conversions!H$15</f>
        <v>1.0964004480000001E-5</v>
      </c>
      <c r="G72" s="139">
        <f>G68*(Conversions!I$21/10^6)*Conversions!I$15</f>
        <v>2.9637266880000004E-5</v>
      </c>
      <c r="H72" s="139">
        <f>H68*(Conversions!J$21/10^6)*Conversions!J$15</f>
        <v>2.3589221759999999E-5</v>
      </c>
      <c r="I72" s="139">
        <f>I68*(Conversions!K$21/10^6)*Conversions!K$15</f>
        <v>1.472942016E-5</v>
      </c>
      <c r="J72" s="139">
        <f>J68*(Conversions!L$21/10^6)*Conversions!L$15</f>
        <v>4.2637795199999996E-5</v>
      </c>
      <c r="K72" s="139">
        <f>K68*(Conversions!M$21/10^6)*Conversions!M$15</f>
        <v>8.8598016000000002E-6</v>
      </c>
      <c r="L72" s="139">
        <f>L68*(Conversions!N$21/10^6)*Conversions!N$15</f>
        <v>2.8794355200000004E-6</v>
      </c>
      <c r="M72" s="139">
        <f>M68*(Conversions!O$21/10^6)*Conversions!O$15</f>
        <v>1.9934553600000005E-5</v>
      </c>
      <c r="N72" s="139">
        <f>N68*(Conversions!P$21/10^6)*Conversions!P$15</f>
        <v>2.7243889920000006E-5</v>
      </c>
      <c r="O72" s="139">
        <f>O68*(Conversions!Q$21/10^6)*Conversions!Q$15</f>
        <v>1.472942016E-5</v>
      </c>
      <c r="P72" s="139">
        <f>P68*(Conversions!R$21/10^6)*Conversions!R$15</f>
        <v>1.7387360640000002E-5</v>
      </c>
      <c r="Q72" s="139">
        <f>Q68*(Conversions!S$21/10^6)*Conversions!S$15</f>
        <v>1.5726147839999999E-5</v>
      </c>
      <c r="R72" s="139">
        <f>R68*(Conversions!T$21/10^6)*Conversions!T$15</f>
        <v>8.9705491200000002E-6</v>
      </c>
      <c r="S72" s="139">
        <f>S68*(Conversions!U$21/10^6)*Conversions!U$15</f>
        <v>1.6279885440000001E-5</v>
      </c>
      <c r="T72" s="139">
        <f>T68*(Conversions!V$21/10^6)*Conversions!V$15</f>
        <v>1.2957459840000001E-5</v>
      </c>
      <c r="U72" s="139">
        <f>U68*(Conversions!W$21/10^6)*Conversions!W$15</f>
        <v>3.1707630240000006E-5</v>
      </c>
      <c r="V72" s="139">
        <f>V68*(Conversions!X$21/10^6)*Conversions!X$15</f>
        <v>1.749810816E-5</v>
      </c>
      <c r="W72" s="139">
        <f>W68*(Conversions!Y$21/10^6)*Conversions!Y$15</f>
        <v>3.3445751040000003E-5</v>
      </c>
      <c r="X72" s="139">
        <f>X68*(Conversions!Z$21/10^6)*Conversions!Z$15</f>
        <v>1.2735964800000001E-5</v>
      </c>
      <c r="Y72" s="139">
        <f>Y68*(Conversions!AA$21/10^6)*Conversions!AA$15</f>
        <v>1.77196032E-5</v>
      </c>
      <c r="Z72" s="139">
        <f>Z68*(Conversions!AB$21/10^6)*Conversions!AB$15</f>
        <v>8.5275590400000017E-6</v>
      </c>
      <c r="AA72" s="139">
        <f>AA68*(Conversions!AC$21/10^6)*Conversions!AC$15</f>
        <v>1.3289702400000001E-5</v>
      </c>
      <c r="AB72" s="139">
        <f>AB68*(Conversions!AD$21/10^6)*Conversions!AD$15</f>
        <v>1.0521014400000001E-5</v>
      </c>
      <c r="AC72" s="139">
        <f>AC68*(Conversions!AE$21/10^6)*Conversions!AE$15</f>
        <v>9.9672767999999995E-7</v>
      </c>
      <c r="AD72" s="139">
        <f>AD68*(Conversions!AF$21/10^6)*Conversions!AF$15</f>
        <v>1.8605583360000004E-5</v>
      </c>
      <c r="AE72" s="139">
        <f>AE68*(Conversions!AG$21/10^6)*Conversions!AG$15</f>
        <v>4.4299008E-7</v>
      </c>
      <c r="AF72" s="139">
        <f>AF68*(Conversions!AH$21/10^6)*Conversions!AH$15</f>
        <v>0</v>
      </c>
      <c r="AG72" s="139">
        <f>AG68*(Conversions!AI$21/10^6)*Conversions!AI$15</f>
        <v>0</v>
      </c>
      <c r="AH72" s="139">
        <f>AH68*(Conversions!AJ$21/10^6)*Conversions!AJ$15</f>
        <v>0</v>
      </c>
      <c r="AI72" s="139">
        <f>AI68*(Conversions!AK$21/10^6)*Conversions!AK$15</f>
        <v>0</v>
      </c>
      <c r="AJ72" s="139">
        <f>AJ68*(Conversions!AL$21/10^6)*Conversions!AL$15</f>
        <v>0</v>
      </c>
      <c r="AK72" s="139">
        <f>AK68*(Conversions!AM$21/10^6)*Conversions!AM$15</f>
        <v>0</v>
      </c>
      <c r="AL72" s="139">
        <f>AL68*(Conversions!AN$21/10^6)*Conversions!AN$15</f>
        <v>0</v>
      </c>
    </row>
    <row r="73" spans="1:38">
      <c r="A73" s="17" t="s">
        <v>263</v>
      </c>
      <c r="B73" s="52" t="s">
        <v>415</v>
      </c>
      <c r="C73" s="139">
        <f>SUM(C69:C72)</f>
        <v>3.6705087098712048</v>
      </c>
      <c r="D73" s="139">
        <f t="shared" ref="D73:AL73" si="1">SUM(D69:D72)</f>
        <v>20.231639857115361</v>
      </c>
      <c r="E73" s="139">
        <f t="shared" si="1"/>
        <v>4.1745237237304111E-2</v>
      </c>
      <c r="F73" s="139">
        <f t="shared" si="1"/>
        <v>1.8900463892678267E-2</v>
      </c>
      <c r="G73" s="139">
        <f t="shared" si="1"/>
        <v>2.9637266880000004E-5</v>
      </c>
      <c r="H73" s="139">
        <f t="shared" si="1"/>
        <v>2.3589221759999999E-5</v>
      </c>
      <c r="I73" s="139">
        <f t="shared" si="1"/>
        <v>0.45857677953702491</v>
      </c>
      <c r="J73" s="139">
        <f t="shared" si="1"/>
        <v>1.8266747600980697</v>
      </c>
      <c r="K73" s="139">
        <f t="shared" si="1"/>
        <v>0.44020144405721184</v>
      </c>
      <c r="L73" s="139">
        <f t="shared" si="1"/>
        <v>5.1210950868195253</v>
      </c>
      <c r="M73" s="139">
        <f t="shared" si="1"/>
        <v>8.6369364452346709</v>
      </c>
      <c r="N73" s="139">
        <f t="shared" si="1"/>
        <v>2.4823139437276733</v>
      </c>
      <c r="O73" s="139">
        <f t="shared" si="1"/>
        <v>3.8396632445593423E-2</v>
      </c>
      <c r="P73" s="139">
        <f t="shared" si="1"/>
        <v>3.6598968681714212</v>
      </c>
      <c r="Q73" s="139">
        <f t="shared" si="1"/>
        <v>11.415126996962682</v>
      </c>
      <c r="R73" s="139">
        <f t="shared" si="1"/>
        <v>8.9705491200000002E-6</v>
      </c>
      <c r="S73" s="139">
        <f t="shared" si="1"/>
        <v>1.5978412794753601E-2</v>
      </c>
      <c r="T73" s="139">
        <f t="shared" si="1"/>
        <v>9.3696826060388309E-3</v>
      </c>
      <c r="U73" s="139">
        <f t="shared" si="1"/>
        <v>3.1707630240000006E-5</v>
      </c>
      <c r="V73" s="139">
        <f t="shared" si="1"/>
        <v>21.957768377203664</v>
      </c>
      <c r="W73" s="139">
        <f t="shared" si="1"/>
        <v>0.14660620813460631</v>
      </c>
      <c r="X73" s="139">
        <f t="shared" si="1"/>
        <v>1.2735964800000001E-5</v>
      </c>
      <c r="Y73" s="139">
        <f t="shared" si="1"/>
        <v>2.4318059500359326E-2</v>
      </c>
      <c r="Z73" s="139">
        <f t="shared" si="1"/>
        <v>8.5275590400000017E-6</v>
      </c>
      <c r="AA73" s="139">
        <f t="shared" si="1"/>
        <v>9.8049078084931074E-2</v>
      </c>
      <c r="AB73" s="139">
        <f t="shared" si="1"/>
        <v>10.550521106319506</v>
      </c>
      <c r="AC73" s="139">
        <f t="shared" si="1"/>
        <v>1.3977017433279264</v>
      </c>
      <c r="AD73" s="139">
        <f t="shared" si="1"/>
        <v>14.768249815067771</v>
      </c>
      <c r="AE73" s="139">
        <f t="shared" si="1"/>
        <v>4.2679747283276573E-2</v>
      </c>
      <c r="AF73" s="139">
        <f t="shared" si="1"/>
        <v>2.8960021251162176</v>
      </c>
      <c r="AG73" s="139">
        <f t="shared" si="1"/>
        <v>0</v>
      </c>
      <c r="AH73" s="139">
        <f t="shared" si="1"/>
        <v>0</v>
      </c>
      <c r="AI73" s="139">
        <f t="shared" si="1"/>
        <v>0</v>
      </c>
      <c r="AJ73" s="139">
        <f t="shared" si="1"/>
        <v>0</v>
      </c>
      <c r="AK73" s="139">
        <f t="shared" si="1"/>
        <v>0</v>
      </c>
      <c r="AL73" s="139">
        <f t="shared" si="1"/>
        <v>0</v>
      </c>
    </row>
    <row r="74" spans="1:38">
      <c r="A74" s="21"/>
      <c r="B74" s="53"/>
      <c r="C74" s="96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4"/>
      <c r="AI74" s="44"/>
      <c r="AJ74" s="44"/>
      <c r="AK74" s="44"/>
    </row>
    <row r="75" spans="1:38" ht="18.75">
      <c r="A75" s="15" t="s">
        <v>144</v>
      </c>
      <c r="B75" s="96"/>
      <c r="C75" s="96"/>
      <c r="D75" s="96"/>
      <c r="E75" s="96"/>
      <c r="F75" s="96"/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</row>
    <row r="76" spans="1:38" s="42" customFormat="1"/>
    <row r="77" spans="1:38">
      <c r="A77" s="14" t="s">
        <v>518</v>
      </c>
    </row>
    <row r="78" spans="1:38">
      <c r="A78" s="51" t="s">
        <v>97</v>
      </c>
      <c r="B78" s="51" t="s">
        <v>258</v>
      </c>
      <c r="C78" s="51" t="s">
        <v>99</v>
      </c>
      <c r="D78" s="51" t="s">
        <v>100</v>
      </c>
      <c r="E78" s="51" t="s">
        <v>101</v>
      </c>
      <c r="F78" s="51" t="s">
        <v>102</v>
      </c>
      <c r="G78" s="51" t="s">
        <v>103</v>
      </c>
      <c r="H78" s="51" t="s">
        <v>104</v>
      </c>
      <c r="I78" s="51" t="s">
        <v>105</v>
      </c>
      <c r="J78" s="51" t="s">
        <v>106</v>
      </c>
      <c r="K78" s="51" t="s">
        <v>107</v>
      </c>
      <c r="L78" s="51" t="s">
        <v>108</v>
      </c>
      <c r="M78" s="51" t="s">
        <v>109</v>
      </c>
      <c r="N78" s="51" t="s">
        <v>110</v>
      </c>
      <c r="O78" s="51" t="s">
        <v>111</v>
      </c>
      <c r="P78" s="51" t="s">
        <v>112</v>
      </c>
      <c r="Q78" s="51" t="s">
        <v>113</v>
      </c>
      <c r="R78" s="51" t="s">
        <v>114</v>
      </c>
      <c r="S78" s="51" t="s">
        <v>115</v>
      </c>
      <c r="T78" s="51" t="s">
        <v>116</v>
      </c>
      <c r="U78" s="51" t="s">
        <v>117</v>
      </c>
      <c r="V78" s="51" t="s">
        <v>118</v>
      </c>
      <c r="W78" s="51" t="s">
        <v>119</v>
      </c>
      <c r="X78" s="51" t="s">
        <v>120</v>
      </c>
      <c r="Y78" s="51" t="s">
        <v>121</v>
      </c>
      <c r="Z78" s="51" t="s">
        <v>122</v>
      </c>
      <c r="AA78" s="51" t="s">
        <v>123</v>
      </c>
      <c r="AB78" s="51" t="s">
        <v>124</v>
      </c>
      <c r="AC78" s="51" t="s">
        <v>125</v>
      </c>
      <c r="AD78" s="51" t="s">
        <v>126</v>
      </c>
      <c r="AE78" s="51" t="s">
        <v>127</v>
      </c>
      <c r="AF78" s="51" t="s">
        <v>128</v>
      </c>
      <c r="AG78" s="51" t="s">
        <v>129</v>
      </c>
      <c r="AH78" s="51" t="s">
        <v>130</v>
      </c>
      <c r="AI78" s="51" t="s">
        <v>131</v>
      </c>
      <c r="AJ78" s="51" t="s">
        <v>132</v>
      </c>
      <c r="AK78" s="51" t="s">
        <v>133</v>
      </c>
      <c r="AL78" s="51" t="s">
        <v>134</v>
      </c>
    </row>
    <row r="79" spans="1:38">
      <c r="A79" s="17" t="s">
        <v>262</v>
      </c>
      <c r="B79" s="52" t="s">
        <v>260</v>
      </c>
      <c r="C79" s="139">
        <v>1.3833554670208057E-2</v>
      </c>
      <c r="D79" s="139"/>
      <c r="E79" s="139">
        <v>2.0859218168732055E-3</v>
      </c>
      <c r="F79" s="139">
        <v>9.4447499440991351E-4</v>
      </c>
      <c r="G79" s="139"/>
      <c r="H79" s="139"/>
      <c r="I79" s="139">
        <v>3.4664630455633261E-4</v>
      </c>
      <c r="J79" s="139">
        <v>5.8936376401716667E-3</v>
      </c>
      <c r="K79" s="139"/>
      <c r="L79" s="139">
        <v>4.0296907615309602E-4</v>
      </c>
      <c r="M79" s="139">
        <v>8.3176133839285068E-3</v>
      </c>
      <c r="N79" s="139">
        <v>7.5183786766751324E-4</v>
      </c>
      <c r="O79" s="139">
        <v>1.919095151271671E-3</v>
      </c>
      <c r="P79" s="139"/>
      <c r="Q79" s="139"/>
      <c r="R79" s="139"/>
      <c r="S79" s="139">
        <v>7.9810664546568007E-4</v>
      </c>
      <c r="T79" s="139">
        <v>4.6783625730994149E-4</v>
      </c>
      <c r="U79" s="139"/>
      <c r="V79" s="139">
        <v>2.2920769644063127E-3</v>
      </c>
      <c r="W79" s="139">
        <v>7.328638119178315E-3</v>
      </c>
      <c r="X79" s="139"/>
      <c r="Y79" s="139">
        <v>1.2150169948579664E-3</v>
      </c>
      <c r="Z79" s="139"/>
      <c r="AA79" s="139">
        <v>4.9017894191265539E-3</v>
      </c>
      <c r="AB79" s="139">
        <v>7.0744430607444309E-3</v>
      </c>
      <c r="AC79" s="139"/>
      <c r="AD79" s="139"/>
      <c r="AE79" s="139"/>
      <c r="AF79" s="139"/>
      <c r="AG79" s="139"/>
      <c r="AH79" s="139"/>
      <c r="AI79" s="139">
        <v>2.0018291591536341E-2</v>
      </c>
      <c r="AJ79" s="139"/>
      <c r="AK79" s="139">
        <v>2.4748078515126164E-3</v>
      </c>
      <c r="AL79" s="31"/>
    </row>
    <row r="80" spans="1:38">
      <c r="A80" s="17" t="s">
        <v>264</v>
      </c>
      <c r="B80" s="52" t="s">
        <v>265</v>
      </c>
      <c r="C80" s="139">
        <v>9.3599999999999987E-4</v>
      </c>
      <c r="D80" s="139">
        <v>1.1606399999999999E-3</v>
      </c>
      <c r="E80" s="139">
        <v>4.5302399999999996E-3</v>
      </c>
      <c r="F80" s="139">
        <v>1.8532799999999999E-3</v>
      </c>
      <c r="G80" s="139">
        <v>5.0096799999999999E-3</v>
      </c>
      <c r="H80" s="139">
        <v>3.9873599999999997E-3</v>
      </c>
      <c r="I80" s="139">
        <v>2.4897599999999997E-3</v>
      </c>
      <c r="J80" s="139">
        <v>7.2071999999999995E-3</v>
      </c>
      <c r="K80" s="139">
        <v>1.4975999999999998E-3</v>
      </c>
      <c r="L80" s="139">
        <v>4.8672E-4</v>
      </c>
      <c r="M80" s="139">
        <v>3.3695999999999999E-3</v>
      </c>
      <c r="N80" s="139">
        <v>4.6051199999999999E-3</v>
      </c>
      <c r="O80" s="139">
        <v>2.4897599999999997E-3</v>
      </c>
      <c r="P80" s="139">
        <v>2.93904E-3</v>
      </c>
      <c r="Q80" s="139">
        <v>2.6582399999999996E-3</v>
      </c>
      <c r="R80" s="139">
        <v>1.51632E-3</v>
      </c>
      <c r="S80" s="139">
        <v>2.7518399999999998E-3</v>
      </c>
      <c r="T80" s="139">
        <v>2.19024E-3</v>
      </c>
      <c r="U80" s="139">
        <v>5.3596399999999997E-3</v>
      </c>
      <c r="V80" s="139">
        <v>2.9577599999999998E-3</v>
      </c>
      <c r="W80" s="139">
        <v>5.6534399999999992E-3</v>
      </c>
      <c r="X80" s="139">
        <v>2.1527999999999999E-3</v>
      </c>
      <c r="Y80" s="139">
        <v>2.9951999999999995E-3</v>
      </c>
      <c r="Z80" s="139">
        <v>1.44144E-3</v>
      </c>
      <c r="AA80" s="139">
        <v>2.2464E-3</v>
      </c>
      <c r="AB80" s="139">
        <v>1.7784000000000001E-3</v>
      </c>
      <c r="AC80" s="139">
        <v>1.6847999999999999E-4</v>
      </c>
      <c r="AD80" s="139">
        <v>3.14496E-3</v>
      </c>
      <c r="AE80" s="139">
        <v>7.4879999999999988E-5</v>
      </c>
      <c r="AF80" s="139"/>
      <c r="AG80" s="139"/>
      <c r="AH80" s="139"/>
      <c r="AI80" s="139"/>
      <c r="AJ80" s="139"/>
      <c r="AK80" s="139"/>
      <c r="AL80" s="31"/>
    </row>
    <row r="81" spans="1:38">
      <c r="A81" s="17" t="s">
        <v>263</v>
      </c>
      <c r="B81" s="52" t="s">
        <v>261</v>
      </c>
      <c r="C81" s="139">
        <v>1.3372436181201122</v>
      </c>
      <c r="D81" s="139">
        <v>5.22</v>
      </c>
      <c r="E81" s="139">
        <v>1.4760209179448347</v>
      </c>
      <c r="F81" s="139">
        <v>1.1236001803625841</v>
      </c>
      <c r="G81" s="139"/>
      <c r="H81" s="139">
        <v>0.98251050814923602</v>
      </c>
      <c r="I81" s="139">
        <v>0.45162912402573824</v>
      </c>
      <c r="J81" s="139">
        <v>1.2657476811106936</v>
      </c>
      <c r="K81" s="139">
        <v>0.24455143569756216</v>
      </c>
      <c r="L81" s="139">
        <v>3.5557991279749182</v>
      </c>
      <c r="M81" s="139">
        <v>3.7218042374671341</v>
      </c>
      <c r="N81" s="139">
        <v>1.5541804440955915</v>
      </c>
      <c r="O81" s="139">
        <v>2.4314719243487133</v>
      </c>
      <c r="P81" s="139">
        <v>2.0332663782282117</v>
      </c>
      <c r="Q81" s="139">
        <v>4.0002683682526214</v>
      </c>
      <c r="R81" s="139">
        <v>10.669833596986468</v>
      </c>
      <c r="S81" s="139">
        <v>2.9754029671149365</v>
      </c>
      <c r="T81" s="139">
        <v>1.6327485380116959</v>
      </c>
      <c r="U81" s="139"/>
      <c r="V81" s="139">
        <v>1.6618451014965312</v>
      </c>
      <c r="W81" s="139">
        <v>2.5648327971213107</v>
      </c>
      <c r="X81" s="139">
        <v>3.7230715706564381</v>
      </c>
      <c r="Y81" s="139">
        <v>5.2676472246858648</v>
      </c>
      <c r="Z81" s="139">
        <v>1.7780759145199372</v>
      </c>
      <c r="AA81" s="139">
        <v>0.79573289731473129</v>
      </c>
      <c r="AB81" s="139">
        <v>5.4106821641068219</v>
      </c>
      <c r="AC81" s="139">
        <v>0.99403283038468981</v>
      </c>
      <c r="AD81" s="139">
        <v>0.10028532839801217</v>
      </c>
      <c r="AE81" s="139">
        <v>4.2679304293196572E-2</v>
      </c>
      <c r="AF81" s="139">
        <v>0.8848895382299552</v>
      </c>
      <c r="AG81" s="139">
        <v>4.2679304293196572E-2</v>
      </c>
      <c r="AH81" s="139">
        <v>2.8960021251162176</v>
      </c>
      <c r="AI81" s="139"/>
      <c r="AJ81" s="139"/>
      <c r="AK81" s="139"/>
      <c r="AL81" s="31"/>
    </row>
    <row r="82" spans="1:38">
      <c r="A82" s="21"/>
      <c r="B82" s="53"/>
      <c r="C82" s="151"/>
      <c r="D82" s="151"/>
      <c r="E82" s="151"/>
      <c r="F82" s="151"/>
      <c r="G82" s="151"/>
      <c r="H82" s="151"/>
      <c r="I82" s="151"/>
      <c r="J82" s="151"/>
      <c r="K82" s="151"/>
      <c r="L82" s="151"/>
      <c r="M82" s="151"/>
      <c r="N82" s="151"/>
      <c r="O82" s="151"/>
      <c r="P82" s="151"/>
      <c r="Q82" s="151"/>
      <c r="R82" s="151"/>
      <c r="S82" s="151"/>
      <c r="T82" s="151"/>
      <c r="U82" s="151"/>
      <c r="V82" s="151"/>
      <c r="W82" s="151"/>
      <c r="X82" s="151"/>
      <c r="Y82" s="151"/>
      <c r="Z82" s="151"/>
      <c r="AA82" s="151"/>
      <c r="AB82" s="151"/>
      <c r="AC82" s="151"/>
      <c r="AD82" s="151"/>
      <c r="AE82" s="151"/>
      <c r="AF82" s="151"/>
      <c r="AG82" s="151"/>
      <c r="AH82" s="151"/>
      <c r="AI82" s="151"/>
      <c r="AJ82" s="151"/>
      <c r="AK82" s="151"/>
      <c r="AL82" s="33"/>
    </row>
    <row r="83" spans="1:38">
      <c r="A83" s="17" t="s">
        <v>263</v>
      </c>
      <c r="B83" s="52" t="s">
        <v>260</v>
      </c>
      <c r="C83" s="139">
        <f>C79*Conversions!E$16</f>
        <v>0.17291943337760071</v>
      </c>
      <c r="D83" s="139">
        <f>D79*Conversions!F$16</f>
        <v>0</v>
      </c>
      <c r="E83" s="139">
        <f>E79*Conversions!G$16</f>
        <v>2.6074022710915069E-2</v>
      </c>
      <c r="F83" s="139">
        <f>F79*Conversions!H$16</f>
        <v>1.1805937430123918E-2</v>
      </c>
      <c r="G83" s="139">
        <f>G79*Conversions!I$16</f>
        <v>0</v>
      </c>
      <c r="H83" s="139">
        <f>H79*Conversions!J$16</f>
        <v>0</v>
      </c>
      <c r="I83" s="139">
        <f>I79*Conversions!K$16</f>
        <v>4.3330788069541578E-3</v>
      </c>
      <c r="J83" s="139">
        <f>J79*Conversions!L$16</f>
        <v>7.3670470502145841E-2</v>
      </c>
      <c r="K83" s="139">
        <f>K79*Conversions!M$16</f>
        <v>0</v>
      </c>
      <c r="L83" s="139">
        <f>L79*Conversions!N$16</f>
        <v>5.0371134519137002E-3</v>
      </c>
      <c r="M83" s="139">
        <f>M79*Conversions!O$16</f>
        <v>0.10397016729910634</v>
      </c>
      <c r="N83" s="139">
        <f>N79*Conversions!P$16</f>
        <v>9.3979733458439147E-3</v>
      </c>
      <c r="O83" s="139">
        <f>O79*Conversions!Q$16</f>
        <v>2.3988689390895886E-2</v>
      </c>
      <c r="P83" s="139">
        <f>P79*Conversions!R$16</f>
        <v>0</v>
      </c>
      <c r="Q83" s="139">
        <f>Q79*Conversions!S$16</f>
        <v>0</v>
      </c>
      <c r="R83" s="139">
        <f>R79*Conversions!T$16</f>
        <v>0</v>
      </c>
      <c r="S83" s="139">
        <f>S79*Conversions!U$16</f>
        <v>9.9763330683210003E-3</v>
      </c>
      <c r="T83" s="139">
        <f>T79*Conversions!V$16</f>
        <v>5.8479532163742687E-3</v>
      </c>
      <c r="U83" s="139">
        <f>U79*Conversions!W$16</f>
        <v>0</v>
      </c>
      <c r="V83" s="139">
        <f>V79*Conversions!X$16</f>
        <v>2.8650962055078909E-2</v>
      </c>
      <c r="W83" s="139">
        <f>W79*Conversions!Y$16</f>
        <v>9.1607976489728932E-2</v>
      </c>
      <c r="X83" s="139">
        <f>X79*Conversions!Z$16</f>
        <v>0</v>
      </c>
      <c r="Y83" s="139">
        <f>Y79*Conversions!AA$16</f>
        <v>1.518771243572458E-2</v>
      </c>
      <c r="Z83" s="139">
        <f>Z79*Conversions!AB$16</f>
        <v>0</v>
      </c>
      <c r="AA83" s="139">
        <f>AA79*Conversions!AC$16</f>
        <v>6.1272367739081922E-2</v>
      </c>
      <c r="AB83" s="139">
        <f>AB79*Conversions!AD$16</f>
        <v>8.8430538259305386E-2</v>
      </c>
      <c r="AC83" s="139">
        <f>AC79*Conversions!AE$16</f>
        <v>0</v>
      </c>
      <c r="AD83" s="139">
        <f>AD79*Conversions!AF$16</f>
        <v>0</v>
      </c>
      <c r="AE83" s="139">
        <f>AE79*Conversions!AG$16</f>
        <v>0</v>
      </c>
      <c r="AF83" s="139">
        <f>AF79*Conversions!AH$16</f>
        <v>0</v>
      </c>
      <c r="AG83" s="139">
        <f>AG79*Conversions!AI$16</f>
        <v>0</v>
      </c>
      <c r="AH83" s="139">
        <f>AH79*Conversions!AJ$16</f>
        <v>0</v>
      </c>
      <c r="AI83" s="139">
        <f>AI79*Conversions!AK$16</f>
        <v>0</v>
      </c>
      <c r="AJ83" s="139">
        <f>AJ79*Conversions!AL$16</f>
        <v>0</v>
      </c>
      <c r="AK83" s="139">
        <f>AK79*Conversions!AM$16</f>
        <v>0</v>
      </c>
      <c r="AL83" s="139">
        <f>AL79*Conversions!AN$16</f>
        <v>0</v>
      </c>
    </row>
    <row r="84" spans="1:38">
      <c r="A84" s="17" t="s">
        <v>263</v>
      </c>
      <c r="B84" s="52" t="s">
        <v>265</v>
      </c>
      <c r="C84" s="139">
        <f>C80*(Conversions!E$22/10^6)*Conversions!E$16</f>
        <v>3.4608599999999999E-6</v>
      </c>
      <c r="D84" s="139">
        <f>D80*(Conversions!F$22/10^6)*Conversions!F$16</f>
        <v>4.2914664000000004E-6</v>
      </c>
      <c r="E84" s="139">
        <f>E80*(Conversions!G$22/10^6)*Conversions!G$16</f>
        <v>1.6750562400000001E-5</v>
      </c>
      <c r="F84" s="139">
        <f>F80*(Conversions!H$22/10^6)*Conversions!H$16</f>
        <v>6.8525028000000009E-6</v>
      </c>
      <c r="G84" s="139">
        <f>G80*(Conversions!I$22/10^6)*Conversions!I$16</f>
        <v>1.8523291800000001E-5</v>
      </c>
      <c r="H84" s="139">
        <f>H80*(Conversions!J$22/10^6)*Conversions!J$16</f>
        <v>1.47432636E-5</v>
      </c>
      <c r="I84" s="139">
        <f>I80*(Conversions!K$22/10^6)*Conversions!K$16</f>
        <v>9.2058876000000002E-6</v>
      </c>
      <c r="J84" s="139">
        <f>J80*(Conversions!L$22/10^6)*Conversions!L$16</f>
        <v>2.6648622000000001E-5</v>
      </c>
      <c r="K84" s="139">
        <f>K80*(Conversions!M$22/10^6)*Conversions!M$16</f>
        <v>5.5373759999999999E-6</v>
      </c>
      <c r="L84" s="139">
        <f>L80*(Conversions!N$22/10^6)*Conversions!N$16</f>
        <v>1.7996472000000002E-6</v>
      </c>
      <c r="M84" s="139">
        <f>M80*(Conversions!O$22/10^6)*Conversions!O$16</f>
        <v>1.2459096000000001E-5</v>
      </c>
      <c r="N84" s="139">
        <f>N80*(Conversions!P$22/10^6)*Conversions!P$16</f>
        <v>1.7027431200000004E-5</v>
      </c>
      <c r="O84" s="139">
        <f>O80*(Conversions!Q$22/10^6)*Conversions!Q$16</f>
        <v>9.2058876000000002E-6</v>
      </c>
      <c r="P84" s="139">
        <f>P80*(Conversions!R$22/10^6)*Conversions!R$16</f>
        <v>1.0867100400000001E-5</v>
      </c>
      <c r="Q84" s="139">
        <f>Q80*(Conversions!S$22/10^6)*Conversions!S$16</f>
        <v>9.8288423999999995E-6</v>
      </c>
      <c r="R84" s="139">
        <f>R80*(Conversions!T$22/10^6)*Conversions!T$16</f>
        <v>5.6065932000000006E-6</v>
      </c>
      <c r="S84" s="139">
        <f>S80*(Conversions!U$22/10^6)*Conversions!U$16</f>
        <v>1.0174928400000001E-5</v>
      </c>
      <c r="T84" s="139">
        <f>T80*(Conversions!V$22/10^6)*Conversions!V$16</f>
        <v>8.0984124000000012E-6</v>
      </c>
      <c r="U84" s="139">
        <f>U80*(Conversions!W$22/10^6)*Conversions!W$16</f>
        <v>1.9817268900000001E-5</v>
      </c>
      <c r="V84" s="139">
        <f>V80*(Conversions!X$22/10^6)*Conversions!X$16</f>
        <v>1.09363176E-5</v>
      </c>
      <c r="W84" s="139">
        <f>W80*(Conversions!Y$22/10^6)*Conversions!Y$16</f>
        <v>2.0903594400000001E-5</v>
      </c>
      <c r="X84" s="139">
        <f>X80*(Conversions!Z$22/10^6)*Conversions!Z$16</f>
        <v>7.9599780000000015E-6</v>
      </c>
      <c r="Y84" s="139">
        <f>Y80*(Conversions!AA$22/10^6)*Conversions!AA$16</f>
        <v>1.1074752E-5</v>
      </c>
      <c r="Z84" s="139">
        <f>Z80*(Conversions!AB$22/10^6)*Conversions!AB$16</f>
        <v>5.3297244000000012E-6</v>
      </c>
      <c r="AA84" s="139">
        <f>AA80*(Conversions!AC$22/10^6)*Conversions!AC$16</f>
        <v>8.3060640000000015E-6</v>
      </c>
      <c r="AB84" s="139">
        <f>AB80*(Conversions!AD$22/10^6)*Conversions!AD$16</f>
        <v>6.5756340000000016E-6</v>
      </c>
      <c r="AC84" s="139">
        <f>AC80*(Conversions!AE$22/10^6)*Conversions!AE$16</f>
        <v>6.2295480000000005E-7</v>
      </c>
      <c r="AD84" s="139">
        <f>AD80*(Conversions!AF$22/10^6)*Conversions!AF$16</f>
        <v>1.1628489600000002E-5</v>
      </c>
      <c r="AE84" s="139">
        <f>AE80*(Conversions!AG$22/10^6)*Conversions!AG$16</f>
        <v>2.768688E-7</v>
      </c>
      <c r="AF84" s="139">
        <f>AF80*(Conversions!AH$22/10^6)*Conversions!AH$16</f>
        <v>0</v>
      </c>
      <c r="AG84" s="139">
        <f>AG80*(Conversions!AI$22/10^6)*Conversions!AI$16</f>
        <v>0</v>
      </c>
      <c r="AH84" s="139">
        <f>AH80*(Conversions!AJ$22/10^6)*Conversions!AJ$16</f>
        <v>0</v>
      </c>
      <c r="AI84" s="139">
        <f>AI80*(Conversions!AK$22/10^6)*Conversions!AK$16</f>
        <v>0</v>
      </c>
      <c r="AJ84" s="139">
        <f>AJ80*(Conversions!AL$22/10^6)*Conversions!AL$16</f>
        <v>0</v>
      </c>
      <c r="AK84" s="139">
        <f>AK80*(Conversions!AM$22/10^6)*Conversions!AM$16</f>
        <v>0</v>
      </c>
      <c r="AL84" s="139">
        <f>AL80*(Conversions!AN$22/10^6)*Conversions!AN$16</f>
        <v>0</v>
      </c>
    </row>
    <row r="85" spans="1:38">
      <c r="A85" s="17" t="s">
        <v>263</v>
      </c>
      <c r="B85" s="52" t="s">
        <v>415</v>
      </c>
      <c r="C85" s="139">
        <f>SUM(C81:C84)</f>
        <v>1.5101665123577128</v>
      </c>
      <c r="D85" s="139">
        <f t="shared" ref="D85:AL85" si="2">SUM(D81:D84)</f>
        <v>5.2200042914663998</v>
      </c>
      <c r="E85" s="139">
        <f t="shared" si="2"/>
        <v>1.5021116912181498</v>
      </c>
      <c r="F85" s="139">
        <f t="shared" si="2"/>
        <v>1.135412970295508</v>
      </c>
      <c r="G85" s="139">
        <f t="shared" si="2"/>
        <v>1.8523291800000001E-5</v>
      </c>
      <c r="H85" s="139">
        <f t="shared" si="2"/>
        <v>0.98252525141283598</v>
      </c>
      <c r="I85" s="139">
        <f t="shared" si="2"/>
        <v>0.4559714087202924</v>
      </c>
      <c r="J85" s="139">
        <f t="shared" si="2"/>
        <v>1.3394448002348394</v>
      </c>
      <c r="K85" s="139">
        <f t="shared" si="2"/>
        <v>0.24455697307356217</v>
      </c>
      <c r="L85" s="139">
        <f t="shared" si="2"/>
        <v>3.5608380410740321</v>
      </c>
      <c r="M85" s="139">
        <f t="shared" si="2"/>
        <v>3.8257868638622403</v>
      </c>
      <c r="N85" s="139">
        <f t="shared" si="2"/>
        <v>1.5635954448726355</v>
      </c>
      <c r="O85" s="139">
        <f t="shared" si="2"/>
        <v>2.4554698196272091</v>
      </c>
      <c r="P85" s="139">
        <f t="shared" si="2"/>
        <v>2.0332772453286116</v>
      </c>
      <c r="Q85" s="139">
        <f t="shared" si="2"/>
        <v>4.0002781970950219</v>
      </c>
      <c r="R85" s="139">
        <f t="shared" si="2"/>
        <v>10.669839203579668</v>
      </c>
      <c r="S85" s="139">
        <f t="shared" si="2"/>
        <v>2.9853894751116572</v>
      </c>
      <c r="T85" s="139">
        <f t="shared" si="2"/>
        <v>1.6386045896404702</v>
      </c>
      <c r="U85" s="139">
        <f t="shared" si="2"/>
        <v>1.9817268900000001E-5</v>
      </c>
      <c r="V85" s="139">
        <f t="shared" si="2"/>
        <v>1.6905069998692102</v>
      </c>
      <c r="W85" s="139">
        <f t="shared" si="2"/>
        <v>2.6564616772054395</v>
      </c>
      <c r="X85" s="139">
        <f t="shared" si="2"/>
        <v>3.723079530634438</v>
      </c>
      <c r="Y85" s="139">
        <f t="shared" si="2"/>
        <v>5.2828460118735894</v>
      </c>
      <c r="Z85" s="139">
        <f t="shared" si="2"/>
        <v>1.7780812442443372</v>
      </c>
      <c r="AA85" s="139">
        <f t="shared" si="2"/>
        <v>0.85701357111781329</v>
      </c>
      <c r="AB85" s="139">
        <f t="shared" si="2"/>
        <v>5.4991192780001272</v>
      </c>
      <c r="AC85" s="139">
        <f t="shared" si="2"/>
        <v>0.99403345333948978</v>
      </c>
      <c r="AD85" s="139">
        <f t="shared" si="2"/>
        <v>0.10029695688761217</v>
      </c>
      <c r="AE85" s="139">
        <f t="shared" si="2"/>
        <v>4.267958116199657E-2</v>
      </c>
      <c r="AF85" s="139">
        <f t="shared" si="2"/>
        <v>0.8848895382299552</v>
      </c>
      <c r="AG85" s="139">
        <f t="shared" si="2"/>
        <v>4.2679304293196572E-2</v>
      </c>
      <c r="AH85" s="139">
        <f t="shared" si="2"/>
        <v>2.8960021251162176</v>
      </c>
      <c r="AI85" s="139">
        <f t="shared" si="2"/>
        <v>0</v>
      </c>
      <c r="AJ85" s="139">
        <f t="shared" si="2"/>
        <v>0</v>
      </c>
      <c r="AK85" s="139">
        <f t="shared" si="2"/>
        <v>0</v>
      </c>
      <c r="AL85" s="139">
        <f t="shared" si="2"/>
        <v>0</v>
      </c>
    </row>
    <row r="86" spans="1:38">
      <c r="A86" s="21"/>
      <c r="B86" s="53"/>
      <c r="C86" s="151"/>
      <c r="D86" s="151"/>
      <c r="E86" s="151"/>
      <c r="F86" s="151"/>
      <c r="G86" s="151"/>
      <c r="H86" s="151"/>
      <c r="I86" s="151"/>
      <c r="J86" s="151"/>
      <c r="K86" s="151"/>
      <c r="L86" s="151"/>
      <c r="M86" s="151"/>
      <c r="N86" s="151"/>
      <c r="O86" s="151"/>
      <c r="P86" s="151"/>
      <c r="Q86" s="151"/>
      <c r="R86" s="151"/>
      <c r="S86" s="151"/>
      <c r="T86" s="151"/>
      <c r="U86" s="151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151"/>
      <c r="AK86" s="151"/>
      <c r="AL86" s="151"/>
    </row>
    <row r="87" spans="1:38">
      <c r="A87" s="14" t="s">
        <v>519</v>
      </c>
    </row>
    <row r="88" spans="1:38">
      <c r="A88" s="51" t="s">
        <v>97</v>
      </c>
      <c r="B88" s="51" t="s">
        <v>258</v>
      </c>
      <c r="C88" s="51" t="s">
        <v>99</v>
      </c>
      <c r="D88" s="51" t="s">
        <v>100</v>
      </c>
      <c r="E88" s="51" t="s">
        <v>101</v>
      </c>
      <c r="F88" s="51" t="s">
        <v>102</v>
      </c>
      <c r="G88" s="51" t="s">
        <v>103</v>
      </c>
      <c r="H88" s="51" t="s">
        <v>104</v>
      </c>
      <c r="I88" s="51" t="s">
        <v>105</v>
      </c>
      <c r="J88" s="51" t="s">
        <v>106</v>
      </c>
      <c r="K88" s="51" t="s">
        <v>107</v>
      </c>
      <c r="L88" s="51" t="s">
        <v>108</v>
      </c>
      <c r="M88" s="51" t="s">
        <v>109</v>
      </c>
      <c r="N88" s="51" t="s">
        <v>110</v>
      </c>
      <c r="O88" s="51" t="s">
        <v>111</v>
      </c>
      <c r="P88" s="51" t="s">
        <v>112</v>
      </c>
      <c r="Q88" s="51" t="s">
        <v>113</v>
      </c>
      <c r="R88" s="51" t="s">
        <v>114</v>
      </c>
      <c r="S88" s="51" t="s">
        <v>115</v>
      </c>
      <c r="T88" s="51" t="s">
        <v>116</v>
      </c>
      <c r="U88" s="51" t="s">
        <v>117</v>
      </c>
      <c r="V88" s="51" t="s">
        <v>118</v>
      </c>
      <c r="W88" s="51" t="s">
        <v>119</v>
      </c>
      <c r="X88" s="51" t="s">
        <v>120</v>
      </c>
      <c r="Y88" s="51" t="s">
        <v>121</v>
      </c>
      <c r="Z88" s="51" t="s">
        <v>122</v>
      </c>
      <c r="AA88" s="51" t="s">
        <v>123</v>
      </c>
      <c r="AB88" s="51" t="s">
        <v>124</v>
      </c>
      <c r="AC88" s="51" t="s">
        <v>125</v>
      </c>
      <c r="AD88" s="51" t="s">
        <v>126</v>
      </c>
      <c r="AE88" s="51" t="s">
        <v>127</v>
      </c>
      <c r="AF88" s="51" t="s">
        <v>128</v>
      </c>
      <c r="AG88" s="51" t="s">
        <v>129</v>
      </c>
      <c r="AH88" s="51" t="s">
        <v>130</v>
      </c>
      <c r="AI88" s="51" t="s">
        <v>131</v>
      </c>
      <c r="AJ88" s="51" t="s">
        <v>132</v>
      </c>
      <c r="AK88" s="51" t="s">
        <v>133</v>
      </c>
      <c r="AL88" s="51" t="s">
        <v>134</v>
      </c>
    </row>
    <row r="89" spans="1:38">
      <c r="A89" s="17" t="s">
        <v>262</v>
      </c>
      <c r="B89" s="52" t="s">
        <v>260</v>
      </c>
      <c r="C89" s="139">
        <v>1.3833554670208057E-2</v>
      </c>
      <c r="D89" s="139"/>
      <c r="E89" s="139">
        <v>2.0859218168732055E-3</v>
      </c>
      <c r="F89" s="139">
        <v>9.4447499440991351E-4</v>
      </c>
      <c r="G89" s="139"/>
      <c r="H89" s="139"/>
      <c r="I89" s="139">
        <v>3.4664630455633261E-4</v>
      </c>
      <c r="J89" s="139">
        <v>5.8936376401716667E-3</v>
      </c>
      <c r="K89" s="139"/>
      <c r="L89" s="139">
        <v>4.0296907615309602E-4</v>
      </c>
      <c r="M89" s="139">
        <v>8.3176133839285068E-3</v>
      </c>
      <c r="N89" s="139">
        <v>7.5183786766751324E-4</v>
      </c>
      <c r="O89" s="139">
        <v>1.919095151271671E-3</v>
      </c>
      <c r="P89" s="139"/>
      <c r="Q89" s="139"/>
      <c r="R89" s="139"/>
      <c r="S89" s="139">
        <v>7.9810664546568007E-4</v>
      </c>
      <c r="T89" s="139">
        <v>4.6783625730994149E-4</v>
      </c>
      <c r="U89" s="139"/>
      <c r="V89" s="139">
        <v>2.2920769644063127E-3</v>
      </c>
      <c r="W89" s="139">
        <v>7.328638119178315E-3</v>
      </c>
      <c r="X89" s="139"/>
      <c r="Y89" s="139">
        <v>1.2150169948579664E-3</v>
      </c>
      <c r="Z89" s="139"/>
      <c r="AA89" s="139">
        <v>4.9017894191265539E-3</v>
      </c>
      <c r="AB89" s="139">
        <v>7.0744430607444309E-3</v>
      </c>
      <c r="AC89" s="139"/>
      <c r="AD89" s="139"/>
      <c r="AE89" s="139"/>
      <c r="AF89" s="139"/>
      <c r="AG89" s="139"/>
      <c r="AH89" s="139"/>
      <c r="AI89" s="139">
        <v>2.0018291591536341E-2</v>
      </c>
      <c r="AJ89" s="139"/>
      <c r="AK89" s="139">
        <v>2.4748078515126164E-3</v>
      </c>
      <c r="AL89" s="31"/>
    </row>
    <row r="90" spans="1:38">
      <c r="A90" s="17" t="s">
        <v>264</v>
      </c>
      <c r="B90" s="52" t="s">
        <v>265</v>
      </c>
      <c r="C90" s="139">
        <v>9.3599999999999987E-4</v>
      </c>
      <c r="D90" s="139">
        <v>1.1606399999999999E-3</v>
      </c>
      <c r="E90" s="139">
        <v>4.5302399999999996E-3</v>
      </c>
      <c r="F90" s="139">
        <v>1.8532799999999999E-3</v>
      </c>
      <c r="G90" s="139">
        <v>5.0096799999999999E-3</v>
      </c>
      <c r="H90" s="139">
        <v>3.9873599999999997E-3</v>
      </c>
      <c r="I90" s="139">
        <v>2.4897599999999997E-3</v>
      </c>
      <c r="J90" s="139">
        <v>7.2071999999999995E-3</v>
      </c>
      <c r="K90" s="139">
        <v>1.4975999999999998E-3</v>
      </c>
      <c r="L90" s="139">
        <v>4.8672E-4</v>
      </c>
      <c r="M90" s="139">
        <v>3.3695999999999999E-3</v>
      </c>
      <c r="N90" s="139">
        <v>4.6051199999999999E-3</v>
      </c>
      <c r="O90" s="139">
        <v>2.4897599999999997E-3</v>
      </c>
      <c r="P90" s="139">
        <v>2.93904E-3</v>
      </c>
      <c r="Q90" s="139">
        <v>2.6582399999999996E-3</v>
      </c>
      <c r="R90" s="139">
        <v>1.51632E-3</v>
      </c>
      <c r="S90" s="139">
        <v>2.7518399999999998E-3</v>
      </c>
      <c r="T90" s="139">
        <v>2.19024E-3</v>
      </c>
      <c r="U90" s="139">
        <v>5.3596399999999997E-3</v>
      </c>
      <c r="V90" s="139">
        <v>2.9577599999999998E-3</v>
      </c>
      <c r="W90" s="139">
        <v>5.6534399999999992E-3</v>
      </c>
      <c r="X90" s="139">
        <v>2.1527999999999999E-3</v>
      </c>
      <c r="Y90" s="139">
        <v>2.9951999999999995E-3</v>
      </c>
      <c r="Z90" s="139">
        <v>1.44144E-3</v>
      </c>
      <c r="AA90" s="139">
        <v>2.2464E-3</v>
      </c>
      <c r="AB90" s="139">
        <v>1.7784000000000001E-3</v>
      </c>
      <c r="AC90" s="139">
        <v>1.6847999999999999E-4</v>
      </c>
      <c r="AD90" s="139">
        <v>3.14496E-3</v>
      </c>
      <c r="AE90" s="139">
        <v>7.4879999999999988E-5</v>
      </c>
      <c r="AF90" s="139"/>
      <c r="AG90" s="139"/>
      <c r="AH90" s="139"/>
      <c r="AI90" s="139"/>
      <c r="AJ90" s="139"/>
      <c r="AK90" s="139"/>
      <c r="AL90" s="31"/>
    </row>
    <row r="91" spans="1:38">
      <c r="A91" s="17" t="s">
        <v>263</v>
      </c>
      <c r="B91" s="52" t="s">
        <v>261</v>
      </c>
      <c r="C91" s="139">
        <v>2.4715951010771731</v>
      </c>
      <c r="D91" s="139">
        <v>9.5894107461552736</v>
      </c>
      <c r="E91" s="139">
        <v>1.997509371147504</v>
      </c>
      <c r="F91" s="139">
        <v>1.9121369826193773</v>
      </c>
      <c r="G91" s="139"/>
      <c r="H91" s="139">
        <v>1.4737657622238538</v>
      </c>
      <c r="I91" s="139">
        <v>0.45162912402573824</v>
      </c>
      <c r="J91" s="139">
        <v>1.7087593694994363</v>
      </c>
      <c r="K91" s="139">
        <v>0.44019258425561186</v>
      </c>
      <c r="L91" s="139">
        <v>4.051128716382304</v>
      </c>
      <c r="M91" s="139">
        <v>5.2804463251735267</v>
      </c>
      <c r="N91" s="139">
        <v>3.418719559964333</v>
      </c>
      <c r="O91" s="139">
        <v>2.7405049599802225</v>
      </c>
      <c r="P91" s="139">
        <v>3.6598794808107811</v>
      </c>
      <c r="Q91" s="139">
        <v>5.475056888824124</v>
      </c>
      <c r="R91" s="139">
        <v>10.669833596986468</v>
      </c>
      <c r="S91" s="139">
        <v>5.1717310626176056</v>
      </c>
      <c r="T91" s="139">
        <v>1.9153216374269006</v>
      </c>
      <c r="U91" s="139"/>
      <c r="V91" s="139">
        <v>2.2432461169048654</v>
      </c>
      <c r="W91" s="139">
        <v>3.0588856072875976</v>
      </c>
      <c r="X91" s="139">
        <v>3.9380663975879511</v>
      </c>
      <c r="Y91" s="139">
        <v>5.3351139911513954</v>
      </c>
      <c r="Z91" s="139">
        <v>2.1918858407310933</v>
      </c>
      <c r="AA91" s="139">
        <v>0.75594625244899483</v>
      </c>
      <c r="AB91" s="139">
        <v>0.71841704718417043</v>
      </c>
      <c r="AC91" s="139">
        <v>1.2848345651507278</v>
      </c>
      <c r="AD91" s="139" t="s">
        <v>378</v>
      </c>
      <c r="AE91" s="139">
        <v>4.2679304293196572E-2</v>
      </c>
      <c r="AF91" s="139">
        <v>1.6088900695090096</v>
      </c>
      <c r="AG91" s="139"/>
      <c r="AH91" s="139"/>
      <c r="AI91" s="139"/>
      <c r="AJ91" s="139"/>
      <c r="AK91" s="139"/>
      <c r="AL91" s="31"/>
    </row>
    <row r="93" spans="1:38">
      <c r="A93" s="17" t="s">
        <v>263</v>
      </c>
      <c r="B93" s="52" t="s">
        <v>260</v>
      </c>
      <c r="C93" s="139">
        <f>C89*Conversions!E$17</f>
        <v>0.20750332005312086</v>
      </c>
      <c r="D93" s="139">
        <f>D89*Conversions!F$17</f>
        <v>0</v>
      </c>
      <c r="E93" s="139">
        <f>E89*Conversions!G$17</f>
        <v>3.1288827253098082E-2</v>
      </c>
      <c r="F93" s="139">
        <f>F89*Conversions!H$17</f>
        <v>1.4167124916148703E-2</v>
      </c>
      <c r="G93" s="139">
        <f>G89*Conversions!I$17</f>
        <v>0</v>
      </c>
      <c r="H93" s="139">
        <f>H89*Conversions!J$17</f>
        <v>0</v>
      </c>
      <c r="I93" s="139">
        <f>I89*Conversions!K$17</f>
        <v>5.1996945683449895E-3</v>
      </c>
      <c r="J93" s="139">
        <f>J89*Conversions!L$17</f>
        <v>8.8404564602574995E-2</v>
      </c>
      <c r="K93" s="139">
        <f>K89*Conversions!M$17</f>
        <v>0</v>
      </c>
      <c r="L93" s="139">
        <f>L89*Conversions!N$17</f>
        <v>6.0445361422964399E-3</v>
      </c>
      <c r="M93" s="139">
        <f>M89*Conversions!O$17</f>
        <v>0.12476420075892761</v>
      </c>
      <c r="N93" s="139">
        <f>N89*Conversions!P$17</f>
        <v>1.1277568015012699E-2</v>
      </c>
      <c r="O93" s="139">
        <f>O89*Conversions!Q$17</f>
        <v>2.8786427269075064E-2</v>
      </c>
      <c r="P93" s="139">
        <f>P89*Conversions!R$17</f>
        <v>0</v>
      </c>
      <c r="Q93" s="139">
        <f>Q89*Conversions!S$17</f>
        <v>0</v>
      </c>
      <c r="R93" s="139">
        <f>R89*Conversions!T$17</f>
        <v>0</v>
      </c>
      <c r="S93" s="139">
        <f>S89*Conversions!U$17</f>
        <v>1.19715996819852E-2</v>
      </c>
      <c r="T93" s="139">
        <f>T89*Conversions!V$17</f>
        <v>7.0175438596491221E-3</v>
      </c>
      <c r="U93" s="139">
        <f>U89*Conversions!W$17</f>
        <v>0</v>
      </c>
      <c r="V93" s="139">
        <f>V89*Conversions!X$17</f>
        <v>3.4381154466094688E-2</v>
      </c>
      <c r="W93" s="139">
        <f>W89*Conversions!Y$17</f>
        <v>0.10992957178767472</v>
      </c>
      <c r="X93" s="139">
        <f>X89*Conversions!Z$17</f>
        <v>0</v>
      </c>
      <c r="Y93" s="139">
        <f>Y89*Conversions!AA$17</f>
        <v>1.8225254922869496E-2</v>
      </c>
      <c r="Z93" s="139">
        <f>Z89*Conversions!AB$17</f>
        <v>0</v>
      </c>
      <c r="AA93" s="139">
        <f>AA89*Conversions!AC$17</f>
        <v>7.3526841286898306E-2</v>
      </c>
      <c r="AB93" s="139">
        <f>AB89*Conversions!AD$17</f>
        <v>0.10611664591116646</v>
      </c>
      <c r="AC93" s="139">
        <f>AC89*Conversions!AE$17</f>
        <v>0</v>
      </c>
      <c r="AD93" s="139">
        <f>AD89*Conversions!AF$17</f>
        <v>0</v>
      </c>
      <c r="AE93" s="139">
        <f>AE89*Conversions!AG$17</f>
        <v>0</v>
      </c>
      <c r="AF93" s="139">
        <f>AF89*Conversions!AH$17</f>
        <v>0</v>
      </c>
      <c r="AG93" s="139">
        <f>AG89*Conversions!AI$17</f>
        <v>0</v>
      </c>
      <c r="AH93" s="139">
        <f>AH89*Conversions!AJ$17</f>
        <v>0</v>
      </c>
      <c r="AI93" s="139">
        <f>AI89*Conversions!AK$17</f>
        <v>0</v>
      </c>
      <c r="AJ93" s="139">
        <f>AJ89*Conversions!AL$17</f>
        <v>0</v>
      </c>
      <c r="AK93" s="139">
        <f>AK89*Conversions!AM$17</f>
        <v>0</v>
      </c>
      <c r="AL93" s="139">
        <f>AL89*Conversions!AN$17</f>
        <v>0</v>
      </c>
    </row>
    <row r="94" spans="1:38">
      <c r="A94" s="17" t="s">
        <v>263</v>
      </c>
      <c r="B94" s="52" t="s">
        <v>265</v>
      </c>
      <c r="C94" s="139">
        <f>C90*(Conversions!E$23/10^6)*Conversions!E$17</f>
        <v>4.1530319999999999E-6</v>
      </c>
      <c r="D94" s="139">
        <f>D90*(Conversions!F$23/10^6)*Conversions!F$17</f>
        <v>5.1497596800000005E-6</v>
      </c>
      <c r="E94" s="139">
        <f>E90*(Conversions!G$23/10^6)*Conversions!G$17</f>
        <v>2.0100674879999999E-5</v>
      </c>
      <c r="F94" s="139">
        <f>F90*(Conversions!H$23/10^6)*Conversions!H$17</f>
        <v>8.2230033600000011E-6</v>
      </c>
      <c r="G94" s="139">
        <f>G90*(Conversions!I$23/10^6)*Conversions!I$17</f>
        <v>2.2227950160000002E-5</v>
      </c>
      <c r="H94" s="139">
        <f>H90*(Conversions!J$23/10^6)*Conversions!J$17</f>
        <v>1.7691916320000001E-5</v>
      </c>
      <c r="I94" s="139">
        <f>I90*(Conversions!K$23/10^6)*Conversions!K$17</f>
        <v>1.104706512E-5</v>
      </c>
      <c r="J94" s="139">
        <f>J90*(Conversions!L$23/10^6)*Conversions!L$17</f>
        <v>3.1978346399999997E-5</v>
      </c>
      <c r="K94" s="139">
        <f>K90*(Conversions!M$23/10^6)*Conversions!M$17</f>
        <v>6.6448511999999997E-6</v>
      </c>
      <c r="L94" s="139">
        <f>L90*(Conversions!N$23/10^6)*Conversions!N$17</f>
        <v>2.1595766400000004E-6</v>
      </c>
      <c r="M94" s="139">
        <f>M90*(Conversions!O$23/10^6)*Conversions!O$17</f>
        <v>1.4950915200000002E-5</v>
      </c>
      <c r="N94" s="139">
        <f>N90*(Conversions!P$23/10^6)*Conversions!P$17</f>
        <v>2.0432917440000004E-5</v>
      </c>
      <c r="O94" s="139">
        <f>O90*(Conversions!Q$23/10^6)*Conversions!Q$17</f>
        <v>1.104706512E-5</v>
      </c>
      <c r="P94" s="139">
        <f>P90*(Conversions!R$23/10^6)*Conversions!R$17</f>
        <v>1.3040520480000001E-5</v>
      </c>
      <c r="Q94" s="139">
        <f>Q90*(Conversions!S$23/10^6)*Conversions!S$17</f>
        <v>1.1794610880000001E-5</v>
      </c>
      <c r="R94" s="139">
        <f>R90*(Conversions!T$23/10^6)*Conversions!T$17</f>
        <v>6.727911840000001E-6</v>
      </c>
      <c r="S94" s="139">
        <f>S90*(Conversions!U$23/10^6)*Conversions!U$17</f>
        <v>1.220991408E-5</v>
      </c>
      <c r="T94" s="139">
        <f>T90*(Conversions!V$23/10^6)*Conversions!V$17</f>
        <v>9.7180948800000011E-6</v>
      </c>
      <c r="U94" s="139">
        <f>U90*(Conversions!W$23/10^6)*Conversions!W$17</f>
        <v>2.3780722680000003E-5</v>
      </c>
      <c r="V94" s="139">
        <f>V90*(Conversions!X$23/10^6)*Conversions!X$17</f>
        <v>1.312358112E-5</v>
      </c>
      <c r="W94" s="139">
        <f>W90*(Conversions!Y$23/10^6)*Conversions!Y$17</f>
        <v>2.508431328E-5</v>
      </c>
      <c r="X94" s="139">
        <f>X90*(Conversions!Z$23/10^6)*Conversions!Z$17</f>
        <v>9.5519736000000001E-6</v>
      </c>
      <c r="Y94" s="139">
        <f>Y90*(Conversions!AA$23/10^6)*Conversions!AA$17</f>
        <v>1.3289702399999999E-5</v>
      </c>
      <c r="Z94" s="139">
        <f>Z90*(Conversions!AB$23/10^6)*Conversions!AB$17</f>
        <v>6.3956692800000008E-6</v>
      </c>
      <c r="AA94" s="139">
        <f>AA90*(Conversions!AC$23/10^6)*Conversions!AC$17</f>
        <v>9.9672768000000008E-6</v>
      </c>
      <c r="AB94" s="139">
        <f>AB90*(Conversions!AD$23/10^6)*Conversions!AD$17</f>
        <v>7.8907608000000009E-6</v>
      </c>
      <c r="AC94" s="139">
        <f>AC90*(Conversions!AE$23/10^6)*Conversions!AE$17</f>
        <v>7.4754576000000002E-7</v>
      </c>
      <c r="AD94" s="139">
        <f>AD90*(Conversions!AF$23/10^6)*Conversions!AF$17</f>
        <v>1.3954187520000001E-5</v>
      </c>
      <c r="AE94" s="139">
        <f>AE90*(Conversions!AG$23/10^6)*Conversions!AG$17</f>
        <v>3.3224255999999998E-7</v>
      </c>
      <c r="AF94" s="139">
        <f>AF90*(Conversions!AH$23/10^6)*Conversions!AH$17</f>
        <v>0</v>
      </c>
      <c r="AG94" s="139">
        <f>AG90*(Conversions!AI$23/10^6)*Conversions!AI$17</f>
        <v>0</v>
      </c>
      <c r="AH94" s="139">
        <f>AH90*(Conversions!AJ$23/10^6)*Conversions!AJ$17</f>
        <v>0</v>
      </c>
      <c r="AI94" s="139">
        <f>AI90*(Conversions!AK$23/10^6)*Conversions!AK$17</f>
        <v>0</v>
      </c>
      <c r="AJ94" s="139">
        <f>AJ90*(Conversions!AL$23/10^6)*Conversions!AL$17</f>
        <v>0</v>
      </c>
      <c r="AK94" s="139">
        <f>AK90*(Conversions!AM$23/10^6)*Conversions!AM$17</f>
        <v>0</v>
      </c>
      <c r="AL94" s="139">
        <f>AL90*(Conversions!AN$23/10^6)*Conversions!AN$17</f>
        <v>0</v>
      </c>
    </row>
    <row r="95" spans="1:38">
      <c r="A95" s="17" t="s">
        <v>263</v>
      </c>
      <c r="B95" s="52" t="s">
        <v>415</v>
      </c>
      <c r="C95" s="139">
        <f>SUM(C91:C94)</f>
        <v>2.679102574162294</v>
      </c>
      <c r="D95" s="139">
        <f t="shared" ref="D95:AL95" si="3">SUM(D91:D94)</f>
        <v>9.5894158959149536</v>
      </c>
      <c r="E95" s="139">
        <f t="shared" si="3"/>
        <v>2.0288182990754824</v>
      </c>
      <c r="F95" s="139">
        <f t="shared" si="3"/>
        <v>1.9263123305388861</v>
      </c>
      <c r="G95" s="139">
        <f t="shared" si="3"/>
        <v>2.2227950160000002E-5</v>
      </c>
      <c r="H95" s="139">
        <f t="shared" si="3"/>
        <v>1.4737834541401738</v>
      </c>
      <c r="I95" s="139">
        <f t="shared" si="3"/>
        <v>0.45683986565920326</v>
      </c>
      <c r="J95" s="139">
        <f t="shared" si="3"/>
        <v>1.7971959124484114</v>
      </c>
      <c r="K95" s="139">
        <f t="shared" si="3"/>
        <v>0.44019922910681186</v>
      </c>
      <c r="L95" s="139">
        <f t="shared" si="3"/>
        <v>4.0571754121012402</v>
      </c>
      <c r="M95" s="139">
        <f t="shared" si="3"/>
        <v>5.4052254768476544</v>
      </c>
      <c r="N95" s="139">
        <f t="shared" si="3"/>
        <v>3.4300175608967853</v>
      </c>
      <c r="O95" s="139">
        <f t="shared" si="3"/>
        <v>2.7693024343144175</v>
      </c>
      <c r="P95" s="139">
        <f t="shared" si="3"/>
        <v>3.659892521331261</v>
      </c>
      <c r="Q95" s="139">
        <f t="shared" si="3"/>
        <v>5.475068683435004</v>
      </c>
      <c r="R95" s="139">
        <f t="shared" si="3"/>
        <v>10.669840324898308</v>
      </c>
      <c r="S95" s="139">
        <f t="shared" si="3"/>
        <v>5.1837148722136703</v>
      </c>
      <c r="T95" s="139">
        <f t="shared" si="3"/>
        <v>1.9223488993814297</v>
      </c>
      <c r="U95" s="139">
        <f t="shared" si="3"/>
        <v>2.3780722680000003E-5</v>
      </c>
      <c r="V95" s="139">
        <f t="shared" si="3"/>
        <v>2.2776403949520803</v>
      </c>
      <c r="W95" s="139">
        <f t="shared" si="3"/>
        <v>3.1688402633885522</v>
      </c>
      <c r="X95" s="139">
        <f t="shared" si="3"/>
        <v>3.9380759495615512</v>
      </c>
      <c r="Y95" s="139">
        <f t="shared" si="3"/>
        <v>5.3533525357766649</v>
      </c>
      <c r="Z95" s="139">
        <f t="shared" si="3"/>
        <v>2.1918922364003732</v>
      </c>
      <c r="AA95" s="139">
        <f t="shared" si="3"/>
        <v>0.8294830610126932</v>
      </c>
      <c r="AB95" s="139">
        <f t="shared" si="3"/>
        <v>0.82454158385613685</v>
      </c>
      <c r="AC95" s="139">
        <f t="shared" si="3"/>
        <v>1.2848353126964878</v>
      </c>
      <c r="AD95" s="139">
        <f t="shared" si="3"/>
        <v>1.3954187520000001E-5</v>
      </c>
      <c r="AE95" s="139">
        <f t="shared" si="3"/>
        <v>4.2679636535756571E-2</v>
      </c>
      <c r="AF95" s="139">
        <f t="shared" si="3"/>
        <v>1.6088900695090096</v>
      </c>
      <c r="AG95" s="139">
        <f t="shared" si="3"/>
        <v>0</v>
      </c>
      <c r="AH95" s="139">
        <f t="shared" si="3"/>
        <v>0</v>
      </c>
      <c r="AI95" s="139">
        <f t="shared" si="3"/>
        <v>0</v>
      </c>
      <c r="AJ95" s="139">
        <f t="shared" si="3"/>
        <v>0</v>
      </c>
      <c r="AK95" s="139">
        <f t="shared" si="3"/>
        <v>0</v>
      </c>
      <c r="AL95" s="139">
        <f t="shared" si="3"/>
        <v>0</v>
      </c>
    </row>
    <row r="96" spans="1:38">
      <c r="B96" s="43"/>
      <c r="C96" s="96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</row>
    <row r="97" spans="1:38" ht="18.75">
      <c r="A97" s="15" t="s">
        <v>145</v>
      </c>
      <c r="B97" s="96"/>
      <c r="C97" s="96"/>
      <c r="D97" s="96"/>
      <c r="E97" s="96"/>
      <c r="F97" s="96"/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</row>
    <row r="98" spans="1:38" s="42" customFormat="1"/>
    <row r="99" spans="1:38">
      <c r="A99" s="14" t="s">
        <v>522</v>
      </c>
    </row>
    <row r="100" spans="1:38">
      <c r="A100" s="51" t="s">
        <v>97</v>
      </c>
      <c r="B100" s="51" t="s">
        <v>258</v>
      </c>
      <c r="C100" s="51" t="s">
        <v>99</v>
      </c>
      <c r="D100" s="51" t="s">
        <v>100</v>
      </c>
      <c r="E100" s="51" t="s">
        <v>101</v>
      </c>
      <c r="F100" s="51" t="s">
        <v>102</v>
      </c>
      <c r="G100" s="51" t="s">
        <v>103</v>
      </c>
      <c r="H100" s="51" t="s">
        <v>104</v>
      </c>
      <c r="I100" s="51" t="s">
        <v>105</v>
      </c>
      <c r="J100" s="51" t="s">
        <v>106</v>
      </c>
      <c r="K100" s="51" t="s">
        <v>107</v>
      </c>
      <c r="L100" s="51" t="s">
        <v>108</v>
      </c>
      <c r="M100" s="51" t="s">
        <v>109</v>
      </c>
      <c r="N100" s="51" t="s">
        <v>110</v>
      </c>
      <c r="O100" s="51" t="s">
        <v>111</v>
      </c>
      <c r="P100" s="51" t="s">
        <v>112</v>
      </c>
      <c r="Q100" s="51" t="s">
        <v>113</v>
      </c>
      <c r="R100" s="51" t="s">
        <v>114</v>
      </c>
      <c r="S100" s="51" t="s">
        <v>115</v>
      </c>
      <c r="T100" s="51" t="s">
        <v>116</v>
      </c>
      <c r="U100" s="51" t="s">
        <v>117</v>
      </c>
      <c r="V100" s="51" t="s">
        <v>118</v>
      </c>
      <c r="W100" s="51" t="s">
        <v>119</v>
      </c>
      <c r="X100" s="51" t="s">
        <v>120</v>
      </c>
      <c r="Y100" s="51" t="s">
        <v>121</v>
      </c>
      <c r="Z100" s="51" t="s">
        <v>122</v>
      </c>
      <c r="AA100" s="51" t="s">
        <v>123</v>
      </c>
      <c r="AB100" s="51" t="s">
        <v>124</v>
      </c>
      <c r="AC100" s="51" t="s">
        <v>125</v>
      </c>
      <c r="AD100" s="51" t="s">
        <v>126</v>
      </c>
      <c r="AE100" s="51" t="s">
        <v>127</v>
      </c>
      <c r="AF100" s="51" t="s">
        <v>128</v>
      </c>
      <c r="AG100" s="51" t="s">
        <v>129</v>
      </c>
      <c r="AH100" s="51" t="s">
        <v>130</v>
      </c>
      <c r="AI100" s="51" t="s">
        <v>131</v>
      </c>
      <c r="AJ100" s="51" t="s">
        <v>132</v>
      </c>
      <c r="AK100" s="51" t="s">
        <v>133</v>
      </c>
      <c r="AL100" s="51" t="s">
        <v>134</v>
      </c>
    </row>
    <row r="101" spans="1:38">
      <c r="A101" s="17" t="s">
        <v>226</v>
      </c>
      <c r="B101" s="52" t="s">
        <v>259</v>
      </c>
      <c r="C101" s="139">
        <v>0.36612808027150662</v>
      </c>
      <c r="D101" s="139"/>
      <c r="E101" s="139">
        <v>0.67375274685004538</v>
      </c>
      <c r="F101" s="139">
        <v>0.77069159543848942</v>
      </c>
      <c r="G101" s="139"/>
      <c r="H101" s="139">
        <v>0.6330906967466654</v>
      </c>
      <c r="I101" s="139">
        <v>4.2547367421244264E-2</v>
      </c>
      <c r="J101" s="139">
        <v>0.65001417373705406</v>
      </c>
      <c r="K101" s="139">
        <v>0.14867615692976788</v>
      </c>
      <c r="L101" s="139">
        <v>0.15167756026402535</v>
      </c>
      <c r="M101" s="139">
        <v>0.3423185893560769</v>
      </c>
      <c r="N101" s="139">
        <v>0.49621299266055879</v>
      </c>
      <c r="O101" s="139"/>
      <c r="P101" s="139">
        <v>0.10945393956062184</v>
      </c>
      <c r="Q101" s="139">
        <v>0.24536675189105406</v>
      </c>
      <c r="R101" s="139">
        <v>0.57524320262013995</v>
      </c>
      <c r="S101" s="139">
        <v>0.53258270380113637</v>
      </c>
      <c r="T101" s="139">
        <v>0.31345029239766081</v>
      </c>
      <c r="U101" s="139"/>
      <c r="V101" s="139">
        <v>0.42926254419152771</v>
      </c>
      <c r="W101" s="139">
        <v>0.53464247238935592</v>
      </c>
      <c r="X101" s="139">
        <v>0.24149593205671252</v>
      </c>
      <c r="Y101" s="139">
        <v>0.97256727451694103</v>
      </c>
      <c r="Z101" s="139">
        <v>0.57207407342875649</v>
      </c>
      <c r="AA101" s="139">
        <v>0.43970951007944697</v>
      </c>
      <c r="AB101" s="139">
        <v>0.45800470458004705</v>
      </c>
      <c r="AC101" s="139"/>
      <c r="AD101" s="139">
        <v>0.62746172665073685</v>
      </c>
      <c r="AE101" s="139"/>
      <c r="AF101" s="139">
        <v>8.419858030430484E-2</v>
      </c>
      <c r="AG101" s="139">
        <v>0.10119906534090073</v>
      </c>
      <c r="AH101" s="139">
        <v>0.16774882535688987</v>
      </c>
      <c r="AI101" s="139">
        <v>6.0544476908923645E-2</v>
      </c>
      <c r="AJ101" s="139">
        <v>6.7020911131554742E-2</v>
      </c>
      <c r="AK101" s="139">
        <v>0.2108312269731531</v>
      </c>
      <c r="AL101" s="139">
        <v>0</v>
      </c>
    </row>
    <row r="102" spans="1:38">
      <c r="A102" s="17" t="s">
        <v>263</v>
      </c>
      <c r="B102" s="52" t="s">
        <v>261</v>
      </c>
      <c r="C102" s="139">
        <v>1.3372436181201122</v>
      </c>
      <c r="D102" s="139">
        <v>4.33</v>
      </c>
      <c r="E102" s="139">
        <v>1.4760209179448347</v>
      </c>
      <c r="F102" s="139">
        <v>1.1236001803625841</v>
      </c>
      <c r="G102" s="139"/>
      <c r="H102" s="139">
        <v>0.98251050814923602</v>
      </c>
      <c r="I102" s="139">
        <v>0.45162912402573824</v>
      </c>
      <c r="J102" s="139">
        <v>1.2657476811106936</v>
      </c>
      <c r="K102" s="139">
        <v>0.24455143569756216</v>
      </c>
      <c r="L102" s="139">
        <v>3.297092981084631</v>
      </c>
      <c r="M102" s="139">
        <v>3.7218042374671341</v>
      </c>
      <c r="N102" s="139">
        <v>1.5541804440955915</v>
      </c>
      <c r="O102" s="139">
        <v>2.4314719243487133</v>
      </c>
      <c r="P102" s="139">
        <v>2.0332663782282117</v>
      </c>
      <c r="Q102" s="139">
        <v>3.5862371761268248</v>
      </c>
      <c r="R102" s="139">
        <v>8.8760644705365692</v>
      </c>
      <c r="S102" s="139">
        <v>2.9754029671149365</v>
      </c>
      <c r="T102" s="139">
        <v>1.6327485380116959</v>
      </c>
      <c r="U102" s="139"/>
      <c r="V102" s="139">
        <v>1.2623492614809368</v>
      </c>
      <c r="W102" s="139">
        <v>2.5648327971213107</v>
      </c>
      <c r="X102" s="139">
        <v>3.009698083732129</v>
      </c>
      <c r="Y102" s="139">
        <v>4.6985886321574508</v>
      </c>
      <c r="Z102" s="139">
        <v>1.7780759145199372</v>
      </c>
      <c r="AA102" s="139">
        <v>0.79573289731473129</v>
      </c>
      <c r="AB102" s="139">
        <v>4.6496471564964716</v>
      </c>
      <c r="AC102" s="139">
        <v>0.74065498056836732</v>
      </c>
      <c r="AD102" s="139">
        <v>0.26340082866151232</v>
      </c>
      <c r="AE102" s="139">
        <v>4.2679304293196572E-2</v>
      </c>
      <c r="AF102" s="139">
        <v>0.96533404170540582</v>
      </c>
      <c r="AG102" s="139"/>
      <c r="AH102" s="139"/>
      <c r="AI102" s="139"/>
      <c r="AJ102" s="139"/>
      <c r="AK102" s="139"/>
      <c r="AL102" s="139"/>
    </row>
    <row r="103" spans="1:38">
      <c r="A103" s="21"/>
      <c r="B103" s="53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  <c r="S103" s="151"/>
      <c r="T103" s="151"/>
      <c r="U103" s="151"/>
      <c r="V103" s="151"/>
      <c r="W103" s="15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/>
      <c r="AH103" s="151"/>
      <c r="AI103" s="151"/>
      <c r="AJ103" s="151"/>
      <c r="AK103" s="151"/>
      <c r="AL103" s="151"/>
    </row>
    <row r="104" spans="1:38">
      <c r="A104" s="17" t="s">
        <v>226</v>
      </c>
      <c r="B104" s="52" t="s">
        <v>259</v>
      </c>
      <c r="C104" s="139">
        <f>C101*Conversions!E$25</f>
        <v>1.0983842408145199</v>
      </c>
      <c r="D104" s="139">
        <f>D101*Conversions!F$25</f>
        <v>0</v>
      </c>
      <c r="E104" s="139">
        <f>E101*Conversions!G$25</f>
        <v>2.0212582405501363</v>
      </c>
      <c r="F104" s="139">
        <f>F101*Conversions!H$25</f>
        <v>2.3120747863154683</v>
      </c>
      <c r="G104" s="139">
        <f>G101*Conversions!I$25</f>
        <v>0</v>
      </c>
      <c r="H104" s="139">
        <f>H101*Conversions!J$25</f>
        <v>1.8992720902399962</v>
      </c>
      <c r="I104" s="139">
        <f>I101*Conversions!K$25</f>
        <v>0.12764210226373279</v>
      </c>
      <c r="J104" s="139">
        <f>J101*Conversions!L$25</f>
        <v>1.9500425212111621</v>
      </c>
      <c r="K104" s="139">
        <f>K101*Conversions!M$25</f>
        <v>0.44602847078930363</v>
      </c>
      <c r="L104" s="139">
        <f>L101*Conversions!N$25</f>
        <v>0.45503268079207604</v>
      </c>
      <c r="M104" s="139">
        <f>M101*Conversions!O$25</f>
        <v>1.0269557680682306</v>
      </c>
      <c r="N104" s="139">
        <f>N101*Conversions!P$25</f>
        <v>1.4886389779816764</v>
      </c>
      <c r="O104" s="139">
        <f>O101*Conversions!Q$25</f>
        <v>0</v>
      </c>
      <c r="P104" s="139">
        <f>P101*Conversions!R$25</f>
        <v>0.32836181868186554</v>
      </c>
      <c r="Q104" s="139">
        <f>Q101*Conversions!S$25</f>
        <v>0.73610025567316217</v>
      </c>
      <c r="R104" s="139">
        <f>R101*Conversions!T$25</f>
        <v>1.7257296078604198</v>
      </c>
      <c r="S104" s="139">
        <f>S101*Conversions!U$25</f>
        <v>1.5977481114034091</v>
      </c>
      <c r="T104" s="139">
        <f>T101*Conversions!V$25</f>
        <v>0.94035087719298249</v>
      </c>
      <c r="U104" s="139">
        <f>U101*Conversions!W$25</f>
        <v>0</v>
      </c>
      <c r="V104" s="139">
        <f>V101*Conversions!X$25</f>
        <v>1.2877876325745832</v>
      </c>
      <c r="W104" s="139">
        <f>W101*Conversions!Y$25</f>
        <v>1.6039274171680677</v>
      </c>
      <c r="X104" s="139">
        <f>X101*Conversions!Z$25</f>
        <v>0.72448779617013759</v>
      </c>
      <c r="Y104" s="139">
        <f>Y101*Conversions!AA$25</f>
        <v>2.9177018235508232</v>
      </c>
      <c r="Z104" s="139">
        <f>Z101*Conversions!AB$25</f>
        <v>1.7162222202862694</v>
      </c>
      <c r="AA104" s="139">
        <f>AA101*Conversions!AC$25</f>
        <v>1.3191285302383409</v>
      </c>
      <c r="AB104" s="139">
        <f>AB101*Conversions!AD$25</f>
        <v>1.3740141137401412</v>
      </c>
      <c r="AC104" s="139">
        <f>AC101*Conversions!AE$25</f>
        <v>0</v>
      </c>
      <c r="AD104" s="139">
        <f>AD101*Conversions!AF$25</f>
        <v>1.8823851799522107</v>
      </c>
      <c r="AE104" s="139">
        <f>AE101*Conversions!AG$25</f>
        <v>0</v>
      </c>
      <c r="AF104" s="139">
        <f>AF101*Conversions!AH$25</f>
        <v>0.25259574091291453</v>
      </c>
      <c r="AG104" s="139">
        <f>AG101*Conversions!AI$25</f>
        <v>0</v>
      </c>
      <c r="AH104" s="139">
        <f>AH101*Conversions!AJ$25</f>
        <v>0</v>
      </c>
      <c r="AI104" s="139">
        <f>AI101*Conversions!AK$25</f>
        <v>0</v>
      </c>
      <c r="AJ104" s="139">
        <f>AJ101*Conversions!AL$25</f>
        <v>0</v>
      </c>
      <c r="AK104" s="139">
        <f>AK101*Conversions!AM$25</f>
        <v>0</v>
      </c>
      <c r="AL104" s="139">
        <f>AL101*Conversions!AN$25</f>
        <v>0</v>
      </c>
    </row>
    <row r="105" spans="1:38">
      <c r="A105" s="17" t="s">
        <v>263</v>
      </c>
      <c r="B105" s="52" t="s">
        <v>415</v>
      </c>
      <c r="C105" s="139">
        <f>SUM(C102:C104)</f>
        <v>2.4356278589346321</v>
      </c>
      <c r="D105" s="139">
        <f t="shared" ref="D105:AL105" si="4">SUM(D102:D104)</f>
        <v>4.33</v>
      </c>
      <c r="E105" s="139">
        <f t="shared" si="4"/>
        <v>3.4972791584949707</v>
      </c>
      <c r="F105" s="139">
        <f t="shared" si="4"/>
        <v>3.4356749666780524</v>
      </c>
      <c r="G105" s="139">
        <f t="shared" si="4"/>
        <v>0</v>
      </c>
      <c r="H105" s="139">
        <f t="shared" si="4"/>
        <v>2.8817825983892322</v>
      </c>
      <c r="I105" s="139">
        <f t="shared" si="4"/>
        <v>0.57927122628947103</v>
      </c>
      <c r="J105" s="139">
        <f t="shared" si="4"/>
        <v>3.2157902023218554</v>
      </c>
      <c r="K105" s="139">
        <f t="shared" si="4"/>
        <v>0.69057990648686585</v>
      </c>
      <c r="L105" s="139">
        <f t="shared" si="4"/>
        <v>3.7521256618767072</v>
      </c>
      <c r="M105" s="139">
        <f t="shared" si="4"/>
        <v>4.7487600055353649</v>
      </c>
      <c r="N105" s="139">
        <f t="shared" si="4"/>
        <v>3.042819422077268</v>
      </c>
      <c r="O105" s="139">
        <f t="shared" si="4"/>
        <v>2.4314719243487133</v>
      </c>
      <c r="P105" s="139">
        <f t="shared" si="4"/>
        <v>2.3616281969100772</v>
      </c>
      <c r="Q105" s="139">
        <f t="shared" si="4"/>
        <v>4.322337431799987</v>
      </c>
      <c r="R105" s="139">
        <f t="shared" si="4"/>
        <v>10.601794078396988</v>
      </c>
      <c r="S105" s="139">
        <f t="shared" si="4"/>
        <v>4.5731510785183458</v>
      </c>
      <c r="T105" s="139">
        <f t="shared" si="4"/>
        <v>2.5730994152046787</v>
      </c>
      <c r="U105" s="139">
        <f t="shared" si="4"/>
        <v>0</v>
      </c>
      <c r="V105" s="139">
        <f t="shared" si="4"/>
        <v>2.55013689405552</v>
      </c>
      <c r="W105" s="139">
        <f t="shared" si="4"/>
        <v>4.168760214289378</v>
      </c>
      <c r="X105" s="139">
        <f t="shared" si="4"/>
        <v>3.7341858799022667</v>
      </c>
      <c r="Y105" s="139">
        <f t="shared" si="4"/>
        <v>7.616290455708274</v>
      </c>
      <c r="Z105" s="139">
        <f t="shared" si="4"/>
        <v>3.4942981348062068</v>
      </c>
      <c r="AA105" s="139">
        <f t="shared" si="4"/>
        <v>2.1148614275530724</v>
      </c>
      <c r="AB105" s="139">
        <f t="shared" si="4"/>
        <v>6.0236612702366124</v>
      </c>
      <c r="AC105" s="139">
        <f t="shared" si="4"/>
        <v>0.74065498056836732</v>
      </c>
      <c r="AD105" s="139">
        <f t="shared" si="4"/>
        <v>2.1457860086137228</v>
      </c>
      <c r="AE105" s="139">
        <f t="shared" si="4"/>
        <v>4.2679304293196572E-2</v>
      </c>
      <c r="AF105" s="139">
        <f t="shared" si="4"/>
        <v>1.2179297826183204</v>
      </c>
      <c r="AG105" s="139">
        <f t="shared" si="4"/>
        <v>0</v>
      </c>
      <c r="AH105" s="139">
        <f t="shared" si="4"/>
        <v>0</v>
      </c>
      <c r="AI105" s="139">
        <f t="shared" si="4"/>
        <v>0</v>
      </c>
      <c r="AJ105" s="139">
        <f t="shared" si="4"/>
        <v>0</v>
      </c>
      <c r="AK105" s="139">
        <f t="shared" si="4"/>
        <v>0</v>
      </c>
      <c r="AL105" s="139">
        <f t="shared" si="4"/>
        <v>0</v>
      </c>
    </row>
    <row r="107" spans="1:38">
      <c r="A107" s="14" t="s">
        <v>523</v>
      </c>
    </row>
    <row r="108" spans="1:38">
      <c r="A108" s="51" t="s">
        <v>97</v>
      </c>
      <c r="B108" s="51" t="s">
        <v>258</v>
      </c>
      <c r="C108" s="51" t="s">
        <v>99</v>
      </c>
      <c r="D108" s="51" t="s">
        <v>100</v>
      </c>
      <c r="E108" s="51" t="s">
        <v>101</v>
      </c>
      <c r="F108" s="51" t="s">
        <v>102</v>
      </c>
      <c r="G108" s="51" t="s">
        <v>103</v>
      </c>
      <c r="H108" s="51" t="s">
        <v>104</v>
      </c>
      <c r="I108" s="51" t="s">
        <v>105</v>
      </c>
      <c r="J108" s="51" t="s">
        <v>106</v>
      </c>
      <c r="K108" s="51" t="s">
        <v>107</v>
      </c>
      <c r="L108" s="51" t="s">
        <v>108</v>
      </c>
      <c r="M108" s="51" t="s">
        <v>109</v>
      </c>
      <c r="N108" s="51" t="s">
        <v>110</v>
      </c>
      <c r="O108" s="51" t="s">
        <v>111</v>
      </c>
      <c r="P108" s="51" t="s">
        <v>112</v>
      </c>
      <c r="Q108" s="51" t="s">
        <v>113</v>
      </c>
      <c r="R108" s="51" t="s">
        <v>114</v>
      </c>
      <c r="S108" s="51" t="s">
        <v>115</v>
      </c>
      <c r="T108" s="51" t="s">
        <v>116</v>
      </c>
      <c r="U108" s="51" t="s">
        <v>117</v>
      </c>
      <c r="V108" s="51" t="s">
        <v>118</v>
      </c>
      <c r="W108" s="51" t="s">
        <v>119</v>
      </c>
      <c r="X108" s="51" t="s">
        <v>120</v>
      </c>
      <c r="Y108" s="51" t="s">
        <v>121</v>
      </c>
      <c r="Z108" s="51" t="s">
        <v>122</v>
      </c>
      <c r="AA108" s="51" t="s">
        <v>123</v>
      </c>
      <c r="AB108" s="51" t="s">
        <v>124</v>
      </c>
      <c r="AC108" s="51" t="s">
        <v>125</v>
      </c>
      <c r="AD108" s="51" t="s">
        <v>126</v>
      </c>
      <c r="AE108" s="51" t="s">
        <v>127</v>
      </c>
      <c r="AF108" s="51" t="s">
        <v>128</v>
      </c>
      <c r="AG108" s="51" t="s">
        <v>129</v>
      </c>
      <c r="AH108" s="51" t="s">
        <v>130</v>
      </c>
      <c r="AI108" s="51" t="s">
        <v>131</v>
      </c>
      <c r="AJ108" s="51" t="s">
        <v>132</v>
      </c>
      <c r="AK108" s="51" t="s">
        <v>133</v>
      </c>
      <c r="AL108" s="51" t="s">
        <v>134</v>
      </c>
    </row>
    <row r="109" spans="1:38">
      <c r="A109" s="17" t="s">
        <v>226</v>
      </c>
      <c r="B109" s="52" t="s">
        <v>259</v>
      </c>
      <c r="C109" s="139">
        <v>0.36612808027150662</v>
      </c>
      <c r="D109" s="139"/>
      <c r="E109" s="139">
        <v>0.67375274685004538</v>
      </c>
      <c r="F109" s="139">
        <v>0.77069159543848942</v>
      </c>
      <c r="G109" s="139"/>
      <c r="H109" s="139">
        <v>0.6330906967466654</v>
      </c>
      <c r="I109" s="139">
        <v>4.2547367421244264E-2</v>
      </c>
      <c r="J109" s="139">
        <v>0.65001417373705406</v>
      </c>
      <c r="K109" s="139">
        <v>0.14867615692976788</v>
      </c>
      <c r="L109" s="139">
        <v>0.15167756026402535</v>
      </c>
      <c r="M109" s="139">
        <v>0.3423185893560769</v>
      </c>
      <c r="N109" s="139">
        <v>0.49621299266055879</v>
      </c>
      <c r="O109" s="139"/>
      <c r="P109" s="139">
        <v>0.10945393956062184</v>
      </c>
      <c r="Q109" s="139">
        <v>0.24536675189105406</v>
      </c>
      <c r="R109" s="139">
        <v>0.57524320262013995</v>
      </c>
      <c r="S109" s="139">
        <v>0.53258270380113637</v>
      </c>
      <c r="T109" s="139">
        <v>0.31345029239766081</v>
      </c>
      <c r="U109" s="139"/>
      <c r="V109" s="139">
        <v>0.42926254419152771</v>
      </c>
      <c r="W109" s="139">
        <v>0.53464247238935592</v>
      </c>
      <c r="X109" s="139">
        <v>0.24149593205671252</v>
      </c>
      <c r="Y109" s="139">
        <v>0.97256727451694103</v>
      </c>
      <c r="Z109" s="139">
        <v>0.57207407342875649</v>
      </c>
      <c r="AA109" s="139">
        <v>0.43970951007944697</v>
      </c>
      <c r="AB109" s="139">
        <v>0.45800470458004705</v>
      </c>
      <c r="AC109" s="139"/>
      <c r="AD109" s="139">
        <v>0.62746172665073685</v>
      </c>
      <c r="AE109" s="139"/>
      <c r="AF109" s="139">
        <v>8.419858030430484E-2</v>
      </c>
      <c r="AG109" s="139">
        <v>0.10119906534090073</v>
      </c>
      <c r="AH109" s="139">
        <v>0.16774882535688987</v>
      </c>
      <c r="AI109" s="139">
        <v>6.0544476908923645E-2</v>
      </c>
      <c r="AJ109" s="139">
        <v>6.7020911131554742E-2</v>
      </c>
      <c r="AK109" s="139">
        <v>0.2108312269731531</v>
      </c>
      <c r="AL109" s="139">
        <v>9.5894107461552736</v>
      </c>
    </row>
    <row r="110" spans="1:38">
      <c r="A110" s="17" t="s">
        <v>263</v>
      </c>
      <c r="B110" s="52" t="s">
        <v>261</v>
      </c>
      <c r="C110" s="139">
        <v>2.4715951010771731</v>
      </c>
      <c r="D110" s="139">
        <v>8.6191070162082202</v>
      </c>
      <c r="E110" s="139">
        <v>1.997509371147504</v>
      </c>
      <c r="F110" s="139">
        <v>1.9121369826193773</v>
      </c>
      <c r="G110" s="139"/>
      <c r="H110" s="139">
        <v>1.4737657622238538</v>
      </c>
      <c r="I110" s="139">
        <v>0.45162912402573824</v>
      </c>
      <c r="J110" s="139">
        <v>1.7087593694994363</v>
      </c>
      <c r="K110" s="139">
        <v>0.44019258425561186</v>
      </c>
      <c r="L110" s="139">
        <v>3.8246600955842642</v>
      </c>
      <c r="M110" s="139">
        <v>5.2804463251735267</v>
      </c>
      <c r="N110" s="139">
        <v>3.418719559964333</v>
      </c>
      <c r="O110" s="139">
        <v>2.7405049599802225</v>
      </c>
      <c r="P110" s="139">
        <v>3.6598794808107811</v>
      </c>
      <c r="Q110" s="139">
        <v>5.1010990854937495</v>
      </c>
      <c r="R110" s="139">
        <v>8.8760644705365692</v>
      </c>
      <c r="S110" s="139">
        <v>5.1717310626176056</v>
      </c>
      <c r="T110" s="139">
        <v>1.9153216374269006</v>
      </c>
      <c r="U110" s="139"/>
      <c r="V110" s="139">
        <v>1.7638511088861522</v>
      </c>
      <c r="W110" s="139">
        <v>3.0588856072875976</v>
      </c>
      <c r="X110" s="139">
        <v>3.2044517085390551</v>
      </c>
      <c r="Y110" s="139">
        <v>4.7660553986229814</v>
      </c>
      <c r="Z110" s="139">
        <v>2.1918858407310933</v>
      </c>
      <c r="AA110" s="139">
        <v>0.75594625244899483</v>
      </c>
      <c r="AB110" s="139">
        <v>0.61740694617406944</v>
      </c>
      <c r="AC110" s="139">
        <v>0.90461915877615118</v>
      </c>
      <c r="AD110" s="139">
        <v>3.5922049369872054E-2</v>
      </c>
      <c r="AE110" s="139">
        <v>4.2679304293196572E-2</v>
      </c>
      <c r="AF110" s="139">
        <v>1.8234087454435441</v>
      </c>
      <c r="AG110" s="139"/>
      <c r="AH110" s="139"/>
      <c r="AI110" s="139"/>
      <c r="AJ110" s="139"/>
      <c r="AK110" s="139"/>
      <c r="AL110" s="139"/>
    </row>
    <row r="112" spans="1:38">
      <c r="A112" s="17" t="s">
        <v>226</v>
      </c>
      <c r="B112" s="52" t="s">
        <v>259</v>
      </c>
      <c r="C112" s="139">
        <f>C109*Conversions!E$26</f>
        <v>1.4645123210860265</v>
      </c>
      <c r="D112" s="139">
        <f>D109*Conversions!F$26</f>
        <v>0</v>
      </c>
      <c r="E112" s="139">
        <f>E109*Conversions!G$26</f>
        <v>2.6950109874001815</v>
      </c>
      <c r="F112" s="139">
        <f>F109*Conversions!H$26</f>
        <v>3.0827663817539577</v>
      </c>
      <c r="G112" s="139">
        <f>G109*Conversions!I$26</f>
        <v>0</v>
      </c>
      <c r="H112" s="139">
        <f>H109*Conversions!J$26</f>
        <v>2.5323627869866616</v>
      </c>
      <c r="I112" s="139">
        <f>I109*Conversions!K$26</f>
        <v>0.17018946968497706</v>
      </c>
      <c r="J112" s="139">
        <f>J109*Conversions!L$26</f>
        <v>2.6000566949482162</v>
      </c>
      <c r="K112" s="139">
        <f>K109*Conversions!M$26</f>
        <v>0.59470462771907151</v>
      </c>
      <c r="L112" s="139">
        <f>L109*Conversions!N$26</f>
        <v>0.60671024105610138</v>
      </c>
      <c r="M112" s="139">
        <f>M109*Conversions!O$26</f>
        <v>1.3692743574243076</v>
      </c>
      <c r="N112" s="139">
        <f>N109*Conversions!P$26</f>
        <v>1.9848519706422352</v>
      </c>
      <c r="O112" s="139">
        <f>O109*Conversions!Q$26</f>
        <v>0</v>
      </c>
      <c r="P112" s="139">
        <f>P109*Conversions!R$26</f>
        <v>0.43781575824248736</v>
      </c>
      <c r="Q112" s="139">
        <f>Q109*Conversions!S$26</f>
        <v>0.98146700756421623</v>
      </c>
      <c r="R112" s="139">
        <f>R109*Conversions!T$26</f>
        <v>2.3009728104805598</v>
      </c>
      <c r="S112" s="139">
        <f>S109*Conversions!U$26</f>
        <v>2.1303308152045455</v>
      </c>
      <c r="T112" s="139">
        <f>T109*Conversions!V$26</f>
        <v>1.2538011695906432</v>
      </c>
      <c r="U112" s="139">
        <f>U109*Conversions!W$26</f>
        <v>0</v>
      </c>
      <c r="V112" s="139">
        <f>V109*Conversions!X$26</f>
        <v>1.7170501767661108</v>
      </c>
      <c r="W112" s="139">
        <f>W109*Conversions!Y$26</f>
        <v>2.1385698895574237</v>
      </c>
      <c r="X112" s="139">
        <f>X109*Conversions!Z$26</f>
        <v>0.96598372822685008</v>
      </c>
      <c r="Y112" s="139">
        <f>Y109*Conversions!AA$26</f>
        <v>3.8902690980677641</v>
      </c>
      <c r="Z112" s="139">
        <f>Z109*Conversions!AB$26</f>
        <v>2.288296293715026</v>
      </c>
      <c r="AA112" s="139">
        <f>AA109*Conversions!AC$26</f>
        <v>1.7588380403177879</v>
      </c>
      <c r="AB112" s="139">
        <f>AB109*Conversions!AD$26</f>
        <v>1.8320188183201882</v>
      </c>
      <c r="AC112" s="139">
        <f>AC109*Conversions!AE$26</f>
        <v>0</v>
      </c>
      <c r="AD112" s="139">
        <f>AD109*Conversions!AF$26</f>
        <v>2.5098469066029474</v>
      </c>
      <c r="AE112" s="139">
        <f>AE109*Conversions!AG$26</f>
        <v>0</v>
      </c>
      <c r="AF112" s="139">
        <f>AF109*Conversions!AH$26</f>
        <v>0.33679432121721936</v>
      </c>
      <c r="AG112" s="139">
        <f>AG109*Conversions!AI$26</f>
        <v>0</v>
      </c>
      <c r="AH112" s="139">
        <f>AH109*Conversions!AJ$26</f>
        <v>0</v>
      </c>
      <c r="AI112" s="139">
        <f>AI109*Conversions!AK$26</f>
        <v>0</v>
      </c>
      <c r="AJ112" s="139">
        <f>AJ109*Conversions!AL$26</f>
        <v>0</v>
      </c>
      <c r="AK112" s="139">
        <f>AK109*Conversions!AM$26</f>
        <v>0</v>
      </c>
      <c r="AL112" s="139">
        <f>AL109*Conversions!AN$26</f>
        <v>0</v>
      </c>
    </row>
    <row r="113" spans="1:38">
      <c r="A113" s="17" t="s">
        <v>263</v>
      </c>
      <c r="B113" s="52" t="s">
        <v>415</v>
      </c>
      <c r="C113" s="139">
        <f>SUM(C110:C112)</f>
        <v>3.9361074221631993</v>
      </c>
      <c r="D113" s="139">
        <f t="shared" ref="D113:AL113" si="5">SUM(D110:D112)</f>
        <v>8.6191070162082202</v>
      </c>
      <c r="E113" s="139">
        <f t="shared" si="5"/>
        <v>4.6925203585476858</v>
      </c>
      <c r="F113" s="139">
        <f t="shared" si="5"/>
        <v>4.9949033643733349</v>
      </c>
      <c r="G113" s="139">
        <f t="shared" si="5"/>
        <v>0</v>
      </c>
      <c r="H113" s="139">
        <f t="shared" si="5"/>
        <v>4.0061285492105156</v>
      </c>
      <c r="I113" s="139">
        <f t="shared" si="5"/>
        <v>0.62181859371071524</v>
      </c>
      <c r="J113" s="139">
        <f t="shared" si="5"/>
        <v>4.3088160644476527</v>
      </c>
      <c r="K113" s="139">
        <f t="shared" si="5"/>
        <v>1.0348972119746833</v>
      </c>
      <c r="L113" s="139">
        <f t="shared" si="5"/>
        <v>4.4313703366403656</v>
      </c>
      <c r="M113" s="139">
        <f t="shared" si="5"/>
        <v>6.6497206825978346</v>
      </c>
      <c r="N113" s="139">
        <f t="shared" si="5"/>
        <v>5.4035715306065679</v>
      </c>
      <c r="O113" s="139">
        <f t="shared" si="5"/>
        <v>2.7405049599802225</v>
      </c>
      <c r="P113" s="139">
        <f t="shared" si="5"/>
        <v>4.0976952390532686</v>
      </c>
      <c r="Q113" s="139">
        <f t="shared" si="5"/>
        <v>6.0825660930579657</v>
      </c>
      <c r="R113" s="139">
        <f t="shared" si="5"/>
        <v>11.177037281017128</v>
      </c>
      <c r="S113" s="139">
        <f t="shared" si="5"/>
        <v>7.3020618778221511</v>
      </c>
      <c r="T113" s="139">
        <f t="shared" si="5"/>
        <v>3.1691228070175441</v>
      </c>
      <c r="U113" s="139">
        <f t="shared" si="5"/>
        <v>0</v>
      </c>
      <c r="V113" s="139">
        <f t="shared" si="5"/>
        <v>3.480901285652263</v>
      </c>
      <c r="W113" s="139">
        <f t="shared" si="5"/>
        <v>5.1974554968450217</v>
      </c>
      <c r="X113" s="139">
        <f t="shared" si="5"/>
        <v>4.1704354367659056</v>
      </c>
      <c r="Y113" s="139">
        <f t="shared" si="5"/>
        <v>8.6563244966907451</v>
      </c>
      <c r="Z113" s="139">
        <f t="shared" si="5"/>
        <v>4.4801821344461192</v>
      </c>
      <c r="AA113" s="139">
        <f t="shared" si="5"/>
        <v>2.5147842927667829</v>
      </c>
      <c r="AB113" s="139">
        <f t="shared" si="5"/>
        <v>2.4494257644942579</v>
      </c>
      <c r="AC113" s="139">
        <f t="shared" si="5"/>
        <v>0.90461915877615118</v>
      </c>
      <c r="AD113" s="139">
        <f t="shared" si="5"/>
        <v>2.5457689559728194</v>
      </c>
      <c r="AE113" s="139">
        <f t="shared" si="5"/>
        <v>4.2679304293196572E-2</v>
      </c>
      <c r="AF113" s="139">
        <f t="shared" si="5"/>
        <v>2.1602030666607637</v>
      </c>
      <c r="AG113" s="139">
        <f t="shared" si="5"/>
        <v>0</v>
      </c>
      <c r="AH113" s="139">
        <f t="shared" si="5"/>
        <v>0</v>
      </c>
      <c r="AI113" s="139">
        <f t="shared" si="5"/>
        <v>0</v>
      </c>
      <c r="AJ113" s="139">
        <f t="shared" si="5"/>
        <v>0</v>
      </c>
      <c r="AK113" s="139">
        <f t="shared" si="5"/>
        <v>0</v>
      </c>
      <c r="AL113" s="139">
        <f t="shared" si="5"/>
        <v>0</v>
      </c>
    </row>
    <row r="114" spans="1:38">
      <c r="A114" s="21"/>
      <c r="B114" s="53"/>
      <c r="C114" s="53"/>
      <c r="D114" s="53"/>
      <c r="E114" s="53"/>
      <c r="F114" s="53"/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</row>
    <row r="115" spans="1:38" ht="18.75">
      <c r="A115" s="15" t="s">
        <v>147</v>
      </c>
      <c r="C115" s="43"/>
      <c r="D115" s="96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96"/>
    </row>
    <row r="116" spans="1:38" s="42" customFormat="1"/>
    <row r="117" spans="1:38">
      <c r="A117" s="14" t="s">
        <v>526</v>
      </c>
    </row>
    <row r="118" spans="1:38">
      <c r="A118" s="51" t="s">
        <v>97</v>
      </c>
      <c r="B118" s="51" t="s">
        <v>258</v>
      </c>
      <c r="C118" s="51" t="s">
        <v>99</v>
      </c>
      <c r="D118" s="51" t="s">
        <v>100</v>
      </c>
      <c r="E118" s="51" t="s">
        <v>101</v>
      </c>
      <c r="F118" s="51" t="s">
        <v>102</v>
      </c>
      <c r="G118" s="51" t="s">
        <v>103</v>
      </c>
      <c r="H118" s="51" t="s">
        <v>104</v>
      </c>
      <c r="I118" s="51" t="s">
        <v>105</v>
      </c>
      <c r="J118" s="51" t="s">
        <v>106</v>
      </c>
      <c r="K118" s="51" t="s">
        <v>107</v>
      </c>
      <c r="L118" s="51" t="s">
        <v>108</v>
      </c>
      <c r="M118" s="51" t="s">
        <v>109</v>
      </c>
      <c r="N118" s="51" t="s">
        <v>110</v>
      </c>
      <c r="O118" s="51" t="s">
        <v>111</v>
      </c>
      <c r="P118" s="51" t="s">
        <v>112</v>
      </c>
      <c r="Q118" s="51" t="s">
        <v>113</v>
      </c>
      <c r="R118" s="51" t="s">
        <v>114</v>
      </c>
      <c r="S118" s="51" t="s">
        <v>115</v>
      </c>
      <c r="T118" s="51" t="s">
        <v>116</v>
      </c>
      <c r="U118" s="51" t="s">
        <v>117</v>
      </c>
      <c r="V118" s="51" t="s">
        <v>118</v>
      </c>
      <c r="W118" s="51" t="s">
        <v>119</v>
      </c>
      <c r="X118" s="51" t="s">
        <v>120</v>
      </c>
      <c r="Y118" s="51" t="s">
        <v>121</v>
      </c>
      <c r="Z118" s="51" t="s">
        <v>122</v>
      </c>
      <c r="AA118" s="51" t="s">
        <v>123</v>
      </c>
      <c r="AB118" s="51" t="s">
        <v>124</v>
      </c>
      <c r="AC118" s="51" t="s">
        <v>125</v>
      </c>
      <c r="AD118" s="51" t="s">
        <v>126</v>
      </c>
      <c r="AE118" s="51" t="s">
        <v>127</v>
      </c>
      <c r="AF118" s="51" t="s">
        <v>128</v>
      </c>
      <c r="AG118" s="51" t="s">
        <v>129</v>
      </c>
      <c r="AH118" s="51" t="s">
        <v>130</v>
      </c>
      <c r="AI118" s="51" t="s">
        <v>131</v>
      </c>
      <c r="AJ118" s="51" t="s">
        <v>132</v>
      </c>
      <c r="AK118" s="51" t="s">
        <v>133</v>
      </c>
      <c r="AL118" s="51" t="s">
        <v>134</v>
      </c>
    </row>
    <row r="119" spans="1:38">
      <c r="A119" s="17" t="s">
        <v>262</v>
      </c>
      <c r="B119" s="52" t="s">
        <v>260</v>
      </c>
      <c r="C119" s="139">
        <v>1.3833554670208057E-2</v>
      </c>
      <c r="D119" s="139"/>
      <c r="E119" s="139">
        <v>2.0859218168732055E-3</v>
      </c>
      <c r="F119" s="139">
        <v>9.4447499440991351E-4</v>
      </c>
      <c r="G119" s="139"/>
      <c r="H119" s="139"/>
      <c r="I119" s="139">
        <v>3.4664630455633261E-4</v>
      </c>
      <c r="J119" s="139">
        <v>5.8936376401716667E-3</v>
      </c>
      <c r="K119" s="139"/>
      <c r="L119" s="139">
        <v>4.0296907615309602E-4</v>
      </c>
      <c r="M119" s="139">
        <v>8.3176133839285068E-3</v>
      </c>
      <c r="N119" s="139">
        <v>7.5183786766751324E-4</v>
      </c>
      <c r="O119" s="139">
        <v>1.919095151271671E-3</v>
      </c>
      <c r="P119" s="139"/>
      <c r="Q119" s="139"/>
      <c r="R119" s="139"/>
      <c r="S119" s="139">
        <v>7.9810664546568007E-4</v>
      </c>
      <c r="T119" s="139">
        <v>4.6783625730994149E-4</v>
      </c>
      <c r="U119" s="139"/>
      <c r="V119" s="139">
        <v>2.2920769644063127E-3</v>
      </c>
      <c r="W119" s="139">
        <v>7.328638119178315E-3</v>
      </c>
      <c r="X119" s="139"/>
      <c r="Y119" s="139">
        <v>1.2150169948579664E-3</v>
      </c>
      <c r="Z119" s="139"/>
      <c r="AA119" s="139">
        <v>4.9017894191265539E-3</v>
      </c>
      <c r="AB119" s="139">
        <v>7.0744430607444309E-3</v>
      </c>
      <c r="AC119" s="139"/>
      <c r="AD119" s="139"/>
      <c r="AE119" s="139"/>
      <c r="AF119" s="139"/>
      <c r="AG119" s="139"/>
      <c r="AH119" s="139"/>
      <c r="AI119" s="139">
        <v>2.0018291591536341E-2</v>
      </c>
      <c r="AJ119" s="139"/>
      <c r="AK119" s="139">
        <v>2.4748078515126164E-3</v>
      </c>
      <c r="AL119" s="31"/>
    </row>
    <row r="120" spans="1:38">
      <c r="A120" s="17" t="s">
        <v>264</v>
      </c>
      <c r="B120" s="52" t="s">
        <v>265</v>
      </c>
      <c r="C120" s="139">
        <v>9.3599999999999987E-4</v>
      </c>
      <c r="D120" s="139">
        <v>1.1606399999999999E-3</v>
      </c>
      <c r="E120" s="139">
        <v>4.5302399999999996E-3</v>
      </c>
      <c r="F120" s="139">
        <v>1.8532799999999999E-3</v>
      </c>
      <c r="G120" s="139">
        <v>5.0096799999999999E-3</v>
      </c>
      <c r="H120" s="139">
        <v>3.9873599999999997E-3</v>
      </c>
      <c r="I120" s="139">
        <v>2.4897599999999997E-3</v>
      </c>
      <c r="J120" s="139">
        <v>7.2071999999999995E-3</v>
      </c>
      <c r="K120" s="139">
        <v>1.4975999999999998E-3</v>
      </c>
      <c r="L120" s="139">
        <v>4.8672E-4</v>
      </c>
      <c r="M120" s="139">
        <v>3.3695999999999999E-3</v>
      </c>
      <c r="N120" s="139">
        <v>4.6051199999999999E-3</v>
      </c>
      <c r="O120" s="139">
        <v>2.4897599999999997E-3</v>
      </c>
      <c r="P120" s="139">
        <v>2.93904E-3</v>
      </c>
      <c r="Q120" s="139">
        <v>2.6582399999999996E-3</v>
      </c>
      <c r="R120" s="139">
        <v>1.51632E-3</v>
      </c>
      <c r="S120" s="139">
        <v>2.7518399999999998E-3</v>
      </c>
      <c r="T120" s="139">
        <v>2.19024E-3</v>
      </c>
      <c r="U120" s="139">
        <v>5.3596399999999997E-3</v>
      </c>
      <c r="V120" s="139">
        <v>2.9577599999999998E-3</v>
      </c>
      <c r="W120" s="139">
        <v>5.6534399999999992E-3</v>
      </c>
      <c r="X120" s="139">
        <v>2.1527999999999999E-3</v>
      </c>
      <c r="Y120" s="139">
        <v>2.9951999999999995E-3</v>
      </c>
      <c r="Z120" s="139">
        <v>1.44144E-3</v>
      </c>
      <c r="AA120" s="139">
        <v>2.2464E-3</v>
      </c>
      <c r="AB120" s="139">
        <v>1.7784000000000001E-3</v>
      </c>
      <c r="AC120" s="139">
        <v>1.6847999999999999E-4</v>
      </c>
      <c r="AD120" s="139">
        <v>3.14496E-3</v>
      </c>
      <c r="AE120" s="139">
        <v>7.4879999999999988E-5</v>
      </c>
      <c r="AF120" s="139"/>
      <c r="AG120" s="139"/>
      <c r="AH120" s="139"/>
      <c r="AI120" s="139"/>
      <c r="AJ120" s="139"/>
      <c r="AK120" s="139"/>
      <c r="AL120" s="31"/>
    </row>
    <row r="121" spans="1:38">
      <c r="A121" s="17" t="s">
        <v>263</v>
      </c>
      <c r="B121" s="52" t="s">
        <v>261</v>
      </c>
      <c r="C121" s="139">
        <v>2.8513953445477354</v>
      </c>
      <c r="D121" s="139">
        <v>4.78</v>
      </c>
      <c r="E121" s="139">
        <v>3.8002949538691313</v>
      </c>
      <c r="F121" s="139">
        <v>2.5547022384554126</v>
      </c>
      <c r="G121" s="139"/>
      <c r="H121" s="139">
        <v>2.8234249339446467</v>
      </c>
      <c r="I121" s="139">
        <v>0.45162912402573824</v>
      </c>
      <c r="J121" s="139">
        <v>3.5361825841029999</v>
      </c>
      <c r="K121" s="139">
        <v>0.65549511244502789</v>
      </c>
      <c r="L121" s="139">
        <v>1.25081601237921</v>
      </c>
      <c r="M121" s="139">
        <v>1.2163234983503157</v>
      </c>
      <c r="N121" s="139">
        <v>1.9424483149057874</v>
      </c>
      <c r="O121" s="139">
        <v>4.2575481318952999</v>
      </c>
      <c r="P121" s="139">
        <v>4.1478634115855515</v>
      </c>
      <c r="Q121" s="139">
        <v>3.3981289665770262</v>
      </c>
      <c r="R121" s="139">
        <v>16.0047503954797</v>
      </c>
      <c r="S121" s="139">
        <v>6.5116293347167176</v>
      </c>
      <c r="T121" s="139">
        <v>0.75508771929824559</v>
      </c>
      <c r="U121" s="139"/>
      <c r="V121" s="139">
        <v>2.3167533514677348</v>
      </c>
      <c r="W121" s="139">
        <v>4.9138372016328207</v>
      </c>
      <c r="X121" s="139">
        <v>1.8960282980610084</v>
      </c>
      <c r="Y121" s="139">
        <v>7.264148283339912</v>
      </c>
      <c r="Z121" s="139">
        <v>3.8988517863521133</v>
      </c>
      <c r="AA121" s="139">
        <v>1.2392561515557292</v>
      </c>
      <c r="AB121" s="139">
        <v>0.28268991282689915</v>
      </c>
      <c r="AC121" s="139">
        <v>2.9000325425086522</v>
      </c>
      <c r="AD121" s="139">
        <v>2.399432942800261</v>
      </c>
      <c r="AE121" s="139">
        <v>0</v>
      </c>
      <c r="AF121" s="139">
        <v>1.3407417245908413</v>
      </c>
      <c r="AG121" s="139"/>
      <c r="AH121" s="139"/>
      <c r="AI121" s="139"/>
      <c r="AJ121" s="139"/>
      <c r="AK121" s="139"/>
      <c r="AL121" s="31"/>
    </row>
    <row r="123" spans="1:38">
      <c r="A123" s="17" t="s">
        <v>263</v>
      </c>
      <c r="B123" s="52" t="s">
        <v>260</v>
      </c>
      <c r="C123" s="139">
        <f>C119*Conversions!E$19</f>
        <v>0.23932049579459941</v>
      </c>
      <c r="D123" s="139">
        <f>D119*Conversions!F$19</f>
        <v>0</v>
      </c>
      <c r="E123" s="139">
        <f>E119*Conversions!G$19</f>
        <v>3.6086447431906456E-2</v>
      </c>
      <c r="F123" s="139">
        <f>F119*Conversions!H$19</f>
        <v>1.6339417403291503E-2</v>
      </c>
      <c r="G123" s="139">
        <f>G119*Conversions!I$19</f>
        <v>0</v>
      </c>
      <c r="H123" s="139">
        <f>H119*Conversions!J$19</f>
        <v>0</v>
      </c>
      <c r="I123" s="139">
        <f>I119*Conversions!K$19</f>
        <v>5.9969810688245547E-3</v>
      </c>
      <c r="J123" s="139">
        <f>J119*Conversions!L$19</f>
        <v>0.10195993117496983</v>
      </c>
      <c r="K123" s="139">
        <f>K119*Conversions!M$19</f>
        <v>0</v>
      </c>
      <c r="L123" s="139">
        <f>L119*Conversions!N$19</f>
        <v>6.971365017448561E-3</v>
      </c>
      <c r="M123" s="139">
        <f>M119*Conversions!O$19</f>
        <v>0.14389471154196318</v>
      </c>
      <c r="N123" s="139">
        <f>N119*Conversions!P$19</f>
        <v>1.300679511064798E-2</v>
      </c>
      <c r="O123" s="139">
        <f>O119*Conversions!Q$19</f>
        <v>3.3200346116999908E-2</v>
      </c>
      <c r="P123" s="139">
        <f>P119*Conversions!R$19</f>
        <v>0</v>
      </c>
      <c r="Q123" s="139">
        <f>Q119*Conversions!S$19</f>
        <v>0</v>
      </c>
      <c r="R123" s="139">
        <f>R119*Conversions!T$19</f>
        <v>0</v>
      </c>
      <c r="S123" s="139">
        <f>S119*Conversions!U$19</f>
        <v>1.3807244966556265E-2</v>
      </c>
      <c r="T123" s="139">
        <f>T119*Conversions!V$19</f>
        <v>8.0935672514619878E-3</v>
      </c>
      <c r="U123" s="139">
        <f>U119*Conversions!W$19</f>
        <v>0</v>
      </c>
      <c r="V123" s="139">
        <f>V119*Conversions!X$19</f>
        <v>3.9652931484229215E-2</v>
      </c>
      <c r="W123" s="139">
        <f>W119*Conversions!Y$19</f>
        <v>0.12678543946178486</v>
      </c>
      <c r="X123" s="139">
        <f>X119*Conversions!Z$19</f>
        <v>0</v>
      </c>
      <c r="Y123" s="139">
        <f>Y119*Conversions!AA$19</f>
        <v>2.1019794011042821E-2</v>
      </c>
      <c r="Z123" s="139">
        <f>Z119*Conversions!AB$19</f>
        <v>0</v>
      </c>
      <c r="AA123" s="139">
        <f>AA119*Conversions!AC$19</f>
        <v>8.4800956950889392E-2</v>
      </c>
      <c r="AB123" s="139">
        <f>AB119*Conversions!AD$19</f>
        <v>0.12238786495087865</v>
      </c>
      <c r="AC123" s="139">
        <f>AC119*Conversions!AE$19</f>
        <v>0</v>
      </c>
      <c r="AD123" s="139">
        <f>AD119*Conversions!AF$19</f>
        <v>0</v>
      </c>
      <c r="AE123" s="139">
        <f>AE119*Conversions!AG$19</f>
        <v>0</v>
      </c>
      <c r="AF123" s="139">
        <f>AF119*Conversions!AH$19</f>
        <v>0</v>
      </c>
      <c r="AG123" s="139">
        <f>AG119*Conversions!AI$19</f>
        <v>0</v>
      </c>
      <c r="AH123" s="139">
        <f>AH119*Conversions!AJ$19</f>
        <v>0</v>
      </c>
      <c r="AI123" s="139">
        <f>AI119*Conversions!AK$19</f>
        <v>0</v>
      </c>
      <c r="AJ123" s="139">
        <f>AJ119*Conversions!AL$19</f>
        <v>0</v>
      </c>
      <c r="AK123" s="139">
        <f>AK119*Conversions!AM$19</f>
        <v>0</v>
      </c>
      <c r="AL123" s="139">
        <f>AL119*Conversions!AN$19</f>
        <v>0</v>
      </c>
    </row>
    <row r="124" spans="1:38">
      <c r="A124" s="17" t="s">
        <v>263</v>
      </c>
      <c r="B124" s="52" t="s">
        <v>265</v>
      </c>
      <c r="C124" s="139">
        <f>C120*(Conversions!E$24/10^6)*Conversions!E$19</f>
        <v>4.7898302399999999E-6</v>
      </c>
      <c r="D124" s="139">
        <f>D120*(Conversions!F$24/10^6)*Conversions!F$19</f>
        <v>5.9393894976000006E-6</v>
      </c>
      <c r="E124" s="139">
        <f>E120*(Conversions!G$24/10^6)*Conversions!G$19</f>
        <v>2.3182778361600003E-5</v>
      </c>
      <c r="F124" s="139">
        <f>F120*(Conversions!H$24/10^6)*Conversions!H$19</f>
        <v>9.4838638752000009E-6</v>
      </c>
      <c r="G124" s="139">
        <f>G120*(Conversions!I$24/10^6)*Conversions!I$19</f>
        <v>2.5636235851200003E-5</v>
      </c>
      <c r="H124" s="139">
        <f>H120*(Conversions!J$24/10^6)*Conversions!J$19</f>
        <v>2.0404676822400002E-5</v>
      </c>
      <c r="I124" s="139">
        <f>I120*(Conversions!K$24/10^6)*Conversions!K$19</f>
        <v>1.2740948438400001E-5</v>
      </c>
      <c r="J124" s="139">
        <f>J120*(Conversions!L$24/10^6)*Conversions!L$19</f>
        <v>3.6881692848000002E-5</v>
      </c>
      <c r="K124" s="139">
        <f>K120*(Conversions!M$24/10^6)*Conversions!M$19</f>
        <v>7.6637283840000005E-6</v>
      </c>
      <c r="L124" s="139">
        <f>L120*(Conversions!N$24/10^6)*Conversions!N$19</f>
        <v>2.4907117248000005E-6</v>
      </c>
      <c r="M124" s="139">
        <f>M120*(Conversions!O$24/10^6)*Conversions!O$19</f>
        <v>1.7243388864000002E-5</v>
      </c>
      <c r="N124" s="139">
        <f>N120*(Conversions!P$24/10^6)*Conversions!P$19</f>
        <v>2.3565964780800005E-5</v>
      </c>
      <c r="O124" s="139">
        <f>O120*(Conversions!Q$24/10^6)*Conversions!Q$19</f>
        <v>1.2740948438400001E-5</v>
      </c>
      <c r="P124" s="139">
        <f>P120*(Conversions!R$24/10^6)*Conversions!R$19</f>
        <v>1.5040066953600003E-5</v>
      </c>
      <c r="Q124" s="139">
        <f>Q120*(Conversions!S$24/10^6)*Conversions!S$19</f>
        <v>1.3603117881600001E-5</v>
      </c>
      <c r="R124" s="139">
        <f>R120*(Conversions!T$24/10^6)*Conversions!T$19</f>
        <v>7.759524988800001E-6</v>
      </c>
      <c r="S124" s="139">
        <f>S120*(Conversions!U$24/10^6)*Conversions!U$19</f>
        <v>1.40821009056E-5</v>
      </c>
      <c r="T124" s="139">
        <f>T120*(Conversions!V$24/10^6)*Conversions!V$19</f>
        <v>1.1208202761600001E-5</v>
      </c>
      <c r="U124" s="139">
        <f>U120*(Conversions!W$24/10^6)*Conversions!W$19</f>
        <v>2.7427100157600004E-5</v>
      </c>
      <c r="V124" s="139">
        <f>V120*(Conversions!X$24/10^6)*Conversions!X$19</f>
        <v>1.5135863558400002E-5</v>
      </c>
      <c r="W124" s="139">
        <f>W120*(Conversions!Y$24/10^6)*Conversions!Y$19</f>
        <v>2.8930574649600002E-5</v>
      </c>
      <c r="X124" s="139">
        <f>X120*(Conversions!Z$24/10^6)*Conversions!Z$19</f>
        <v>1.1016609552000001E-5</v>
      </c>
      <c r="Y124" s="139">
        <f>Y120*(Conversions!AA$24/10^6)*Conversions!AA$19</f>
        <v>1.5327456768000001E-5</v>
      </c>
      <c r="Z124" s="139">
        <f>Z120*(Conversions!AB$24/10^6)*Conversions!AB$19</f>
        <v>7.3763385696000013E-6</v>
      </c>
      <c r="AA124" s="139">
        <f>AA120*(Conversions!AC$24/10^6)*Conversions!AC$19</f>
        <v>1.1495592576000002E-5</v>
      </c>
      <c r="AB124" s="139">
        <f>AB120*(Conversions!AD$24/10^6)*Conversions!AD$19</f>
        <v>9.100677456000002E-6</v>
      </c>
      <c r="AC124" s="139">
        <f>AC120*(Conversions!AE$24/10^6)*Conversions!AE$19</f>
        <v>8.6216944320000003E-7</v>
      </c>
      <c r="AD124" s="139">
        <f>AD120*(Conversions!AF$24/10^6)*Conversions!AF$19</f>
        <v>1.6093829606400002E-5</v>
      </c>
      <c r="AE124" s="139">
        <f>AE120*(Conversions!AG$24/10^6)*Conversions!AG$19</f>
        <v>3.831864192E-7</v>
      </c>
      <c r="AF124" s="139">
        <f>AF120*(Conversions!AH$24/10^6)*Conversions!AH$19</f>
        <v>0</v>
      </c>
      <c r="AG124" s="139">
        <f>AG120*(Conversions!AI$24/10^6)*Conversions!AI$19</f>
        <v>0</v>
      </c>
      <c r="AH124" s="139">
        <f>AH120*(Conversions!AJ$24/10^6)*Conversions!AJ$19</f>
        <v>0</v>
      </c>
      <c r="AI124" s="139">
        <f>AI120*(Conversions!AK$24/10^6)*Conversions!AK$19</f>
        <v>0</v>
      </c>
      <c r="AJ124" s="139">
        <f>AJ120*(Conversions!AL$24/10^6)*Conversions!AL$19</f>
        <v>0</v>
      </c>
      <c r="AK124" s="139">
        <f>AK120*(Conversions!AM$24/10^6)*Conversions!AM$19</f>
        <v>0</v>
      </c>
      <c r="AL124" s="139">
        <f>AL120*(Conversions!AN$24/10^6)*Conversions!AN$19</f>
        <v>0</v>
      </c>
    </row>
    <row r="125" spans="1:38">
      <c r="A125" s="17" t="s">
        <v>420</v>
      </c>
      <c r="B125" s="52" t="s">
        <v>415</v>
      </c>
      <c r="C125" s="139">
        <f>SUM(C121:C124)</f>
        <v>3.0907206301725747</v>
      </c>
      <c r="D125" s="139">
        <f t="shared" ref="D125:AL125" si="6">SUM(D121:D124)</f>
        <v>4.7800059393894978</v>
      </c>
      <c r="E125" s="139">
        <f t="shared" si="6"/>
        <v>3.836404584079399</v>
      </c>
      <c r="F125" s="139">
        <f t="shared" si="6"/>
        <v>2.571051139722579</v>
      </c>
      <c r="G125" s="139">
        <f t="shared" si="6"/>
        <v>2.5636235851200003E-5</v>
      </c>
      <c r="H125" s="139">
        <f t="shared" si="6"/>
        <v>2.8234453386214691</v>
      </c>
      <c r="I125" s="139">
        <f t="shared" si="6"/>
        <v>0.4576388460430012</v>
      </c>
      <c r="J125" s="139">
        <f t="shared" si="6"/>
        <v>3.638179396970818</v>
      </c>
      <c r="K125" s="139">
        <f t="shared" si="6"/>
        <v>0.65550277617341191</v>
      </c>
      <c r="L125" s="139">
        <f t="shared" si="6"/>
        <v>1.2577898681083834</v>
      </c>
      <c r="M125" s="139">
        <f t="shared" si="6"/>
        <v>1.3602354532811429</v>
      </c>
      <c r="N125" s="139">
        <f t="shared" si="6"/>
        <v>1.9554786759812162</v>
      </c>
      <c r="O125" s="139">
        <f t="shared" si="6"/>
        <v>4.2907612189607383</v>
      </c>
      <c r="P125" s="139">
        <f t="shared" si="6"/>
        <v>4.1478784516525051</v>
      </c>
      <c r="Q125" s="139">
        <f t="shared" si="6"/>
        <v>3.3981425696949077</v>
      </c>
      <c r="R125" s="139">
        <f t="shared" si="6"/>
        <v>16.004758155004691</v>
      </c>
      <c r="S125" s="139">
        <f t="shared" si="6"/>
        <v>6.5254506617841797</v>
      </c>
      <c r="T125" s="139">
        <f t="shared" si="6"/>
        <v>0.7631924947524692</v>
      </c>
      <c r="U125" s="139">
        <f t="shared" si="6"/>
        <v>2.7427100157600004E-5</v>
      </c>
      <c r="V125" s="139">
        <f t="shared" si="6"/>
        <v>2.3564214188155224</v>
      </c>
      <c r="W125" s="139">
        <f t="shared" si="6"/>
        <v>5.0406515716692555</v>
      </c>
      <c r="X125" s="139">
        <f t="shared" si="6"/>
        <v>1.8960393146705603</v>
      </c>
      <c r="Y125" s="139">
        <f t="shared" si="6"/>
        <v>7.2851834048077224</v>
      </c>
      <c r="Z125" s="139">
        <f t="shared" si="6"/>
        <v>3.898859162690683</v>
      </c>
      <c r="AA125" s="139">
        <f t="shared" si="6"/>
        <v>1.3240686040991947</v>
      </c>
      <c r="AB125" s="139">
        <f t="shared" si="6"/>
        <v>0.40508687845523383</v>
      </c>
      <c r="AC125" s="139">
        <f t="shared" si="6"/>
        <v>2.9000334046780956</v>
      </c>
      <c r="AD125" s="139">
        <f t="shared" si="6"/>
        <v>2.3994490366298673</v>
      </c>
      <c r="AE125" s="139">
        <f t="shared" si="6"/>
        <v>3.831864192E-7</v>
      </c>
      <c r="AF125" s="139">
        <f t="shared" si="6"/>
        <v>1.3407417245908413</v>
      </c>
      <c r="AG125" s="139">
        <f t="shared" si="6"/>
        <v>0</v>
      </c>
      <c r="AH125" s="139">
        <f t="shared" si="6"/>
        <v>0</v>
      </c>
      <c r="AI125" s="139">
        <f t="shared" si="6"/>
        <v>0</v>
      </c>
      <c r="AJ125" s="139">
        <f t="shared" si="6"/>
        <v>0</v>
      </c>
      <c r="AK125" s="139">
        <f t="shared" si="6"/>
        <v>0</v>
      </c>
      <c r="AL125" s="139">
        <f t="shared" si="6"/>
        <v>0</v>
      </c>
    </row>
    <row r="126" spans="1:38">
      <c r="A126" s="21"/>
      <c r="B126" s="53"/>
      <c r="C126" s="151"/>
    </row>
    <row r="127" spans="1:38">
      <c r="A127" s="14" t="s">
        <v>528</v>
      </c>
    </row>
    <row r="128" spans="1:38">
      <c r="A128" s="51" t="s">
        <v>97</v>
      </c>
      <c r="B128" s="51" t="s">
        <v>258</v>
      </c>
      <c r="C128" s="51" t="s">
        <v>99</v>
      </c>
      <c r="D128" s="51" t="s">
        <v>100</v>
      </c>
      <c r="E128" s="51" t="s">
        <v>101</v>
      </c>
      <c r="F128" s="51" t="s">
        <v>102</v>
      </c>
      <c r="G128" s="51" t="s">
        <v>103</v>
      </c>
      <c r="H128" s="51" t="s">
        <v>104</v>
      </c>
      <c r="I128" s="51" t="s">
        <v>105</v>
      </c>
      <c r="J128" s="51" t="s">
        <v>106</v>
      </c>
      <c r="K128" s="51" t="s">
        <v>107</v>
      </c>
      <c r="L128" s="51" t="s">
        <v>108</v>
      </c>
      <c r="M128" s="51" t="s">
        <v>109</v>
      </c>
      <c r="N128" s="51" t="s">
        <v>110</v>
      </c>
      <c r="O128" s="51" t="s">
        <v>111</v>
      </c>
      <c r="P128" s="51" t="s">
        <v>112</v>
      </c>
      <c r="Q128" s="51" t="s">
        <v>113</v>
      </c>
      <c r="R128" s="51" t="s">
        <v>114</v>
      </c>
      <c r="S128" s="51" t="s">
        <v>115</v>
      </c>
      <c r="T128" s="51" t="s">
        <v>116</v>
      </c>
      <c r="U128" s="51" t="s">
        <v>117</v>
      </c>
      <c r="V128" s="51" t="s">
        <v>118</v>
      </c>
      <c r="W128" s="51" t="s">
        <v>119</v>
      </c>
      <c r="X128" s="51" t="s">
        <v>120</v>
      </c>
      <c r="Y128" s="51" t="s">
        <v>121</v>
      </c>
      <c r="Z128" s="51" t="s">
        <v>122</v>
      </c>
      <c r="AA128" s="51" t="s">
        <v>123</v>
      </c>
      <c r="AB128" s="51" t="s">
        <v>124</v>
      </c>
      <c r="AC128" s="51" t="s">
        <v>125</v>
      </c>
      <c r="AD128" s="51" t="s">
        <v>126</v>
      </c>
      <c r="AE128" s="51" t="s">
        <v>127</v>
      </c>
      <c r="AF128" s="51" t="s">
        <v>128</v>
      </c>
      <c r="AG128" s="51" t="s">
        <v>129</v>
      </c>
      <c r="AH128" s="51" t="s">
        <v>130</v>
      </c>
      <c r="AI128" s="51" t="s">
        <v>131</v>
      </c>
      <c r="AJ128" s="51" t="s">
        <v>132</v>
      </c>
      <c r="AK128" s="51" t="s">
        <v>133</v>
      </c>
      <c r="AL128" s="51" t="s">
        <v>134</v>
      </c>
    </row>
    <row r="129" spans="1:38">
      <c r="A129" s="17" t="s">
        <v>262</v>
      </c>
      <c r="B129" s="52" t="s">
        <v>260</v>
      </c>
      <c r="C129" s="139">
        <v>1.3833554670208057E-2</v>
      </c>
      <c r="D129" s="139"/>
      <c r="E129" s="139">
        <v>2.0859218168732055E-3</v>
      </c>
      <c r="F129" s="139">
        <v>9.4447499440991351E-4</v>
      </c>
      <c r="G129" s="139"/>
      <c r="H129" s="139"/>
      <c r="I129" s="139">
        <v>3.4664630455633261E-4</v>
      </c>
      <c r="J129" s="139">
        <v>5.8936376401716667E-3</v>
      </c>
      <c r="K129" s="139"/>
      <c r="L129" s="139">
        <v>4.0296907615309602E-4</v>
      </c>
      <c r="M129" s="139">
        <v>8.3176133839285068E-3</v>
      </c>
      <c r="N129" s="139">
        <v>7.5183786766751324E-4</v>
      </c>
      <c r="O129" s="139">
        <v>1.919095151271671E-3</v>
      </c>
      <c r="P129" s="139"/>
      <c r="Q129" s="139"/>
      <c r="R129" s="139"/>
      <c r="S129" s="139">
        <v>7.9810664546568007E-4</v>
      </c>
      <c r="T129" s="139">
        <v>4.6783625730994149E-4</v>
      </c>
      <c r="U129" s="139"/>
      <c r="V129" s="139">
        <v>2.2920769644063127E-3</v>
      </c>
      <c r="W129" s="139">
        <v>7.328638119178315E-3</v>
      </c>
      <c r="X129" s="139"/>
      <c r="Y129" s="139">
        <v>1.2150169948579664E-3</v>
      </c>
      <c r="Z129" s="139"/>
      <c r="AA129" s="139">
        <v>4.9017894191265539E-3</v>
      </c>
      <c r="AB129" s="139">
        <v>7.0744430607444309E-3</v>
      </c>
      <c r="AC129" s="139"/>
      <c r="AD129" s="139"/>
      <c r="AE129" s="139"/>
      <c r="AF129" s="139"/>
      <c r="AG129" s="139"/>
      <c r="AH129" s="139"/>
      <c r="AI129" s="139">
        <v>2.0018291591536341E-2</v>
      </c>
      <c r="AJ129" s="139"/>
      <c r="AK129" s="139">
        <v>2.4748078515126164E-3</v>
      </c>
      <c r="AL129" s="34"/>
    </row>
    <row r="130" spans="1:38">
      <c r="A130" s="17" t="s">
        <v>264</v>
      </c>
      <c r="B130" s="52" t="s">
        <v>265</v>
      </c>
      <c r="C130" s="139">
        <v>9.3599999999999987E-4</v>
      </c>
      <c r="D130" s="139">
        <v>1.1606399999999999E-3</v>
      </c>
      <c r="E130" s="139">
        <v>4.5302399999999996E-3</v>
      </c>
      <c r="F130" s="139">
        <v>1.8532799999999999E-3</v>
      </c>
      <c r="G130" s="139">
        <v>5.0096799999999999E-3</v>
      </c>
      <c r="H130" s="139">
        <v>3.9873599999999997E-3</v>
      </c>
      <c r="I130" s="139">
        <v>2.4897599999999997E-3</v>
      </c>
      <c r="J130" s="139">
        <v>7.2071999999999995E-3</v>
      </c>
      <c r="K130" s="139">
        <v>1.4975999999999998E-3</v>
      </c>
      <c r="L130" s="139">
        <v>4.8672E-4</v>
      </c>
      <c r="M130" s="139">
        <v>3.3695999999999999E-3</v>
      </c>
      <c r="N130" s="139">
        <v>4.6051199999999999E-3</v>
      </c>
      <c r="O130" s="139">
        <v>2.4897599999999997E-3</v>
      </c>
      <c r="P130" s="139">
        <v>2.93904E-3</v>
      </c>
      <c r="Q130" s="139">
        <v>2.6582399999999996E-3</v>
      </c>
      <c r="R130" s="139">
        <v>1.51632E-3</v>
      </c>
      <c r="S130" s="139">
        <v>2.7518399999999998E-3</v>
      </c>
      <c r="T130" s="139">
        <v>2.19024E-3</v>
      </c>
      <c r="U130" s="139">
        <v>5.3596399999999997E-3</v>
      </c>
      <c r="V130" s="139">
        <v>2.9577599999999998E-3</v>
      </c>
      <c r="W130" s="139">
        <v>5.6534399999999992E-3</v>
      </c>
      <c r="X130" s="139">
        <v>2.1527999999999999E-3</v>
      </c>
      <c r="Y130" s="139">
        <v>2.9951999999999995E-3</v>
      </c>
      <c r="Z130" s="139">
        <v>1.44144E-3</v>
      </c>
      <c r="AA130" s="139">
        <v>2.2464E-3</v>
      </c>
      <c r="AB130" s="139">
        <v>1.7784000000000001E-3</v>
      </c>
      <c r="AC130" s="139">
        <v>1.6847999999999999E-4</v>
      </c>
      <c r="AD130" s="139">
        <v>3.14496E-3</v>
      </c>
      <c r="AE130" s="139">
        <v>7.4879999999999988E-5</v>
      </c>
      <c r="AF130" s="139"/>
      <c r="AG130" s="139"/>
      <c r="AH130" s="139"/>
      <c r="AI130" s="139"/>
      <c r="AJ130" s="139"/>
      <c r="AK130" s="139"/>
      <c r="AL130" s="34"/>
    </row>
    <row r="131" spans="1:38">
      <c r="A131" s="17" t="s">
        <v>263</v>
      </c>
      <c r="B131" s="52" t="s">
        <v>261</v>
      </c>
      <c r="C131" s="139">
        <v>4.127644053415966</v>
      </c>
      <c r="D131" s="139">
        <v>2.5401718283507826</v>
      </c>
      <c r="E131" s="139">
        <v>5.1388515155497414</v>
      </c>
      <c r="F131" s="139">
        <v>3.2129283297369664</v>
      </c>
      <c r="G131" s="139"/>
      <c r="H131" s="139">
        <v>4.1090916449372976</v>
      </c>
      <c r="I131" s="139">
        <v>0.45162912402573824</v>
      </c>
      <c r="J131" s="139">
        <v>4.7721851947075926</v>
      </c>
      <c r="K131" s="139">
        <v>0.90998145021780352</v>
      </c>
      <c r="L131" s="139">
        <v>1.25081601237921</v>
      </c>
      <c r="M131" s="139">
        <v>2.06119491037808</v>
      </c>
      <c r="N131" s="139">
        <v>2.0405819525830893</v>
      </c>
      <c r="O131" s="139">
        <v>5.1197503013072101</v>
      </c>
      <c r="P131" s="139">
        <v>5.7582103831422957</v>
      </c>
      <c r="Q131" s="139">
        <v>3.3981289665770262</v>
      </c>
      <c r="R131" s="139">
        <v>16.0047503954797</v>
      </c>
      <c r="S131" s="139">
        <v>11.297966976802723</v>
      </c>
      <c r="T131" s="139">
        <v>0.75508771929824559</v>
      </c>
      <c r="U131" s="139"/>
      <c r="V131" s="139">
        <v>3.4647771152125184</v>
      </c>
      <c r="W131" s="139">
        <v>6.5062036921678859</v>
      </c>
      <c r="X131" s="139">
        <v>1.8960282980610084</v>
      </c>
      <c r="Y131" s="139">
        <v>7.3745379603094445</v>
      </c>
      <c r="Z131" s="139">
        <v>5.0533814804812405</v>
      </c>
      <c r="AA131" s="139">
        <v>1.9208470349113804</v>
      </c>
      <c r="AB131" s="139">
        <v>0.28268991282689915</v>
      </c>
      <c r="AC131" s="139">
        <v>3.7514378782284354</v>
      </c>
      <c r="AD131" s="139">
        <v>2.399432942800261</v>
      </c>
      <c r="AE131" s="139">
        <v>0</v>
      </c>
      <c r="AF131" s="139">
        <v>1.7697790764599104</v>
      </c>
      <c r="AG131" s="139"/>
      <c r="AH131" s="139"/>
      <c r="AI131" s="139"/>
      <c r="AJ131" s="139"/>
      <c r="AK131" s="139"/>
      <c r="AL131" s="31"/>
    </row>
    <row r="133" spans="1:38">
      <c r="A133" s="17" t="s">
        <v>263</v>
      </c>
      <c r="B133" s="52" t="s">
        <v>260</v>
      </c>
      <c r="C133" s="139">
        <f>C129*Conversions!E$20</f>
        <v>0.27708610004426742</v>
      </c>
      <c r="D133" s="139">
        <f>D129*Conversions!F$20</f>
        <v>0</v>
      </c>
      <c r="E133" s="139">
        <f>E129*Conversions!G$20</f>
        <v>4.178101399197031E-2</v>
      </c>
      <c r="F133" s="139">
        <f>F129*Conversions!H$20</f>
        <v>1.8917834138030568E-2</v>
      </c>
      <c r="G133" s="139">
        <f>G129*Conversions!I$20</f>
        <v>0</v>
      </c>
      <c r="H133" s="139">
        <f>H129*Conversions!J$20</f>
        <v>0</v>
      </c>
      <c r="I133" s="139">
        <f>I129*Conversions!K$20</f>
        <v>6.9433254802633423E-3</v>
      </c>
      <c r="J133" s="139">
        <f>J129*Conversions!L$20</f>
        <v>0.11804956193263849</v>
      </c>
      <c r="K133" s="139">
        <f>K129*Conversions!M$20</f>
        <v>0</v>
      </c>
      <c r="L133" s="139">
        <f>L129*Conversions!N$20</f>
        <v>8.0714705953465141E-3</v>
      </c>
      <c r="M133" s="139">
        <f>M129*Conversions!O$20</f>
        <v>0.16660179608008799</v>
      </c>
      <c r="N133" s="139">
        <f>N129*Conversions!P$20</f>
        <v>1.5059312489380292E-2</v>
      </c>
      <c r="O133" s="139">
        <f>O129*Conversions!Q$20</f>
        <v>3.8439475879971569E-2</v>
      </c>
      <c r="P133" s="139">
        <f>P129*Conversions!R$20</f>
        <v>0</v>
      </c>
      <c r="Q133" s="139">
        <f>Q129*Conversions!S$20</f>
        <v>0</v>
      </c>
      <c r="R133" s="139">
        <f>R129*Conversions!T$20</f>
        <v>0</v>
      </c>
      <c r="S133" s="139">
        <f>S129*Conversions!U$20</f>
        <v>1.5986076108677572E-2</v>
      </c>
      <c r="T133" s="139">
        <f>T129*Conversions!V$20</f>
        <v>9.3707602339181285E-3</v>
      </c>
      <c r="U133" s="139">
        <f>U129*Conversions!W$20</f>
        <v>0</v>
      </c>
      <c r="V133" s="139">
        <f>V129*Conversions!X$20</f>
        <v>4.5910301597058445E-2</v>
      </c>
      <c r="W133" s="139">
        <f>W129*Conversions!Y$20</f>
        <v>0.14679262152714165</v>
      </c>
      <c r="X133" s="139">
        <f>X129*Conversions!Z$20</f>
        <v>0</v>
      </c>
      <c r="Y133" s="139">
        <f>Y129*Conversions!AA$20</f>
        <v>2.4336790407005069E-2</v>
      </c>
      <c r="Z133" s="139">
        <f>Z129*Conversions!AB$20</f>
        <v>0</v>
      </c>
      <c r="AA133" s="139">
        <f>AA129*Conversions!AC$20</f>
        <v>9.8182842065104886E-2</v>
      </c>
      <c r="AB133" s="139">
        <f>AB129*Conversions!AD$20</f>
        <v>0.14170109450671095</v>
      </c>
      <c r="AC133" s="139">
        <f>AC129*Conversions!AE$20</f>
        <v>0</v>
      </c>
      <c r="AD133" s="139">
        <f>AD129*Conversions!AF$20</f>
        <v>0</v>
      </c>
      <c r="AE133" s="139">
        <f>AE129*Conversions!AG$20</f>
        <v>0</v>
      </c>
      <c r="AF133" s="139">
        <f>AF129*Conversions!AH$20</f>
        <v>0</v>
      </c>
      <c r="AG133" s="139">
        <f>AG129*Conversions!AI$20</f>
        <v>0</v>
      </c>
      <c r="AH133" s="139">
        <f>AH129*Conversions!AJ$20</f>
        <v>0</v>
      </c>
      <c r="AI133" s="139">
        <f>AI129*Conversions!AK$20</f>
        <v>0</v>
      </c>
      <c r="AJ133" s="139">
        <f>AJ129*Conversions!AL$20</f>
        <v>0</v>
      </c>
      <c r="AK133" s="139">
        <f>AK129*Conversions!AM$20</f>
        <v>0</v>
      </c>
      <c r="AL133" s="139">
        <f>AL129*Conversions!AN$20</f>
        <v>0</v>
      </c>
    </row>
    <row r="134" spans="1:38">
      <c r="A134" s="17" t="s">
        <v>263</v>
      </c>
      <c r="B134" s="52" t="s">
        <v>265</v>
      </c>
      <c r="C134" s="139">
        <f>C130*(Conversions!E$24/10^6)*Conversions!E$20</f>
        <v>5.5456820640000003E-6</v>
      </c>
      <c r="D134" s="139">
        <f>D130*(Conversions!F$24/10^6)*Conversions!F$20</f>
        <v>6.8766457593600009E-6</v>
      </c>
      <c r="E134" s="139">
        <f>E130*(Conversions!G$24/10^6)*Conversions!G$20</f>
        <v>2.6841101189760001E-5</v>
      </c>
      <c r="F134" s="139">
        <f>F130*(Conversions!H$24/10^6)*Conversions!H$20</f>
        <v>1.0980450486720001E-5</v>
      </c>
      <c r="G134" s="139">
        <f>G130*(Conversions!I$24/10^6)*Conversions!I$20</f>
        <v>2.9681722780320006E-5</v>
      </c>
      <c r="H134" s="139">
        <f>H130*(Conversions!J$24/10^6)*Conversions!J$20</f>
        <v>2.3624605592639999E-5</v>
      </c>
      <c r="I134" s="139">
        <f>I130*(Conversions!K$24/10^6)*Conversions!K$20</f>
        <v>1.4751514290240001E-5</v>
      </c>
      <c r="J134" s="139">
        <f>J130*(Conversions!L$24/10^6)*Conversions!L$20</f>
        <v>4.2701751892800005E-5</v>
      </c>
      <c r="K134" s="139">
        <f>K130*(Conversions!M$24/10^6)*Conversions!M$20</f>
        <v>8.8730913024000001E-6</v>
      </c>
      <c r="L134" s="139">
        <f>L130*(Conversions!N$24/10^6)*Conversions!N$20</f>
        <v>2.8837546732800008E-6</v>
      </c>
      <c r="M134" s="139">
        <f>M130*(Conversions!O$24/10^6)*Conversions!O$20</f>
        <v>1.9964455430400004E-5</v>
      </c>
      <c r="N134" s="139">
        <f>N130*(Conversions!P$24/10^6)*Conversions!P$20</f>
        <v>2.7284755754880005E-5</v>
      </c>
      <c r="O134" s="139">
        <f>O130*(Conversions!Q$24/10^6)*Conversions!Q$20</f>
        <v>1.4751514290240001E-5</v>
      </c>
      <c r="P134" s="139">
        <f>P130*(Conversions!R$24/10^6)*Conversions!R$20</f>
        <v>1.7413441680960002E-5</v>
      </c>
      <c r="Q134" s="139">
        <f>Q130*(Conversions!S$24/10^6)*Conversions!S$20</f>
        <v>1.5749737061760002E-5</v>
      </c>
      <c r="R134" s="139">
        <f>R130*(Conversions!T$24/10^6)*Conversions!T$20</f>
        <v>8.9840049436800011E-6</v>
      </c>
      <c r="S134" s="139">
        <f>S130*(Conversions!U$24/10^6)*Conversions!U$20</f>
        <v>1.6304305268160002E-5</v>
      </c>
      <c r="T134" s="139">
        <f>T130*(Conversions!V$24/10^6)*Conversions!V$20</f>
        <v>1.2976896029760001E-5</v>
      </c>
      <c r="U134" s="139">
        <f>U130*(Conversions!W$24/10^6)*Conversions!W$20</f>
        <v>3.1755191685360005E-5</v>
      </c>
      <c r="V134" s="139">
        <f>V130*(Conversions!X$24/10^6)*Conversions!X$20</f>
        <v>1.7524355322240002E-5</v>
      </c>
      <c r="W134" s="139">
        <f>W130*(Conversions!Y$24/10^6)*Conversions!Y$20</f>
        <v>3.3495919666560005E-5</v>
      </c>
      <c r="X134" s="139">
        <f>X130*(Conversions!Z$24/10^6)*Conversions!Z$20</f>
        <v>1.2755068747200003E-5</v>
      </c>
      <c r="Y134" s="139">
        <f>Y130*(Conversions!AA$24/10^6)*Conversions!AA$20</f>
        <v>1.77461826048E-5</v>
      </c>
      <c r="Z134" s="139">
        <f>Z130*(Conversions!AB$24/10^6)*Conversions!AB$20</f>
        <v>8.5403503785600021E-6</v>
      </c>
      <c r="AA134" s="139">
        <f>AA130*(Conversions!AC$24/10^6)*Conversions!AC$20</f>
        <v>1.3309636953600003E-5</v>
      </c>
      <c r="AB134" s="139">
        <f>AB130*(Conversions!AD$24/10^6)*Conversions!AD$20</f>
        <v>1.0536795921600002E-5</v>
      </c>
      <c r="AC134" s="139">
        <f>AC130*(Conversions!AE$24/10^6)*Conversions!AE$20</f>
        <v>9.9822277152000003E-7</v>
      </c>
      <c r="AD134" s="139">
        <f>AD130*(Conversions!AF$24/10^6)*Conversions!AF$20</f>
        <v>1.8633491735040005E-5</v>
      </c>
      <c r="AE134" s="139">
        <f>AE130*(Conversions!AG$24/10^6)*Conversions!AG$20</f>
        <v>4.4365456512000003E-7</v>
      </c>
      <c r="AF134" s="139">
        <f>AF130*(Conversions!AH$24/10^6)*Conversions!AH$20</f>
        <v>0</v>
      </c>
      <c r="AG134" s="139">
        <f>AG130*(Conversions!AI$24/10^6)*Conversions!AI$20</f>
        <v>0</v>
      </c>
      <c r="AH134" s="139">
        <f>AH130*(Conversions!AJ$24/10^6)*Conversions!AJ$20</f>
        <v>0</v>
      </c>
      <c r="AI134" s="139">
        <f>AI130*(Conversions!AK$24/10^6)*Conversions!AK$20</f>
        <v>0</v>
      </c>
      <c r="AJ134" s="139">
        <f>AJ130*(Conversions!AL$24/10^6)*Conversions!AL$20</f>
        <v>0</v>
      </c>
      <c r="AK134" s="139">
        <f>AK130*(Conversions!AM$24/10^6)*Conversions!AM$20</f>
        <v>0</v>
      </c>
      <c r="AL134" s="139">
        <f>AL130*(Conversions!AN$24/10^6)*Conversions!AN$20</f>
        <v>0</v>
      </c>
    </row>
    <row r="135" spans="1:38">
      <c r="A135" s="17" t="s">
        <v>420</v>
      </c>
      <c r="B135" s="52" t="s">
        <v>415</v>
      </c>
      <c r="C135" s="139">
        <f>SUM(C131:C134)</f>
        <v>4.4047356991422975</v>
      </c>
      <c r="D135" s="139">
        <f t="shared" ref="D135:AL135" si="7">SUM(D131:D134)</f>
        <v>2.5401787049965421</v>
      </c>
      <c r="E135" s="139">
        <f t="shared" si="7"/>
        <v>5.1806593706429016</v>
      </c>
      <c r="F135" s="139">
        <f t="shared" si="7"/>
        <v>3.2318571443254838</v>
      </c>
      <c r="G135" s="139">
        <f t="shared" si="7"/>
        <v>2.9681722780320006E-5</v>
      </c>
      <c r="H135" s="139">
        <f t="shared" si="7"/>
        <v>4.1091152695428903</v>
      </c>
      <c r="I135" s="139">
        <f t="shared" si="7"/>
        <v>0.45858720102029182</v>
      </c>
      <c r="J135" s="139">
        <f t="shared" si="7"/>
        <v>4.8902774583921236</v>
      </c>
      <c r="K135" s="139">
        <f t="shared" si="7"/>
        <v>0.9099903233091059</v>
      </c>
      <c r="L135" s="139">
        <f t="shared" si="7"/>
        <v>1.2588903667292297</v>
      </c>
      <c r="M135" s="139">
        <f t="shared" si="7"/>
        <v>2.2278166709135987</v>
      </c>
      <c r="N135" s="139">
        <f t="shared" si="7"/>
        <v>2.0556685498282241</v>
      </c>
      <c r="O135" s="139">
        <f t="shared" si="7"/>
        <v>5.1582045287014715</v>
      </c>
      <c r="P135" s="139">
        <f t="shared" si="7"/>
        <v>5.7582277965839763</v>
      </c>
      <c r="Q135" s="139">
        <f t="shared" si="7"/>
        <v>3.3981447163140879</v>
      </c>
      <c r="R135" s="139">
        <f t="shared" si="7"/>
        <v>16.004759379484643</v>
      </c>
      <c r="S135" s="139">
        <f t="shared" si="7"/>
        <v>11.313969357216669</v>
      </c>
      <c r="T135" s="139">
        <f t="shared" si="7"/>
        <v>0.76447145642819347</v>
      </c>
      <c r="U135" s="139">
        <f t="shared" si="7"/>
        <v>3.1755191685360005E-5</v>
      </c>
      <c r="V135" s="139">
        <f t="shared" si="7"/>
        <v>3.5107049411648994</v>
      </c>
      <c r="W135" s="139">
        <f t="shared" si="7"/>
        <v>6.6530298096146936</v>
      </c>
      <c r="X135" s="139">
        <f t="shared" si="7"/>
        <v>1.8960410531297556</v>
      </c>
      <c r="Y135" s="139">
        <f t="shared" si="7"/>
        <v>7.3988924968990544</v>
      </c>
      <c r="Z135" s="139">
        <f t="shared" si="7"/>
        <v>5.0533900208316194</v>
      </c>
      <c r="AA135" s="139">
        <f t="shared" si="7"/>
        <v>2.0190431866134388</v>
      </c>
      <c r="AB135" s="139">
        <f t="shared" si="7"/>
        <v>0.42440154412953174</v>
      </c>
      <c r="AC135" s="139">
        <f t="shared" si="7"/>
        <v>3.751438876451207</v>
      </c>
      <c r="AD135" s="139">
        <f t="shared" si="7"/>
        <v>2.3994515762919959</v>
      </c>
      <c r="AE135" s="139">
        <f t="shared" si="7"/>
        <v>4.4365456512000003E-7</v>
      </c>
      <c r="AF135" s="139">
        <f t="shared" si="7"/>
        <v>1.7697790764599104</v>
      </c>
      <c r="AG135" s="139">
        <f t="shared" si="7"/>
        <v>0</v>
      </c>
      <c r="AH135" s="139">
        <f t="shared" si="7"/>
        <v>0</v>
      </c>
      <c r="AI135" s="139">
        <f t="shared" si="7"/>
        <v>0</v>
      </c>
      <c r="AJ135" s="139">
        <f t="shared" si="7"/>
        <v>0</v>
      </c>
      <c r="AK135" s="139">
        <f t="shared" si="7"/>
        <v>0</v>
      </c>
      <c r="AL135" s="139">
        <f t="shared" si="7"/>
        <v>0</v>
      </c>
    </row>
    <row r="136" spans="1:38">
      <c r="B136" s="43"/>
      <c r="C136" s="96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4"/>
      <c r="AI136" s="96"/>
      <c r="AJ136" s="96"/>
    </row>
    <row r="137" spans="1:38" ht="18.75">
      <c r="A137" s="15" t="s">
        <v>146</v>
      </c>
      <c r="B137" s="96"/>
      <c r="C137" s="96"/>
      <c r="D137" s="96"/>
      <c r="E137" s="96"/>
      <c r="F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  <c r="AH137" s="44"/>
      <c r="AI137" s="96"/>
      <c r="AJ137" s="96"/>
    </row>
    <row r="138" spans="1:38" s="42" customFormat="1"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44"/>
      <c r="Y138" s="44"/>
      <c r="Z138" s="44"/>
      <c r="AA138" s="44"/>
      <c r="AB138" s="44"/>
      <c r="AC138" s="55"/>
      <c r="AD138" s="44"/>
      <c r="AE138" s="44"/>
      <c r="AF138" s="44"/>
      <c r="AG138" s="44"/>
      <c r="AH138" s="44"/>
    </row>
    <row r="139" spans="1:38">
      <c r="A139" s="14" t="s">
        <v>530</v>
      </c>
    </row>
    <row r="140" spans="1:38">
      <c r="A140" s="51" t="s">
        <v>97</v>
      </c>
      <c r="B140" s="51" t="s">
        <v>258</v>
      </c>
      <c r="C140" s="51" t="s">
        <v>99</v>
      </c>
      <c r="D140" s="51" t="s">
        <v>100</v>
      </c>
      <c r="E140" s="51" t="s">
        <v>101</v>
      </c>
      <c r="F140" s="51" t="s">
        <v>102</v>
      </c>
      <c r="G140" s="51" t="s">
        <v>103</v>
      </c>
      <c r="H140" s="51" t="s">
        <v>104</v>
      </c>
      <c r="I140" s="51" t="s">
        <v>105</v>
      </c>
      <c r="J140" s="51" t="s">
        <v>106</v>
      </c>
      <c r="K140" s="51" t="s">
        <v>107</v>
      </c>
      <c r="L140" s="51" t="s">
        <v>108</v>
      </c>
      <c r="M140" s="51" t="s">
        <v>109</v>
      </c>
      <c r="N140" s="51" t="s">
        <v>110</v>
      </c>
      <c r="O140" s="51" t="s">
        <v>111</v>
      </c>
      <c r="P140" s="51" t="s">
        <v>112</v>
      </c>
      <c r="Q140" s="51" t="s">
        <v>113</v>
      </c>
      <c r="R140" s="51" t="s">
        <v>114</v>
      </c>
      <c r="S140" s="51" t="s">
        <v>115</v>
      </c>
      <c r="T140" s="51" t="s">
        <v>116</v>
      </c>
      <c r="U140" s="51" t="s">
        <v>117</v>
      </c>
      <c r="V140" s="51" t="s">
        <v>118</v>
      </c>
      <c r="W140" s="51" t="s">
        <v>119</v>
      </c>
      <c r="X140" s="51" t="s">
        <v>120</v>
      </c>
      <c r="Y140" s="51" t="s">
        <v>121</v>
      </c>
      <c r="Z140" s="51" t="s">
        <v>122</v>
      </c>
      <c r="AA140" s="51" t="s">
        <v>123</v>
      </c>
      <c r="AB140" s="51" t="s">
        <v>124</v>
      </c>
      <c r="AC140" s="51" t="s">
        <v>125</v>
      </c>
      <c r="AD140" s="51" t="s">
        <v>126</v>
      </c>
      <c r="AE140" s="51" t="s">
        <v>127</v>
      </c>
      <c r="AF140" s="51" t="s">
        <v>128</v>
      </c>
      <c r="AG140" s="51" t="s">
        <v>129</v>
      </c>
      <c r="AH140" s="51" t="s">
        <v>130</v>
      </c>
      <c r="AI140" s="51" t="s">
        <v>131</v>
      </c>
      <c r="AJ140" s="51" t="s">
        <v>132</v>
      </c>
      <c r="AK140" s="51" t="s">
        <v>133</v>
      </c>
      <c r="AL140" s="51" t="s">
        <v>134</v>
      </c>
    </row>
    <row r="141" spans="1:38">
      <c r="A141" s="17" t="s">
        <v>226</v>
      </c>
      <c r="B141" s="52" t="s">
        <v>259</v>
      </c>
      <c r="C141" s="139">
        <v>0.36612808027150662</v>
      </c>
      <c r="D141" s="139"/>
      <c r="E141" s="139">
        <v>0.67375274685004538</v>
      </c>
      <c r="F141" s="139">
        <v>0.77069159543848942</v>
      </c>
      <c r="G141" s="139"/>
      <c r="H141" s="139">
        <v>0.6330906967466654</v>
      </c>
      <c r="I141" s="139">
        <v>4.2547367421244264E-2</v>
      </c>
      <c r="J141" s="139">
        <v>0.65001417373705406</v>
      </c>
      <c r="K141" s="139">
        <v>0.14867615692976788</v>
      </c>
      <c r="L141" s="139">
        <v>0.15167756026402535</v>
      </c>
      <c r="M141" s="139">
        <v>0.3423185893560769</v>
      </c>
      <c r="N141" s="139">
        <v>0.49621299266055879</v>
      </c>
      <c r="O141" s="139"/>
      <c r="P141" s="139">
        <v>0.10945393956062184</v>
      </c>
      <c r="Q141" s="139">
        <v>0.24536675189105406</v>
      </c>
      <c r="R141" s="139">
        <v>0.57524320262013995</v>
      </c>
      <c r="S141" s="139">
        <v>0.53258270380113637</v>
      </c>
      <c r="T141" s="139">
        <v>0.31345029239766081</v>
      </c>
      <c r="U141" s="139"/>
      <c r="V141" s="139">
        <v>0.42926254419152771</v>
      </c>
      <c r="W141" s="139">
        <v>0.53464247238935592</v>
      </c>
      <c r="X141" s="139">
        <v>0.24149593205671252</v>
      </c>
      <c r="Y141" s="139">
        <v>0.97256727451694103</v>
      </c>
      <c r="Z141" s="139">
        <v>0.57207407342875649</v>
      </c>
      <c r="AA141" s="139">
        <v>0.43970951007944697</v>
      </c>
      <c r="AB141" s="139">
        <v>0.45800470458004705</v>
      </c>
      <c r="AC141" s="139"/>
      <c r="AD141" s="139">
        <v>0.62746172665073685</v>
      </c>
      <c r="AE141" s="139"/>
      <c r="AF141" s="139">
        <v>8.419858030430484E-2</v>
      </c>
      <c r="AG141" s="139">
        <v>0.10119906534090073</v>
      </c>
      <c r="AH141" s="139">
        <v>0.16774882535688987</v>
      </c>
      <c r="AI141" s="139">
        <v>6.0544476908923645E-2</v>
      </c>
      <c r="AJ141" s="139">
        <v>6.7020911131554742E-2</v>
      </c>
      <c r="AK141" s="139">
        <v>0.2108312269731531</v>
      </c>
      <c r="AL141" s="139">
        <v>0</v>
      </c>
    </row>
    <row r="142" spans="1:38">
      <c r="A142" s="17" t="s">
        <v>263</v>
      </c>
      <c r="B142" s="52" t="s">
        <v>261</v>
      </c>
      <c r="C142" s="139">
        <v>2.8395077099011363</v>
      </c>
      <c r="D142" s="139">
        <v>3.54</v>
      </c>
      <c r="E142" s="139">
        <v>3.7763064850218084</v>
      </c>
      <c r="F142" s="139">
        <v>2.5547022384554126</v>
      </c>
      <c r="G142" s="139"/>
      <c r="H142" s="139">
        <v>2.8234249339446467</v>
      </c>
      <c r="I142" s="139">
        <v>0.45162912402573802</v>
      </c>
      <c r="J142" s="139">
        <v>3.5140319996835627</v>
      </c>
      <c r="K142" s="139">
        <v>0.8163293663199872</v>
      </c>
      <c r="L142" s="139">
        <v>0.50290540703906383</v>
      </c>
      <c r="M142" s="139">
        <v>1.2163234983503157</v>
      </c>
      <c r="N142" s="139">
        <v>1.9424483149057874</v>
      </c>
      <c r="O142" s="139">
        <v>4.2420964801137249</v>
      </c>
      <c r="P142" s="139">
        <v>4.0665327564564233</v>
      </c>
      <c r="Q142" s="139">
        <v>2.7898843509478448</v>
      </c>
      <c r="R142" s="139">
        <v>16.0047503954797</v>
      </c>
      <c r="S142" s="139">
        <v>6.5116293347167176</v>
      </c>
      <c r="T142" s="139">
        <v>0.75508771929824559</v>
      </c>
      <c r="U142" s="139"/>
      <c r="V142" s="139">
        <v>1.7638511088861522</v>
      </c>
      <c r="W142" s="139">
        <v>4.9138372016328207</v>
      </c>
      <c r="X142" s="139">
        <v>1.7865576448810663</v>
      </c>
      <c r="Y142" s="139">
        <v>6.689514454600916</v>
      </c>
      <c r="Z142" s="139">
        <v>3.8781612900415561</v>
      </c>
      <c r="AA142" s="139">
        <v>1.2392561515557292</v>
      </c>
      <c r="AB142" s="139">
        <v>0.24297772242977722</v>
      </c>
      <c r="AC142" s="139">
        <v>2.4647821216464001</v>
      </c>
      <c r="AD142" s="139">
        <v>2.399432942800261</v>
      </c>
      <c r="AE142" s="139">
        <v>0</v>
      </c>
      <c r="AF142" s="139">
        <v>1.5552604005253758</v>
      </c>
      <c r="AG142" s="139"/>
      <c r="AH142" s="139"/>
      <c r="AI142" s="139"/>
      <c r="AJ142" s="139"/>
      <c r="AK142" s="139"/>
      <c r="AL142" s="139"/>
    </row>
    <row r="143" spans="1:38">
      <c r="A143" s="21"/>
      <c r="B143" s="53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  <c r="R143" s="151"/>
      <c r="S143" s="151"/>
      <c r="T143" s="151"/>
      <c r="U143" s="151"/>
      <c r="V143" s="151"/>
      <c r="W143" s="15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/>
      <c r="AH143" s="151"/>
      <c r="AI143" s="151"/>
      <c r="AJ143" s="151"/>
      <c r="AK143" s="151"/>
      <c r="AL143" s="151"/>
    </row>
    <row r="144" spans="1:38">
      <c r="A144" s="17" t="s">
        <v>226</v>
      </c>
      <c r="B144" s="52" t="s">
        <v>259</v>
      </c>
      <c r="C144" s="139">
        <f>C141*Conversions!E$28</f>
        <v>1.7134794156706508</v>
      </c>
      <c r="D144" s="139">
        <f>D141*Conversions!F$28</f>
        <v>0</v>
      </c>
      <c r="E144" s="139">
        <f>E141*Conversions!G$28</f>
        <v>3.1531628552582123</v>
      </c>
      <c r="F144" s="139">
        <f>F141*Conversions!H$28</f>
        <v>3.6068366666521303</v>
      </c>
      <c r="G144" s="139">
        <f>G141*Conversions!I$28</f>
        <v>0</v>
      </c>
      <c r="H144" s="139">
        <f>H141*Conversions!J$28</f>
        <v>2.9628644607743939</v>
      </c>
      <c r="I144" s="139">
        <f>I141*Conversions!K$28</f>
        <v>0.19912167953142315</v>
      </c>
      <c r="J144" s="139">
        <f>J141*Conversions!L$28</f>
        <v>3.0420663330894127</v>
      </c>
      <c r="K144" s="139">
        <f>K141*Conversions!M$28</f>
        <v>0.69580441443131358</v>
      </c>
      <c r="L144" s="139">
        <f>L141*Conversions!N$28</f>
        <v>0.70985098203563857</v>
      </c>
      <c r="M144" s="139">
        <f>M141*Conversions!O$28</f>
        <v>1.6020509981864397</v>
      </c>
      <c r="N144" s="139">
        <f>N141*Conversions!P$28</f>
        <v>2.3222768056514149</v>
      </c>
      <c r="O144" s="139">
        <f>O141*Conversions!Q$28</f>
        <v>0</v>
      </c>
      <c r="P144" s="139">
        <f>P141*Conversions!R$28</f>
        <v>0.51224443714371015</v>
      </c>
      <c r="Q144" s="139">
        <f>Q141*Conversions!S$28</f>
        <v>1.1483163988501328</v>
      </c>
      <c r="R144" s="139">
        <f>R141*Conversions!T$28</f>
        <v>2.6921381882622546</v>
      </c>
      <c r="S144" s="139">
        <f>S141*Conversions!U$28</f>
        <v>2.492487053789318</v>
      </c>
      <c r="T144" s="139">
        <f>T141*Conversions!V$28</f>
        <v>1.4669473684210526</v>
      </c>
      <c r="U144" s="139">
        <f>U141*Conversions!W$28</f>
        <v>0</v>
      </c>
      <c r="V144" s="139">
        <f>V141*Conversions!X$28</f>
        <v>2.0089487068163496</v>
      </c>
      <c r="W144" s="139">
        <f>W141*Conversions!Y$28</f>
        <v>2.5021267707821857</v>
      </c>
      <c r="X144" s="139">
        <f>X141*Conversions!Z$28</f>
        <v>1.1302009620254145</v>
      </c>
      <c r="Y144" s="139">
        <f>Y141*Conversions!AA$28</f>
        <v>4.5516148447392837</v>
      </c>
      <c r="Z144" s="139">
        <f>Z141*Conversions!AB$28</f>
        <v>2.6773066636465801</v>
      </c>
      <c r="AA144" s="139">
        <f>AA141*Conversions!AC$28</f>
        <v>2.0578405071718118</v>
      </c>
      <c r="AB144" s="139">
        <f>AB141*Conversions!AD$28</f>
        <v>2.1434620174346199</v>
      </c>
      <c r="AC144" s="139">
        <f>AC141*Conversions!AE$28</f>
        <v>0</v>
      </c>
      <c r="AD144" s="139">
        <f>AD141*Conversions!AF$28</f>
        <v>2.9365208807254484</v>
      </c>
      <c r="AE144" s="139">
        <f>AE141*Conversions!AG$28</f>
        <v>0</v>
      </c>
      <c r="AF144" s="139">
        <f>AF141*Conversions!AH$28</f>
        <v>0.39404935582414663</v>
      </c>
      <c r="AG144" s="139">
        <f>AG141*Conversions!AI$28</f>
        <v>0</v>
      </c>
      <c r="AH144" s="139">
        <f>AH141*Conversions!AJ$28</f>
        <v>0</v>
      </c>
      <c r="AI144" s="139">
        <f>AI141*Conversions!AK$28</f>
        <v>0</v>
      </c>
      <c r="AJ144" s="139">
        <f>AJ141*Conversions!AL$28</f>
        <v>0</v>
      </c>
      <c r="AK144" s="139">
        <f>AK141*Conversions!AM$28</f>
        <v>0</v>
      </c>
      <c r="AL144" s="139">
        <f>AL141*Conversions!AN$28</f>
        <v>0</v>
      </c>
    </row>
    <row r="145" spans="1:38">
      <c r="A145" s="17" t="s">
        <v>420</v>
      </c>
      <c r="B145" s="52" t="s">
        <v>415</v>
      </c>
      <c r="C145" s="139">
        <f>SUM(C142:C144)</f>
        <v>4.5529871255717875</v>
      </c>
      <c r="D145" s="139">
        <f t="shared" ref="D145:AL145" si="8">SUM(D142:D144)</f>
        <v>3.54</v>
      </c>
      <c r="E145" s="139">
        <f t="shared" si="8"/>
        <v>6.9294693402800203</v>
      </c>
      <c r="F145" s="139">
        <f t="shared" si="8"/>
        <v>6.1615389051075429</v>
      </c>
      <c r="G145" s="139">
        <f t="shared" si="8"/>
        <v>0</v>
      </c>
      <c r="H145" s="139">
        <f t="shared" si="8"/>
        <v>5.7862893947190406</v>
      </c>
      <c r="I145" s="139">
        <f t="shared" si="8"/>
        <v>0.65075080355716119</v>
      </c>
      <c r="J145" s="139">
        <f t="shared" si="8"/>
        <v>6.5560983327729758</v>
      </c>
      <c r="K145" s="139">
        <f t="shared" si="8"/>
        <v>1.5121337807513009</v>
      </c>
      <c r="L145" s="139">
        <f t="shared" si="8"/>
        <v>1.2127563890747024</v>
      </c>
      <c r="M145" s="139">
        <f t="shared" si="8"/>
        <v>2.8183744965367552</v>
      </c>
      <c r="N145" s="139">
        <f t="shared" si="8"/>
        <v>4.2647251205572019</v>
      </c>
      <c r="O145" s="139">
        <f t="shared" si="8"/>
        <v>4.2420964801137249</v>
      </c>
      <c r="P145" s="139">
        <f t="shared" si="8"/>
        <v>4.5787771936001338</v>
      </c>
      <c r="Q145" s="139">
        <f t="shared" si="8"/>
        <v>3.9382007497979776</v>
      </c>
      <c r="R145" s="139">
        <f t="shared" si="8"/>
        <v>18.696888583741956</v>
      </c>
      <c r="S145" s="139">
        <f t="shared" si="8"/>
        <v>9.004116388506036</v>
      </c>
      <c r="T145" s="139">
        <f t="shared" si="8"/>
        <v>2.222035087719298</v>
      </c>
      <c r="U145" s="139">
        <f t="shared" si="8"/>
        <v>0</v>
      </c>
      <c r="V145" s="139">
        <f t="shared" si="8"/>
        <v>3.772799815702502</v>
      </c>
      <c r="W145" s="139">
        <f t="shared" si="8"/>
        <v>7.4159639724150068</v>
      </c>
      <c r="X145" s="139">
        <f t="shared" si="8"/>
        <v>2.9167586069064808</v>
      </c>
      <c r="Y145" s="139">
        <f t="shared" si="8"/>
        <v>11.2411292993402</v>
      </c>
      <c r="Z145" s="139">
        <f t="shared" si="8"/>
        <v>6.5554679536881366</v>
      </c>
      <c r="AA145" s="139">
        <f t="shared" si="8"/>
        <v>3.2970966587275408</v>
      </c>
      <c r="AB145" s="139">
        <f t="shared" si="8"/>
        <v>2.3864397398643971</v>
      </c>
      <c r="AC145" s="139">
        <f t="shared" si="8"/>
        <v>2.4647821216464001</v>
      </c>
      <c r="AD145" s="139">
        <f t="shared" si="8"/>
        <v>5.3359538235257098</v>
      </c>
      <c r="AE145" s="139">
        <f t="shared" si="8"/>
        <v>0</v>
      </c>
      <c r="AF145" s="139">
        <f t="shared" si="8"/>
        <v>1.9493097563495225</v>
      </c>
      <c r="AG145" s="139">
        <f t="shared" si="8"/>
        <v>0</v>
      </c>
      <c r="AH145" s="139">
        <f t="shared" si="8"/>
        <v>0</v>
      </c>
      <c r="AI145" s="139">
        <f t="shared" si="8"/>
        <v>0</v>
      </c>
      <c r="AJ145" s="139">
        <f t="shared" si="8"/>
        <v>0</v>
      </c>
      <c r="AK145" s="139">
        <f t="shared" si="8"/>
        <v>0</v>
      </c>
      <c r="AL145" s="139">
        <f t="shared" si="8"/>
        <v>0</v>
      </c>
    </row>
    <row r="147" spans="1:38">
      <c r="A147" s="14" t="s">
        <v>532</v>
      </c>
    </row>
    <row r="148" spans="1:38">
      <c r="A148" s="51" t="s">
        <v>97</v>
      </c>
      <c r="B148" s="51" t="s">
        <v>258</v>
      </c>
      <c r="C148" s="51" t="s">
        <v>99</v>
      </c>
      <c r="D148" s="51" t="s">
        <v>100</v>
      </c>
      <c r="E148" s="51" t="s">
        <v>101</v>
      </c>
      <c r="F148" s="51" t="s">
        <v>102</v>
      </c>
      <c r="G148" s="51" t="s">
        <v>103</v>
      </c>
      <c r="H148" s="51" t="s">
        <v>104</v>
      </c>
      <c r="I148" s="51" t="s">
        <v>105</v>
      </c>
      <c r="J148" s="51" t="s">
        <v>106</v>
      </c>
      <c r="K148" s="51" t="s">
        <v>107</v>
      </c>
      <c r="L148" s="51" t="s">
        <v>108</v>
      </c>
      <c r="M148" s="51" t="s">
        <v>109</v>
      </c>
      <c r="N148" s="51" t="s">
        <v>110</v>
      </c>
      <c r="O148" s="51" t="s">
        <v>111</v>
      </c>
      <c r="P148" s="51" t="s">
        <v>112</v>
      </c>
      <c r="Q148" s="51" t="s">
        <v>113</v>
      </c>
      <c r="R148" s="51" t="s">
        <v>114</v>
      </c>
      <c r="S148" s="51" t="s">
        <v>115</v>
      </c>
      <c r="T148" s="51" t="s">
        <v>116</v>
      </c>
      <c r="U148" s="51" t="s">
        <v>117</v>
      </c>
      <c r="V148" s="51" t="s">
        <v>118</v>
      </c>
      <c r="W148" s="51" t="s">
        <v>119</v>
      </c>
      <c r="X148" s="51" t="s">
        <v>120</v>
      </c>
      <c r="Y148" s="51" t="s">
        <v>121</v>
      </c>
      <c r="Z148" s="51" t="s">
        <v>122</v>
      </c>
      <c r="AA148" s="51" t="s">
        <v>123</v>
      </c>
      <c r="AB148" s="51" t="s">
        <v>124</v>
      </c>
      <c r="AC148" s="51" t="s">
        <v>125</v>
      </c>
      <c r="AD148" s="51" t="s">
        <v>126</v>
      </c>
      <c r="AE148" s="51" t="s">
        <v>127</v>
      </c>
      <c r="AF148" s="51" t="s">
        <v>128</v>
      </c>
      <c r="AG148" s="51" t="s">
        <v>129</v>
      </c>
      <c r="AH148" s="51" t="s">
        <v>130</v>
      </c>
      <c r="AI148" s="51" t="s">
        <v>131</v>
      </c>
      <c r="AJ148" s="51" t="s">
        <v>132</v>
      </c>
      <c r="AK148" s="51" t="s">
        <v>133</v>
      </c>
      <c r="AL148" s="51" t="s">
        <v>134</v>
      </c>
    </row>
    <row r="149" spans="1:38">
      <c r="A149" s="17" t="s">
        <v>226</v>
      </c>
      <c r="B149" s="52" t="s">
        <v>259</v>
      </c>
      <c r="C149" s="139">
        <v>0.36612808027150662</v>
      </c>
      <c r="D149" s="139"/>
      <c r="E149" s="139">
        <v>0.67375274685004538</v>
      </c>
      <c r="F149" s="139">
        <v>0.77069159543848942</v>
      </c>
      <c r="G149" s="139"/>
      <c r="H149" s="139">
        <v>0.6330906967466654</v>
      </c>
      <c r="I149" s="139">
        <v>4.2547367421244264E-2</v>
      </c>
      <c r="J149" s="139">
        <v>0.65001417373705406</v>
      </c>
      <c r="K149" s="139">
        <v>0.14867615692976788</v>
      </c>
      <c r="L149" s="139">
        <v>0.15167756026402535</v>
      </c>
      <c r="M149" s="139">
        <v>0.3423185893560769</v>
      </c>
      <c r="N149" s="139">
        <v>0.49621299266055879</v>
      </c>
      <c r="O149" s="139"/>
      <c r="P149" s="139">
        <v>0.10945393956062184</v>
      </c>
      <c r="Q149" s="139">
        <v>0.24536675189105406</v>
      </c>
      <c r="R149" s="139">
        <v>0.57524320262013995</v>
      </c>
      <c r="S149" s="139">
        <v>0.53258270380113637</v>
      </c>
      <c r="T149" s="139">
        <v>0.31345029239766081</v>
      </c>
      <c r="U149" s="139"/>
      <c r="V149" s="139">
        <v>0.42926254419152771</v>
      </c>
      <c r="W149" s="139">
        <v>0.53464247238935592</v>
      </c>
      <c r="X149" s="139">
        <v>0.24149593205671252</v>
      </c>
      <c r="Y149" s="139">
        <v>0.97256727451694103</v>
      </c>
      <c r="Z149" s="139">
        <v>0.57207407342875649</v>
      </c>
      <c r="AA149" s="139">
        <v>0.43970951007944697</v>
      </c>
      <c r="AB149" s="139">
        <v>0.45800470458004705</v>
      </c>
      <c r="AC149" s="139"/>
      <c r="AD149" s="139">
        <v>0.62746172665073685</v>
      </c>
      <c r="AE149" s="139"/>
      <c r="AF149" s="139">
        <v>8.419858030430484E-2</v>
      </c>
      <c r="AG149" s="139">
        <v>0.10119906534090073</v>
      </c>
      <c r="AH149" s="139">
        <v>0.16774882535688987</v>
      </c>
      <c r="AI149" s="139">
        <v>6.0544476908923645E-2</v>
      </c>
      <c r="AJ149" s="139">
        <v>6.7020911131554742E-2</v>
      </c>
      <c r="AK149" s="139">
        <v>0.2108312269731531</v>
      </c>
      <c r="AL149" s="139">
        <v>2.5401718283507826</v>
      </c>
    </row>
    <row r="150" spans="1:38">
      <c r="A150" s="17" t="s">
        <v>263</v>
      </c>
      <c r="B150" s="52" t="s">
        <v>261</v>
      </c>
      <c r="C150" s="139">
        <v>4.1157564187693669</v>
      </c>
      <c r="D150" s="139">
        <v>1.2444929142948133</v>
      </c>
      <c r="E150" s="139">
        <v>5.1148630467024194</v>
      </c>
      <c r="F150" s="139">
        <v>3.2129283297369664</v>
      </c>
      <c r="G150" s="139"/>
      <c r="H150" s="139">
        <v>4.1090916449372976</v>
      </c>
      <c r="I150" s="139">
        <v>0.45162912402573824</v>
      </c>
      <c r="J150" s="139">
        <v>4.7500346102881554</v>
      </c>
      <c r="K150" s="139">
        <v>0.832655953646387</v>
      </c>
      <c r="L150" s="139">
        <v>0.50290540703906383</v>
      </c>
      <c r="M150" s="139">
        <v>2.06119491037808</v>
      </c>
      <c r="N150" s="139">
        <v>2.0405819525830893</v>
      </c>
      <c r="O150" s="139">
        <v>5.1042986495256351</v>
      </c>
      <c r="P150" s="139">
        <v>5.6768797280131675</v>
      </c>
      <c r="Q150" s="139">
        <v>3.1157682779816387</v>
      </c>
      <c r="R150" s="139">
        <v>16.0047503954797</v>
      </c>
      <c r="S150" s="139">
        <v>11.297966976802723</v>
      </c>
      <c r="T150" s="139">
        <v>0.75508771929824559</v>
      </c>
      <c r="U150" s="139"/>
      <c r="V150" s="139">
        <v>2.8246249811715298</v>
      </c>
      <c r="W150" s="139">
        <v>6.5062036921678859</v>
      </c>
      <c r="X150" s="139">
        <v>1.7865576448810663</v>
      </c>
      <c r="Y150" s="139">
        <v>6.7999041315704485</v>
      </c>
      <c r="Z150" s="139">
        <v>5.0326909841706824</v>
      </c>
      <c r="AA150" s="139">
        <v>1.9208470349113804</v>
      </c>
      <c r="AB150" s="139">
        <v>0.24297772242977722</v>
      </c>
      <c r="AC150" s="139">
        <v>3.193922060691778</v>
      </c>
      <c r="AD150" s="139">
        <v>2.399432942800261</v>
      </c>
      <c r="AE150" s="139">
        <v>0</v>
      </c>
      <c r="AF150" s="139">
        <v>2.0915570903617127</v>
      </c>
      <c r="AG150" s="139"/>
      <c r="AH150" s="139"/>
      <c r="AI150" s="139"/>
      <c r="AJ150" s="139"/>
      <c r="AK150" s="139"/>
      <c r="AL150" s="139"/>
    </row>
    <row r="152" spans="1:38">
      <c r="A152" s="17" t="s">
        <v>226</v>
      </c>
      <c r="B152" s="52" t="s">
        <v>259</v>
      </c>
      <c r="C152" s="139">
        <f>C149*Conversions!E$29</f>
        <v>1.9807529142688509</v>
      </c>
      <c r="D152" s="139">
        <f>D149*Conversions!F$29</f>
        <v>0</v>
      </c>
      <c r="E152" s="139">
        <f>E149*Conversions!G$29</f>
        <v>3.6450023604587458</v>
      </c>
      <c r="F152" s="139">
        <f>F149*Conversions!H$29</f>
        <v>4.1694415313222279</v>
      </c>
      <c r="G152" s="139">
        <f>G149*Conversions!I$29</f>
        <v>0</v>
      </c>
      <c r="H152" s="139">
        <f>H149*Conversions!J$29</f>
        <v>3.4250206693994598</v>
      </c>
      <c r="I152" s="139">
        <f>I149*Conversions!K$29</f>
        <v>0.23018125774893147</v>
      </c>
      <c r="J152" s="139">
        <f>J149*Conversions!L$29</f>
        <v>3.5165766799174625</v>
      </c>
      <c r="K152" s="139">
        <f>K149*Conversions!M$29</f>
        <v>0.80433800899004426</v>
      </c>
      <c r="L152" s="139">
        <f>L149*Conversions!N$29</f>
        <v>0.82057560102837712</v>
      </c>
      <c r="M152" s="139">
        <f>M149*Conversions!O$29</f>
        <v>1.8519435684163761</v>
      </c>
      <c r="N152" s="139">
        <f>N149*Conversions!P$29</f>
        <v>2.6845122902936231</v>
      </c>
      <c r="O152" s="139">
        <f>O149*Conversions!Q$29</f>
        <v>0</v>
      </c>
      <c r="P152" s="139">
        <f>P149*Conversions!R$29</f>
        <v>0.59214581302296421</v>
      </c>
      <c r="Q152" s="139">
        <f>Q149*Conversions!S$29</f>
        <v>1.3274341277306025</v>
      </c>
      <c r="R152" s="139">
        <f>R149*Conversions!T$29</f>
        <v>3.1120657261749574</v>
      </c>
      <c r="S152" s="139">
        <f>S149*Conversions!U$29</f>
        <v>2.8812724275641477</v>
      </c>
      <c r="T152" s="139">
        <f>T149*Conversions!V$29</f>
        <v>1.6957660818713451</v>
      </c>
      <c r="U152" s="139">
        <f>U149*Conversions!W$29</f>
        <v>0</v>
      </c>
      <c r="V152" s="139">
        <f>V149*Conversions!X$29</f>
        <v>2.3223103640761651</v>
      </c>
      <c r="W152" s="139">
        <f>W149*Conversions!Y$29</f>
        <v>2.8924157756264157</v>
      </c>
      <c r="X152" s="139">
        <f>X149*Conversions!Z$29</f>
        <v>1.3064929924268147</v>
      </c>
      <c r="Y152" s="139">
        <f>Y149*Conversions!AA$29</f>
        <v>5.2615889551366513</v>
      </c>
      <c r="Z152" s="139">
        <f>Z149*Conversions!AB$29</f>
        <v>3.0949207372495726</v>
      </c>
      <c r="AA152" s="139">
        <f>AA149*Conversions!AC$29</f>
        <v>2.378828449529808</v>
      </c>
      <c r="AB152" s="139">
        <f>AB149*Conversions!AD$29</f>
        <v>2.4778054517780546</v>
      </c>
      <c r="AC152" s="139">
        <f>AC149*Conversions!AE$29</f>
        <v>0</v>
      </c>
      <c r="AD152" s="139">
        <f>AD149*Conversions!AF$29</f>
        <v>3.3945679411804863</v>
      </c>
      <c r="AE152" s="139">
        <f>AE149*Conversions!AG$29</f>
        <v>0</v>
      </c>
      <c r="AF152" s="139">
        <f>AF149*Conversions!AH$29</f>
        <v>0.45551431944628917</v>
      </c>
      <c r="AG152" s="139">
        <f>AG149*Conversions!AI$29</f>
        <v>0</v>
      </c>
      <c r="AH152" s="139">
        <f>AH149*Conversions!AJ$29</f>
        <v>0</v>
      </c>
      <c r="AI152" s="139">
        <f>AI149*Conversions!AK$29</f>
        <v>0</v>
      </c>
      <c r="AJ152" s="139">
        <f>AJ149*Conversions!AL$29</f>
        <v>0</v>
      </c>
      <c r="AK152" s="139">
        <f>AK149*Conversions!AM$29</f>
        <v>0</v>
      </c>
      <c r="AL152" s="139">
        <f>AL149*Conversions!AN$29</f>
        <v>0</v>
      </c>
    </row>
    <row r="153" spans="1:38">
      <c r="A153" s="17" t="s">
        <v>420</v>
      </c>
      <c r="B153" s="52" t="s">
        <v>415</v>
      </c>
      <c r="C153" s="139">
        <f>SUM(C150:C152)</f>
        <v>6.0965093330382176</v>
      </c>
      <c r="D153" s="139">
        <f t="shared" ref="D153:AL153" si="9">SUM(D150:D152)</f>
        <v>1.2444929142948133</v>
      </c>
      <c r="E153" s="139">
        <f t="shared" si="9"/>
        <v>8.7598654071611648</v>
      </c>
      <c r="F153" s="139">
        <f t="shared" si="9"/>
        <v>7.3823698610591943</v>
      </c>
      <c r="G153" s="139">
        <f t="shared" si="9"/>
        <v>0</v>
      </c>
      <c r="H153" s="139">
        <f t="shared" si="9"/>
        <v>7.5341123143367579</v>
      </c>
      <c r="I153" s="139">
        <f t="shared" si="9"/>
        <v>0.68181038177466968</v>
      </c>
      <c r="J153" s="139">
        <f t="shared" si="9"/>
        <v>8.266611290205617</v>
      </c>
      <c r="K153" s="139">
        <f t="shared" si="9"/>
        <v>1.6369939626364314</v>
      </c>
      <c r="L153" s="139">
        <f t="shared" si="9"/>
        <v>1.3234810080674411</v>
      </c>
      <c r="M153" s="139">
        <f t="shared" si="9"/>
        <v>3.9131384787944561</v>
      </c>
      <c r="N153" s="139">
        <f t="shared" si="9"/>
        <v>4.7250942428767129</v>
      </c>
      <c r="O153" s="139">
        <f t="shared" si="9"/>
        <v>5.1042986495256351</v>
      </c>
      <c r="P153" s="139">
        <f t="shared" si="9"/>
        <v>6.2690255410361315</v>
      </c>
      <c r="Q153" s="139">
        <f t="shared" si="9"/>
        <v>4.443202405712241</v>
      </c>
      <c r="R153" s="139">
        <f t="shared" si="9"/>
        <v>19.116816121654658</v>
      </c>
      <c r="S153" s="139">
        <f t="shared" si="9"/>
        <v>14.179239404366871</v>
      </c>
      <c r="T153" s="139">
        <f t="shared" si="9"/>
        <v>2.4508538011695906</v>
      </c>
      <c r="U153" s="139">
        <f t="shared" si="9"/>
        <v>0</v>
      </c>
      <c r="V153" s="139">
        <f t="shared" si="9"/>
        <v>5.1469353452476945</v>
      </c>
      <c r="W153" s="139">
        <f t="shared" si="9"/>
        <v>9.3986194677943011</v>
      </c>
      <c r="X153" s="139">
        <f t="shared" si="9"/>
        <v>3.093050637307881</v>
      </c>
      <c r="Y153" s="139">
        <f t="shared" si="9"/>
        <v>12.061493086707099</v>
      </c>
      <c r="Z153" s="139">
        <f t="shared" si="9"/>
        <v>8.127611721420255</v>
      </c>
      <c r="AA153" s="139">
        <f t="shared" si="9"/>
        <v>4.2996754844411882</v>
      </c>
      <c r="AB153" s="139">
        <f t="shared" si="9"/>
        <v>2.7207831742078317</v>
      </c>
      <c r="AC153" s="139">
        <f t="shared" si="9"/>
        <v>3.193922060691778</v>
      </c>
      <c r="AD153" s="139">
        <f t="shared" si="9"/>
        <v>5.7940008839807469</v>
      </c>
      <c r="AE153" s="139">
        <f t="shared" si="9"/>
        <v>0</v>
      </c>
      <c r="AF153" s="139">
        <f t="shared" si="9"/>
        <v>2.5470714098080016</v>
      </c>
      <c r="AG153" s="139">
        <f t="shared" si="9"/>
        <v>0</v>
      </c>
      <c r="AH153" s="139">
        <f t="shared" si="9"/>
        <v>0</v>
      </c>
      <c r="AI153" s="139">
        <f t="shared" si="9"/>
        <v>0</v>
      </c>
      <c r="AJ153" s="139">
        <f t="shared" si="9"/>
        <v>0</v>
      </c>
      <c r="AK153" s="139">
        <f t="shared" si="9"/>
        <v>0</v>
      </c>
      <c r="AL153" s="139">
        <f t="shared" si="9"/>
        <v>0</v>
      </c>
    </row>
    <row r="165" ht="12" customHeight="1"/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FCEFF"/>
  </sheetPr>
  <dimension ref="A1:AM45"/>
  <sheetViews>
    <sheetView zoomScale="70" zoomScaleNormal="70" workbookViewId="0">
      <selection activeCell="P49" sqref="P49"/>
    </sheetView>
  </sheetViews>
  <sheetFormatPr defaultColWidth="9.140625" defaultRowHeight="12.75"/>
  <cols>
    <col min="1" max="1" width="11.140625" style="54" customWidth="1"/>
    <col min="2" max="2" width="17.42578125" style="54" customWidth="1"/>
    <col min="3" max="16384" width="9.140625" style="54"/>
  </cols>
  <sheetData>
    <row r="1" spans="1:39" ht="18.75">
      <c r="A1" s="15" t="s">
        <v>70</v>
      </c>
    </row>
    <row r="2" spans="1:39">
      <c r="C2" s="12"/>
    </row>
    <row r="3" spans="1:39">
      <c r="A3" s="14" t="s">
        <v>462</v>
      </c>
    </row>
    <row r="4" spans="1:39">
      <c r="A4" s="51" t="s">
        <v>97</v>
      </c>
      <c r="B4" s="51" t="s">
        <v>98</v>
      </c>
      <c r="C4" s="51" t="s">
        <v>99</v>
      </c>
      <c r="D4" s="51" t="s">
        <v>100</v>
      </c>
      <c r="E4" s="51" t="s">
        <v>101</v>
      </c>
      <c r="F4" s="51" t="s">
        <v>102</v>
      </c>
      <c r="G4" s="51" t="s">
        <v>103</v>
      </c>
      <c r="H4" s="51" t="s">
        <v>104</v>
      </c>
      <c r="I4" s="51" t="s">
        <v>105</v>
      </c>
      <c r="J4" s="51" t="s">
        <v>106</v>
      </c>
      <c r="K4" s="51" t="s">
        <v>107</v>
      </c>
      <c r="L4" s="51" t="s">
        <v>108</v>
      </c>
      <c r="M4" s="51" t="s">
        <v>109</v>
      </c>
      <c r="N4" s="51" t="s">
        <v>110</v>
      </c>
      <c r="O4" s="51" t="s">
        <v>111</v>
      </c>
      <c r="P4" s="51" t="s">
        <v>112</v>
      </c>
      <c r="Q4" s="51" t="s">
        <v>113</v>
      </c>
      <c r="R4" s="51" t="s">
        <v>114</v>
      </c>
      <c r="S4" s="51" t="s">
        <v>115</v>
      </c>
      <c r="T4" s="51" t="s">
        <v>116</v>
      </c>
      <c r="U4" s="51" t="s">
        <v>117</v>
      </c>
      <c r="V4" s="51" t="s">
        <v>118</v>
      </c>
      <c r="W4" s="51" t="s">
        <v>119</v>
      </c>
      <c r="X4" s="51" t="s">
        <v>120</v>
      </c>
      <c r="Y4" s="51" t="s">
        <v>121</v>
      </c>
      <c r="Z4" s="51" t="s">
        <v>122</v>
      </c>
      <c r="AA4" s="51" t="s">
        <v>123</v>
      </c>
      <c r="AB4" s="51" t="s">
        <v>124</v>
      </c>
      <c r="AC4" s="51" t="s">
        <v>125</v>
      </c>
      <c r="AD4" s="51" t="s">
        <v>126</v>
      </c>
      <c r="AE4" s="51" t="s">
        <v>127</v>
      </c>
      <c r="AF4" s="51" t="s">
        <v>128</v>
      </c>
      <c r="AH4" s="28"/>
      <c r="AI4" s="28"/>
      <c r="AJ4" s="28"/>
      <c r="AK4" s="28"/>
      <c r="AL4" s="28"/>
      <c r="AM4" s="28"/>
    </row>
    <row r="5" spans="1:39">
      <c r="A5" s="17" t="s">
        <v>137</v>
      </c>
      <c r="B5" s="52" t="s">
        <v>71</v>
      </c>
      <c r="C5" s="30">
        <v>0.5149727557040058</v>
      </c>
      <c r="D5" s="30">
        <v>0.74246782979946757</v>
      </c>
      <c r="E5" s="30">
        <v>3.8966594427590234E-2</v>
      </c>
      <c r="F5" s="30">
        <v>3.4573126499652981E-2</v>
      </c>
      <c r="G5" s="190"/>
      <c r="H5" s="30">
        <v>0.46005809223722616</v>
      </c>
      <c r="I5" s="190"/>
      <c r="J5" s="190"/>
      <c r="K5" s="30">
        <v>7.0759603827005694E-4</v>
      </c>
      <c r="L5" s="30">
        <v>0.18488778552142324</v>
      </c>
      <c r="M5" s="30">
        <v>0.65158764111056144</v>
      </c>
      <c r="N5" s="190"/>
      <c r="O5" s="30">
        <v>4.2707566567018351E-2</v>
      </c>
      <c r="P5" s="190"/>
      <c r="Q5" s="30">
        <v>0.19937671006173077</v>
      </c>
      <c r="R5" s="190"/>
      <c r="S5" s="190"/>
      <c r="T5" s="30">
        <v>0.13223888022032906</v>
      </c>
      <c r="U5" s="190"/>
      <c r="V5" s="30">
        <v>0.32622084219266517</v>
      </c>
      <c r="W5" s="30">
        <v>3.0725115873946426E-2</v>
      </c>
      <c r="X5" s="190"/>
      <c r="Y5" s="30">
        <v>6.1452338042160541E-2</v>
      </c>
      <c r="Z5" s="30">
        <v>8.7614651171774773E-3</v>
      </c>
      <c r="AA5" s="190"/>
      <c r="AB5" s="190"/>
      <c r="AC5" s="190"/>
      <c r="AD5" s="190"/>
      <c r="AE5" s="190"/>
      <c r="AF5" s="30">
        <v>1.8809483632919087E-2</v>
      </c>
      <c r="AH5" s="23"/>
      <c r="AI5" s="23"/>
      <c r="AJ5" s="23"/>
      <c r="AK5" s="23"/>
      <c r="AL5" s="23"/>
      <c r="AM5" s="23"/>
    </row>
    <row r="6" spans="1:39">
      <c r="A6" s="21"/>
      <c r="B6" s="5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H6" s="23"/>
      <c r="AI6" s="23"/>
      <c r="AJ6" s="23"/>
      <c r="AK6" s="23"/>
      <c r="AL6" s="23"/>
      <c r="AM6" s="23"/>
    </row>
    <row r="7" spans="1:39">
      <c r="A7" s="21"/>
      <c r="B7" s="53"/>
      <c r="C7" s="96"/>
      <c r="D7" s="96"/>
      <c r="E7" s="96"/>
      <c r="F7" s="96"/>
      <c r="G7" s="96"/>
      <c r="H7" s="96"/>
      <c r="I7" s="96"/>
      <c r="J7" s="96"/>
      <c r="K7" s="96"/>
      <c r="L7" s="96"/>
      <c r="M7" s="96"/>
      <c r="N7" s="96"/>
      <c r="O7" s="96"/>
      <c r="P7" s="96"/>
      <c r="Q7" s="96"/>
      <c r="R7" s="96"/>
      <c r="S7" s="96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H7" s="23"/>
      <c r="AI7" s="23"/>
      <c r="AJ7" s="23"/>
      <c r="AK7" s="23"/>
      <c r="AL7" s="23"/>
      <c r="AM7" s="23"/>
    </row>
    <row r="8" spans="1:39">
      <c r="A8" s="21"/>
      <c r="B8" s="53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H8" s="23"/>
      <c r="AI8" s="23"/>
      <c r="AJ8" s="23"/>
      <c r="AK8" s="23"/>
      <c r="AL8" s="23"/>
      <c r="AM8" s="23"/>
    </row>
    <row r="9" spans="1:39">
      <c r="A9" s="21"/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H9" s="23"/>
      <c r="AI9" s="23"/>
      <c r="AJ9" s="23"/>
      <c r="AK9" s="23"/>
      <c r="AL9" s="23"/>
      <c r="AM9" s="23"/>
    </row>
    <row r="10" spans="1:39">
      <c r="A10" s="2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H10" s="23"/>
      <c r="AI10" s="23"/>
      <c r="AJ10" s="23"/>
      <c r="AK10" s="23"/>
      <c r="AL10" s="23"/>
      <c r="AM10" s="23"/>
    </row>
    <row r="11" spans="1:39">
      <c r="A11" s="2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H11" s="23"/>
      <c r="AI11" s="23"/>
      <c r="AJ11" s="23"/>
      <c r="AK11" s="23"/>
      <c r="AL11" s="23"/>
      <c r="AM11" s="23"/>
    </row>
    <row r="12" spans="1:39">
      <c r="A12" s="2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H12" s="23"/>
      <c r="AI12" s="23"/>
      <c r="AJ12" s="23"/>
      <c r="AK12" s="23"/>
      <c r="AL12" s="23"/>
      <c r="AM12" s="23"/>
    </row>
    <row r="13" spans="1:39">
      <c r="A13" s="21"/>
      <c r="B13" s="21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H13" s="24"/>
      <c r="AI13" s="24"/>
      <c r="AJ13" s="24"/>
      <c r="AK13" s="24"/>
      <c r="AL13" s="24"/>
      <c r="AM13" s="24"/>
    </row>
    <row r="14" spans="1:39">
      <c r="AH14" s="96"/>
      <c r="AI14" s="96"/>
      <c r="AJ14" s="96"/>
      <c r="AK14" s="96"/>
      <c r="AL14" s="96"/>
      <c r="AM14" s="96"/>
    </row>
    <row r="15" spans="1:39">
      <c r="A15" s="14" t="s">
        <v>461</v>
      </c>
      <c r="AH15" s="96"/>
      <c r="AI15" s="96"/>
      <c r="AJ15" s="96"/>
      <c r="AK15" s="96"/>
      <c r="AL15" s="96"/>
      <c r="AM15" s="96"/>
    </row>
    <row r="16" spans="1:39">
      <c r="A16" s="51" t="s">
        <v>97</v>
      </c>
      <c r="B16" s="51" t="s">
        <v>98</v>
      </c>
      <c r="C16" s="51" t="s">
        <v>99</v>
      </c>
      <c r="D16" s="51" t="s">
        <v>100</v>
      </c>
      <c r="E16" s="51" t="s">
        <v>101</v>
      </c>
      <c r="F16" s="51" t="s">
        <v>102</v>
      </c>
      <c r="G16" s="51" t="s">
        <v>103</v>
      </c>
      <c r="H16" s="51" t="s">
        <v>104</v>
      </c>
      <c r="I16" s="51" t="s">
        <v>105</v>
      </c>
      <c r="J16" s="51" t="s">
        <v>106</v>
      </c>
      <c r="K16" s="51" t="s">
        <v>107</v>
      </c>
      <c r="L16" s="51" t="s">
        <v>108</v>
      </c>
      <c r="M16" s="51" t="s">
        <v>109</v>
      </c>
      <c r="N16" s="51" t="s">
        <v>110</v>
      </c>
      <c r="O16" s="51" t="s">
        <v>111</v>
      </c>
      <c r="P16" s="51" t="s">
        <v>112</v>
      </c>
      <c r="Q16" s="51" t="s">
        <v>113</v>
      </c>
      <c r="R16" s="51" t="s">
        <v>114</v>
      </c>
      <c r="S16" s="51" t="s">
        <v>115</v>
      </c>
      <c r="T16" s="51" t="s">
        <v>116</v>
      </c>
      <c r="U16" s="51" t="s">
        <v>117</v>
      </c>
      <c r="V16" s="51" t="s">
        <v>118</v>
      </c>
      <c r="W16" s="51" t="s">
        <v>119</v>
      </c>
      <c r="X16" s="51" t="s">
        <v>120</v>
      </c>
      <c r="Y16" s="51" t="s">
        <v>121</v>
      </c>
      <c r="Z16" s="51" t="s">
        <v>122</v>
      </c>
      <c r="AA16" s="51" t="s">
        <v>123</v>
      </c>
      <c r="AB16" s="51" t="s">
        <v>124</v>
      </c>
      <c r="AC16" s="51" t="s">
        <v>125</v>
      </c>
      <c r="AD16" s="51" t="s">
        <v>126</v>
      </c>
      <c r="AE16" s="51" t="s">
        <v>127</v>
      </c>
      <c r="AF16" s="51" t="s">
        <v>128</v>
      </c>
      <c r="AH16" s="28"/>
      <c r="AI16" s="28"/>
      <c r="AJ16" s="28"/>
      <c r="AK16" s="28"/>
      <c r="AL16" s="28"/>
      <c r="AM16" s="28"/>
    </row>
    <row r="17" spans="1:39">
      <c r="A17" s="17" t="s">
        <v>137</v>
      </c>
      <c r="B17" s="52" t="s">
        <v>71</v>
      </c>
      <c r="C17" s="191">
        <v>1.2562987460069348</v>
      </c>
      <c r="D17" s="191">
        <v>2.8002012851769829</v>
      </c>
      <c r="E17" s="191">
        <v>8.0510238841825649E-2</v>
      </c>
      <c r="F17" s="191">
        <v>5.2132461618395652E-2</v>
      </c>
      <c r="G17" s="192"/>
      <c r="H17" s="191">
        <v>0.57855212327298777</v>
      </c>
      <c r="I17" s="192"/>
      <c r="J17" s="192"/>
      <c r="K17" s="191">
        <v>5.0911266369803171E-3</v>
      </c>
      <c r="L17" s="191">
        <v>0.64490815323658102</v>
      </c>
      <c r="M17" s="191">
        <v>1.8159657610176363</v>
      </c>
      <c r="N17" s="192"/>
      <c r="O17" s="191">
        <v>0.15981782247523599</v>
      </c>
      <c r="P17" s="192"/>
      <c r="Q17" s="191">
        <v>0.63791056462262674</v>
      </c>
      <c r="R17" s="192"/>
      <c r="S17" s="192"/>
      <c r="T17" s="191">
        <v>0.24476086862502353</v>
      </c>
      <c r="U17" s="192"/>
      <c r="V17" s="191">
        <v>1.2179141712835575</v>
      </c>
      <c r="W17" s="191">
        <v>3.7459339034697052E-2</v>
      </c>
      <c r="X17" s="192"/>
      <c r="Y17" s="191">
        <v>0.2323099036098423</v>
      </c>
      <c r="Z17" s="191">
        <v>6.7751604209835115E-2</v>
      </c>
      <c r="AA17" s="192"/>
      <c r="AB17" s="192"/>
      <c r="AC17" s="192"/>
      <c r="AD17" s="192"/>
      <c r="AE17" s="192"/>
      <c r="AF17" s="191">
        <v>5.0013623325611871E-2</v>
      </c>
      <c r="AM17" s="23"/>
    </row>
    <row r="18" spans="1:39">
      <c r="A18" s="21"/>
      <c r="B18" s="5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H18" s="23"/>
      <c r="AI18" s="23"/>
      <c r="AJ18" s="23"/>
      <c r="AK18" s="23"/>
      <c r="AL18" s="23"/>
      <c r="AM18" s="23"/>
    </row>
    <row r="19" spans="1:39">
      <c r="A19" s="21"/>
      <c r="B19" s="53"/>
      <c r="C19" s="96"/>
      <c r="D19" s="96"/>
      <c r="E19" s="96"/>
      <c r="F19" s="96"/>
      <c r="G19" s="96"/>
      <c r="H19" s="96"/>
      <c r="I19" s="96"/>
      <c r="J19" s="96"/>
      <c r="K19" s="96"/>
      <c r="L19" s="96"/>
      <c r="M19" s="96"/>
      <c r="N19" s="96"/>
      <c r="O19" s="96"/>
      <c r="P19" s="96"/>
      <c r="Q19" s="96"/>
      <c r="R19" s="96"/>
      <c r="S19" s="96"/>
      <c r="T19" s="55"/>
      <c r="U19" s="55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H19" s="23"/>
      <c r="AI19" s="23"/>
      <c r="AJ19" s="23"/>
      <c r="AK19" s="23"/>
      <c r="AL19" s="23"/>
      <c r="AM19" s="23"/>
    </row>
    <row r="20" spans="1:39">
      <c r="A20" s="21"/>
      <c r="B20" s="53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H20" s="23"/>
      <c r="AI20" s="23"/>
      <c r="AJ20" s="23"/>
      <c r="AK20" s="23"/>
      <c r="AL20" s="23"/>
      <c r="AM20" s="23"/>
    </row>
    <row r="21" spans="1:39">
      <c r="A21" s="2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H21" s="23"/>
      <c r="AI21" s="23"/>
      <c r="AJ21" s="23"/>
      <c r="AK21" s="23"/>
      <c r="AL21" s="23"/>
      <c r="AM21" s="23"/>
    </row>
    <row r="22" spans="1:39">
      <c r="A22" s="21"/>
      <c r="B22" s="22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H22" s="23"/>
      <c r="AI22" s="23"/>
      <c r="AJ22" s="23"/>
      <c r="AK22" s="23"/>
      <c r="AL22" s="23"/>
      <c r="AM22" s="23"/>
    </row>
    <row r="23" spans="1:39">
      <c r="A23" s="21"/>
      <c r="B23" s="22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H23" s="23"/>
      <c r="AI23" s="23"/>
      <c r="AJ23" s="23"/>
      <c r="AK23" s="23"/>
      <c r="AL23" s="23"/>
      <c r="AM23" s="23"/>
    </row>
    <row r="24" spans="1:39">
      <c r="A24" s="21"/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H24" s="23"/>
      <c r="AI24" s="23"/>
      <c r="AJ24" s="23"/>
      <c r="AK24" s="23"/>
      <c r="AL24" s="23"/>
      <c r="AM24" s="23"/>
    </row>
    <row r="25" spans="1:39">
      <c r="A25" s="21"/>
      <c r="B25" s="21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H25" s="24"/>
      <c r="AI25" s="24"/>
      <c r="AJ25" s="24"/>
      <c r="AK25" s="24"/>
      <c r="AL25" s="24"/>
      <c r="AM25" s="24"/>
    </row>
    <row r="26" spans="1:39">
      <c r="AH26" s="96"/>
      <c r="AI26" s="96"/>
      <c r="AJ26" s="96"/>
      <c r="AK26" s="96"/>
      <c r="AL26" s="96"/>
      <c r="AM26" s="96"/>
    </row>
    <row r="27" spans="1:39">
      <c r="A27" s="14" t="s">
        <v>463</v>
      </c>
      <c r="AH27" s="96"/>
      <c r="AI27" s="96"/>
      <c r="AJ27" s="96"/>
      <c r="AK27" s="96"/>
      <c r="AL27" s="96"/>
      <c r="AM27" s="96"/>
    </row>
    <row r="28" spans="1:39">
      <c r="A28" s="51" t="s">
        <v>97</v>
      </c>
      <c r="B28" s="51" t="s">
        <v>98</v>
      </c>
      <c r="C28" s="51" t="s">
        <v>99</v>
      </c>
      <c r="D28" s="51" t="s">
        <v>100</v>
      </c>
      <c r="E28" s="51" t="s">
        <v>101</v>
      </c>
      <c r="F28" s="51" t="s">
        <v>102</v>
      </c>
      <c r="G28" s="51" t="s">
        <v>103</v>
      </c>
      <c r="H28" s="51" t="s">
        <v>104</v>
      </c>
      <c r="I28" s="51" t="s">
        <v>105</v>
      </c>
      <c r="J28" s="51" t="s">
        <v>106</v>
      </c>
      <c r="K28" s="51" t="s">
        <v>107</v>
      </c>
      <c r="L28" s="51" t="s">
        <v>108</v>
      </c>
      <c r="M28" s="51" t="s">
        <v>109</v>
      </c>
      <c r="N28" s="51" t="s">
        <v>110</v>
      </c>
      <c r="O28" s="51" t="s">
        <v>111</v>
      </c>
      <c r="P28" s="51" t="s">
        <v>112</v>
      </c>
      <c r="Q28" s="51" t="s">
        <v>113</v>
      </c>
      <c r="R28" s="51" t="s">
        <v>114</v>
      </c>
      <c r="S28" s="51" t="s">
        <v>115</v>
      </c>
      <c r="T28" s="51" t="s">
        <v>116</v>
      </c>
      <c r="U28" s="51" t="s">
        <v>117</v>
      </c>
      <c r="V28" s="51" t="s">
        <v>118</v>
      </c>
      <c r="W28" s="51" t="s">
        <v>119</v>
      </c>
      <c r="X28" s="51" t="s">
        <v>120</v>
      </c>
      <c r="Y28" s="51" t="s">
        <v>121</v>
      </c>
      <c r="Z28" s="51" t="s">
        <v>122</v>
      </c>
      <c r="AA28" s="51" t="s">
        <v>123</v>
      </c>
      <c r="AB28" s="51" t="s">
        <v>124</v>
      </c>
      <c r="AC28" s="51" t="s">
        <v>125</v>
      </c>
      <c r="AD28" s="51" t="s">
        <v>126</v>
      </c>
      <c r="AE28" s="51" t="s">
        <v>127</v>
      </c>
      <c r="AF28" s="51" t="s">
        <v>128</v>
      </c>
      <c r="AH28" s="28"/>
      <c r="AI28" s="28"/>
      <c r="AJ28" s="28"/>
      <c r="AK28" s="28"/>
      <c r="AL28" s="28"/>
      <c r="AM28" s="28"/>
    </row>
    <row r="29" spans="1:39">
      <c r="A29" s="17" t="s">
        <v>137</v>
      </c>
      <c r="B29" s="52" t="s">
        <v>71</v>
      </c>
      <c r="C29" s="190"/>
      <c r="D29" s="30">
        <v>4.8389122685113373</v>
      </c>
      <c r="E29" s="190"/>
      <c r="F29" s="190"/>
      <c r="G29" s="190"/>
      <c r="H29" s="190"/>
      <c r="I29" s="190"/>
      <c r="J29" s="190"/>
      <c r="K29" s="190"/>
      <c r="L29" s="30">
        <v>1.3008176338471564</v>
      </c>
      <c r="M29" s="30">
        <v>3.645793454601189</v>
      </c>
      <c r="N29" s="190"/>
      <c r="O29" s="30">
        <v>0.32671031422483504</v>
      </c>
      <c r="P29" s="190"/>
      <c r="Q29" s="190"/>
      <c r="R29" s="190"/>
      <c r="S29" s="190"/>
      <c r="T29" s="190"/>
      <c r="U29" s="190"/>
      <c r="V29" s="30">
        <v>2.0718424919004148</v>
      </c>
      <c r="W29" s="190"/>
      <c r="X29" s="190"/>
      <c r="Y29" s="30">
        <v>0.47010668800572564</v>
      </c>
      <c r="Z29" s="30">
        <v>0.13524623111752274</v>
      </c>
      <c r="AA29" s="190"/>
      <c r="AB29" s="190"/>
      <c r="AC29" s="190"/>
      <c r="AD29" s="190"/>
      <c r="AE29" s="190"/>
      <c r="AF29" s="190"/>
      <c r="AH29" s="23"/>
      <c r="AI29" s="23"/>
      <c r="AJ29" s="23"/>
      <c r="AK29" s="23"/>
      <c r="AL29" s="23"/>
      <c r="AM29" s="23"/>
    </row>
    <row r="30" spans="1:39">
      <c r="A30" s="21"/>
      <c r="B30" s="5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H30" s="23"/>
      <c r="AI30" s="23"/>
      <c r="AJ30" s="23"/>
      <c r="AK30" s="23"/>
      <c r="AL30" s="23"/>
      <c r="AM30" s="23"/>
    </row>
    <row r="31" spans="1:39">
      <c r="A31" s="21"/>
      <c r="B31" s="5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H31" s="23"/>
      <c r="AI31" s="23"/>
      <c r="AJ31" s="23"/>
      <c r="AK31" s="23"/>
      <c r="AL31" s="23"/>
      <c r="AM31" s="23"/>
    </row>
    <row r="32" spans="1:39">
      <c r="A32" s="21"/>
      <c r="B32" s="53"/>
      <c r="C32" s="23"/>
      <c r="D32" s="23"/>
      <c r="E32" s="23"/>
      <c r="F32" s="96"/>
      <c r="G32" s="96"/>
      <c r="H32" s="96"/>
      <c r="I32" s="96"/>
      <c r="J32" s="96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H32" s="23"/>
      <c r="AI32" s="23"/>
      <c r="AJ32" s="23"/>
      <c r="AK32" s="23"/>
      <c r="AL32" s="23"/>
      <c r="AM32" s="23"/>
    </row>
    <row r="33" spans="1:39">
      <c r="A33" s="21"/>
      <c r="B33" s="22"/>
      <c r="C33" s="23"/>
      <c r="D33" s="23"/>
      <c r="E33" s="23"/>
      <c r="F33" s="96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H33" s="23"/>
      <c r="AI33" s="23"/>
      <c r="AJ33" s="23"/>
      <c r="AK33" s="23"/>
      <c r="AL33" s="23"/>
      <c r="AM33" s="23"/>
    </row>
    <row r="34" spans="1:39">
      <c r="A34" s="21"/>
      <c r="B34" s="22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H34" s="23"/>
      <c r="AI34" s="23"/>
      <c r="AJ34" s="23"/>
      <c r="AK34" s="23"/>
      <c r="AL34" s="23"/>
      <c r="AM34" s="23"/>
    </row>
    <row r="35" spans="1:39">
      <c r="A35" s="21"/>
      <c r="B35" s="22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H35" s="23"/>
      <c r="AI35" s="23"/>
      <c r="AJ35" s="23"/>
      <c r="AK35" s="23"/>
      <c r="AL35" s="23"/>
      <c r="AM35" s="23"/>
    </row>
    <row r="36" spans="1:39">
      <c r="A36" s="21"/>
      <c r="B36" s="2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</row>
    <row r="37" spans="1:39">
      <c r="A37" s="21"/>
      <c r="B37" s="21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H37" s="24"/>
      <c r="AI37" s="24"/>
      <c r="AJ37" s="24"/>
      <c r="AK37" s="24"/>
      <c r="AL37" s="24"/>
      <c r="AM37" s="24"/>
    </row>
    <row r="38" spans="1:39">
      <c r="AH38" s="96"/>
      <c r="AI38" s="96"/>
      <c r="AJ38" s="96"/>
      <c r="AK38" s="96"/>
      <c r="AL38" s="96"/>
      <c r="AM38" s="96"/>
    </row>
    <row r="39" spans="1:39">
      <c r="A39" s="14" t="s">
        <v>464</v>
      </c>
      <c r="D39" s="45" t="s">
        <v>234</v>
      </c>
      <c r="AH39" s="96"/>
      <c r="AI39" s="96"/>
      <c r="AJ39" s="96"/>
      <c r="AK39" s="96"/>
      <c r="AL39" s="96"/>
      <c r="AM39" s="96"/>
    </row>
    <row r="40" spans="1:39">
      <c r="A40" s="51" t="s">
        <v>97</v>
      </c>
      <c r="B40" s="51" t="s">
        <v>98</v>
      </c>
      <c r="C40" s="51" t="s">
        <v>99</v>
      </c>
      <c r="D40" s="51" t="s">
        <v>100</v>
      </c>
      <c r="E40" s="51" t="s">
        <v>101</v>
      </c>
      <c r="F40" s="51" t="s">
        <v>102</v>
      </c>
      <c r="G40" s="51" t="s">
        <v>103</v>
      </c>
      <c r="H40" s="51" t="s">
        <v>104</v>
      </c>
      <c r="I40" s="51" t="s">
        <v>105</v>
      </c>
      <c r="J40" s="51" t="s">
        <v>106</v>
      </c>
      <c r="K40" s="51" t="s">
        <v>107</v>
      </c>
      <c r="L40" s="51" t="s">
        <v>108</v>
      </c>
      <c r="M40" s="51" t="s">
        <v>109</v>
      </c>
      <c r="N40" s="51" t="s">
        <v>110</v>
      </c>
      <c r="O40" s="51" t="s">
        <v>111</v>
      </c>
      <c r="P40" s="51" t="s">
        <v>112</v>
      </c>
      <c r="Q40" s="51" t="s">
        <v>113</v>
      </c>
      <c r="R40" s="51" t="s">
        <v>114</v>
      </c>
      <c r="S40" s="51" t="s">
        <v>115</v>
      </c>
      <c r="T40" s="51" t="s">
        <v>116</v>
      </c>
      <c r="U40" s="51" t="s">
        <v>117</v>
      </c>
      <c r="V40" s="51" t="s">
        <v>118</v>
      </c>
      <c r="W40" s="51" t="s">
        <v>119</v>
      </c>
      <c r="X40" s="51" t="s">
        <v>120</v>
      </c>
      <c r="Y40" s="51" t="s">
        <v>121</v>
      </c>
      <c r="Z40" s="51" t="s">
        <v>122</v>
      </c>
      <c r="AA40" s="51" t="s">
        <v>123</v>
      </c>
      <c r="AB40" s="51" t="s">
        <v>124</v>
      </c>
      <c r="AC40" s="51" t="s">
        <v>125</v>
      </c>
      <c r="AD40" s="51" t="s">
        <v>126</v>
      </c>
      <c r="AE40" s="51" t="s">
        <v>127</v>
      </c>
      <c r="AF40" s="51" t="s">
        <v>128</v>
      </c>
      <c r="AH40" s="28"/>
      <c r="AI40" s="28"/>
      <c r="AJ40" s="28"/>
      <c r="AK40" s="28"/>
      <c r="AL40" s="28"/>
      <c r="AM40" s="28"/>
    </row>
    <row r="41" spans="1:39">
      <c r="A41" s="17" t="s">
        <v>137</v>
      </c>
      <c r="B41" s="52" t="s">
        <v>71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0</v>
      </c>
      <c r="V41" s="20">
        <v>0</v>
      </c>
      <c r="W41" s="20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H41" s="26"/>
      <c r="AI41" s="26"/>
      <c r="AJ41" s="26"/>
      <c r="AK41" s="26"/>
      <c r="AL41" s="26"/>
      <c r="AM41" s="26"/>
    </row>
    <row r="42" spans="1:39">
      <c r="A42" s="21"/>
      <c r="B42" s="5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96"/>
    </row>
    <row r="43" spans="1:39">
      <c r="A43" s="21"/>
      <c r="B43" s="5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96"/>
    </row>
    <row r="44" spans="1:39">
      <c r="A44" s="21"/>
      <c r="B44" s="5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96"/>
    </row>
    <row r="45" spans="1:39">
      <c r="A45" s="21"/>
      <c r="B45" s="22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96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FCEFF"/>
  </sheetPr>
  <dimension ref="A1:AL90"/>
  <sheetViews>
    <sheetView zoomScale="80" zoomScaleNormal="80" workbookViewId="0">
      <selection activeCell="B1" sqref="B1"/>
    </sheetView>
  </sheetViews>
  <sheetFormatPr defaultColWidth="9.140625" defaultRowHeight="12.75"/>
  <cols>
    <col min="1" max="1" width="11.140625" style="13" customWidth="1"/>
    <col min="2" max="2" width="17.42578125" style="13" customWidth="1"/>
    <col min="3" max="16384" width="9.140625" style="13"/>
  </cols>
  <sheetData>
    <row r="1" spans="1:38" s="54" customFormat="1" ht="18.75">
      <c r="A1" s="15" t="s">
        <v>70</v>
      </c>
    </row>
    <row r="2" spans="1:38" s="54" customFormat="1">
      <c r="C2" s="12"/>
    </row>
    <row r="3" spans="1:38" s="54" customFormat="1">
      <c r="A3" s="14" t="s">
        <v>465</v>
      </c>
    </row>
    <row r="4" spans="1:38" s="54" customFormat="1">
      <c r="A4" s="51" t="s">
        <v>97</v>
      </c>
      <c r="B4" s="51" t="s">
        <v>98</v>
      </c>
      <c r="C4" s="51" t="s">
        <v>99</v>
      </c>
      <c r="D4" s="51" t="s">
        <v>100</v>
      </c>
      <c r="E4" s="51" t="s">
        <v>101</v>
      </c>
      <c r="F4" s="51" t="s">
        <v>102</v>
      </c>
      <c r="G4" s="51" t="s">
        <v>103</v>
      </c>
      <c r="H4" s="51" t="s">
        <v>104</v>
      </c>
      <c r="I4" s="51" t="s">
        <v>105</v>
      </c>
      <c r="J4" s="51" t="s">
        <v>106</v>
      </c>
      <c r="K4" s="51" t="s">
        <v>107</v>
      </c>
      <c r="L4" s="51" t="s">
        <v>108</v>
      </c>
      <c r="M4" s="51" t="s">
        <v>109</v>
      </c>
      <c r="N4" s="51" t="s">
        <v>110</v>
      </c>
      <c r="O4" s="51" t="s">
        <v>111</v>
      </c>
      <c r="P4" s="51" t="s">
        <v>112</v>
      </c>
      <c r="Q4" s="51" t="s">
        <v>113</v>
      </c>
      <c r="R4" s="51" t="s">
        <v>114</v>
      </c>
      <c r="S4" s="51" t="s">
        <v>115</v>
      </c>
      <c r="T4" s="51" t="s">
        <v>116</v>
      </c>
      <c r="U4" s="51" t="s">
        <v>117</v>
      </c>
      <c r="V4" s="51" t="s">
        <v>118</v>
      </c>
      <c r="W4" s="51" t="s">
        <v>119</v>
      </c>
      <c r="X4" s="51" t="s">
        <v>120</v>
      </c>
      <c r="Y4" s="51" t="s">
        <v>121</v>
      </c>
      <c r="Z4" s="51" t="s">
        <v>122</v>
      </c>
      <c r="AA4" s="51" t="s">
        <v>123</v>
      </c>
      <c r="AB4" s="51" t="s">
        <v>124</v>
      </c>
      <c r="AC4" s="51" t="s">
        <v>125</v>
      </c>
      <c r="AD4" s="51" t="s">
        <v>126</v>
      </c>
      <c r="AE4" s="51" t="s">
        <v>127</v>
      </c>
      <c r="AF4" s="51" t="s">
        <v>128</v>
      </c>
      <c r="AG4" s="51" t="s">
        <v>129</v>
      </c>
      <c r="AH4" s="51" t="s">
        <v>130</v>
      </c>
      <c r="AI4" s="51" t="s">
        <v>131</v>
      </c>
      <c r="AJ4" s="51" t="s">
        <v>132</v>
      </c>
      <c r="AK4" s="51" t="s">
        <v>133</v>
      </c>
      <c r="AL4" s="51" t="s">
        <v>134</v>
      </c>
    </row>
    <row r="5" spans="1:38" s="54" customFormat="1">
      <c r="A5" s="17" t="s">
        <v>137</v>
      </c>
      <c r="B5" s="52" t="s">
        <v>71</v>
      </c>
      <c r="C5" s="31">
        <f>SUM(C57:C62)</f>
        <v>58.434244570465786</v>
      </c>
      <c r="D5" s="31">
        <f t="shared" ref="D5:AL5" si="0">SUM(D57:D62)</f>
        <v>40.386035725163396</v>
      </c>
      <c r="E5" s="31">
        <f t="shared" si="0"/>
        <v>17.898891008876834</v>
      </c>
      <c r="F5" s="31">
        <f t="shared" si="0"/>
        <v>29.503192673556377</v>
      </c>
      <c r="G5" s="31">
        <f t="shared" si="0"/>
        <v>15.854595808926597</v>
      </c>
      <c r="H5" s="31">
        <f t="shared" si="0"/>
        <v>37.891550437558529</v>
      </c>
      <c r="I5" s="31">
        <f t="shared" si="0"/>
        <v>27.995094000852411</v>
      </c>
      <c r="J5" s="31">
        <f t="shared" si="0"/>
        <v>13.706211143118354</v>
      </c>
      <c r="K5" s="31">
        <f t="shared" si="0"/>
        <v>17.030525198811141</v>
      </c>
      <c r="L5" s="31">
        <f t="shared" si="0"/>
        <v>40.816190568148457</v>
      </c>
      <c r="M5" s="31">
        <f t="shared" si="0"/>
        <v>52.492263961777766</v>
      </c>
      <c r="N5" s="31">
        <f t="shared" si="0"/>
        <v>12.839502119003669</v>
      </c>
      <c r="O5" s="31">
        <f t="shared" si="0"/>
        <v>39.15232662524329</v>
      </c>
      <c r="P5" s="31">
        <f t="shared" si="0"/>
        <v>30.753006788398494</v>
      </c>
      <c r="Q5" s="31">
        <f t="shared" si="0"/>
        <v>41.639101026657933</v>
      </c>
      <c r="R5" s="31">
        <f t="shared" si="0"/>
        <v>15.076405102754133</v>
      </c>
      <c r="S5" s="31">
        <f t="shared" si="0"/>
        <v>21.369488533583475</v>
      </c>
      <c r="T5" s="31">
        <f t="shared" si="0"/>
        <v>93.186456734461132</v>
      </c>
      <c r="U5" s="31">
        <f t="shared" si="0"/>
        <v>9.083406290840605</v>
      </c>
      <c r="V5" s="31">
        <f t="shared" si="0"/>
        <v>40.618347668365253</v>
      </c>
      <c r="W5" s="31">
        <f t="shared" si="0"/>
        <v>25.349043378408833</v>
      </c>
      <c r="X5" s="31">
        <f t="shared" si="0"/>
        <v>10.397768446666845</v>
      </c>
      <c r="Y5" s="31">
        <f t="shared" si="0"/>
        <v>29.984567248001934</v>
      </c>
      <c r="Z5" s="31">
        <f t="shared" si="0"/>
        <v>36.863741569528209</v>
      </c>
      <c r="AA5" s="31">
        <f t="shared" si="0"/>
        <v>33.099875408537081</v>
      </c>
      <c r="AB5" s="31">
        <f t="shared" si="0"/>
        <v>17.680557750793977</v>
      </c>
      <c r="AC5" s="31">
        <f t="shared" si="0"/>
        <v>19.073527967960395</v>
      </c>
      <c r="AD5" s="31">
        <f t="shared" si="0"/>
        <v>24.734301420894653</v>
      </c>
      <c r="AE5" s="31">
        <f t="shared" si="0"/>
        <v>43.738815204322847</v>
      </c>
      <c r="AF5" s="31">
        <f t="shared" si="0"/>
        <v>45.9231889138496</v>
      </c>
      <c r="AG5" s="31">
        <f t="shared" si="0"/>
        <v>36.675977685431157</v>
      </c>
      <c r="AH5" s="31">
        <f t="shared" si="0"/>
        <v>36.675977685431157</v>
      </c>
      <c r="AI5" s="31">
        <f t="shared" si="0"/>
        <v>38.183150781859339</v>
      </c>
      <c r="AJ5" s="31">
        <f t="shared" si="0"/>
        <v>38.183150781859339</v>
      </c>
      <c r="AK5" s="31">
        <f t="shared" si="0"/>
        <v>34.500187554129027</v>
      </c>
      <c r="AL5" s="31">
        <f t="shared" si="0"/>
        <v>33.569963543624937</v>
      </c>
    </row>
    <row r="6" spans="1:38" s="25" customFormat="1">
      <c r="A6" s="21"/>
      <c r="B6" s="53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</row>
    <row r="7" spans="1:38" s="54" customFormat="1">
      <c r="A7" s="14" t="s">
        <v>466</v>
      </c>
    </row>
    <row r="8" spans="1:38" s="54" customFormat="1">
      <c r="A8" s="51" t="s">
        <v>97</v>
      </c>
      <c r="B8" s="51" t="s">
        <v>98</v>
      </c>
      <c r="C8" s="51" t="s">
        <v>99</v>
      </c>
      <c r="D8" s="51" t="s">
        <v>100</v>
      </c>
      <c r="E8" s="51" t="s">
        <v>101</v>
      </c>
      <c r="F8" s="51" t="s">
        <v>102</v>
      </c>
      <c r="G8" s="51" t="s">
        <v>103</v>
      </c>
      <c r="H8" s="51" t="s">
        <v>104</v>
      </c>
      <c r="I8" s="51" t="s">
        <v>105</v>
      </c>
      <c r="J8" s="51" t="s">
        <v>106</v>
      </c>
      <c r="K8" s="51" t="s">
        <v>107</v>
      </c>
      <c r="L8" s="51" t="s">
        <v>108</v>
      </c>
      <c r="M8" s="51" t="s">
        <v>109</v>
      </c>
      <c r="N8" s="51" t="s">
        <v>110</v>
      </c>
      <c r="O8" s="51" t="s">
        <v>111</v>
      </c>
      <c r="P8" s="51" t="s">
        <v>112</v>
      </c>
      <c r="Q8" s="51" t="s">
        <v>113</v>
      </c>
      <c r="R8" s="51" t="s">
        <v>114</v>
      </c>
      <c r="S8" s="51" t="s">
        <v>115</v>
      </c>
      <c r="T8" s="51" t="s">
        <v>116</v>
      </c>
      <c r="U8" s="51" t="s">
        <v>117</v>
      </c>
      <c r="V8" s="51" t="s">
        <v>118</v>
      </c>
      <c r="W8" s="51" t="s">
        <v>119</v>
      </c>
      <c r="X8" s="51" t="s">
        <v>120</v>
      </c>
      <c r="Y8" s="51" t="s">
        <v>121</v>
      </c>
      <c r="Z8" s="51" t="s">
        <v>122</v>
      </c>
      <c r="AA8" s="51" t="s">
        <v>123</v>
      </c>
      <c r="AB8" s="51" t="s">
        <v>124</v>
      </c>
      <c r="AC8" s="51" t="s">
        <v>125</v>
      </c>
      <c r="AD8" s="51" t="s">
        <v>126</v>
      </c>
      <c r="AE8" s="51" t="s">
        <v>127</v>
      </c>
      <c r="AF8" s="51" t="s">
        <v>128</v>
      </c>
      <c r="AG8" s="51" t="s">
        <v>129</v>
      </c>
      <c r="AH8" s="51" t="s">
        <v>130</v>
      </c>
      <c r="AI8" s="51" t="s">
        <v>131</v>
      </c>
      <c r="AJ8" s="51" t="s">
        <v>132</v>
      </c>
      <c r="AK8" s="51" t="s">
        <v>133</v>
      </c>
      <c r="AL8" s="51" t="s">
        <v>134</v>
      </c>
    </row>
    <row r="9" spans="1:38" s="54" customFormat="1">
      <c r="A9" s="17" t="s">
        <v>137</v>
      </c>
      <c r="B9" s="52" t="s">
        <v>71</v>
      </c>
      <c r="C9" s="31">
        <f>C5+Infra_costs_IWT!C5</f>
        <v>58.949217326169794</v>
      </c>
      <c r="D9" s="31">
        <f>D5+Infra_costs_IWT!D5</f>
        <v>41.128503554962862</v>
      </c>
      <c r="E9" s="31">
        <f>E5+Infra_costs_IWT!E5</f>
        <v>17.937857603304426</v>
      </c>
      <c r="F9" s="31">
        <f>F5+Infra_costs_IWT!F5</f>
        <v>29.537765800056029</v>
      </c>
      <c r="G9" s="31">
        <f>G5+Infra_costs_IWT!G5</f>
        <v>15.854595808926597</v>
      </c>
      <c r="H9" s="31">
        <f>H5+Infra_costs_IWT!H5</f>
        <v>38.351608529795755</v>
      </c>
      <c r="I9" s="31">
        <f>I5+Infra_costs_IWT!I5</f>
        <v>27.995094000852411</v>
      </c>
      <c r="J9" s="31">
        <f>J5+Infra_costs_IWT!J5</f>
        <v>13.706211143118354</v>
      </c>
      <c r="K9" s="31">
        <f>K5+Infra_costs_IWT!K5</f>
        <v>17.031232794849412</v>
      </c>
      <c r="L9" s="31">
        <f>L5+Infra_costs_IWT!L5</f>
        <v>41.001078353669882</v>
      </c>
      <c r="M9" s="31">
        <f>M5+Infra_costs_IWT!M5</f>
        <v>53.143851602888326</v>
      </c>
      <c r="N9" s="31">
        <f>N5+Infra_costs_IWT!N5</f>
        <v>12.839502119003669</v>
      </c>
      <c r="O9" s="31">
        <f>O5+Infra_costs_IWT!O5</f>
        <v>39.195034191810308</v>
      </c>
      <c r="P9" s="31">
        <f>P5+Infra_costs_IWT!P5</f>
        <v>30.753006788398494</v>
      </c>
      <c r="Q9" s="31">
        <f>Q5+Infra_costs_IWT!Q5</f>
        <v>41.838477736719661</v>
      </c>
      <c r="R9" s="31">
        <f>R5+Infra_costs_IWT!R5</f>
        <v>15.076405102754133</v>
      </c>
      <c r="S9" s="31">
        <f>S5+Infra_costs_IWT!S5</f>
        <v>21.369488533583475</v>
      </c>
      <c r="T9" s="31">
        <f>T5+Infra_costs_IWT!T5</f>
        <v>93.318695614681459</v>
      </c>
      <c r="U9" s="31">
        <f>U5+Infra_costs_IWT!U5</f>
        <v>9.083406290840605</v>
      </c>
      <c r="V9" s="31">
        <f>V5+Infra_costs_IWT!V5</f>
        <v>40.944568510557922</v>
      </c>
      <c r="W9" s="31">
        <f>W5+Infra_costs_IWT!W5</f>
        <v>25.379768494282779</v>
      </c>
      <c r="X9" s="31">
        <f>X5+Infra_costs_IWT!X5</f>
        <v>10.397768446666845</v>
      </c>
      <c r="Y9" s="31">
        <f>Y5+Infra_costs_IWT!Y5</f>
        <v>30.046019586044093</v>
      </c>
      <c r="Z9" s="31">
        <f>Z5+Infra_costs_IWT!Z5</f>
        <v>36.872503034645383</v>
      </c>
      <c r="AA9" s="31">
        <f>AA5+Infra_costs_IWT!AA5</f>
        <v>33.099875408537081</v>
      </c>
      <c r="AB9" s="31">
        <f>AB5+Infra_costs_IWT!AB5</f>
        <v>17.680557750793977</v>
      </c>
      <c r="AC9" s="31">
        <f>AC5+Infra_costs_IWT!AC5</f>
        <v>19.073527967960395</v>
      </c>
      <c r="AD9" s="31">
        <f>AD5+Infra_costs_IWT!AD5</f>
        <v>24.734301420894653</v>
      </c>
      <c r="AE9" s="31">
        <f>AE5+Infra_costs_IWT!AE5</f>
        <v>43.738815204322847</v>
      </c>
      <c r="AF9" s="31">
        <f>AF5+Infra_costs_IWT!AF5</f>
        <v>45.941998397482521</v>
      </c>
      <c r="AG9" s="31">
        <f>AG5+Infra_costs_IWT!AG5</f>
        <v>36.675977685431157</v>
      </c>
      <c r="AH9" s="31">
        <f>AH5+Infra_costs_IWT!AH5</f>
        <v>36.675977685431157</v>
      </c>
      <c r="AI9" s="31">
        <f>AI5+Infra_costs_IWT!AI5</f>
        <v>38.183150781859339</v>
      </c>
      <c r="AJ9" s="31">
        <f>AJ5+Infra_costs_IWT!AJ5</f>
        <v>38.183150781859339</v>
      </c>
      <c r="AK9" s="31">
        <f>AK5+Infra_costs_IWT!AK5</f>
        <v>34.500187554129027</v>
      </c>
      <c r="AL9" s="31">
        <f>AL5+Infra_costs_IWT!AL5</f>
        <v>33.569963543624937</v>
      </c>
    </row>
    <row r="10" spans="1:38" s="54" customFormat="1">
      <c r="A10" s="21"/>
      <c r="B10" s="22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</row>
    <row r="11" spans="1:38" s="54" customFormat="1">
      <c r="A11" s="21"/>
      <c r="B11" s="22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</row>
    <row r="12" spans="1:38" s="54" customFormat="1">
      <c r="A12" s="21"/>
      <c r="B12" s="22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</row>
    <row r="13" spans="1:38" s="54" customFormat="1">
      <c r="A13" s="21"/>
      <c r="B13" s="21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</row>
    <row r="14" spans="1:38" s="54" customFormat="1"/>
    <row r="15" spans="1:38" s="54" customFormat="1">
      <c r="A15" s="14" t="s">
        <v>467</v>
      </c>
    </row>
    <row r="16" spans="1:38" s="54" customFormat="1">
      <c r="A16" s="56" t="s">
        <v>97</v>
      </c>
      <c r="B16" s="56" t="s">
        <v>98</v>
      </c>
      <c r="C16" s="56" t="s">
        <v>99</v>
      </c>
      <c r="D16" s="56" t="s">
        <v>100</v>
      </c>
      <c r="E16" s="56" t="s">
        <v>101</v>
      </c>
      <c r="F16" s="56" t="s">
        <v>102</v>
      </c>
      <c r="G16" s="56" t="s">
        <v>103</v>
      </c>
      <c r="H16" s="56" t="s">
        <v>104</v>
      </c>
      <c r="I16" s="56" t="s">
        <v>105</v>
      </c>
      <c r="J16" s="56" t="s">
        <v>106</v>
      </c>
      <c r="K16" s="56" t="s">
        <v>107</v>
      </c>
      <c r="L16" s="56" t="s">
        <v>108</v>
      </c>
      <c r="M16" s="56" t="s">
        <v>109</v>
      </c>
      <c r="N16" s="56" t="s">
        <v>110</v>
      </c>
      <c r="O16" s="56" t="s">
        <v>111</v>
      </c>
      <c r="P16" s="56" t="s">
        <v>112</v>
      </c>
      <c r="Q16" s="56" t="s">
        <v>113</v>
      </c>
      <c r="R16" s="56" t="s">
        <v>114</v>
      </c>
      <c r="S16" s="56" t="s">
        <v>115</v>
      </c>
      <c r="T16" s="56" t="s">
        <v>116</v>
      </c>
      <c r="U16" s="56" t="s">
        <v>117</v>
      </c>
      <c r="V16" s="56" t="s">
        <v>118</v>
      </c>
      <c r="W16" s="56" t="s">
        <v>119</v>
      </c>
      <c r="X16" s="56" t="s">
        <v>120</v>
      </c>
      <c r="Y16" s="56" t="s">
        <v>121</v>
      </c>
      <c r="Z16" s="56" t="s">
        <v>122</v>
      </c>
      <c r="AA16" s="56" t="s">
        <v>123</v>
      </c>
      <c r="AB16" s="56" t="s">
        <v>124</v>
      </c>
      <c r="AC16" s="56" t="s">
        <v>125</v>
      </c>
      <c r="AD16" s="56" t="s">
        <v>126</v>
      </c>
      <c r="AE16" s="56" t="s">
        <v>127</v>
      </c>
      <c r="AF16" s="56" t="s">
        <v>128</v>
      </c>
      <c r="AG16" s="56" t="s">
        <v>129</v>
      </c>
      <c r="AH16" s="56" t="s">
        <v>130</v>
      </c>
      <c r="AI16" s="56" t="s">
        <v>131</v>
      </c>
      <c r="AJ16" s="56" t="s">
        <v>132</v>
      </c>
      <c r="AK16" s="56" t="s">
        <v>133</v>
      </c>
      <c r="AL16" s="56" t="s">
        <v>134</v>
      </c>
    </row>
    <row r="17" spans="1:38" s="25" customFormat="1">
      <c r="A17" s="17" t="s">
        <v>137</v>
      </c>
      <c r="B17" s="52" t="s">
        <v>71</v>
      </c>
      <c r="C17" s="31">
        <f>SUM(C66:C71)</f>
        <v>23.253350936063633</v>
      </c>
      <c r="D17" s="31">
        <f t="shared" ref="D17:AL17" si="1">SUM(D66:D71)</f>
        <v>16.598727390167177</v>
      </c>
      <c r="E17" s="31">
        <f t="shared" si="1"/>
        <v>8.1140982248401432</v>
      </c>
      <c r="F17" s="31">
        <f t="shared" si="1"/>
        <v>12.68548966799389</v>
      </c>
      <c r="G17" s="31">
        <f t="shared" si="1"/>
        <v>0</v>
      </c>
      <c r="H17" s="31">
        <f t="shared" si="1"/>
        <v>15.904401609261331</v>
      </c>
      <c r="I17" s="31">
        <f t="shared" si="1"/>
        <v>0</v>
      </c>
      <c r="J17" s="31">
        <f t="shared" si="1"/>
        <v>5.927597527150871</v>
      </c>
      <c r="K17" s="31">
        <f t="shared" si="1"/>
        <v>8.7896900281213366</v>
      </c>
      <c r="L17" s="31">
        <f t="shared" si="1"/>
        <v>16.760977534332465</v>
      </c>
      <c r="M17" s="31">
        <f t="shared" si="1"/>
        <v>21.011659594051736</v>
      </c>
      <c r="N17" s="31">
        <f t="shared" si="1"/>
        <v>0</v>
      </c>
      <c r="O17" s="31">
        <f t="shared" si="1"/>
        <v>16.050401307713919</v>
      </c>
      <c r="P17" s="31">
        <f t="shared" si="1"/>
        <v>0</v>
      </c>
      <c r="Q17" s="31">
        <f t="shared" si="1"/>
        <v>18.704456773863633</v>
      </c>
      <c r="R17" s="31">
        <f t="shared" si="1"/>
        <v>0</v>
      </c>
      <c r="S17" s="31">
        <f t="shared" si="1"/>
        <v>0</v>
      </c>
      <c r="T17" s="31">
        <f t="shared" si="1"/>
        <v>36.302553940810071</v>
      </c>
      <c r="U17" s="31">
        <f t="shared" si="1"/>
        <v>0</v>
      </c>
      <c r="V17" s="31">
        <f t="shared" si="1"/>
        <v>16.532955203694218</v>
      </c>
      <c r="W17" s="31">
        <f t="shared" si="1"/>
        <v>11.336750743739442</v>
      </c>
      <c r="X17" s="31">
        <f t="shared" si="1"/>
        <v>0</v>
      </c>
      <c r="Y17" s="31">
        <f t="shared" si="1"/>
        <v>12.5059247040857</v>
      </c>
      <c r="Z17" s="31">
        <f t="shared" si="1"/>
        <v>15.09193627941216</v>
      </c>
      <c r="AA17" s="31">
        <f t="shared" si="1"/>
        <v>0</v>
      </c>
      <c r="AB17" s="31">
        <f t="shared" si="1"/>
        <v>0</v>
      </c>
      <c r="AC17" s="31">
        <f t="shared" si="1"/>
        <v>0</v>
      </c>
      <c r="AD17" s="31">
        <f t="shared" si="1"/>
        <v>10.597148667217741</v>
      </c>
      <c r="AE17" s="31">
        <f t="shared" si="1"/>
        <v>0</v>
      </c>
      <c r="AF17" s="31">
        <f t="shared" si="1"/>
        <v>17.34635731237482</v>
      </c>
      <c r="AG17" s="31">
        <f t="shared" si="1"/>
        <v>1.0386101960854217</v>
      </c>
      <c r="AH17" s="31">
        <f t="shared" si="1"/>
        <v>0</v>
      </c>
      <c r="AI17" s="31">
        <f t="shared" si="1"/>
        <v>0</v>
      </c>
      <c r="AJ17" s="31">
        <f t="shared" si="1"/>
        <v>0</v>
      </c>
      <c r="AK17" s="31">
        <f t="shared" si="1"/>
        <v>0</v>
      </c>
      <c r="AL17" s="31">
        <f t="shared" si="1"/>
        <v>17.498537634275429</v>
      </c>
    </row>
    <row r="18" spans="1:38" s="25" customFormat="1">
      <c r="A18" s="21"/>
      <c r="B18" s="53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</row>
    <row r="19" spans="1:38" s="54" customFormat="1">
      <c r="A19" s="14" t="s">
        <v>468</v>
      </c>
    </row>
    <row r="20" spans="1:38" s="54" customFormat="1">
      <c r="A20" s="56" t="s">
        <v>97</v>
      </c>
      <c r="B20" s="56" t="s">
        <v>98</v>
      </c>
      <c r="C20" s="56" t="s">
        <v>99</v>
      </c>
      <c r="D20" s="56" t="s">
        <v>100</v>
      </c>
      <c r="E20" s="56" t="s">
        <v>101</v>
      </c>
      <c r="F20" s="56" t="s">
        <v>102</v>
      </c>
      <c r="G20" s="56" t="s">
        <v>103</v>
      </c>
      <c r="H20" s="56" t="s">
        <v>104</v>
      </c>
      <c r="I20" s="56" t="s">
        <v>105</v>
      </c>
      <c r="J20" s="56" t="s">
        <v>106</v>
      </c>
      <c r="K20" s="56" t="s">
        <v>107</v>
      </c>
      <c r="L20" s="56" t="s">
        <v>108</v>
      </c>
      <c r="M20" s="56" t="s">
        <v>109</v>
      </c>
      <c r="N20" s="56" t="s">
        <v>110</v>
      </c>
      <c r="O20" s="56" t="s">
        <v>111</v>
      </c>
      <c r="P20" s="56" t="s">
        <v>112</v>
      </c>
      <c r="Q20" s="56" t="s">
        <v>113</v>
      </c>
      <c r="R20" s="56" t="s">
        <v>114</v>
      </c>
      <c r="S20" s="56" t="s">
        <v>115</v>
      </c>
      <c r="T20" s="56" t="s">
        <v>116</v>
      </c>
      <c r="U20" s="56" t="s">
        <v>117</v>
      </c>
      <c r="V20" s="56" t="s">
        <v>118</v>
      </c>
      <c r="W20" s="56" t="s">
        <v>119</v>
      </c>
      <c r="X20" s="56" t="s">
        <v>120</v>
      </c>
      <c r="Y20" s="56" t="s">
        <v>121</v>
      </c>
      <c r="Z20" s="56" t="s">
        <v>122</v>
      </c>
      <c r="AA20" s="56" t="s">
        <v>123</v>
      </c>
      <c r="AB20" s="56" t="s">
        <v>124</v>
      </c>
      <c r="AC20" s="56" t="s">
        <v>125</v>
      </c>
      <c r="AD20" s="56" t="s">
        <v>126</v>
      </c>
      <c r="AE20" s="56" t="s">
        <v>127</v>
      </c>
      <c r="AF20" s="56" t="s">
        <v>128</v>
      </c>
      <c r="AG20" s="56" t="s">
        <v>129</v>
      </c>
      <c r="AH20" s="56" t="s">
        <v>130</v>
      </c>
      <c r="AI20" s="56" t="s">
        <v>131</v>
      </c>
      <c r="AJ20" s="56" t="s">
        <v>132</v>
      </c>
      <c r="AK20" s="56" t="s">
        <v>133</v>
      </c>
      <c r="AL20" s="56" t="s">
        <v>134</v>
      </c>
    </row>
    <row r="21" spans="1:38" s="96" customFormat="1">
      <c r="A21" s="17" t="s">
        <v>137</v>
      </c>
      <c r="B21" s="52" t="s">
        <v>71</v>
      </c>
      <c r="C21" s="31">
        <f>C17+Infra_costs_IWT!C17</f>
        <v>24.509649682070567</v>
      </c>
      <c r="D21" s="31">
        <f>D17+Infra_costs_IWT!D17</f>
        <v>19.398928675344159</v>
      </c>
      <c r="E21" s="31">
        <f>E17+Infra_costs_IWT!E17</f>
        <v>8.194608463681968</v>
      </c>
      <c r="F21" s="31">
        <f>F17+Infra_costs_IWT!F17</f>
        <v>12.737622129612285</v>
      </c>
      <c r="G21" s="31">
        <f>G17+Infra_costs_IWT!G17</f>
        <v>0</v>
      </c>
      <c r="H21" s="31">
        <f>H17+Infra_costs_IWT!H17</f>
        <v>16.48295373253432</v>
      </c>
      <c r="I21" s="31">
        <f>I17+Infra_costs_IWT!I17</f>
        <v>0</v>
      </c>
      <c r="J21" s="31">
        <f>J17+Infra_costs_IWT!J17</f>
        <v>5.927597527150871</v>
      </c>
      <c r="K21" s="31">
        <f>K17+Infra_costs_IWT!K17</f>
        <v>8.7947811547583168</v>
      </c>
      <c r="L21" s="31">
        <f>L17+Infra_costs_IWT!L17</f>
        <v>17.405885687569047</v>
      </c>
      <c r="M21" s="31">
        <f>M17+Infra_costs_IWT!M17</f>
        <v>22.827625355069372</v>
      </c>
      <c r="N21" s="31">
        <f>N17+Infra_costs_IWT!N17</f>
        <v>0</v>
      </c>
      <c r="O21" s="31">
        <f>O17+Infra_costs_IWT!O17</f>
        <v>16.210219130189156</v>
      </c>
      <c r="P21" s="31">
        <f>P17+Infra_costs_IWT!P17</f>
        <v>0</v>
      </c>
      <c r="Q21" s="31">
        <f>Q17+Infra_costs_IWT!Q17</f>
        <v>19.342367338486259</v>
      </c>
      <c r="R21" s="31">
        <f>R17+Infra_costs_IWT!R17</f>
        <v>0</v>
      </c>
      <c r="S21" s="31">
        <f>S17+Infra_costs_IWT!S17</f>
        <v>0</v>
      </c>
      <c r="T21" s="31">
        <f>T17+Infra_costs_IWT!T17</f>
        <v>36.547314809435093</v>
      </c>
      <c r="U21" s="31">
        <f>U17+Infra_costs_IWT!U17</f>
        <v>0</v>
      </c>
      <c r="V21" s="31">
        <f>V17+Infra_costs_IWT!V17</f>
        <v>17.750869374977775</v>
      </c>
      <c r="W21" s="31">
        <f>W17+Infra_costs_IWT!W17</f>
        <v>11.374210082774139</v>
      </c>
      <c r="X21" s="31">
        <f>X17+Infra_costs_IWT!X17</f>
        <v>0</v>
      </c>
      <c r="Y21" s="31">
        <f>Y17+Infra_costs_IWT!Y17</f>
        <v>12.738234607695542</v>
      </c>
      <c r="Z21" s="31">
        <f>Z17+Infra_costs_IWT!Z17</f>
        <v>15.159687883621995</v>
      </c>
      <c r="AA21" s="31">
        <f>AA17+Infra_costs_IWT!AA17</f>
        <v>0</v>
      </c>
      <c r="AB21" s="31">
        <f>AB17+Infra_costs_IWT!AB17</f>
        <v>0</v>
      </c>
      <c r="AC21" s="31">
        <f>AC17+Infra_costs_IWT!AC17</f>
        <v>0</v>
      </c>
      <c r="AD21" s="31">
        <f>AD17+Infra_costs_IWT!AD17</f>
        <v>10.597148667217741</v>
      </c>
      <c r="AE21" s="31">
        <f>AE17+Infra_costs_IWT!AE17</f>
        <v>0</v>
      </c>
      <c r="AF21" s="31">
        <f>AF17+Infra_costs_IWT!AF17</f>
        <v>17.396370935700432</v>
      </c>
      <c r="AG21" s="31">
        <f>AG17+Infra_costs_IWT!AG17</f>
        <v>1.0386101960854217</v>
      </c>
      <c r="AH21" s="31">
        <f>AH17+Infra_costs_IWT!AH17</f>
        <v>0</v>
      </c>
      <c r="AI21" s="31">
        <f>AI17+Infra_costs_IWT!AI17</f>
        <v>0</v>
      </c>
      <c r="AJ21" s="31">
        <f>AJ17+Infra_costs_IWT!AJ17</f>
        <v>0</v>
      </c>
      <c r="AK21" s="31">
        <f>AK17+Infra_costs_IWT!AK17</f>
        <v>0</v>
      </c>
      <c r="AL21" s="31">
        <f>AL17+Infra_costs_IWT!AL17</f>
        <v>17.498537634275429</v>
      </c>
    </row>
    <row r="22" spans="1:38" s="25" customFormat="1">
      <c r="A22" s="21"/>
      <c r="B22" s="22"/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</row>
    <row r="23" spans="1:38" s="25" customFormat="1">
      <c r="A23" s="21"/>
      <c r="B23" s="22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</row>
    <row r="24" spans="1:38" s="25" customFormat="1">
      <c r="A24" s="21"/>
      <c r="B24" s="22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</row>
    <row r="25" spans="1:38" s="25" customFormat="1">
      <c r="A25" s="21"/>
      <c r="B25" s="21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</row>
    <row r="26" spans="1:38" s="54" customFormat="1"/>
    <row r="27" spans="1:38" s="54" customFormat="1">
      <c r="A27" s="14" t="s">
        <v>469</v>
      </c>
    </row>
    <row r="28" spans="1:38" s="54" customFormat="1">
      <c r="A28" s="56" t="s">
        <v>97</v>
      </c>
      <c r="B28" s="56" t="s">
        <v>98</v>
      </c>
      <c r="C28" s="56" t="s">
        <v>99</v>
      </c>
      <c r="D28" s="56" t="s">
        <v>100</v>
      </c>
      <c r="E28" s="56" t="s">
        <v>101</v>
      </c>
      <c r="F28" s="56" t="s">
        <v>102</v>
      </c>
      <c r="G28" s="56" t="s">
        <v>103</v>
      </c>
      <c r="H28" s="56" t="s">
        <v>104</v>
      </c>
      <c r="I28" s="56" t="s">
        <v>105</v>
      </c>
      <c r="J28" s="56" t="s">
        <v>106</v>
      </c>
      <c r="K28" s="56" t="s">
        <v>107</v>
      </c>
      <c r="L28" s="56" t="s">
        <v>108</v>
      </c>
      <c r="M28" s="56" t="s">
        <v>109</v>
      </c>
      <c r="N28" s="56" t="s">
        <v>110</v>
      </c>
      <c r="O28" s="56" t="s">
        <v>111</v>
      </c>
      <c r="P28" s="56" t="s">
        <v>112</v>
      </c>
      <c r="Q28" s="56" t="s">
        <v>113</v>
      </c>
      <c r="R28" s="56" t="s">
        <v>114</v>
      </c>
      <c r="S28" s="56" t="s">
        <v>115</v>
      </c>
      <c r="T28" s="56" t="s">
        <v>116</v>
      </c>
      <c r="U28" s="56" t="s">
        <v>117</v>
      </c>
      <c r="V28" s="56" t="s">
        <v>118</v>
      </c>
      <c r="W28" s="56" t="s">
        <v>119</v>
      </c>
      <c r="X28" s="56" t="s">
        <v>120</v>
      </c>
      <c r="Y28" s="56" t="s">
        <v>121</v>
      </c>
      <c r="Z28" s="56" t="s">
        <v>122</v>
      </c>
      <c r="AA28" s="56" t="s">
        <v>123</v>
      </c>
      <c r="AB28" s="56" t="s">
        <v>124</v>
      </c>
      <c r="AC28" s="56" t="s">
        <v>125</v>
      </c>
      <c r="AD28" s="56" t="s">
        <v>126</v>
      </c>
      <c r="AE28" s="56" t="s">
        <v>127</v>
      </c>
      <c r="AF28" s="56" t="s">
        <v>128</v>
      </c>
      <c r="AG28" s="56" t="s">
        <v>129</v>
      </c>
      <c r="AH28" s="56" t="s">
        <v>130</v>
      </c>
      <c r="AI28" s="56" t="s">
        <v>131</v>
      </c>
      <c r="AJ28" s="56" t="s">
        <v>132</v>
      </c>
      <c r="AK28" s="56" t="s">
        <v>133</v>
      </c>
      <c r="AL28" s="56" t="s">
        <v>134</v>
      </c>
    </row>
    <row r="29" spans="1:38" s="25" customFormat="1">
      <c r="A29" s="17" t="s">
        <v>137</v>
      </c>
      <c r="B29" s="52" t="s">
        <v>71</v>
      </c>
      <c r="C29" s="31">
        <f>SUM(C75:C80)</f>
        <v>14.663582324489052</v>
      </c>
      <c r="D29" s="31">
        <f t="shared" ref="D29:AL29" si="2">SUM(D75:D80)</f>
        <v>10.622953870378524</v>
      </c>
      <c r="E29" s="31">
        <f t="shared" si="2"/>
        <v>5.2908260041468251</v>
      </c>
      <c r="F29" s="31">
        <f t="shared" si="2"/>
        <v>8.4373512616455919</v>
      </c>
      <c r="G29" s="31">
        <f t="shared" si="2"/>
        <v>4.3704990737890661</v>
      </c>
      <c r="H29" s="31">
        <f t="shared" si="2"/>
        <v>10.413616521446009</v>
      </c>
      <c r="I29" s="31">
        <f t="shared" si="2"/>
        <v>7.0705405955581915</v>
      </c>
      <c r="J29" s="31">
        <f t="shared" si="2"/>
        <v>4.0944439593256252</v>
      </c>
      <c r="K29" s="31">
        <f t="shared" si="2"/>
        <v>7.0350160120490255</v>
      </c>
      <c r="L29" s="31">
        <f t="shared" si="2"/>
        <v>10.781825132717092</v>
      </c>
      <c r="M29" s="31">
        <f t="shared" si="2"/>
        <v>13.206519515731021</v>
      </c>
      <c r="N29" s="31">
        <f t="shared" si="2"/>
        <v>3.9385206423525574</v>
      </c>
      <c r="O29" s="31">
        <f t="shared" si="2"/>
        <v>10.11987689622287</v>
      </c>
      <c r="P29" s="31">
        <f t="shared" si="2"/>
        <v>7.4519977458020472</v>
      </c>
      <c r="Q29" s="31">
        <f t="shared" si="2"/>
        <v>13.133943721181376</v>
      </c>
      <c r="R29" s="31">
        <f t="shared" si="2"/>
        <v>4.4088209734511672</v>
      </c>
      <c r="S29" s="31">
        <f t="shared" si="2"/>
        <v>5.6896305895981216</v>
      </c>
      <c r="T29" s="31">
        <f t="shared" si="2"/>
        <v>22.678373694757056</v>
      </c>
      <c r="U29" s="31">
        <f t="shared" si="2"/>
        <v>3.0346153746946958</v>
      </c>
      <c r="V29" s="31">
        <f t="shared" si="2"/>
        <v>10.536262610499824</v>
      </c>
      <c r="W29" s="31">
        <f t="shared" si="2"/>
        <v>7.7509132704172847</v>
      </c>
      <c r="X29" s="31">
        <f t="shared" si="2"/>
        <v>3.4002708431937942</v>
      </c>
      <c r="Y29" s="31">
        <f t="shared" si="2"/>
        <v>7.9171631228324575</v>
      </c>
      <c r="Z29" s="31">
        <f t="shared" si="2"/>
        <v>9.5885838035127477</v>
      </c>
      <c r="AA29" s="31">
        <f t="shared" si="2"/>
        <v>8.620914972667908</v>
      </c>
      <c r="AB29" s="31">
        <f t="shared" si="2"/>
        <v>4.9576258339887529</v>
      </c>
      <c r="AC29" s="31">
        <f t="shared" si="2"/>
        <v>5.2412199586945576</v>
      </c>
      <c r="AD29" s="31">
        <f t="shared" si="2"/>
        <v>7.1042930479239494</v>
      </c>
      <c r="AE29" s="31">
        <f t="shared" si="2"/>
        <v>10.744563154609196</v>
      </c>
      <c r="AF29" s="31">
        <f t="shared" si="2"/>
        <v>12.012451440446194</v>
      </c>
      <c r="AG29" s="31">
        <f t="shared" si="2"/>
        <v>9.2135381633927214</v>
      </c>
      <c r="AH29" s="31">
        <f t="shared" si="2"/>
        <v>9.2135381633927214</v>
      </c>
      <c r="AI29" s="31">
        <f t="shared" si="2"/>
        <v>9.540253988465583</v>
      </c>
      <c r="AJ29" s="31">
        <f t="shared" si="2"/>
        <v>9.540253988465583</v>
      </c>
      <c r="AK29" s="31">
        <f t="shared" si="2"/>
        <v>8.2322134822605424</v>
      </c>
      <c r="AL29" s="31">
        <f t="shared" si="2"/>
        <v>8.9909201961957024</v>
      </c>
    </row>
    <row r="30" spans="1:38" s="25" customFormat="1">
      <c r="A30" s="21"/>
      <c r="B30" s="53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</row>
    <row r="31" spans="1:38" s="54" customFormat="1">
      <c r="A31" s="14" t="s">
        <v>470</v>
      </c>
    </row>
    <row r="32" spans="1:38" s="54" customFormat="1">
      <c r="A32" s="56" t="s">
        <v>97</v>
      </c>
      <c r="B32" s="56" t="s">
        <v>98</v>
      </c>
      <c r="C32" s="56" t="s">
        <v>99</v>
      </c>
      <c r="D32" s="56" t="s">
        <v>100</v>
      </c>
      <c r="E32" s="56" t="s">
        <v>101</v>
      </c>
      <c r="F32" s="56" t="s">
        <v>102</v>
      </c>
      <c r="G32" s="56" t="s">
        <v>103</v>
      </c>
      <c r="H32" s="56" t="s">
        <v>104</v>
      </c>
      <c r="I32" s="56" t="s">
        <v>105</v>
      </c>
      <c r="J32" s="56" t="s">
        <v>106</v>
      </c>
      <c r="K32" s="56" t="s">
        <v>107</v>
      </c>
      <c r="L32" s="56" t="s">
        <v>108</v>
      </c>
      <c r="M32" s="56" t="s">
        <v>109</v>
      </c>
      <c r="N32" s="56" t="s">
        <v>110</v>
      </c>
      <c r="O32" s="56" t="s">
        <v>111</v>
      </c>
      <c r="P32" s="56" t="s">
        <v>112</v>
      </c>
      <c r="Q32" s="56" t="s">
        <v>113</v>
      </c>
      <c r="R32" s="56" t="s">
        <v>114</v>
      </c>
      <c r="S32" s="56" t="s">
        <v>115</v>
      </c>
      <c r="T32" s="56" t="s">
        <v>116</v>
      </c>
      <c r="U32" s="56" t="s">
        <v>117</v>
      </c>
      <c r="V32" s="56" t="s">
        <v>118</v>
      </c>
      <c r="W32" s="56" t="s">
        <v>119</v>
      </c>
      <c r="X32" s="56" t="s">
        <v>120</v>
      </c>
      <c r="Y32" s="56" t="s">
        <v>121</v>
      </c>
      <c r="Z32" s="56" t="s">
        <v>122</v>
      </c>
      <c r="AA32" s="56" t="s">
        <v>123</v>
      </c>
      <c r="AB32" s="56" t="s">
        <v>124</v>
      </c>
      <c r="AC32" s="56" t="s">
        <v>125</v>
      </c>
      <c r="AD32" s="56" t="s">
        <v>126</v>
      </c>
      <c r="AE32" s="56" t="s">
        <v>127</v>
      </c>
      <c r="AF32" s="56" t="s">
        <v>128</v>
      </c>
      <c r="AG32" s="56" t="s">
        <v>129</v>
      </c>
      <c r="AH32" s="56" t="s">
        <v>130</v>
      </c>
      <c r="AI32" s="56" t="s">
        <v>131</v>
      </c>
      <c r="AJ32" s="56" t="s">
        <v>132</v>
      </c>
      <c r="AK32" s="56" t="s">
        <v>133</v>
      </c>
      <c r="AL32" s="56" t="s">
        <v>134</v>
      </c>
    </row>
    <row r="33" spans="1:38" s="96" customFormat="1">
      <c r="A33" s="17" t="s">
        <v>137</v>
      </c>
      <c r="B33" s="52" t="s">
        <v>71</v>
      </c>
      <c r="C33" s="31">
        <f>C29+Infra_costs_IWT!C29</f>
        <v>14.663582324489052</v>
      </c>
      <c r="D33" s="31">
        <f>D29+Infra_costs_IWT!D29</f>
        <v>15.46186613888986</v>
      </c>
      <c r="E33" s="31">
        <f>E29+Infra_costs_IWT!E29</f>
        <v>5.2908260041468251</v>
      </c>
      <c r="F33" s="31">
        <f>F29+Infra_costs_IWT!F29</f>
        <v>8.4373512616455919</v>
      </c>
      <c r="G33" s="31">
        <f>G29+Infra_costs_IWT!G29</f>
        <v>4.3704990737890661</v>
      </c>
      <c r="H33" s="31">
        <f>H29+Infra_costs_IWT!H29</f>
        <v>10.413616521446009</v>
      </c>
      <c r="I33" s="31">
        <f>I29+Infra_costs_IWT!I29</f>
        <v>7.0705405955581915</v>
      </c>
      <c r="J33" s="31">
        <f>J29+Infra_costs_IWT!J29</f>
        <v>4.0944439593256252</v>
      </c>
      <c r="K33" s="31">
        <f>K29+Infra_costs_IWT!K29</f>
        <v>7.0350160120490255</v>
      </c>
      <c r="L33" s="31">
        <f>L29+Infra_costs_IWT!L29</f>
        <v>12.082642766564248</v>
      </c>
      <c r="M33" s="31">
        <f>M29+Infra_costs_IWT!M29</f>
        <v>16.852312970332211</v>
      </c>
      <c r="N33" s="31">
        <f>N29+Infra_costs_IWT!N29</f>
        <v>3.9385206423525574</v>
      </c>
      <c r="O33" s="31">
        <f>O29+Infra_costs_IWT!O29</f>
        <v>10.446587210447705</v>
      </c>
      <c r="P33" s="31">
        <f>P29+Infra_costs_IWT!P29</f>
        <v>7.4519977458020472</v>
      </c>
      <c r="Q33" s="31">
        <f>Q29+Infra_costs_IWT!Q29</f>
        <v>13.133943721181376</v>
      </c>
      <c r="R33" s="31">
        <f>R29+Infra_costs_IWT!R29</f>
        <v>4.4088209734511672</v>
      </c>
      <c r="S33" s="31">
        <f>S29+Infra_costs_IWT!S29</f>
        <v>5.6896305895981216</v>
      </c>
      <c r="T33" s="31">
        <f>T29+Infra_costs_IWT!T29</f>
        <v>22.678373694757056</v>
      </c>
      <c r="U33" s="31">
        <f>U29+Infra_costs_IWT!U29</f>
        <v>3.0346153746946958</v>
      </c>
      <c r="V33" s="31">
        <f>V29+Infra_costs_IWT!V29</f>
        <v>12.608105102400238</v>
      </c>
      <c r="W33" s="31">
        <f>W29+Infra_costs_IWT!W29</f>
        <v>7.7509132704172847</v>
      </c>
      <c r="X33" s="31">
        <f>X29+Infra_costs_IWT!X29</f>
        <v>3.4002708431937942</v>
      </c>
      <c r="Y33" s="31">
        <f>Y29+Infra_costs_IWT!Y29</f>
        <v>8.387269810838184</v>
      </c>
      <c r="Z33" s="31">
        <f>Z29+Infra_costs_IWT!Z29</f>
        <v>9.7238300346302697</v>
      </c>
      <c r="AA33" s="31">
        <f>AA29+Infra_costs_IWT!AA29</f>
        <v>8.620914972667908</v>
      </c>
      <c r="AB33" s="31">
        <f>AB29+Infra_costs_IWT!AB29</f>
        <v>4.9576258339887529</v>
      </c>
      <c r="AC33" s="31">
        <f>AC29+Infra_costs_IWT!AC29</f>
        <v>5.2412199586945576</v>
      </c>
      <c r="AD33" s="31">
        <f>AD29+Infra_costs_IWT!AD29</f>
        <v>7.1042930479239494</v>
      </c>
      <c r="AE33" s="31">
        <f>AE29+Infra_costs_IWT!AE29</f>
        <v>10.744563154609196</v>
      </c>
      <c r="AF33" s="31">
        <f>AF29+Infra_costs_IWT!AF29</f>
        <v>12.012451440446194</v>
      </c>
      <c r="AG33" s="31">
        <f>AG29+Infra_costs_IWT!AG29</f>
        <v>9.2135381633927214</v>
      </c>
      <c r="AH33" s="31">
        <f>AH29+Infra_costs_IWT!AH29</f>
        <v>9.2135381633927214</v>
      </c>
      <c r="AI33" s="31">
        <f>AI29+Infra_costs_IWT!AI29</f>
        <v>9.540253988465583</v>
      </c>
      <c r="AJ33" s="31">
        <f>AJ29+Infra_costs_IWT!AJ29</f>
        <v>9.540253988465583</v>
      </c>
      <c r="AK33" s="31">
        <f>AK29+Infra_costs_IWT!AK29</f>
        <v>8.2322134822605424</v>
      </c>
      <c r="AL33" s="31">
        <f>AL29+Infra_costs_IWT!AL29</f>
        <v>8.9909201961957024</v>
      </c>
    </row>
    <row r="34" spans="1:38" s="25" customFormat="1">
      <c r="A34" s="21"/>
      <c r="B34" s="22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</row>
    <row r="35" spans="1:38" s="25" customFormat="1">
      <c r="A35" s="21"/>
      <c r="B35" s="22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</row>
    <row r="36" spans="1:38" s="25" customFormat="1">
      <c r="A36" s="21"/>
      <c r="B36" s="22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</row>
    <row r="37" spans="1:38" s="25" customFormat="1">
      <c r="A37" s="21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</row>
    <row r="38" spans="1:38" s="54" customFormat="1"/>
    <row r="39" spans="1:38" s="54" customFormat="1">
      <c r="A39" s="14" t="s">
        <v>471</v>
      </c>
      <c r="D39" s="45" t="s">
        <v>234</v>
      </c>
    </row>
    <row r="40" spans="1:38" s="54" customFormat="1">
      <c r="A40" s="56" t="s">
        <v>97</v>
      </c>
      <c r="B40" s="56" t="s">
        <v>98</v>
      </c>
      <c r="C40" s="56" t="s">
        <v>99</v>
      </c>
      <c r="D40" s="56" t="s">
        <v>100</v>
      </c>
      <c r="E40" s="56" t="s">
        <v>101</v>
      </c>
      <c r="F40" s="56" t="s">
        <v>102</v>
      </c>
      <c r="G40" s="56" t="s">
        <v>103</v>
      </c>
      <c r="H40" s="56" t="s">
        <v>104</v>
      </c>
      <c r="I40" s="56" t="s">
        <v>105</v>
      </c>
      <c r="J40" s="56" t="s">
        <v>106</v>
      </c>
      <c r="K40" s="56" t="s">
        <v>107</v>
      </c>
      <c r="L40" s="56" t="s">
        <v>108</v>
      </c>
      <c r="M40" s="56" t="s">
        <v>109</v>
      </c>
      <c r="N40" s="56" t="s">
        <v>110</v>
      </c>
      <c r="O40" s="56" t="s">
        <v>111</v>
      </c>
      <c r="P40" s="56" t="s">
        <v>112</v>
      </c>
      <c r="Q40" s="56" t="s">
        <v>113</v>
      </c>
      <c r="R40" s="56" t="s">
        <v>114</v>
      </c>
      <c r="S40" s="56" t="s">
        <v>115</v>
      </c>
      <c r="T40" s="56" t="s">
        <v>116</v>
      </c>
      <c r="U40" s="56" t="s">
        <v>117</v>
      </c>
      <c r="V40" s="56" t="s">
        <v>118</v>
      </c>
      <c r="W40" s="56" t="s">
        <v>119</v>
      </c>
      <c r="X40" s="56" t="s">
        <v>120</v>
      </c>
      <c r="Y40" s="56" t="s">
        <v>121</v>
      </c>
      <c r="Z40" s="56" t="s">
        <v>122</v>
      </c>
      <c r="AA40" s="56" t="s">
        <v>123</v>
      </c>
      <c r="AB40" s="56" t="s">
        <v>124</v>
      </c>
      <c r="AC40" s="56" t="s">
        <v>125</v>
      </c>
      <c r="AD40" s="56" t="s">
        <v>126</v>
      </c>
      <c r="AE40" s="56" t="s">
        <v>127</v>
      </c>
      <c r="AF40" s="56" t="s">
        <v>128</v>
      </c>
      <c r="AG40" s="56" t="s">
        <v>129</v>
      </c>
      <c r="AH40" s="56" t="s">
        <v>130</v>
      </c>
      <c r="AI40" s="56" t="s">
        <v>131</v>
      </c>
      <c r="AJ40" s="56" t="s">
        <v>132</v>
      </c>
      <c r="AK40" s="56" t="s">
        <v>133</v>
      </c>
      <c r="AL40" s="56" t="s">
        <v>134</v>
      </c>
    </row>
    <row r="41" spans="1:38" s="25" customFormat="1">
      <c r="A41" s="17" t="s">
        <v>137</v>
      </c>
      <c r="B41" s="52" t="s">
        <v>71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0</v>
      </c>
      <c r="V41" s="20">
        <v>0</v>
      </c>
      <c r="W41" s="20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20">
        <v>0</v>
      </c>
      <c r="AK41" s="20">
        <v>0</v>
      </c>
      <c r="AL41" s="20">
        <v>0</v>
      </c>
    </row>
    <row r="42" spans="1:38" s="25" customFormat="1">
      <c r="A42" s="21"/>
      <c r="B42" s="5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</row>
    <row r="43" spans="1:38" s="25" customFormat="1">
      <c r="A43" s="21"/>
      <c r="B43" s="5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</row>
    <row r="44" spans="1:38" s="25" customFormat="1">
      <c r="A44" s="21"/>
      <c r="B44" s="5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</row>
    <row r="45" spans="1:38" s="25" customFormat="1">
      <c r="A45" s="21"/>
      <c r="B45" s="22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</row>
    <row r="46" spans="1:38" s="25" customFormat="1">
      <c r="A46" s="21"/>
      <c r="B46" s="22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</row>
    <row r="47" spans="1:38" s="25" customFormat="1">
      <c r="A47" s="21"/>
      <c r="B47" s="22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</row>
    <row r="48" spans="1:38" s="25" customFormat="1">
      <c r="A48" s="21"/>
      <c r="B48" s="22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</row>
    <row r="49" spans="1:38" s="25" customFormat="1">
      <c r="A49" s="21"/>
      <c r="B49" s="21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</row>
    <row r="50" spans="1:38" s="54" customFormat="1"/>
    <row r="51" spans="1:38" s="41" customFormat="1" ht="13.5" thickBot="1"/>
    <row r="52" spans="1:38" s="54" customFormat="1" ht="13.5" thickTop="1"/>
    <row r="53" spans="1:38" s="54" customFormat="1" ht="18.75">
      <c r="A53" s="15" t="s">
        <v>71</v>
      </c>
      <c r="B53" s="43"/>
      <c r="C53" s="2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</row>
    <row r="54" spans="1:38" s="42" customFormat="1"/>
    <row r="55" spans="1:38" s="54" customFormat="1">
      <c r="A55" s="14" t="s">
        <v>534</v>
      </c>
    </row>
    <row r="56" spans="1:38" s="54" customFormat="1">
      <c r="A56" s="51" t="s">
        <v>97</v>
      </c>
      <c r="B56" s="51" t="s">
        <v>227</v>
      </c>
      <c r="C56" s="51" t="s">
        <v>99</v>
      </c>
      <c r="D56" s="51" t="s">
        <v>100</v>
      </c>
      <c r="E56" s="51" t="s">
        <v>101</v>
      </c>
      <c r="F56" s="51" t="s">
        <v>102</v>
      </c>
      <c r="G56" s="51" t="s">
        <v>103</v>
      </c>
      <c r="H56" s="51" t="s">
        <v>104</v>
      </c>
      <c r="I56" s="51" t="s">
        <v>105</v>
      </c>
      <c r="J56" s="51" t="s">
        <v>106</v>
      </c>
      <c r="K56" s="51" t="s">
        <v>107</v>
      </c>
      <c r="L56" s="51" t="s">
        <v>108</v>
      </c>
      <c r="M56" s="51" t="s">
        <v>109</v>
      </c>
      <c r="N56" s="51" t="s">
        <v>110</v>
      </c>
      <c r="O56" s="51" t="s">
        <v>111</v>
      </c>
      <c r="P56" s="51" t="s">
        <v>112</v>
      </c>
      <c r="Q56" s="51" t="s">
        <v>113</v>
      </c>
      <c r="R56" s="51" t="s">
        <v>114</v>
      </c>
      <c r="S56" s="51" t="s">
        <v>115</v>
      </c>
      <c r="T56" s="51" t="s">
        <v>116</v>
      </c>
      <c r="U56" s="51" t="s">
        <v>117</v>
      </c>
      <c r="V56" s="51" t="s">
        <v>118</v>
      </c>
      <c r="W56" s="51" t="s">
        <v>119</v>
      </c>
      <c r="X56" s="51" t="s">
        <v>120</v>
      </c>
      <c r="Y56" s="51" t="s">
        <v>121</v>
      </c>
      <c r="Z56" s="51" t="s">
        <v>122</v>
      </c>
      <c r="AA56" s="51" t="s">
        <v>123</v>
      </c>
      <c r="AB56" s="51" t="s">
        <v>124</v>
      </c>
      <c r="AC56" s="51" t="s">
        <v>125</v>
      </c>
      <c r="AD56" s="51" t="s">
        <v>126</v>
      </c>
      <c r="AE56" s="51" t="s">
        <v>127</v>
      </c>
      <c r="AF56" s="51" t="s">
        <v>128</v>
      </c>
      <c r="AG56" s="51" t="s">
        <v>129</v>
      </c>
      <c r="AH56" s="51" t="s">
        <v>130</v>
      </c>
      <c r="AI56" s="51" t="s">
        <v>131</v>
      </c>
      <c r="AJ56" s="51" t="s">
        <v>132</v>
      </c>
      <c r="AK56" s="51" t="s">
        <v>133</v>
      </c>
      <c r="AL56" s="51" t="s">
        <v>134</v>
      </c>
    </row>
    <row r="57" spans="1:38" s="54" customFormat="1">
      <c r="A57" s="17" t="s">
        <v>137</v>
      </c>
      <c r="B57" s="52" t="s">
        <v>228</v>
      </c>
      <c r="C57" s="95">
        <v>1.0584329560474195</v>
      </c>
      <c r="D57" s="95">
        <v>0.56566390749904227</v>
      </c>
      <c r="E57" s="95">
        <v>0.27045625350656022</v>
      </c>
      <c r="F57" s="95">
        <v>0.77379072819421491</v>
      </c>
      <c r="G57" s="95"/>
      <c r="H57" s="95">
        <v>1.0594746607918943</v>
      </c>
      <c r="I57" s="95"/>
      <c r="J57" s="95">
        <v>0</v>
      </c>
      <c r="K57" s="95">
        <v>2.9173835460248307</v>
      </c>
      <c r="L57" s="95">
        <v>0.63419408065512117</v>
      </c>
      <c r="M57" s="95">
        <v>0.67850364134763097</v>
      </c>
      <c r="N57" s="95"/>
      <c r="O57" s="95">
        <v>0.52166483894649873</v>
      </c>
      <c r="P57" s="95"/>
      <c r="Q57" s="95">
        <v>3.5449491627837473</v>
      </c>
      <c r="R57" s="95"/>
      <c r="S57" s="95"/>
      <c r="T57" s="95">
        <v>1.7261103309874533</v>
      </c>
      <c r="U57" s="95"/>
      <c r="V57" s="95">
        <v>0.4956248654893996</v>
      </c>
      <c r="W57" s="95">
        <v>1.1535738857750024</v>
      </c>
      <c r="X57" s="95"/>
      <c r="Y57" s="95">
        <v>0.47029750494742284</v>
      </c>
      <c r="Z57" s="95">
        <v>0.44522242322934857</v>
      </c>
      <c r="AA57" s="95"/>
      <c r="AB57" s="95"/>
      <c r="AC57" s="95"/>
      <c r="AD57" s="95">
        <v>0.716620863318287</v>
      </c>
      <c r="AE57" s="95"/>
      <c r="AF57" s="95">
        <v>1.0142477624106596</v>
      </c>
      <c r="AG57" s="95"/>
      <c r="AH57" s="95"/>
      <c r="AI57" s="95"/>
      <c r="AJ57" s="95"/>
      <c r="AK57" s="95"/>
      <c r="AL57" s="95">
        <v>0.57539883198881581</v>
      </c>
    </row>
    <row r="58" spans="1:38" s="54" customFormat="1">
      <c r="A58" s="17" t="s">
        <v>137</v>
      </c>
      <c r="B58" s="52" t="s">
        <v>229</v>
      </c>
      <c r="C58" s="95">
        <v>52.031207029261509</v>
      </c>
      <c r="D58" s="95">
        <v>34.660688871017989</v>
      </c>
      <c r="E58" s="95">
        <v>13.329980508630292</v>
      </c>
      <c r="F58" s="95">
        <v>24.105887885362197</v>
      </c>
      <c r="G58" s="95">
        <v>11.468107071359913</v>
      </c>
      <c r="H58" s="95">
        <v>31.962201293575397</v>
      </c>
      <c r="I58" s="95">
        <v>23.21602225991224</v>
      </c>
      <c r="J58" s="95">
        <v>9.3440585203406314</v>
      </c>
      <c r="K58" s="95">
        <v>9.7268749145568076</v>
      </c>
      <c r="L58" s="95">
        <v>35.172611047301544</v>
      </c>
      <c r="M58" s="95">
        <v>46.553762747226209</v>
      </c>
      <c r="N58" s="95">
        <v>8.5038661896988117</v>
      </c>
      <c r="O58" s="95">
        <v>33.81408350097805</v>
      </c>
      <c r="P58" s="95">
        <v>25.811188217880257</v>
      </c>
      <c r="Q58" s="95">
        <v>33.145431551653822</v>
      </c>
      <c r="R58" s="95">
        <v>10.749772205157534</v>
      </c>
      <c r="S58" s="95">
        <v>16.880955627162969</v>
      </c>
      <c r="T58" s="95">
        <v>85.021473163262385</v>
      </c>
      <c r="U58" s="95">
        <v>4.8671808740191267</v>
      </c>
      <c r="V58" s="95">
        <v>34.900511715227495</v>
      </c>
      <c r="W58" s="95">
        <v>19.636447058713177</v>
      </c>
      <c r="X58" s="95">
        <v>6.122505132644779</v>
      </c>
      <c r="Y58" s="95">
        <v>24.917465854938101</v>
      </c>
      <c r="Z58" s="95">
        <v>31.620378446613056</v>
      </c>
      <c r="AA58" s="95">
        <v>28.388902974640679</v>
      </c>
      <c r="AB58" s="95">
        <v>13.199527114733653</v>
      </c>
      <c r="AC58" s="95">
        <v>14.591561690114647</v>
      </c>
      <c r="AD58" s="95">
        <v>19.34193207133594</v>
      </c>
      <c r="AE58" s="95">
        <v>38.57633291796234</v>
      </c>
      <c r="AF58" s="95">
        <v>39.708833084080446</v>
      </c>
      <c r="AG58" s="95">
        <v>31.740642765080722</v>
      </c>
      <c r="AH58" s="95">
        <v>31.740642765080722</v>
      </c>
      <c r="AI58" s="95">
        <v>33.199328742273195</v>
      </c>
      <c r="AJ58" s="95">
        <v>33.199328742273195</v>
      </c>
      <c r="AK58" s="95">
        <v>31.150154659392189</v>
      </c>
      <c r="AL58" s="95">
        <v>28.177612604521286</v>
      </c>
    </row>
    <row r="59" spans="1:38" s="54" customFormat="1">
      <c r="A59" s="17" t="s">
        <v>137</v>
      </c>
      <c r="B59" s="52" t="s">
        <v>230</v>
      </c>
      <c r="C59" s="95">
        <v>3.3500328947368407</v>
      </c>
      <c r="D59" s="95">
        <v>3.3500328947368407</v>
      </c>
      <c r="E59" s="95">
        <v>3.3500328947368407</v>
      </c>
      <c r="F59" s="95">
        <v>3.3500328947368407</v>
      </c>
      <c r="G59" s="95">
        <v>3.3500328947368407</v>
      </c>
      <c r="H59" s="95">
        <v>3.3500328947368407</v>
      </c>
      <c r="I59" s="95">
        <v>3.3500328947368407</v>
      </c>
      <c r="J59" s="95">
        <v>3.3500328947368407</v>
      </c>
      <c r="K59" s="95">
        <v>3.3500328947368407</v>
      </c>
      <c r="L59" s="95">
        <v>3.3500328947368407</v>
      </c>
      <c r="M59" s="95">
        <v>3.3500328947368407</v>
      </c>
      <c r="N59" s="95">
        <v>3.3500328947368407</v>
      </c>
      <c r="O59" s="95">
        <v>3.3500328947368407</v>
      </c>
      <c r="P59" s="95">
        <v>3.3500328947368407</v>
      </c>
      <c r="Q59" s="95">
        <v>3.3500328947368407</v>
      </c>
      <c r="R59" s="95">
        <v>3.3500328947368407</v>
      </c>
      <c r="S59" s="95">
        <v>3.3500328947368407</v>
      </c>
      <c r="T59" s="95">
        <v>3.3500328947368407</v>
      </c>
      <c r="U59" s="95">
        <v>3.3500328947368407</v>
      </c>
      <c r="V59" s="95">
        <v>3.3500328947368407</v>
      </c>
      <c r="W59" s="95">
        <v>3.3500328947368407</v>
      </c>
      <c r="X59" s="95">
        <v>3.3500328947368407</v>
      </c>
      <c r="Y59" s="95">
        <v>3.3500328947368407</v>
      </c>
      <c r="Z59" s="95">
        <v>3.3500328947368407</v>
      </c>
      <c r="AA59" s="95">
        <v>3.3500328947368407</v>
      </c>
      <c r="AB59" s="95">
        <v>3.3500328947368407</v>
      </c>
      <c r="AC59" s="95">
        <v>3.3500328947368407</v>
      </c>
      <c r="AD59" s="95">
        <v>3.3500328947368407</v>
      </c>
      <c r="AE59" s="95">
        <v>3.3500328947368407</v>
      </c>
      <c r="AF59" s="95">
        <v>3.3500328947368407</v>
      </c>
      <c r="AG59" s="95">
        <v>3.3500328947368407</v>
      </c>
      <c r="AH59" s="95">
        <v>3.3500328947368407</v>
      </c>
      <c r="AI59" s="95">
        <v>3.3500328947368407</v>
      </c>
      <c r="AJ59" s="95">
        <v>3.3500328947368407</v>
      </c>
      <c r="AK59" s="95">
        <v>3.3500328947368407</v>
      </c>
      <c r="AL59" s="95">
        <v>3.3500328947368407</v>
      </c>
    </row>
    <row r="60" spans="1:38" s="54" customFormat="1">
      <c r="A60" s="17" t="s">
        <v>137</v>
      </c>
      <c r="B60" s="52" t="s">
        <v>232</v>
      </c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</row>
    <row r="61" spans="1:38" s="54" customFormat="1">
      <c r="A61" s="17" t="s">
        <v>137</v>
      </c>
      <c r="B61" s="19" t="s">
        <v>233</v>
      </c>
      <c r="C61" s="20">
        <v>0</v>
      </c>
      <c r="D61" s="20">
        <v>0</v>
      </c>
      <c r="E61" s="20">
        <v>0</v>
      </c>
      <c r="F61" s="20">
        <v>0</v>
      </c>
      <c r="G61" s="20">
        <v>0</v>
      </c>
      <c r="H61" s="20">
        <v>0</v>
      </c>
      <c r="I61" s="20">
        <v>0</v>
      </c>
      <c r="J61" s="20">
        <v>0</v>
      </c>
      <c r="K61" s="20">
        <v>0</v>
      </c>
      <c r="L61" s="20">
        <v>0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20">
        <v>0</v>
      </c>
      <c r="X61" s="20">
        <v>0</v>
      </c>
      <c r="Y61" s="20">
        <v>0</v>
      </c>
      <c r="Z61" s="20">
        <v>0</v>
      </c>
      <c r="AA61" s="20">
        <v>0</v>
      </c>
      <c r="AB61" s="20">
        <v>0</v>
      </c>
      <c r="AC61" s="20">
        <v>0</v>
      </c>
      <c r="AD61" s="20">
        <v>0</v>
      </c>
      <c r="AE61" s="20">
        <v>0</v>
      </c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20">
        <v>0</v>
      </c>
      <c r="AL61" s="20">
        <v>0</v>
      </c>
    </row>
    <row r="62" spans="1:38" s="54" customFormat="1">
      <c r="A62" s="17" t="s">
        <v>137</v>
      </c>
      <c r="B62" s="19" t="s">
        <v>231</v>
      </c>
      <c r="C62" s="95">
        <v>1.9945716904200181</v>
      </c>
      <c r="D62" s="95">
        <v>1.8096500519095242</v>
      </c>
      <c r="E62" s="95">
        <v>0.94842135200314082</v>
      </c>
      <c r="F62" s="95">
        <v>1.2734811652631244</v>
      </c>
      <c r="G62" s="95">
        <v>1.0364558428298409</v>
      </c>
      <c r="H62" s="95">
        <v>1.5198415884543959</v>
      </c>
      <c r="I62" s="95">
        <v>1.4290388462033285</v>
      </c>
      <c r="J62" s="95">
        <v>1.0121197280408811</v>
      </c>
      <c r="K62" s="95">
        <v>1.0362338434926608</v>
      </c>
      <c r="L62" s="95">
        <v>1.6593525454549531</v>
      </c>
      <c r="M62" s="95">
        <v>1.909964678467083</v>
      </c>
      <c r="N62" s="95">
        <v>0.98560303456801446</v>
      </c>
      <c r="O62" s="95">
        <v>1.4665453905819015</v>
      </c>
      <c r="P62" s="95">
        <v>1.5917856757813942</v>
      </c>
      <c r="Q62" s="95">
        <v>1.5986874174835217</v>
      </c>
      <c r="R62" s="95">
        <v>0.97660000285975823</v>
      </c>
      <c r="S62" s="95">
        <v>1.1385000116836643</v>
      </c>
      <c r="T62" s="95">
        <v>3.0888403454744555</v>
      </c>
      <c r="U62" s="95">
        <v>0.86619252208463726</v>
      </c>
      <c r="V62" s="95">
        <v>1.8721781929115211</v>
      </c>
      <c r="W62" s="95">
        <v>1.2089895391838121</v>
      </c>
      <c r="X62" s="95">
        <v>0.92523041928522398</v>
      </c>
      <c r="Y62" s="95">
        <v>1.2467709933795688</v>
      </c>
      <c r="Z62" s="95">
        <v>1.4481078049489642</v>
      </c>
      <c r="AA62" s="95">
        <v>1.3609395391595629</v>
      </c>
      <c r="AB62" s="95">
        <v>1.1309977413234826</v>
      </c>
      <c r="AC62" s="95">
        <v>1.1319333831089082</v>
      </c>
      <c r="AD62" s="95">
        <v>1.3257155915035856</v>
      </c>
      <c r="AE62" s="95">
        <v>1.8124493916236659</v>
      </c>
      <c r="AF62" s="95">
        <v>1.8500751726216482</v>
      </c>
      <c r="AG62" s="95">
        <v>1.5853020256135928</v>
      </c>
      <c r="AH62" s="95">
        <v>1.5853020256135928</v>
      </c>
      <c r="AI62" s="95">
        <v>1.6337891448493056</v>
      </c>
      <c r="AJ62" s="95">
        <v>1.6337891448493056</v>
      </c>
      <c r="AK62" s="95"/>
      <c r="AL62" s="95">
        <v>1.4669192123779955</v>
      </c>
    </row>
    <row r="63" spans="1:38" s="54" customFormat="1"/>
    <row r="64" spans="1:38" s="54" customFormat="1">
      <c r="A64" s="14" t="s">
        <v>535</v>
      </c>
    </row>
    <row r="65" spans="1:38" s="54" customFormat="1">
      <c r="A65" s="51" t="s">
        <v>97</v>
      </c>
      <c r="B65" s="51" t="s">
        <v>227</v>
      </c>
      <c r="C65" s="51" t="s">
        <v>99</v>
      </c>
      <c r="D65" s="51" t="s">
        <v>100</v>
      </c>
      <c r="E65" s="51" t="s">
        <v>101</v>
      </c>
      <c r="F65" s="51" t="s">
        <v>102</v>
      </c>
      <c r="G65" s="51" t="s">
        <v>103</v>
      </c>
      <c r="H65" s="51" t="s">
        <v>104</v>
      </c>
      <c r="I65" s="51" t="s">
        <v>105</v>
      </c>
      <c r="J65" s="51" t="s">
        <v>106</v>
      </c>
      <c r="K65" s="51" t="s">
        <v>107</v>
      </c>
      <c r="L65" s="51" t="s">
        <v>108</v>
      </c>
      <c r="M65" s="51" t="s">
        <v>109</v>
      </c>
      <c r="N65" s="51" t="s">
        <v>110</v>
      </c>
      <c r="O65" s="51" t="s">
        <v>111</v>
      </c>
      <c r="P65" s="51" t="s">
        <v>112</v>
      </c>
      <c r="Q65" s="51" t="s">
        <v>113</v>
      </c>
      <c r="R65" s="51" t="s">
        <v>114</v>
      </c>
      <c r="S65" s="51" t="s">
        <v>115</v>
      </c>
      <c r="T65" s="51" t="s">
        <v>116</v>
      </c>
      <c r="U65" s="51" t="s">
        <v>117</v>
      </c>
      <c r="V65" s="51" t="s">
        <v>118</v>
      </c>
      <c r="W65" s="51" t="s">
        <v>119</v>
      </c>
      <c r="X65" s="51" t="s">
        <v>120</v>
      </c>
      <c r="Y65" s="51" t="s">
        <v>121</v>
      </c>
      <c r="Z65" s="51" t="s">
        <v>122</v>
      </c>
      <c r="AA65" s="51" t="s">
        <v>123</v>
      </c>
      <c r="AB65" s="51" t="s">
        <v>124</v>
      </c>
      <c r="AC65" s="51" t="s">
        <v>125</v>
      </c>
      <c r="AD65" s="51" t="s">
        <v>126</v>
      </c>
      <c r="AE65" s="51" t="s">
        <v>127</v>
      </c>
      <c r="AF65" s="51" t="s">
        <v>128</v>
      </c>
      <c r="AG65" s="51" t="s">
        <v>129</v>
      </c>
      <c r="AH65" s="51" t="s">
        <v>130</v>
      </c>
      <c r="AI65" s="51" t="s">
        <v>131</v>
      </c>
      <c r="AJ65" s="51" t="s">
        <v>132</v>
      </c>
      <c r="AK65" s="51" t="s">
        <v>133</v>
      </c>
      <c r="AL65" s="51" t="s">
        <v>134</v>
      </c>
    </row>
    <row r="66" spans="1:38" s="54" customFormat="1">
      <c r="A66" s="17" t="s">
        <v>137</v>
      </c>
      <c r="B66" s="52" t="s">
        <v>228</v>
      </c>
      <c r="C66" s="95">
        <v>1.0584329560474195</v>
      </c>
      <c r="D66" s="95">
        <v>0.56566390749904227</v>
      </c>
      <c r="E66" s="95">
        <v>0.27045625350656022</v>
      </c>
      <c r="F66" s="95">
        <v>0.77379072819421491</v>
      </c>
      <c r="G66" s="95"/>
      <c r="H66" s="95">
        <v>1.0594746607918943</v>
      </c>
      <c r="I66" s="95"/>
      <c r="J66" s="95">
        <v>0</v>
      </c>
      <c r="K66" s="95">
        <v>2.9173835460248307</v>
      </c>
      <c r="L66" s="95">
        <v>0.63419408065512117</v>
      </c>
      <c r="M66" s="95">
        <v>0.67850364134763097</v>
      </c>
      <c r="N66" s="95"/>
      <c r="O66" s="95">
        <v>0.52166483894649873</v>
      </c>
      <c r="P66" s="95"/>
      <c r="Q66" s="95">
        <v>3.5449491627837473</v>
      </c>
      <c r="R66" s="95"/>
      <c r="S66" s="95"/>
      <c r="T66" s="95">
        <v>1.7261103309874533</v>
      </c>
      <c r="U66" s="95"/>
      <c r="V66" s="95">
        <v>0.4956248654893996</v>
      </c>
      <c r="W66" s="95">
        <v>1.1535738857750024</v>
      </c>
      <c r="X66" s="95"/>
      <c r="Y66" s="95">
        <v>0.47029750494742284</v>
      </c>
      <c r="Z66" s="95">
        <v>0.44522242322934857</v>
      </c>
      <c r="AA66" s="95"/>
      <c r="AB66" s="95"/>
      <c r="AC66" s="95"/>
      <c r="AD66" s="95">
        <v>0.716620863318287</v>
      </c>
      <c r="AE66" s="95"/>
      <c r="AF66" s="95">
        <v>1.0142477624106596</v>
      </c>
      <c r="AG66" s="95"/>
      <c r="AH66" s="95"/>
      <c r="AI66" s="95"/>
      <c r="AJ66" s="95"/>
      <c r="AK66" s="95"/>
      <c r="AL66" s="95">
        <v>0.57539883198881581</v>
      </c>
    </row>
    <row r="67" spans="1:38" s="54" customFormat="1">
      <c r="A67" s="17" t="s">
        <v>137</v>
      </c>
      <c r="B67" s="52" t="s">
        <v>229</v>
      </c>
      <c r="C67" s="31">
        <v>18.044528634914698</v>
      </c>
      <c r="D67" s="31">
        <v>12.024365103116269</v>
      </c>
      <c r="E67" s="31">
        <v>4.4398927851378351</v>
      </c>
      <c r="F67" s="31">
        <v>8.2159069507387805</v>
      </c>
      <c r="G67" s="31">
        <v>0</v>
      </c>
      <c r="H67" s="31">
        <v>11.007823239818123</v>
      </c>
      <c r="I67" s="31">
        <v>0</v>
      </c>
      <c r="J67" s="31">
        <v>2.5963120802611979</v>
      </c>
      <c r="K67" s="31">
        <v>2.5261206697046918</v>
      </c>
      <c r="L67" s="31">
        <v>12.161214853092064</v>
      </c>
      <c r="M67" s="31">
        <v>16.195596232489905</v>
      </c>
      <c r="N67" s="31">
        <v>0</v>
      </c>
      <c r="O67" s="31">
        <v>11.695035469968579</v>
      </c>
      <c r="P67" s="31">
        <v>0</v>
      </c>
      <c r="Q67" s="31">
        <v>11.327592818853219</v>
      </c>
      <c r="R67" s="31">
        <v>0</v>
      </c>
      <c r="S67" s="31">
        <v>0</v>
      </c>
      <c r="T67" s="31">
        <v>29.68250164279377</v>
      </c>
      <c r="U67" s="31">
        <v>0</v>
      </c>
      <c r="V67" s="31">
        <v>12.041401086738158</v>
      </c>
      <c r="W67" s="31">
        <v>6.6213948180495121</v>
      </c>
      <c r="X67" s="31">
        <v>0</v>
      </c>
      <c r="Y67" s="31">
        <v>8.4570325248300904</v>
      </c>
      <c r="Z67" s="31">
        <v>10.866715152417278</v>
      </c>
      <c r="AA67" s="31">
        <v>0</v>
      </c>
      <c r="AB67" s="31">
        <v>0</v>
      </c>
      <c r="AC67" s="31">
        <v>0</v>
      </c>
      <c r="AD67" s="31">
        <v>6.3138307579165076</v>
      </c>
      <c r="AE67" s="31">
        <v>0</v>
      </c>
      <c r="AF67" s="31">
        <v>12.403025011044646</v>
      </c>
      <c r="AG67" s="31">
        <v>0</v>
      </c>
      <c r="AH67" s="31">
        <v>0</v>
      </c>
      <c r="AI67" s="31">
        <v>0</v>
      </c>
      <c r="AJ67" s="31"/>
      <c r="AK67" s="31">
        <v>0</v>
      </c>
      <c r="AL67" s="31">
        <v>12.94392317455447</v>
      </c>
    </row>
    <row r="68" spans="1:38" s="54" customFormat="1">
      <c r="A68" s="17" t="s">
        <v>137</v>
      </c>
      <c r="B68" s="52" t="s">
        <v>230</v>
      </c>
      <c r="C68" s="31">
        <v>2.6534732008404425</v>
      </c>
      <c r="D68" s="31">
        <v>2.6534732008404425</v>
      </c>
      <c r="E68" s="31">
        <v>2.6534732008404425</v>
      </c>
      <c r="F68" s="31">
        <v>2.6534732008404425</v>
      </c>
      <c r="G68" s="31">
        <v>0</v>
      </c>
      <c r="H68" s="31">
        <v>2.6534732008404425</v>
      </c>
      <c r="I68" s="31">
        <v>0</v>
      </c>
      <c r="J68" s="31">
        <v>2.6534732008404425</v>
      </c>
      <c r="K68" s="31">
        <v>2.6534732008404425</v>
      </c>
      <c r="L68" s="31">
        <v>2.6534732008404425</v>
      </c>
      <c r="M68" s="31">
        <v>2.6534732008404425</v>
      </c>
      <c r="N68" s="31">
        <v>0</v>
      </c>
      <c r="O68" s="31">
        <v>2.6534732008404425</v>
      </c>
      <c r="P68" s="31">
        <v>0</v>
      </c>
      <c r="Q68" s="31">
        <v>2.6534732008404425</v>
      </c>
      <c r="R68" s="31">
        <v>0</v>
      </c>
      <c r="S68" s="31">
        <v>0</v>
      </c>
      <c r="T68" s="31">
        <v>2.6534732008404425</v>
      </c>
      <c r="U68" s="31">
        <v>0</v>
      </c>
      <c r="V68" s="31">
        <v>2.6534732008404425</v>
      </c>
      <c r="W68" s="31">
        <v>2.6534732008404416</v>
      </c>
      <c r="X68" s="31">
        <v>0</v>
      </c>
      <c r="Y68" s="31">
        <v>2.6534732008404425</v>
      </c>
      <c r="Z68" s="31">
        <v>2.6534732008404425</v>
      </c>
      <c r="AA68" s="31">
        <v>0</v>
      </c>
      <c r="AB68" s="31">
        <v>0</v>
      </c>
      <c r="AC68" s="31">
        <v>0</v>
      </c>
      <c r="AD68" s="31">
        <v>2.6534732008404429</v>
      </c>
      <c r="AE68" s="31">
        <v>0</v>
      </c>
      <c r="AF68" s="31">
        <v>2.6534732008404416</v>
      </c>
      <c r="AG68" s="31">
        <v>0</v>
      </c>
      <c r="AH68" s="31">
        <v>0</v>
      </c>
      <c r="AI68" s="31">
        <v>0</v>
      </c>
      <c r="AJ68" s="31"/>
      <c r="AK68" s="31">
        <v>0</v>
      </c>
      <c r="AL68" s="31">
        <v>2.6534732008404425</v>
      </c>
    </row>
    <row r="69" spans="1:38" s="54" customFormat="1">
      <c r="A69" s="17" t="s">
        <v>137</v>
      </c>
      <c r="B69" s="52" t="s">
        <v>232</v>
      </c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</row>
    <row r="70" spans="1:38" s="54" customFormat="1">
      <c r="A70" s="17" t="s">
        <v>137</v>
      </c>
      <c r="B70" s="19" t="s">
        <v>233</v>
      </c>
      <c r="C70" s="20">
        <v>0</v>
      </c>
      <c r="D70" s="20">
        <v>0</v>
      </c>
      <c r="E70" s="20">
        <v>0</v>
      </c>
      <c r="F70" s="20">
        <v>0</v>
      </c>
      <c r="G70" s="20">
        <v>0</v>
      </c>
      <c r="H70" s="20">
        <v>0</v>
      </c>
      <c r="I70" s="20">
        <v>0</v>
      </c>
      <c r="J70" s="20">
        <v>0</v>
      </c>
      <c r="K70" s="20">
        <v>0</v>
      </c>
      <c r="L70" s="20">
        <v>0</v>
      </c>
      <c r="M70" s="20">
        <v>0</v>
      </c>
      <c r="N70" s="20">
        <v>0</v>
      </c>
      <c r="O70" s="20">
        <v>0</v>
      </c>
      <c r="P70" s="20">
        <v>0</v>
      </c>
      <c r="Q70" s="20">
        <v>0</v>
      </c>
      <c r="R70" s="20">
        <v>0</v>
      </c>
      <c r="S70" s="20">
        <v>0</v>
      </c>
      <c r="T70" s="20">
        <v>0</v>
      </c>
      <c r="U70" s="20">
        <v>0</v>
      </c>
      <c r="V70" s="20">
        <v>0</v>
      </c>
      <c r="W70" s="20">
        <v>0</v>
      </c>
      <c r="X70" s="20">
        <v>0</v>
      </c>
      <c r="Y70" s="20">
        <v>0</v>
      </c>
      <c r="Z70" s="20">
        <v>0</v>
      </c>
      <c r="AA70" s="20">
        <v>0</v>
      </c>
      <c r="AB70" s="20">
        <v>0</v>
      </c>
      <c r="AC70" s="20">
        <v>0</v>
      </c>
      <c r="AD70" s="20">
        <v>0</v>
      </c>
      <c r="AE70" s="20">
        <v>0</v>
      </c>
      <c r="AF70" s="20">
        <v>0</v>
      </c>
      <c r="AG70" s="20">
        <v>0</v>
      </c>
      <c r="AH70" s="20">
        <v>0</v>
      </c>
      <c r="AI70" s="20">
        <v>0</v>
      </c>
      <c r="AJ70" s="20">
        <v>0</v>
      </c>
      <c r="AK70" s="20">
        <v>0</v>
      </c>
      <c r="AL70" s="20">
        <v>0</v>
      </c>
    </row>
    <row r="71" spans="1:38" s="54" customFormat="1">
      <c r="A71" s="17" t="s">
        <v>137</v>
      </c>
      <c r="B71" s="19" t="s">
        <v>231</v>
      </c>
      <c r="C71" s="30">
        <v>1.4969161442610746</v>
      </c>
      <c r="D71" s="30">
        <v>1.3552251787114242</v>
      </c>
      <c r="E71" s="30">
        <v>0.75027598535530593</v>
      </c>
      <c r="F71" s="30">
        <v>1.0423187882204517</v>
      </c>
      <c r="G71" s="30">
        <v>0</v>
      </c>
      <c r="H71" s="30">
        <v>1.183630507810872</v>
      </c>
      <c r="I71" s="30">
        <v>0</v>
      </c>
      <c r="J71" s="30">
        <v>0.67781224604923007</v>
      </c>
      <c r="K71" s="30">
        <v>0.6927126115513722</v>
      </c>
      <c r="L71" s="30">
        <v>1.3120953997448366</v>
      </c>
      <c r="M71" s="30">
        <v>1.4840865193737567</v>
      </c>
      <c r="N71" s="30">
        <v>0</v>
      </c>
      <c r="O71" s="30">
        <v>1.1802277979583997</v>
      </c>
      <c r="P71" s="30">
        <v>0</v>
      </c>
      <c r="Q71" s="30">
        <v>1.1784415913862232</v>
      </c>
      <c r="R71" s="30">
        <v>0</v>
      </c>
      <c r="S71" s="30">
        <v>0</v>
      </c>
      <c r="T71" s="30">
        <v>2.2404687661884073</v>
      </c>
      <c r="U71" s="30">
        <v>0</v>
      </c>
      <c r="V71" s="30">
        <v>1.3424560506262164</v>
      </c>
      <c r="W71" s="30">
        <v>0.90830883907448612</v>
      </c>
      <c r="X71" s="30">
        <v>0</v>
      </c>
      <c r="Y71" s="30">
        <v>0.92512147346774465</v>
      </c>
      <c r="Z71" s="30">
        <v>1.12652550292509</v>
      </c>
      <c r="AA71" s="30">
        <v>0</v>
      </c>
      <c r="AB71" s="30">
        <v>0</v>
      </c>
      <c r="AC71" s="30">
        <v>0</v>
      </c>
      <c r="AD71" s="30">
        <v>0.91322384514250343</v>
      </c>
      <c r="AE71" s="30">
        <v>0</v>
      </c>
      <c r="AF71" s="30">
        <v>1.2756113380790726</v>
      </c>
      <c r="AG71" s="30">
        <v>1.0386101960854217</v>
      </c>
      <c r="AH71" s="30">
        <v>0</v>
      </c>
      <c r="AI71" s="30">
        <v>0</v>
      </c>
      <c r="AJ71" s="30"/>
      <c r="AK71" s="30">
        <v>0</v>
      </c>
      <c r="AL71" s="30">
        <v>1.3257424268917011</v>
      </c>
    </row>
    <row r="72" spans="1:38" s="54" customFormat="1"/>
    <row r="73" spans="1:38" s="54" customFormat="1">
      <c r="A73" s="14" t="s">
        <v>536</v>
      </c>
    </row>
    <row r="74" spans="1:38" s="54" customFormat="1">
      <c r="A74" s="51" t="s">
        <v>97</v>
      </c>
      <c r="B74" s="51" t="s">
        <v>227</v>
      </c>
      <c r="C74" s="51" t="s">
        <v>99</v>
      </c>
      <c r="D74" s="51" t="s">
        <v>100</v>
      </c>
      <c r="E74" s="51" t="s">
        <v>101</v>
      </c>
      <c r="F74" s="51" t="s">
        <v>102</v>
      </c>
      <c r="G74" s="51" t="s">
        <v>103</v>
      </c>
      <c r="H74" s="51" t="s">
        <v>104</v>
      </c>
      <c r="I74" s="51" t="s">
        <v>105</v>
      </c>
      <c r="J74" s="51" t="s">
        <v>106</v>
      </c>
      <c r="K74" s="51" t="s">
        <v>107</v>
      </c>
      <c r="L74" s="51" t="s">
        <v>108</v>
      </c>
      <c r="M74" s="51" t="s">
        <v>109</v>
      </c>
      <c r="N74" s="51" t="s">
        <v>110</v>
      </c>
      <c r="O74" s="51" t="s">
        <v>111</v>
      </c>
      <c r="P74" s="51" t="s">
        <v>112</v>
      </c>
      <c r="Q74" s="51" t="s">
        <v>113</v>
      </c>
      <c r="R74" s="51" t="s">
        <v>114</v>
      </c>
      <c r="S74" s="51" t="s">
        <v>115</v>
      </c>
      <c r="T74" s="51" t="s">
        <v>116</v>
      </c>
      <c r="U74" s="51" t="s">
        <v>117</v>
      </c>
      <c r="V74" s="51" t="s">
        <v>118</v>
      </c>
      <c r="W74" s="51" t="s">
        <v>119</v>
      </c>
      <c r="X74" s="51" t="s">
        <v>120</v>
      </c>
      <c r="Y74" s="51" t="s">
        <v>121</v>
      </c>
      <c r="Z74" s="51" t="s">
        <v>122</v>
      </c>
      <c r="AA74" s="51" t="s">
        <v>123</v>
      </c>
      <c r="AB74" s="51" t="s">
        <v>124</v>
      </c>
      <c r="AC74" s="51" t="s">
        <v>125</v>
      </c>
      <c r="AD74" s="51" t="s">
        <v>126</v>
      </c>
      <c r="AE74" s="51" t="s">
        <v>127</v>
      </c>
      <c r="AF74" s="51" t="s">
        <v>128</v>
      </c>
      <c r="AG74" s="51" t="s">
        <v>129</v>
      </c>
      <c r="AH74" s="51" t="s">
        <v>130</v>
      </c>
      <c r="AI74" s="51" t="s">
        <v>131</v>
      </c>
      <c r="AJ74" s="51" t="s">
        <v>132</v>
      </c>
      <c r="AK74" s="51" t="s">
        <v>133</v>
      </c>
      <c r="AL74" s="51" t="s">
        <v>134</v>
      </c>
    </row>
    <row r="75" spans="1:38" s="54" customFormat="1">
      <c r="A75" s="17" t="s">
        <v>137</v>
      </c>
      <c r="B75" s="52" t="s">
        <v>228</v>
      </c>
      <c r="C75" s="95">
        <v>1.0584329560474195</v>
      </c>
      <c r="D75" s="95">
        <v>0.56566390749904227</v>
      </c>
      <c r="E75" s="95">
        <v>0.27045625350656022</v>
      </c>
      <c r="F75" s="95">
        <v>0.77379072819421491</v>
      </c>
      <c r="G75" s="95"/>
      <c r="H75" s="95">
        <v>1.0594746607918943</v>
      </c>
      <c r="I75" s="95"/>
      <c r="J75" s="95">
        <v>0</v>
      </c>
      <c r="K75" s="95">
        <v>2.9173835460248307</v>
      </c>
      <c r="L75" s="95">
        <v>0.63419408065512117</v>
      </c>
      <c r="M75" s="95">
        <v>0.67850364134763097</v>
      </c>
      <c r="N75" s="95"/>
      <c r="O75" s="95">
        <v>0.52166483894649873</v>
      </c>
      <c r="P75" s="95"/>
      <c r="Q75" s="95">
        <v>3.5449491627837473</v>
      </c>
      <c r="R75" s="95"/>
      <c r="S75" s="95"/>
      <c r="T75" s="95">
        <v>1.7261103309874533</v>
      </c>
      <c r="U75" s="95"/>
      <c r="V75" s="95">
        <v>0.4956248654893996</v>
      </c>
      <c r="W75" s="95">
        <v>1.1535738857750024</v>
      </c>
      <c r="X75" s="95"/>
      <c r="Y75" s="95">
        <v>0.47029750494742284</v>
      </c>
      <c r="Z75" s="95">
        <v>0.44522242322934857</v>
      </c>
      <c r="AA75" s="95"/>
      <c r="AB75" s="95"/>
      <c r="AC75" s="95"/>
      <c r="AD75" s="95">
        <v>0.716620863318287</v>
      </c>
      <c r="AE75" s="95"/>
      <c r="AF75" s="95">
        <v>1.0142477624106596</v>
      </c>
      <c r="AG75" s="95"/>
      <c r="AH75" s="95"/>
      <c r="AI75" s="95"/>
      <c r="AJ75" s="95"/>
      <c r="AK75" s="95"/>
      <c r="AL75" s="95">
        <v>0.57539883198881581</v>
      </c>
    </row>
    <row r="76" spans="1:38" s="54" customFormat="1">
      <c r="A76" s="17" t="s">
        <v>137</v>
      </c>
      <c r="B76" s="52" t="s">
        <v>229</v>
      </c>
      <c r="C76" s="95">
        <v>10.70677944915608</v>
      </c>
      <c r="D76" s="95">
        <v>7.2592027316663668</v>
      </c>
      <c r="E76" s="95">
        <v>2.6893253694008323</v>
      </c>
      <c r="F76" s="95">
        <v>5.1562367718181434</v>
      </c>
      <c r="G76" s="95">
        <v>1.9917137388445911</v>
      </c>
      <c r="H76" s="95">
        <v>6.713217263168012</v>
      </c>
      <c r="I76" s="95">
        <v>4.4788581697867249</v>
      </c>
      <c r="J76" s="95">
        <v>1.7288560577801513</v>
      </c>
      <c r="K76" s="95">
        <v>1.7389675209403235</v>
      </c>
      <c r="L76" s="95">
        <v>7.4310499013662756</v>
      </c>
      <c r="M76" s="95">
        <v>9.6755281928757366</v>
      </c>
      <c r="N76" s="95">
        <v>1.5873126982943251</v>
      </c>
      <c r="O76" s="95">
        <v>6.9861898966805347</v>
      </c>
      <c r="P76" s="95">
        <v>4.7720579928902023</v>
      </c>
      <c r="Q76" s="95">
        <v>6.905312002772992</v>
      </c>
      <c r="R76" s="95">
        <v>2.062495358079711</v>
      </c>
      <c r="S76" s="95">
        <v>3.2555068765319399</v>
      </c>
      <c r="T76" s="95">
        <v>17.460473425679467</v>
      </c>
      <c r="U76" s="95">
        <v>0.74816354718612876</v>
      </c>
      <c r="V76" s="95">
        <v>7.2086416099483062</v>
      </c>
      <c r="W76" s="95">
        <v>4.1249893214549944</v>
      </c>
      <c r="X76" s="95">
        <v>1.081802865076205</v>
      </c>
      <c r="Y76" s="95">
        <v>4.9540267367500226</v>
      </c>
      <c r="Z76" s="95">
        <v>6.5413378908205342</v>
      </c>
      <c r="AA76" s="95">
        <v>6.0661626845548948</v>
      </c>
      <c r="AB76" s="95">
        <v>2.5275705892988269</v>
      </c>
      <c r="AC76" s="95">
        <v>2.8106573170657372</v>
      </c>
      <c r="AD76" s="95">
        <v>3.8520217830210006</v>
      </c>
      <c r="AE76" s="95">
        <v>7.9449578462601487</v>
      </c>
      <c r="AF76" s="95">
        <v>8.1781939730474829</v>
      </c>
      <c r="AG76" s="95">
        <v>6.5371144828701642</v>
      </c>
      <c r="AH76" s="95">
        <v>6.5371144828701642</v>
      </c>
      <c r="AI76" s="95">
        <v>6.8375358261667873</v>
      </c>
      <c r="AJ76" s="95">
        <v>6.8375358261667873</v>
      </c>
      <c r="AK76" s="95">
        <v>6.4154963769973854</v>
      </c>
      <c r="AL76" s="95">
        <v>5.8032964806908218</v>
      </c>
    </row>
    <row r="77" spans="1:38" s="54" customFormat="1">
      <c r="A77" s="17" t="s">
        <v>137</v>
      </c>
      <c r="B77" s="52" t="s">
        <v>230</v>
      </c>
      <c r="C77" s="95">
        <v>1.8167171052631574</v>
      </c>
      <c r="D77" s="95">
        <v>1.8167171052631574</v>
      </c>
      <c r="E77" s="95">
        <v>1.8167171052631574</v>
      </c>
      <c r="F77" s="95">
        <v>1.8167171052631574</v>
      </c>
      <c r="G77" s="95">
        <v>1.8167171052631574</v>
      </c>
      <c r="H77" s="95">
        <v>1.8167171052631574</v>
      </c>
      <c r="I77" s="95">
        <v>1.8167171052631574</v>
      </c>
      <c r="J77" s="95">
        <v>1.8167171052631574</v>
      </c>
      <c r="K77" s="95">
        <v>1.8167171052631574</v>
      </c>
      <c r="L77" s="95">
        <v>1.8167171052631574</v>
      </c>
      <c r="M77" s="95">
        <v>1.8167171052631574</v>
      </c>
      <c r="N77" s="95">
        <v>1.8167171052631574</v>
      </c>
      <c r="O77" s="95">
        <v>1.8167171052631574</v>
      </c>
      <c r="P77" s="95">
        <v>1.8167171052631574</v>
      </c>
      <c r="Q77" s="95">
        <v>1.8167171052631574</v>
      </c>
      <c r="R77" s="95">
        <v>1.8167171052631574</v>
      </c>
      <c r="S77" s="95">
        <v>1.8167171052631574</v>
      </c>
      <c r="T77" s="95">
        <v>1.8167171052631574</v>
      </c>
      <c r="U77" s="95">
        <v>1.8167171052631574</v>
      </c>
      <c r="V77" s="95">
        <v>1.8167171052631574</v>
      </c>
      <c r="W77" s="95">
        <v>1.8167171052631574</v>
      </c>
      <c r="X77" s="95">
        <v>1.8167171052631574</v>
      </c>
      <c r="Y77" s="95">
        <v>1.8167171052631574</v>
      </c>
      <c r="Z77" s="95">
        <v>1.8167171052631574</v>
      </c>
      <c r="AA77" s="95">
        <v>1.8167171052631574</v>
      </c>
      <c r="AB77" s="95">
        <v>1.8167171052631574</v>
      </c>
      <c r="AC77" s="95">
        <v>1.8167171052631574</v>
      </c>
      <c r="AD77" s="95">
        <v>1.8167171052631574</v>
      </c>
      <c r="AE77" s="95">
        <v>1.8167171052631574</v>
      </c>
      <c r="AF77" s="95">
        <v>1.8167171052631574</v>
      </c>
      <c r="AG77" s="95">
        <v>1.8167171052631574</v>
      </c>
      <c r="AH77" s="95">
        <v>1.8167171052631574</v>
      </c>
      <c r="AI77" s="95">
        <v>1.8167171052631574</v>
      </c>
      <c r="AJ77" s="95">
        <v>1.8167171052631574</v>
      </c>
      <c r="AK77" s="95">
        <v>1.8167171052631574</v>
      </c>
      <c r="AL77" s="95">
        <v>1.8167171052631574</v>
      </c>
    </row>
    <row r="78" spans="1:38" s="54" customFormat="1">
      <c r="A78" s="17" t="s">
        <v>137</v>
      </c>
      <c r="B78" s="52" t="s">
        <v>232</v>
      </c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</row>
    <row r="79" spans="1:38" s="54" customFormat="1">
      <c r="A79" s="17" t="s">
        <v>137</v>
      </c>
      <c r="B79" s="19" t="s">
        <v>233</v>
      </c>
      <c r="C79" s="20">
        <v>0</v>
      </c>
      <c r="D79" s="20">
        <v>0</v>
      </c>
      <c r="E79" s="20">
        <v>0</v>
      </c>
      <c r="F79" s="20">
        <v>0</v>
      </c>
      <c r="G79" s="20">
        <v>0</v>
      </c>
      <c r="H79" s="20">
        <v>0</v>
      </c>
      <c r="I79" s="20">
        <v>0</v>
      </c>
      <c r="J79" s="20">
        <v>0</v>
      </c>
      <c r="K79" s="20">
        <v>0</v>
      </c>
      <c r="L79" s="20">
        <v>0</v>
      </c>
      <c r="M79" s="20">
        <v>0</v>
      </c>
      <c r="N79" s="20">
        <v>0</v>
      </c>
      <c r="O79" s="20">
        <v>0</v>
      </c>
      <c r="P79" s="20">
        <v>0</v>
      </c>
      <c r="Q79" s="20">
        <v>0</v>
      </c>
      <c r="R79" s="20">
        <v>0</v>
      </c>
      <c r="S79" s="20">
        <v>0</v>
      </c>
      <c r="T79" s="20">
        <v>0</v>
      </c>
      <c r="U79" s="20">
        <v>0</v>
      </c>
      <c r="V79" s="20">
        <v>0</v>
      </c>
      <c r="W79" s="20">
        <v>0</v>
      </c>
      <c r="X79" s="20">
        <v>0</v>
      </c>
      <c r="Y79" s="20">
        <v>0</v>
      </c>
      <c r="Z79" s="20">
        <v>0</v>
      </c>
      <c r="AA79" s="20">
        <v>0</v>
      </c>
      <c r="AB79" s="20">
        <v>0</v>
      </c>
      <c r="AC79" s="20">
        <v>0</v>
      </c>
      <c r="AD79" s="20">
        <v>0</v>
      </c>
      <c r="AE79" s="20">
        <v>0</v>
      </c>
      <c r="AF79" s="20">
        <v>0</v>
      </c>
      <c r="AG79" s="20">
        <v>0</v>
      </c>
      <c r="AH79" s="20">
        <v>0</v>
      </c>
      <c r="AI79" s="20">
        <v>0</v>
      </c>
      <c r="AJ79" s="20">
        <v>0</v>
      </c>
      <c r="AK79" s="20">
        <v>0</v>
      </c>
      <c r="AL79" s="20">
        <v>0</v>
      </c>
    </row>
    <row r="80" spans="1:38" s="54" customFormat="1">
      <c r="A80" s="17" t="s">
        <v>137</v>
      </c>
      <c r="B80" s="19" t="s">
        <v>231</v>
      </c>
      <c r="C80" s="95">
        <v>1.0816528140223962</v>
      </c>
      <c r="D80" s="95">
        <v>0.98137012594995721</v>
      </c>
      <c r="E80" s="95">
        <v>0.51432727597627537</v>
      </c>
      <c r="F80" s="95">
        <v>0.69060665637007579</v>
      </c>
      <c r="G80" s="95">
        <v>0.5620682296813172</v>
      </c>
      <c r="H80" s="95">
        <v>0.82420749222294609</v>
      </c>
      <c r="I80" s="95">
        <v>0.77496532050830869</v>
      </c>
      <c r="J80" s="95">
        <v>0.5488707962823165</v>
      </c>
      <c r="K80" s="95">
        <v>0.56194783982071439</v>
      </c>
      <c r="L80" s="95">
        <v>0.89986404543253928</v>
      </c>
      <c r="M80" s="95">
        <v>1.0357705762444962</v>
      </c>
      <c r="N80" s="95">
        <v>0.53449083879507486</v>
      </c>
      <c r="O80" s="95">
        <v>0.79530505533267903</v>
      </c>
      <c r="P80" s="95">
        <v>0.86322264764868761</v>
      </c>
      <c r="Q80" s="95">
        <v>0.86696545036147932</v>
      </c>
      <c r="R80" s="95">
        <v>0.52960851010829912</v>
      </c>
      <c r="S80" s="95">
        <v>0.6174066078030237</v>
      </c>
      <c r="T80" s="95">
        <v>1.6750728328269784</v>
      </c>
      <c r="U80" s="95">
        <v>0.46973472224540957</v>
      </c>
      <c r="V80" s="95">
        <v>1.0152790297989616</v>
      </c>
      <c r="W80" s="95">
        <v>0.65563295792413068</v>
      </c>
      <c r="X80" s="95">
        <v>0.50175087285443187</v>
      </c>
      <c r="Y80" s="95">
        <v>0.67612177587185407</v>
      </c>
      <c r="Z80" s="95">
        <v>0.78530638419970744</v>
      </c>
      <c r="AA80" s="95">
        <v>0.73803518284985592</v>
      </c>
      <c r="AB80" s="95">
        <v>0.61333813942676885</v>
      </c>
      <c r="AC80" s="95">
        <v>0.6138455363656623</v>
      </c>
      <c r="AD80" s="95">
        <v>0.71893329632150438</v>
      </c>
      <c r="AE80" s="95">
        <v>0.98288820308589009</v>
      </c>
      <c r="AF80" s="95">
        <v>1.0032925997248938</v>
      </c>
      <c r="AG80" s="95">
        <v>0.85970657525940064</v>
      </c>
      <c r="AH80" s="95">
        <v>0.85970657525940064</v>
      </c>
      <c r="AI80" s="95">
        <v>0.88600105703563803</v>
      </c>
      <c r="AJ80" s="95">
        <v>0.88600105703563803</v>
      </c>
      <c r="AK80" s="95"/>
      <c r="AL80" s="95">
        <v>0.79550777825290797</v>
      </c>
    </row>
    <row r="81" spans="1:38" s="54" customFormat="1"/>
    <row r="82" spans="1:38" s="54" customFormat="1">
      <c r="A82" s="14" t="s">
        <v>537</v>
      </c>
      <c r="C82" s="45" t="s">
        <v>234</v>
      </c>
    </row>
    <row r="83" spans="1:38" s="54" customFormat="1">
      <c r="A83" s="51" t="s">
        <v>97</v>
      </c>
      <c r="B83" s="51" t="s">
        <v>227</v>
      </c>
      <c r="C83" s="51" t="s">
        <v>99</v>
      </c>
      <c r="D83" s="51" t="s">
        <v>100</v>
      </c>
      <c r="E83" s="51" t="s">
        <v>101</v>
      </c>
      <c r="F83" s="51" t="s">
        <v>102</v>
      </c>
      <c r="G83" s="51" t="s">
        <v>103</v>
      </c>
      <c r="H83" s="51" t="s">
        <v>104</v>
      </c>
      <c r="I83" s="51" t="s">
        <v>105</v>
      </c>
      <c r="J83" s="51" t="s">
        <v>106</v>
      </c>
      <c r="K83" s="51" t="s">
        <v>107</v>
      </c>
      <c r="L83" s="51" t="s">
        <v>108</v>
      </c>
      <c r="M83" s="51" t="s">
        <v>109</v>
      </c>
      <c r="N83" s="51" t="s">
        <v>110</v>
      </c>
      <c r="O83" s="51" t="s">
        <v>111</v>
      </c>
      <c r="P83" s="51" t="s">
        <v>112</v>
      </c>
      <c r="Q83" s="51" t="s">
        <v>113</v>
      </c>
      <c r="R83" s="51" t="s">
        <v>114</v>
      </c>
      <c r="S83" s="51" t="s">
        <v>115</v>
      </c>
      <c r="T83" s="51" t="s">
        <v>116</v>
      </c>
      <c r="U83" s="51" t="s">
        <v>117</v>
      </c>
      <c r="V83" s="51" t="s">
        <v>118</v>
      </c>
      <c r="W83" s="51" t="s">
        <v>119</v>
      </c>
      <c r="X83" s="51" t="s">
        <v>120</v>
      </c>
      <c r="Y83" s="51" t="s">
        <v>121</v>
      </c>
      <c r="Z83" s="51" t="s">
        <v>122</v>
      </c>
      <c r="AA83" s="51" t="s">
        <v>123</v>
      </c>
      <c r="AB83" s="51" t="s">
        <v>124</v>
      </c>
      <c r="AC83" s="51" t="s">
        <v>125</v>
      </c>
      <c r="AD83" s="51" t="s">
        <v>126</v>
      </c>
      <c r="AE83" s="51" t="s">
        <v>127</v>
      </c>
      <c r="AF83" s="51" t="s">
        <v>128</v>
      </c>
      <c r="AG83" s="51" t="s">
        <v>129</v>
      </c>
      <c r="AH83" s="51" t="s">
        <v>130</v>
      </c>
      <c r="AI83" s="51" t="s">
        <v>131</v>
      </c>
      <c r="AJ83" s="51" t="s">
        <v>132</v>
      </c>
      <c r="AK83" s="51" t="s">
        <v>133</v>
      </c>
      <c r="AL83" s="51" t="s">
        <v>134</v>
      </c>
    </row>
    <row r="84" spans="1:38" s="54" customFormat="1">
      <c r="A84" s="17" t="s">
        <v>137</v>
      </c>
      <c r="B84" s="52" t="s">
        <v>228</v>
      </c>
      <c r="C84" s="20">
        <v>0</v>
      </c>
      <c r="D84" s="20">
        <v>0</v>
      </c>
      <c r="E84" s="20">
        <v>0</v>
      </c>
      <c r="F84" s="20">
        <v>0</v>
      </c>
      <c r="G84" s="20">
        <v>0</v>
      </c>
      <c r="H84" s="20">
        <v>0</v>
      </c>
      <c r="I84" s="20">
        <v>0</v>
      </c>
      <c r="J84" s="20">
        <v>0</v>
      </c>
      <c r="K84" s="20">
        <v>0</v>
      </c>
      <c r="L84" s="20">
        <v>0</v>
      </c>
      <c r="M84" s="20">
        <v>0</v>
      </c>
      <c r="N84" s="20">
        <v>0</v>
      </c>
      <c r="O84" s="20">
        <v>0</v>
      </c>
      <c r="P84" s="20">
        <v>0</v>
      </c>
      <c r="Q84" s="20">
        <v>0</v>
      </c>
      <c r="R84" s="20">
        <v>0</v>
      </c>
      <c r="S84" s="20">
        <v>0</v>
      </c>
      <c r="T84" s="20">
        <v>0</v>
      </c>
      <c r="U84" s="20">
        <v>0</v>
      </c>
      <c r="V84" s="20">
        <v>0</v>
      </c>
      <c r="W84" s="20">
        <v>0</v>
      </c>
      <c r="X84" s="20">
        <v>0</v>
      </c>
      <c r="Y84" s="20">
        <v>0</v>
      </c>
      <c r="Z84" s="20">
        <v>0</v>
      </c>
      <c r="AA84" s="20">
        <v>0</v>
      </c>
      <c r="AB84" s="20">
        <v>0</v>
      </c>
      <c r="AC84" s="20">
        <v>0</v>
      </c>
      <c r="AD84" s="20">
        <v>0</v>
      </c>
      <c r="AE84" s="20">
        <v>0</v>
      </c>
      <c r="AF84" s="20">
        <v>0</v>
      </c>
      <c r="AG84" s="20">
        <v>0</v>
      </c>
      <c r="AH84" s="20">
        <v>0</v>
      </c>
      <c r="AI84" s="20">
        <v>0</v>
      </c>
      <c r="AJ84" s="20">
        <v>0</v>
      </c>
      <c r="AK84" s="20">
        <v>0</v>
      </c>
      <c r="AL84" s="20">
        <v>0</v>
      </c>
    </row>
    <row r="85" spans="1:38" s="54" customFormat="1">
      <c r="A85" s="17" t="s">
        <v>137</v>
      </c>
      <c r="B85" s="52" t="s">
        <v>229</v>
      </c>
      <c r="C85" s="20">
        <v>0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20">
        <v>0</v>
      </c>
      <c r="O85" s="20">
        <v>0</v>
      </c>
      <c r="P85" s="20">
        <v>0</v>
      </c>
      <c r="Q85" s="20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20">
        <v>0</v>
      </c>
      <c r="AD85" s="20">
        <v>0</v>
      </c>
      <c r="AE85" s="20">
        <v>0</v>
      </c>
      <c r="AF85" s="20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  <c r="AL85" s="20">
        <v>0</v>
      </c>
    </row>
    <row r="86" spans="1:38" s="54" customFormat="1">
      <c r="A86" s="17" t="s">
        <v>137</v>
      </c>
      <c r="B86" s="52" t="s">
        <v>230</v>
      </c>
      <c r="C86" s="20">
        <v>0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20">
        <v>0</v>
      </c>
      <c r="O86" s="20">
        <v>0</v>
      </c>
      <c r="P86" s="20">
        <v>0</v>
      </c>
      <c r="Q86" s="20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20">
        <v>0</v>
      </c>
      <c r="AD86" s="20">
        <v>0</v>
      </c>
      <c r="AE86" s="20">
        <v>0</v>
      </c>
      <c r="AF86" s="20">
        <v>0</v>
      </c>
      <c r="AG86" s="20">
        <v>0</v>
      </c>
      <c r="AH86" s="20">
        <v>0</v>
      </c>
      <c r="AI86" s="20">
        <v>0</v>
      </c>
      <c r="AJ86" s="20">
        <v>0</v>
      </c>
      <c r="AK86" s="20">
        <v>0</v>
      </c>
      <c r="AL86" s="20">
        <v>0</v>
      </c>
    </row>
    <row r="87" spans="1:38" s="54" customFormat="1">
      <c r="A87" s="17" t="s">
        <v>137</v>
      </c>
      <c r="B87" s="52" t="s">
        <v>232</v>
      </c>
      <c r="C87" s="20">
        <v>0</v>
      </c>
      <c r="D87" s="20">
        <v>0</v>
      </c>
      <c r="E87" s="20">
        <v>0</v>
      </c>
      <c r="F87" s="20">
        <v>0</v>
      </c>
      <c r="G87" s="20">
        <v>0</v>
      </c>
      <c r="H87" s="20">
        <v>0</v>
      </c>
      <c r="I87" s="20">
        <v>0</v>
      </c>
      <c r="J87" s="20">
        <v>0</v>
      </c>
      <c r="K87" s="20">
        <v>0</v>
      </c>
      <c r="L87" s="20">
        <v>0</v>
      </c>
      <c r="M87" s="20">
        <v>0</v>
      </c>
      <c r="N87" s="20">
        <v>0</v>
      </c>
      <c r="O87" s="20">
        <v>0</v>
      </c>
      <c r="P87" s="20">
        <v>0</v>
      </c>
      <c r="Q87" s="20">
        <v>0</v>
      </c>
      <c r="R87" s="20">
        <v>0</v>
      </c>
      <c r="S87" s="20">
        <v>0</v>
      </c>
      <c r="T87" s="20">
        <v>0</v>
      </c>
      <c r="U87" s="20">
        <v>0</v>
      </c>
      <c r="V87" s="20">
        <v>0</v>
      </c>
      <c r="W87" s="20">
        <v>0</v>
      </c>
      <c r="X87" s="20">
        <v>0</v>
      </c>
      <c r="Y87" s="20">
        <v>0</v>
      </c>
      <c r="Z87" s="20">
        <v>0</v>
      </c>
      <c r="AA87" s="20">
        <v>0</v>
      </c>
      <c r="AB87" s="20">
        <v>0</v>
      </c>
      <c r="AC87" s="20">
        <v>0</v>
      </c>
      <c r="AD87" s="20">
        <v>0</v>
      </c>
      <c r="AE87" s="20">
        <v>0</v>
      </c>
      <c r="AF87" s="20">
        <v>0</v>
      </c>
      <c r="AG87" s="20">
        <v>0</v>
      </c>
      <c r="AH87" s="20">
        <v>0</v>
      </c>
      <c r="AI87" s="20">
        <v>0</v>
      </c>
      <c r="AJ87" s="20">
        <v>0</v>
      </c>
      <c r="AK87" s="20">
        <v>0</v>
      </c>
      <c r="AL87" s="20">
        <v>0</v>
      </c>
    </row>
    <row r="88" spans="1:38" s="54" customFormat="1">
      <c r="A88" s="17" t="s">
        <v>137</v>
      </c>
      <c r="B88" s="19" t="s">
        <v>233</v>
      </c>
      <c r="C88" s="20">
        <v>0</v>
      </c>
      <c r="D88" s="20">
        <v>0</v>
      </c>
      <c r="E88" s="20">
        <v>0</v>
      </c>
      <c r="F88" s="20">
        <v>0</v>
      </c>
      <c r="G88" s="20">
        <v>0</v>
      </c>
      <c r="H88" s="20">
        <v>0</v>
      </c>
      <c r="I88" s="20">
        <v>0</v>
      </c>
      <c r="J88" s="20">
        <v>0</v>
      </c>
      <c r="K88" s="20">
        <v>0</v>
      </c>
      <c r="L88" s="20">
        <v>0</v>
      </c>
      <c r="M88" s="20">
        <v>0</v>
      </c>
      <c r="N88" s="20">
        <v>0</v>
      </c>
      <c r="O88" s="20">
        <v>0</v>
      </c>
      <c r="P88" s="20">
        <v>0</v>
      </c>
      <c r="Q88" s="20">
        <v>0</v>
      </c>
      <c r="R88" s="20">
        <v>0</v>
      </c>
      <c r="S88" s="20">
        <v>0</v>
      </c>
      <c r="T88" s="20">
        <v>0</v>
      </c>
      <c r="U88" s="20">
        <v>0</v>
      </c>
      <c r="V88" s="20">
        <v>0</v>
      </c>
      <c r="W88" s="20">
        <v>0</v>
      </c>
      <c r="X88" s="20">
        <v>0</v>
      </c>
      <c r="Y88" s="20">
        <v>0</v>
      </c>
      <c r="Z88" s="20">
        <v>0</v>
      </c>
      <c r="AA88" s="20">
        <v>0</v>
      </c>
      <c r="AB88" s="20">
        <v>0</v>
      </c>
      <c r="AC88" s="20">
        <v>0</v>
      </c>
      <c r="AD88" s="20">
        <v>0</v>
      </c>
      <c r="AE88" s="20">
        <v>0</v>
      </c>
      <c r="AF88" s="20">
        <v>0</v>
      </c>
      <c r="AG88" s="20">
        <v>0</v>
      </c>
      <c r="AH88" s="20">
        <v>0</v>
      </c>
      <c r="AI88" s="20">
        <v>0</v>
      </c>
      <c r="AJ88" s="20">
        <v>0</v>
      </c>
      <c r="AK88" s="20">
        <v>0</v>
      </c>
      <c r="AL88" s="20">
        <v>0</v>
      </c>
    </row>
    <row r="89" spans="1:38" s="54" customFormat="1">
      <c r="A89" s="17" t="s">
        <v>137</v>
      </c>
      <c r="B89" s="19" t="s">
        <v>231</v>
      </c>
      <c r="C89" s="20">
        <v>0</v>
      </c>
      <c r="D89" s="20">
        <v>0</v>
      </c>
      <c r="E89" s="20">
        <v>0</v>
      </c>
      <c r="F89" s="20">
        <v>0</v>
      </c>
      <c r="G89" s="20">
        <v>0</v>
      </c>
      <c r="H89" s="20">
        <v>0</v>
      </c>
      <c r="I89" s="20">
        <v>0</v>
      </c>
      <c r="J89" s="20">
        <v>0</v>
      </c>
      <c r="K89" s="20">
        <v>0</v>
      </c>
      <c r="L89" s="20">
        <v>0</v>
      </c>
      <c r="M89" s="20">
        <v>0</v>
      </c>
      <c r="N89" s="20">
        <v>0</v>
      </c>
      <c r="O89" s="20">
        <v>0</v>
      </c>
      <c r="P89" s="20">
        <v>0</v>
      </c>
      <c r="Q89" s="20">
        <v>0</v>
      </c>
      <c r="R89" s="20">
        <v>0</v>
      </c>
      <c r="S89" s="20">
        <v>0</v>
      </c>
      <c r="T89" s="20">
        <v>0</v>
      </c>
      <c r="U89" s="20">
        <v>0</v>
      </c>
      <c r="V89" s="20">
        <v>0</v>
      </c>
      <c r="W89" s="20">
        <v>0</v>
      </c>
      <c r="X89" s="20">
        <v>0</v>
      </c>
      <c r="Y89" s="20">
        <v>0</v>
      </c>
      <c r="Z89" s="20">
        <v>0</v>
      </c>
      <c r="AA89" s="20">
        <v>0</v>
      </c>
      <c r="AB89" s="20">
        <v>0</v>
      </c>
      <c r="AC89" s="20">
        <v>0</v>
      </c>
      <c r="AD89" s="20">
        <v>0</v>
      </c>
      <c r="AE89" s="20">
        <v>0</v>
      </c>
      <c r="AF89" s="20">
        <v>0</v>
      </c>
      <c r="AG89" s="20">
        <v>0</v>
      </c>
      <c r="AH89" s="20">
        <v>0</v>
      </c>
      <c r="AI89" s="20">
        <v>0</v>
      </c>
      <c r="AJ89" s="20">
        <v>0</v>
      </c>
      <c r="AK89" s="20">
        <v>0</v>
      </c>
      <c r="AL89" s="20">
        <v>0</v>
      </c>
    </row>
    <row r="90" spans="1:38" s="54" customFormat="1"/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4FCEFF"/>
  </sheetPr>
  <dimension ref="A1:AL83"/>
  <sheetViews>
    <sheetView zoomScale="90" zoomScaleNormal="90" workbookViewId="0">
      <selection activeCell="B1" sqref="B1"/>
    </sheetView>
  </sheetViews>
  <sheetFormatPr defaultColWidth="9.140625" defaultRowHeight="12.75"/>
  <cols>
    <col min="1" max="1" width="11.140625" style="54" customWidth="1"/>
    <col min="2" max="2" width="17.42578125" style="54" customWidth="1"/>
    <col min="3" max="16384" width="9.140625" style="54"/>
  </cols>
  <sheetData>
    <row r="1" spans="1:38" ht="18.75">
      <c r="A1" s="15" t="s">
        <v>70</v>
      </c>
    </row>
    <row r="2" spans="1:38">
      <c r="C2" s="12"/>
    </row>
    <row r="3" spans="1:38">
      <c r="A3" s="14" t="s">
        <v>509</v>
      </c>
    </row>
    <row r="4" spans="1:38">
      <c r="A4" s="51" t="s">
        <v>97</v>
      </c>
      <c r="B4" s="51" t="s">
        <v>98</v>
      </c>
      <c r="C4" s="51" t="s">
        <v>99</v>
      </c>
      <c r="D4" s="51" t="s">
        <v>100</v>
      </c>
      <c r="E4" s="51" t="s">
        <v>101</v>
      </c>
      <c r="F4" s="51" t="s">
        <v>102</v>
      </c>
      <c r="G4" s="51" t="s">
        <v>103</v>
      </c>
      <c r="H4" s="51" t="s">
        <v>104</v>
      </c>
      <c r="I4" s="51" t="s">
        <v>105</v>
      </c>
      <c r="J4" s="51" t="s">
        <v>106</v>
      </c>
      <c r="K4" s="51" t="s">
        <v>107</v>
      </c>
      <c r="L4" s="51" t="s">
        <v>108</v>
      </c>
      <c r="M4" s="51" t="s">
        <v>109</v>
      </c>
      <c r="N4" s="51" t="s">
        <v>110</v>
      </c>
      <c r="O4" s="51" t="s">
        <v>111</v>
      </c>
      <c r="P4" s="51" t="s">
        <v>112</v>
      </c>
      <c r="Q4" s="51" t="s">
        <v>113</v>
      </c>
      <c r="R4" s="51" t="s">
        <v>114</v>
      </c>
      <c r="S4" s="51" t="s">
        <v>115</v>
      </c>
      <c r="T4" s="51" t="s">
        <v>116</v>
      </c>
      <c r="U4" s="51" t="s">
        <v>117</v>
      </c>
      <c r="V4" s="51" t="s">
        <v>118</v>
      </c>
      <c r="W4" s="51" t="s">
        <v>119</v>
      </c>
      <c r="X4" s="51" t="s">
        <v>120</v>
      </c>
      <c r="Y4" s="51" t="s">
        <v>121</v>
      </c>
      <c r="Z4" s="51" t="s">
        <v>122</v>
      </c>
      <c r="AA4" s="51" t="s">
        <v>123</v>
      </c>
      <c r="AB4" s="51" t="s">
        <v>124</v>
      </c>
      <c r="AC4" s="51" t="s">
        <v>125</v>
      </c>
      <c r="AD4" s="51" t="s">
        <v>126</v>
      </c>
      <c r="AE4" s="51" t="s">
        <v>127</v>
      </c>
      <c r="AF4" s="51" t="s">
        <v>128</v>
      </c>
      <c r="AG4" s="51" t="s">
        <v>129</v>
      </c>
      <c r="AH4" s="51" t="s">
        <v>130</v>
      </c>
      <c r="AI4" s="51" t="s">
        <v>131</v>
      </c>
      <c r="AJ4" s="51" t="s">
        <v>132</v>
      </c>
      <c r="AK4" s="51" t="s">
        <v>133</v>
      </c>
      <c r="AL4" s="51" t="s">
        <v>134</v>
      </c>
    </row>
    <row r="5" spans="1:38">
      <c r="A5" s="17" t="s">
        <v>137</v>
      </c>
      <c r="B5" s="52" t="s">
        <v>71</v>
      </c>
      <c r="C5" s="30">
        <f>C68/Conversions!E$34*1000</f>
        <v>1.7654036062046581</v>
      </c>
      <c r="D5" s="30">
        <f>D68/Conversions!F$34*1000</f>
        <v>0.7283229917252676</v>
      </c>
      <c r="E5" s="30">
        <f>E68/Conversions!G$34*1000</f>
        <v>11.190019840115459</v>
      </c>
      <c r="F5" s="30">
        <f>F68/Conversions!H$34*1000</f>
        <v>2.4391515088341063</v>
      </c>
      <c r="G5" s="30">
        <f>G68/Conversions!I$34*1000</f>
        <v>0</v>
      </c>
      <c r="H5" s="30">
        <f>H68/Conversions!J$34*1000</f>
        <v>0.70766199798457863</v>
      </c>
      <c r="I5" s="30">
        <f>I68/Conversions!K$34*1000</f>
        <v>0</v>
      </c>
      <c r="J5" s="30">
        <f>J68/Conversions!L$34*1000</f>
        <v>0</v>
      </c>
      <c r="K5" s="30">
        <f>K68/Conversions!M$34*1000</f>
        <v>3.2197477864233961</v>
      </c>
      <c r="L5" s="30">
        <f>L68/Conversions!N$34*1000</f>
        <v>1.1114706437896544</v>
      </c>
      <c r="M5" s="30">
        <f>M68/Conversions!O$34*1000</f>
        <v>1.2920666810335839</v>
      </c>
      <c r="N5" s="30">
        <f>N68/Conversions!P$34*1000</f>
        <v>0</v>
      </c>
      <c r="O5" s="30">
        <f>O68/Conversions!Q$34*1000</f>
        <v>10.617663994108772</v>
      </c>
      <c r="P5" s="30">
        <f>P68/Conversions!R$34*1000</f>
        <v>0</v>
      </c>
      <c r="Q5" s="30">
        <f>Q68/Conversions!S$34*1000</f>
        <v>10.777378611597864</v>
      </c>
      <c r="R5" s="30">
        <f>R68/Conversions!T$34*1000</f>
        <v>0</v>
      </c>
      <c r="S5" s="30">
        <f>S68/Conversions!U$34*1000</f>
        <v>16.349934241521698</v>
      </c>
      <c r="T5" s="30">
        <f>T68/Conversions!V$34*1000</f>
        <v>3.2849025802173824</v>
      </c>
      <c r="U5" s="30">
        <f>U68/Conversions!W$34*1000</f>
        <v>0</v>
      </c>
      <c r="V5" s="30">
        <f>V68/Conversions!X$34*1000</f>
        <v>2.3443715137343917</v>
      </c>
      <c r="W5" s="30">
        <f>W68/Conversions!Y$34*1000</f>
        <v>6.4878502800318945</v>
      </c>
      <c r="X5" s="30">
        <f>X68/Conversions!Z$34*1000</f>
        <v>0</v>
      </c>
      <c r="Y5" s="30">
        <f>Y68/Conversions!AA$34*1000</f>
        <v>6.5183646481168109</v>
      </c>
      <c r="Z5" s="30">
        <f>Z68/Conversions!AB$34*1000</f>
        <v>8.2563604804846253</v>
      </c>
      <c r="AA5" s="30">
        <f>AA68/Conversions!AC$34*1000</f>
        <v>0</v>
      </c>
      <c r="AB5" s="30">
        <f>AB68/Conversions!AD$34*1000</f>
        <v>0</v>
      </c>
      <c r="AC5" s="30">
        <f>AC68/Conversions!AE$34*1000</f>
        <v>0</v>
      </c>
      <c r="AD5" s="30">
        <f>AD68/Conversions!AF$34*1000</f>
        <v>0</v>
      </c>
      <c r="AE5" s="30">
        <f>AE68/Conversions!AG$34*1000</f>
        <v>0</v>
      </c>
      <c r="AF5" s="30">
        <f>AF68/Conversions!AH$34*1000</f>
        <v>4.6439495316383095</v>
      </c>
      <c r="AG5" s="30" t="e">
        <f>AG68/Conversions!AI$34*1000</f>
        <v>#DIV/0!</v>
      </c>
      <c r="AH5" s="30" t="e">
        <f>AH68/Conversions!AJ$34*1000</f>
        <v>#DIV/0!</v>
      </c>
      <c r="AI5" s="30" t="e">
        <f>AI68/Conversions!AK$34*1000</f>
        <v>#DIV/0!</v>
      </c>
      <c r="AJ5" s="30" t="e">
        <f>AJ68/Conversions!AL$34*1000</f>
        <v>#DIV/0!</v>
      </c>
      <c r="AK5" s="30" t="e">
        <f>AK68/Conversions!AM$34*1000</f>
        <v>#DIV/0!</v>
      </c>
      <c r="AL5" s="30" t="e">
        <f>AL68/Conversions!AN$34*1000</f>
        <v>#DIV/0!</v>
      </c>
    </row>
    <row r="6" spans="1:38" s="96" customFormat="1">
      <c r="A6" s="21"/>
      <c r="B6" s="53"/>
      <c r="C6" s="132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</row>
    <row r="7" spans="1:38" s="96" customFormat="1">
      <c r="A7" s="21"/>
      <c r="B7" s="53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</row>
    <row r="8" spans="1:38" s="96" customFormat="1">
      <c r="A8" s="21"/>
      <c r="B8" s="53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</row>
    <row r="9" spans="1:38" s="96" customFormat="1">
      <c r="A9" s="21"/>
      <c r="B9" s="22"/>
      <c r="C9" s="132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</row>
    <row r="10" spans="1:38">
      <c r="A10" s="21"/>
      <c r="B10" s="22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</row>
    <row r="11" spans="1:38">
      <c r="A11" s="21"/>
      <c r="B11" s="22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</row>
    <row r="12" spans="1:38">
      <c r="A12" s="21"/>
      <c r="B12" s="22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</row>
    <row r="13" spans="1:38">
      <c r="A13" s="21"/>
      <c r="B13" s="21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</row>
    <row r="15" spans="1:38">
      <c r="A15" s="14" t="s">
        <v>512</v>
      </c>
    </row>
    <row r="16" spans="1:38">
      <c r="A16" s="56" t="s">
        <v>97</v>
      </c>
      <c r="B16" s="56" t="s">
        <v>98</v>
      </c>
      <c r="C16" s="56" t="s">
        <v>99</v>
      </c>
      <c r="D16" s="56" t="s">
        <v>100</v>
      </c>
      <c r="E16" s="56" t="s">
        <v>101</v>
      </c>
      <c r="F16" s="56" t="s">
        <v>102</v>
      </c>
      <c r="G16" s="56" t="s">
        <v>103</v>
      </c>
      <c r="H16" s="56" t="s">
        <v>104</v>
      </c>
      <c r="I16" s="56" t="s">
        <v>105</v>
      </c>
      <c r="J16" s="56" t="s">
        <v>106</v>
      </c>
      <c r="K16" s="56" t="s">
        <v>107</v>
      </c>
      <c r="L16" s="56" t="s">
        <v>108</v>
      </c>
      <c r="M16" s="56" t="s">
        <v>109</v>
      </c>
      <c r="N16" s="56" t="s">
        <v>110</v>
      </c>
      <c r="O16" s="56" t="s">
        <v>111</v>
      </c>
      <c r="P16" s="56" t="s">
        <v>112</v>
      </c>
      <c r="Q16" s="56" t="s">
        <v>113</v>
      </c>
      <c r="R16" s="56" t="s">
        <v>114</v>
      </c>
      <c r="S16" s="56" t="s">
        <v>115</v>
      </c>
      <c r="T16" s="56" t="s">
        <v>116</v>
      </c>
      <c r="U16" s="56" t="s">
        <v>117</v>
      </c>
      <c r="V16" s="56" t="s">
        <v>118</v>
      </c>
      <c r="W16" s="56" t="s">
        <v>119</v>
      </c>
      <c r="X16" s="56" t="s">
        <v>120</v>
      </c>
      <c r="Y16" s="56" t="s">
        <v>121</v>
      </c>
      <c r="Z16" s="56" t="s">
        <v>122</v>
      </c>
      <c r="AA16" s="56" t="s">
        <v>123</v>
      </c>
      <c r="AB16" s="56" t="s">
        <v>124</v>
      </c>
      <c r="AC16" s="56" t="s">
        <v>125</v>
      </c>
      <c r="AD16" s="56" t="s">
        <v>126</v>
      </c>
      <c r="AE16" s="56" t="s">
        <v>127</v>
      </c>
      <c r="AF16" s="56" t="s">
        <v>128</v>
      </c>
      <c r="AG16" s="56" t="s">
        <v>129</v>
      </c>
      <c r="AH16" s="56" t="s">
        <v>130</v>
      </c>
      <c r="AI16" s="56" t="s">
        <v>131</v>
      </c>
      <c r="AJ16" s="56" t="s">
        <v>132</v>
      </c>
      <c r="AK16" s="56" t="s">
        <v>133</v>
      </c>
      <c r="AL16" s="56" t="s">
        <v>134</v>
      </c>
    </row>
    <row r="17" spans="1:38" s="96" customFormat="1">
      <c r="A17" s="17" t="s">
        <v>137</v>
      </c>
      <c r="B17" s="52" t="s">
        <v>71</v>
      </c>
      <c r="C17" s="31">
        <v>1.8296345514950165</v>
      </c>
      <c r="D17" s="31">
        <v>1.7151782949242913</v>
      </c>
      <c r="E17" s="31">
        <v>3.0448597096843821</v>
      </c>
      <c r="F17" s="31">
        <v>0.18536401449237741</v>
      </c>
      <c r="G17" s="31"/>
      <c r="H17" s="31">
        <v>100.74546166334044</v>
      </c>
      <c r="I17" s="31"/>
      <c r="J17" s="31"/>
      <c r="K17" s="31">
        <v>8.0093076923076918</v>
      </c>
      <c r="L17" s="31">
        <v>0.81077928604978866</v>
      </c>
      <c r="M17" s="31">
        <v>4.4593690680647207</v>
      </c>
      <c r="N17" s="31"/>
      <c r="O17" s="31">
        <v>1.1518335849880419</v>
      </c>
      <c r="P17" s="31"/>
      <c r="Q17" s="31">
        <v>3.8141657279490349</v>
      </c>
      <c r="R17" s="31"/>
      <c r="S17" s="31"/>
      <c r="T17" s="31">
        <v>1.7446908057445167</v>
      </c>
      <c r="U17" s="31"/>
      <c r="V17" s="31">
        <v>0.64839806325332239</v>
      </c>
      <c r="W17" s="31">
        <v>258.76157385372386</v>
      </c>
      <c r="X17" s="31"/>
      <c r="Y17" s="31">
        <v>1.5206684574993958</v>
      </c>
      <c r="Z17" s="31">
        <v>2.6210802000411242</v>
      </c>
      <c r="AA17" s="31"/>
      <c r="AB17" s="31"/>
      <c r="AC17" s="31"/>
      <c r="AD17" s="31"/>
      <c r="AE17" s="31"/>
      <c r="AF17" s="31">
        <v>99.318181818181799</v>
      </c>
      <c r="AG17" s="31"/>
      <c r="AH17" s="31"/>
      <c r="AI17" s="31"/>
      <c r="AJ17" s="31"/>
      <c r="AK17" s="31"/>
      <c r="AL17" s="31"/>
    </row>
    <row r="18" spans="1:38" s="96" customFormat="1">
      <c r="A18" s="21"/>
      <c r="B18" s="53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</row>
    <row r="19" spans="1:38" s="96" customFormat="1">
      <c r="A19" s="21"/>
      <c r="B19" s="53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</row>
    <row r="20" spans="1:38" s="96" customFormat="1">
      <c r="A20" s="21"/>
      <c r="B20" s="53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</row>
    <row r="21" spans="1:38" s="96" customFormat="1">
      <c r="A21" s="21"/>
      <c r="B21" s="22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</row>
    <row r="22" spans="1:38" s="96" customFormat="1">
      <c r="A22" s="21"/>
      <c r="B22" s="22"/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</row>
    <row r="23" spans="1:38" s="96" customFormat="1">
      <c r="A23" s="21"/>
      <c r="B23" s="22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</row>
    <row r="24" spans="1:38" s="96" customFormat="1">
      <c r="A24" s="21"/>
      <c r="B24" s="22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</row>
    <row r="25" spans="1:38" s="96" customFormat="1">
      <c r="A25" s="21"/>
      <c r="B25" s="21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</row>
    <row r="27" spans="1:38">
      <c r="A27" s="14" t="s">
        <v>510</v>
      </c>
    </row>
    <row r="28" spans="1:38">
      <c r="A28" s="56" t="s">
        <v>97</v>
      </c>
      <c r="B28" s="56" t="s">
        <v>98</v>
      </c>
      <c r="C28" s="56" t="s">
        <v>99</v>
      </c>
      <c r="D28" s="56" t="s">
        <v>100</v>
      </c>
      <c r="E28" s="56" t="s">
        <v>101</v>
      </c>
      <c r="F28" s="56" t="s">
        <v>102</v>
      </c>
      <c r="G28" s="56" t="s">
        <v>103</v>
      </c>
      <c r="H28" s="56" t="s">
        <v>104</v>
      </c>
      <c r="I28" s="56" t="s">
        <v>105</v>
      </c>
      <c r="J28" s="56" t="s">
        <v>106</v>
      </c>
      <c r="K28" s="56" t="s">
        <v>107</v>
      </c>
      <c r="L28" s="56" t="s">
        <v>108</v>
      </c>
      <c r="M28" s="56" t="s">
        <v>109</v>
      </c>
      <c r="N28" s="56" t="s">
        <v>110</v>
      </c>
      <c r="O28" s="56" t="s">
        <v>111</v>
      </c>
      <c r="P28" s="56" t="s">
        <v>112</v>
      </c>
      <c r="Q28" s="56" t="s">
        <v>113</v>
      </c>
      <c r="R28" s="56" t="s">
        <v>114</v>
      </c>
      <c r="S28" s="56" t="s">
        <v>115</v>
      </c>
      <c r="T28" s="56" t="s">
        <v>116</v>
      </c>
      <c r="U28" s="56" t="s">
        <v>117</v>
      </c>
      <c r="V28" s="56" t="s">
        <v>118</v>
      </c>
      <c r="W28" s="56" t="s">
        <v>119</v>
      </c>
      <c r="X28" s="56" t="s">
        <v>120</v>
      </c>
      <c r="Y28" s="56" t="s">
        <v>121</v>
      </c>
      <c r="Z28" s="56" t="s">
        <v>122</v>
      </c>
      <c r="AA28" s="56" t="s">
        <v>123</v>
      </c>
      <c r="AB28" s="56" t="s">
        <v>124</v>
      </c>
      <c r="AC28" s="56" t="s">
        <v>125</v>
      </c>
      <c r="AD28" s="56" t="s">
        <v>126</v>
      </c>
      <c r="AE28" s="56" t="s">
        <v>127</v>
      </c>
      <c r="AF28" s="56" t="s">
        <v>128</v>
      </c>
      <c r="AG28" s="56" t="s">
        <v>129</v>
      </c>
      <c r="AH28" s="56" t="s">
        <v>130</v>
      </c>
      <c r="AI28" s="56" t="s">
        <v>131</v>
      </c>
      <c r="AJ28" s="56" t="s">
        <v>132</v>
      </c>
      <c r="AK28" s="56" t="s">
        <v>133</v>
      </c>
      <c r="AL28" s="56" t="s">
        <v>134</v>
      </c>
    </row>
    <row r="29" spans="1:38" s="96" customFormat="1">
      <c r="A29" s="17" t="s">
        <v>137</v>
      </c>
      <c r="B29" s="52" t="s">
        <v>71</v>
      </c>
      <c r="C29" s="30">
        <f>C83/Conversions!E$35*1000</f>
        <v>1.6975034675044789</v>
      </c>
      <c r="D29" s="30">
        <f>D83/Conversions!F$35*1000</f>
        <v>0.6122898372979162</v>
      </c>
      <c r="E29" s="30">
        <f>E83/Conversions!G$35*1000</f>
        <v>6.5547333854519394</v>
      </c>
      <c r="F29" s="30">
        <f>F83/Conversions!H$35*1000</f>
        <v>1.9446767107601055</v>
      </c>
      <c r="G29" s="30">
        <f>G83/Conversions!I$35*1000</f>
        <v>0</v>
      </c>
      <c r="H29" s="30">
        <f>H83/Conversions!J$35*1000</f>
        <v>0.16371590468122119</v>
      </c>
      <c r="I29" s="30">
        <f>I83/Conversions!K$35*1000</f>
        <v>0</v>
      </c>
      <c r="J29" s="30">
        <f>J83/Conversions!L$35*1000</f>
        <v>0</v>
      </c>
      <c r="K29" s="30">
        <f>K83/Conversions!M$35*1000</f>
        <v>3.0959113330994197</v>
      </c>
      <c r="L29" s="30">
        <f>L83/Conversions!N$35*1000</f>
        <v>0.52350359238420985</v>
      </c>
      <c r="M29" s="30">
        <f>M83/Conversions!O$35*1000</f>
        <v>1.1439017473690167</v>
      </c>
      <c r="N29" s="30">
        <f>N83/Conversions!P$35*1000</f>
        <v>0</v>
      </c>
      <c r="O29" s="30">
        <f>O83/Conversions!Q$35*1000</f>
        <v>7.0171171196032418</v>
      </c>
      <c r="P29" s="30">
        <f>P83/Conversions!R$35*1000</f>
        <v>0</v>
      </c>
      <c r="Q29" s="30">
        <f>Q83/Conversions!S$35*1000</f>
        <v>5.0703901281445933</v>
      </c>
      <c r="R29" s="30">
        <f>R83/Conversions!T$35*1000</f>
        <v>0</v>
      </c>
      <c r="S29" s="30">
        <f>S83/Conversions!U$35*1000</f>
        <v>7.3916871107505209</v>
      </c>
      <c r="T29" s="30">
        <f>T83/Conversions!V$35*1000</f>
        <v>2.7886725143542046</v>
      </c>
      <c r="U29" s="30">
        <f>U83/Conversions!W$35*1000</f>
        <v>0</v>
      </c>
      <c r="V29" s="30">
        <f>V83/Conversions!X$35*1000</f>
        <v>1.2601472690857198</v>
      </c>
      <c r="W29" s="30">
        <f>W83/Conversions!Y$35*1000</f>
        <v>7.8022646109302984</v>
      </c>
      <c r="X29" s="30">
        <f>X83/Conversions!Z$35*1000</f>
        <v>0</v>
      </c>
      <c r="Y29" s="30">
        <f>Y83/Conversions!AA$35*1000</f>
        <v>4.7931487242110258</v>
      </c>
      <c r="Z29" s="30">
        <f>Z83/Conversions!AB$35*1000</f>
        <v>4.9901564276300308</v>
      </c>
      <c r="AA29" s="30">
        <f>AA83/Conversions!AC$35*1000</f>
        <v>0</v>
      </c>
      <c r="AB29" s="30">
        <f>AB83/Conversions!AD$35*1000</f>
        <v>0</v>
      </c>
      <c r="AC29" s="30">
        <f>AC83/Conversions!AE$35*1000</f>
        <v>0</v>
      </c>
      <c r="AD29" s="30">
        <f>AD83/Conversions!AF$35*1000</f>
        <v>0</v>
      </c>
      <c r="AE29" s="30">
        <f>AE83/Conversions!AG$35*1000</f>
        <v>0</v>
      </c>
      <c r="AF29" s="30">
        <f>AF83/Conversions!AH$35*1000</f>
        <v>4.4653360881137596</v>
      </c>
      <c r="AG29" s="30" t="e">
        <f>AG83/Conversions!AI$35*1000</f>
        <v>#DIV/0!</v>
      </c>
      <c r="AH29" s="30" t="e">
        <f>AH83/Conversions!AJ$35*1000</f>
        <v>#DIV/0!</v>
      </c>
      <c r="AI29" s="30" t="e">
        <f>AI83/Conversions!AK$35*1000</f>
        <v>#DIV/0!</v>
      </c>
      <c r="AJ29" s="30" t="e">
        <f>AJ83/Conversions!AL$35*1000</f>
        <v>#DIV/0!</v>
      </c>
      <c r="AK29" s="30" t="e">
        <f>AK83/Conversions!AM$35*1000</f>
        <v>#DIV/0!</v>
      </c>
      <c r="AL29" s="30" t="e">
        <f>AL83/Conversions!AN$35*1000</f>
        <v>#DIV/0!</v>
      </c>
    </row>
    <row r="30" spans="1:38" s="96" customFormat="1">
      <c r="A30" s="21"/>
      <c r="B30" s="53"/>
      <c r="C30" s="132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</row>
    <row r="31" spans="1:38" s="194" customFormat="1">
      <c r="A31" s="195"/>
    </row>
    <row r="32" spans="1:38" s="194" customFormat="1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</row>
    <row r="33" spans="1:38" s="194" customFormat="1">
      <c r="A33" s="197"/>
      <c r="B33" s="198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  <c r="AE33" s="199"/>
      <c r="AF33" s="199"/>
      <c r="AG33" s="199"/>
      <c r="AH33" s="199"/>
      <c r="AI33" s="199"/>
      <c r="AJ33" s="199"/>
      <c r="AK33" s="199"/>
      <c r="AL33" s="199"/>
    </row>
    <row r="34" spans="1:38" s="96" customFormat="1">
      <c r="A34" s="21"/>
      <c r="B34" s="22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</row>
    <row r="35" spans="1:38" s="96" customFormat="1">
      <c r="A35" s="21"/>
      <c r="B35" s="22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</row>
    <row r="36" spans="1:38" s="96" customFormat="1">
      <c r="A36" s="21"/>
      <c r="B36" s="22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</row>
    <row r="37" spans="1:38" s="96" customFormat="1">
      <c r="A37" s="21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</row>
    <row r="39" spans="1:38">
      <c r="A39" s="14" t="s">
        <v>511</v>
      </c>
      <c r="D39" s="45" t="s">
        <v>234</v>
      </c>
    </row>
    <row r="40" spans="1:38">
      <c r="A40" s="56" t="s">
        <v>97</v>
      </c>
      <c r="B40" s="56" t="s">
        <v>98</v>
      </c>
      <c r="C40" s="56" t="s">
        <v>99</v>
      </c>
      <c r="D40" s="56" t="s">
        <v>100</v>
      </c>
      <c r="E40" s="56" t="s">
        <v>101</v>
      </c>
      <c r="F40" s="56" t="s">
        <v>102</v>
      </c>
      <c r="G40" s="56" t="s">
        <v>103</v>
      </c>
      <c r="H40" s="56" t="s">
        <v>104</v>
      </c>
      <c r="I40" s="56" t="s">
        <v>105</v>
      </c>
      <c r="J40" s="56" t="s">
        <v>106</v>
      </c>
      <c r="K40" s="56" t="s">
        <v>107</v>
      </c>
      <c r="L40" s="56" t="s">
        <v>108</v>
      </c>
      <c r="M40" s="56" t="s">
        <v>109</v>
      </c>
      <c r="N40" s="56" t="s">
        <v>110</v>
      </c>
      <c r="O40" s="56" t="s">
        <v>111</v>
      </c>
      <c r="P40" s="56" t="s">
        <v>112</v>
      </c>
      <c r="Q40" s="56" t="s">
        <v>113</v>
      </c>
      <c r="R40" s="56" t="s">
        <v>114</v>
      </c>
      <c r="S40" s="56" t="s">
        <v>115</v>
      </c>
      <c r="T40" s="56" t="s">
        <v>116</v>
      </c>
      <c r="U40" s="56" t="s">
        <v>117</v>
      </c>
      <c r="V40" s="56" t="s">
        <v>118</v>
      </c>
      <c r="W40" s="56" t="s">
        <v>119</v>
      </c>
      <c r="X40" s="56" t="s">
        <v>120</v>
      </c>
      <c r="Y40" s="56" t="s">
        <v>121</v>
      </c>
      <c r="Z40" s="56" t="s">
        <v>122</v>
      </c>
      <c r="AA40" s="56" t="s">
        <v>123</v>
      </c>
      <c r="AB40" s="56" t="s">
        <v>124</v>
      </c>
      <c r="AC40" s="56" t="s">
        <v>125</v>
      </c>
      <c r="AD40" s="56" t="s">
        <v>126</v>
      </c>
      <c r="AE40" s="56" t="s">
        <v>127</v>
      </c>
      <c r="AF40" s="56" t="s">
        <v>128</v>
      </c>
      <c r="AG40" s="56" t="s">
        <v>129</v>
      </c>
      <c r="AH40" s="56" t="s">
        <v>130</v>
      </c>
      <c r="AI40" s="56" t="s">
        <v>131</v>
      </c>
      <c r="AJ40" s="56" t="s">
        <v>132</v>
      </c>
      <c r="AK40" s="56" t="s">
        <v>133</v>
      </c>
      <c r="AL40" s="56" t="s">
        <v>134</v>
      </c>
    </row>
    <row r="41" spans="1:38" s="96" customFormat="1">
      <c r="A41" s="17" t="s">
        <v>137</v>
      </c>
      <c r="B41" s="52" t="s">
        <v>71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0</v>
      </c>
      <c r="V41" s="20">
        <v>0</v>
      </c>
      <c r="W41" s="20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20">
        <v>0</v>
      </c>
      <c r="AK41" s="20">
        <v>0</v>
      </c>
      <c r="AL41" s="20">
        <v>0</v>
      </c>
    </row>
    <row r="42" spans="1:38" s="96" customFormat="1">
      <c r="A42" s="21"/>
      <c r="B42" s="5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</row>
    <row r="43" spans="1:38" s="96" customFormat="1">
      <c r="A43" s="21"/>
      <c r="B43" s="5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</row>
    <row r="44" spans="1:38" s="96" customFormat="1">
      <c r="A44" s="21"/>
      <c r="B44" s="5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</row>
    <row r="45" spans="1:38" s="96" customFormat="1">
      <c r="A45" s="21"/>
      <c r="B45" s="22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</row>
    <row r="51" spans="1:38" s="41" customFormat="1" ht="13.5" thickBot="1"/>
    <row r="52" spans="1:38" ht="13.5" thickTop="1"/>
    <row r="53" spans="1:38" ht="18.75">
      <c r="A53" s="15" t="s">
        <v>71</v>
      </c>
      <c r="B53" s="43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</row>
    <row r="54" spans="1:38" s="42" customFormat="1" ht="15">
      <c r="C54" s="136"/>
      <c r="E54" s="136"/>
      <c r="F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</row>
    <row r="55" spans="1:38" ht="15">
      <c r="A55" s="14" t="s">
        <v>534</v>
      </c>
      <c r="C55" s="136"/>
      <c r="E55" s="136"/>
      <c r="F55" s="136"/>
      <c r="H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</row>
    <row r="56" spans="1:38">
      <c r="A56" s="51" t="s">
        <v>97</v>
      </c>
      <c r="B56" s="51" t="s">
        <v>258</v>
      </c>
      <c r="C56" s="51" t="s">
        <v>99</v>
      </c>
      <c r="D56" s="51" t="s">
        <v>100</v>
      </c>
      <c r="E56" s="51" t="s">
        <v>101</v>
      </c>
      <c r="F56" s="51" t="s">
        <v>102</v>
      </c>
      <c r="G56" s="51" t="s">
        <v>103</v>
      </c>
      <c r="H56" s="51" t="s">
        <v>104</v>
      </c>
      <c r="I56" s="51" t="s">
        <v>105</v>
      </c>
      <c r="J56" s="51" t="s">
        <v>106</v>
      </c>
      <c r="K56" s="51" t="s">
        <v>107</v>
      </c>
      <c r="L56" s="51" t="s">
        <v>108</v>
      </c>
      <c r="M56" s="51" t="s">
        <v>109</v>
      </c>
      <c r="N56" s="51" t="s">
        <v>110</v>
      </c>
      <c r="O56" s="51" t="s">
        <v>111</v>
      </c>
      <c r="P56" s="51" t="s">
        <v>112</v>
      </c>
      <c r="Q56" s="51" t="s">
        <v>113</v>
      </c>
      <c r="R56" s="51" t="s">
        <v>114</v>
      </c>
      <c r="S56" s="51" t="s">
        <v>115</v>
      </c>
      <c r="T56" s="51" t="s">
        <v>116</v>
      </c>
      <c r="U56" s="51" t="s">
        <v>117</v>
      </c>
      <c r="V56" s="51" t="s">
        <v>118</v>
      </c>
      <c r="W56" s="51" t="s">
        <v>119</v>
      </c>
      <c r="X56" s="51" t="s">
        <v>120</v>
      </c>
      <c r="Y56" s="51" t="s">
        <v>121</v>
      </c>
      <c r="Z56" s="51" t="s">
        <v>122</v>
      </c>
      <c r="AA56" s="51" t="s">
        <v>123</v>
      </c>
      <c r="AB56" s="51" t="s">
        <v>124</v>
      </c>
      <c r="AC56" s="51" t="s">
        <v>125</v>
      </c>
      <c r="AD56" s="51" t="s">
        <v>126</v>
      </c>
      <c r="AE56" s="51" t="s">
        <v>127</v>
      </c>
      <c r="AF56" s="51" t="s">
        <v>128</v>
      </c>
      <c r="AG56" s="51" t="s">
        <v>129</v>
      </c>
      <c r="AH56" s="51" t="s">
        <v>130</v>
      </c>
      <c r="AI56" s="51" t="s">
        <v>131</v>
      </c>
      <c r="AJ56" s="51" t="s">
        <v>132</v>
      </c>
      <c r="AK56" s="51" t="s">
        <v>133</v>
      </c>
      <c r="AL56" s="51" t="s">
        <v>134</v>
      </c>
    </row>
    <row r="57" spans="1:38">
      <c r="A57" s="17" t="s">
        <v>226</v>
      </c>
      <c r="B57" s="52" t="s">
        <v>259</v>
      </c>
      <c r="C57" s="31">
        <v>0</v>
      </c>
      <c r="D57" s="54">
        <v>0</v>
      </c>
      <c r="E57" s="31">
        <v>0.69294300235941653</v>
      </c>
      <c r="F57" s="31">
        <v>0</v>
      </c>
      <c r="G57" s="31"/>
      <c r="H57" s="31">
        <v>0</v>
      </c>
      <c r="I57" s="31"/>
      <c r="J57" s="31"/>
      <c r="K57" s="31">
        <v>0</v>
      </c>
      <c r="L57" s="31">
        <v>0</v>
      </c>
      <c r="M57" s="31">
        <v>0</v>
      </c>
      <c r="N57" s="31"/>
      <c r="O57" s="31">
        <v>0.59821413785030175</v>
      </c>
      <c r="P57" s="31"/>
      <c r="Q57" s="31">
        <v>0.62899873670483719</v>
      </c>
      <c r="R57" s="31"/>
      <c r="S57" s="31">
        <v>0.53824547332247619</v>
      </c>
      <c r="T57" s="31">
        <v>0</v>
      </c>
      <c r="U57" s="31"/>
      <c r="V57" s="31">
        <v>0</v>
      </c>
      <c r="W57" s="31">
        <v>0</v>
      </c>
      <c r="X57" s="31"/>
      <c r="Y57" s="31">
        <v>0</v>
      </c>
      <c r="Z57" s="31">
        <v>0.55207425398716126</v>
      </c>
      <c r="AA57" s="31"/>
      <c r="AB57" s="31"/>
      <c r="AC57" s="31"/>
      <c r="AD57" s="31"/>
      <c r="AE57" s="31"/>
      <c r="AF57" s="31">
        <v>0</v>
      </c>
      <c r="AG57" s="31"/>
      <c r="AH57" s="31"/>
      <c r="AI57" s="31"/>
      <c r="AJ57" s="31">
        <v>3.3051900692443882E-2</v>
      </c>
      <c r="AK57" s="31"/>
      <c r="AL57" s="31"/>
    </row>
    <row r="58" spans="1:38" ht="15">
      <c r="A58" s="17" t="s">
        <v>270</v>
      </c>
      <c r="B58" s="52" t="s">
        <v>269</v>
      </c>
      <c r="C58" s="54">
        <v>0</v>
      </c>
      <c r="D58" s="31">
        <v>0</v>
      </c>
      <c r="E58" s="31">
        <v>0</v>
      </c>
      <c r="F58" s="31">
        <v>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0.22829590802414457</v>
      </c>
      <c r="M58" s="31">
        <v>0</v>
      </c>
      <c r="N58" s="31">
        <v>0</v>
      </c>
      <c r="O58" s="31">
        <v>0</v>
      </c>
      <c r="P58" s="31">
        <v>0</v>
      </c>
      <c r="Q58" s="31">
        <v>0</v>
      </c>
      <c r="R58" s="31">
        <v>0</v>
      </c>
      <c r="S58" s="31">
        <v>0</v>
      </c>
      <c r="T58" s="31">
        <v>0.6</v>
      </c>
      <c r="U58" s="31">
        <v>0</v>
      </c>
      <c r="V58" s="31">
        <v>0</v>
      </c>
      <c r="W58" s="136">
        <v>0.60164656832270436</v>
      </c>
      <c r="X58" s="31">
        <v>0</v>
      </c>
      <c r="Y58" s="136">
        <v>0.62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0</v>
      </c>
      <c r="AG58" s="31">
        <v>0</v>
      </c>
      <c r="AH58" s="31">
        <v>0</v>
      </c>
      <c r="AI58" s="31">
        <v>0</v>
      </c>
      <c r="AJ58" s="31">
        <v>0</v>
      </c>
      <c r="AK58" s="31">
        <v>0</v>
      </c>
      <c r="AL58" s="31"/>
    </row>
    <row r="59" spans="1:38" ht="15">
      <c r="A59" s="17" t="s">
        <v>271</v>
      </c>
      <c r="B59" s="52" t="s">
        <v>266</v>
      </c>
      <c r="C59" s="31">
        <v>141.23228849637266</v>
      </c>
      <c r="D59" s="31">
        <v>51.240486853312092</v>
      </c>
      <c r="E59" s="137">
        <v>186.66736729673326</v>
      </c>
      <c r="F59" s="137">
        <v>195.1321207067285</v>
      </c>
      <c r="G59" s="31">
        <v>0</v>
      </c>
      <c r="H59" s="137">
        <v>56.612959838766287</v>
      </c>
      <c r="I59" s="31">
        <v>0</v>
      </c>
      <c r="J59" s="31">
        <v>0</v>
      </c>
      <c r="K59" s="137">
        <v>257.57982291387174</v>
      </c>
      <c r="L59" s="137">
        <v>24.838594793026928</v>
      </c>
      <c r="M59" s="137">
        <v>96.128082721663489</v>
      </c>
      <c r="N59" s="31">
        <v>0</v>
      </c>
      <c r="O59" s="137">
        <v>237.73916357676828</v>
      </c>
      <c r="P59" s="31">
        <v>0</v>
      </c>
      <c r="Q59" s="137">
        <v>219.03908064713315</v>
      </c>
      <c r="R59" s="31">
        <v>0</v>
      </c>
      <c r="S59" s="31">
        <v>757.63874284950407</v>
      </c>
      <c r="T59" s="31">
        <v>106.44488720711469</v>
      </c>
      <c r="U59" s="31">
        <v>0</v>
      </c>
      <c r="V59" s="31">
        <v>180.63412787133532</v>
      </c>
      <c r="W59" s="137">
        <v>368.61638032187545</v>
      </c>
      <c r="X59" s="31">
        <v>0</v>
      </c>
      <c r="Y59" s="137">
        <v>366.46917184934483</v>
      </c>
      <c r="Z59" s="31">
        <v>96.012913736897616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136">
        <v>371.51596253106476</v>
      </c>
      <c r="AG59" s="31">
        <v>0</v>
      </c>
      <c r="AH59" s="31">
        <v>0</v>
      </c>
      <c r="AI59" s="31">
        <v>0</v>
      </c>
      <c r="AJ59" s="31">
        <v>0</v>
      </c>
      <c r="AK59" s="31">
        <v>0</v>
      </c>
      <c r="AL59" s="31"/>
    </row>
    <row r="60" spans="1:38" ht="15">
      <c r="A60" s="17" t="s">
        <v>271</v>
      </c>
      <c r="B60" s="52" t="s">
        <v>267</v>
      </c>
      <c r="C60" s="31"/>
      <c r="D60" s="137"/>
      <c r="E60" s="31"/>
      <c r="F60" s="31"/>
      <c r="G60" s="31"/>
      <c r="H60" s="31"/>
      <c r="I60" s="31"/>
      <c r="J60" s="31"/>
      <c r="K60" s="31"/>
      <c r="L60" s="31"/>
      <c r="M60" s="137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</row>
    <row r="61" spans="1:38" ht="15">
      <c r="A61" s="17" t="s">
        <v>270</v>
      </c>
      <c r="B61" s="52" t="s">
        <v>268</v>
      </c>
      <c r="C61" s="31">
        <v>0</v>
      </c>
      <c r="D61" s="138">
        <v>2.8101409938837259E-2</v>
      </c>
      <c r="E61" s="31">
        <v>0</v>
      </c>
      <c r="F61" s="31">
        <v>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138">
        <v>2.8020318816437115E-2</v>
      </c>
      <c r="M61" s="138">
        <v>2.894900704409286E-2</v>
      </c>
      <c r="N61" s="31">
        <v>0</v>
      </c>
      <c r="O61" s="31">
        <v>0</v>
      </c>
      <c r="P61" s="31">
        <v>0</v>
      </c>
      <c r="Q61" s="31">
        <v>0</v>
      </c>
      <c r="R61" s="31">
        <v>0</v>
      </c>
      <c r="S61" s="31">
        <v>0</v>
      </c>
      <c r="T61" s="31">
        <v>2.5389276841103627E-2</v>
      </c>
      <c r="U61" s="31">
        <v>0</v>
      </c>
      <c r="V61" s="31">
        <v>2.7662372909664085E-2</v>
      </c>
      <c r="W61" s="31">
        <v>0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0</v>
      </c>
      <c r="AG61" s="31">
        <v>0</v>
      </c>
      <c r="AH61" s="31">
        <v>0</v>
      </c>
      <c r="AI61" s="31">
        <v>0</v>
      </c>
      <c r="AJ61" s="31">
        <v>0</v>
      </c>
      <c r="AK61" s="31">
        <v>0</v>
      </c>
      <c r="AL61" s="31"/>
    </row>
    <row r="62" spans="1:38" ht="15">
      <c r="A62" s="21"/>
      <c r="B62" s="53"/>
      <c r="C62" s="33"/>
      <c r="D62" s="152"/>
      <c r="E62" s="33"/>
      <c r="F62" s="33"/>
      <c r="G62" s="33"/>
      <c r="H62" s="33"/>
      <c r="I62" s="33"/>
      <c r="J62" s="33"/>
      <c r="K62" s="33"/>
      <c r="L62" s="152"/>
      <c r="M62" s="152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</row>
    <row r="63" spans="1:38">
      <c r="A63" s="17" t="s">
        <v>263</v>
      </c>
      <c r="B63" s="52" t="s">
        <v>259</v>
      </c>
      <c r="C63" s="31">
        <f>C57*(Conversions!E$36/100)</f>
        <v>0</v>
      </c>
      <c r="D63" s="31">
        <f>D57*(Conversions!F$36/100)</f>
        <v>0</v>
      </c>
      <c r="E63" s="31">
        <f>E57*(Conversions!G$36/100)</f>
        <v>2.8341368796500137</v>
      </c>
      <c r="F63" s="31">
        <f>F57*(Conversions!H$36/100)</f>
        <v>0</v>
      </c>
      <c r="G63" s="31">
        <f>G57*(Conversions!I$36/100)</f>
        <v>0</v>
      </c>
      <c r="H63" s="31">
        <f>H57*(Conversions!J$36/100)</f>
        <v>0</v>
      </c>
      <c r="I63" s="31">
        <f>I57*(Conversions!K$36/100)</f>
        <v>0</v>
      </c>
      <c r="J63" s="31">
        <f>J57*(Conversions!L$36/100)</f>
        <v>0</v>
      </c>
      <c r="K63" s="31">
        <f>K57*(Conversions!M$36/100)</f>
        <v>0</v>
      </c>
      <c r="L63" s="31">
        <f>L57*(Conversions!N$36/100)</f>
        <v>0</v>
      </c>
      <c r="M63" s="31">
        <f>M57*(Conversions!O$36/100)</f>
        <v>0</v>
      </c>
      <c r="N63" s="31">
        <f>N57*(Conversions!P$36/100)</f>
        <v>0</v>
      </c>
      <c r="O63" s="31">
        <f>O57*(Conversions!Q$36/100)</f>
        <v>2.4466958238077341</v>
      </c>
      <c r="P63" s="31">
        <f>P57*(Conversions!R$36/100)</f>
        <v>0</v>
      </c>
      <c r="Q63" s="31">
        <f>Q57*(Conversions!S$36/100)</f>
        <v>2.5726048331227842</v>
      </c>
      <c r="R63" s="31">
        <f>R57*(Conversions!T$36/100)</f>
        <v>0</v>
      </c>
      <c r="S63" s="31">
        <f>S57*(Conversions!U$36/100)</f>
        <v>2.2014239858889275</v>
      </c>
      <c r="T63" s="31">
        <f>T57*(Conversions!V$36/100)</f>
        <v>0</v>
      </c>
      <c r="U63" s="31">
        <f>U57*(Conversions!W$36/100)</f>
        <v>0</v>
      </c>
      <c r="V63" s="31">
        <f>V57*(Conversions!X$36/100)</f>
        <v>0</v>
      </c>
      <c r="W63" s="31">
        <f>W57*(Conversions!Y$36/100)</f>
        <v>0</v>
      </c>
      <c r="X63" s="31">
        <f>X57*(Conversions!Z$36/100)</f>
        <v>0</v>
      </c>
      <c r="Y63" s="31">
        <f>Y57*(Conversions!AA$36/100)</f>
        <v>0</v>
      </c>
      <c r="Z63" s="31">
        <f>Z57*(Conversions!AB$36/100)</f>
        <v>2.2579836988074895</v>
      </c>
      <c r="AA63" s="31">
        <f>AA57*(Conversions!AC$36/100)</f>
        <v>0</v>
      </c>
      <c r="AB63" s="31">
        <f>AB57*(Conversions!AD$36/100)</f>
        <v>0</v>
      </c>
      <c r="AC63" s="31">
        <f>AC57*(Conversions!AE$36/100)</f>
        <v>0</v>
      </c>
      <c r="AD63" s="31">
        <f>AD57*(Conversions!AF$36/100)</f>
        <v>0</v>
      </c>
      <c r="AE63" s="31">
        <f>AE57*(Conversions!AG$36/100)</f>
        <v>0</v>
      </c>
      <c r="AF63" s="31">
        <f>AF57*(Conversions!AH$36/100)</f>
        <v>0</v>
      </c>
      <c r="AG63" s="31">
        <f>AG57*(Conversions!AI$36/100)</f>
        <v>0</v>
      </c>
      <c r="AH63" s="31">
        <f>AH57*(Conversions!AJ$36/100)</f>
        <v>0</v>
      </c>
      <c r="AI63" s="31">
        <f>AI57*(Conversions!AK$36/100)</f>
        <v>0</v>
      </c>
      <c r="AJ63" s="31">
        <f>AJ57*(Conversions!AL$36/100)</f>
        <v>0</v>
      </c>
      <c r="AK63" s="31">
        <f>AK57*(Conversions!AM$36/100)</f>
        <v>0</v>
      </c>
      <c r="AL63" s="31">
        <f>AL57*(Conversions!AN$36/100)</f>
        <v>0</v>
      </c>
    </row>
    <row r="64" spans="1:38">
      <c r="A64" s="17" t="s">
        <v>263</v>
      </c>
      <c r="B64" s="52" t="s">
        <v>269</v>
      </c>
      <c r="C64" s="31">
        <f>C58</f>
        <v>0</v>
      </c>
      <c r="D64" s="31">
        <f t="shared" ref="D64:AK64" si="0">D58</f>
        <v>0</v>
      </c>
      <c r="E64" s="31">
        <f t="shared" si="0"/>
        <v>0</v>
      </c>
      <c r="F64" s="31">
        <f t="shared" si="0"/>
        <v>0</v>
      </c>
      <c r="G64" s="31">
        <f t="shared" si="0"/>
        <v>0</v>
      </c>
      <c r="H64" s="31">
        <f t="shared" si="0"/>
        <v>0</v>
      </c>
      <c r="I64" s="31">
        <f t="shared" si="0"/>
        <v>0</v>
      </c>
      <c r="J64" s="31">
        <f t="shared" si="0"/>
        <v>0</v>
      </c>
      <c r="K64" s="31">
        <f t="shared" si="0"/>
        <v>0</v>
      </c>
      <c r="L64" s="31">
        <f t="shared" si="0"/>
        <v>0.22829590802414457</v>
      </c>
      <c r="M64" s="31">
        <f t="shared" si="0"/>
        <v>0</v>
      </c>
      <c r="N64" s="31">
        <f t="shared" si="0"/>
        <v>0</v>
      </c>
      <c r="O64" s="31">
        <f t="shared" si="0"/>
        <v>0</v>
      </c>
      <c r="P64" s="31">
        <f t="shared" si="0"/>
        <v>0</v>
      </c>
      <c r="Q64" s="31">
        <f t="shared" si="0"/>
        <v>0</v>
      </c>
      <c r="R64" s="31">
        <f t="shared" si="0"/>
        <v>0</v>
      </c>
      <c r="S64" s="31">
        <f t="shared" si="0"/>
        <v>0</v>
      </c>
      <c r="T64" s="31">
        <f t="shared" si="0"/>
        <v>0.6</v>
      </c>
      <c r="U64" s="31">
        <f t="shared" si="0"/>
        <v>0</v>
      </c>
      <c r="V64" s="31">
        <f t="shared" si="0"/>
        <v>0</v>
      </c>
      <c r="W64" s="31">
        <f t="shared" si="0"/>
        <v>0.60164656832270436</v>
      </c>
      <c r="X64" s="31">
        <f t="shared" si="0"/>
        <v>0</v>
      </c>
      <c r="Y64" s="31">
        <f t="shared" si="0"/>
        <v>0.62</v>
      </c>
      <c r="Z64" s="31">
        <f t="shared" si="0"/>
        <v>0</v>
      </c>
      <c r="AA64" s="31">
        <f t="shared" si="0"/>
        <v>0</v>
      </c>
      <c r="AB64" s="31">
        <f t="shared" si="0"/>
        <v>0</v>
      </c>
      <c r="AC64" s="31">
        <f t="shared" si="0"/>
        <v>0</v>
      </c>
      <c r="AD64" s="31">
        <f t="shared" si="0"/>
        <v>0</v>
      </c>
      <c r="AE64" s="31">
        <f t="shared" si="0"/>
        <v>0</v>
      </c>
      <c r="AF64" s="31">
        <f t="shared" si="0"/>
        <v>0</v>
      </c>
      <c r="AG64" s="31">
        <f t="shared" si="0"/>
        <v>0</v>
      </c>
      <c r="AH64" s="31">
        <f t="shared" si="0"/>
        <v>0</v>
      </c>
      <c r="AI64" s="31">
        <f t="shared" si="0"/>
        <v>0</v>
      </c>
      <c r="AJ64" s="31">
        <f t="shared" si="0"/>
        <v>0</v>
      </c>
      <c r="AK64" s="31">
        <f t="shared" si="0"/>
        <v>0</v>
      </c>
      <c r="AL64" s="31">
        <f>AL58</f>
        <v>0</v>
      </c>
    </row>
    <row r="65" spans="1:38">
      <c r="A65" s="17" t="s">
        <v>263</v>
      </c>
      <c r="B65" s="52" t="s">
        <v>266</v>
      </c>
      <c r="C65" s="31">
        <f>C59/Conversions!E$38</f>
        <v>0.5649291539854906</v>
      </c>
      <c r="D65" s="31">
        <f>D59/Conversions!F$38</f>
        <v>0.20496194741324836</v>
      </c>
      <c r="E65" s="31">
        <f>E59/Conversions!G$38</f>
        <v>0.746669469186933</v>
      </c>
      <c r="F65" s="31">
        <f>F59/Conversions!H$38</f>
        <v>0.78052848282691401</v>
      </c>
      <c r="G65" s="31">
        <f>G59/Conversions!I$38</f>
        <v>0</v>
      </c>
      <c r="H65" s="31">
        <f>H59/Conversions!J$38</f>
        <v>0.22645183935506516</v>
      </c>
      <c r="I65" s="31">
        <f>I59/Conversions!K$38</f>
        <v>0</v>
      </c>
      <c r="J65" s="31">
        <f>J59/Conversions!L$38</f>
        <v>0</v>
      </c>
      <c r="K65" s="31">
        <f>K59/Conversions!M$38</f>
        <v>1.0303192916554869</v>
      </c>
      <c r="L65" s="31">
        <f>L59/Conversions!N$38</f>
        <v>9.935437917210771E-2</v>
      </c>
      <c r="M65" s="31">
        <f>M59/Conversions!O$38</f>
        <v>0.38451233088665393</v>
      </c>
      <c r="N65" s="31">
        <f>N59/Conversions!P$38</f>
        <v>0</v>
      </c>
      <c r="O65" s="31">
        <f>O59/Conversions!Q$38</f>
        <v>0.9509566543070731</v>
      </c>
      <c r="P65" s="31">
        <f>P59/Conversions!R$38</f>
        <v>0</v>
      </c>
      <c r="Q65" s="31">
        <f>Q59/Conversions!S$38</f>
        <v>0.8761563225885326</v>
      </c>
      <c r="R65" s="31">
        <f>R59/Conversions!T$38</f>
        <v>0</v>
      </c>
      <c r="S65" s="31">
        <f>S59/Conversions!U$38</f>
        <v>3.0305549713980162</v>
      </c>
      <c r="T65" s="31">
        <f>T59/Conversions!V$38</f>
        <v>0.42577954882845875</v>
      </c>
      <c r="U65" s="31">
        <f>U59/Conversions!W$38</f>
        <v>0</v>
      </c>
      <c r="V65" s="31">
        <f>V59/Conversions!X$38</f>
        <v>0.72253651148534126</v>
      </c>
      <c r="W65" s="31">
        <f>W59/Conversions!Y$38</f>
        <v>1.4744655212875017</v>
      </c>
      <c r="X65" s="31">
        <f>X59/Conversions!Z$38</f>
        <v>0</v>
      </c>
      <c r="Y65" s="31">
        <f>Y59/Conversions!AA$38</f>
        <v>1.4658766873973794</v>
      </c>
      <c r="Z65" s="31">
        <f>Z59/Conversions!AB$38</f>
        <v>0.38405165494759047</v>
      </c>
      <c r="AA65" s="31">
        <f>AA59/Conversions!AC$38</f>
        <v>0</v>
      </c>
      <c r="AB65" s="31">
        <f>AB59/Conversions!AD$38</f>
        <v>0</v>
      </c>
      <c r="AC65" s="31">
        <f>AC59/Conversions!AE$38</f>
        <v>0</v>
      </c>
      <c r="AD65" s="31">
        <f>AD59/Conversions!AF$38</f>
        <v>0</v>
      </c>
      <c r="AE65" s="31">
        <f>AE59/Conversions!AG$38</f>
        <v>0</v>
      </c>
      <c r="AF65" s="31">
        <f>AF59/Conversions!AH$38</f>
        <v>1.4860638501242591</v>
      </c>
      <c r="AG65" s="31" t="e">
        <f>AG59/Conversions!AI$38</f>
        <v>#DIV/0!</v>
      </c>
      <c r="AH65" s="31" t="e">
        <f>AH59/Conversions!AJ$38</f>
        <v>#DIV/0!</v>
      </c>
      <c r="AI65" s="31" t="e">
        <f>AI59/Conversions!AK$38</f>
        <v>#DIV/0!</v>
      </c>
      <c r="AJ65" s="31" t="e">
        <f>AJ59/Conversions!AL$38</f>
        <v>#DIV/0!</v>
      </c>
      <c r="AK65" s="31" t="e">
        <f>AK59/Conversions!AM$38</f>
        <v>#DIV/0!</v>
      </c>
      <c r="AL65" s="31" t="e">
        <f>AL59/Conversions!AN$38</f>
        <v>#DIV/0!</v>
      </c>
    </row>
    <row r="66" spans="1:38">
      <c r="A66" s="17" t="s">
        <v>263</v>
      </c>
      <c r="B66" s="52" t="s">
        <v>267</v>
      </c>
      <c r="C66" s="31">
        <f>C60/Conversions!E$38</f>
        <v>0</v>
      </c>
      <c r="D66" s="31">
        <f>D60/Conversions!F$38</f>
        <v>0</v>
      </c>
      <c r="E66" s="31">
        <f>E60/Conversions!G$38</f>
        <v>0</v>
      </c>
      <c r="F66" s="31">
        <f>F60/Conversions!H$38</f>
        <v>0</v>
      </c>
      <c r="G66" s="31">
        <f>G60/Conversions!I$38</f>
        <v>0</v>
      </c>
      <c r="H66" s="31">
        <f>H60/Conversions!J$38</f>
        <v>0</v>
      </c>
      <c r="I66" s="31">
        <f>I60/Conversions!K$38</f>
        <v>0</v>
      </c>
      <c r="J66" s="31">
        <f>J60/Conversions!L$38</f>
        <v>0</v>
      </c>
      <c r="K66" s="31">
        <f>K60/Conversions!M$38</f>
        <v>0</v>
      </c>
      <c r="L66" s="31">
        <f>L60/Conversions!N$38</f>
        <v>0</v>
      </c>
      <c r="M66" s="31">
        <f>M60/Conversions!O$38</f>
        <v>0</v>
      </c>
      <c r="N66" s="31">
        <f>N60/Conversions!P$38</f>
        <v>0</v>
      </c>
      <c r="O66" s="31">
        <f>O60/Conversions!Q$38</f>
        <v>0</v>
      </c>
      <c r="P66" s="31">
        <f>P60/Conversions!R$38</f>
        <v>0</v>
      </c>
      <c r="Q66" s="31">
        <f>Q60/Conversions!S$38</f>
        <v>0</v>
      </c>
      <c r="R66" s="31">
        <f>R60/Conversions!T$38</f>
        <v>0</v>
      </c>
      <c r="S66" s="31">
        <f>S60/Conversions!U$38</f>
        <v>0</v>
      </c>
      <c r="T66" s="31">
        <f>T60/Conversions!V$38</f>
        <v>0</v>
      </c>
      <c r="U66" s="31">
        <f>U60/Conversions!W$38</f>
        <v>0</v>
      </c>
      <c r="V66" s="31">
        <f>V60/Conversions!X$38</f>
        <v>0</v>
      </c>
      <c r="W66" s="31">
        <f>W60/Conversions!Y$38</f>
        <v>0</v>
      </c>
      <c r="X66" s="31">
        <f>X60/Conversions!Z$38</f>
        <v>0</v>
      </c>
      <c r="Y66" s="31">
        <f>Y60/Conversions!AA$38</f>
        <v>0</v>
      </c>
      <c r="Z66" s="31">
        <f>Z60/Conversions!AB$38</f>
        <v>0</v>
      </c>
      <c r="AA66" s="31">
        <f>AA60/Conversions!AC$38</f>
        <v>0</v>
      </c>
      <c r="AB66" s="31">
        <f>AB60/Conversions!AD$38</f>
        <v>0</v>
      </c>
      <c r="AC66" s="31">
        <f>AC60/Conversions!AE$38</f>
        <v>0</v>
      </c>
      <c r="AD66" s="31">
        <f>AD60/Conversions!AF$38</f>
        <v>0</v>
      </c>
      <c r="AE66" s="31">
        <f>AE60/Conversions!AG$38</f>
        <v>0</v>
      </c>
      <c r="AF66" s="31">
        <f>AF60/Conversions!AH$38</f>
        <v>0</v>
      </c>
      <c r="AG66" s="31" t="e">
        <f>AG60/Conversions!AI$38</f>
        <v>#DIV/0!</v>
      </c>
      <c r="AH66" s="31" t="e">
        <f>AH60/Conversions!AJ$38</f>
        <v>#DIV/0!</v>
      </c>
      <c r="AI66" s="31" t="e">
        <f>AI60/Conversions!AK$38</f>
        <v>#DIV/0!</v>
      </c>
      <c r="AJ66" s="31" t="e">
        <f>AJ60/Conversions!AL$38</f>
        <v>#DIV/0!</v>
      </c>
      <c r="AK66" s="31" t="e">
        <f>AK60/Conversions!AM$38</f>
        <v>#DIV/0!</v>
      </c>
      <c r="AL66" s="31" t="e">
        <f>AL60/Conversions!AN$38</f>
        <v>#DIV/0!</v>
      </c>
    </row>
    <row r="67" spans="1:38">
      <c r="A67" s="17" t="s">
        <v>263</v>
      </c>
      <c r="B67" s="52" t="s">
        <v>268</v>
      </c>
      <c r="C67" s="31">
        <f>C61</f>
        <v>0</v>
      </c>
      <c r="D67" s="31">
        <f t="shared" ref="D67:AL67" si="1">D61</f>
        <v>2.8101409938837259E-2</v>
      </c>
      <c r="E67" s="31">
        <f t="shared" si="1"/>
        <v>0</v>
      </c>
      <c r="F67" s="31">
        <f t="shared" si="1"/>
        <v>0</v>
      </c>
      <c r="G67" s="31">
        <f t="shared" si="1"/>
        <v>0</v>
      </c>
      <c r="H67" s="31">
        <f t="shared" si="1"/>
        <v>0</v>
      </c>
      <c r="I67" s="31">
        <f t="shared" si="1"/>
        <v>0</v>
      </c>
      <c r="J67" s="31">
        <f t="shared" si="1"/>
        <v>0</v>
      </c>
      <c r="K67" s="31">
        <f t="shared" si="1"/>
        <v>0</v>
      </c>
      <c r="L67" s="31">
        <f t="shared" si="1"/>
        <v>2.8020318816437115E-2</v>
      </c>
      <c r="M67" s="31">
        <f t="shared" si="1"/>
        <v>2.894900704409286E-2</v>
      </c>
      <c r="N67" s="31">
        <f t="shared" si="1"/>
        <v>0</v>
      </c>
      <c r="O67" s="31">
        <f t="shared" si="1"/>
        <v>0</v>
      </c>
      <c r="P67" s="31">
        <f t="shared" si="1"/>
        <v>0</v>
      </c>
      <c r="Q67" s="31">
        <f t="shared" si="1"/>
        <v>0</v>
      </c>
      <c r="R67" s="31">
        <f t="shared" si="1"/>
        <v>0</v>
      </c>
      <c r="S67" s="31">
        <f t="shared" si="1"/>
        <v>0</v>
      </c>
      <c r="T67" s="31">
        <f t="shared" si="1"/>
        <v>2.5389276841103627E-2</v>
      </c>
      <c r="U67" s="31">
        <f t="shared" si="1"/>
        <v>0</v>
      </c>
      <c r="V67" s="31">
        <f t="shared" si="1"/>
        <v>2.7662372909664085E-2</v>
      </c>
      <c r="W67" s="31">
        <f t="shared" si="1"/>
        <v>0</v>
      </c>
      <c r="X67" s="31">
        <f t="shared" si="1"/>
        <v>0</v>
      </c>
      <c r="Y67" s="31">
        <f t="shared" si="1"/>
        <v>0</v>
      </c>
      <c r="Z67" s="31">
        <f t="shared" si="1"/>
        <v>0</v>
      </c>
      <c r="AA67" s="31">
        <f t="shared" si="1"/>
        <v>0</v>
      </c>
      <c r="AB67" s="31">
        <f t="shared" si="1"/>
        <v>0</v>
      </c>
      <c r="AC67" s="31">
        <f t="shared" si="1"/>
        <v>0</v>
      </c>
      <c r="AD67" s="31">
        <f t="shared" si="1"/>
        <v>0</v>
      </c>
      <c r="AE67" s="31">
        <f t="shared" si="1"/>
        <v>0</v>
      </c>
      <c r="AF67" s="31">
        <f t="shared" si="1"/>
        <v>0</v>
      </c>
      <c r="AG67" s="31">
        <f t="shared" si="1"/>
        <v>0</v>
      </c>
      <c r="AH67" s="31">
        <f t="shared" si="1"/>
        <v>0</v>
      </c>
      <c r="AI67" s="31">
        <f t="shared" si="1"/>
        <v>0</v>
      </c>
      <c r="AJ67" s="31">
        <f t="shared" si="1"/>
        <v>0</v>
      </c>
      <c r="AK67" s="31">
        <f t="shared" si="1"/>
        <v>0</v>
      </c>
      <c r="AL67" s="31">
        <f t="shared" si="1"/>
        <v>0</v>
      </c>
    </row>
    <row r="68" spans="1:38">
      <c r="A68" s="17" t="s">
        <v>263</v>
      </c>
      <c r="B68" s="52" t="s">
        <v>421</v>
      </c>
      <c r="C68" s="31">
        <f>SUM(C63:C67)</f>
        <v>0.5649291539854906</v>
      </c>
      <c r="D68" s="31">
        <f t="shared" ref="D68:AL68" si="2">SUM(D63:D67)</f>
        <v>0.23306335735208561</v>
      </c>
      <c r="E68" s="31">
        <f t="shared" si="2"/>
        <v>3.5808063488369468</v>
      </c>
      <c r="F68" s="31">
        <f t="shared" si="2"/>
        <v>0.78052848282691401</v>
      </c>
      <c r="G68" s="31">
        <f t="shared" si="2"/>
        <v>0</v>
      </c>
      <c r="H68" s="31">
        <f t="shared" si="2"/>
        <v>0.22645183935506516</v>
      </c>
      <c r="I68" s="31">
        <f t="shared" si="2"/>
        <v>0</v>
      </c>
      <c r="J68" s="31">
        <f t="shared" si="2"/>
        <v>0</v>
      </c>
      <c r="K68" s="31">
        <f t="shared" si="2"/>
        <v>1.0303192916554869</v>
      </c>
      <c r="L68" s="31">
        <f t="shared" si="2"/>
        <v>0.35567060601268941</v>
      </c>
      <c r="M68" s="31">
        <f t="shared" si="2"/>
        <v>0.4134613379307468</v>
      </c>
      <c r="N68" s="31">
        <f t="shared" si="2"/>
        <v>0</v>
      </c>
      <c r="O68" s="31">
        <f t="shared" si="2"/>
        <v>3.3976524781148072</v>
      </c>
      <c r="P68" s="31">
        <f t="shared" si="2"/>
        <v>0</v>
      </c>
      <c r="Q68" s="31">
        <f t="shared" si="2"/>
        <v>3.4487611557113169</v>
      </c>
      <c r="R68" s="31">
        <f t="shared" si="2"/>
        <v>0</v>
      </c>
      <c r="S68" s="31">
        <f t="shared" si="2"/>
        <v>5.2319789572869437</v>
      </c>
      <c r="T68" s="31">
        <f t="shared" si="2"/>
        <v>1.0511688256695624</v>
      </c>
      <c r="U68" s="31">
        <f t="shared" si="2"/>
        <v>0</v>
      </c>
      <c r="V68" s="31">
        <f t="shared" si="2"/>
        <v>0.75019888439500537</v>
      </c>
      <c r="W68" s="31">
        <f t="shared" si="2"/>
        <v>2.0761120896102061</v>
      </c>
      <c r="X68" s="31">
        <f t="shared" si="2"/>
        <v>0</v>
      </c>
      <c r="Y68" s="31">
        <f t="shared" si="2"/>
        <v>2.0858766873973793</v>
      </c>
      <c r="Z68" s="31">
        <f t="shared" si="2"/>
        <v>2.6420353537550798</v>
      </c>
      <c r="AA68" s="31">
        <f t="shared" si="2"/>
        <v>0</v>
      </c>
      <c r="AB68" s="31">
        <f t="shared" si="2"/>
        <v>0</v>
      </c>
      <c r="AC68" s="31">
        <f t="shared" si="2"/>
        <v>0</v>
      </c>
      <c r="AD68" s="31">
        <f t="shared" si="2"/>
        <v>0</v>
      </c>
      <c r="AE68" s="31">
        <f t="shared" si="2"/>
        <v>0</v>
      </c>
      <c r="AF68" s="31">
        <f t="shared" si="2"/>
        <v>1.4860638501242591</v>
      </c>
      <c r="AG68" s="31" t="e">
        <f t="shared" si="2"/>
        <v>#DIV/0!</v>
      </c>
      <c r="AH68" s="31" t="e">
        <f t="shared" si="2"/>
        <v>#DIV/0!</v>
      </c>
      <c r="AI68" s="31" t="e">
        <f t="shared" si="2"/>
        <v>#DIV/0!</v>
      </c>
      <c r="AJ68" s="31" t="e">
        <f t="shared" si="2"/>
        <v>#DIV/0!</v>
      </c>
      <c r="AK68" s="31" t="e">
        <f t="shared" si="2"/>
        <v>#DIV/0!</v>
      </c>
      <c r="AL68" s="31" t="e">
        <f t="shared" si="2"/>
        <v>#DIV/0!</v>
      </c>
    </row>
    <row r="70" spans="1:38">
      <c r="A70" s="14" t="s">
        <v>536</v>
      </c>
    </row>
    <row r="71" spans="1:38">
      <c r="A71" s="51" t="s">
        <v>97</v>
      </c>
      <c r="B71" s="51" t="s">
        <v>258</v>
      </c>
      <c r="C71" s="51" t="s">
        <v>99</v>
      </c>
      <c r="D71" s="51" t="s">
        <v>100</v>
      </c>
      <c r="E71" s="51" t="s">
        <v>101</v>
      </c>
      <c r="F71" s="51" t="s">
        <v>102</v>
      </c>
      <c r="G71" s="51" t="s">
        <v>103</v>
      </c>
      <c r="H71" s="51" t="s">
        <v>104</v>
      </c>
      <c r="I71" s="51" t="s">
        <v>105</v>
      </c>
      <c r="J71" s="51" t="s">
        <v>106</v>
      </c>
      <c r="K71" s="51" t="s">
        <v>107</v>
      </c>
      <c r="L71" s="51" t="s">
        <v>108</v>
      </c>
      <c r="M71" s="51" t="s">
        <v>109</v>
      </c>
      <c r="N71" s="51" t="s">
        <v>110</v>
      </c>
      <c r="O71" s="51" t="s">
        <v>111</v>
      </c>
      <c r="P71" s="51" t="s">
        <v>112</v>
      </c>
      <c r="Q71" s="51" t="s">
        <v>113</v>
      </c>
      <c r="R71" s="51" t="s">
        <v>114</v>
      </c>
      <c r="S71" s="51" t="s">
        <v>115</v>
      </c>
      <c r="T71" s="51" t="s">
        <v>116</v>
      </c>
      <c r="U71" s="51" t="s">
        <v>117</v>
      </c>
      <c r="V71" s="51" t="s">
        <v>118</v>
      </c>
      <c r="W71" s="51" t="s">
        <v>119</v>
      </c>
      <c r="X71" s="51" t="s">
        <v>120</v>
      </c>
      <c r="Y71" s="51" t="s">
        <v>121</v>
      </c>
      <c r="Z71" s="51" t="s">
        <v>122</v>
      </c>
      <c r="AA71" s="51" t="s">
        <v>123</v>
      </c>
      <c r="AB71" s="51" t="s">
        <v>124</v>
      </c>
      <c r="AC71" s="51" t="s">
        <v>125</v>
      </c>
      <c r="AD71" s="51" t="s">
        <v>126</v>
      </c>
      <c r="AE71" s="51" t="s">
        <v>127</v>
      </c>
      <c r="AF71" s="51" t="s">
        <v>128</v>
      </c>
      <c r="AG71" s="51" t="s">
        <v>129</v>
      </c>
      <c r="AH71" s="51" t="s">
        <v>130</v>
      </c>
      <c r="AI71" s="51" t="s">
        <v>131</v>
      </c>
      <c r="AJ71" s="51" t="s">
        <v>132</v>
      </c>
      <c r="AK71" s="51" t="s">
        <v>133</v>
      </c>
      <c r="AL71" s="51" t="s">
        <v>134</v>
      </c>
    </row>
    <row r="72" spans="1:38">
      <c r="A72" s="17" t="s">
        <v>226</v>
      </c>
      <c r="B72" s="52" t="s">
        <v>259</v>
      </c>
      <c r="C72" s="31">
        <v>0</v>
      </c>
      <c r="D72" s="31">
        <v>0</v>
      </c>
      <c r="E72" s="31">
        <v>0.69294300235941653</v>
      </c>
      <c r="F72" s="31">
        <v>0</v>
      </c>
      <c r="G72" s="31"/>
      <c r="H72" s="31">
        <v>0</v>
      </c>
      <c r="I72" s="31"/>
      <c r="J72" s="31"/>
      <c r="K72" s="31">
        <v>0</v>
      </c>
      <c r="L72" s="31">
        <v>0</v>
      </c>
      <c r="M72" s="31">
        <v>0</v>
      </c>
      <c r="N72" s="31"/>
      <c r="O72" s="31">
        <v>0.59821413785030175</v>
      </c>
      <c r="P72" s="31"/>
      <c r="Q72" s="31">
        <v>0.62899873670483719</v>
      </c>
      <c r="R72" s="31"/>
      <c r="S72" s="31">
        <v>0.53824547332247619</v>
      </c>
      <c r="T72" s="31">
        <v>0</v>
      </c>
      <c r="U72" s="31"/>
      <c r="V72" s="31">
        <v>0</v>
      </c>
      <c r="W72" s="31">
        <v>0</v>
      </c>
      <c r="X72" s="31"/>
      <c r="Y72" s="31">
        <v>0</v>
      </c>
      <c r="Z72" s="31">
        <v>0.55207425398716126</v>
      </c>
      <c r="AA72" s="31"/>
      <c r="AB72" s="31"/>
      <c r="AC72" s="31"/>
      <c r="AD72" s="31"/>
      <c r="AE72" s="31"/>
      <c r="AF72" s="31">
        <v>0</v>
      </c>
      <c r="AG72" s="31"/>
      <c r="AH72" s="31"/>
      <c r="AI72" s="31"/>
      <c r="AJ72" s="31">
        <v>3.3051900692443882E-2</v>
      </c>
      <c r="AK72" s="31"/>
      <c r="AL72" s="31"/>
    </row>
    <row r="73" spans="1:38">
      <c r="A73" s="17" t="s">
        <v>270</v>
      </c>
      <c r="B73" s="52" t="s">
        <v>269</v>
      </c>
      <c r="C73" s="31">
        <v>0</v>
      </c>
      <c r="D73" s="31">
        <v>0</v>
      </c>
      <c r="E73" s="31">
        <v>0</v>
      </c>
      <c r="F73" s="31">
        <v>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0.28308692594993928</v>
      </c>
      <c r="M73" s="31">
        <v>0</v>
      </c>
      <c r="N73" s="31">
        <v>0</v>
      </c>
      <c r="O73" s="31">
        <v>0</v>
      </c>
      <c r="P73" s="31">
        <v>0</v>
      </c>
      <c r="Q73" s="31">
        <v>0</v>
      </c>
      <c r="R73" s="31">
        <v>0</v>
      </c>
      <c r="S73" s="31">
        <v>0</v>
      </c>
      <c r="T73" s="31">
        <v>2.34</v>
      </c>
      <c r="U73" s="31">
        <v>0</v>
      </c>
      <c r="V73" s="31">
        <v>0</v>
      </c>
      <c r="W73" s="31">
        <v>3.0007122595094877</v>
      </c>
      <c r="X73" s="31">
        <v>0</v>
      </c>
      <c r="Y73" s="31">
        <v>0.62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1">
        <v>0</v>
      </c>
      <c r="AG73" s="31">
        <v>0</v>
      </c>
      <c r="AH73" s="31">
        <v>0</v>
      </c>
      <c r="AI73" s="31">
        <v>0</v>
      </c>
      <c r="AJ73" s="31">
        <v>0</v>
      </c>
      <c r="AK73" s="31">
        <v>0</v>
      </c>
      <c r="AL73" s="31"/>
    </row>
    <row r="74" spans="1:38">
      <c r="A74" s="17" t="s">
        <v>271</v>
      </c>
      <c r="B74" s="52" t="s">
        <v>266</v>
      </c>
      <c r="C74" s="31">
        <v>704.39603887565852</v>
      </c>
      <c r="D74" s="31">
        <v>234.27068164958652</v>
      </c>
      <c r="E74" s="31">
        <v>721.92031262399541</v>
      </c>
      <c r="F74" s="31">
        <v>806.96304789701344</v>
      </c>
      <c r="G74" s="31">
        <v>0</v>
      </c>
      <c r="H74" s="31">
        <v>67.935551806519555</v>
      </c>
      <c r="I74" s="31">
        <v>0</v>
      </c>
      <c r="J74" s="31">
        <v>0</v>
      </c>
      <c r="K74" s="31">
        <v>1284.6793667829352</v>
      </c>
      <c r="L74" s="31">
        <v>123.88249153022181</v>
      </c>
      <c r="M74" s="31">
        <v>454.27099647149834</v>
      </c>
      <c r="N74" s="31">
        <v>0</v>
      </c>
      <c r="O74" s="31">
        <v>1186.932274873001</v>
      </c>
      <c r="P74" s="31">
        <v>0</v>
      </c>
      <c r="Q74" s="31">
        <v>290.3541301601532</v>
      </c>
      <c r="R74" s="31">
        <v>0</v>
      </c>
      <c r="S74" s="31">
        <v>1515.2774856990081</v>
      </c>
      <c r="T74" s="31">
        <v>530.89387494548453</v>
      </c>
      <c r="U74" s="31">
        <v>0</v>
      </c>
      <c r="V74" s="31">
        <v>503.41502289856112</v>
      </c>
      <c r="W74" s="31">
        <v>2457.4425354791697</v>
      </c>
      <c r="X74" s="31">
        <v>0</v>
      </c>
      <c r="Y74" s="31">
        <v>1827.7649945986072</v>
      </c>
      <c r="Z74" s="31">
        <v>478.86440726277692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1852.9358631236855</v>
      </c>
      <c r="AG74" s="31">
        <v>0</v>
      </c>
      <c r="AH74" s="31">
        <v>0</v>
      </c>
      <c r="AI74" s="31">
        <v>0</v>
      </c>
      <c r="AJ74" s="31">
        <v>0</v>
      </c>
      <c r="AK74" s="31">
        <v>0</v>
      </c>
      <c r="AL74" s="31"/>
    </row>
    <row r="75" spans="1:38">
      <c r="A75" s="17" t="s">
        <v>271</v>
      </c>
      <c r="B75" s="52" t="s">
        <v>267</v>
      </c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</row>
    <row r="76" spans="1:38">
      <c r="A76" s="17" t="s">
        <v>270</v>
      </c>
      <c r="B76" s="52" t="s">
        <v>268</v>
      </c>
      <c r="C76" s="31">
        <v>0</v>
      </c>
      <c r="D76" s="31">
        <v>7.6173497059833853E-2</v>
      </c>
      <c r="E76" s="31">
        <v>0</v>
      </c>
      <c r="F76" s="31">
        <v>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7.5953686225175718E-2</v>
      </c>
      <c r="M76" s="31">
        <v>7.8471048525957293E-2</v>
      </c>
      <c r="N76" s="31">
        <v>0</v>
      </c>
      <c r="O76" s="31">
        <v>0</v>
      </c>
      <c r="P76" s="31">
        <v>0</v>
      </c>
      <c r="Q76" s="31">
        <v>0</v>
      </c>
      <c r="R76" s="31">
        <v>0</v>
      </c>
      <c r="S76" s="31">
        <v>0</v>
      </c>
      <c r="T76" s="31">
        <v>6.8821813888215774E-2</v>
      </c>
      <c r="U76" s="31">
        <v>0</v>
      </c>
      <c r="V76" s="31">
        <v>7.4983414927881409E-2</v>
      </c>
      <c r="W76" s="31">
        <v>0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0</v>
      </c>
      <c r="AG76" s="31">
        <v>0</v>
      </c>
      <c r="AH76" s="31">
        <v>0</v>
      </c>
      <c r="AI76" s="31">
        <v>0</v>
      </c>
      <c r="AJ76" s="31">
        <v>0</v>
      </c>
      <c r="AK76" s="31">
        <v>0</v>
      </c>
      <c r="AL76" s="31"/>
    </row>
    <row r="78" spans="1:38">
      <c r="A78" s="17" t="s">
        <v>263</v>
      </c>
      <c r="B78" s="17" t="s">
        <v>259</v>
      </c>
      <c r="C78" s="31">
        <f>C72*(Conversions!E$37/100)</f>
        <v>0</v>
      </c>
      <c r="D78" s="31">
        <f>D72*(Conversions!F$37/100)</f>
        <v>0</v>
      </c>
      <c r="E78" s="31">
        <f>E72*(Conversions!G$37/100)</f>
        <v>7.6847378961659292</v>
      </c>
      <c r="F78" s="31">
        <f>F72*(Conversions!H$37/100)</f>
        <v>0</v>
      </c>
      <c r="G78" s="31">
        <f>G72*(Conversions!I$37/100)</f>
        <v>0</v>
      </c>
      <c r="H78" s="31">
        <f>H72*(Conversions!J$37/100)</f>
        <v>0</v>
      </c>
      <c r="I78" s="31">
        <f>I72*(Conversions!K$37/100)</f>
        <v>0</v>
      </c>
      <c r="J78" s="31">
        <f>J72*(Conversions!L$37/100)</f>
        <v>0</v>
      </c>
      <c r="K78" s="31">
        <f>K72*(Conversions!M$37/100)</f>
        <v>0</v>
      </c>
      <c r="L78" s="31">
        <f>L72*(Conversions!N$37/100)</f>
        <v>0</v>
      </c>
      <c r="M78" s="31">
        <f>M72*(Conversions!O$37/100)</f>
        <v>0</v>
      </c>
      <c r="N78" s="31">
        <f>N72*(Conversions!P$37/100)</f>
        <v>0</v>
      </c>
      <c r="O78" s="31">
        <f>O72*(Conversions!Q$37/100)</f>
        <v>6.6341947887598467</v>
      </c>
      <c r="P78" s="31">
        <f>P72*(Conversions!R$37/100)</f>
        <v>0</v>
      </c>
      <c r="Q78" s="31">
        <f>Q72*(Conversions!S$37/100)</f>
        <v>6.975595990056644</v>
      </c>
      <c r="R78" s="31">
        <f>R72*(Conversions!T$37/100)</f>
        <v>0</v>
      </c>
      <c r="S78" s="31">
        <f>S72*(Conversions!U$37/100)</f>
        <v>5.9691422991462613</v>
      </c>
      <c r="T78" s="31">
        <f>T72*(Conversions!V$37/100)</f>
        <v>0</v>
      </c>
      <c r="U78" s="31">
        <f>U72*(Conversions!W$37/100)</f>
        <v>0</v>
      </c>
      <c r="V78" s="31">
        <f>V72*(Conversions!X$37/100)</f>
        <v>0</v>
      </c>
      <c r="W78" s="31">
        <f>W72*(Conversions!Y$37/100)</f>
        <v>0</v>
      </c>
      <c r="X78" s="31">
        <f>X72*(Conversions!Z$37/100)</f>
        <v>0</v>
      </c>
      <c r="Y78" s="31">
        <f>Y72*(Conversions!AA$37/100)</f>
        <v>0</v>
      </c>
      <c r="Z78" s="31">
        <f>Z72*(Conversions!AB$37/100)</f>
        <v>6.1225034767176183</v>
      </c>
      <c r="AA78" s="31">
        <f>AA72*(Conversions!AC$37/100)</f>
        <v>0</v>
      </c>
      <c r="AB78" s="31">
        <f>AB72*(Conversions!AD$37/100)</f>
        <v>0</v>
      </c>
      <c r="AC78" s="31">
        <f>AC72*(Conversions!AE$37/100)</f>
        <v>0</v>
      </c>
      <c r="AD78" s="31">
        <f>AD72*(Conversions!AF$37/100)</f>
        <v>0</v>
      </c>
      <c r="AE78" s="31">
        <f>AE72*(Conversions!AG$37/100)</f>
        <v>0</v>
      </c>
      <c r="AF78" s="31">
        <f>AF72*(Conversions!AH$37/100)</f>
        <v>0</v>
      </c>
      <c r="AG78" s="31">
        <f>AG72*(Conversions!AI$37/100)</f>
        <v>0</v>
      </c>
      <c r="AH78" s="31">
        <f>AH72*(Conversions!AJ$37/100)</f>
        <v>0</v>
      </c>
      <c r="AI78" s="31">
        <f>AI72*(Conversions!AK$37/100)</f>
        <v>0</v>
      </c>
      <c r="AJ78" s="31">
        <f>AJ72*(Conversions!AL$37/100)</f>
        <v>0</v>
      </c>
      <c r="AK78" s="31">
        <f>AK72*(Conversions!AM$37/100)</f>
        <v>0</v>
      </c>
      <c r="AL78" s="31">
        <f>AL72*(Conversions!AN$37/100)</f>
        <v>0</v>
      </c>
    </row>
    <row r="79" spans="1:38">
      <c r="A79" s="17" t="s">
        <v>263</v>
      </c>
      <c r="B79" s="17" t="s">
        <v>269</v>
      </c>
      <c r="C79" s="31">
        <f>C73</f>
        <v>0</v>
      </c>
      <c r="D79" s="31">
        <f t="shared" ref="D79:AL79" si="3">D73</f>
        <v>0</v>
      </c>
      <c r="E79" s="31">
        <f t="shared" si="3"/>
        <v>0</v>
      </c>
      <c r="F79" s="31">
        <f t="shared" si="3"/>
        <v>0</v>
      </c>
      <c r="G79" s="31">
        <f t="shared" si="3"/>
        <v>0</v>
      </c>
      <c r="H79" s="31">
        <f t="shared" si="3"/>
        <v>0</v>
      </c>
      <c r="I79" s="31">
        <f t="shared" si="3"/>
        <v>0</v>
      </c>
      <c r="J79" s="31">
        <f t="shared" si="3"/>
        <v>0</v>
      </c>
      <c r="K79" s="31">
        <f t="shared" si="3"/>
        <v>0</v>
      </c>
      <c r="L79" s="31">
        <f t="shared" si="3"/>
        <v>0.28308692594993928</v>
      </c>
      <c r="M79" s="31">
        <f t="shared" si="3"/>
        <v>0</v>
      </c>
      <c r="N79" s="31">
        <f t="shared" si="3"/>
        <v>0</v>
      </c>
      <c r="O79" s="31">
        <f t="shared" si="3"/>
        <v>0</v>
      </c>
      <c r="P79" s="31">
        <f t="shared" si="3"/>
        <v>0</v>
      </c>
      <c r="Q79" s="31">
        <f t="shared" si="3"/>
        <v>0</v>
      </c>
      <c r="R79" s="31">
        <f t="shared" si="3"/>
        <v>0</v>
      </c>
      <c r="S79" s="31">
        <f t="shared" si="3"/>
        <v>0</v>
      </c>
      <c r="T79" s="31">
        <f t="shared" si="3"/>
        <v>2.34</v>
      </c>
      <c r="U79" s="31">
        <f t="shared" si="3"/>
        <v>0</v>
      </c>
      <c r="V79" s="31">
        <f t="shared" si="3"/>
        <v>0</v>
      </c>
      <c r="W79" s="31">
        <f t="shared" si="3"/>
        <v>3.0007122595094877</v>
      </c>
      <c r="X79" s="31">
        <f t="shared" si="3"/>
        <v>0</v>
      </c>
      <c r="Y79" s="31">
        <f t="shared" si="3"/>
        <v>0.62</v>
      </c>
      <c r="Z79" s="31">
        <f t="shared" si="3"/>
        <v>0</v>
      </c>
      <c r="AA79" s="31">
        <f t="shared" si="3"/>
        <v>0</v>
      </c>
      <c r="AB79" s="31">
        <f t="shared" si="3"/>
        <v>0</v>
      </c>
      <c r="AC79" s="31">
        <f t="shared" si="3"/>
        <v>0</v>
      </c>
      <c r="AD79" s="31">
        <f t="shared" si="3"/>
        <v>0</v>
      </c>
      <c r="AE79" s="31">
        <f t="shared" si="3"/>
        <v>0</v>
      </c>
      <c r="AF79" s="31">
        <f t="shared" si="3"/>
        <v>0</v>
      </c>
      <c r="AG79" s="31">
        <f t="shared" si="3"/>
        <v>0</v>
      </c>
      <c r="AH79" s="31">
        <f t="shared" si="3"/>
        <v>0</v>
      </c>
      <c r="AI79" s="31">
        <f t="shared" si="3"/>
        <v>0</v>
      </c>
      <c r="AJ79" s="31">
        <f t="shared" si="3"/>
        <v>0</v>
      </c>
      <c r="AK79" s="31">
        <f t="shared" si="3"/>
        <v>0</v>
      </c>
      <c r="AL79" s="31">
        <f t="shared" si="3"/>
        <v>0</v>
      </c>
    </row>
    <row r="80" spans="1:38">
      <c r="A80" s="17" t="s">
        <v>263</v>
      </c>
      <c r="B80" s="17" t="s">
        <v>266</v>
      </c>
      <c r="C80" s="31">
        <f>C74/Conversions!E$39</f>
        <v>2.7092155341371482</v>
      </c>
      <c r="D80" s="31">
        <f>D74/Conversions!F$39</f>
        <v>0.90104108326764043</v>
      </c>
      <c r="E80" s="31">
        <f>E74/Conversions!G$39</f>
        <v>2.7766165870153672</v>
      </c>
      <c r="F80" s="31">
        <f>F74/Conversions!H$39</f>
        <v>3.1037040303731285</v>
      </c>
      <c r="G80" s="31">
        <f>G74/Conversions!I$39</f>
        <v>0</v>
      </c>
      <c r="H80" s="31">
        <f>H74/Conversions!J$39</f>
        <v>0.26129058387122905</v>
      </c>
      <c r="I80" s="31">
        <f>I74/Conversions!K$39</f>
        <v>0</v>
      </c>
      <c r="J80" s="31">
        <f>J74/Conversions!L$39</f>
        <v>0</v>
      </c>
      <c r="K80" s="31">
        <f>K74/Conversions!M$39</f>
        <v>4.9410744876266737</v>
      </c>
      <c r="L80" s="31">
        <f>L74/Conversions!N$39</f>
        <v>0.4764711212700839</v>
      </c>
      <c r="M80" s="31">
        <f>M74/Conversions!O$39</f>
        <v>1.7471961402749936</v>
      </c>
      <c r="N80" s="31">
        <f>N74/Conversions!P$39</f>
        <v>0</v>
      </c>
      <c r="O80" s="31">
        <f>O74/Conversions!Q$39</f>
        <v>4.5651241341269273</v>
      </c>
      <c r="P80" s="31">
        <f>P74/Conversions!R$39</f>
        <v>0</v>
      </c>
      <c r="Q80" s="31">
        <f>Q74/Conversions!S$39</f>
        <v>1.1167466544621276</v>
      </c>
      <c r="R80" s="31">
        <f>R74/Conversions!T$39</f>
        <v>0</v>
      </c>
      <c r="S80" s="31">
        <f>S74/Conversions!U$39</f>
        <v>5.8279903296115698</v>
      </c>
      <c r="T80" s="31">
        <f>T74/Conversions!V$39</f>
        <v>2.0418995190210945</v>
      </c>
      <c r="U80" s="31">
        <f>U74/Conversions!W$39</f>
        <v>0</v>
      </c>
      <c r="V80" s="31">
        <f>V74/Conversions!X$39</f>
        <v>1.9362116265329274</v>
      </c>
      <c r="W80" s="31">
        <f>W74/Conversions!Y$39</f>
        <v>9.4517020595352683</v>
      </c>
      <c r="X80" s="31">
        <f>X74/Conversions!Z$39</f>
        <v>0</v>
      </c>
      <c r="Y80" s="31">
        <f>Y74/Conversions!AA$39</f>
        <v>7.0298653638407975</v>
      </c>
      <c r="Z80" s="31">
        <f>Z74/Conversions!AB$39</f>
        <v>1.8417861817799113</v>
      </c>
      <c r="AA80" s="31">
        <f>AA74/Conversions!AC$39</f>
        <v>0</v>
      </c>
      <c r="AB80" s="31">
        <f>AB74/Conversions!AD$39</f>
        <v>0</v>
      </c>
      <c r="AC80" s="31">
        <f>AC74/Conversions!AE$39</f>
        <v>0</v>
      </c>
      <c r="AD80" s="31">
        <f>AD74/Conversions!AF$39</f>
        <v>0</v>
      </c>
      <c r="AE80" s="31">
        <f>AE74/Conversions!AG$39</f>
        <v>0</v>
      </c>
      <c r="AF80" s="31">
        <f>AF74/Conversions!AH$39</f>
        <v>7.1266763966295601</v>
      </c>
      <c r="AG80" s="31" t="e">
        <f>AG74/Conversions!AI$39</f>
        <v>#DIV/0!</v>
      </c>
      <c r="AH80" s="31" t="e">
        <f>AH74/Conversions!AJ$39</f>
        <v>#DIV/0!</v>
      </c>
      <c r="AI80" s="31" t="e">
        <f>AI74/Conversions!AK$39</f>
        <v>#DIV/0!</v>
      </c>
      <c r="AJ80" s="31" t="e">
        <f>AJ74/Conversions!AL$39</f>
        <v>#DIV/0!</v>
      </c>
      <c r="AK80" s="31" t="e">
        <f>AK74/Conversions!AM$39</f>
        <v>#DIV/0!</v>
      </c>
      <c r="AL80" s="31" t="e">
        <f>AL74/Conversions!AN$39</f>
        <v>#DIV/0!</v>
      </c>
    </row>
    <row r="81" spans="1:38">
      <c r="A81" s="17" t="s">
        <v>263</v>
      </c>
      <c r="B81" s="52" t="s">
        <v>267</v>
      </c>
      <c r="C81" s="31">
        <f>C75/Conversions!E$39</f>
        <v>0</v>
      </c>
      <c r="D81" s="31">
        <f>D75/Conversions!F$39</f>
        <v>0</v>
      </c>
      <c r="E81" s="31">
        <f>E75/Conversions!G$39</f>
        <v>0</v>
      </c>
      <c r="F81" s="31">
        <f>F75/Conversions!H$39</f>
        <v>0</v>
      </c>
      <c r="G81" s="31">
        <f>G75/Conversions!I$39</f>
        <v>0</v>
      </c>
      <c r="H81" s="31">
        <f>H75/Conversions!J$39</f>
        <v>0</v>
      </c>
      <c r="I81" s="31">
        <f>I75/Conversions!K$39</f>
        <v>0</v>
      </c>
      <c r="J81" s="31">
        <f>J75/Conversions!L$39</f>
        <v>0</v>
      </c>
      <c r="K81" s="31">
        <f>K75/Conversions!M$39</f>
        <v>0</v>
      </c>
      <c r="L81" s="31">
        <f>L75/Conversions!N$39</f>
        <v>0</v>
      </c>
      <c r="M81" s="31">
        <f>M75/Conversions!O$39</f>
        <v>0</v>
      </c>
      <c r="N81" s="31">
        <f>N75/Conversions!P$39</f>
        <v>0</v>
      </c>
      <c r="O81" s="31">
        <f>O75/Conversions!Q$39</f>
        <v>0</v>
      </c>
      <c r="P81" s="31">
        <f>P75/Conversions!R$39</f>
        <v>0</v>
      </c>
      <c r="Q81" s="31">
        <f>Q75/Conversions!S$39</f>
        <v>0</v>
      </c>
      <c r="R81" s="31">
        <f>R75/Conversions!T$39</f>
        <v>0</v>
      </c>
      <c r="S81" s="31">
        <f>S75/Conversions!U$39</f>
        <v>0</v>
      </c>
      <c r="T81" s="31">
        <f>T75/Conversions!V$39</f>
        <v>0</v>
      </c>
      <c r="U81" s="31">
        <f>U75/Conversions!W$39</f>
        <v>0</v>
      </c>
      <c r="V81" s="31">
        <f>V75/Conversions!X$39</f>
        <v>0</v>
      </c>
      <c r="W81" s="31">
        <f>W75/Conversions!Y$39</f>
        <v>0</v>
      </c>
      <c r="X81" s="31">
        <f>X75/Conversions!Z$39</f>
        <v>0</v>
      </c>
      <c r="Y81" s="31">
        <f>Y75/Conversions!AA$39</f>
        <v>0</v>
      </c>
      <c r="Z81" s="31">
        <f>Z75/Conversions!AB$39</f>
        <v>0</v>
      </c>
      <c r="AA81" s="31">
        <f>AA75/Conversions!AC$39</f>
        <v>0</v>
      </c>
      <c r="AB81" s="31">
        <f>AB75/Conversions!AD$39</f>
        <v>0</v>
      </c>
      <c r="AC81" s="31">
        <f>AC75/Conversions!AE$39</f>
        <v>0</v>
      </c>
      <c r="AD81" s="31">
        <f>AD75/Conversions!AF$39</f>
        <v>0</v>
      </c>
      <c r="AE81" s="31">
        <f>AE75/Conversions!AG$39</f>
        <v>0</v>
      </c>
      <c r="AF81" s="31">
        <f>AF75/Conversions!AH$39</f>
        <v>0</v>
      </c>
      <c r="AG81" s="31" t="e">
        <f>AG75/Conversions!AI$39</f>
        <v>#DIV/0!</v>
      </c>
      <c r="AH81" s="31" t="e">
        <f>AH75/Conversions!AJ$39</f>
        <v>#DIV/0!</v>
      </c>
      <c r="AI81" s="31" t="e">
        <f>AI75/Conversions!AK$39</f>
        <v>#DIV/0!</v>
      </c>
      <c r="AJ81" s="31" t="e">
        <f>AJ75/Conversions!AL$39</f>
        <v>#DIV/0!</v>
      </c>
      <c r="AK81" s="31" t="e">
        <f>AK75/Conversions!AM$39</f>
        <v>#DIV/0!</v>
      </c>
      <c r="AL81" s="31" t="e">
        <f>AL75/Conversions!AN$39</f>
        <v>#DIV/0!</v>
      </c>
    </row>
    <row r="82" spans="1:38">
      <c r="A82" s="17" t="s">
        <v>263</v>
      </c>
      <c r="B82" s="17" t="s">
        <v>268</v>
      </c>
      <c r="C82" s="31">
        <f>C76</f>
        <v>0</v>
      </c>
      <c r="D82" s="31">
        <f t="shared" ref="D82:AL82" si="4">D76</f>
        <v>7.6173497059833853E-2</v>
      </c>
      <c r="E82" s="31">
        <f t="shared" si="4"/>
        <v>0</v>
      </c>
      <c r="F82" s="31">
        <f t="shared" si="4"/>
        <v>0</v>
      </c>
      <c r="G82" s="31">
        <f t="shared" si="4"/>
        <v>0</v>
      </c>
      <c r="H82" s="31">
        <f t="shared" si="4"/>
        <v>0</v>
      </c>
      <c r="I82" s="31">
        <f t="shared" si="4"/>
        <v>0</v>
      </c>
      <c r="J82" s="31">
        <f t="shared" si="4"/>
        <v>0</v>
      </c>
      <c r="K82" s="31">
        <f t="shared" si="4"/>
        <v>0</v>
      </c>
      <c r="L82" s="31">
        <f t="shared" si="4"/>
        <v>7.5953686225175718E-2</v>
      </c>
      <c r="M82" s="31">
        <f t="shared" si="4"/>
        <v>7.8471048525957293E-2</v>
      </c>
      <c r="N82" s="31">
        <f t="shared" si="4"/>
        <v>0</v>
      </c>
      <c r="O82" s="31">
        <f t="shared" si="4"/>
        <v>0</v>
      </c>
      <c r="P82" s="31">
        <f t="shared" si="4"/>
        <v>0</v>
      </c>
      <c r="Q82" s="31">
        <f t="shared" si="4"/>
        <v>0</v>
      </c>
      <c r="R82" s="31">
        <f t="shared" si="4"/>
        <v>0</v>
      </c>
      <c r="S82" s="31">
        <f t="shared" si="4"/>
        <v>0</v>
      </c>
      <c r="T82" s="31">
        <f t="shared" si="4"/>
        <v>6.8821813888215774E-2</v>
      </c>
      <c r="U82" s="31">
        <f t="shared" si="4"/>
        <v>0</v>
      </c>
      <c r="V82" s="31">
        <f t="shared" si="4"/>
        <v>7.4983414927881409E-2</v>
      </c>
      <c r="W82" s="31">
        <f t="shared" si="4"/>
        <v>0</v>
      </c>
      <c r="X82" s="31">
        <f t="shared" si="4"/>
        <v>0</v>
      </c>
      <c r="Y82" s="31">
        <f t="shared" si="4"/>
        <v>0</v>
      </c>
      <c r="Z82" s="31">
        <f t="shared" si="4"/>
        <v>0</v>
      </c>
      <c r="AA82" s="31">
        <f t="shared" si="4"/>
        <v>0</v>
      </c>
      <c r="AB82" s="31">
        <f t="shared" si="4"/>
        <v>0</v>
      </c>
      <c r="AC82" s="31">
        <f t="shared" si="4"/>
        <v>0</v>
      </c>
      <c r="AD82" s="31">
        <f t="shared" si="4"/>
        <v>0</v>
      </c>
      <c r="AE82" s="31">
        <f t="shared" si="4"/>
        <v>0</v>
      </c>
      <c r="AF82" s="31">
        <f t="shared" si="4"/>
        <v>0</v>
      </c>
      <c r="AG82" s="31">
        <f t="shared" si="4"/>
        <v>0</v>
      </c>
      <c r="AH82" s="31">
        <f t="shared" si="4"/>
        <v>0</v>
      </c>
      <c r="AI82" s="31">
        <f t="shared" si="4"/>
        <v>0</v>
      </c>
      <c r="AJ82" s="31">
        <f t="shared" si="4"/>
        <v>0</v>
      </c>
      <c r="AK82" s="31">
        <f t="shared" si="4"/>
        <v>0</v>
      </c>
      <c r="AL82" s="31">
        <f t="shared" si="4"/>
        <v>0</v>
      </c>
    </row>
    <row r="83" spans="1:38">
      <c r="A83" s="17" t="s">
        <v>263</v>
      </c>
      <c r="B83" s="17" t="s">
        <v>421</v>
      </c>
      <c r="C83" s="31">
        <f>SUM(C78:C82)</f>
        <v>2.7092155341371482</v>
      </c>
      <c r="D83" s="31">
        <f t="shared" ref="D83:AL83" si="5">SUM(D78:D82)</f>
        <v>0.97721458032747432</v>
      </c>
      <c r="E83" s="31">
        <f t="shared" si="5"/>
        <v>10.461354483181296</v>
      </c>
      <c r="F83" s="31">
        <f t="shared" si="5"/>
        <v>3.1037040303731285</v>
      </c>
      <c r="G83" s="31">
        <f t="shared" si="5"/>
        <v>0</v>
      </c>
      <c r="H83" s="31">
        <f t="shared" si="5"/>
        <v>0.26129058387122905</v>
      </c>
      <c r="I83" s="31">
        <f t="shared" si="5"/>
        <v>0</v>
      </c>
      <c r="J83" s="31">
        <f t="shared" si="5"/>
        <v>0</v>
      </c>
      <c r="K83" s="31">
        <f t="shared" si="5"/>
        <v>4.9410744876266737</v>
      </c>
      <c r="L83" s="31">
        <f t="shared" si="5"/>
        <v>0.83551173344519891</v>
      </c>
      <c r="M83" s="31">
        <f t="shared" si="5"/>
        <v>1.8256671888009508</v>
      </c>
      <c r="N83" s="31">
        <f t="shared" si="5"/>
        <v>0</v>
      </c>
      <c r="O83" s="31">
        <f t="shared" si="5"/>
        <v>11.199318922886775</v>
      </c>
      <c r="P83" s="31">
        <f t="shared" si="5"/>
        <v>0</v>
      </c>
      <c r="Q83" s="31">
        <f t="shared" si="5"/>
        <v>8.0923426445187712</v>
      </c>
      <c r="R83" s="31">
        <f t="shared" si="5"/>
        <v>0</v>
      </c>
      <c r="S83" s="31">
        <f t="shared" si="5"/>
        <v>11.797132628757831</v>
      </c>
      <c r="T83" s="31">
        <f t="shared" si="5"/>
        <v>4.4507213329093105</v>
      </c>
      <c r="U83" s="31">
        <f t="shared" si="5"/>
        <v>0</v>
      </c>
      <c r="V83" s="31">
        <f t="shared" si="5"/>
        <v>2.0111950414608089</v>
      </c>
      <c r="W83" s="31">
        <f t="shared" si="5"/>
        <v>12.452414319044756</v>
      </c>
      <c r="X83" s="31">
        <f t="shared" si="5"/>
        <v>0</v>
      </c>
      <c r="Y83" s="31">
        <f t="shared" si="5"/>
        <v>7.6498653638407976</v>
      </c>
      <c r="Z83" s="31">
        <f t="shared" si="5"/>
        <v>7.9642896584975293</v>
      </c>
      <c r="AA83" s="31">
        <f t="shared" si="5"/>
        <v>0</v>
      </c>
      <c r="AB83" s="31">
        <f t="shared" si="5"/>
        <v>0</v>
      </c>
      <c r="AC83" s="31">
        <f t="shared" si="5"/>
        <v>0</v>
      </c>
      <c r="AD83" s="31">
        <f t="shared" si="5"/>
        <v>0</v>
      </c>
      <c r="AE83" s="31">
        <f t="shared" si="5"/>
        <v>0</v>
      </c>
      <c r="AF83" s="31">
        <f t="shared" si="5"/>
        <v>7.1266763966295601</v>
      </c>
      <c r="AG83" s="31" t="e">
        <f t="shared" si="5"/>
        <v>#DIV/0!</v>
      </c>
      <c r="AH83" s="31" t="e">
        <f t="shared" si="5"/>
        <v>#DIV/0!</v>
      </c>
      <c r="AI83" s="31" t="e">
        <f t="shared" si="5"/>
        <v>#DIV/0!</v>
      </c>
      <c r="AJ83" s="31" t="e">
        <f t="shared" si="5"/>
        <v>#DIV/0!</v>
      </c>
      <c r="AK83" s="31" t="e">
        <f t="shared" si="5"/>
        <v>#DIV/0!</v>
      </c>
      <c r="AL83" s="31" t="e">
        <f t="shared" si="5"/>
        <v>#DIV/0!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4EFFF"/>
  </sheetPr>
  <dimension ref="A1:AS50"/>
  <sheetViews>
    <sheetView zoomScale="80" zoomScaleNormal="80" workbookViewId="0">
      <selection activeCell="B1" sqref="B1"/>
    </sheetView>
  </sheetViews>
  <sheetFormatPr defaultColWidth="9.140625" defaultRowHeight="12.75"/>
  <cols>
    <col min="1" max="1" width="11.140625" style="54" customWidth="1"/>
    <col min="2" max="2" width="17.42578125" style="54" customWidth="1"/>
    <col min="3" max="3" width="12" style="54" bestFit="1" customWidth="1"/>
    <col min="4" max="4" width="11.42578125" style="54" bestFit="1" customWidth="1"/>
    <col min="5" max="5" width="13.140625" style="54" bestFit="1" customWidth="1"/>
    <col min="6" max="6" width="13.42578125" style="54" bestFit="1" customWidth="1"/>
    <col min="7" max="7" width="17.28515625" style="54" bestFit="1" customWidth="1"/>
    <col min="8" max="8" width="17.140625" style="54" bestFit="1" customWidth="1"/>
    <col min="9" max="9" width="11.85546875" style="54" bestFit="1" customWidth="1"/>
    <col min="10" max="10" width="14.140625" style="54" bestFit="1" customWidth="1"/>
    <col min="11" max="11" width="11.42578125" style="54" bestFit="1" customWidth="1"/>
    <col min="12" max="12" width="13.28515625" style="54" bestFit="1" customWidth="1"/>
    <col min="13" max="13" width="13.140625" style="54" bestFit="1" customWidth="1"/>
    <col min="14" max="14" width="14.140625" style="54" bestFit="1" customWidth="1"/>
    <col min="15" max="15" width="11.42578125" style="54" bestFit="1" customWidth="1"/>
    <col min="16" max="16" width="12.28515625" style="54" bestFit="1" customWidth="1"/>
    <col min="17" max="17" width="14" style="54" bestFit="1" customWidth="1"/>
    <col min="18" max="18" width="12.85546875" style="54" bestFit="1" customWidth="1"/>
    <col min="19" max="19" width="11.42578125" style="54" bestFit="1" customWidth="1"/>
    <col min="20" max="20" width="11.85546875" style="54" bestFit="1" customWidth="1"/>
    <col min="21" max="24" width="11.42578125" style="54" bestFit="1" customWidth="1"/>
    <col min="25" max="25" width="11.7109375" style="54" bestFit="1" customWidth="1"/>
    <col min="26" max="26" width="11.42578125" style="54" bestFit="1" customWidth="1"/>
    <col min="27" max="27" width="13.140625" style="54" bestFit="1" customWidth="1"/>
    <col min="28" max="28" width="11.42578125" style="54" bestFit="1" customWidth="1"/>
    <col min="29" max="29" width="16.85546875" style="54" bestFit="1" customWidth="1"/>
    <col min="30" max="30" width="14.7109375" style="54" bestFit="1" customWidth="1"/>
    <col min="31" max="31" width="11.42578125" style="54" bestFit="1" customWidth="1"/>
    <col min="32" max="32" width="11.85546875" style="54" bestFit="1" customWidth="1"/>
    <col min="33" max="33" width="11.42578125" style="54" bestFit="1" customWidth="1"/>
    <col min="34" max="34" width="14.7109375" style="54" bestFit="1" customWidth="1"/>
    <col min="35" max="35" width="15.7109375" style="54" bestFit="1" customWidth="1"/>
    <col min="36" max="36" width="11.42578125" style="54" bestFit="1" customWidth="1"/>
    <col min="37" max="37" width="15.140625" style="54" bestFit="1" customWidth="1"/>
    <col min="38" max="38" width="14.42578125" style="54" bestFit="1" customWidth="1"/>
    <col min="39" max="39" width="13.42578125" style="54" bestFit="1" customWidth="1"/>
    <col min="40" max="40" width="16.140625" style="54" bestFit="1" customWidth="1"/>
    <col min="41" max="41" width="14.140625" style="54" bestFit="1" customWidth="1"/>
    <col min="42" max="42" width="11.42578125" style="54" bestFit="1" customWidth="1"/>
    <col min="43" max="43" width="10.42578125" style="54" bestFit="1" customWidth="1"/>
    <col min="44" max="16384" width="9.140625" style="54"/>
  </cols>
  <sheetData>
    <row r="1" spans="1:45" ht="18.75">
      <c r="A1" s="15" t="s">
        <v>148</v>
      </c>
    </row>
    <row r="2" spans="1:45">
      <c r="C2" s="12"/>
    </row>
    <row r="3" spans="1:45">
      <c r="A3" s="14" t="s">
        <v>462</v>
      </c>
    </row>
    <row r="4" spans="1:45">
      <c r="A4" s="51" t="s">
        <v>97</v>
      </c>
      <c r="B4" s="51" t="s">
        <v>98</v>
      </c>
      <c r="C4" s="51" t="s">
        <v>149</v>
      </c>
      <c r="D4" s="51" t="s">
        <v>150</v>
      </c>
      <c r="E4" s="51" t="s">
        <v>151</v>
      </c>
      <c r="F4" s="51" t="s">
        <v>152</v>
      </c>
      <c r="G4" s="51" t="s">
        <v>153</v>
      </c>
      <c r="H4" s="51" t="s">
        <v>154</v>
      </c>
      <c r="I4" s="51" t="s">
        <v>155</v>
      </c>
      <c r="J4" s="51" t="s">
        <v>156</v>
      </c>
      <c r="K4" s="51" t="s">
        <v>157</v>
      </c>
      <c r="L4" s="51" t="s">
        <v>158</v>
      </c>
      <c r="M4" s="51" t="s">
        <v>159</v>
      </c>
      <c r="N4" s="51" t="s">
        <v>160</v>
      </c>
      <c r="O4" s="51" t="s">
        <v>161</v>
      </c>
      <c r="P4" s="51" t="s">
        <v>162</v>
      </c>
      <c r="Q4" s="51" t="s">
        <v>163</v>
      </c>
      <c r="R4" s="51" t="s">
        <v>164</v>
      </c>
      <c r="S4" s="51" t="s">
        <v>165</v>
      </c>
      <c r="T4" s="51" t="s">
        <v>166</v>
      </c>
      <c r="U4" s="51" t="s">
        <v>167</v>
      </c>
      <c r="V4" s="51" t="s">
        <v>168</v>
      </c>
      <c r="W4" s="51" t="s">
        <v>169</v>
      </c>
      <c r="X4" s="51" t="s">
        <v>170</v>
      </c>
      <c r="Y4" s="51" t="s">
        <v>171</v>
      </c>
      <c r="Z4" s="51" t="s">
        <v>172</v>
      </c>
      <c r="AA4" s="51" t="s">
        <v>173</v>
      </c>
      <c r="AB4" s="51" t="s">
        <v>174</v>
      </c>
      <c r="AC4" s="51" t="s">
        <v>175</v>
      </c>
      <c r="AD4" s="51" t="s">
        <v>176</v>
      </c>
      <c r="AE4" s="51" t="s">
        <v>177</v>
      </c>
      <c r="AF4" s="51" t="s">
        <v>178</v>
      </c>
      <c r="AG4" s="51" t="s">
        <v>179</v>
      </c>
      <c r="AH4" s="51" t="s">
        <v>180</v>
      </c>
      <c r="AI4" s="51" t="s">
        <v>181</v>
      </c>
      <c r="AJ4" s="51" t="s">
        <v>182</v>
      </c>
      <c r="AK4" s="51" t="s">
        <v>183</v>
      </c>
      <c r="AL4" s="51" t="s">
        <v>184</v>
      </c>
      <c r="AM4" s="51" t="s">
        <v>185</v>
      </c>
      <c r="AN4" s="51" t="s">
        <v>186</v>
      </c>
      <c r="AO4" s="51" t="s">
        <v>187</v>
      </c>
      <c r="AP4" s="51" t="s">
        <v>188</v>
      </c>
      <c r="AS4" s="28"/>
    </row>
    <row r="5" spans="1:45">
      <c r="A5" s="90" t="s">
        <v>369</v>
      </c>
      <c r="B5" s="52" t="s">
        <v>71</v>
      </c>
      <c r="C5" s="37">
        <v>47.438848769161041</v>
      </c>
      <c r="D5" s="37">
        <v>47.194178795243246</v>
      </c>
      <c r="E5" s="37">
        <v>203.11498931014899</v>
      </c>
      <c r="F5" s="37">
        <v>364.11938111379777</v>
      </c>
      <c r="G5" s="37">
        <v>24.920001186889586</v>
      </c>
      <c r="H5" s="37"/>
      <c r="I5" s="37">
        <v>112.02385948232471</v>
      </c>
      <c r="J5" s="37"/>
      <c r="K5" s="37">
        <v>23.543963770603092</v>
      </c>
      <c r="L5" s="37">
        <v>40.83304823811153</v>
      </c>
      <c r="M5" s="37">
        <v>125.97412128851096</v>
      </c>
      <c r="N5" s="37">
        <v>655.58387199930951</v>
      </c>
      <c r="O5" s="37">
        <v>224.63790647407177</v>
      </c>
      <c r="P5" s="37">
        <v>75.983557851579064</v>
      </c>
      <c r="Q5" s="37">
        <v>113.78737197010126</v>
      </c>
      <c r="R5" s="37">
        <v>161.3718504119104</v>
      </c>
      <c r="S5" s="37"/>
      <c r="T5" s="37">
        <v>35.703516338634266</v>
      </c>
      <c r="U5" s="37">
        <v>113.40019776657321</v>
      </c>
      <c r="V5" s="37">
        <v>105.87768199127686</v>
      </c>
      <c r="W5" s="37">
        <v>81.30618376120421</v>
      </c>
      <c r="X5" s="37">
        <v>70.5158470390205</v>
      </c>
      <c r="Y5" s="37">
        <v>82.151842100725773</v>
      </c>
      <c r="Z5" s="37">
        <v>90.440519666443905</v>
      </c>
      <c r="AA5" s="37">
        <v>108.81839081550527</v>
      </c>
      <c r="AB5" s="37">
        <v>119.716029864701</v>
      </c>
      <c r="AC5" s="37">
        <v>454.9287927695288</v>
      </c>
      <c r="AD5" s="37">
        <v>47.451132720879819</v>
      </c>
      <c r="AE5" s="37">
        <v>191.03991488969928</v>
      </c>
      <c r="AF5" s="37">
        <v>100.88583591162559</v>
      </c>
      <c r="AG5" s="37">
        <v>145.84555328977487</v>
      </c>
      <c r="AH5" s="37">
        <v>27.718152240204336</v>
      </c>
      <c r="AI5" s="37">
        <v>61.251692300434712</v>
      </c>
      <c r="AJ5" s="37">
        <v>143.95742248428158</v>
      </c>
      <c r="AK5" s="37">
        <v>243.7940872947072</v>
      </c>
      <c r="AL5" s="37">
        <v>14.214854526830878</v>
      </c>
      <c r="AM5" s="37">
        <v>178.74316402740186</v>
      </c>
      <c r="AN5" s="37">
        <v>42.907750735330765</v>
      </c>
      <c r="AO5" s="37">
        <v>219.25724164396789</v>
      </c>
      <c r="AP5" s="37">
        <v>332.78172714177322</v>
      </c>
      <c r="AS5" s="23"/>
    </row>
    <row r="6" spans="1:45">
      <c r="A6" s="90" t="s">
        <v>137</v>
      </c>
      <c r="B6" s="52" t="s">
        <v>71</v>
      </c>
      <c r="C6" s="130">
        <f>C5/$C$50</f>
        <v>4.1072596336935964E-6</v>
      </c>
      <c r="D6" s="130">
        <f t="shared" ref="D6:AP6" si="0">D5/$C$50</f>
        <v>4.0860760861682466E-6</v>
      </c>
      <c r="E6" s="130">
        <f t="shared" si="0"/>
        <v>1.7585713360186059E-5</v>
      </c>
      <c r="F6" s="130">
        <f t="shared" si="0"/>
        <v>3.1525487542320155E-5</v>
      </c>
      <c r="G6" s="130">
        <f t="shared" si="0"/>
        <v>2.1575758603367608E-6</v>
      </c>
      <c r="H6" s="130">
        <f t="shared" si="0"/>
        <v>0</v>
      </c>
      <c r="I6" s="130">
        <f t="shared" si="0"/>
        <v>9.6990354530151267E-6</v>
      </c>
      <c r="J6" s="130">
        <f t="shared" si="0"/>
        <v>0</v>
      </c>
      <c r="K6" s="130">
        <f t="shared" si="0"/>
        <v>2.0384384216972375E-6</v>
      </c>
      <c r="L6" s="130">
        <f t="shared" si="0"/>
        <v>3.5353288517845482E-6</v>
      </c>
      <c r="M6" s="130">
        <f t="shared" si="0"/>
        <v>1.0906850328009606E-5</v>
      </c>
      <c r="N6" s="130">
        <f t="shared" si="0"/>
        <v>5.6760508398208615E-5</v>
      </c>
      <c r="O6" s="130">
        <f t="shared" si="0"/>
        <v>1.9449169391694525E-5</v>
      </c>
      <c r="P6" s="130">
        <f t="shared" si="0"/>
        <v>6.5786630174527325E-6</v>
      </c>
      <c r="Q6" s="130">
        <f t="shared" si="0"/>
        <v>9.8517205168918837E-6</v>
      </c>
      <c r="R6" s="130">
        <f t="shared" si="0"/>
        <v>1.3971588780251983E-5</v>
      </c>
      <c r="S6" s="130">
        <f t="shared" si="0"/>
        <v>0</v>
      </c>
      <c r="T6" s="130">
        <f t="shared" si="0"/>
        <v>3.0912135358124907E-6</v>
      </c>
      <c r="U6" s="130">
        <f t="shared" si="0"/>
        <v>9.8181989408288491E-6</v>
      </c>
      <c r="V6" s="130">
        <f t="shared" si="0"/>
        <v>9.1668988737036242E-6</v>
      </c>
      <c r="W6" s="130">
        <f t="shared" si="0"/>
        <v>7.0394964295414901E-6</v>
      </c>
      <c r="X6" s="130">
        <f t="shared" si="0"/>
        <v>6.1052681419065372E-6</v>
      </c>
      <c r="Y6" s="130">
        <f t="shared" si="0"/>
        <v>7.1127136017944392E-6</v>
      </c>
      <c r="Z6" s="130">
        <f t="shared" si="0"/>
        <v>7.8303480230687355E-6</v>
      </c>
      <c r="AA6" s="130">
        <f t="shared" si="0"/>
        <v>9.421505698312144E-6</v>
      </c>
      <c r="AB6" s="130">
        <f t="shared" si="0"/>
        <v>1.0365024230710044E-5</v>
      </c>
      <c r="AC6" s="130">
        <f t="shared" si="0"/>
        <v>3.9387774265760068E-5</v>
      </c>
      <c r="AD6" s="130">
        <f t="shared" si="0"/>
        <v>4.1083231792969541E-6</v>
      </c>
      <c r="AE6" s="130">
        <f t="shared" si="0"/>
        <v>1.6540252371402535E-5</v>
      </c>
      <c r="AF6" s="130">
        <f t="shared" si="0"/>
        <v>8.7347044079329517E-6</v>
      </c>
      <c r="AG6" s="130">
        <f t="shared" si="0"/>
        <v>1.262732063114934E-5</v>
      </c>
      <c r="AH6" s="130">
        <f t="shared" si="0"/>
        <v>2.3998400207969121E-6</v>
      </c>
      <c r="AI6" s="130">
        <f t="shared" si="0"/>
        <v>5.3031768225484601E-6</v>
      </c>
      <c r="AJ6" s="130">
        <f t="shared" si="0"/>
        <v>1.2463846102535202E-5</v>
      </c>
      <c r="AK6" s="130">
        <f t="shared" si="0"/>
        <v>2.1107713185688934E-5</v>
      </c>
      <c r="AL6" s="130">
        <f t="shared" si="0"/>
        <v>1.2307233356563531E-6</v>
      </c>
      <c r="AM6" s="130">
        <f t="shared" si="0"/>
        <v>1.5475598617091071E-5</v>
      </c>
      <c r="AN6" s="130">
        <f t="shared" si="0"/>
        <v>3.7149567736217114E-6</v>
      </c>
      <c r="AO6" s="130">
        <f t="shared" si="0"/>
        <v>1.8983310964845705E-5</v>
      </c>
      <c r="AP6" s="130">
        <f t="shared" si="0"/>
        <v>2.8812270748205473E-5</v>
      </c>
      <c r="AS6" s="96"/>
    </row>
    <row r="7" spans="1:45">
      <c r="A7" s="21"/>
      <c r="B7" s="5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S7" s="96"/>
    </row>
    <row r="8" spans="1:45">
      <c r="A8" s="21"/>
      <c r="B8" s="5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S8" s="96"/>
    </row>
    <row r="9" spans="1:45">
      <c r="A9" s="21"/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S9" s="96"/>
    </row>
    <row r="10" spans="1:45">
      <c r="A10" s="2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S10" s="96"/>
    </row>
    <row r="11" spans="1:45">
      <c r="A11" s="2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S11" s="96"/>
    </row>
    <row r="12" spans="1:45">
      <c r="A12" s="2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S12" s="96"/>
    </row>
    <row r="13" spans="1:45">
      <c r="A13" s="21"/>
      <c r="B13" s="21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S13" s="96"/>
    </row>
    <row r="14" spans="1:45">
      <c r="AS14" s="96"/>
    </row>
    <row r="15" spans="1:45">
      <c r="A15" s="14" t="s">
        <v>513</v>
      </c>
      <c r="AS15" s="96"/>
    </row>
    <row r="16" spans="1:45">
      <c r="A16" s="51" t="s">
        <v>97</v>
      </c>
      <c r="B16" s="51" t="s">
        <v>98</v>
      </c>
      <c r="C16" s="27" t="s">
        <v>149</v>
      </c>
      <c r="D16" s="27" t="s">
        <v>150</v>
      </c>
      <c r="E16" s="27" t="s">
        <v>151</v>
      </c>
      <c r="F16" s="27" t="s">
        <v>152</v>
      </c>
      <c r="G16" s="27" t="s">
        <v>153</v>
      </c>
      <c r="H16" s="27" t="s">
        <v>154</v>
      </c>
      <c r="I16" s="27" t="s">
        <v>155</v>
      </c>
      <c r="J16" s="27" t="s">
        <v>156</v>
      </c>
      <c r="K16" s="27" t="s">
        <v>157</v>
      </c>
      <c r="L16" s="27" t="s">
        <v>158</v>
      </c>
      <c r="M16" s="27" t="s">
        <v>159</v>
      </c>
      <c r="N16" s="27" t="s">
        <v>160</v>
      </c>
      <c r="O16" s="27" t="s">
        <v>161</v>
      </c>
      <c r="P16" s="27" t="s">
        <v>162</v>
      </c>
      <c r="Q16" s="27" t="s">
        <v>163</v>
      </c>
      <c r="R16" s="27" t="s">
        <v>164</v>
      </c>
      <c r="S16" s="27" t="s">
        <v>165</v>
      </c>
      <c r="T16" s="27" t="s">
        <v>166</v>
      </c>
      <c r="U16" s="27" t="s">
        <v>167</v>
      </c>
      <c r="V16" s="27" t="s">
        <v>168</v>
      </c>
      <c r="W16" s="27" t="s">
        <v>169</v>
      </c>
      <c r="X16" s="27" t="s">
        <v>170</v>
      </c>
      <c r="Y16" s="27" t="s">
        <v>171</v>
      </c>
      <c r="Z16" s="27" t="s">
        <v>172</v>
      </c>
      <c r="AA16" s="27" t="s">
        <v>173</v>
      </c>
      <c r="AB16" s="27" t="s">
        <v>174</v>
      </c>
      <c r="AC16" s="27" t="s">
        <v>175</v>
      </c>
      <c r="AD16" s="27" t="s">
        <v>176</v>
      </c>
      <c r="AE16" s="27" t="s">
        <v>177</v>
      </c>
      <c r="AF16" s="27" t="s">
        <v>178</v>
      </c>
      <c r="AG16" s="27" t="s">
        <v>179</v>
      </c>
      <c r="AH16" s="27" t="s">
        <v>180</v>
      </c>
      <c r="AI16" s="27" t="s">
        <v>181</v>
      </c>
      <c r="AJ16" s="27" t="s">
        <v>182</v>
      </c>
      <c r="AK16" s="27" t="s">
        <v>183</v>
      </c>
      <c r="AL16" s="27" t="s">
        <v>184</v>
      </c>
      <c r="AM16" s="51" t="s">
        <v>185</v>
      </c>
      <c r="AN16" s="51" t="s">
        <v>186</v>
      </c>
      <c r="AO16" s="51" t="s">
        <v>187</v>
      </c>
      <c r="AP16" s="51" t="s">
        <v>188</v>
      </c>
      <c r="AS16" s="28"/>
    </row>
    <row r="17" spans="1:45" ht="15">
      <c r="A17" s="90" t="s">
        <v>369</v>
      </c>
      <c r="B17" s="91" t="s">
        <v>71</v>
      </c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S17" s="23"/>
    </row>
    <row r="18" spans="1:45">
      <c r="A18" s="90" t="s">
        <v>137</v>
      </c>
      <c r="B18" s="52" t="s">
        <v>71</v>
      </c>
      <c r="C18" s="153"/>
      <c r="D18" s="153"/>
      <c r="E18" s="153"/>
      <c r="F18" s="153"/>
      <c r="G18" s="153"/>
      <c r="H18" s="153"/>
      <c r="I18" s="153"/>
      <c r="J18" s="153"/>
      <c r="K18" s="153"/>
      <c r="L18" s="153"/>
      <c r="M18" s="153"/>
      <c r="N18" s="153"/>
      <c r="O18" s="153"/>
      <c r="P18" s="153"/>
      <c r="Q18" s="153"/>
      <c r="R18" s="153"/>
      <c r="S18" s="153"/>
      <c r="T18" s="153"/>
      <c r="U18" s="153"/>
      <c r="V18" s="153"/>
      <c r="W18" s="153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S18" s="96"/>
    </row>
    <row r="19" spans="1:45">
      <c r="A19" s="21"/>
      <c r="B19" s="53"/>
      <c r="C19" s="23" t="s">
        <v>442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S19" s="96"/>
    </row>
    <row r="20" spans="1:45">
      <c r="A20" s="21"/>
      <c r="B20" s="5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S20" s="96"/>
    </row>
    <row r="21" spans="1:45">
      <c r="A21" s="2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S21" s="96"/>
    </row>
    <row r="22" spans="1:45">
      <c r="A22" s="21"/>
      <c r="B22" s="22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S22" s="96"/>
    </row>
    <row r="23" spans="1:45">
      <c r="A23" s="21"/>
      <c r="B23" s="22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S23" s="96"/>
    </row>
    <row r="24" spans="1:45">
      <c r="A24" s="21"/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S24" s="96"/>
    </row>
    <row r="25" spans="1:45">
      <c r="A25" s="21"/>
      <c r="B25" s="21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S25" s="96"/>
    </row>
    <row r="26" spans="1:45">
      <c r="AS26" s="96"/>
    </row>
    <row r="27" spans="1:45">
      <c r="A27" s="14" t="s">
        <v>463</v>
      </c>
      <c r="AS27" s="96"/>
    </row>
    <row r="28" spans="1:45">
      <c r="A28" s="51" t="s">
        <v>97</v>
      </c>
      <c r="B28" s="51" t="s">
        <v>98</v>
      </c>
      <c r="C28" s="27" t="s">
        <v>149</v>
      </c>
      <c r="D28" s="27" t="s">
        <v>150</v>
      </c>
      <c r="E28" s="27" t="s">
        <v>151</v>
      </c>
      <c r="F28" s="27" t="s">
        <v>152</v>
      </c>
      <c r="G28" s="27" t="s">
        <v>153</v>
      </c>
      <c r="H28" s="27" t="s">
        <v>154</v>
      </c>
      <c r="I28" s="27" t="s">
        <v>155</v>
      </c>
      <c r="J28" s="27" t="s">
        <v>156</v>
      </c>
      <c r="K28" s="27" t="s">
        <v>157</v>
      </c>
      <c r="L28" s="27" t="s">
        <v>158</v>
      </c>
      <c r="M28" s="27" t="s">
        <v>159</v>
      </c>
      <c r="N28" s="27" t="s">
        <v>160</v>
      </c>
      <c r="O28" s="27" t="s">
        <v>161</v>
      </c>
      <c r="P28" s="27" t="s">
        <v>162</v>
      </c>
      <c r="Q28" s="27" t="s">
        <v>163</v>
      </c>
      <c r="R28" s="27" t="s">
        <v>164</v>
      </c>
      <c r="S28" s="27" t="s">
        <v>165</v>
      </c>
      <c r="T28" s="27" t="s">
        <v>166</v>
      </c>
      <c r="U28" s="27" t="s">
        <v>167</v>
      </c>
      <c r="V28" s="27" t="s">
        <v>168</v>
      </c>
      <c r="W28" s="27" t="s">
        <v>169</v>
      </c>
      <c r="X28" s="27" t="s">
        <v>170</v>
      </c>
      <c r="Y28" s="27" t="s">
        <v>171</v>
      </c>
      <c r="Z28" s="27" t="s">
        <v>172</v>
      </c>
      <c r="AA28" s="27" t="s">
        <v>173</v>
      </c>
      <c r="AB28" s="27" t="s">
        <v>174</v>
      </c>
      <c r="AC28" s="27" t="s">
        <v>175</v>
      </c>
      <c r="AD28" s="27" t="s">
        <v>176</v>
      </c>
      <c r="AE28" s="27" t="s">
        <v>177</v>
      </c>
      <c r="AF28" s="27" t="s">
        <v>178</v>
      </c>
      <c r="AG28" s="27" t="s">
        <v>179</v>
      </c>
      <c r="AH28" s="27" t="s">
        <v>180</v>
      </c>
      <c r="AI28" s="27" t="s">
        <v>181</v>
      </c>
      <c r="AJ28" s="27" t="s">
        <v>182</v>
      </c>
      <c r="AK28" s="27" t="s">
        <v>183</v>
      </c>
      <c r="AL28" s="27" t="s">
        <v>184</v>
      </c>
      <c r="AM28" s="51" t="s">
        <v>185</v>
      </c>
      <c r="AN28" s="51" t="s">
        <v>186</v>
      </c>
      <c r="AO28" s="51" t="s">
        <v>187</v>
      </c>
      <c r="AP28" s="51" t="s">
        <v>188</v>
      </c>
      <c r="AS28" s="28"/>
    </row>
    <row r="29" spans="1:45">
      <c r="A29" s="90" t="s">
        <v>369</v>
      </c>
      <c r="B29" s="52" t="s">
        <v>71</v>
      </c>
      <c r="C29" s="37">
        <v>296.4928048072565</v>
      </c>
      <c r="D29" s="37">
        <v>294.96361747027032</v>
      </c>
      <c r="E29" s="37">
        <v>1269.4686831884312</v>
      </c>
      <c r="F29" s="37">
        <v>2275.7461319612362</v>
      </c>
      <c r="G29" s="37">
        <v>155.75000741805991</v>
      </c>
      <c r="H29" s="37"/>
      <c r="I29" s="37">
        <v>700.14912176452947</v>
      </c>
      <c r="J29" s="37"/>
      <c r="K29" s="37">
        <v>147.14977356626932</v>
      </c>
      <c r="L29" s="37">
        <v>255.20655148819705</v>
      </c>
      <c r="M29" s="37">
        <v>787.3382580531935</v>
      </c>
      <c r="N29" s="37">
        <v>4097.3991999956843</v>
      </c>
      <c r="O29" s="37">
        <v>1403.9869154629487</v>
      </c>
      <c r="P29" s="37">
        <v>474.89723657236914</v>
      </c>
      <c r="Q29" s="37">
        <v>711.17107481313292</v>
      </c>
      <c r="R29" s="37">
        <v>1008.57406507444</v>
      </c>
      <c r="S29" s="37"/>
      <c r="T29" s="37">
        <v>223.14697711646414</v>
      </c>
      <c r="U29" s="37">
        <v>708.75123604108262</v>
      </c>
      <c r="V29" s="37">
        <v>661.73551244548037</v>
      </c>
      <c r="W29" s="37">
        <v>508.16364850752632</v>
      </c>
      <c r="X29" s="37">
        <v>440.72404399387813</v>
      </c>
      <c r="Y29" s="37">
        <v>513.44901312953607</v>
      </c>
      <c r="Z29" s="37">
        <v>565.25324791527441</v>
      </c>
      <c r="AA29" s="37">
        <v>680.11494259690789</v>
      </c>
      <c r="AB29" s="37">
        <v>748.22518665438122</v>
      </c>
      <c r="AC29" s="37">
        <v>2843.3049548095551</v>
      </c>
      <c r="AD29" s="37">
        <v>296.56957950549889</v>
      </c>
      <c r="AE29" s="37">
        <v>1193.9994680606203</v>
      </c>
      <c r="AF29" s="37">
        <v>630.53647444765988</v>
      </c>
      <c r="AG29" s="37">
        <v>911.53470806109283</v>
      </c>
      <c r="AH29" s="37">
        <v>173.2384515012771</v>
      </c>
      <c r="AI29" s="37">
        <v>382.82307687771697</v>
      </c>
      <c r="AJ29" s="37">
        <v>899.73389052675998</v>
      </c>
      <c r="AK29" s="37">
        <v>1523.71304559192</v>
      </c>
      <c r="AL29" s="37">
        <v>88.842840792692982</v>
      </c>
      <c r="AM29" s="37">
        <v>1117.1447751712617</v>
      </c>
      <c r="AN29" s="37">
        <v>268.17344209581728</v>
      </c>
      <c r="AO29" s="37">
        <v>1370.3577602747994</v>
      </c>
      <c r="AP29" s="37">
        <v>2079.8857946360827</v>
      </c>
      <c r="AS29" s="23"/>
    </row>
    <row r="30" spans="1:45">
      <c r="A30" s="90" t="s">
        <v>137</v>
      </c>
      <c r="B30" s="52" t="s">
        <v>71</v>
      </c>
      <c r="C30" s="131">
        <f>C29/$D$50</f>
        <v>1.7928514274059351E-7</v>
      </c>
      <c r="D30" s="131">
        <f t="shared" ref="D30:AP30" si="1">D29/$D$50</f>
        <v>1.7836046407877269E-7</v>
      </c>
      <c r="E30" s="131">
        <f t="shared" si="1"/>
        <v>7.6763034508748678E-7</v>
      </c>
      <c r="F30" s="131">
        <f t="shared" si="1"/>
        <v>1.376112551450483E-6</v>
      </c>
      <c r="G30" s="131">
        <f t="shared" si="1"/>
        <v>9.4179898665493525E-8</v>
      </c>
      <c r="H30" s="131">
        <f t="shared" si="1"/>
        <v>0</v>
      </c>
      <c r="I30" s="131">
        <f t="shared" si="1"/>
        <v>4.2337059517129521E-7</v>
      </c>
      <c r="J30" s="131">
        <f t="shared" si="1"/>
        <v>0</v>
      </c>
      <c r="K30" s="131">
        <f t="shared" si="1"/>
        <v>8.8979454915355602E-8</v>
      </c>
      <c r="L30" s="131">
        <f t="shared" si="1"/>
        <v>1.5431991019694454E-7</v>
      </c>
      <c r="M30" s="131">
        <f t="shared" si="1"/>
        <v>4.7609267304803839E-7</v>
      </c>
      <c r="N30" s="131">
        <f t="shared" si="1"/>
        <v>2.4776412396043444E-6</v>
      </c>
      <c r="O30" s="131">
        <f t="shared" si="1"/>
        <v>8.489716797961897E-7</v>
      </c>
      <c r="P30" s="131">
        <f t="shared" si="1"/>
        <v>2.8716386187293677E-7</v>
      </c>
      <c r="Q30" s="131">
        <f t="shared" si="1"/>
        <v>4.3003541938813782E-7</v>
      </c>
      <c r="R30" s="131">
        <f t="shared" si="1"/>
        <v>6.0987093882052305E-7</v>
      </c>
      <c r="S30" s="131">
        <f t="shared" si="1"/>
        <v>0</v>
      </c>
      <c r="T30" s="131">
        <f t="shared" si="1"/>
        <v>1.3493392418229126E-7</v>
      </c>
      <c r="U30" s="131">
        <f t="shared" si="1"/>
        <v>4.2857217598856091E-7</v>
      </c>
      <c r="V30" s="131">
        <f t="shared" si="1"/>
        <v>4.0014241115372964E-7</v>
      </c>
      <c r="W30" s="131">
        <f t="shared" si="1"/>
        <v>3.0727960605141425E-7</v>
      </c>
      <c r="X30" s="131">
        <f t="shared" si="1"/>
        <v>2.6649979984512662E-7</v>
      </c>
      <c r="Y30" s="131">
        <f t="shared" si="1"/>
        <v>3.1047559372912232E-7</v>
      </c>
      <c r="Z30" s="131">
        <f t="shared" si="1"/>
        <v>3.4180090576887341E-7</v>
      </c>
      <c r="AA30" s="131">
        <f t="shared" si="1"/>
        <v>4.1125620111679994E-7</v>
      </c>
      <c r="AB30" s="131">
        <f t="shared" si="1"/>
        <v>4.5244153388020027E-7</v>
      </c>
      <c r="AC30" s="131">
        <f t="shared" si="1"/>
        <v>1.7193076068387331E-6</v>
      </c>
      <c r="AD30" s="131">
        <f t="shared" si="1"/>
        <v>1.7933156735026387E-7</v>
      </c>
      <c r="AE30" s="131">
        <f t="shared" si="1"/>
        <v>7.2199514319614233E-7</v>
      </c>
      <c r="AF30" s="131">
        <f t="shared" si="1"/>
        <v>3.8127677971135897E-7</v>
      </c>
      <c r="AG30" s="131">
        <f t="shared" si="1"/>
        <v>5.5119256723270922E-7</v>
      </c>
      <c r="AH30" s="131">
        <f t="shared" si="1"/>
        <v>1.0475492154272235E-7</v>
      </c>
      <c r="AI30" s="131">
        <f t="shared" si="1"/>
        <v>2.3148787717473437E-7</v>
      </c>
      <c r="AJ30" s="131">
        <f t="shared" si="1"/>
        <v>5.4405677431701279E-7</v>
      </c>
      <c r="AK30" s="131">
        <f t="shared" si="1"/>
        <v>9.2136843270864399E-7</v>
      </c>
      <c r="AL30" s="131">
        <f t="shared" si="1"/>
        <v>5.3722050365951915E-8</v>
      </c>
      <c r="AM30" s="131">
        <f t="shared" si="1"/>
        <v>6.7552216185714997E-7</v>
      </c>
      <c r="AN30" s="131">
        <f t="shared" si="1"/>
        <v>1.6216081154697946E-7</v>
      </c>
      <c r="AO30" s="131">
        <f t="shared" si="1"/>
        <v>8.2863658973532841E-7</v>
      </c>
      <c r="AP30" s="131">
        <f t="shared" si="1"/>
        <v>1.2576784850407152E-6</v>
      </c>
      <c r="AS30" s="96"/>
    </row>
    <row r="31" spans="1:45">
      <c r="A31" s="21"/>
      <c r="B31" s="5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S31" s="96"/>
    </row>
    <row r="32" spans="1:45">
      <c r="A32" s="21"/>
      <c r="B32" s="5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S32" s="96"/>
    </row>
    <row r="33" spans="1:45">
      <c r="A33" s="21"/>
      <c r="B33" s="22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S33" s="96"/>
    </row>
    <row r="34" spans="1:45">
      <c r="A34" s="21"/>
      <c r="B34" s="22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96"/>
      <c r="AS34" s="96"/>
    </row>
    <row r="35" spans="1:45">
      <c r="A35" s="21"/>
      <c r="B35" s="22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96"/>
      <c r="AS35" s="96"/>
    </row>
    <row r="36" spans="1:45">
      <c r="A36" s="21"/>
      <c r="B36" s="2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96"/>
      <c r="AS36" s="96"/>
    </row>
    <row r="37" spans="1:45">
      <c r="A37" s="21"/>
      <c r="B37" s="21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96"/>
      <c r="AS37" s="96"/>
    </row>
    <row r="38" spans="1:45">
      <c r="AS38" s="96"/>
    </row>
    <row r="39" spans="1:45">
      <c r="A39" s="14" t="s">
        <v>464</v>
      </c>
      <c r="AS39" s="96"/>
    </row>
    <row r="40" spans="1:45">
      <c r="A40" s="51" t="s">
        <v>97</v>
      </c>
      <c r="B40" s="51" t="s">
        <v>98</v>
      </c>
      <c r="C40" s="27" t="s">
        <v>149</v>
      </c>
      <c r="D40" s="27" t="s">
        <v>150</v>
      </c>
      <c r="E40" s="27" t="s">
        <v>151</v>
      </c>
      <c r="F40" s="27" t="s">
        <v>152</v>
      </c>
      <c r="G40" s="27" t="s">
        <v>153</v>
      </c>
      <c r="H40" s="27" t="s">
        <v>154</v>
      </c>
      <c r="I40" s="27" t="s">
        <v>155</v>
      </c>
      <c r="J40" s="27" t="s">
        <v>156</v>
      </c>
      <c r="K40" s="27" t="s">
        <v>157</v>
      </c>
      <c r="L40" s="27" t="s">
        <v>158</v>
      </c>
      <c r="M40" s="27" t="s">
        <v>159</v>
      </c>
      <c r="N40" s="27" t="s">
        <v>160</v>
      </c>
      <c r="O40" s="27" t="s">
        <v>161</v>
      </c>
      <c r="P40" s="27" t="s">
        <v>162</v>
      </c>
      <c r="Q40" s="27" t="s">
        <v>163</v>
      </c>
      <c r="R40" s="27" t="s">
        <v>164</v>
      </c>
      <c r="S40" s="27" t="s">
        <v>165</v>
      </c>
      <c r="T40" s="27" t="s">
        <v>166</v>
      </c>
      <c r="U40" s="27" t="s">
        <v>167</v>
      </c>
      <c r="V40" s="27" t="s">
        <v>168</v>
      </c>
      <c r="W40" s="27" t="s">
        <v>169</v>
      </c>
      <c r="X40" s="27" t="s">
        <v>170</v>
      </c>
      <c r="Y40" s="27" t="s">
        <v>171</v>
      </c>
      <c r="Z40" s="27" t="s">
        <v>172</v>
      </c>
      <c r="AA40" s="27" t="s">
        <v>173</v>
      </c>
      <c r="AB40" s="27" t="s">
        <v>174</v>
      </c>
      <c r="AC40" s="27" t="s">
        <v>175</v>
      </c>
      <c r="AD40" s="27" t="s">
        <v>176</v>
      </c>
      <c r="AE40" s="27" t="s">
        <v>177</v>
      </c>
      <c r="AF40" s="27" t="s">
        <v>178</v>
      </c>
      <c r="AG40" s="27" t="s">
        <v>179</v>
      </c>
      <c r="AH40" s="27" t="s">
        <v>180</v>
      </c>
      <c r="AI40" s="27" t="s">
        <v>181</v>
      </c>
      <c r="AJ40" s="27" t="s">
        <v>182</v>
      </c>
      <c r="AK40" s="27" t="s">
        <v>183</v>
      </c>
      <c r="AL40" s="27" t="s">
        <v>184</v>
      </c>
      <c r="AM40" s="51" t="s">
        <v>185</v>
      </c>
      <c r="AN40" s="51" t="s">
        <v>186</v>
      </c>
      <c r="AO40" s="51" t="s">
        <v>187</v>
      </c>
      <c r="AP40" s="51" t="s">
        <v>188</v>
      </c>
      <c r="AS40" s="28"/>
    </row>
    <row r="41" spans="1:45">
      <c r="A41" s="90" t="s">
        <v>369</v>
      </c>
      <c r="B41" s="52" t="s">
        <v>71</v>
      </c>
      <c r="C41" s="37">
        <v>1203.7607875174613</v>
      </c>
      <c r="D41" s="37">
        <v>1197.5522869292975</v>
      </c>
      <c r="E41" s="37">
        <v>5154.0428537450307</v>
      </c>
      <c r="F41" s="37">
        <v>9239.5292957626189</v>
      </c>
      <c r="G41" s="37">
        <v>632.34503011732318</v>
      </c>
      <c r="H41" s="37"/>
      <c r="I41" s="37">
        <v>2842.6054343639894</v>
      </c>
      <c r="J41" s="37"/>
      <c r="K41" s="37">
        <v>597.42808067905344</v>
      </c>
      <c r="L41" s="37">
        <v>1036.1385990420799</v>
      </c>
      <c r="M41" s="37">
        <v>3196.5933276959654</v>
      </c>
      <c r="N41" s="37">
        <v>16635.440751982478</v>
      </c>
      <c r="O41" s="37">
        <v>5700.1868767795713</v>
      </c>
      <c r="P41" s="37">
        <v>1928.0827804838189</v>
      </c>
      <c r="Q41" s="37">
        <v>2887.3545637413195</v>
      </c>
      <c r="R41" s="37">
        <v>4094.8107042022266</v>
      </c>
      <c r="S41" s="37"/>
      <c r="T41" s="37">
        <v>905.9767270928445</v>
      </c>
      <c r="U41" s="37">
        <v>2877.5300183267955</v>
      </c>
      <c r="V41" s="37">
        <v>2686.6461805286503</v>
      </c>
      <c r="W41" s="37">
        <v>2063.1444129405568</v>
      </c>
      <c r="X41" s="37">
        <v>1789.3396186151451</v>
      </c>
      <c r="Y41" s="37">
        <v>2084.6029933059167</v>
      </c>
      <c r="Z41" s="37">
        <v>2294.9281865360144</v>
      </c>
      <c r="AA41" s="37">
        <v>2761.2666669434461</v>
      </c>
      <c r="AB41" s="37">
        <v>3037.7942578167876</v>
      </c>
      <c r="AC41" s="37">
        <v>11543.818116526792</v>
      </c>
      <c r="AD41" s="37">
        <v>1204.0724927923254</v>
      </c>
      <c r="AE41" s="37">
        <v>4847.6378403261187</v>
      </c>
      <c r="AF41" s="37">
        <v>2559.9780862574994</v>
      </c>
      <c r="AG41" s="37">
        <v>3700.830914728037</v>
      </c>
      <c r="AH41" s="37">
        <v>703.348113095185</v>
      </c>
      <c r="AI41" s="37">
        <v>1554.2616921235308</v>
      </c>
      <c r="AJ41" s="37">
        <v>3652.9195955386454</v>
      </c>
      <c r="AK41" s="37">
        <v>6186.2749651031954</v>
      </c>
      <c r="AL41" s="37">
        <v>360.70193361833356</v>
      </c>
      <c r="AM41" s="37">
        <v>4535.6077871953221</v>
      </c>
      <c r="AN41" s="37">
        <v>1088.784174909018</v>
      </c>
      <c r="AO41" s="37">
        <v>5563.6525067156854</v>
      </c>
      <c r="AP41" s="37">
        <v>8444.3363262224957</v>
      </c>
      <c r="AS41" s="26"/>
    </row>
    <row r="42" spans="1:45">
      <c r="A42" s="90" t="s">
        <v>137</v>
      </c>
      <c r="B42" s="52" t="s">
        <v>71</v>
      </c>
      <c r="C42" s="130">
        <f>C41/$E$50</f>
        <v>7.7913319580418209E-7</v>
      </c>
      <c r="D42" s="130">
        <f t="shared" ref="D42:AP42" si="2">D41/$E$50</f>
        <v>7.7511474882155179E-7</v>
      </c>
      <c r="E42" s="130">
        <f t="shared" si="2"/>
        <v>3.3359500671488874E-6</v>
      </c>
      <c r="F42" s="130">
        <f t="shared" si="2"/>
        <v>5.980277861335028E-6</v>
      </c>
      <c r="G42" s="130">
        <f t="shared" si="2"/>
        <v>4.0928480913742601E-7</v>
      </c>
      <c r="H42" s="130">
        <f t="shared" si="2"/>
        <v>0</v>
      </c>
      <c r="I42" s="130">
        <f t="shared" si="2"/>
        <v>1.8398740675495078E-6</v>
      </c>
      <c r="J42" s="130">
        <f t="shared" si="2"/>
        <v>0</v>
      </c>
      <c r="K42" s="130">
        <f t="shared" si="2"/>
        <v>3.8668484186346502E-7</v>
      </c>
      <c r="L42" s="130">
        <f t="shared" si="2"/>
        <v>6.7063986993014877E-7</v>
      </c>
      <c r="M42" s="130">
        <f t="shared" si="2"/>
        <v>2.0689924451106573E-6</v>
      </c>
      <c r="N42" s="130">
        <f t="shared" si="2"/>
        <v>1.07672755676262E-5</v>
      </c>
      <c r="O42" s="130">
        <f t="shared" si="2"/>
        <v>3.6894413441938971E-6</v>
      </c>
      <c r="P42" s="130">
        <f t="shared" si="2"/>
        <v>1.2479500197306271E-6</v>
      </c>
      <c r="Q42" s="130">
        <f t="shared" si="2"/>
        <v>1.8688379053341873E-6</v>
      </c>
      <c r="R42" s="130">
        <f t="shared" si="2"/>
        <v>2.650362915341247E-6</v>
      </c>
      <c r="S42" s="130">
        <f t="shared" si="2"/>
        <v>0</v>
      </c>
      <c r="T42" s="130">
        <f t="shared" si="2"/>
        <v>5.8639270361996407E-7</v>
      </c>
      <c r="U42" s="130">
        <f t="shared" si="2"/>
        <v>1.862478976263298E-6</v>
      </c>
      <c r="V42" s="130">
        <f t="shared" si="2"/>
        <v>1.7389295666852106E-6</v>
      </c>
      <c r="W42" s="130">
        <f t="shared" si="2"/>
        <v>1.3353685520650854E-6</v>
      </c>
      <c r="X42" s="130">
        <f t="shared" si="2"/>
        <v>1.1581486204628772E-6</v>
      </c>
      <c r="Y42" s="130">
        <f t="shared" si="2"/>
        <v>1.3492576008452536E-6</v>
      </c>
      <c r="Z42" s="130">
        <f t="shared" si="2"/>
        <v>1.4853904119974203E-6</v>
      </c>
      <c r="AA42" s="130">
        <f t="shared" si="2"/>
        <v>1.7872276161446254E-6</v>
      </c>
      <c r="AB42" s="130">
        <f t="shared" si="2"/>
        <v>1.9662098756095713E-6</v>
      </c>
      <c r="AC42" s="130">
        <f t="shared" si="2"/>
        <v>7.4717269362632962E-6</v>
      </c>
      <c r="AD42" s="130">
        <f t="shared" si="2"/>
        <v>7.7933494679114913E-7</v>
      </c>
      <c r="AE42" s="130">
        <f t="shared" si="2"/>
        <v>3.1376296701139925E-6</v>
      </c>
      <c r="AF42" s="130">
        <f t="shared" si="2"/>
        <v>1.6569437451504851E-6</v>
      </c>
      <c r="AG42" s="130">
        <f t="shared" si="2"/>
        <v>2.3953598153579527E-6</v>
      </c>
      <c r="AH42" s="130">
        <f t="shared" si="2"/>
        <v>4.5524149714898703E-7</v>
      </c>
      <c r="AI42" s="130">
        <f t="shared" si="2"/>
        <v>1.0059946227336768E-6</v>
      </c>
      <c r="AJ42" s="130">
        <f t="shared" si="2"/>
        <v>2.3643492527758224E-6</v>
      </c>
      <c r="AK42" s="130">
        <f t="shared" si="2"/>
        <v>4.0040614660862103E-6</v>
      </c>
      <c r="AL42" s="130">
        <f t="shared" si="2"/>
        <v>2.3346403470442301E-7</v>
      </c>
      <c r="AM42" s="130">
        <f t="shared" si="2"/>
        <v>2.935668470676584E-6</v>
      </c>
      <c r="AN42" s="130">
        <f t="shared" si="2"/>
        <v>7.047146763165165E-7</v>
      </c>
      <c r="AO42" s="130">
        <f t="shared" si="2"/>
        <v>3.6010695836347479E-6</v>
      </c>
      <c r="AP42" s="130">
        <f t="shared" si="2"/>
        <v>5.4655898551601917E-6</v>
      </c>
      <c r="AS42" s="96"/>
    </row>
    <row r="45" spans="1:45">
      <c r="B45" s="14" t="s">
        <v>370</v>
      </c>
    </row>
    <row r="46" spans="1:45">
      <c r="C46" s="54" t="s">
        <v>371</v>
      </c>
      <c r="D46" s="54" t="s">
        <v>372</v>
      </c>
      <c r="E46" s="54" t="s">
        <v>373</v>
      </c>
      <c r="F46" s="54" t="s">
        <v>422</v>
      </c>
    </row>
    <row r="47" spans="1:45">
      <c r="B47" s="54" t="s">
        <v>353</v>
      </c>
      <c r="C47" s="54">
        <v>500</v>
      </c>
      <c r="D47" s="54">
        <v>15000</v>
      </c>
      <c r="E47" s="54">
        <v>15000</v>
      </c>
    </row>
    <row r="48" spans="1:45">
      <c r="B48" s="54" t="s">
        <v>374</v>
      </c>
      <c r="C48" s="54">
        <v>2200</v>
      </c>
      <c r="D48" s="54">
        <v>10500</v>
      </c>
    </row>
    <row r="49" spans="2:6">
      <c r="B49" s="54" t="s">
        <v>375</v>
      </c>
      <c r="C49" s="54">
        <f>C48*10.5</f>
        <v>23100</v>
      </c>
      <c r="D49" s="54">
        <f>D48*10.5</f>
        <v>110250</v>
      </c>
      <c r="E49" s="54">
        <v>103000</v>
      </c>
    </row>
    <row r="50" spans="2:6">
      <c r="B50" s="54" t="s">
        <v>376</v>
      </c>
      <c r="C50" s="54">
        <f>C49*C47</f>
        <v>11550000</v>
      </c>
      <c r="D50" s="54">
        <f>D49*D47</f>
        <v>1653750000</v>
      </c>
      <c r="E50" s="54">
        <f>E49*E47</f>
        <v>1545000000</v>
      </c>
      <c r="F50" s="54">
        <f>AVERAGE(C50:E50)</f>
        <v>1070100000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4EFFF"/>
  </sheetPr>
  <dimension ref="A1:HI98"/>
  <sheetViews>
    <sheetView zoomScale="70" zoomScaleNormal="70" workbookViewId="0">
      <selection activeCell="B1" sqref="B1"/>
    </sheetView>
  </sheetViews>
  <sheetFormatPr defaultColWidth="9.140625" defaultRowHeight="12.75"/>
  <cols>
    <col min="1" max="1" width="11.140625" style="13" customWidth="1"/>
    <col min="2" max="2" width="17.42578125" style="13" customWidth="1"/>
    <col min="3" max="3" width="12.140625" style="13" bestFit="1" customWidth="1"/>
    <col min="4" max="4" width="10.42578125" style="13" bestFit="1" customWidth="1"/>
    <col min="5" max="5" width="12.7109375" style="13" bestFit="1" customWidth="1"/>
    <col min="6" max="6" width="13" style="13" bestFit="1" customWidth="1"/>
    <col min="7" max="7" width="16.85546875" style="13" bestFit="1" customWidth="1"/>
    <col min="8" max="8" width="16.7109375" style="13" bestFit="1" customWidth="1"/>
    <col min="9" max="9" width="11.28515625" style="13" bestFit="1" customWidth="1"/>
    <col min="10" max="10" width="13.7109375" style="13" bestFit="1" customWidth="1"/>
    <col min="11" max="11" width="10.42578125" style="13" bestFit="1" customWidth="1"/>
    <col min="12" max="12" width="12.85546875" style="13" bestFit="1" customWidth="1"/>
    <col min="13" max="13" width="12.7109375" style="13" bestFit="1" customWidth="1"/>
    <col min="14" max="14" width="13.7109375" style="13" bestFit="1" customWidth="1"/>
    <col min="15" max="15" width="10.7109375" style="13" bestFit="1" customWidth="1"/>
    <col min="16" max="16" width="11.85546875" style="13" bestFit="1" customWidth="1"/>
    <col min="17" max="17" width="13.42578125" style="13" bestFit="1" customWidth="1"/>
    <col min="18" max="18" width="12.28515625" style="13" bestFit="1" customWidth="1"/>
    <col min="19" max="19" width="10.42578125" style="13" bestFit="1" customWidth="1"/>
    <col min="20" max="20" width="11.28515625" style="13" bestFit="1" customWidth="1"/>
    <col min="21" max="21" width="10.7109375" style="13" bestFit="1" customWidth="1"/>
    <col min="22" max="22" width="9.85546875" style="13" bestFit="1" customWidth="1"/>
    <col min="23" max="23" width="10.42578125" style="13" bestFit="1" customWidth="1"/>
    <col min="24" max="24" width="10.7109375" style="13" bestFit="1" customWidth="1"/>
    <col min="25" max="25" width="11.140625" style="13" bestFit="1" customWidth="1"/>
    <col min="26" max="26" width="10.42578125" style="13" bestFit="1" customWidth="1"/>
    <col min="27" max="27" width="12.7109375" style="13" bestFit="1" customWidth="1"/>
    <col min="28" max="28" width="9.85546875" style="13" bestFit="1" customWidth="1"/>
    <col min="29" max="29" width="16.28515625" style="13" bestFit="1" customWidth="1"/>
    <col min="30" max="30" width="14.140625" style="13" bestFit="1" customWidth="1"/>
    <col min="31" max="31" width="9.85546875" style="13" bestFit="1" customWidth="1"/>
    <col min="32" max="32" width="11.28515625" style="13" bestFit="1" customWidth="1"/>
    <col min="33" max="33" width="9.85546875" style="13" bestFit="1" customWidth="1"/>
    <col min="34" max="34" width="14.140625" style="13" bestFit="1" customWidth="1"/>
    <col min="35" max="35" width="15.140625" style="13" bestFit="1" customWidth="1"/>
    <col min="36" max="36" width="9.85546875" style="13" bestFit="1" customWidth="1"/>
    <col min="37" max="37" width="14.7109375" style="13" bestFit="1" customWidth="1"/>
    <col min="38" max="38" width="14" style="13" bestFit="1" customWidth="1"/>
    <col min="39" max="39" width="13" style="13" bestFit="1" customWidth="1"/>
    <col min="40" max="40" width="15.7109375" style="13" bestFit="1" customWidth="1"/>
    <col min="41" max="41" width="13.7109375" style="13" bestFit="1" customWidth="1"/>
    <col min="42" max="42" width="9.85546875" style="13" bestFit="1" customWidth="1"/>
    <col min="43" max="16384" width="9.140625" style="13"/>
  </cols>
  <sheetData>
    <row r="1" spans="1:42" s="54" customFormat="1" ht="18.75">
      <c r="A1" s="15" t="s">
        <v>148</v>
      </c>
    </row>
    <row r="2" spans="1:42" s="54" customFormat="1">
      <c r="C2" s="12"/>
    </row>
    <row r="3" spans="1:42" s="54" customFormat="1">
      <c r="A3" s="14" t="s">
        <v>465</v>
      </c>
    </row>
    <row r="4" spans="1:42" s="54" customFormat="1">
      <c r="A4" s="51" t="s">
        <v>97</v>
      </c>
      <c r="B4" s="51" t="s">
        <v>98</v>
      </c>
      <c r="C4" s="51" t="s">
        <v>149</v>
      </c>
      <c r="D4" s="51" t="s">
        <v>150</v>
      </c>
      <c r="E4" s="51" t="s">
        <v>151</v>
      </c>
      <c r="F4" s="51" t="s">
        <v>152</v>
      </c>
      <c r="G4" s="51" t="s">
        <v>153</v>
      </c>
      <c r="H4" s="51" t="s">
        <v>154</v>
      </c>
      <c r="I4" s="51" t="s">
        <v>155</v>
      </c>
      <c r="J4" s="51" t="s">
        <v>156</v>
      </c>
      <c r="K4" s="51" t="s">
        <v>157</v>
      </c>
      <c r="L4" s="51" t="s">
        <v>158</v>
      </c>
      <c r="M4" s="51" t="s">
        <v>159</v>
      </c>
      <c r="N4" s="51" t="s">
        <v>160</v>
      </c>
      <c r="O4" s="51" t="s">
        <v>161</v>
      </c>
      <c r="P4" s="51" t="s">
        <v>162</v>
      </c>
      <c r="Q4" s="51" t="s">
        <v>163</v>
      </c>
      <c r="R4" s="51" t="s">
        <v>164</v>
      </c>
      <c r="S4" s="51" t="s">
        <v>165</v>
      </c>
      <c r="T4" s="51" t="s">
        <v>166</v>
      </c>
      <c r="U4" s="51" t="s">
        <v>167</v>
      </c>
      <c r="V4" s="51" t="s">
        <v>168</v>
      </c>
      <c r="W4" s="51" t="s">
        <v>169</v>
      </c>
      <c r="X4" s="51" t="s">
        <v>170</v>
      </c>
      <c r="Y4" s="51" t="s">
        <v>171</v>
      </c>
      <c r="Z4" s="51" t="s">
        <v>172</v>
      </c>
      <c r="AA4" s="51" t="s">
        <v>173</v>
      </c>
      <c r="AB4" s="51" t="s">
        <v>174</v>
      </c>
      <c r="AC4" s="51" t="s">
        <v>175</v>
      </c>
      <c r="AD4" s="51" t="s">
        <v>176</v>
      </c>
      <c r="AE4" s="51" t="s">
        <v>177</v>
      </c>
      <c r="AF4" s="51" t="s">
        <v>178</v>
      </c>
      <c r="AG4" s="51" t="s">
        <v>179</v>
      </c>
      <c r="AH4" s="51" t="s">
        <v>180</v>
      </c>
      <c r="AI4" s="51" t="s">
        <v>181</v>
      </c>
      <c r="AJ4" s="51" t="s">
        <v>182</v>
      </c>
      <c r="AK4" s="51" t="s">
        <v>183</v>
      </c>
      <c r="AL4" s="51" t="s">
        <v>184</v>
      </c>
      <c r="AM4" s="51" t="s">
        <v>185</v>
      </c>
      <c r="AN4" s="51" t="s">
        <v>186</v>
      </c>
      <c r="AO4" s="51" t="s">
        <v>187</v>
      </c>
      <c r="AP4" s="51" t="s">
        <v>188</v>
      </c>
    </row>
    <row r="5" spans="1:42" s="54" customFormat="1">
      <c r="A5" s="17" t="s">
        <v>137</v>
      </c>
      <c r="B5" s="52" t="s">
        <v>71</v>
      </c>
      <c r="C5" s="31">
        <f>SUM(C57:C62)</f>
        <v>2.6930134640107477</v>
      </c>
      <c r="D5" s="31">
        <f t="shared" ref="D5:AL5" si="0">SUM(D57:D62)</f>
        <v>2.2799645569232325</v>
      </c>
      <c r="E5" s="31">
        <f t="shared" si="0"/>
        <v>2.2198847158923214</v>
      </c>
      <c r="F5" s="31">
        <f t="shared" si="0"/>
        <v>2.9746377188431437</v>
      </c>
      <c r="G5" s="31">
        <f t="shared" si="0"/>
        <v>2.9746377188431437</v>
      </c>
      <c r="H5" s="31">
        <f t="shared" si="0"/>
        <v>2.9746377188431437</v>
      </c>
      <c r="I5" s="31">
        <f t="shared" si="0"/>
        <v>2.4414291296938067</v>
      </c>
      <c r="J5" s="31">
        <f t="shared" si="0"/>
        <v>2.4414291296938067</v>
      </c>
      <c r="K5" s="31">
        <f t="shared" si="0"/>
        <v>2.1635598649258423</v>
      </c>
      <c r="L5" s="31">
        <f t="shared" si="0"/>
        <v>2.2424146562789131</v>
      </c>
      <c r="M5" s="31">
        <f t="shared" si="0"/>
        <v>2.2424146562789131</v>
      </c>
      <c r="N5" s="31">
        <f t="shared" si="0"/>
        <v>2.2424146562789131</v>
      </c>
      <c r="O5" s="31">
        <f t="shared" si="0"/>
        <v>2.2424146562789131</v>
      </c>
      <c r="P5" s="31">
        <f t="shared" si="0"/>
        <v>2.1635598649258423</v>
      </c>
      <c r="Q5" s="31">
        <f t="shared" si="0"/>
        <v>2.7305633646550671</v>
      </c>
      <c r="R5" s="31">
        <f t="shared" si="0"/>
        <v>2.7305633646550671</v>
      </c>
      <c r="S5" s="31">
        <f t="shared" si="0"/>
        <v>2.7305633646550671</v>
      </c>
      <c r="T5" s="31">
        <f t="shared" si="0"/>
        <v>2.1522948947325462</v>
      </c>
      <c r="U5" s="31">
        <f t="shared" si="0"/>
        <v>2.5165289309824459</v>
      </c>
      <c r="V5" s="31">
        <f t="shared" si="0"/>
        <v>2.5165289309824459</v>
      </c>
      <c r="W5" s="31">
        <f t="shared" si="0"/>
        <v>2.4714690502092624</v>
      </c>
      <c r="X5" s="31">
        <f t="shared" si="0"/>
        <v>2.6817484938174516</v>
      </c>
      <c r="Y5" s="31">
        <f t="shared" si="0"/>
        <v>2.6817484938174516</v>
      </c>
      <c r="Z5" s="31">
        <f t="shared" si="0"/>
        <v>2.6817484938174516</v>
      </c>
      <c r="AA5" s="31">
        <f t="shared" si="0"/>
        <v>2.33253441782528</v>
      </c>
      <c r="AB5" s="31">
        <f t="shared" si="0"/>
        <v>2.2086197456990257</v>
      </c>
      <c r="AC5" s="31">
        <f t="shared" si="0"/>
        <v>2.080950083508339</v>
      </c>
      <c r="AD5" s="31">
        <f t="shared" si="0"/>
        <v>2.7005234441396118</v>
      </c>
      <c r="AE5" s="31">
        <f t="shared" si="0"/>
        <v>2.777944707678258</v>
      </c>
      <c r="AF5" s="31">
        <f t="shared" si="0"/>
        <v>2.4076342191139188</v>
      </c>
      <c r="AG5" s="31">
        <f t="shared" si="0"/>
        <v>2.0922150537016351</v>
      </c>
      <c r="AH5" s="31">
        <f t="shared" si="0"/>
        <v>2.5165289309824459</v>
      </c>
      <c r="AI5" s="31">
        <f t="shared" si="0"/>
        <v>2.2762095668588005</v>
      </c>
      <c r="AJ5" s="31">
        <f t="shared" si="0"/>
        <v>2.6667285335597235</v>
      </c>
      <c r="AK5" s="31">
        <f t="shared" si="0"/>
        <v>2.3700843184695994</v>
      </c>
      <c r="AL5" s="31">
        <f t="shared" si="0"/>
        <v>2.643126506099633</v>
      </c>
      <c r="AM5" s="31"/>
      <c r="AN5" s="31"/>
      <c r="AO5" s="31"/>
      <c r="AP5" s="31"/>
    </row>
    <row r="6" spans="1:42" s="25" customFormat="1">
      <c r="A6" s="21"/>
      <c r="B6" s="53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</row>
    <row r="7" spans="1:42" s="54" customFormat="1">
      <c r="A7" s="14" t="s">
        <v>466</v>
      </c>
    </row>
    <row r="8" spans="1:42" s="54" customFormat="1">
      <c r="A8" s="51" t="s">
        <v>97</v>
      </c>
      <c r="B8" s="51" t="s">
        <v>98</v>
      </c>
      <c r="C8" s="51" t="s">
        <v>149</v>
      </c>
      <c r="D8" s="51" t="s">
        <v>150</v>
      </c>
      <c r="E8" s="51" t="s">
        <v>151</v>
      </c>
      <c r="F8" s="51" t="s">
        <v>152</v>
      </c>
      <c r="G8" s="51" t="s">
        <v>153</v>
      </c>
      <c r="H8" s="51" t="s">
        <v>154</v>
      </c>
      <c r="I8" s="51" t="s">
        <v>155</v>
      </c>
      <c r="J8" s="51" t="s">
        <v>156</v>
      </c>
      <c r="K8" s="51" t="s">
        <v>157</v>
      </c>
      <c r="L8" s="51" t="s">
        <v>158</v>
      </c>
      <c r="M8" s="51" t="s">
        <v>159</v>
      </c>
      <c r="N8" s="51" t="s">
        <v>160</v>
      </c>
      <c r="O8" s="51" t="s">
        <v>161</v>
      </c>
      <c r="P8" s="51" t="s">
        <v>162</v>
      </c>
      <c r="Q8" s="51" t="s">
        <v>163</v>
      </c>
      <c r="R8" s="51" t="s">
        <v>164</v>
      </c>
      <c r="S8" s="51" t="s">
        <v>165</v>
      </c>
      <c r="T8" s="51" t="s">
        <v>166</v>
      </c>
      <c r="U8" s="51" t="s">
        <v>167</v>
      </c>
      <c r="V8" s="51" t="s">
        <v>168</v>
      </c>
      <c r="W8" s="51" t="s">
        <v>169</v>
      </c>
      <c r="X8" s="51" t="s">
        <v>170</v>
      </c>
      <c r="Y8" s="51" t="s">
        <v>171</v>
      </c>
      <c r="Z8" s="51" t="s">
        <v>172</v>
      </c>
      <c r="AA8" s="51" t="s">
        <v>173</v>
      </c>
      <c r="AB8" s="51" t="s">
        <v>174</v>
      </c>
      <c r="AC8" s="51" t="s">
        <v>175</v>
      </c>
      <c r="AD8" s="51" t="s">
        <v>176</v>
      </c>
      <c r="AE8" s="51" t="s">
        <v>177</v>
      </c>
      <c r="AF8" s="51" t="s">
        <v>178</v>
      </c>
      <c r="AG8" s="51" t="s">
        <v>179</v>
      </c>
      <c r="AH8" s="51" t="s">
        <v>180</v>
      </c>
      <c r="AI8" s="51" t="s">
        <v>181</v>
      </c>
      <c r="AJ8" s="51" t="s">
        <v>182</v>
      </c>
      <c r="AK8" s="51" t="s">
        <v>183</v>
      </c>
      <c r="AL8" s="51" t="s">
        <v>184</v>
      </c>
      <c r="AM8" s="51" t="s">
        <v>185</v>
      </c>
      <c r="AN8" s="51" t="s">
        <v>186</v>
      </c>
      <c r="AO8" s="51" t="s">
        <v>187</v>
      </c>
      <c r="AP8" s="51" t="s">
        <v>188</v>
      </c>
    </row>
    <row r="9" spans="1:42" s="54" customFormat="1">
      <c r="A9" s="17" t="s">
        <v>137</v>
      </c>
      <c r="B9" s="52" t="s">
        <v>71</v>
      </c>
      <c r="C9" s="31">
        <f>C5+Infra_costs_mar!C$6</f>
        <v>2.6930175712703814</v>
      </c>
      <c r="D9" s="31">
        <f>D5+Infra_costs_mar!D$6</f>
        <v>2.2799686429993189</v>
      </c>
      <c r="E9" s="31">
        <f>E5+Infra_costs_mar!E$6</f>
        <v>2.2199023016056816</v>
      </c>
      <c r="F9" s="31">
        <f>F5+Infra_costs_mar!F$6</f>
        <v>2.9746692443306859</v>
      </c>
      <c r="G9" s="31">
        <f>G5+Infra_costs_mar!G$6</f>
        <v>2.9746398764190038</v>
      </c>
      <c r="H9" s="31">
        <f>H5+Infra_costs_mar!H$6</f>
        <v>2.9746377188431437</v>
      </c>
      <c r="I9" s="31">
        <f>I5+Infra_costs_mar!I$6</f>
        <v>2.4414388287292597</v>
      </c>
      <c r="J9" s="31">
        <f>J5+Infra_costs_mar!J$6</f>
        <v>2.4414291296938067</v>
      </c>
      <c r="K9" s="31">
        <f>K5+Infra_costs_mar!K$6</f>
        <v>2.1635619033642639</v>
      </c>
      <c r="L9" s="31">
        <f>L5+Infra_costs_mar!L$6</f>
        <v>2.242418191607765</v>
      </c>
      <c r="M9" s="31">
        <f>M5+Infra_costs_mar!M$6</f>
        <v>2.2424255631292414</v>
      </c>
      <c r="N9" s="31">
        <f>N5+Infra_costs_mar!N$6</f>
        <v>2.2424714167873114</v>
      </c>
      <c r="O9" s="31">
        <f>O5+Infra_costs_mar!O$6</f>
        <v>2.242434105448305</v>
      </c>
      <c r="P9" s="31">
        <f>P5+Infra_costs_mar!P$6</f>
        <v>2.1635664435888597</v>
      </c>
      <c r="Q9" s="31">
        <f>Q5+Infra_costs_mar!Q$6</f>
        <v>2.7305732163755838</v>
      </c>
      <c r="R9" s="31">
        <f>R5+Infra_costs_mar!R$6</f>
        <v>2.7305773362438472</v>
      </c>
      <c r="S9" s="31">
        <f>S5+Infra_costs_mar!S$6</f>
        <v>2.7305633646550671</v>
      </c>
      <c r="T9" s="31">
        <f>T5+Infra_costs_mar!T$6</f>
        <v>2.152297985946082</v>
      </c>
      <c r="U9" s="31">
        <f>U5+Infra_costs_mar!U$6</f>
        <v>2.5165387491813869</v>
      </c>
      <c r="V9" s="31">
        <f>V5+Infra_costs_mar!V$6</f>
        <v>2.5165380978813197</v>
      </c>
      <c r="W9" s="31">
        <f>W5+Infra_costs_mar!W$6</f>
        <v>2.4714760897056918</v>
      </c>
      <c r="X9" s="31">
        <f>X5+Infra_costs_mar!X$6</f>
        <v>2.6817545990855933</v>
      </c>
      <c r="Y9" s="31">
        <f>Y5+Infra_costs_mar!Y$6</f>
        <v>2.6817556065310533</v>
      </c>
      <c r="Z9" s="31">
        <f>Z5+Infra_costs_mar!Z$6</f>
        <v>2.6817563241654745</v>
      </c>
      <c r="AA9" s="31">
        <f>AA5+Infra_costs_mar!AA$6</f>
        <v>2.3325438393309783</v>
      </c>
      <c r="AB9" s="31">
        <f>AB5+Infra_costs_mar!AB$6</f>
        <v>2.2086301107232567</v>
      </c>
      <c r="AC9" s="31">
        <f>AC5+Infra_costs_mar!AC$6</f>
        <v>2.0809894712826047</v>
      </c>
      <c r="AD9" s="31">
        <f>AD5+Infra_costs_mar!AD$6</f>
        <v>2.7005275524627912</v>
      </c>
      <c r="AE9" s="31">
        <f>AE5+Infra_costs_mar!AE$6</f>
        <v>2.7779612479306293</v>
      </c>
      <c r="AF9" s="31">
        <f>AF5+Infra_costs_mar!AF$6</f>
        <v>2.4076429538183266</v>
      </c>
      <c r="AG9" s="31">
        <f>AG5+Infra_costs_mar!AG$6</f>
        <v>2.0922276810222664</v>
      </c>
      <c r="AH9" s="31">
        <f>AH5+Infra_costs_mar!AH$6</f>
        <v>2.5165313308224668</v>
      </c>
      <c r="AI9" s="31">
        <f>AI5+Infra_costs_mar!AI$6</f>
        <v>2.2762148700356231</v>
      </c>
      <c r="AJ9" s="31">
        <f>AJ5+Infra_costs_mar!AJ$6</f>
        <v>2.6667409974058258</v>
      </c>
      <c r="AK9" s="31">
        <f>AK5+Infra_costs_mar!AK$6</f>
        <v>2.3701054261827852</v>
      </c>
      <c r="AL9" s="31">
        <f>AL5+Infra_costs_mar!AL$6</f>
        <v>2.6431277368229686</v>
      </c>
      <c r="AM9" s="31">
        <f>AM5+Infra_costs_mar!AM$6</f>
        <v>1.5475598617091071E-5</v>
      </c>
      <c r="AN9" s="31">
        <f>AN5+Infra_costs_mar!AN$6</f>
        <v>3.7149567736217114E-6</v>
      </c>
      <c r="AO9" s="31">
        <f>AO5+Infra_costs_mar!AO$6</f>
        <v>1.8983310964845705E-5</v>
      </c>
      <c r="AP9" s="31">
        <f>AP5+Infra_costs_mar!AP$6</f>
        <v>2.8812270748205473E-5</v>
      </c>
    </row>
    <row r="10" spans="1:42" s="54" customFormat="1">
      <c r="A10" s="21"/>
      <c r="B10" s="22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</row>
    <row r="11" spans="1:42" s="54" customFormat="1">
      <c r="A11" s="21"/>
      <c r="B11" s="22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</row>
    <row r="12" spans="1:42" s="54" customFormat="1">
      <c r="A12" s="21"/>
      <c r="B12" s="22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</row>
    <row r="13" spans="1:42" s="54" customFormat="1">
      <c r="A13" s="21"/>
      <c r="B13" s="21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</row>
    <row r="14" spans="1:42" s="54" customFormat="1"/>
    <row r="15" spans="1:42" s="54" customFormat="1">
      <c r="A15" s="14" t="s">
        <v>467</v>
      </c>
    </row>
    <row r="16" spans="1:42" s="54" customFormat="1">
      <c r="A16" s="56" t="s">
        <v>97</v>
      </c>
      <c r="B16" s="56" t="s">
        <v>98</v>
      </c>
      <c r="C16" s="51" t="s">
        <v>149</v>
      </c>
      <c r="D16" s="51" t="s">
        <v>150</v>
      </c>
      <c r="E16" s="51" t="s">
        <v>151</v>
      </c>
      <c r="F16" s="51" t="s">
        <v>152</v>
      </c>
      <c r="G16" s="51" t="s">
        <v>153</v>
      </c>
      <c r="H16" s="51" t="s">
        <v>154</v>
      </c>
      <c r="I16" s="51" t="s">
        <v>155</v>
      </c>
      <c r="J16" s="51" t="s">
        <v>156</v>
      </c>
      <c r="K16" s="51" t="s">
        <v>157</v>
      </c>
      <c r="L16" s="51" t="s">
        <v>158</v>
      </c>
      <c r="M16" s="51" t="s">
        <v>159</v>
      </c>
      <c r="N16" s="51" t="s">
        <v>160</v>
      </c>
      <c r="O16" s="51" t="s">
        <v>161</v>
      </c>
      <c r="P16" s="51" t="s">
        <v>162</v>
      </c>
      <c r="Q16" s="51" t="s">
        <v>163</v>
      </c>
      <c r="R16" s="51" t="s">
        <v>164</v>
      </c>
      <c r="S16" s="51" t="s">
        <v>165</v>
      </c>
      <c r="T16" s="51" t="s">
        <v>166</v>
      </c>
      <c r="U16" s="51" t="s">
        <v>167</v>
      </c>
      <c r="V16" s="51" t="s">
        <v>168</v>
      </c>
      <c r="W16" s="51" t="s">
        <v>169</v>
      </c>
      <c r="X16" s="51" t="s">
        <v>170</v>
      </c>
      <c r="Y16" s="51" t="s">
        <v>171</v>
      </c>
      <c r="Z16" s="51" t="s">
        <v>172</v>
      </c>
      <c r="AA16" s="51" t="s">
        <v>173</v>
      </c>
      <c r="AB16" s="51" t="s">
        <v>174</v>
      </c>
      <c r="AC16" s="51" t="s">
        <v>175</v>
      </c>
      <c r="AD16" s="51" t="s">
        <v>176</v>
      </c>
      <c r="AE16" s="51" t="s">
        <v>177</v>
      </c>
      <c r="AF16" s="51" t="s">
        <v>178</v>
      </c>
      <c r="AG16" s="51" t="s">
        <v>179</v>
      </c>
      <c r="AH16" s="51" t="s">
        <v>180</v>
      </c>
      <c r="AI16" s="51" t="s">
        <v>181</v>
      </c>
      <c r="AJ16" s="51" t="s">
        <v>182</v>
      </c>
      <c r="AK16" s="51" t="s">
        <v>183</v>
      </c>
      <c r="AL16" s="51" t="s">
        <v>184</v>
      </c>
      <c r="AM16" s="51" t="s">
        <v>185</v>
      </c>
      <c r="AN16" s="51" t="s">
        <v>186</v>
      </c>
      <c r="AO16" s="51" t="s">
        <v>187</v>
      </c>
      <c r="AP16" s="51" t="s">
        <v>188</v>
      </c>
    </row>
    <row r="17" spans="1:42" s="25" customFormat="1">
      <c r="A17" s="17" t="s">
        <v>137</v>
      </c>
      <c r="B17" s="52" t="s">
        <v>71</v>
      </c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</row>
    <row r="18" spans="1:42" s="25" customFormat="1">
      <c r="A18" s="21"/>
      <c r="B18" s="53"/>
      <c r="C18" s="23" t="s">
        <v>442</v>
      </c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</row>
    <row r="19" spans="1:42" s="54" customFormat="1">
      <c r="A19" s="14" t="s">
        <v>468</v>
      </c>
    </row>
    <row r="20" spans="1:42" s="54" customFormat="1">
      <c r="A20" s="56" t="s">
        <v>97</v>
      </c>
      <c r="B20" s="56" t="s">
        <v>98</v>
      </c>
      <c r="C20" s="51" t="s">
        <v>149</v>
      </c>
      <c r="D20" s="51" t="s">
        <v>150</v>
      </c>
      <c r="E20" s="51" t="s">
        <v>151</v>
      </c>
      <c r="F20" s="51" t="s">
        <v>152</v>
      </c>
      <c r="G20" s="51" t="s">
        <v>153</v>
      </c>
      <c r="H20" s="51" t="s">
        <v>154</v>
      </c>
      <c r="I20" s="51" t="s">
        <v>155</v>
      </c>
      <c r="J20" s="51" t="s">
        <v>156</v>
      </c>
      <c r="K20" s="51" t="s">
        <v>157</v>
      </c>
      <c r="L20" s="51" t="s">
        <v>158</v>
      </c>
      <c r="M20" s="51" t="s">
        <v>159</v>
      </c>
      <c r="N20" s="51" t="s">
        <v>160</v>
      </c>
      <c r="O20" s="51" t="s">
        <v>161</v>
      </c>
      <c r="P20" s="51" t="s">
        <v>162</v>
      </c>
      <c r="Q20" s="51" t="s">
        <v>163</v>
      </c>
      <c r="R20" s="51" t="s">
        <v>164</v>
      </c>
      <c r="S20" s="51" t="s">
        <v>165</v>
      </c>
      <c r="T20" s="51" t="s">
        <v>166</v>
      </c>
      <c r="U20" s="51" t="s">
        <v>167</v>
      </c>
      <c r="V20" s="51" t="s">
        <v>168</v>
      </c>
      <c r="W20" s="51" t="s">
        <v>169</v>
      </c>
      <c r="X20" s="51" t="s">
        <v>170</v>
      </c>
      <c r="Y20" s="51" t="s">
        <v>171</v>
      </c>
      <c r="Z20" s="51" t="s">
        <v>172</v>
      </c>
      <c r="AA20" s="51" t="s">
        <v>173</v>
      </c>
      <c r="AB20" s="51" t="s">
        <v>174</v>
      </c>
      <c r="AC20" s="51" t="s">
        <v>175</v>
      </c>
      <c r="AD20" s="51" t="s">
        <v>176</v>
      </c>
      <c r="AE20" s="51" t="s">
        <v>177</v>
      </c>
      <c r="AF20" s="51" t="s">
        <v>178</v>
      </c>
      <c r="AG20" s="51" t="s">
        <v>179</v>
      </c>
      <c r="AH20" s="51" t="s">
        <v>180</v>
      </c>
      <c r="AI20" s="51" t="s">
        <v>181</v>
      </c>
      <c r="AJ20" s="51" t="s">
        <v>182</v>
      </c>
      <c r="AK20" s="51" t="s">
        <v>183</v>
      </c>
      <c r="AL20" s="51" t="s">
        <v>184</v>
      </c>
      <c r="AM20" s="51" t="s">
        <v>185</v>
      </c>
      <c r="AN20" s="51" t="s">
        <v>186</v>
      </c>
      <c r="AO20" s="51" t="s">
        <v>187</v>
      </c>
      <c r="AP20" s="51" t="s">
        <v>188</v>
      </c>
    </row>
    <row r="21" spans="1:42" s="96" customFormat="1">
      <c r="A21" s="17" t="s">
        <v>137</v>
      </c>
      <c r="B21" s="52" t="s">
        <v>71</v>
      </c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</row>
    <row r="22" spans="1:42" s="96" customFormat="1">
      <c r="A22" s="21"/>
      <c r="B22" s="53"/>
      <c r="C22" s="23" t="s">
        <v>442</v>
      </c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</row>
    <row r="23" spans="1:42" s="25" customFormat="1">
      <c r="A23" s="21"/>
      <c r="B23" s="22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</row>
    <row r="24" spans="1:42" s="25" customFormat="1">
      <c r="A24" s="21"/>
      <c r="B24" s="22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</row>
    <row r="25" spans="1:42" s="25" customFormat="1">
      <c r="A25" s="21"/>
      <c r="B25" s="21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</row>
    <row r="26" spans="1:42" s="54" customFormat="1"/>
    <row r="27" spans="1:42" s="54" customFormat="1">
      <c r="A27" s="14" t="s">
        <v>469</v>
      </c>
    </row>
    <row r="28" spans="1:42" s="54" customFormat="1">
      <c r="A28" s="56" t="s">
        <v>97</v>
      </c>
      <c r="B28" s="56" t="s">
        <v>98</v>
      </c>
      <c r="C28" s="51" t="s">
        <v>149</v>
      </c>
      <c r="D28" s="51" t="s">
        <v>150</v>
      </c>
      <c r="E28" s="51" t="s">
        <v>151</v>
      </c>
      <c r="F28" s="51" t="s">
        <v>152</v>
      </c>
      <c r="G28" s="51" t="s">
        <v>153</v>
      </c>
      <c r="H28" s="51" t="s">
        <v>154</v>
      </c>
      <c r="I28" s="51" t="s">
        <v>155</v>
      </c>
      <c r="J28" s="51" t="s">
        <v>156</v>
      </c>
      <c r="K28" s="51" t="s">
        <v>157</v>
      </c>
      <c r="L28" s="51" t="s">
        <v>158</v>
      </c>
      <c r="M28" s="51" t="s">
        <v>159</v>
      </c>
      <c r="N28" s="51" t="s">
        <v>160</v>
      </c>
      <c r="O28" s="51" t="s">
        <v>161</v>
      </c>
      <c r="P28" s="51" t="s">
        <v>162</v>
      </c>
      <c r="Q28" s="51" t="s">
        <v>163</v>
      </c>
      <c r="R28" s="51" t="s">
        <v>164</v>
      </c>
      <c r="S28" s="51" t="s">
        <v>165</v>
      </c>
      <c r="T28" s="51" t="s">
        <v>166</v>
      </c>
      <c r="U28" s="51" t="s">
        <v>167</v>
      </c>
      <c r="V28" s="51" t="s">
        <v>168</v>
      </c>
      <c r="W28" s="51" t="s">
        <v>169</v>
      </c>
      <c r="X28" s="51" t="s">
        <v>170</v>
      </c>
      <c r="Y28" s="51" t="s">
        <v>171</v>
      </c>
      <c r="Z28" s="51" t="s">
        <v>172</v>
      </c>
      <c r="AA28" s="51" t="s">
        <v>173</v>
      </c>
      <c r="AB28" s="51" t="s">
        <v>174</v>
      </c>
      <c r="AC28" s="51" t="s">
        <v>175</v>
      </c>
      <c r="AD28" s="51" t="s">
        <v>176</v>
      </c>
      <c r="AE28" s="51" t="s">
        <v>177</v>
      </c>
      <c r="AF28" s="51" t="s">
        <v>178</v>
      </c>
      <c r="AG28" s="51" t="s">
        <v>179</v>
      </c>
      <c r="AH28" s="51" t="s">
        <v>180</v>
      </c>
      <c r="AI28" s="51" t="s">
        <v>181</v>
      </c>
      <c r="AJ28" s="51" t="s">
        <v>182</v>
      </c>
      <c r="AK28" s="51" t="s">
        <v>183</v>
      </c>
      <c r="AL28" s="51" t="s">
        <v>184</v>
      </c>
      <c r="AM28" s="51" t="s">
        <v>185</v>
      </c>
      <c r="AN28" s="51" t="s">
        <v>186</v>
      </c>
      <c r="AO28" s="51" t="s">
        <v>187</v>
      </c>
      <c r="AP28" s="51" t="s">
        <v>188</v>
      </c>
    </row>
    <row r="29" spans="1:42" s="25" customFormat="1">
      <c r="A29" s="17" t="s">
        <v>137</v>
      </c>
      <c r="B29" s="52" t="s">
        <v>71</v>
      </c>
      <c r="C29" s="31">
        <f>SUM(C75:C80)</f>
        <v>0.63965205950419501</v>
      </c>
      <c r="D29" s="31">
        <f t="shared" ref="D29:AL29" si="1">SUM(D75:D80)</f>
        <v>0.54154353252304976</v>
      </c>
      <c r="E29" s="31">
        <f t="shared" si="1"/>
        <v>0.52727320132579236</v>
      </c>
      <c r="F29" s="31">
        <f t="shared" si="1"/>
        <v>0.70654423699133939</v>
      </c>
      <c r="G29" s="31">
        <f t="shared" si="1"/>
        <v>0.70654423699133939</v>
      </c>
      <c r="H29" s="31">
        <f t="shared" si="1"/>
        <v>0.70654423699133939</v>
      </c>
      <c r="I29" s="31">
        <f t="shared" si="1"/>
        <v>0.57989504761567923</v>
      </c>
      <c r="J29" s="31">
        <f t="shared" si="1"/>
        <v>0.57989504761567923</v>
      </c>
      <c r="K29" s="31">
        <f t="shared" si="1"/>
        <v>0.51389476582836346</v>
      </c>
      <c r="L29" s="31">
        <f t="shared" si="1"/>
        <v>0.53262457552476383</v>
      </c>
      <c r="M29" s="31">
        <f t="shared" si="1"/>
        <v>0.53262457552476383</v>
      </c>
      <c r="N29" s="31">
        <f t="shared" si="1"/>
        <v>0.53262457552476383</v>
      </c>
      <c r="O29" s="31">
        <f t="shared" si="1"/>
        <v>0.53262457552476383</v>
      </c>
      <c r="P29" s="31">
        <f t="shared" si="1"/>
        <v>0.51389476582836346</v>
      </c>
      <c r="Q29" s="31">
        <f t="shared" si="1"/>
        <v>0.64857101650248095</v>
      </c>
      <c r="R29" s="31">
        <f t="shared" si="1"/>
        <v>0.64857101650248095</v>
      </c>
      <c r="S29" s="31">
        <f t="shared" si="1"/>
        <v>0.64857101650248095</v>
      </c>
      <c r="T29" s="31">
        <f t="shared" si="1"/>
        <v>0.51121907872887762</v>
      </c>
      <c r="U29" s="31">
        <f t="shared" si="1"/>
        <v>0.59773296161225109</v>
      </c>
      <c r="V29" s="31">
        <f t="shared" si="1"/>
        <v>0.59773296161225109</v>
      </c>
      <c r="W29" s="31">
        <f t="shared" si="1"/>
        <v>0.58703021321430804</v>
      </c>
      <c r="X29" s="31">
        <f t="shared" si="1"/>
        <v>0.63697637240470928</v>
      </c>
      <c r="Y29" s="31">
        <f t="shared" si="1"/>
        <v>0.63697637240470928</v>
      </c>
      <c r="Z29" s="31">
        <f t="shared" si="1"/>
        <v>0.63697637240470928</v>
      </c>
      <c r="AA29" s="31">
        <f t="shared" si="1"/>
        <v>0.55403007232065005</v>
      </c>
      <c r="AB29" s="31">
        <f t="shared" si="1"/>
        <v>0.52459751422630652</v>
      </c>
      <c r="AC29" s="31">
        <f t="shared" si="1"/>
        <v>0.49427306043213437</v>
      </c>
      <c r="AD29" s="31">
        <f t="shared" si="1"/>
        <v>0.64143585090385224</v>
      </c>
      <c r="AE29" s="31">
        <f t="shared" si="1"/>
        <v>0.65982516508060252</v>
      </c>
      <c r="AF29" s="31">
        <f t="shared" si="1"/>
        <v>0.57186798631722191</v>
      </c>
      <c r="AG29" s="31">
        <f t="shared" si="1"/>
        <v>0.49694874753162016</v>
      </c>
      <c r="AH29" s="31">
        <f t="shared" si="1"/>
        <v>0.59773296161225109</v>
      </c>
      <c r="AI29" s="31">
        <f t="shared" si="1"/>
        <v>0.54065163682322126</v>
      </c>
      <c r="AJ29" s="31">
        <f t="shared" si="1"/>
        <v>0.63340878960539482</v>
      </c>
      <c r="AK29" s="31">
        <f t="shared" si="1"/>
        <v>0.56294902931893598</v>
      </c>
      <c r="AL29" s="31">
        <f t="shared" si="1"/>
        <v>0.62780277029837017</v>
      </c>
      <c r="AM29" s="31"/>
      <c r="AN29" s="31"/>
      <c r="AO29" s="31"/>
      <c r="AP29" s="31"/>
    </row>
    <row r="30" spans="1:42" s="25" customFormat="1">
      <c r="A30" s="21"/>
      <c r="B30" s="53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</row>
    <row r="31" spans="1:42" s="54" customFormat="1">
      <c r="A31" s="14" t="s">
        <v>470</v>
      </c>
    </row>
    <row r="32" spans="1:42" s="54" customFormat="1">
      <c r="A32" s="56" t="s">
        <v>97</v>
      </c>
      <c r="B32" s="56" t="s">
        <v>98</v>
      </c>
      <c r="C32" s="51" t="s">
        <v>149</v>
      </c>
      <c r="D32" s="51" t="s">
        <v>150</v>
      </c>
      <c r="E32" s="51" t="s">
        <v>151</v>
      </c>
      <c r="F32" s="51" t="s">
        <v>152</v>
      </c>
      <c r="G32" s="51" t="s">
        <v>153</v>
      </c>
      <c r="H32" s="51" t="s">
        <v>154</v>
      </c>
      <c r="I32" s="51" t="s">
        <v>155</v>
      </c>
      <c r="J32" s="51" t="s">
        <v>156</v>
      </c>
      <c r="K32" s="51" t="s">
        <v>157</v>
      </c>
      <c r="L32" s="51" t="s">
        <v>158</v>
      </c>
      <c r="M32" s="51" t="s">
        <v>159</v>
      </c>
      <c r="N32" s="51" t="s">
        <v>160</v>
      </c>
      <c r="O32" s="51" t="s">
        <v>161</v>
      </c>
      <c r="P32" s="51" t="s">
        <v>162</v>
      </c>
      <c r="Q32" s="51" t="s">
        <v>163</v>
      </c>
      <c r="R32" s="51" t="s">
        <v>164</v>
      </c>
      <c r="S32" s="51" t="s">
        <v>165</v>
      </c>
      <c r="T32" s="51" t="s">
        <v>166</v>
      </c>
      <c r="U32" s="51" t="s">
        <v>167</v>
      </c>
      <c r="V32" s="51" t="s">
        <v>168</v>
      </c>
      <c r="W32" s="51" t="s">
        <v>169</v>
      </c>
      <c r="X32" s="51" t="s">
        <v>170</v>
      </c>
      <c r="Y32" s="51" t="s">
        <v>171</v>
      </c>
      <c r="Z32" s="51" t="s">
        <v>172</v>
      </c>
      <c r="AA32" s="51" t="s">
        <v>173</v>
      </c>
      <c r="AB32" s="51" t="s">
        <v>174</v>
      </c>
      <c r="AC32" s="51" t="s">
        <v>175</v>
      </c>
      <c r="AD32" s="51" t="s">
        <v>176</v>
      </c>
      <c r="AE32" s="51" t="s">
        <v>177</v>
      </c>
      <c r="AF32" s="51" t="s">
        <v>178</v>
      </c>
      <c r="AG32" s="51" t="s">
        <v>179</v>
      </c>
      <c r="AH32" s="51" t="s">
        <v>180</v>
      </c>
      <c r="AI32" s="51" t="s">
        <v>181</v>
      </c>
      <c r="AJ32" s="51" t="s">
        <v>182</v>
      </c>
      <c r="AK32" s="51" t="s">
        <v>183</v>
      </c>
      <c r="AL32" s="51" t="s">
        <v>184</v>
      </c>
      <c r="AM32" s="51" t="s">
        <v>185</v>
      </c>
      <c r="AN32" s="51" t="s">
        <v>186</v>
      </c>
      <c r="AO32" s="51" t="s">
        <v>187</v>
      </c>
      <c r="AP32" s="51" t="s">
        <v>188</v>
      </c>
    </row>
    <row r="33" spans="1:42" s="96" customFormat="1">
      <c r="A33" s="17" t="s">
        <v>137</v>
      </c>
      <c r="B33" s="52" t="s">
        <v>71</v>
      </c>
      <c r="C33" s="31">
        <f>C29+Infra_costs_mar!C$30</f>
        <v>0.63965223878933775</v>
      </c>
      <c r="D33" s="31">
        <f>D29+Infra_costs_mar!D$30</f>
        <v>0.54154371088351383</v>
      </c>
      <c r="E33" s="31">
        <f>E29+Infra_costs_mar!E$30</f>
        <v>0.52727396895613743</v>
      </c>
      <c r="F33" s="31">
        <f>F29+Infra_costs_mar!F$30</f>
        <v>0.70654561310389086</v>
      </c>
      <c r="G33" s="31">
        <f>G29+Infra_costs_mar!G$30</f>
        <v>0.70654433117123805</v>
      </c>
      <c r="H33" s="31">
        <f>H29+Infra_costs_mar!H$30</f>
        <v>0.70654423699133939</v>
      </c>
      <c r="I33" s="31">
        <f>I29+Infra_costs_mar!I$30</f>
        <v>0.57989547098627436</v>
      </c>
      <c r="J33" s="31">
        <f>J29+Infra_costs_mar!J$30</f>
        <v>0.57989504761567923</v>
      </c>
      <c r="K33" s="31">
        <f>K29+Infra_costs_mar!K$30</f>
        <v>0.51389485480781838</v>
      </c>
      <c r="L33" s="31">
        <f>L29+Infra_costs_mar!L$30</f>
        <v>0.53262472984467402</v>
      </c>
      <c r="M33" s="31">
        <f>M29+Infra_costs_mar!M$30</f>
        <v>0.5326250516174369</v>
      </c>
      <c r="N33" s="31">
        <f>N29+Infra_costs_mar!N$30</f>
        <v>0.53262705316600345</v>
      </c>
      <c r="O33" s="31">
        <f>O29+Infra_costs_mar!O$30</f>
        <v>0.53262542449644368</v>
      </c>
      <c r="P33" s="31">
        <f>P29+Infra_costs_mar!P$30</f>
        <v>0.51389505299222538</v>
      </c>
      <c r="Q33" s="31">
        <f>Q29+Infra_costs_mar!Q$30</f>
        <v>0.64857144653790033</v>
      </c>
      <c r="R33" s="31">
        <f>R29+Infra_costs_mar!R$30</f>
        <v>0.64857162637341981</v>
      </c>
      <c r="S33" s="31">
        <f>S29+Infra_costs_mar!S$30</f>
        <v>0.64857101650248095</v>
      </c>
      <c r="T33" s="31">
        <f>T29+Infra_costs_mar!T$30</f>
        <v>0.51121921366280176</v>
      </c>
      <c r="U33" s="31">
        <f>U29+Infra_costs_mar!U$30</f>
        <v>0.59773339018442706</v>
      </c>
      <c r="V33" s="31">
        <f>V29+Infra_costs_mar!V$30</f>
        <v>0.5977333617546623</v>
      </c>
      <c r="W33" s="31">
        <f>W29+Infra_costs_mar!W$30</f>
        <v>0.58703052049391413</v>
      </c>
      <c r="X33" s="31">
        <f>X29+Infra_costs_mar!X$30</f>
        <v>0.63697663890450917</v>
      </c>
      <c r="Y33" s="31">
        <f>Y29+Infra_costs_mar!Y$30</f>
        <v>0.63697668288030296</v>
      </c>
      <c r="Z33" s="31">
        <f>Z29+Infra_costs_mar!Z$30</f>
        <v>0.63697671420561508</v>
      </c>
      <c r="AA33" s="31">
        <f>AA29+Infra_costs_mar!AA$30</f>
        <v>0.55403048357685114</v>
      </c>
      <c r="AB33" s="31">
        <f>AB29+Infra_costs_mar!AB$30</f>
        <v>0.52459796666784042</v>
      </c>
      <c r="AC33" s="31">
        <f>AC29+Infra_costs_mar!AC$30</f>
        <v>0.49427477973974121</v>
      </c>
      <c r="AD33" s="31">
        <f>AD29+Infra_costs_mar!AD$30</f>
        <v>0.64143603023541962</v>
      </c>
      <c r="AE33" s="31">
        <f>AE29+Infra_costs_mar!AE$30</f>
        <v>0.65982588707574574</v>
      </c>
      <c r="AF33" s="31">
        <f>AF29+Infra_costs_mar!AF$30</f>
        <v>0.57186836759400161</v>
      </c>
      <c r="AG33" s="31">
        <f>AG29+Infra_costs_mar!AG$30</f>
        <v>0.49694929872418742</v>
      </c>
      <c r="AH33" s="31">
        <f>AH29+Infra_costs_mar!AH$30</f>
        <v>0.59773306636717261</v>
      </c>
      <c r="AI33" s="31">
        <f>AI29+Infra_costs_mar!AI$30</f>
        <v>0.54065186831109846</v>
      </c>
      <c r="AJ33" s="31">
        <f>AJ29+Infra_costs_mar!AJ$30</f>
        <v>0.63340933366216912</v>
      </c>
      <c r="AK33" s="31">
        <f>AK29+Infra_costs_mar!AK$30</f>
        <v>0.56294995068736864</v>
      </c>
      <c r="AL33" s="31">
        <f>AL29+Infra_costs_mar!AL$30</f>
        <v>0.62780282402042054</v>
      </c>
      <c r="AM33" s="31">
        <f>AM29+Infra_costs_mar!AM$30</f>
        <v>6.7552216185714997E-7</v>
      </c>
      <c r="AN33" s="31">
        <f>AN29+Infra_costs_mar!AN$30</f>
        <v>1.6216081154697946E-7</v>
      </c>
      <c r="AO33" s="31">
        <f>AO29+Infra_costs_mar!AO$30</f>
        <v>8.2863658973532841E-7</v>
      </c>
      <c r="AP33" s="31">
        <f>AP29+Infra_costs_mar!AP$30</f>
        <v>1.2576784850407152E-6</v>
      </c>
    </row>
    <row r="34" spans="1:42" s="25" customFormat="1">
      <c r="A34" s="21"/>
      <c r="B34" s="22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</row>
    <row r="35" spans="1:42" s="25" customFormat="1">
      <c r="A35" s="21"/>
      <c r="B35" s="22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</row>
    <row r="36" spans="1:42" s="25" customFormat="1">
      <c r="A36" s="21"/>
      <c r="B36" s="22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</row>
    <row r="37" spans="1:42" s="25" customFormat="1">
      <c r="A37" s="21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</row>
    <row r="38" spans="1:42" s="54" customFormat="1"/>
    <row r="39" spans="1:42" s="54" customFormat="1">
      <c r="A39" s="14" t="s">
        <v>471</v>
      </c>
      <c r="D39" s="45"/>
    </row>
    <row r="40" spans="1:42" s="54" customFormat="1">
      <c r="A40" s="56" t="s">
        <v>97</v>
      </c>
      <c r="B40" s="56" t="s">
        <v>98</v>
      </c>
      <c r="C40" s="51" t="s">
        <v>149</v>
      </c>
      <c r="D40" s="51" t="s">
        <v>150</v>
      </c>
      <c r="E40" s="51" t="s">
        <v>151</v>
      </c>
      <c r="F40" s="51" t="s">
        <v>152</v>
      </c>
      <c r="G40" s="51" t="s">
        <v>153</v>
      </c>
      <c r="H40" s="51" t="s">
        <v>154</v>
      </c>
      <c r="I40" s="51" t="s">
        <v>155</v>
      </c>
      <c r="J40" s="51" t="s">
        <v>156</v>
      </c>
      <c r="K40" s="51" t="s">
        <v>157</v>
      </c>
      <c r="L40" s="51" t="s">
        <v>158</v>
      </c>
      <c r="M40" s="51" t="s">
        <v>159</v>
      </c>
      <c r="N40" s="51" t="s">
        <v>160</v>
      </c>
      <c r="O40" s="51" t="s">
        <v>161</v>
      </c>
      <c r="P40" s="51" t="s">
        <v>162</v>
      </c>
      <c r="Q40" s="51" t="s">
        <v>163</v>
      </c>
      <c r="R40" s="51" t="s">
        <v>164</v>
      </c>
      <c r="S40" s="51" t="s">
        <v>165</v>
      </c>
      <c r="T40" s="51" t="s">
        <v>166</v>
      </c>
      <c r="U40" s="51" t="s">
        <v>167</v>
      </c>
      <c r="V40" s="51" t="s">
        <v>168</v>
      </c>
      <c r="W40" s="51" t="s">
        <v>169</v>
      </c>
      <c r="X40" s="51" t="s">
        <v>170</v>
      </c>
      <c r="Y40" s="51" t="s">
        <v>171</v>
      </c>
      <c r="Z40" s="51" t="s">
        <v>172</v>
      </c>
      <c r="AA40" s="51" t="s">
        <v>173</v>
      </c>
      <c r="AB40" s="51" t="s">
        <v>174</v>
      </c>
      <c r="AC40" s="51" t="s">
        <v>175</v>
      </c>
      <c r="AD40" s="51" t="s">
        <v>176</v>
      </c>
      <c r="AE40" s="51" t="s">
        <v>177</v>
      </c>
      <c r="AF40" s="51" t="s">
        <v>178</v>
      </c>
      <c r="AG40" s="51" t="s">
        <v>179</v>
      </c>
      <c r="AH40" s="51" t="s">
        <v>180</v>
      </c>
      <c r="AI40" s="51" t="s">
        <v>181</v>
      </c>
      <c r="AJ40" s="51" t="s">
        <v>182</v>
      </c>
      <c r="AK40" s="51" t="s">
        <v>183</v>
      </c>
      <c r="AL40" s="51" t="s">
        <v>184</v>
      </c>
      <c r="AM40" s="51" t="s">
        <v>185</v>
      </c>
      <c r="AN40" s="51" t="s">
        <v>186</v>
      </c>
      <c r="AO40" s="51" t="s">
        <v>187</v>
      </c>
      <c r="AP40" s="51" t="s">
        <v>188</v>
      </c>
    </row>
    <row r="41" spans="1:42" s="25" customFormat="1">
      <c r="A41" s="17" t="s">
        <v>137</v>
      </c>
      <c r="B41" s="52" t="s">
        <v>71</v>
      </c>
      <c r="C41" s="20">
        <f>SUM(C84:C89)</f>
        <v>0.28336031005477125</v>
      </c>
      <c r="D41" s="20">
        <f t="shared" ref="D41:AP41" si="2">SUM(D84:D89)</f>
        <v>0.23989908420341935</v>
      </c>
      <c r="E41" s="20">
        <f t="shared" si="2"/>
        <v>0.23357745135231361</v>
      </c>
      <c r="F41" s="20">
        <f t="shared" si="2"/>
        <v>0.3129929640443293</v>
      </c>
      <c r="G41" s="20">
        <f t="shared" si="2"/>
        <v>0.3129929640443293</v>
      </c>
      <c r="H41" s="20">
        <f t="shared" si="2"/>
        <v>0.3129929640443293</v>
      </c>
      <c r="I41" s="20">
        <f t="shared" si="2"/>
        <v>0.25688847249076596</v>
      </c>
      <c r="J41" s="20">
        <f t="shared" si="2"/>
        <v>0.25688847249076596</v>
      </c>
      <c r="K41" s="20">
        <f t="shared" si="2"/>
        <v>0.227650920554402</v>
      </c>
      <c r="L41" s="20">
        <f t="shared" si="2"/>
        <v>0.23594806367147828</v>
      </c>
      <c r="M41" s="20">
        <f t="shared" si="2"/>
        <v>0.23594806367147828</v>
      </c>
      <c r="N41" s="20">
        <f t="shared" si="2"/>
        <v>0.23594806367147828</v>
      </c>
      <c r="O41" s="20">
        <f t="shared" si="2"/>
        <v>0.23594806367147828</v>
      </c>
      <c r="P41" s="20">
        <f t="shared" si="2"/>
        <v>0.227650920554402</v>
      </c>
      <c r="Q41" s="20">
        <f t="shared" si="2"/>
        <v>0.28731133058671232</v>
      </c>
      <c r="R41" s="20">
        <f t="shared" si="2"/>
        <v>0.28731133058671232</v>
      </c>
      <c r="S41" s="20">
        <f t="shared" si="2"/>
        <v>0.28731133058671232</v>
      </c>
      <c r="T41" s="20">
        <f t="shared" si="2"/>
        <v>0.22646561439481969</v>
      </c>
      <c r="U41" s="20">
        <f t="shared" si="2"/>
        <v>0.26479051355464817</v>
      </c>
      <c r="V41" s="20">
        <f t="shared" si="2"/>
        <v>0.26479051355464817</v>
      </c>
      <c r="W41" s="20">
        <f t="shared" si="2"/>
        <v>0.26004928891631884</v>
      </c>
      <c r="X41" s="20">
        <f t="shared" si="2"/>
        <v>0.2821750038951889</v>
      </c>
      <c r="Y41" s="20">
        <f t="shared" si="2"/>
        <v>0.2821750038951889</v>
      </c>
      <c r="Z41" s="20">
        <f t="shared" si="2"/>
        <v>0.2821750038951889</v>
      </c>
      <c r="AA41" s="20">
        <f t="shared" si="2"/>
        <v>0.24543051294813686</v>
      </c>
      <c r="AB41" s="20">
        <f t="shared" si="2"/>
        <v>0.2323921451927313</v>
      </c>
      <c r="AC41" s="20">
        <f t="shared" si="2"/>
        <v>0.21895867538413161</v>
      </c>
      <c r="AD41" s="20">
        <f t="shared" si="2"/>
        <v>0.28415051416115944</v>
      </c>
      <c r="AE41" s="20">
        <f t="shared" si="2"/>
        <v>0.29229682071859875</v>
      </c>
      <c r="AF41" s="20">
        <f t="shared" si="2"/>
        <v>0.25333255401201904</v>
      </c>
      <c r="AG41" s="20">
        <f t="shared" si="2"/>
        <v>0.22014398154371395</v>
      </c>
      <c r="AH41" s="20">
        <f t="shared" si="2"/>
        <v>0.26479051355464817</v>
      </c>
      <c r="AI41" s="20">
        <f t="shared" si="2"/>
        <v>0.23950398215022525</v>
      </c>
      <c r="AJ41" s="20">
        <f t="shared" si="2"/>
        <v>0.28059459568241252</v>
      </c>
      <c r="AK41" s="20">
        <f t="shared" si="2"/>
        <v>0.24938153348007794</v>
      </c>
      <c r="AL41" s="20">
        <f t="shared" si="2"/>
        <v>0.2781111777907499</v>
      </c>
      <c r="AM41" s="31">
        <f t="shared" si="2"/>
        <v>0.28113824657738595</v>
      </c>
      <c r="AN41" s="31">
        <f t="shared" si="2"/>
        <v>0.28113824657738595</v>
      </c>
      <c r="AO41" s="31">
        <f t="shared" si="2"/>
        <v>0.28113824657738595</v>
      </c>
      <c r="AP41" s="31">
        <f t="shared" si="2"/>
        <v>0.27688573429108709</v>
      </c>
    </row>
    <row r="42" spans="1:42" s="25" customFormat="1">
      <c r="A42" s="21"/>
      <c r="B42" s="5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</row>
    <row r="43" spans="1:42" s="54" customFormat="1">
      <c r="A43" s="14" t="s">
        <v>472</v>
      </c>
      <c r="D43" s="45"/>
    </row>
    <row r="44" spans="1:42" s="54" customFormat="1">
      <c r="A44" s="56" t="s">
        <v>97</v>
      </c>
      <c r="B44" s="56" t="s">
        <v>98</v>
      </c>
      <c r="C44" s="51" t="s">
        <v>149</v>
      </c>
      <c r="D44" s="51" t="s">
        <v>150</v>
      </c>
      <c r="E44" s="51" t="s">
        <v>151</v>
      </c>
      <c r="F44" s="51" t="s">
        <v>152</v>
      </c>
      <c r="G44" s="51" t="s">
        <v>153</v>
      </c>
      <c r="H44" s="51" t="s">
        <v>154</v>
      </c>
      <c r="I44" s="51" t="s">
        <v>155</v>
      </c>
      <c r="J44" s="51" t="s">
        <v>156</v>
      </c>
      <c r="K44" s="51" t="s">
        <v>157</v>
      </c>
      <c r="L44" s="51" t="s">
        <v>158</v>
      </c>
      <c r="M44" s="51" t="s">
        <v>159</v>
      </c>
      <c r="N44" s="51" t="s">
        <v>160</v>
      </c>
      <c r="O44" s="51" t="s">
        <v>161</v>
      </c>
      <c r="P44" s="51" t="s">
        <v>162</v>
      </c>
      <c r="Q44" s="51" t="s">
        <v>163</v>
      </c>
      <c r="R44" s="51" t="s">
        <v>164</v>
      </c>
      <c r="S44" s="51" t="s">
        <v>165</v>
      </c>
      <c r="T44" s="51" t="s">
        <v>166</v>
      </c>
      <c r="U44" s="51" t="s">
        <v>167</v>
      </c>
      <c r="V44" s="51" t="s">
        <v>168</v>
      </c>
      <c r="W44" s="51" t="s">
        <v>169</v>
      </c>
      <c r="X44" s="51" t="s">
        <v>170</v>
      </c>
      <c r="Y44" s="51" t="s">
        <v>171</v>
      </c>
      <c r="Z44" s="51" t="s">
        <v>172</v>
      </c>
      <c r="AA44" s="51" t="s">
        <v>173</v>
      </c>
      <c r="AB44" s="51" t="s">
        <v>174</v>
      </c>
      <c r="AC44" s="51" t="s">
        <v>175</v>
      </c>
      <c r="AD44" s="51" t="s">
        <v>176</v>
      </c>
      <c r="AE44" s="51" t="s">
        <v>177</v>
      </c>
      <c r="AF44" s="51" t="s">
        <v>178</v>
      </c>
      <c r="AG44" s="51" t="s">
        <v>179</v>
      </c>
      <c r="AH44" s="51" t="s">
        <v>180</v>
      </c>
      <c r="AI44" s="51" t="s">
        <v>181</v>
      </c>
      <c r="AJ44" s="51" t="s">
        <v>182</v>
      </c>
      <c r="AK44" s="51" t="s">
        <v>183</v>
      </c>
      <c r="AL44" s="51" t="s">
        <v>184</v>
      </c>
      <c r="AM44" s="51" t="s">
        <v>185</v>
      </c>
      <c r="AN44" s="51" t="s">
        <v>186</v>
      </c>
      <c r="AO44" s="51" t="s">
        <v>187</v>
      </c>
      <c r="AP44" s="51" t="s">
        <v>188</v>
      </c>
    </row>
    <row r="45" spans="1:42" s="96" customFormat="1">
      <c r="A45" s="17" t="s">
        <v>137</v>
      </c>
      <c r="B45" s="52" t="s">
        <v>71</v>
      </c>
      <c r="C45" s="154">
        <f>C41+Infra_costs_mar!C$42</f>
        <v>0.28336108918796704</v>
      </c>
      <c r="D45" s="154">
        <f>D41+Infra_costs_mar!D$42</f>
        <v>0.23989985931816818</v>
      </c>
      <c r="E45" s="154">
        <f>E41+Infra_costs_mar!E$42</f>
        <v>0.23358078730238077</v>
      </c>
      <c r="F45" s="154">
        <f>F41+Infra_costs_mar!F$42</f>
        <v>0.31299894432219066</v>
      </c>
      <c r="G45" s="154">
        <f>G41+Infra_costs_mar!G$42</f>
        <v>0.31299337332913846</v>
      </c>
      <c r="H45" s="154">
        <f>H41+Infra_costs_mar!H$42</f>
        <v>0.3129929640443293</v>
      </c>
      <c r="I45" s="154">
        <f>I41+Infra_costs_mar!I$42</f>
        <v>0.25689031236483351</v>
      </c>
      <c r="J45" s="154">
        <f>J41+Infra_costs_mar!J$42</f>
        <v>0.25688847249076596</v>
      </c>
      <c r="K45" s="154">
        <f>K41+Infra_costs_mar!K$42</f>
        <v>0.22765130723924387</v>
      </c>
      <c r="L45" s="154">
        <f>L41+Infra_costs_mar!L$42</f>
        <v>0.23594873431134822</v>
      </c>
      <c r="M45" s="154">
        <f>M41+Infra_costs_mar!M$42</f>
        <v>0.2359501326639234</v>
      </c>
      <c r="N45" s="154">
        <f>N41+Infra_costs_mar!N$42</f>
        <v>0.23595883094704589</v>
      </c>
      <c r="O45" s="154">
        <f>O41+Infra_costs_mar!O$42</f>
        <v>0.23595175311282246</v>
      </c>
      <c r="P45" s="154">
        <f>P41+Infra_costs_mar!P$42</f>
        <v>0.22765216850442174</v>
      </c>
      <c r="Q45" s="154">
        <f>Q41+Infra_costs_mar!Q$42</f>
        <v>0.28731319942461764</v>
      </c>
      <c r="R45" s="154">
        <f>R41+Infra_costs_mar!R$42</f>
        <v>0.28731398094962768</v>
      </c>
      <c r="S45" s="154">
        <f>S41+Infra_costs_mar!S$42</f>
        <v>0.28731133058671232</v>
      </c>
      <c r="T45" s="154">
        <f>T41+Infra_costs_mar!T$42</f>
        <v>0.2264662007875233</v>
      </c>
      <c r="U45" s="154">
        <f>U41+Infra_costs_mar!U$42</f>
        <v>0.26479237603362443</v>
      </c>
      <c r="V45" s="154">
        <f>V41+Infra_costs_mar!V$42</f>
        <v>0.26479225248421484</v>
      </c>
      <c r="W45" s="154">
        <f>W41+Infra_costs_mar!W$42</f>
        <v>0.26005062428487091</v>
      </c>
      <c r="X45" s="154">
        <f>X41+Infra_costs_mar!X$42</f>
        <v>0.28217616204380935</v>
      </c>
      <c r="Y45" s="154">
        <f>Y41+Infra_costs_mar!Y$42</f>
        <v>0.28217635315278977</v>
      </c>
      <c r="Z45" s="154">
        <f>Z41+Infra_costs_mar!Z$42</f>
        <v>0.28217648928560091</v>
      </c>
      <c r="AA45" s="154">
        <f>AA41+Infra_costs_mar!AA$42</f>
        <v>0.24543230017575302</v>
      </c>
      <c r="AB45" s="154">
        <f>AB41+Infra_costs_mar!AB$42</f>
        <v>0.23239411140260691</v>
      </c>
      <c r="AC45" s="154">
        <f>AC41+Infra_costs_mar!AC$42</f>
        <v>0.21896614711106788</v>
      </c>
      <c r="AD45" s="154">
        <f>AD41+Infra_costs_mar!AD$42</f>
        <v>0.28415129349610624</v>
      </c>
      <c r="AE45" s="154">
        <f>AE41+Infra_costs_mar!AE$42</f>
        <v>0.29229995834826888</v>
      </c>
      <c r="AF45" s="154">
        <f>AF41+Infra_costs_mar!AF$42</f>
        <v>0.25333421095576419</v>
      </c>
      <c r="AG45" s="154">
        <f>AG41+Infra_costs_mar!AG$42</f>
        <v>0.22014637690352931</v>
      </c>
      <c r="AH45" s="154">
        <f>AH41+Infra_costs_mar!AH$42</f>
        <v>0.26479096879614533</v>
      </c>
      <c r="AI45" s="154">
        <f>AI41+Infra_costs_mar!AI$42</f>
        <v>0.239504988144848</v>
      </c>
      <c r="AJ45" s="154">
        <f>AJ41+Infra_costs_mar!AJ$42</f>
        <v>0.28059696003166529</v>
      </c>
      <c r="AK45" s="154">
        <f>AK41+Infra_costs_mar!AK$42</f>
        <v>0.24938553754154402</v>
      </c>
      <c r="AL45" s="154">
        <f>AL41+Infra_costs_mar!AL$42</f>
        <v>0.27811141125478461</v>
      </c>
      <c r="AM45" s="154">
        <f>AM41+Infra_costs_mar!AM$42</f>
        <v>0.2811411822458566</v>
      </c>
      <c r="AN45" s="154">
        <f>AN41+Infra_costs_mar!AN$42</f>
        <v>0.28113895129206229</v>
      </c>
      <c r="AO45" s="154">
        <f>AO41+Infra_costs_mar!AO$42</f>
        <v>0.28114184764696959</v>
      </c>
      <c r="AP45" s="154">
        <f>AP41+Infra_costs_mar!AP$42</f>
        <v>0.27689119988094224</v>
      </c>
    </row>
    <row r="46" spans="1:42" s="25" customFormat="1">
      <c r="A46" s="21"/>
      <c r="B46" s="22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</row>
    <row r="47" spans="1:42" s="25" customFormat="1">
      <c r="A47" s="21"/>
      <c r="B47" s="22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</row>
    <row r="48" spans="1:42" s="25" customFormat="1">
      <c r="A48" s="21"/>
      <c r="B48" s="22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</row>
    <row r="49" spans="1:42" s="25" customFormat="1">
      <c r="A49" s="21"/>
      <c r="B49" s="21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</row>
    <row r="50" spans="1:42" s="54" customFormat="1"/>
    <row r="51" spans="1:42" s="41" customFormat="1" ht="13.5" thickBot="1"/>
    <row r="52" spans="1:42" s="54" customFormat="1" ht="13.5" thickTop="1"/>
    <row r="53" spans="1:42" s="54" customFormat="1" ht="18.75">
      <c r="A53" s="15" t="s">
        <v>71</v>
      </c>
      <c r="B53" s="43"/>
      <c r="C53" s="2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</row>
    <row r="54" spans="1:42" s="42" customFormat="1"/>
    <row r="55" spans="1:42" s="54" customFormat="1">
      <c r="A55" s="14" t="s">
        <v>534</v>
      </c>
    </row>
    <row r="56" spans="1:42" s="54" customFormat="1">
      <c r="A56" s="51" t="s">
        <v>97</v>
      </c>
      <c r="B56" s="51" t="s">
        <v>227</v>
      </c>
      <c r="C56" s="51" t="s">
        <v>149</v>
      </c>
      <c r="D56" s="51" t="s">
        <v>150</v>
      </c>
      <c r="E56" s="51" t="s">
        <v>151</v>
      </c>
      <c r="F56" s="51" t="s">
        <v>152</v>
      </c>
      <c r="G56" s="51" t="s">
        <v>153</v>
      </c>
      <c r="H56" s="51" t="s">
        <v>154</v>
      </c>
      <c r="I56" s="51" t="s">
        <v>155</v>
      </c>
      <c r="J56" s="51" t="s">
        <v>156</v>
      </c>
      <c r="K56" s="51" t="s">
        <v>157</v>
      </c>
      <c r="L56" s="51" t="s">
        <v>158</v>
      </c>
      <c r="M56" s="51" t="s">
        <v>159</v>
      </c>
      <c r="N56" s="51" t="s">
        <v>160</v>
      </c>
      <c r="O56" s="51" t="s">
        <v>161</v>
      </c>
      <c r="P56" s="51" t="s">
        <v>162</v>
      </c>
      <c r="Q56" s="51" t="s">
        <v>163</v>
      </c>
      <c r="R56" s="51" t="s">
        <v>164</v>
      </c>
      <c r="S56" s="51" t="s">
        <v>165</v>
      </c>
      <c r="T56" s="51" t="s">
        <v>166</v>
      </c>
      <c r="U56" s="51" t="s">
        <v>167</v>
      </c>
      <c r="V56" s="51" t="s">
        <v>168</v>
      </c>
      <c r="W56" s="51" t="s">
        <v>169</v>
      </c>
      <c r="X56" s="51" t="s">
        <v>170</v>
      </c>
      <c r="Y56" s="51" t="s">
        <v>171</v>
      </c>
      <c r="Z56" s="51" t="s">
        <v>172</v>
      </c>
      <c r="AA56" s="51" t="s">
        <v>173</v>
      </c>
      <c r="AB56" s="51" t="s">
        <v>174</v>
      </c>
      <c r="AC56" s="51" t="s">
        <v>175</v>
      </c>
      <c r="AD56" s="51" t="s">
        <v>176</v>
      </c>
      <c r="AE56" s="51" t="s">
        <v>177</v>
      </c>
      <c r="AF56" s="51" t="s">
        <v>178</v>
      </c>
      <c r="AG56" s="51" t="s">
        <v>179</v>
      </c>
      <c r="AH56" s="51" t="s">
        <v>180</v>
      </c>
      <c r="AI56" s="51" t="s">
        <v>181</v>
      </c>
      <c r="AJ56" s="51" t="s">
        <v>182</v>
      </c>
      <c r="AK56" s="51" t="s">
        <v>183</v>
      </c>
      <c r="AL56" s="51" t="s">
        <v>184</v>
      </c>
      <c r="AM56" s="51" t="s">
        <v>185</v>
      </c>
      <c r="AN56" s="51" t="s">
        <v>186</v>
      </c>
      <c r="AO56" s="51" t="s">
        <v>187</v>
      </c>
      <c r="AP56" s="51" t="s">
        <v>188</v>
      </c>
    </row>
    <row r="57" spans="1:42" s="54" customFormat="1">
      <c r="A57" s="17" t="s">
        <v>137</v>
      </c>
      <c r="B57" s="52" t="s">
        <v>228</v>
      </c>
      <c r="C57" s="31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</row>
    <row r="58" spans="1:42" s="54" customFormat="1">
      <c r="A58" s="17" t="s">
        <v>137</v>
      </c>
      <c r="B58" s="52" t="s">
        <v>229</v>
      </c>
      <c r="C58" s="31">
        <v>0.67589821159775165</v>
      </c>
      <c r="D58" s="31">
        <v>0.26284930451023669</v>
      </c>
      <c r="E58" s="31">
        <v>0.20276946347932548</v>
      </c>
      <c r="F58" s="31">
        <v>0.95752246643014804</v>
      </c>
      <c r="G58" s="31">
        <v>0.95752246643014804</v>
      </c>
      <c r="H58" s="31">
        <v>0.95752246643014804</v>
      </c>
      <c r="I58" s="31">
        <v>0.42431387728081071</v>
      </c>
      <c r="J58" s="31">
        <v>0.42431387728081071</v>
      </c>
      <c r="K58" s="31">
        <v>0.14644461251284616</v>
      </c>
      <c r="L58" s="31">
        <v>0.22529940386591718</v>
      </c>
      <c r="M58" s="31">
        <v>0.22529940386591718</v>
      </c>
      <c r="N58" s="31">
        <v>0.22529940386591718</v>
      </c>
      <c r="O58" s="31">
        <v>0.22529940386591718</v>
      </c>
      <c r="P58" s="31">
        <v>0.14644461251284616</v>
      </c>
      <c r="Q58" s="31">
        <v>0.71344811224207105</v>
      </c>
      <c r="R58" s="31">
        <v>0.71344811224207105</v>
      </c>
      <c r="S58" s="31">
        <v>0.71344811224207105</v>
      </c>
      <c r="T58" s="31">
        <v>0.13517964231955032</v>
      </c>
      <c r="U58" s="31">
        <v>0.49941367856944979</v>
      </c>
      <c r="V58" s="31">
        <v>0.49941367856944979</v>
      </c>
      <c r="W58" s="31">
        <v>0.45435379779626633</v>
      </c>
      <c r="X58" s="31">
        <v>0.66463324140445579</v>
      </c>
      <c r="Y58" s="31">
        <v>0.66463324140445579</v>
      </c>
      <c r="Z58" s="31">
        <v>0.66463324140445579</v>
      </c>
      <c r="AA58" s="31">
        <v>0.31541916541228404</v>
      </c>
      <c r="AB58" s="31">
        <v>0.19150449328602961</v>
      </c>
      <c r="AC58" s="31">
        <v>6.38348310953432E-2</v>
      </c>
      <c r="AD58" s="31">
        <v>0.68340819172661549</v>
      </c>
      <c r="AE58" s="31">
        <v>0.76082945526526213</v>
      </c>
      <c r="AF58" s="31">
        <v>0.39051896670092318</v>
      </c>
      <c r="AG58" s="31">
        <v>7.5099801288639065E-2</v>
      </c>
      <c r="AH58" s="31">
        <v>0.49941367856944979</v>
      </c>
      <c r="AI58" s="31">
        <v>0.25909431444580477</v>
      </c>
      <c r="AJ58" s="31">
        <v>0.64961328114672789</v>
      </c>
      <c r="AK58" s="31">
        <v>0.35296906605660361</v>
      </c>
      <c r="AL58" s="31">
        <v>0.62601125368663735</v>
      </c>
      <c r="AM58" s="30">
        <v>0.65478005690160368</v>
      </c>
      <c r="AN58" s="30">
        <v>0.65478005690160368</v>
      </c>
      <c r="AO58" s="30">
        <v>0.65478005690160368</v>
      </c>
      <c r="AP58" s="31">
        <v>0.61436482429312589</v>
      </c>
    </row>
    <row r="59" spans="1:42" s="54" customFormat="1">
      <c r="A59" s="17" t="s">
        <v>137</v>
      </c>
      <c r="B59" s="52" t="s">
        <v>230</v>
      </c>
      <c r="C59" s="31">
        <v>0.73068836143853344</v>
      </c>
      <c r="D59" s="31">
        <v>0.73068836143853344</v>
      </c>
      <c r="E59" s="31">
        <v>0.73068836143853344</v>
      </c>
      <c r="F59" s="31">
        <v>0.73068836143853344</v>
      </c>
      <c r="G59" s="31">
        <v>0.73068836143853344</v>
      </c>
      <c r="H59" s="31">
        <v>0.73068836143853344</v>
      </c>
      <c r="I59" s="31">
        <v>0.73068836143853344</v>
      </c>
      <c r="J59" s="31">
        <v>0.73068836143853344</v>
      </c>
      <c r="K59" s="31">
        <v>0.73068836143853344</v>
      </c>
      <c r="L59" s="31">
        <v>0.73068836143853344</v>
      </c>
      <c r="M59" s="31">
        <v>0.73068836143853344</v>
      </c>
      <c r="N59" s="31">
        <v>0.73068836143853344</v>
      </c>
      <c r="O59" s="31">
        <v>0.73068836143853344</v>
      </c>
      <c r="P59" s="31">
        <v>0.73068836143853344</v>
      </c>
      <c r="Q59" s="31">
        <v>0.73068836143853344</v>
      </c>
      <c r="R59" s="31">
        <v>0.73068836143853344</v>
      </c>
      <c r="S59" s="31">
        <v>0.73068836143853344</v>
      </c>
      <c r="T59" s="31">
        <v>0.73068836143853344</v>
      </c>
      <c r="U59" s="31">
        <v>0.73068836143853344</v>
      </c>
      <c r="V59" s="31">
        <v>0.73068836143853344</v>
      </c>
      <c r="W59" s="31">
        <v>0.73068836143853344</v>
      </c>
      <c r="X59" s="31">
        <v>0.73068836143853344</v>
      </c>
      <c r="Y59" s="31">
        <v>0.73068836143853344</v>
      </c>
      <c r="Z59" s="31">
        <v>0.73068836143853344</v>
      </c>
      <c r="AA59" s="31">
        <v>0.73068836143853344</v>
      </c>
      <c r="AB59" s="31">
        <v>0.73068836143853344</v>
      </c>
      <c r="AC59" s="31">
        <v>0.73068836143853344</v>
      </c>
      <c r="AD59" s="31">
        <v>0.73068836143853344</v>
      </c>
      <c r="AE59" s="31">
        <v>0.73068836143853344</v>
      </c>
      <c r="AF59" s="31">
        <v>0.73068836143853344</v>
      </c>
      <c r="AG59" s="31">
        <v>0.73068836143853344</v>
      </c>
      <c r="AH59" s="31">
        <v>0.73068836143853344</v>
      </c>
      <c r="AI59" s="31">
        <v>0.73068836143853344</v>
      </c>
      <c r="AJ59" s="31">
        <v>0.73068836143853344</v>
      </c>
      <c r="AK59" s="31">
        <v>0.73068836143853344</v>
      </c>
      <c r="AL59" s="31">
        <v>0.73068836143853344</v>
      </c>
      <c r="AM59" s="31">
        <v>0.73068836143853344</v>
      </c>
      <c r="AN59" s="31">
        <v>0.73068836143853344</v>
      </c>
      <c r="AO59" s="31">
        <v>0.73068836143853344</v>
      </c>
      <c r="AP59" s="31">
        <v>0.73068836143853344</v>
      </c>
    </row>
    <row r="60" spans="1:42" s="54" customFormat="1">
      <c r="A60" s="17" t="s">
        <v>137</v>
      </c>
      <c r="B60" s="52" t="s">
        <v>232</v>
      </c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</row>
    <row r="61" spans="1:42" s="54" customFormat="1">
      <c r="A61" s="17" t="s">
        <v>137</v>
      </c>
      <c r="B61" s="19" t="s">
        <v>233</v>
      </c>
      <c r="C61" s="20">
        <v>0</v>
      </c>
      <c r="D61" s="20">
        <v>0</v>
      </c>
      <c r="E61" s="20">
        <v>0</v>
      </c>
      <c r="F61" s="20">
        <v>0</v>
      </c>
      <c r="G61" s="20">
        <v>0</v>
      </c>
      <c r="H61" s="20">
        <v>0</v>
      </c>
      <c r="I61" s="20">
        <v>0</v>
      </c>
      <c r="J61" s="20">
        <v>0</v>
      </c>
      <c r="K61" s="20">
        <v>0</v>
      </c>
      <c r="L61" s="20">
        <v>0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20">
        <v>0</v>
      </c>
      <c r="X61" s="20">
        <v>0</v>
      </c>
      <c r="Y61" s="20">
        <v>0</v>
      </c>
      <c r="Z61" s="20">
        <v>0</v>
      </c>
      <c r="AA61" s="20">
        <v>0</v>
      </c>
      <c r="AB61" s="20">
        <v>0</v>
      </c>
      <c r="AC61" s="20">
        <v>0</v>
      </c>
      <c r="AD61" s="20">
        <v>0</v>
      </c>
      <c r="AE61" s="20">
        <v>0</v>
      </c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20">
        <v>0</v>
      </c>
      <c r="AL61" s="20">
        <v>0</v>
      </c>
      <c r="AM61" s="31"/>
      <c r="AN61" s="31"/>
      <c r="AO61" s="31"/>
      <c r="AP61" s="31"/>
    </row>
    <row r="62" spans="1:42" s="54" customFormat="1">
      <c r="A62" s="17" t="s">
        <v>137</v>
      </c>
      <c r="B62" s="19" t="s">
        <v>231</v>
      </c>
      <c r="C62" s="30">
        <v>1.2864268909744625</v>
      </c>
      <c r="D62" s="30">
        <v>1.2864268909744625</v>
      </c>
      <c r="E62" s="30">
        <v>1.2864268909744625</v>
      </c>
      <c r="F62" s="30">
        <v>1.2864268909744625</v>
      </c>
      <c r="G62" s="30">
        <v>1.2864268909744625</v>
      </c>
      <c r="H62" s="30">
        <v>1.2864268909744625</v>
      </c>
      <c r="I62" s="30">
        <v>1.2864268909744625</v>
      </c>
      <c r="J62" s="30">
        <v>1.2864268909744625</v>
      </c>
      <c r="K62" s="30">
        <v>1.2864268909744625</v>
      </c>
      <c r="L62" s="30">
        <v>1.2864268909744625</v>
      </c>
      <c r="M62" s="30">
        <v>1.2864268909744625</v>
      </c>
      <c r="N62" s="30">
        <v>1.2864268909744625</v>
      </c>
      <c r="O62" s="30">
        <v>1.2864268909744625</v>
      </c>
      <c r="P62" s="30">
        <v>1.2864268909744625</v>
      </c>
      <c r="Q62" s="30">
        <v>1.2864268909744625</v>
      </c>
      <c r="R62" s="30">
        <v>1.2864268909744625</v>
      </c>
      <c r="S62" s="30">
        <v>1.2864268909744625</v>
      </c>
      <c r="T62" s="30">
        <v>1.2864268909744625</v>
      </c>
      <c r="U62" s="30">
        <v>1.2864268909744625</v>
      </c>
      <c r="V62" s="30">
        <v>1.2864268909744625</v>
      </c>
      <c r="W62" s="30">
        <v>1.2864268909744625</v>
      </c>
      <c r="X62" s="30">
        <v>1.2864268909744625</v>
      </c>
      <c r="Y62" s="30">
        <v>1.2864268909744625</v>
      </c>
      <c r="Z62" s="30">
        <v>1.2864268909744625</v>
      </c>
      <c r="AA62" s="30">
        <v>1.2864268909744625</v>
      </c>
      <c r="AB62" s="30">
        <v>1.2864268909744625</v>
      </c>
      <c r="AC62" s="30">
        <v>1.2864268909744625</v>
      </c>
      <c r="AD62" s="30">
        <v>1.2864268909744625</v>
      </c>
      <c r="AE62" s="30">
        <v>1.2864268909744625</v>
      </c>
      <c r="AF62" s="30">
        <v>1.2864268909744625</v>
      </c>
      <c r="AG62" s="30">
        <v>1.2864268909744625</v>
      </c>
      <c r="AH62" s="30">
        <v>1.2864268909744625</v>
      </c>
      <c r="AI62" s="30">
        <v>1.2864268909744625</v>
      </c>
      <c r="AJ62" s="30">
        <v>1.2864268909744625</v>
      </c>
      <c r="AK62" s="30">
        <v>1.2864268909744625</v>
      </c>
      <c r="AL62" s="30">
        <v>1.2864268909744625</v>
      </c>
      <c r="AM62" s="31">
        <v>1.2864268909744625</v>
      </c>
      <c r="AN62" s="31">
        <v>1.2864268909744625</v>
      </c>
      <c r="AO62" s="31">
        <v>1.2864268909744625</v>
      </c>
      <c r="AP62" s="31">
        <v>1.2864268909744625</v>
      </c>
    </row>
    <row r="63" spans="1:42" s="54" customFormat="1"/>
    <row r="64" spans="1:42" s="54" customFormat="1">
      <c r="A64" s="14" t="s">
        <v>535</v>
      </c>
    </row>
    <row r="65" spans="1:42" s="54" customFormat="1">
      <c r="A65" s="51" t="s">
        <v>97</v>
      </c>
      <c r="B65" s="51" t="s">
        <v>227</v>
      </c>
      <c r="C65" s="51" t="s">
        <v>149</v>
      </c>
      <c r="D65" s="51" t="s">
        <v>150</v>
      </c>
      <c r="E65" s="51" t="s">
        <v>151</v>
      </c>
      <c r="F65" s="51" t="s">
        <v>152</v>
      </c>
      <c r="G65" s="51" t="s">
        <v>153</v>
      </c>
      <c r="H65" s="51" t="s">
        <v>154</v>
      </c>
      <c r="I65" s="51" t="s">
        <v>155</v>
      </c>
      <c r="J65" s="51" t="s">
        <v>156</v>
      </c>
      <c r="K65" s="51" t="s">
        <v>157</v>
      </c>
      <c r="L65" s="51" t="s">
        <v>158</v>
      </c>
      <c r="M65" s="51" t="s">
        <v>159</v>
      </c>
      <c r="N65" s="51" t="s">
        <v>160</v>
      </c>
      <c r="O65" s="51" t="s">
        <v>161</v>
      </c>
      <c r="P65" s="51" t="s">
        <v>162</v>
      </c>
      <c r="Q65" s="51" t="s">
        <v>163</v>
      </c>
      <c r="R65" s="51" t="s">
        <v>164</v>
      </c>
      <c r="S65" s="51" t="s">
        <v>165</v>
      </c>
      <c r="T65" s="51" t="s">
        <v>166</v>
      </c>
      <c r="U65" s="51" t="s">
        <v>167</v>
      </c>
      <c r="V65" s="51" t="s">
        <v>168</v>
      </c>
      <c r="W65" s="51" t="s">
        <v>169</v>
      </c>
      <c r="X65" s="51" t="s">
        <v>170</v>
      </c>
      <c r="Y65" s="51" t="s">
        <v>171</v>
      </c>
      <c r="Z65" s="51" t="s">
        <v>172</v>
      </c>
      <c r="AA65" s="51" t="s">
        <v>173</v>
      </c>
      <c r="AB65" s="51" t="s">
        <v>174</v>
      </c>
      <c r="AC65" s="51" t="s">
        <v>175</v>
      </c>
      <c r="AD65" s="51" t="s">
        <v>176</v>
      </c>
      <c r="AE65" s="51" t="s">
        <v>177</v>
      </c>
      <c r="AF65" s="51" t="s">
        <v>178</v>
      </c>
      <c r="AG65" s="51" t="s">
        <v>179</v>
      </c>
      <c r="AH65" s="51" t="s">
        <v>180</v>
      </c>
      <c r="AI65" s="51" t="s">
        <v>181</v>
      </c>
      <c r="AJ65" s="51" t="s">
        <v>182</v>
      </c>
      <c r="AK65" s="51" t="s">
        <v>183</v>
      </c>
      <c r="AL65" s="51" t="s">
        <v>184</v>
      </c>
      <c r="AM65" s="51" t="s">
        <v>185</v>
      </c>
      <c r="AN65" s="51" t="s">
        <v>186</v>
      </c>
      <c r="AO65" s="51" t="s">
        <v>187</v>
      </c>
      <c r="AP65" s="51" t="s">
        <v>188</v>
      </c>
    </row>
    <row r="66" spans="1:42" s="54" customFormat="1">
      <c r="A66" s="17" t="s">
        <v>137</v>
      </c>
      <c r="B66" s="52" t="s">
        <v>228</v>
      </c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</row>
    <row r="67" spans="1:42" s="148" customFormat="1">
      <c r="A67" s="90" t="s">
        <v>137</v>
      </c>
      <c r="B67" s="91" t="s">
        <v>229</v>
      </c>
      <c r="C67" s="30">
        <v>3.8111318310137636</v>
      </c>
      <c r="D67" s="30">
        <v>2.3760889067941364</v>
      </c>
      <c r="E67" s="30">
        <v>2.8118916692854832</v>
      </c>
      <c r="F67" s="30">
        <v>3.3634346246221023</v>
      </c>
      <c r="G67" s="30">
        <v>4.471134897186559</v>
      </c>
      <c r="H67" s="30">
        <v>6.4999253392836032</v>
      </c>
      <c r="I67" s="30">
        <v>6.5463183983016693</v>
      </c>
      <c r="J67" s="30">
        <v>7.4473746162719738</v>
      </c>
      <c r="K67" s="30">
        <v>4.8997503752097007</v>
      </c>
      <c r="L67" s="30">
        <v>3.4550247496474662</v>
      </c>
      <c r="M67" s="30">
        <v>4.403808034886695</v>
      </c>
      <c r="N67" s="30">
        <v>4.2047728536840543</v>
      </c>
      <c r="O67" s="30">
        <v>3.7138324628918613</v>
      </c>
      <c r="P67" s="30">
        <v>6.1359980470786137</v>
      </c>
      <c r="Q67" s="30">
        <v>3.8354045346641095</v>
      </c>
      <c r="R67" s="30">
        <v>2.9996910681053097</v>
      </c>
      <c r="S67" s="30">
        <v>5.8038113189891174</v>
      </c>
      <c r="T67" s="30">
        <v>3.0288854971496413</v>
      </c>
      <c r="U67" s="30">
        <v>2.8418178966999554</v>
      </c>
      <c r="V67" s="30">
        <v>4.2693952764841985</v>
      </c>
      <c r="W67" s="30">
        <v>8.9848821684347993</v>
      </c>
      <c r="X67" s="30">
        <v>4.0456874815155697</v>
      </c>
      <c r="Y67" s="30">
        <v>4.8703784162098529</v>
      </c>
      <c r="Z67" s="30">
        <v>4.9653330279720942</v>
      </c>
      <c r="AA67" s="30">
        <v>3.8862179628749498</v>
      </c>
      <c r="AB67" s="30">
        <v>2.5088072367699237</v>
      </c>
      <c r="AC67" s="30">
        <v>1.9299108432359153</v>
      </c>
      <c r="AD67" s="30">
        <v>3.5594528005715933</v>
      </c>
      <c r="AE67" s="30">
        <v>5.7166047592975966</v>
      </c>
      <c r="AF67" s="30">
        <v>2.0193031079921306</v>
      </c>
      <c r="AG67" s="30">
        <v>2.8055517950266515</v>
      </c>
      <c r="AH67" s="30">
        <v>2.7004441088726852</v>
      </c>
      <c r="AI67" s="30">
        <v>5.0837559707012492</v>
      </c>
      <c r="AJ67" s="30">
        <v>3.4510105243492566</v>
      </c>
      <c r="AK67" s="30">
        <v>3.2070376107630132</v>
      </c>
      <c r="AL67" s="30"/>
      <c r="AM67" s="30"/>
      <c r="AN67" s="30"/>
      <c r="AO67" s="30"/>
      <c r="AP67" s="30"/>
    </row>
    <row r="68" spans="1:42" s="148" customFormat="1">
      <c r="A68" s="90" t="s">
        <v>137</v>
      </c>
      <c r="B68" s="91" t="s">
        <v>230</v>
      </c>
      <c r="C68" s="30">
        <v>1.4181435635673612</v>
      </c>
      <c r="D68" s="30">
        <v>0.81131625376556948</v>
      </c>
      <c r="E68" s="30">
        <v>0.99998129501205568</v>
      </c>
      <c r="F68" s="30">
        <v>1.3176872909632515</v>
      </c>
      <c r="G68" s="30">
        <v>1.673902178998006</v>
      </c>
      <c r="H68" s="30">
        <v>2.2904498814618419</v>
      </c>
      <c r="I68" s="30">
        <v>2.3201736116637544</v>
      </c>
      <c r="J68" s="30">
        <v>2.6243129600196484</v>
      </c>
      <c r="K68" s="30">
        <v>1.72438476443257</v>
      </c>
      <c r="L68" s="30">
        <v>1.2633706858275482</v>
      </c>
      <c r="M68" s="30">
        <v>1.6011710391014973</v>
      </c>
      <c r="N68" s="30">
        <v>1.5168106210793666</v>
      </c>
      <c r="O68" s="30">
        <v>1.3160199724857451</v>
      </c>
      <c r="P68" s="30">
        <v>2.1619249876976601</v>
      </c>
      <c r="Q68" s="30">
        <v>1.4064393802078745</v>
      </c>
      <c r="R68" s="30">
        <v>1.1570497217345639</v>
      </c>
      <c r="S68" s="30">
        <v>2.0449541362002011</v>
      </c>
      <c r="T68" s="30">
        <v>1.1061148183511929</v>
      </c>
      <c r="U68" s="30">
        <v>1.0669154113807044</v>
      </c>
      <c r="V68" s="30">
        <v>1.5018306079525272</v>
      </c>
      <c r="W68" s="30">
        <v>3.1581382792110495</v>
      </c>
      <c r="X68" s="30">
        <v>1.4783526334544308</v>
      </c>
      <c r="Y68" s="30">
        <v>1.7602262198566494</v>
      </c>
      <c r="Z68" s="30">
        <v>1.7210876549979983</v>
      </c>
      <c r="AA68" s="30">
        <v>1.3547336843185904</v>
      </c>
      <c r="AB68" s="30">
        <v>0.85217638581094401</v>
      </c>
      <c r="AC68" s="30">
        <v>0.7683724326201391</v>
      </c>
      <c r="AD68" s="30">
        <v>1.3383561073790293</v>
      </c>
      <c r="AE68" s="30">
        <v>1.9519867183605333</v>
      </c>
      <c r="AF68" s="30">
        <v>0.77221225206737665</v>
      </c>
      <c r="AG68" s="30">
        <v>1.044794962330615</v>
      </c>
      <c r="AH68" s="30">
        <v>0.93540543766204853</v>
      </c>
      <c r="AI68" s="30">
        <v>1.8213337236587404</v>
      </c>
      <c r="AJ68" s="30">
        <v>1.2342564564031711</v>
      </c>
      <c r="AK68" s="30">
        <v>1.2536156005590091</v>
      </c>
      <c r="AL68" s="30"/>
      <c r="AM68" s="30"/>
      <c r="AN68" s="30"/>
      <c r="AO68" s="30"/>
      <c r="AP68" s="30"/>
    </row>
    <row r="69" spans="1:42" s="54" customFormat="1">
      <c r="A69" s="17" t="s">
        <v>137</v>
      </c>
      <c r="B69" s="52" t="s">
        <v>232</v>
      </c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</row>
    <row r="70" spans="1:42" s="54" customFormat="1">
      <c r="A70" s="17" t="s">
        <v>137</v>
      </c>
      <c r="B70" s="19" t="s">
        <v>233</v>
      </c>
      <c r="C70" s="31">
        <v>0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0</v>
      </c>
      <c r="P70" s="31">
        <v>0</v>
      </c>
      <c r="Q70" s="31">
        <v>0</v>
      </c>
      <c r="R70" s="31">
        <v>0</v>
      </c>
      <c r="S70" s="31">
        <v>0</v>
      </c>
      <c r="T70" s="31">
        <v>0</v>
      </c>
      <c r="U70" s="31">
        <v>0</v>
      </c>
      <c r="V70" s="31">
        <v>0</v>
      </c>
      <c r="W70" s="31">
        <v>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0</v>
      </c>
      <c r="AG70" s="31">
        <v>0</v>
      </c>
      <c r="AH70" s="31">
        <v>0</v>
      </c>
      <c r="AI70" s="31">
        <v>0</v>
      </c>
      <c r="AJ70" s="31">
        <v>0</v>
      </c>
      <c r="AK70" s="31">
        <v>0</v>
      </c>
      <c r="AL70" s="31">
        <v>0</v>
      </c>
      <c r="AM70" s="31"/>
      <c r="AN70" s="31"/>
      <c r="AO70" s="31"/>
      <c r="AP70" s="31"/>
    </row>
    <row r="71" spans="1:42" s="148" customFormat="1">
      <c r="A71" s="90" t="s">
        <v>137</v>
      </c>
      <c r="B71" s="174" t="s">
        <v>231</v>
      </c>
      <c r="C71" s="30">
        <v>0.51778298963768121</v>
      </c>
      <c r="D71" s="30">
        <v>0.29943785040115917</v>
      </c>
      <c r="E71" s="30">
        <v>0.36665842506265584</v>
      </c>
      <c r="F71" s="30">
        <v>0.48730907013183106</v>
      </c>
      <c r="G71" s="30">
        <v>0.62300908036494684</v>
      </c>
      <c r="H71" s="30">
        <v>0.85118069919190065</v>
      </c>
      <c r="I71" s="30">
        <v>0.86085609646033279</v>
      </c>
      <c r="J71" s="30">
        <v>0.97525143784513957</v>
      </c>
      <c r="K71" s="30">
        <v>0.63988150276504974</v>
      </c>
      <c r="L71" s="30">
        <v>0.46116498602692557</v>
      </c>
      <c r="M71" s="30">
        <v>0.59463986043139194</v>
      </c>
      <c r="N71" s="30">
        <v>0.55926001919714052</v>
      </c>
      <c r="O71" s="30">
        <v>0.47554145307089624</v>
      </c>
      <c r="P71" s="30">
        <v>0.80340411281943547</v>
      </c>
      <c r="Q71" s="30">
        <v>0.51275684309936875</v>
      </c>
      <c r="R71" s="30">
        <v>0.42255060444679304</v>
      </c>
      <c r="S71" s="30">
        <v>0.75993941564631273</v>
      </c>
      <c r="T71" s="30">
        <v>0.40781383936968224</v>
      </c>
      <c r="U71" s="30">
        <v>0.3963507439869573</v>
      </c>
      <c r="V71" s="30">
        <v>0.55798375350628771</v>
      </c>
      <c r="W71" s="30">
        <v>1.1728388178894258</v>
      </c>
      <c r="X71" s="30">
        <v>0.53479927811358186</v>
      </c>
      <c r="Y71" s="30">
        <v>0.6520753528684432</v>
      </c>
      <c r="Z71" s="30">
        <v>0.63384015777502301</v>
      </c>
      <c r="AA71" s="30">
        <v>0.49818469643200824</v>
      </c>
      <c r="AB71" s="30">
        <v>0.30778797364086508</v>
      </c>
      <c r="AC71" s="30">
        <v>0.28579044982843427</v>
      </c>
      <c r="AD71" s="30">
        <v>0.48443834036624084</v>
      </c>
      <c r="AE71" s="30">
        <v>0.72233046734209772</v>
      </c>
      <c r="AF71" s="30">
        <v>0.27979834613548954</v>
      </c>
      <c r="AG71" s="30">
        <v>0.38229200793078416</v>
      </c>
      <c r="AH71" s="30">
        <v>0.34120945087519011</v>
      </c>
      <c r="AI71" s="30">
        <v>0.6738525158749995</v>
      </c>
      <c r="AJ71" s="30">
        <v>0.45572760039840271</v>
      </c>
      <c r="AK71" s="30">
        <v>0.46722137207858006</v>
      </c>
      <c r="AL71" s="30"/>
      <c r="AM71" s="30"/>
      <c r="AN71" s="30"/>
      <c r="AO71" s="30"/>
      <c r="AP71" s="30"/>
    </row>
    <row r="72" spans="1:42" s="54" customFormat="1"/>
    <row r="73" spans="1:42" s="54" customFormat="1">
      <c r="A73" s="14" t="s">
        <v>536</v>
      </c>
    </row>
    <row r="74" spans="1:42" s="54" customFormat="1">
      <c r="A74" s="51" t="s">
        <v>97</v>
      </c>
      <c r="B74" s="51" t="s">
        <v>227</v>
      </c>
      <c r="C74" s="51" t="s">
        <v>149</v>
      </c>
      <c r="D74" s="51" t="s">
        <v>150</v>
      </c>
      <c r="E74" s="51" t="s">
        <v>151</v>
      </c>
      <c r="F74" s="51" t="s">
        <v>152</v>
      </c>
      <c r="G74" s="51" t="s">
        <v>153</v>
      </c>
      <c r="H74" s="51" t="s">
        <v>154</v>
      </c>
      <c r="I74" s="51" t="s">
        <v>155</v>
      </c>
      <c r="J74" s="51" t="s">
        <v>156</v>
      </c>
      <c r="K74" s="51" t="s">
        <v>157</v>
      </c>
      <c r="L74" s="51" t="s">
        <v>158</v>
      </c>
      <c r="M74" s="51" t="s">
        <v>159</v>
      </c>
      <c r="N74" s="51" t="s">
        <v>160</v>
      </c>
      <c r="O74" s="51" t="s">
        <v>161</v>
      </c>
      <c r="P74" s="51" t="s">
        <v>162</v>
      </c>
      <c r="Q74" s="51" t="s">
        <v>163</v>
      </c>
      <c r="R74" s="51" t="s">
        <v>164</v>
      </c>
      <c r="S74" s="51" t="s">
        <v>165</v>
      </c>
      <c r="T74" s="51" t="s">
        <v>166</v>
      </c>
      <c r="U74" s="51" t="s">
        <v>167</v>
      </c>
      <c r="V74" s="51" t="s">
        <v>168</v>
      </c>
      <c r="W74" s="51" t="s">
        <v>169</v>
      </c>
      <c r="X74" s="51" t="s">
        <v>170</v>
      </c>
      <c r="Y74" s="51" t="s">
        <v>171</v>
      </c>
      <c r="Z74" s="51" t="s">
        <v>172</v>
      </c>
      <c r="AA74" s="51" t="s">
        <v>173</v>
      </c>
      <c r="AB74" s="51" t="s">
        <v>174</v>
      </c>
      <c r="AC74" s="51" t="s">
        <v>175</v>
      </c>
      <c r="AD74" s="51" t="s">
        <v>176</v>
      </c>
      <c r="AE74" s="51" t="s">
        <v>177</v>
      </c>
      <c r="AF74" s="51" t="s">
        <v>178</v>
      </c>
      <c r="AG74" s="51" t="s">
        <v>179</v>
      </c>
      <c r="AH74" s="51" t="s">
        <v>180</v>
      </c>
      <c r="AI74" s="51" t="s">
        <v>181</v>
      </c>
      <c r="AJ74" s="51" t="s">
        <v>182</v>
      </c>
      <c r="AK74" s="51" t="s">
        <v>183</v>
      </c>
      <c r="AL74" s="51" t="s">
        <v>184</v>
      </c>
      <c r="AM74" s="51" t="s">
        <v>185</v>
      </c>
      <c r="AN74" s="51" t="s">
        <v>186</v>
      </c>
      <c r="AO74" s="51" t="s">
        <v>187</v>
      </c>
      <c r="AP74" s="51" t="s">
        <v>188</v>
      </c>
    </row>
    <row r="75" spans="1:42" s="54" customFormat="1">
      <c r="A75" s="17" t="s">
        <v>137</v>
      </c>
      <c r="B75" s="52" t="s">
        <v>228</v>
      </c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</row>
    <row r="76" spans="1:42" s="54" customFormat="1">
      <c r="A76" s="17" t="s">
        <v>137</v>
      </c>
      <c r="B76" s="52" t="s">
        <v>229</v>
      </c>
      <c r="C76" s="31">
        <v>0.16054122596914666</v>
      </c>
      <c r="D76" s="31">
        <v>6.2432698988001488E-2</v>
      </c>
      <c r="E76" s="31">
        <v>4.8162367790744003E-2</v>
      </c>
      <c r="F76" s="31">
        <v>0.22743340345629112</v>
      </c>
      <c r="G76" s="31">
        <v>0.22743340345629112</v>
      </c>
      <c r="H76" s="31">
        <v>0.22743340345629112</v>
      </c>
      <c r="I76" s="31">
        <v>0.10078421408063098</v>
      </c>
      <c r="J76" s="31">
        <v>0.10078421408063098</v>
      </c>
      <c r="K76" s="31">
        <v>3.4783932293315112E-2</v>
      </c>
      <c r="L76" s="31">
        <v>5.3513741989715563E-2</v>
      </c>
      <c r="M76" s="31">
        <v>5.3513741989715563E-2</v>
      </c>
      <c r="N76" s="31">
        <v>5.3513741989715563E-2</v>
      </c>
      <c r="O76" s="31">
        <v>5.3513741989715563E-2</v>
      </c>
      <c r="P76" s="31">
        <v>3.4783932293315112E-2</v>
      </c>
      <c r="Q76" s="31">
        <v>0.16946018296743262</v>
      </c>
      <c r="R76" s="31">
        <v>0.16946018296743262</v>
      </c>
      <c r="S76" s="31">
        <v>0.16946018296743262</v>
      </c>
      <c r="T76" s="31">
        <v>3.2108245193829342E-2</v>
      </c>
      <c r="U76" s="31">
        <v>0.11862212807720283</v>
      </c>
      <c r="V76" s="31">
        <v>0.11862212807720283</v>
      </c>
      <c r="W76" s="31">
        <v>0.10791937967925971</v>
      </c>
      <c r="X76" s="31">
        <v>0.15786553886966093</v>
      </c>
      <c r="Y76" s="31">
        <v>0.15786553886966093</v>
      </c>
      <c r="Z76" s="31">
        <v>0.15786553886966093</v>
      </c>
      <c r="AA76" s="31">
        <v>7.4919238785601777E-2</v>
      </c>
      <c r="AB76" s="31">
        <v>4.5486680691258226E-2</v>
      </c>
      <c r="AC76" s="31">
        <v>1.5162226897086076E-2</v>
      </c>
      <c r="AD76" s="31">
        <v>0.16232501736880389</v>
      </c>
      <c r="AE76" s="31">
        <v>0.18071433154555422</v>
      </c>
      <c r="AF76" s="31">
        <v>9.2757152782173641E-2</v>
      </c>
      <c r="AG76" s="31">
        <v>1.7837913996571853E-2</v>
      </c>
      <c r="AH76" s="31">
        <v>0.11862212807720283</v>
      </c>
      <c r="AI76" s="31">
        <v>6.1540803288172893E-2</v>
      </c>
      <c r="AJ76" s="31">
        <v>0.15429795607034652</v>
      </c>
      <c r="AK76" s="31">
        <v>8.3838195783887695E-2</v>
      </c>
      <c r="AL76" s="31">
        <v>0.1486919367633219</v>
      </c>
      <c r="AM76" s="30">
        <v>0.15552518303997354</v>
      </c>
      <c r="AN76" s="30">
        <v>0.15552518303997354</v>
      </c>
      <c r="AO76" s="30">
        <v>0.15552518303997354</v>
      </c>
      <c r="AP76" s="31">
        <v>0.14592564441202602</v>
      </c>
    </row>
    <row r="77" spans="1:42" s="54" customFormat="1">
      <c r="A77" s="17" t="s">
        <v>137</v>
      </c>
      <c r="B77" s="52" t="s">
        <v>230</v>
      </c>
      <c r="C77" s="31">
        <v>0.1735551349802083</v>
      </c>
      <c r="D77" s="31">
        <v>0.1735551349802083</v>
      </c>
      <c r="E77" s="31">
        <v>0.1735551349802083</v>
      </c>
      <c r="F77" s="31">
        <v>0.1735551349802083</v>
      </c>
      <c r="G77" s="31">
        <v>0.1735551349802083</v>
      </c>
      <c r="H77" s="31">
        <v>0.1735551349802083</v>
      </c>
      <c r="I77" s="31">
        <v>0.1735551349802083</v>
      </c>
      <c r="J77" s="31">
        <v>0.1735551349802083</v>
      </c>
      <c r="K77" s="31">
        <v>0.1735551349802083</v>
      </c>
      <c r="L77" s="31">
        <v>0.1735551349802083</v>
      </c>
      <c r="M77" s="31">
        <v>0.1735551349802083</v>
      </c>
      <c r="N77" s="31">
        <v>0.1735551349802083</v>
      </c>
      <c r="O77" s="31">
        <v>0.1735551349802083</v>
      </c>
      <c r="P77" s="31">
        <v>0.1735551349802083</v>
      </c>
      <c r="Q77" s="31">
        <v>0.1735551349802083</v>
      </c>
      <c r="R77" s="31">
        <v>0.1735551349802083</v>
      </c>
      <c r="S77" s="31">
        <v>0.1735551349802083</v>
      </c>
      <c r="T77" s="31">
        <v>0.1735551349802083</v>
      </c>
      <c r="U77" s="31">
        <v>0.1735551349802083</v>
      </c>
      <c r="V77" s="31">
        <v>0.1735551349802083</v>
      </c>
      <c r="W77" s="31">
        <v>0.1735551349802083</v>
      </c>
      <c r="X77" s="31">
        <v>0.1735551349802083</v>
      </c>
      <c r="Y77" s="31">
        <v>0.1735551349802083</v>
      </c>
      <c r="Z77" s="31">
        <v>0.1735551349802083</v>
      </c>
      <c r="AA77" s="31">
        <v>0.1735551349802083</v>
      </c>
      <c r="AB77" s="31">
        <v>0.1735551349802083</v>
      </c>
      <c r="AC77" s="31">
        <v>0.1735551349802083</v>
      </c>
      <c r="AD77" s="31">
        <v>0.1735551349802083</v>
      </c>
      <c r="AE77" s="31">
        <v>0.1735551349802083</v>
      </c>
      <c r="AF77" s="31">
        <v>0.1735551349802083</v>
      </c>
      <c r="AG77" s="31">
        <v>0.1735551349802083</v>
      </c>
      <c r="AH77" s="31">
        <v>0.1735551349802083</v>
      </c>
      <c r="AI77" s="31">
        <v>0.1735551349802083</v>
      </c>
      <c r="AJ77" s="31">
        <v>0.1735551349802083</v>
      </c>
      <c r="AK77" s="31">
        <v>0.1735551349802083</v>
      </c>
      <c r="AL77" s="31">
        <v>0.1735551349802083</v>
      </c>
      <c r="AM77" s="31">
        <v>0.1735551349802083</v>
      </c>
      <c r="AN77" s="31">
        <v>0.1735551349802083</v>
      </c>
      <c r="AO77" s="31">
        <v>0.1735551349802083</v>
      </c>
      <c r="AP77" s="31">
        <v>0.1735551349802083</v>
      </c>
    </row>
    <row r="78" spans="1:42" s="54" customFormat="1">
      <c r="A78" s="17" t="s">
        <v>137</v>
      </c>
      <c r="B78" s="52" t="s">
        <v>232</v>
      </c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</row>
    <row r="79" spans="1:42" s="54" customFormat="1">
      <c r="A79" s="17" t="s">
        <v>137</v>
      </c>
      <c r="B79" s="19" t="s">
        <v>233</v>
      </c>
      <c r="C79" s="20">
        <v>0</v>
      </c>
      <c r="D79" s="20">
        <v>0</v>
      </c>
      <c r="E79" s="20">
        <v>0</v>
      </c>
      <c r="F79" s="20">
        <v>0</v>
      </c>
      <c r="G79" s="20">
        <v>0</v>
      </c>
      <c r="H79" s="20">
        <v>0</v>
      </c>
      <c r="I79" s="20">
        <v>0</v>
      </c>
      <c r="J79" s="20">
        <v>0</v>
      </c>
      <c r="K79" s="20">
        <v>0</v>
      </c>
      <c r="L79" s="20">
        <v>0</v>
      </c>
      <c r="M79" s="20">
        <v>0</v>
      </c>
      <c r="N79" s="20">
        <v>0</v>
      </c>
      <c r="O79" s="20">
        <v>0</v>
      </c>
      <c r="P79" s="20">
        <v>0</v>
      </c>
      <c r="Q79" s="20">
        <v>0</v>
      </c>
      <c r="R79" s="20">
        <v>0</v>
      </c>
      <c r="S79" s="20">
        <v>0</v>
      </c>
      <c r="T79" s="20">
        <v>0</v>
      </c>
      <c r="U79" s="20">
        <v>0</v>
      </c>
      <c r="V79" s="20">
        <v>0</v>
      </c>
      <c r="W79" s="20">
        <v>0</v>
      </c>
      <c r="X79" s="20">
        <v>0</v>
      </c>
      <c r="Y79" s="20">
        <v>0</v>
      </c>
      <c r="Z79" s="20">
        <v>0</v>
      </c>
      <c r="AA79" s="20">
        <v>0</v>
      </c>
      <c r="AB79" s="20">
        <v>0</v>
      </c>
      <c r="AC79" s="20">
        <v>0</v>
      </c>
      <c r="AD79" s="20">
        <v>0</v>
      </c>
      <c r="AE79" s="20">
        <v>0</v>
      </c>
      <c r="AF79" s="20">
        <v>0</v>
      </c>
      <c r="AG79" s="20">
        <v>0</v>
      </c>
      <c r="AH79" s="20">
        <v>0</v>
      </c>
      <c r="AI79" s="20">
        <v>0</v>
      </c>
      <c r="AJ79" s="20">
        <v>0</v>
      </c>
      <c r="AK79" s="20">
        <v>0</v>
      </c>
      <c r="AL79" s="20">
        <v>0</v>
      </c>
      <c r="AM79" s="31"/>
      <c r="AN79" s="31"/>
      <c r="AO79" s="31"/>
      <c r="AP79" s="31"/>
    </row>
    <row r="80" spans="1:42" s="54" customFormat="1">
      <c r="A80" s="17" t="s">
        <v>137</v>
      </c>
      <c r="B80" s="19" t="s">
        <v>231</v>
      </c>
      <c r="C80" s="30">
        <v>0.30555569855483999</v>
      </c>
      <c r="D80" s="30">
        <v>0.30555569855483999</v>
      </c>
      <c r="E80" s="30">
        <v>0.30555569855483999</v>
      </c>
      <c r="F80" s="30">
        <v>0.30555569855483999</v>
      </c>
      <c r="G80" s="30">
        <v>0.30555569855483999</v>
      </c>
      <c r="H80" s="30">
        <v>0.30555569855483999</v>
      </c>
      <c r="I80" s="30">
        <v>0.30555569855483999</v>
      </c>
      <c r="J80" s="30">
        <v>0.30555569855483999</v>
      </c>
      <c r="K80" s="30">
        <v>0.30555569855483999</v>
      </c>
      <c r="L80" s="30">
        <v>0.30555569855483999</v>
      </c>
      <c r="M80" s="30">
        <v>0.30555569855483999</v>
      </c>
      <c r="N80" s="30">
        <v>0.30555569855483999</v>
      </c>
      <c r="O80" s="30">
        <v>0.30555569855483999</v>
      </c>
      <c r="P80" s="30">
        <v>0.30555569855483999</v>
      </c>
      <c r="Q80" s="30">
        <v>0.30555569855483999</v>
      </c>
      <c r="R80" s="30">
        <v>0.30555569855483999</v>
      </c>
      <c r="S80" s="30">
        <v>0.30555569855483999</v>
      </c>
      <c r="T80" s="30">
        <v>0.30555569855483999</v>
      </c>
      <c r="U80" s="30">
        <v>0.30555569855483999</v>
      </c>
      <c r="V80" s="30">
        <v>0.30555569855483999</v>
      </c>
      <c r="W80" s="30">
        <v>0.30555569855483999</v>
      </c>
      <c r="X80" s="30">
        <v>0.30555569855483999</v>
      </c>
      <c r="Y80" s="30">
        <v>0.30555569855483999</v>
      </c>
      <c r="Z80" s="30">
        <v>0.30555569855483999</v>
      </c>
      <c r="AA80" s="30">
        <v>0.30555569855483999</v>
      </c>
      <c r="AB80" s="30">
        <v>0.30555569855483999</v>
      </c>
      <c r="AC80" s="30">
        <v>0.30555569855483999</v>
      </c>
      <c r="AD80" s="30">
        <v>0.30555569855483999</v>
      </c>
      <c r="AE80" s="30">
        <v>0.30555569855483999</v>
      </c>
      <c r="AF80" s="30">
        <v>0.30555569855483999</v>
      </c>
      <c r="AG80" s="30">
        <v>0.30555569855483999</v>
      </c>
      <c r="AH80" s="30">
        <v>0.30555569855483999</v>
      </c>
      <c r="AI80" s="30">
        <v>0.30555569855483999</v>
      </c>
      <c r="AJ80" s="30">
        <v>0.30555569855483999</v>
      </c>
      <c r="AK80" s="30">
        <v>0.30555569855483999</v>
      </c>
      <c r="AL80" s="30">
        <v>0.30555569855483999</v>
      </c>
      <c r="AM80" s="31">
        <v>0.30555569855483999</v>
      </c>
      <c r="AN80" s="31">
        <v>0.30555569855483999</v>
      </c>
      <c r="AO80" s="31">
        <v>0.30555569855483999</v>
      </c>
      <c r="AP80" s="31">
        <v>0.30555569855483999</v>
      </c>
    </row>
    <row r="81" spans="1:217" s="54" customFormat="1"/>
    <row r="82" spans="1:217" s="54" customFormat="1">
      <c r="A82" s="14" t="s">
        <v>537</v>
      </c>
      <c r="C82" s="45"/>
    </row>
    <row r="83" spans="1:217" s="54" customFormat="1">
      <c r="A83" s="51" t="s">
        <v>97</v>
      </c>
      <c r="B83" s="51" t="s">
        <v>227</v>
      </c>
      <c r="C83" s="51" t="s">
        <v>149</v>
      </c>
      <c r="D83" s="51" t="s">
        <v>150</v>
      </c>
      <c r="E83" s="51" t="s">
        <v>151</v>
      </c>
      <c r="F83" s="51" t="s">
        <v>152</v>
      </c>
      <c r="G83" s="51" t="s">
        <v>153</v>
      </c>
      <c r="H83" s="51" t="s">
        <v>154</v>
      </c>
      <c r="I83" s="51" t="s">
        <v>155</v>
      </c>
      <c r="J83" s="51" t="s">
        <v>156</v>
      </c>
      <c r="K83" s="51" t="s">
        <v>157</v>
      </c>
      <c r="L83" s="51" t="s">
        <v>158</v>
      </c>
      <c r="M83" s="51" t="s">
        <v>159</v>
      </c>
      <c r="N83" s="51" t="s">
        <v>160</v>
      </c>
      <c r="O83" s="51" t="s">
        <v>161</v>
      </c>
      <c r="P83" s="51" t="s">
        <v>162</v>
      </c>
      <c r="Q83" s="51" t="s">
        <v>163</v>
      </c>
      <c r="R83" s="51" t="s">
        <v>164</v>
      </c>
      <c r="S83" s="51" t="s">
        <v>165</v>
      </c>
      <c r="T83" s="51" t="s">
        <v>166</v>
      </c>
      <c r="U83" s="51" t="s">
        <v>167</v>
      </c>
      <c r="V83" s="51" t="s">
        <v>168</v>
      </c>
      <c r="W83" s="51" t="s">
        <v>169</v>
      </c>
      <c r="X83" s="51" t="s">
        <v>170</v>
      </c>
      <c r="Y83" s="51" t="s">
        <v>171</v>
      </c>
      <c r="Z83" s="51" t="s">
        <v>172</v>
      </c>
      <c r="AA83" s="51" t="s">
        <v>173</v>
      </c>
      <c r="AB83" s="51" t="s">
        <v>174</v>
      </c>
      <c r="AC83" s="51" t="s">
        <v>175</v>
      </c>
      <c r="AD83" s="51" t="s">
        <v>176</v>
      </c>
      <c r="AE83" s="51" t="s">
        <v>177</v>
      </c>
      <c r="AF83" s="51" t="s">
        <v>178</v>
      </c>
      <c r="AG83" s="51" t="s">
        <v>179</v>
      </c>
      <c r="AH83" s="51" t="s">
        <v>180</v>
      </c>
      <c r="AI83" s="51" t="s">
        <v>181</v>
      </c>
      <c r="AJ83" s="51" t="s">
        <v>182</v>
      </c>
      <c r="AK83" s="51" t="s">
        <v>183</v>
      </c>
      <c r="AL83" s="51" t="s">
        <v>184</v>
      </c>
      <c r="AM83" s="51" t="s">
        <v>185</v>
      </c>
      <c r="AN83" s="51" t="s">
        <v>186</v>
      </c>
      <c r="AO83" s="51" t="s">
        <v>187</v>
      </c>
      <c r="AP83" s="51" t="s">
        <v>188</v>
      </c>
    </row>
    <row r="84" spans="1:217" s="54" customFormat="1">
      <c r="A84" s="17" t="s">
        <v>137</v>
      </c>
      <c r="B84" s="52" t="s">
        <v>228</v>
      </c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31"/>
      <c r="AN84" s="31"/>
      <c r="AO84" s="31"/>
      <c r="AP84" s="31"/>
    </row>
    <row r="85" spans="1:217" s="54" customFormat="1">
      <c r="A85" s="17" t="s">
        <v>137</v>
      </c>
      <c r="B85" s="52" t="s">
        <v>229</v>
      </c>
      <c r="C85" s="20">
        <v>7.1118369574939444E-2</v>
      </c>
      <c r="D85" s="20">
        <v>2.7657143723587567E-2</v>
      </c>
      <c r="E85" s="20">
        <v>2.1335510872481835E-2</v>
      </c>
      <c r="F85" s="20">
        <v>0.10075102356449755</v>
      </c>
      <c r="G85" s="20">
        <v>0.10075102356449755</v>
      </c>
      <c r="H85" s="20">
        <v>0.10075102356449755</v>
      </c>
      <c r="I85" s="20">
        <v>4.4646532010934201E-2</v>
      </c>
      <c r="J85" s="20">
        <v>4.4646532010934201E-2</v>
      </c>
      <c r="K85" s="20">
        <v>1.5408980074570214E-2</v>
      </c>
      <c r="L85" s="20">
        <v>2.3706123191646486E-2</v>
      </c>
      <c r="M85" s="20">
        <v>2.3706123191646486E-2</v>
      </c>
      <c r="N85" s="20">
        <v>2.3706123191646486E-2</v>
      </c>
      <c r="O85" s="20">
        <v>2.3706123191646486E-2</v>
      </c>
      <c r="P85" s="20">
        <v>1.5408980074570214E-2</v>
      </c>
      <c r="Q85" s="20">
        <v>7.5069390106880532E-2</v>
      </c>
      <c r="R85" s="20">
        <v>7.5069390106880532E-2</v>
      </c>
      <c r="S85" s="20">
        <v>7.5069390106880532E-2</v>
      </c>
      <c r="T85" s="20">
        <v>1.422367391498789E-2</v>
      </c>
      <c r="U85" s="20">
        <v>5.2548573074816377E-2</v>
      </c>
      <c r="V85" s="20">
        <v>5.2548573074816377E-2</v>
      </c>
      <c r="W85" s="20">
        <v>4.7807348436487075E-2</v>
      </c>
      <c r="X85" s="20">
        <v>6.9933063415357127E-2</v>
      </c>
      <c r="Y85" s="20">
        <v>6.9933063415357127E-2</v>
      </c>
      <c r="Z85" s="20">
        <v>6.9933063415357127E-2</v>
      </c>
      <c r="AA85" s="20">
        <v>3.3188572468305075E-2</v>
      </c>
      <c r="AB85" s="20">
        <v>2.0150204712899508E-2</v>
      </c>
      <c r="AC85" s="20">
        <v>6.7167349042998375E-3</v>
      </c>
      <c r="AD85" s="20">
        <v>7.1908573681327664E-2</v>
      </c>
      <c r="AE85" s="20">
        <v>8.0054880238766959E-2</v>
      </c>
      <c r="AF85" s="20">
        <v>4.1090613532187237E-2</v>
      </c>
      <c r="AG85" s="20">
        <v>7.902041063882162E-3</v>
      </c>
      <c r="AH85" s="20">
        <v>5.2548573074816377E-2</v>
      </c>
      <c r="AI85" s="20">
        <v>2.7262041670393457E-2</v>
      </c>
      <c r="AJ85" s="20">
        <v>6.8352655202580687E-2</v>
      </c>
      <c r="AK85" s="20">
        <v>3.7139593000246156E-2</v>
      </c>
      <c r="AL85" s="20">
        <v>6.5869237310918122E-2</v>
      </c>
      <c r="AM85" s="30">
        <v>6.8896306097554164E-2</v>
      </c>
      <c r="AN85" s="30">
        <v>6.8896306097554164E-2</v>
      </c>
      <c r="AO85" s="30">
        <v>6.8896306097554164E-2</v>
      </c>
      <c r="AP85" s="31">
        <v>6.4643793811255304E-2</v>
      </c>
    </row>
    <row r="86" spans="1:217" s="54" customFormat="1">
      <c r="A86" s="17" t="s">
        <v>137</v>
      </c>
      <c r="B86" s="52" t="s">
        <v>230</v>
      </c>
      <c r="C86" s="20">
        <v>7.6883418303551901E-2</v>
      </c>
      <c r="D86" s="20">
        <v>7.6883418303551901E-2</v>
      </c>
      <c r="E86" s="20">
        <v>7.6883418303551901E-2</v>
      </c>
      <c r="F86" s="20">
        <v>7.6883418303551901E-2</v>
      </c>
      <c r="G86" s="20">
        <v>7.6883418303551901E-2</v>
      </c>
      <c r="H86" s="20">
        <v>7.6883418303551901E-2</v>
      </c>
      <c r="I86" s="20">
        <v>7.6883418303551901E-2</v>
      </c>
      <c r="J86" s="20">
        <v>7.6883418303551901E-2</v>
      </c>
      <c r="K86" s="20">
        <v>7.6883418303551901E-2</v>
      </c>
      <c r="L86" s="20">
        <v>7.6883418303551901E-2</v>
      </c>
      <c r="M86" s="20">
        <v>7.6883418303551901E-2</v>
      </c>
      <c r="N86" s="20">
        <v>7.6883418303551901E-2</v>
      </c>
      <c r="O86" s="20">
        <v>7.6883418303551901E-2</v>
      </c>
      <c r="P86" s="20">
        <v>7.6883418303551901E-2</v>
      </c>
      <c r="Q86" s="20">
        <v>7.6883418303551901E-2</v>
      </c>
      <c r="R86" s="20">
        <v>7.6883418303551901E-2</v>
      </c>
      <c r="S86" s="20">
        <v>7.6883418303551901E-2</v>
      </c>
      <c r="T86" s="20">
        <v>7.6883418303551901E-2</v>
      </c>
      <c r="U86" s="20">
        <v>7.6883418303551901E-2</v>
      </c>
      <c r="V86" s="20">
        <v>7.6883418303551901E-2</v>
      </c>
      <c r="W86" s="20">
        <v>7.6883418303551901E-2</v>
      </c>
      <c r="X86" s="20">
        <v>7.6883418303551901E-2</v>
      </c>
      <c r="Y86" s="20">
        <v>7.6883418303551901E-2</v>
      </c>
      <c r="Z86" s="20">
        <v>7.6883418303551901E-2</v>
      </c>
      <c r="AA86" s="20">
        <v>7.6883418303551901E-2</v>
      </c>
      <c r="AB86" s="20">
        <v>7.6883418303551901E-2</v>
      </c>
      <c r="AC86" s="20">
        <v>7.6883418303551901E-2</v>
      </c>
      <c r="AD86" s="20">
        <v>7.6883418303551901E-2</v>
      </c>
      <c r="AE86" s="20">
        <v>7.6883418303551901E-2</v>
      </c>
      <c r="AF86" s="20">
        <v>7.6883418303551901E-2</v>
      </c>
      <c r="AG86" s="20">
        <v>7.6883418303551901E-2</v>
      </c>
      <c r="AH86" s="20">
        <v>7.6883418303551901E-2</v>
      </c>
      <c r="AI86" s="20">
        <v>7.6883418303551901E-2</v>
      </c>
      <c r="AJ86" s="20">
        <v>7.6883418303551901E-2</v>
      </c>
      <c r="AK86" s="20">
        <v>7.6883418303551901E-2</v>
      </c>
      <c r="AL86" s="20">
        <v>7.6883418303551901E-2</v>
      </c>
      <c r="AM86" s="31">
        <v>7.6883418303551901E-2</v>
      </c>
      <c r="AN86" s="31">
        <v>7.6883418303551901E-2</v>
      </c>
      <c r="AO86" s="31">
        <v>7.6883418303551901E-2</v>
      </c>
      <c r="AP86" s="31">
        <v>7.6883418303551901E-2</v>
      </c>
    </row>
    <row r="87" spans="1:217" s="54" customFormat="1">
      <c r="A87" s="17" t="s">
        <v>137</v>
      </c>
      <c r="B87" s="52" t="s">
        <v>232</v>
      </c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31"/>
      <c r="AN87" s="31"/>
      <c r="AO87" s="31"/>
      <c r="AP87" s="31"/>
    </row>
    <row r="88" spans="1:217" s="54" customFormat="1">
      <c r="A88" s="17" t="s">
        <v>137</v>
      </c>
      <c r="B88" s="19" t="s">
        <v>233</v>
      </c>
      <c r="C88" s="20">
        <v>0</v>
      </c>
      <c r="D88" s="20">
        <v>0</v>
      </c>
      <c r="E88" s="20">
        <v>0</v>
      </c>
      <c r="F88" s="20">
        <v>0</v>
      </c>
      <c r="G88" s="20">
        <v>0</v>
      </c>
      <c r="H88" s="20">
        <v>0</v>
      </c>
      <c r="I88" s="20">
        <v>0</v>
      </c>
      <c r="J88" s="20">
        <v>0</v>
      </c>
      <c r="K88" s="20">
        <v>0</v>
      </c>
      <c r="L88" s="20">
        <v>0</v>
      </c>
      <c r="M88" s="20">
        <v>0</v>
      </c>
      <c r="N88" s="20">
        <v>0</v>
      </c>
      <c r="O88" s="20">
        <v>0</v>
      </c>
      <c r="P88" s="20">
        <v>0</v>
      </c>
      <c r="Q88" s="20">
        <v>0</v>
      </c>
      <c r="R88" s="20">
        <v>0</v>
      </c>
      <c r="S88" s="20">
        <v>0</v>
      </c>
      <c r="T88" s="20">
        <v>0</v>
      </c>
      <c r="U88" s="20">
        <v>0</v>
      </c>
      <c r="V88" s="20">
        <v>0</v>
      </c>
      <c r="W88" s="20">
        <v>0</v>
      </c>
      <c r="X88" s="20">
        <v>0</v>
      </c>
      <c r="Y88" s="20">
        <v>0</v>
      </c>
      <c r="Z88" s="20">
        <v>0</v>
      </c>
      <c r="AA88" s="20">
        <v>0</v>
      </c>
      <c r="AB88" s="20">
        <v>0</v>
      </c>
      <c r="AC88" s="20">
        <v>0</v>
      </c>
      <c r="AD88" s="20">
        <v>0</v>
      </c>
      <c r="AE88" s="20">
        <v>0</v>
      </c>
      <c r="AF88" s="20">
        <v>0</v>
      </c>
      <c r="AG88" s="20">
        <v>0</v>
      </c>
      <c r="AH88" s="20">
        <v>0</v>
      </c>
      <c r="AI88" s="20">
        <v>0</v>
      </c>
      <c r="AJ88" s="20">
        <v>0</v>
      </c>
      <c r="AK88" s="20">
        <v>0</v>
      </c>
      <c r="AL88" s="20">
        <v>0</v>
      </c>
      <c r="AM88" s="31"/>
      <c r="AN88" s="31"/>
      <c r="AO88" s="31"/>
      <c r="AP88" s="31"/>
    </row>
    <row r="89" spans="1:217" s="54" customFormat="1">
      <c r="A89" s="17" t="s">
        <v>137</v>
      </c>
      <c r="B89" s="19" t="s">
        <v>231</v>
      </c>
      <c r="C89" s="20">
        <v>0.13535852217627989</v>
      </c>
      <c r="D89" s="20">
        <v>0.13535852217627989</v>
      </c>
      <c r="E89" s="20">
        <v>0.13535852217627989</v>
      </c>
      <c r="F89" s="20">
        <v>0.13535852217627989</v>
      </c>
      <c r="G89" s="20">
        <v>0.13535852217627989</v>
      </c>
      <c r="H89" s="20">
        <v>0.13535852217627989</v>
      </c>
      <c r="I89" s="20">
        <v>0.13535852217627989</v>
      </c>
      <c r="J89" s="20">
        <v>0.13535852217627989</v>
      </c>
      <c r="K89" s="20">
        <v>0.13535852217627989</v>
      </c>
      <c r="L89" s="20">
        <v>0.13535852217627989</v>
      </c>
      <c r="M89" s="20">
        <v>0.13535852217627989</v>
      </c>
      <c r="N89" s="20">
        <v>0.13535852217627989</v>
      </c>
      <c r="O89" s="20">
        <v>0.13535852217627989</v>
      </c>
      <c r="P89" s="20">
        <v>0.13535852217627989</v>
      </c>
      <c r="Q89" s="20">
        <v>0.13535852217627989</v>
      </c>
      <c r="R89" s="20">
        <v>0.13535852217627989</v>
      </c>
      <c r="S89" s="20">
        <v>0.13535852217627989</v>
      </c>
      <c r="T89" s="20">
        <v>0.13535852217627989</v>
      </c>
      <c r="U89" s="20">
        <v>0.13535852217627989</v>
      </c>
      <c r="V89" s="20">
        <v>0.13535852217627989</v>
      </c>
      <c r="W89" s="20">
        <v>0.13535852217627989</v>
      </c>
      <c r="X89" s="20">
        <v>0.13535852217627989</v>
      </c>
      <c r="Y89" s="20">
        <v>0.13535852217627989</v>
      </c>
      <c r="Z89" s="20">
        <v>0.13535852217627989</v>
      </c>
      <c r="AA89" s="20">
        <v>0.13535852217627989</v>
      </c>
      <c r="AB89" s="20">
        <v>0.13535852217627989</v>
      </c>
      <c r="AC89" s="20">
        <v>0.13535852217627989</v>
      </c>
      <c r="AD89" s="20">
        <v>0.13535852217627989</v>
      </c>
      <c r="AE89" s="20">
        <v>0.13535852217627989</v>
      </c>
      <c r="AF89" s="20">
        <v>0.13535852217627989</v>
      </c>
      <c r="AG89" s="20">
        <v>0.13535852217627989</v>
      </c>
      <c r="AH89" s="20">
        <v>0.13535852217627989</v>
      </c>
      <c r="AI89" s="20">
        <v>0.13535852217627989</v>
      </c>
      <c r="AJ89" s="20">
        <v>0.13535852217627989</v>
      </c>
      <c r="AK89" s="20">
        <v>0.13535852217627989</v>
      </c>
      <c r="AL89" s="20">
        <v>0.13535852217627989</v>
      </c>
      <c r="AM89" s="31">
        <v>0.13535852217627989</v>
      </c>
      <c r="AN89" s="31">
        <v>0.13535852217627989</v>
      </c>
      <c r="AO89" s="31">
        <v>0.13535852217627989</v>
      </c>
      <c r="AP89" s="31">
        <v>0.13535852217627989</v>
      </c>
    </row>
    <row r="91" spans="1:217" s="148" customFormat="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  <c r="AS91" s="54"/>
      <c r="AT91" s="54"/>
      <c r="AU91" s="54"/>
      <c r="AV91" s="54"/>
      <c r="AW91" s="54"/>
      <c r="AX91" s="54"/>
      <c r="AY91" s="54"/>
      <c r="AZ91" s="54"/>
      <c r="BA91" s="54"/>
      <c r="BB91" s="54"/>
      <c r="BC91" s="54"/>
      <c r="BD91" s="54"/>
      <c r="BE91" s="54"/>
      <c r="BF91" s="54"/>
      <c r="BG91" s="54"/>
      <c r="BH91" s="54"/>
      <c r="BI91" s="54"/>
      <c r="BJ91" s="54"/>
      <c r="BK91" s="54"/>
      <c r="BL91" s="54"/>
      <c r="BM91" s="54"/>
      <c r="BN91" s="54"/>
      <c r="BO91" s="54"/>
      <c r="BP91" s="54"/>
      <c r="BQ91" s="54"/>
      <c r="BR91" s="54"/>
      <c r="BS91" s="54"/>
      <c r="BT91" s="54"/>
      <c r="BU91" s="54"/>
      <c r="BV91" s="54"/>
      <c r="BW91" s="54"/>
      <c r="BX91" s="54"/>
      <c r="BY91" s="54"/>
      <c r="BZ91" s="54"/>
      <c r="CA91" s="54"/>
      <c r="CB91" s="54"/>
      <c r="CC91" s="54"/>
      <c r="CD91" s="54"/>
      <c r="CE91" s="54"/>
      <c r="CF91" s="54"/>
      <c r="CG91" s="54"/>
      <c r="CH91" s="54"/>
      <c r="CI91" s="54"/>
      <c r="CJ91" s="54"/>
      <c r="CK91" s="54"/>
      <c r="CL91" s="54"/>
      <c r="CM91" s="54"/>
      <c r="CN91" s="54"/>
      <c r="CO91" s="54"/>
      <c r="CP91" s="54"/>
      <c r="CQ91" s="54"/>
      <c r="CR91" s="54"/>
      <c r="CS91" s="54"/>
      <c r="CT91" s="54"/>
      <c r="CU91" s="54"/>
      <c r="CV91" s="54"/>
      <c r="CW91" s="54"/>
      <c r="CX91" s="54"/>
      <c r="CY91" s="54"/>
      <c r="CZ91" s="54"/>
      <c r="DA91" s="54"/>
      <c r="DB91" s="54"/>
      <c r="DC91" s="54"/>
      <c r="DD91" s="54"/>
      <c r="DE91" s="54"/>
      <c r="DF91" s="54"/>
      <c r="DG91" s="54"/>
      <c r="DH91" s="54"/>
      <c r="DI91" s="54"/>
      <c r="DJ91" s="54"/>
      <c r="DK91" s="54"/>
      <c r="DL91" s="54"/>
      <c r="DM91" s="54"/>
      <c r="DN91" s="54"/>
      <c r="DO91" s="54"/>
      <c r="DP91" s="54"/>
      <c r="DQ91" s="54"/>
      <c r="DR91" s="54"/>
      <c r="DS91" s="54"/>
      <c r="DT91" s="54"/>
      <c r="DU91" s="54"/>
      <c r="DV91" s="54"/>
      <c r="DW91" s="54"/>
      <c r="DX91" s="54"/>
      <c r="DY91" s="54"/>
      <c r="DZ91" s="54"/>
      <c r="EA91" s="54"/>
      <c r="EB91" s="54"/>
      <c r="EC91" s="54"/>
      <c r="ED91" s="54"/>
      <c r="EE91" s="54"/>
      <c r="EF91" s="54"/>
      <c r="EG91" s="54"/>
      <c r="EH91" s="54"/>
      <c r="EI91" s="54"/>
      <c r="EJ91" s="54"/>
      <c r="EK91" s="54"/>
      <c r="EL91" s="54"/>
      <c r="EM91" s="54"/>
      <c r="EN91" s="54"/>
      <c r="EO91" s="54"/>
      <c r="EP91" s="54"/>
      <c r="EQ91" s="54"/>
      <c r="ER91" s="54"/>
      <c r="ES91" s="54"/>
      <c r="ET91" s="54"/>
      <c r="EU91" s="54"/>
      <c r="EV91" s="54"/>
      <c r="EW91" s="54"/>
      <c r="EX91" s="54"/>
      <c r="EY91" s="54"/>
      <c r="EZ91" s="54"/>
      <c r="FA91" s="54"/>
      <c r="FB91" s="54"/>
      <c r="FC91" s="54"/>
      <c r="FD91" s="54"/>
      <c r="FE91" s="54"/>
      <c r="FF91" s="54"/>
      <c r="FG91" s="54"/>
      <c r="FH91" s="54"/>
      <c r="FI91" s="54"/>
      <c r="FJ91" s="54"/>
      <c r="FK91" s="54"/>
      <c r="FL91" s="54"/>
      <c r="FM91" s="54"/>
      <c r="FN91" s="54"/>
      <c r="FO91" s="54"/>
      <c r="FP91" s="54"/>
      <c r="FQ91" s="54"/>
      <c r="FR91" s="54"/>
      <c r="FS91" s="54"/>
      <c r="FT91" s="54"/>
      <c r="FU91" s="54"/>
      <c r="FV91" s="54"/>
      <c r="FW91" s="54"/>
      <c r="FX91" s="54"/>
      <c r="FY91" s="54"/>
      <c r="FZ91" s="54"/>
      <c r="GA91" s="54"/>
      <c r="GB91" s="54"/>
      <c r="GC91" s="54"/>
      <c r="GD91" s="54"/>
      <c r="GE91" s="54"/>
      <c r="GF91" s="54"/>
      <c r="GG91" s="54"/>
      <c r="GH91" s="54"/>
      <c r="GI91" s="54"/>
      <c r="GJ91" s="54"/>
      <c r="GK91" s="54"/>
      <c r="GL91" s="54"/>
      <c r="GM91" s="54"/>
      <c r="GN91" s="54"/>
      <c r="GO91" s="54"/>
      <c r="GP91" s="54"/>
      <c r="GQ91" s="54"/>
      <c r="GR91" s="54"/>
      <c r="GS91" s="54"/>
      <c r="GT91" s="54"/>
      <c r="GU91" s="54"/>
      <c r="GV91" s="54"/>
      <c r="GW91" s="54"/>
      <c r="GX91" s="54"/>
      <c r="GY91" s="54"/>
      <c r="GZ91" s="54"/>
      <c r="HA91" s="54"/>
      <c r="HB91" s="54"/>
      <c r="HC91" s="54"/>
      <c r="HD91" s="54"/>
      <c r="HE91" s="54"/>
      <c r="HF91" s="54"/>
      <c r="HG91" s="54"/>
      <c r="HH91" s="54"/>
      <c r="HI91" s="54"/>
    </row>
    <row r="92" spans="1:217" s="148" customFormat="1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  <c r="AS92" s="54"/>
      <c r="AT92" s="54"/>
      <c r="AU92" s="54"/>
      <c r="AV92" s="54"/>
      <c r="AW92" s="54"/>
      <c r="AX92" s="54"/>
      <c r="AY92" s="54"/>
      <c r="AZ92" s="54"/>
      <c r="BA92" s="54"/>
      <c r="BB92" s="54"/>
      <c r="BC92" s="54"/>
      <c r="BD92" s="54"/>
      <c r="BE92" s="54"/>
      <c r="BF92" s="54"/>
      <c r="BG92" s="54"/>
      <c r="BH92" s="54"/>
      <c r="BI92" s="54"/>
      <c r="BJ92" s="54"/>
      <c r="BK92" s="54"/>
      <c r="BL92" s="54"/>
      <c r="BM92" s="54"/>
      <c r="BN92" s="54"/>
      <c r="BO92" s="54"/>
      <c r="BP92" s="54"/>
      <c r="BQ92" s="54"/>
      <c r="BR92" s="54"/>
      <c r="BS92" s="54"/>
      <c r="BT92" s="54"/>
      <c r="BU92" s="54"/>
      <c r="BV92" s="54"/>
      <c r="BW92" s="54"/>
      <c r="BX92" s="54"/>
      <c r="BY92" s="54"/>
      <c r="BZ92" s="54"/>
      <c r="CA92" s="54"/>
      <c r="CB92" s="54"/>
      <c r="CC92" s="54"/>
      <c r="CD92" s="54"/>
      <c r="CE92" s="54"/>
      <c r="CF92" s="54"/>
      <c r="CG92" s="54"/>
      <c r="CH92" s="54"/>
      <c r="CI92" s="54"/>
      <c r="CJ92" s="54"/>
      <c r="CK92" s="54"/>
      <c r="CL92" s="54"/>
      <c r="CM92" s="54"/>
      <c r="CN92" s="54"/>
      <c r="CO92" s="54"/>
      <c r="CP92" s="54"/>
      <c r="CQ92" s="54"/>
      <c r="CR92" s="54"/>
      <c r="CS92" s="54"/>
      <c r="CT92" s="54"/>
      <c r="CU92" s="54"/>
      <c r="CV92" s="54"/>
      <c r="CW92" s="54"/>
      <c r="CX92" s="54"/>
      <c r="CY92" s="54"/>
      <c r="CZ92" s="54"/>
      <c r="DA92" s="54"/>
      <c r="DB92" s="54"/>
      <c r="DC92" s="54"/>
      <c r="DD92" s="54"/>
      <c r="DE92" s="54"/>
      <c r="DF92" s="54"/>
      <c r="DG92" s="54"/>
      <c r="DH92" s="54"/>
      <c r="DI92" s="54"/>
      <c r="DJ92" s="54"/>
      <c r="DK92" s="54"/>
      <c r="DL92" s="54"/>
      <c r="DM92" s="54"/>
      <c r="DN92" s="54"/>
      <c r="DO92" s="54"/>
      <c r="DP92" s="54"/>
      <c r="DQ92" s="54"/>
      <c r="DR92" s="54"/>
      <c r="DS92" s="54"/>
      <c r="DT92" s="54"/>
      <c r="DU92" s="54"/>
      <c r="DV92" s="54"/>
      <c r="DW92" s="54"/>
      <c r="DX92" s="54"/>
      <c r="DY92" s="54"/>
      <c r="DZ92" s="54"/>
      <c r="EA92" s="54"/>
      <c r="EB92" s="54"/>
      <c r="EC92" s="54"/>
      <c r="ED92" s="54"/>
      <c r="EE92" s="54"/>
      <c r="EF92" s="54"/>
      <c r="EG92" s="54"/>
      <c r="EH92" s="54"/>
      <c r="EI92" s="54"/>
      <c r="EJ92" s="54"/>
      <c r="EK92" s="54"/>
      <c r="EL92" s="54"/>
      <c r="EM92" s="54"/>
      <c r="EN92" s="54"/>
      <c r="EO92" s="54"/>
      <c r="EP92" s="54"/>
      <c r="EQ92" s="54"/>
      <c r="ER92" s="54"/>
      <c r="ES92" s="54"/>
      <c r="ET92" s="54"/>
      <c r="EU92" s="54"/>
      <c r="EV92" s="54"/>
      <c r="EW92" s="54"/>
      <c r="EX92" s="54"/>
      <c r="EY92" s="54"/>
      <c r="EZ92" s="54"/>
      <c r="FA92" s="54"/>
      <c r="FB92" s="54"/>
      <c r="FC92" s="54"/>
      <c r="FD92" s="54"/>
      <c r="FE92" s="54"/>
      <c r="FF92" s="54"/>
      <c r="FG92" s="54"/>
      <c r="FH92" s="54"/>
      <c r="FI92" s="54"/>
      <c r="FJ92" s="54"/>
      <c r="FK92" s="54"/>
      <c r="FL92" s="54"/>
      <c r="FM92" s="54"/>
      <c r="FN92" s="54"/>
      <c r="FO92" s="54"/>
      <c r="FP92" s="54"/>
      <c r="FQ92" s="54"/>
      <c r="FR92" s="54"/>
      <c r="FS92" s="54"/>
      <c r="FT92" s="54"/>
      <c r="FU92" s="54"/>
      <c r="FV92" s="54"/>
      <c r="FW92" s="54"/>
      <c r="FX92" s="54"/>
      <c r="FY92" s="54"/>
      <c r="FZ92" s="54"/>
      <c r="GA92" s="54"/>
      <c r="GB92" s="54"/>
      <c r="GC92" s="54"/>
      <c r="GD92" s="54"/>
      <c r="GE92" s="54"/>
      <c r="GF92" s="54"/>
      <c r="GG92" s="54"/>
      <c r="GH92" s="54"/>
      <c r="GI92" s="54"/>
      <c r="GJ92" s="54"/>
      <c r="GK92" s="54"/>
      <c r="GL92" s="54"/>
      <c r="GM92" s="54"/>
      <c r="GN92" s="54"/>
      <c r="GO92" s="54"/>
      <c r="GP92" s="54"/>
      <c r="GQ92" s="54"/>
      <c r="GR92" s="54"/>
      <c r="GS92" s="54"/>
      <c r="GT92" s="54"/>
      <c r="GU92" s="54"/>
      <c r="GV92" s="54"/>
      <c r="GW92" s="54"/>
      <c r="GX92" s="54"/>
      <c r="GY92" s="54"/>
      <c r="GZ92" s="54"/>
      <c r="HA92" s="54"/>
      <c r="HB92" s="54"/>
      <c r="HC92" s="54"/>
      <c r="HD92" s="54"/>
      <c r="HE92" s="54"/>
      <c r="HF92" s="54"/>
      <c r="HG92" s="54"/>
      <c r="HH92" s="54"/>
      <c r="HI92" s="54"/>
    </row>
    <row r="93" spans="1:217" s="148" customFormat="1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  <c r="AS93" s="54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4"/>
      <c r="BE93" s="54"/>
      <c r="BF93" s="54"/>
      <c r="BG93" s="54"/>
      <c r="BH93" s="54"/>
      <c r="BI93" s="54"/>
      <c r="BJ93" s="54"/>
      <c r="BK93" s="54"/>
      <c r="BL93" s="54"/>
      <c r="BM93" s="54"/>
      <c r="BN93" s="54"/>
      <c r="BO93" s="54"/>
      <c r="BP93" s="54"/>
      <c r="BQ93" s="54"/>
      <c r="BR93" s="54"/>
      <c r="BS93" s="54"/>
      <c r="BT93" s="54"/>
      <c r="BU93" s="54"/>
      <c r="BV93" s="54"/>
      <c r="BW93" s="54"/>
      <c r="BX93" s="54"/>
      <c r="BY93" s="54"/>
      <c r="BZ93" s="54"/>
      <c r="CA93" s="54"/>
      <c r="CB93" s="54"/>
      <c r="CC93" s="54"/>
      <c r="CD93" s="54"/>
      <c r="CE93" s="54"/>
      <c r="CF93" s="54"/>
      <c r="CG93" s="54"/>
      <c r="CH93" s="54"/>
      <c r="CI93" s="54"/>
      <c r="CJ93" s="54"/>
      <c r="CK93" s="54"/>
      <c r="CL93" s="54"/>
      <c r="CM93" s="54"/>
      <c r="CN93" s="54"/>
      <c r="CO93" s="54"/>
      <c r="CP93" s="54"/>
      <c r="CQ93" s="54"/>
      <c r="CR93" s="54"/>
      <c r="CS93" s="54"/>
      <c r="CT93" s="54"/>
      <c r="CU93" s="54"/>
      <c r="CV93" s="54"/>
      <c r="CW93" s="54"/>
      <c r="CX93" s="54"/>
      <c r="CY93" s="54"/>
      <c r="CZ93" s="54"/>
      <c r="DA93" s="54"/>
      <c r="DB93" s="54"/>
      <c r="DC93" s="54"/>
      <c r="DD93" s="54"/>
      <c r="DE93" s="54"/>
      <c r="DF93" s="54"/>
      <c r="DG93" s="54"/>
      <c r="DH93" s="54"/>
      <c r="DI93" s="54"/>
      <c r="DJ93" s="54"/>
      <c r="DK93" s="54"/>
      <c r="DL93" s="54"/>
      <c r="DM93" s="54"/>
      <c r="DN93" s="54"/>
      <c r="DO93" s="54"/>
      <c r="DP93" s="54"/>
      <c r="DQ93" s="54"/>
      <c r="DR93" s="54"/>
      <c r="DS93" s="54"/>
      <c r="DT93" s="54"/>
      <c r="DU93" s="54"/>
      <c r="DV93" s="54"/>
      <c r="DW93" s="54"/>
      <c r="DX93" s="54"/>
      <c r="DY93" s="54"/>
      <c r="DZ93" s="54"/>
      <c r="EA93" s="54"/>
      <c r="EB93" s="54"/>
      <c r="EC93" s="54"/>
      <c r="ED93" s="54"/>
      <c r="EE93" s="54"/>
      <c r="EF93" s="54"/>
      <c r="EG93" s="54"/>
      <c r="EH93" s="54"/>
      <c r="EI93" s="54"/>
      <c r="EJ93" s="54"/>
      <c r="EK93" s="54"/>
      <c r="EL93" s="54"/>
      <c r="EM93" s="54"/>
      <c r="EN93" s="54"/>
      <c r="EO93" s="54"/>
      <c r="EP93" s="54"/>
      <c r="EQ93" s="54"/>
      <c r="ER93" s="54"/>
      <c r="ES93" s="54"/>
      <c r="ET93" s="54"/>
      <c r="EU93" s="54"/>
      <c r="EV93" s="54"/>
      <c r="EW93" s="54"/>
      <c r="EX93" s="54"/>
      <c r="EY93" s="54"/>
      <c r="EZ93" s="54"/>
      <c r="FA93" s="54"/>
      <c r="FB93" s="54"/>
      <c r="FC93" s="54"/>
      <c r="FD93" s="54"/>
      <c r="FE93" s="54"/>
      <c r="FF93" s="54"/>
      <c r="FG93" s="54"/>
      <c r="FH93" s="54"/>
      <c r="FI93" s="54"/>
      <c r="FJ93" s="54"/>
      <c r="FK93" s="54"/>
      <c r="FL93" s="54"/>
      <c r="FM93" s="54"/>
      <c r="FN93" s="54"/>
      <c r="FO93" s="54"/>
      <c r="FP93" s="54"/>
      <c r="FQ93" s="54"/>
      <c r="FR93" s="54"/>
      <c r="FS93" s="54"/>
      <c r="FT93" s="54"/>
      <c r="FU93" s="54"/>
      <c r="FV93" s="54"/>
      <c r="FW93" s="54"/>
      <c r="FX93" s="54"/>
      <c r="FY93" s="54"/>
      <c r="FZ93" s="54"/>
      <c r="GA93" s="54"/>
      <c r="GB93" s="54"/>
      <c r="GC93" s="54"/>
      <c r="GD93" s="54"/>
      <c r="GE93" s="54"/>
      <c r="GF93" s="54"/>
      <c r="GG93" s="54"/>
      <c r="GH93" s="54"/>
      <c r="GI93" s="54"/>
      <c r="GJ93" s="54"/>
      <c r="GK93" s="54"/>
      <c r="GL93" s="54"/>
      <c r="GM93" s="54"/>
      <c r="GN93" s="54"/>
      <c r="GO93" s="54"/>
      <c r="GP93" s="54"/>
      <c r="GQ93" s="54"/>
      <c r="GR93" s="54"/>
      <c r="GS93" s="54"/>
      <c r="GT93" s="54"/>
      <c r="GU93" s="54"/>
      <c r="GV93" s="54"/>
      <c r="GW93" s="54"/>
      <c r="GX93" s="54"/>
      <c r="GY93" s="54"/>
      <c r="GZ93" s="54"/>
      <c r="HA93" s="54"/>
      <c r="HB93" s="54"/>
      <c r="HC93" s="54"/>
      <c r="HD93" s="54"/>
      <c r="HE93" s="54"/>
      <c r="HF93" s="54"/>
      <c r="HG93" s="54"/>
      <c r="HH93" s="54"/>
      <c r="HI93" s="54"/>
    </row>
    <row r="94" spans="1:217" s="148" customFormat="1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  <c r="AS94" s="54"/>
      <c r="AT94" s="54"/>
      <c r="AU94" s="54"/>
      <c r="AV94" s="54"/>
      <c r="AW94" s="54"/>
      <c r="AX94" s="54"/>
      <c r="AY94" s="54"/>
      <c r="AZ94" s="54"/>
      <c r="BA94" s="54"/>
      <c r="BB94" s="54"/>
      <c r="BC94" s="54"/>
      <c r="BD94" s="54"/>
      <c r="BE94" s="54"/>
      <c r="BF94" s="54"/>
      <c r="BG94" s="54"/>
      <c r="BH94" s="54"/>
      <c r="BI94" s="54"/>
      <c r="BJ94" s="54"/>
      <c r="BK94" s="54"/>
      <c r="BL94" s="54"/>
      <c r="BM94" s="54"/>
      <c r="BN94" s="54"/>
      <c r="BO94" s="54"/>
      <c r="BP94" s="54"/>
      <c r="BQ94" s="54"/>
      <c r="BR94" s="54"/>
      <c r="BS94" s="54"/>
      <c r="BT94" s="54"/>
      <c r="BU94" s="54"/>
      <c r="BV94" s="54"/>
      <c r="BW94" s="54"/>
      <c r="BX94" s="54"/>
      <c r="BY94" s="54"/>
      <c r="BZ94" s="54"/>
      <c r="CA94" s="54"/>
      <c r="CB94" s="54"/>
      <c r="CC94" s="54"/>
      <c r="CD94" s="54"/>
      <c r="CE94" s="54"/>
      <c r="CF94" s="54"/>
      <c r="CG94" s="54"/>
      <c r="CH94" s="54"/>
      <c r="CI94" s="54"/>
      <c r="CJ94" s="54"/>
      <c r="CK94" s="54"/>
      <c r="CL94" s="54"/>
      <c r="CM94" s="54"/>
      <c r="CN94" s="54"/>
      <c r="CO94" s="54"/>
      <c r="CP94" s="54"/>
      <c r="CQ94" s="54"/>
      <c r="CR94" s="54"/>
      <c r="CS94" s="54"/>
      <c r="CT94" s="54"/>
      <c r="CU94" s="54"/>
      <c r="CV94" s="54"/>
      <c r="CW94" s="54"/>
      <c r="CX94" s="54"/>
      <c r="CY94" s="54"/>
      <c r="CZ94" s="54"/>
      <c r="DA94" s="54"/>
      <c r="DB94" s="54"/>
      <c r="DC94" s="54"/>
      <c r="DD94" s="54"/>
      <c r="DE94" s="54"/>
      <c r="DF94" s="54"/>
      <c r="DG94" s="54"/>
      <c r="DH94" s="54"/>
      <c r="DI94" s="54"/>
      <c r="DJ94" s="54"/>
      <c r="DK94" s="54"/>
      <c r="DL94" s="54"/>
      <c r="DM94" s="54"/>
      <c r="DN94" s="54"/>
      <c r="DO94" s="54"/>
      <c r="DP94" s="54"/>
      <c r="DQ94" s="54"/>
      <c r="DR94" s="54"/>
      <c r="DS94" s="54"/>
      <c r="DT94" s="54"/>
      <c r="DU94" s="54"/>
      <c r="DV94" s="54"/>
      <c r="DW94" s="54"/>
      <c r="DX94" s="54"/>
      <c r="DY94" s="54"/>
      <c r="DZ94" s="54"/>
      <c r="EA94" s="54"/>
      <c r="EB94" s="54"/>
      <c r="EC94" s="54"/>
      <c r="ED94" s="54"/>
      <c r="EE94" s="54"/>
      <c r="EF94" s="54"/>
      <c r="EG94" s="54"/>
      <c r="EH94" s="54"/>
      <c r="EI94" s="54"/>
      <c r="EJ94" s="54"/>
      <c r="EK94" s="54"/>
      <c r="EL94" s="54"/>
      <c r="EM94" s="54"/>
      <c r="EN94" s="54"/>
      <c r="EO94" s="54"/>
      <c r="EP94" s="54"/>
      <c r="EQ94" s="54"/>
      <c r="ER94" s="54"/>
      <c r="ES94" s="54"/>
      <c r="ET94" s="54"/>
      <c r="EU94" s="54"/>
      <c r="EV94" s="54"/>
      <c r="EW94" s="54"/>
      <c r="EX94" s="54"/>
      <c r="EY94" s="54"/>
      <c r="EZ94" s="54"/>
      <c r="FA94" s="54"/>
      <c r="FB94" s="54"/>
      <c r="FC94" s="54"/>
      <c r="FD94" s="54"/>
      <c r="FE94" s="54"/>
      <c r="FF94" s="54"/>
      <c r="FG94" s="54"/>
      <c r="FH94" s="54"/>
      <c r="FI94" s="54"/>
      <c r="FJ94" s="54"/>
      <c r="FK94" s="54"/>
      <c r="FL94" s="54"/>
      <c r="FM94" s="54"/>
      <c r="FN94" s="54"/>
      <c r="FO94" s="54"/>
      <c r="FP94" s="54"/>
      <c r="FQ94" s="54"/>
      <c r="FR94" s="54"/>
      <c r="FS94" s="54"/>
      <c r="FT94" s="54"/>
      <c r="FU94" s="54"/>
      <c r="FV94" s="54"/>
      <c r="FW94" s="54"/>
      <c r="FX94" s="54"/>
      <c r="FY94" s="54"/>
      <c r="FZ94" s="54"/>
      <c r="GA94" s="54"/>
      <c r="GB94" s="54"/>
      <c r="GC94" s="54"/>
      <c r="GD94" s="54"/>
      <c r="GE94" s="54"/>
      <c r="GF94" s="54"/>
      <c r="GG94" s="54"/>
      <c r="GH94" s="54"/>
      <c r="GI94" s="54"/>
      <c r="GJ94" s="54"/>
      <c r="GK94" s="54"/>
      <c r="GL94" s="54"/>
      <c r="GM94" s="54"/>
      <c r="GN94" s="54"/>
      <c r="GO94" s="54"/>
      <c r="GP94" s="54"/>
      <c r="GQ94" s="54"/>
      <c r="GR94" s="54"/>
      <c r="GS94" s="54"/>
      <c r="GT94" s="54"/>
      <c r="GU94" s="54"/>
      <c r="GV94" s="54"/>
      <c r="GW94" s="54"/>
      <c r="GX94" s="54"/>
      <c r="GY94" s="54"/>
      <c r="GZ94" s="54"/>
      <c r="HA94" s="54"/>
      <c r="HB94" s="54"/>
      <c r="HC94" s="54"/>
      <c r="HD94" s="54"/>
      <c r="HE94" s="54"/>
      <c r="HF94" s="54"/>
      <c r="HG94" s="54"/>
      <c r="HH94" s="54"/>
      <c r="HI94" s="54"/>
    </row>
    <row r="95" spans="1:217" s="148" customFormat="1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  <c r="AS95" s="54"/>
      <c r="AT95" s="54"/>
      <c r="AU95" s="54"/>
      <c r="AV95" s="54"/>
      <c r="AW95" s="54"/>
      <c r="AX95" s="54"/>
      <c r="AY95" s="54"/>
      <c r="AZ95" s="54"/>
      <c r="BA95" s="54"/>
      <c r="BB95" s="54"/>
      <c r="BC95" s="54"/>
      <c r="BD95" s="54"/>
      <c r="BE95" s="54"/>
      <c r="BF95" s="54"/>
      <c r="BG95" s="54"/>
      <c r="BH95" s="54"/>
      <c r="BI95" s="54"/>
      <c r="BJ95" s="54"/>
      <c r="BK95" s="54"/>
      <c r="BL95" s="54"/>
      <c r="BM95" s="54"/>
      <c r="BN95" s="54"/>
      <c r="BO95" s="54"/>
      <c r="BP95" s="54"/>
      <c r="BQ95" s="54"/>
      <c r="BR95" s="54"/>
      <c r="BS95" s="54"/>
      <c r="BT95" s="54"/>
      <c r="BU95" s="54"/>
      <c r="BV95" s="54"/>
      <c r="BW95" s="54"/>
      <c r="BX95" s="54"/>
      <c r="BY95" s="54"/>
      <c r="BZ95" s="54"/>
      <c r="CA95" s="54"/>
      <c r="CB95" s="54"/>
      <c r="CC95" s="54"/>
      <c r="CD95" s="54"/>
      <c r="CE95" s="54"/>
      <c r="CF95" s="54"/>
      <c r="CG95" s="54"/>
      <c r="CH95" s="54"/>
      <c r="CI95" s="54"/>
      <c r="CJ95" s="54"/>
      <c r="CK95" s="54"/>
      <c r="CL95" s="54"/>
      <c r="CM95" s="54"/>
      <c r="CN95" s="54"/>
      <c r="CO95" s="54"/>
      <c r="CP95" s="54"/>
      <c r="CQ95" s="54"/>
      <c r="CR95" s="54"/>
      <c r="CS95" s="54"/>
      <c r="CT95" s="54"/>
      <c r="CU95" s="54"/>
      <c r="CV95" s="54"/>
      <c r="CW95" s="54"/>
      <c r="CX95" s="54"/>
      <c r="CY95" s="54"/>
      <c r="CZ95" s="54"/>
      <c r="DA95" s="54"/>
      <c r="DB95" s="54"/>
      <c r="DC95" s="54"/>
      <c r="DD95" s="54"/>
      <c r="DE95" s="54"/>
      <c r="DF95" s="54"/>
      <c r="DG95" s="54"/>
      <c r="DH95" s="54"/>
      <c r="DI95" s="54"/>
      <c r="DJ95" s="54"/>
      <c r="DK95" s="54"/>
      <c r="DL95" s="54"/>
      <c r="DM95" s="54"/>
      <c r="DN95" s="54"/>
      <c r="DO95" s="54"/>
      <c r="DP95" s="54"/>
      <c r="DQ95" s="54"/>
      <c r="DR95" s="54"/>
      <c r="DS95" s="54"/>
      <c r="DT95" s="54"/>
      <c r="DU95" s="54"/>
      <c r="DV95" s="54"/>
      <c r="DW95" s="54"/>
      <c r="DX95" s="54"/>
      <c r="DY95" s="54"/>
      <c r="DZ95" s="54"/>
      <c r="EA95" s="54"/>
      <c r="EB95" s="54"/>
      <c r="EC95" s="54"/>
      <c r="ED95" s="54"/>
      <c r="EE95" s="54"/>
      <c r="EF95" s="54"/>
      <c r="EG95" s="54"/>
      <c r="EH95" s="54"/>
      <c r="EI95" s="54"/>
      <c r="EJ95" s="54"/>
      <c r="EK95" s="54"/>
      <c r="EL95" s="54"/>
      <c r="EM95" s="54"/>
      <c r="EN95" s="54"/>
      <c r="EO95" s="54"/>
      <c r="EP95" s="54"/>
      <c r="EQ95" s="54"/>
      <c r="ER95" s="54"/>
      <c r="ES95" s="54"/>
      <c r="ET95" s="54"/>
      <c r="EU95" s="54"/>
      <c r="EV95" s="54"/>
      <c r="EW95" s="54"/>
      <c r="EX95" s="54"/>
      <c r="EY95" s="54"/>
      <c r="EZ95" s="54"/>
      <c r="FA95" s="54"/>
      <c r="FB95" s="54"/>
      <c r="FC95" s="54"/>
      <c r="FD95" s="54"/>
      <c r="FE95" s="54"/>
      <c r="FF95" s="54"/>
      <c r="FG95" s="54"/>
      <c r="FH95" s="54"/>
      <c r="FI95" s="54"/>
      <c r="FJ95" s="54"/>
      <c r="FK95" s="54"/>
      <c r="FL95" s="54"/>
      <c r="FM95" s="54"/>
      <c r="FN95" s="54"/>
      <c r="FO95" s="54"/>
      <c r="FP95" s="54"/>
      <c r="FQ95" s="54"/>
      <c r="FR95" s="54"/>
      <c r="FS95" s="54"/>
      <c r="FT95" s="54"/>
      <c r="FU95" s="54"/>
      <c r="FV95" s="54"/>
      <c r="FW95" s="54"/>
      <c r="FX95" s="54"/>
      <c r="FY95" s="54"/>
      <c r="FZ95" s="54"/>
      <c r="GA95" s="54"/>
      <c r="GB95" s="54"/>
      <c r="GC95" s="54"/>
      <c r="GD95" s="54"/>
      <c r="GE95" s="54"/>
      <c r="GF95" s="54"/>
      <c r="GG95" s="54"/>
      <c r="GH95" s="54"/>
      <c r="GI95" s="54"/>
      <c r="GJ95" s="54"/>
      <c r="GK95" s="54"/>
      <c r="GL95" s="54"/>
      <c r="GM95" s="54"/>
      <c r="GN95" s="54"/>
      <c r="GO95" s="54"/>
      <c r="GP95" s="54"/>
      <c r="GQ95" s="54"/>
      <c r="GR95" s="54"/>
      <c r="GS95" s="54"/>
      <c r="GT95" s="54"/>
      <c r="GU95" s="54"/>
      <c r="GV95" s="54"/>
      <c r="GW95" s="54"/>
      <c r="GX95" s="54"/>
      <c r="GY95" s="54"/>
      <c r="GZ95" s="54"/>
      <c r="HA95" s="54"/>
      <c r="HB95" s="54"/>
      <c r="HC95" s="54"/>
      <c r="HD95" s="54"/>
      <c r="HE95" s="54"/>
      <c r="HF95" s="54"/>
      <c r="HG95" s="54"/>
      <c r="HH95" s="54"/>
      <c r="HI95" s="54"/>
    </row>
    <row r="96" spans="1:217" s="148" customFormat="1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  <c r="AS96" s="54"/>
      <c r="AT96" s="54"/>
      <c r="AU96" s="54"/>
      <c r="AV96" s="54"/>
      <c r="AW96" s="54"/>
      <c r="AX96" s="54"/>
      <c r="AY96" s="54"/>
      <c r="AZ96" s="54"/>
      <c r="BA96" s="54"/>
      <c r="BB96" s="54"/>
      <c r="BC96" s="54"/>
      <c r="BD96" s="54"/>
      <c r="BE96" s="54"/>
      <c r="BF96" s="54"/>
      <c r="BG96" s="54"/>
      <c r="BH96" s="54"/>
      <c r="BI96" s="54"/>
      <c r="BJ96" s="54"/>
      <c r="BK96" s="54"/>
      <c r="BL96" s="54"/>
      <c r="BM96" s="54"/>
      <c r="BN96" s="54"/>
      <c r="BO96" s="54"/>
      <c r="BP96" s="54"/>
      <c r="BQ96" s="54"/>
      <c r="BR96" s="54"/>
      <c r="BS96" s="54"/>
      <c r="BT96" s="54"/>
      <c r="BU96" s="54"/>
      <c r="BV96" s="54"/>
      <c r="BW96" s="54"/>
      <c r="BX96" s="54"/>
      <c r="BY96" s="54"/>
      <c r="BZ96" s="54"/>
      <c r="CA96" s="54"/>
      <c r="CB96" s="54"/>
      <c r="CC96" s="54"/>
      <c r="CD96" s="54"/>
      <c r="CE96" s="54"/>
      <c r="CF96" s="54"/>
      <c r="CG96" s="54"/>
      <c r="CH96" s="54"/>
      <c r="CI96" s="54"/>
      <c r="CJ96" s="54"/>
      <c r="CK96" s="54"/>
      <c r="CL96" s="54"/>
      <c r="CM96" s="54"/>
      <c r="CN96" s="54"/>
      <c r="CO96" s="54"/>
      <c r="CP96" s="54"/>
      <c r="CQ96" s="54"/>
      <c r="CR96" s="54"/>
      <c r="CS96" s="54"/>
      <c r="CT96" s="54"/>
      <c r="CU96" s="54"/>
      <c r="CV96" s="54"/>
      <c r="CW96" s="54"/>
      <c r="CX96" s="54"/>
      <c r="CY96" s="54"/>
      <c r="CZ96" s="54"/>
      <c r="DA96" s="54"/>
      <c r="DB96" s="54"/>
      <c r="DC96" s="54"/>
      <c r="DD96" s="54"/>
      <c r="DE96" s="54"/>
      <c r="DF96" s="54"/>
      <c r="DG96" s="54"/>
      <c r="DH96" s="54"/>
      <c r="DI96" s="54"/>
      <c r="DJ96" s="54"/>
      <c r="DK96" s="54"/>
      <c r="DL96" s="54"/>
      <c r="DM96" s="54"/>
      <c r="DN96" s="54"/>
      <c r="DO96" s="54"/>
      <c r="DP96" s="54"/>
      <c r="DQ96" s="54"/>
      <c r="DR96" s="54"/>
      <c r="DS96" s="54"/>
      <c r="DT96" s="54"/>
      <c r="DU96" s="54"/>
      <c r="DV96" s="54"/>
      <c r="DW96" s="54"/>
      <c r="DX96" s="54"/>
      <c r="DY96" s="54"/>
      <c r="DZ96" s="54"/>
      <c r="EA96" s="54"/>
      <c r="EB96" s="54"/>
      <c r="EC96" s="54"/>
      <c r="ED96" s="54"/>
      <c r="EE96" s="54"/>
      <c r="EF96" s="54"/>
      <c r="EG96" s="54"/>
      <c r="EH96" s="54"/>
      <c r="EI96" s="54"/>
      <c r="EJ96" s="54"/>
      <c r="EK96" s="54"/>
      <c r="EL96" s="54"/>
      <c r="EM96" s="54"/>
      <c r="EN96" s="54"/>
      <c r="EO96" s="54"/>
      <c r="EP96" s="54"/>
      <c r="EQ96" s="54"/>
      <c r="ER96" s="54"/>
      <c r="ES96" s="54"/>
      <c r="ET96" s="54"/>
      <c r="EU96" s="54"/>
      <c r="EV96" s="54"/>
      <c r="EW96" s="54"/>
      <c r="EX96" s="54"/>
      <c r="EY96" s="54"/>
      <c r="EZ96" s="54"/>
      <c r="FA96" s="54"/>
      <c r="FB96" s="54"/>
      <c r="FC96" s="54"/>
      <c r="FD96" s="54"/>
      <c r="FE96" s="54"/>
      <c r="FF96" s="54"/>
      <c r="FG96" s="54"/>
      <c r="FH96" s="54"/>
      <c r="FI96" s="54"/>
      <c r="FJ96" s="54"/>
      <c r="FK96" s="54"/>
      <c r="FL96" s="54"/>
      <c r="FM96" s="54"/>
      <c r="FN96" s="54"/>
      <c r="FO96" s="54"/>
      <c r="FP96" s="54"/>
      <c r="FQ96" s="54"/>
      <c r="FR96" s="54"/>
      <c r="FS96" s="54"/>
      <c r="FT96" s="54"/>
      <c r="FU96" s="54"/>
      <c r="FV96" s="54"/>
      <c r="FW96" s="54"/>
      <c r="FX96" s="54"/>
      <c r="FY96" s="54"/>
      <c r="FZ96" s="54"/>
      <c r="GA96" s="54"/>
      <c r="GB96" s="54"/>
      <c r="GC96" s="54"/>
      <c r="GD96" s="54"/>
      <c r="GE96" s="54"/>
      <c r="GF96" s="54"/>
      <c r="GG96" s="54"/>
      <c r="GH96" s="54"/>
      <c r="GI96" s="54"/>
      <c r="GJ96" s="54"/>
      <c r="GK96" s="54"/>
      <c r="GL96" s="54"/>
      <c r="GM96" s="54"/>
      <c r="GN96" s="54"/>
      <c r="GO96" s="54"/>
      <c r="GP96" s="54"/>
      <c r="GQ96" s="54"/>
      <c r="GR96" s="54"/>
      <c r="GS96" s="54"/>
      <c r="GT96" s="54"/>
      <c r="GU96" s="54"/>
      <c r="GV96" s="54"/>
      <c r="GW96" s="54"/>
      <c r="GX96" s="54"/>
      <c r="GY96" s="54"/>
      <c r="GZ96" s="54"/>
      <c r="HA96" s="54"/>
      <c r="HB96" s="54"/>
      <c r="HC96" s="54"/>
      <c r="HD96" s="54"/>
      <c r="HE96" s="54"/>
      <c r="HF96" s="54"/>
      <c r="HG96" s="54"/>
      <c r="HH96" s="54"/>
      <c r="HI96" s="54"/>
    </row>
    <row r="97" spans="1:21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  <c r="AS97" s="54"/>
      <c r="AT97" s="54"/>
      <c r="AU97" s="54"/>
      <c r="AV97" s="54"/>
      <c r="AW97" s="54"/>
      <c r="AX97" s="54"/>
      <c r="AY97" s="54"/>
      <c r="AZ97" s="54"/>
      <c r="BA97" s="54"/>
      <c r="BB97" s="54"/>
      <c r="BC97" s="54"/>
      <c r="BD97" s="54"/>
      <c r="BE97" s="54"/>
      <c r="BF97" s="54"/>
      <c r="BG97" s="54"/>
      <c r="BH97" s="54"/>
      <c r="BI97" s="54"/>
      <c r="BJ97" s="54"/>
      <c r="BK97" s="54"/>
      <c r="BL97" s="54"/>
      <c r="BM97" s="54"/>
      <c r="BN97" s="54"/>
      <c r="BO97" s="54"/>
      <c r="BP97" s="54"/>
      <c r="BQ97" s="54"/>
      <c r="BR97" s="54"/>
      <c r="BS97" s="54"/>
      <c r="BT97" s="54"/>
      <c r="BU97" s="54"/>
      <c r="BV97" s="54"/>
      <c r="BW97" s="54"/>
      <c r="BX97" s="54"/>
      <c r="BY97" s="54"/>
      <c r="BZ97" s="54"/>
      <c r="CA97" s="54"/>
      <c r="CB97" s="54"/>
      <c r="CC97" s="54"/>
      <c r="CD97" s="54"/>
      <c r="CE97" s="54"/>
      <c r="CF97" s="54"/>
      <c r="CG97" s="54"/>
      <c r="CH97" s="54"/>
      <c r="CI97" s="54"/>
      <c r="CJ97" s="54"/>
      <c r="CK97" s="54"/>
      <c r="CL97" s="54"/>
      <c r="CM97" s="54"/>
      <c r="CN97" s="54"/>
      <c r="CO97" s="54"/>
      <c r="CP97" s="54"/>
      <c r="CQ97" s="54"/>
      <c r="CR97" s="54"/>
      <c r="CS97" s="54"/>
      <c r="CT97" s="54"/>
      <c r="CU97" s="54"/>
      <c r="CV97" s="54"/>
      <c r="CW97" s="54"/>
      <c r="CX97" s="54"/>
      <c r="CY97" s="54"/>
      <c r="CZ97" s="54"/>
      <c r="DA97" s="54"/>
      <c r="DB97" s="54"/>
      <c r="DC97" s="54"/>
      <c r="DD97" s="54"/>
      <c r="DE97" s="54"/>
      <c r="DF97" s="54"/>
      <c r="DG97" s="54"/>
      <c r="DH97" s="54"/>
      <c r="DI97" s="54"/>
      <c r="DJ97" s="54"/>
      <c r="DK97" s="54"/>
      <c r="DL97" s="54"/>
      <c r="DM97" s="54"/>
      <c r="DN97" s="54"/>
      <c r="DO97" s="54"/>
      <c r="DP97" s="54"/>
      <c r="DQ97" s="54"/>
      <c r="DR97" s="54"/>
      <c r="DS97" s="54"/>
      <c r="DT97" s="54"/>
      <c r="DU97" s="54"/>
      <c r="DV97" s="54"/>
      <c r="DW97" s="54"/>
      <c r="DX97" s="54"/>
      <c r="DY97" s="54"/>
      <c r="DZ97" s="54"/>
      <c r="EA97" s="54"/>
      <c r="EB97" s="54"/>
      <c r="EC97" s="54"/>
      <c r="ED97" s="54"/>
      <c r="EE97" s="54"/>
      <c r="EF97" s="54"/>
      <c r="EG97" s="54"/>
      <c r="EH97" s="54"/>
      <c r="EI97" s="54"/>
      <c r="EJ97" s="54"/>
      <c r="EK97" s="54"/>
      <c r="EL97" s="54"/>
      <c r="EM97" s="54"/>
      <c r="EN97" s="54"/>
      <c r="EO97" s="54"/>
      <c r="EP97" s="54"/>
      <c r="EQ97" s="54"/>
      <c r="ER97" s="54"/>
      <c r="ES97" s="54"/>
      <c r="ET97" s="54"/>
      <c r="EU97" s="54"/>
      <c r="EV97" s="54"/>
      <c r="EW97" s="54"/>
      <c r="EX97" s="54"/>
      <c r="EY97" s="54"/>
      <c r="EZ97" s="54"/>
      <c r="FA97" s="54"/>
      <c r="FB97" s="54"/>
      <c r="FC97" s="54"/>
      <c r="FD97" s="54"/>
      <c r="FE97" s="54"/>
      <c r="FF97" s="54"/>
      <c r="FG97" s="54"/>
      <c r="FH97" s="54"/>
      <c r="FI97" s="54"/>
      <c r="FJ97" s="54"/>
      <c r="FK97" s="54"/>
      <c r="FL97" s="54"/>
      <c r="FM97" s="54"/>
      <c r="FN97" s="54"/>
      <c r="FO97" s="54"/>
      <c r="FP97" s="54"/>
      <c r="FQ97" s="54"/>
      <c r="FR97" s="54"/>
      <c r="FS97" s="54"/>
      <c r="FT97" s="54"/>
      <c r="FU97" s="54"/>
      <c r="FV97" s="54"/>
      <c r="FW97" s="54"/>
      <c r="FX97" s="54"/>
      <c r="FY97" s="54"/>
      <c r="FZ97" s="54"/>
      <c r="GA97" s="54"/>
      <c r="GB97" s="54"/>
      <c r="GC97" s="54"/>
      <c r="GD97" s="54"/>
      <c r="GE97" s="54"/>
      <c r="GF97" s="54"/>
      <c r="GG97" s="54"/>
      <c r="GH97" s="54"/>
      <c r="GI97" s="54"/>
      <c r="GJ97" s="54"/>
      <c r="GK97" s="54"/>
      <c r="GL97" s="54"/>
      <c r="GM97" s="54"/>
      <c r="GN97" s="54"/>
      <c r="GO97" s="54"/>
      <c r="GP97" s="54"/>
      <c r="GQ97" s="54"/>
      <c r="GR97" s="54"/>
      <c r="GS97" s="54"/>
      <c r="GT97" s="54"/>
      <c r="GU97" s="54"/>
      <c r="GV97" s="54"/>
      <c r="GW97" s="54"/>
      <c r="GX97" s="54"/>
      <c r="GY97" s="54"/>
      <c r="GZ97" s="54"/>
      <c r="HA97" s="54"/>
      <c r="HB97" s="54"/>
      <c r="HC97" s="54"/>
      <c r="HD97" s="54"/>
      <c r="HE97" s="54"/>
      <c r="HF97" s="54"/>
      <c r="HG97" s="54"/>
      <c r="HH97" s="54"/>
      <c r="HI97" s="54"/>
    </row>
    <row r="98" spans="1:217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  <c r="AS98" s="54"/>
      <c r="AT98" s="54"/>
      <c r="AU98" s="54"/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  <c r="BG98" s="54"/>
      <c r="BH98" s="54"/>
      <c r="BI98" s="54"/>
      <c r="BJ98" s="54"/>
      <c r="BK98" s="54"/>
      <c r="BL98" s="54"/>
      <c r="BM98" s="54"/>
      <c r="BN98" s="54"/>
      <c r="BO98" s="54"/>
      <c r="BP98" s="54"/>
      <c r="BQ98" s="54"/>
      <c r="BR98" s="54"/>
      <c r="BS98" s="54"/>
      <c r="BT98" s="54"/>
      <c r="BU98" s="54"/>
      <c r="BV98" s="54"/>
      <c r="BW98" s="54"/>
      <c r="BX98" s="54"/>
      <c r="BY98" s="54"/>
      <c r="BZ98" s="54"/>
      <c r="CA98" s="54"/>
      <c r="CB98" s="54"/>
      <c r="CC98" s="54"/>
      <c r="CD98" s="54"/>
      <c r="CE98" s="54"/>
      <c r="CF98" s="54"/>
      <c r="CG98" s="54"/>
      <c r="CH98" s="54"/>
      <c r="CI98" s="54"/>
      <c r="CJ98" s="54"/>
      <c r="CK98" s="54"/>
      <c r="CL98" s="54"/>
      <c r="CM98" s="54"/>
      <c r="CN98" s="54"/>
      <c r="CO98" s="54"/>
      <c r="CP98" s="54"/>
      <c r="CQ98" s="54"/>
      <c r="CR98" s="54"/>
      <c r="CS98" s="54"/>
      <c r="CT98" s="54"/>
      <c r="CU98" s="54"/>
      <c r="CV98" s="54"/>
      <c r="CW98" s="54"/>
      <c r="CX98" s="54"/>
      <c r="CY98" s="54"/>
      <c r="CZ98" s="54"/>
      <c r="DA98" s="54"/>
      <c r="DB98" s="54"/>
      <c r="DC98" s="54"/>
      <c r="DD98" s="54"/>
      <c r="DE98" s="54"/>
      <c r="DF98" s="54"/>
      <c r="DG98" s="54"/>
      <c r="DH98" s="54"/>
      <c r="DI98" s="54"/>
      <c r="DJ98" s="54"/>
      <c r="DK98" s="54"/>
      <c r="DL98" s="54"/>
      <c r="DM98" s="54"/>
      <c r="DN98" s="54"/>
      <c r="DO98" s="54"/>
      <c r="DP98" s="54"/>
      <c r="DQ98" s="54"/>
      <c r="DR98" s="54"/>
      <c r="DS98" s="54"/>
      <c r="DT98" s="54"/>
      <c r="DU98" s="54"/>
      <c r="DV98" s="54"/>
      <c r="DW98" s="54"/>
      <c r="DX98" s="54"/>
      <c r="DY98" s="54"/>
      <c r="DZ98" s="54"/>
      <c r="EA98" s="54"/>
      <c r="EB98" s="54"/>
      <c r="EC98" s="54"/>
      <c r="ED98" s="54"/>
      <c r="EE98" s="54"/>
      <c r="EF98" s="54"/>
      <c r="EG98" s="54"/>
      <c r="EH98" s="54"/>
      <c r="EI98" s="54"/>
      <c r="EJ98" s="54"/>
      <c r="EK98" s="54"/>
      <c r="EL98" s="54"/>
      <c r="EM98" s="54"/>
      <c r="EN98" s="54"/>
      <c r="EO98" s="54"/>
      <c r="EP98" s="54"/>
      <c r="EQ98" s="54"/>
      <c r="ER98" s="54"/>
      <c r="ES98" s="54"/>
      <c r="ET98" s="54"/>
      <c r="EU98" s="54"/>
      <c r="EV98" s="54"/>
      <c r="EW98" s="54"/>
      <c r="EX98" s="54"/>
      <c r="EY98" s="54"/>
      <c r="EZ98" s="54"/>
      <c r="FA98" s="54"/>
      <c r="FB98" s="54"/>
      <c r="FC98" s="54"/>
      <c r="FD98" s="54"/>
      <c r="FE98" s="54"/>
      <c r="FF98" s="54"/>
      <c r="FG98" s="54"/>
      <c r="FH98" s="54"/>
      <c r="FI98" s="54"/>
      <c r="FJ98" s="54"/>
      <c r="FK98" s="54"/>
      <c r="FL98" s="54"/>
      <c r="FM98" s="54"/>
      <c r="FN98" s="54"/>
      <c r="FO98" s="54"/>
      <c r="FP98" s="54"/>
      <c r="FQ98" s="54"/>
      <c r="FR98" s="54"/>
      <c r="FS98" s="54"/>
      <c r="FT98" s="54"/>
      <c r="FU98" s="54"/>
      <c r="FV98" s="54"/>
      <c r="FW98" s="54"/>
      <c r="FX98" s="54"/>
      <c r="FY98" s="54"/>
      <c r="FZ98" s="54"/>
      <c r="GA98" s="54"/>
      <c r="GB98" s="54"/>
      <c r="GC98" s="54"/>
      <c r="GD98" s="54"/>
      <c r="GE98" s="54"/>
      <c r="GF98" s="54"/>
      <c r="GG98" s="54"/>
      <c r="GH98" s="54"/>
      <c r="GI98" s="54"/>
      <c r="GJ98" s="54"/>
      <c r="GK98" s="54"/>
      <c r="GL98" s="54"/>
      <c r="GM98" s="54"/>
      <c r="GN98" s="54"/>
      <c r="GO98" s="54"/>
      <c r="GP98" s="54"/>
      <c r="GQ98" s="54"/>
      <c r="GR98" s="54"/>
      <c r="GS98" s="54"/>
      <c r="GT98" s="54"/>
      <c r="GU98" s="54"/>
      <c r="GV98" s="54"/>
      <c r="GW98" s="54"/>
      <c r="GX98" s="54"/>
      <c r="GY98" s="54"/>
      <c r="GZ98" s="54"/>
      <c r="HA98" s="54"/>
      <c r="HB98" s="54"/>
      <c r="HC98" s="54"/>
      <c r="HD98" s="54"/>
      <c r="HE98" s="54"/>
      <c r="HF98" s="54"/>
      <c r="HG98" s="54"/>
      <c r="HH98" s="54"/>
      <c r="HI98" s="54"/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4EFFF"/>
  </sheetPr>
  <dimension ref="A1:XFD88"/>
  <sheetViews>
    <sheetView zoomScale="90" zoomScaleNormal="90" workbookViewId="0">
      <selection activeCell="B1" sqref="B1"/>
    </sheetView>
  </sheetViews>
  <sheetFormatPr defaultColWidth="9.140625" defaultRowHeight="12.75"/>
  <cols>
    <col min="1" max="1" width="11.140625" style="54" customWidth="1"/>
    <col min="2" max="2" width="18.7109375" style="54" customWidth="1"/>
    <col min="3" max="3" width="12.42578125" style="54" customWidth="1"/>
    <col min="4" max="4" width="10.7109375" style="54" bestFit="1" customWidth="1"/>
    <col min="5" max="5" width="13.140625" style="54" bestFit="1" customWidth="1"/>
    <col min="6" max="6" width="13.42578125" style="54" bestFit="1" customWidth="1"/>
    <col min="7" max="7" width="17.28515625" style="54" bestFit="1" customWidth="1"/>
    <col min="8" max="8" width="16.85546875" style="54" bestFit="1" customWidth="1"/>
    <col min="9" max="9" width="11.7109375" style="54" bestFit="1" customWidth="1"/>
    <col min="10" max="10" width="14" style="54" bestFit="1" customWidth="1"/>
    <col min="11" max="11" width="10.7109375" style="54" bestFit="1" customWidth="1"/>
    <col min="12" max="12" width="13.28515625" style="54" bestFit="1" customWidth="1"/>
    <col min="13" max="13" width="13" style="54" bestFit="1" customWidth="1"/>
    <col min="14" max="14" width="14" style="54" bestFit="1" customWidth="1"/>
    <col min="15" max="15" width="11" style="54" bestFit="1" customWidth="1"/>
    <col min="16" max="16" width="12.140625" style="54" bestFit="1" customWidth="1"/>
    <col min="17" max="17" width="13.85546875" style="54" bestFit="1" customWidth="1"/>
    <col min="18" max="18" width="12.7109375" style="54" bestFit="1" customWidth="1"/>
    <col min="19" max="19" width="10.85546875" style="54" bestFit="1" customWidth="1"/>
    <col min="20" max="20" width="11.7109375" style="54" bestFit="1" customWidth="1"/>
    <col min="21" max="21" width="11.140625" style="54" bestFit="1" customWidth="1"/>
    <col min="22" max="23" width="10.7109375" style="54" bestFit="1" customWidth="1"/>
    <col min="24" max="24" width="11" style="54" bestFit="1" customWidth="1"/>
    <col min="25" max="25" width="11.42578125" style="54" bestFit="1" customWidth="1"/>
    <col min="26" max="26" width="10.7109375" style="54" bestFit="1" customWidth="1"/>
    <col min="27" max="27" width="12.85546875" style="54" bestFit="1" customWidth="1"/>
    <col min="28" max="28" width="10.7109375" style="54" bestFit="1" customWidth="1"/>
    <col min="29" max="29" width="16.7109375" style="54" bestFit="1" customWidth="1"/>
    <col min="30" max="30" width="14.7109375" style="54" bestFit="1" customWidth="1"/>
    <col min="31" max="31" width="10.7109375" style="54" bestFit="1" customWidth="1"/>
    <col min="32" max="32" width="11.85546875" style="54" bestFit="1" customWidth="1"/>
    <col min="33" max="33" width="11" style="54" bestFit="1" customWidth="1"/>
    <col min="34" max="34" width="14.7109375" style="54" bestFit="1" customWidth="1"/>
    <col min="35" max="35" width="15.42578125" style="54" bestFit="1" customWidth="1"/>
    <col min="36" max="36" width="10.85546875" style="54" bestFit="1" customWidth="1"/>
    <col min="37" max="37" width="15.140625" style="54" bestFit="1" customWidth="1"/>
    <col min="38" max="38" width="14.42578125" style="54" bestFit="1" customWidth="1"/>
    <col min="39" max="39" width="12.85546875" style="54" bestFit="1" customWidth="1"/>
    <col min="40" max="40" width="15.7109375" style="54" bestFit="1" customWidth="1"/>
    <col min="41" max="41" width="13.42578125" style="54" bestFit="1" customWidth="1"/>
    <col min="42" max="42" width="10.42578125" style="54" bestFit="1" customWidth="1"/>
    <col min="43" max="16384" width="9.140625" style="54"/>
  </cols>
  <sheetData>
    <row r="1" spans="1:42" ht="18.75">
      <c r="A1" s="15" t="s">
        <v>148</v>
      </c>
    </row>
    <row r="2" spans="1:42">
      <c r="C2" s="12"/>
    </row>
    <row r="3" spans="1:42">
      <c r="A3" s="14" t="s">
        <v>509</v>
      </c>
    </row>
    <row r="4" spans="1:42">
      <c r="A4" s="51" t="s">
        <v>97</v>
      </c>
      <c r="B4" s="51" t="s">
        <v>98</v>
      </c>
      <c r="C4" s="51" t="s">
        <v>149</v>
      </c>
      <c r="D4" s="51" t="s">
        <v>150</v>
      </c>
      <c r="E4" s="51" t="s">
        <v>151</v>
      </c>
      <c r="F4" s="51" t="s">
        <v>152</v>
      </c>
      <c r="G4" s="51" t="s">
        <v>153</v>
      </c>
      <c r="H4" s="51" t="s">
        <v>154</v>
      </c>
      <c r="I4" s="51" t="s">
        <v>155</v>
      </c>
      <c r="J4" s="51" t="s">
        <v>156</v>
      </c>
      <c r="K4" s="51" t="s">
        <v>157</v>
      </c>
      <c r="L4" s="51" t="s">
        <v>158</v>
      </c>
      <c r="M4" s="51" t="s">
        <v>159</v>
      </c>
      <c r="N4" s="51" t="s">
        <v>160</v>
      </c>
      <c r="O4" s="51" t="s">
        <v>161</v>
      </c>
      <c r="P4" s="51" t="s">
        <v>162</v>
      </c>
      <c r="Q4" s="51" t="s">
        <v>163</v>
      </c>
      <c r="R4" s="51" t="s">
        <v>164</v>
      </c>
      <c r="S4" s="51" t="s">
        <v>165</v>
      </c>
      <c r="T4" s="51" t="s">
        <v>166</v>
      </c>
      <c r="U4" s="51" t="s">
        <v>167</v>
      </c>
      <c r="V4" s="51" t="s">
        <v>168</v>
      </c>
      <c r="W4" s="51" t="s">
        <v>169</v>
      </c>
      <c r="X4" s="51" t="s">
        <v>170</v>
      </c>
      <c r="Y4" s="51" t="s">
        <v>171</v>
      </c>
      <c r="Z4" s="51" t="s">
        <v>172</v>
      </c>
      <c r="AA4" s="51" t="s">
        <v>173</v>
      </c>
      <c r="AB4" s="51" t="s">
        <v>174</v>
      </c>
      <c r="AC4" s="51" t="s">
        <v>175</v>
      </c>
      <c r="AD4" s="51" t="s">
        <v>176</v>
      </c>
      <c r="AE4" s="51" t="s">
        <v>177</v>
      </c>
      <c r="AF4" s="51" t="s">
        <v>178</v>
      </c>
      <c r="AG4" s="51" t="s">
        <v>179</v>
      </c>
      <c r="AH4" s="51" t="s">
        <v>180</v>
      </c>
      <c r="AI4" s="51" t="s">
        <v>181</v>
      </c>
      <c r="AJ4" s="51" t="s">
        <v>182</v>
      </c>
      <c r="AK4" s="51" t="s">
        <v>183</v>
      </c>
      <c r="AL4" s="51" t="s">
        <v>184</v>
      </c>
      <c r="AM4" s="51" t="s">
        <v>185</v>
      </c>
      <c r="AN4" s="51" t="s">
        <v>186</v>
      </c>
      <c r="AO4" s="51" t="s">
        <v>187</v>
      </c>
      <c r="AP4" s="51" t="s">
        <v>188</v>
      </c>
    </row>
    <row r="5" spans="1:42" s="148" customFormat="1">
      <c r="A5" s="90" t="s">
        <v>137</v>
      </c>
      <c r="B5" s="91" t="s">
        <v>71</v>
      </c>
      <c r="C5" s="30">
        <f>C62/Conversions!E$48*1000</f>
        <v>0.4862181328086348</v>
      </c>
      <c r="D5" s="30">
        <f>D62/Conversions!F$48*1000</f>
        <v>1.0661991348854218</v>
      </c>
      <c r="E5" s="30" t="e">
        <f>E62/Conversions!G$48*1000</f>
        <v>#VALUE!</v>
      </c>
      <c r="F5" s="30">
        <f>F62/Conversions!H$48*1000</f>
        <v>0.48259448546413497</v>
      </c>
      <c r="G5" s="30">
        <f>G62/Conversions!I$48*1000</f>
        <v>0.37835710346070944</v>
      </c>
      <c r="H5" s="30" t="e">
        <f>H62/Conversions!J$48*1000</f>
        <v>#VALUE!</v>
      </c>
      <c r="I5" s="30">
        <f>I62/Conversions!K$48*1000</f>
        <v>0.97253046344964511</v>
      </c>
      <c r="J5" s="30" t="e">
        <f>J62/Conversions!L$48*1000</f>
        <v>#VALUE!</v>
      </c>
      <c r="K5" s="30">
        <f>K62/Conversions!M$48*1000</f>
        <v>3.0104258927592191</v>
      </c>
      <c r="L5" s="30">
        <f>L62/Conversions!N$48*1000</f>
        <v>1.4985890452889203</v>
      </c>
      <c r="M5" s="30">
        <f>M62/Conversions!O$48*1000</f>
        <v>1.3297896236875064</v>
      </c>
      <c r="N5" s="30">
        <f>N62/Conversions!P$48*1000</f>
        <v>1.670982492900301</v>
      </c>
      <c r="O5" s="30">
        <f>O62/Conversions!Q$48*1000</f>
        <v>1.6459441116975366</v>
      </c>
      <c r="P5" s="30">
        <f>P62/Conversions!R$48*1000</f>
        <v>1.291004930097033</v>
      </c>
      <c r="Q5" s="30">
        <f>Q62/Conversions!S$48*1000</f>
        <v>0.33340021573324546</v>
      </c>
      <c r="R5" s="30">
        <f>R62/Conversions!T$48*1000</f>
        <v>0.70470394699313366</v>
      </c>
      <c r="S5" s="30" t="e">
        <f>S62/Conversions!U$48*1000</f>
        <v>#VALUE!</v>
      </c>
      <c r="T5" s="30" t="e">
        <f>T62/Conversions!V$48*1000</f>
        <v>#VALUE!</v>
      </c>
      <c r="U5" s="30">
        <f>U62/Conversions!W$48*1000</f>
        <v>1.009102976543762</v>
      </c>
      <c r="V5" s="30">
        <f>V62/Conversions!X$48*1000</f>
        <v>1.2833745113276975</v>
      </c>
      <c r="W5" s="30">
        <f>W62/Conversions!Y$48*1000</f>
        <v>1.9109646411919283</v>
      </c>
      <c r="X5" s="30">
        <f>X62/Conversions!Z$48*1000</f>
        <v>0.48378502946839214</v>
      </c>
      <c r="Y5" s="30">
        <f>Y62/Conversions!AA$48*1000</f>
        <v>0.95850912547827238</v>
      </c>
      <c r="Z5" s="30">
        <f>Z62/Conversions!AB$48*1000</f>
        <v>1.6375056580654894</v>
      </c>
      <c r="AA5" s="30">
        <f>AA62/Conversions!AC$48*1000</f>
        <v>1.1717125118870519</v>
      </c>
      <c r="AB5" s="30">
        <f>AB62/Conversions!AD$48*1000</f>
        <v>1.8734297198397849</v>
      </c>
      <c r="AC5" s="30" t="e">
        <f>AC62/Conversions!AE$48*1000</f>
        <v>#VALUE!</v>
      </c>
      <c r="AD5" s="30">
        <f>AD62/Conversions!AF$48*1000</f>
        <v>0.7076091108662147</v>
      </c>
      <c r="AE5" s="30">
        <f>AE62/Conversions!AG$48*1000</f>
        <v>0.93647891349709822</v>
      </c>
      <c r="AF5" s="30">
        <f>AF62/Conversions!AH$48*1000</f>
        <v>1.3018927778365232</v>
      </c>
      <c r="AG5" s="30">
        <f>AG62/Conversions!AI$48*1000</f>
        <v>1.0763481350689401</v>
      </c>
      <c r="AH5" s="30">
        <f>AH62/Conversions!AJ$48*1000</f>
        <v>2.0888070961946048</v>
      </c>
      <c r="AI5" s="30">
        <f>AI62/Conversions!AK$48*1000</f>
        <v>0.84586653274714563</v>
      </c>
      <c r="AJ5" s="30">
        <f>AJ62/Conversions!AL$48*1000</f>
        <v>0.75628266161200874</v>
      </c>
      <c r="AK5" s="30">
        <f>AK62/Conversions!AM$48*1000</f>
        <v>1.0024647204653927</v>
      </c>
      <c r="AL5" s="30">
        <f>AL62/Conversions!AN$48*1000</f>
        <v>0.62992497748215237</v>
      </c>
      <c r="AM5" s="30">
        <f>AM62/Conversions!AO$48*1000</f>
        <v>2.5288864837335172</v>
      </c>
      <c r="AN5" s="30">
        <f>AN62/Conversions!AP$48*1000</f>
        <v>0.21737994798822766</v>
      </c>
      <c r="AO5" s="30" t="e">
        <f>AO62/Conversions!AQ$48*1000</f>
        <v>#VALUE!</v>
      </c>
      <c r="AP5" s="30">
        <f>AP62/Conversions!AR$48*1000</f>
        <v>0.29474605519345487</v>
      </c>
    </row>
    <row r="6" spans="1:42" s="96" customFormat="1">
      <c r="A6" s="21"/>
      <c r="B6" s="53"/>
      <c r="C6" s="132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</row>
    <row r="7" spans="1:42" s="96" customFormat="1">
      <c r="A7" s="21"/>
      <c r="B7" s="53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</row>
    <row r="8" spans="1:42" s="96" customFormat="1">
      <c r="A8" s="21"/>
      <c r="B8" s="53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</row>
    <row r="9" spans="1:42" s="96" customFormat="1">
      <c r="A9" s="21"/>
      <c r="B9" s="22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</row>
    <row r="10" spans="1:42">
      <c r="A10" s="21"/>
      <c r="B10" s="22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</row>
    <row r="11" spans="1:42">
      <c r="A11" s="21"/>
      <c r="B11" s="22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</row>
    <row r="12" spans="1:42">
      <c r="A12" s="21"/>
      <c r="B12" s="22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</row>
    <row r="13" spans="1:42">
      <c r="A13" s="21"/>
      <c r="B13" s="21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</row>
    <row r="15" spans="1:42">
      <c r="A15" s="14" t="s">
        <v>512</v>
      </c>
    </row>
    <row r="16" spans="1:42">
      <c r="A16" s="56" t="s">
        <v>97</v>
      </c>
      <c r="B16" s="56" t="s">
        <v>98</v>
      </c>
      <c r="C16" s="51" t="s">
        <v>149</v>
      </c>
      <c r="D16" s="51" t="s">
        <v>150</v>
      </c>
      <c r="E16" s="51" t="s">
        <v>151</v>
      </c>
      <c r="F16" s="51" t="s">
        <v>152</v>
      </c>
      <c r="G16" s="51" t="s">
        <v>153</v>
      </c>
      <c r="H16" s="51" t="s">
        <v>154</v>
      </c>
      <c r="I16" s="51" t="s">
        <v>155</v>
      </c>
      <c r="J16" s="51" t="s">
        <v>156</v>
      </c>
      <c r="K16" s="51" t="s">
        <v>157</v>
      </c>
      <c r="L16" s="51" t="s">
        <v>158</v>
      </c>
      <c r="M16" s="51" t="s">
        <v>159</v>
      </c>
      <c r="N16" s="51" t="s">
        <v>160</v>
      </c>
      <c r="O16" s="51" t="s">
        <v>161</v>
      </c>
      <c r="P16" s="51" t="s">
        <v>162</v>
      </c>
      <c r="Q16" s="51" t="s">
        <v>163</v>
      </c>
      <c r="R16" s="51" t="s">
        <v>164</v>
      </c>
      <c r="S16" s="51" t="s">
        <v>165</v>
      </c>
      <c r="T16" s="51" t="s">
        <v>166</v>
      </c>
      <c r="U16" s="51" t="s">
        <v>167</v>
      </c>
      <c r="V16" s="51" t="s">
        <v>168</v>
      </c>
      <c r="W16" s="51" t="s">
        <v>169</v>
      </c>
      <c r="X16" s="51" t="s">
        <v>170</v>
      </c>
      <c r="Y16" s="51" t="s">
        <v>171</v>
      </c>
      <c r="Z16" s="51" t="s">
        <v>172</v>
      </c>
      <c r="AA16" s="51" t="s">
        <v>173</v>
      </c>
      <c r="AB16" s="51" t="s">
        <v>174</v>
      </c>
      <c r="AC16" s="51" t="s">
        <v>175</v>
      </c>
      <c r="AD16" s="51" t="s">
        <v>176</v>
      </c>
      <c r="AE16" s="51" t="s">
        <v>177</v>
      </c>
      <c r="AF16" s="51" t="s">
        <v>178</v>
      </c>
      <c r="AG16" s="51" t="s">
        <v>179</v>
      </c>
      <c r="AH16" s="51" t="s">
        <v>180</v>
      </c>
      <c r="AI16" s="51" t="s">
        <v>181</v>
      </c>
      <c r="AJ16" s="51" t="s">
        <v>182</v>
      </c>
      <c r="AK16" s="51" t="s">
        <v>183</v>
      </c>
      <c r="AL16" s="51" t="s">
        <v>184</v>
      </c>
      <c r="AM16" s="51" t="s">
        <v>185</v>
      </c>
      <c r="AN16" s="51" t="s">
        <v>186</v>
      </c>
      <c r="AO16" s="51" t="s">
        <v>187</v>
      </c>
      <c r="AP16" s="51" t="s">
        <v>188</v>
      </c>
    </row>
    <row r="17" spans="1:42" s="173" customFormat="1">
      <c r="A17" s="90" t="s">
        <v>137</v>
      </c>
      <c r="B17" s="91" t="s">
        <v>71</v>
      </c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</row>
    <row r="18" spans="1:42" s="96" customFormat="1">
      <c r="A18" s="21"/>
      <c r="B18" s="53"/>
      <c r="C18" s="23" t="s">
        <v>442</v>
      </c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</row>
    <row r="19" spans="1:42" s="96" customFormat="1">
      <c r="A19" s="21"/>
      <c r="B19" s="53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156"/>
      <c r="AL19" s="29"/>
    </row>
    <row r="20" spans="1:42" s="96" customFormat="1">
      <c r="A20" s="21"/>
      <c r="B20" s="53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156"/>
      <c r="AL20" s="29"/>
    </row>
    <row r="21" spans="1:42" s="96" customFormat="1">
      <c r="A21" s="21"/>
      <c r="B21" s="22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</row>
    <row r="22" spans="1:42" s="96" customFormat="1">
      <c r="A22" s="21"/>
      <c r="B22" s="22"/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</row>
    <row r="23" spans="1:42" s="96" customFormat="1">
      <c r="A23" s="21"/>
      <c r="B23" s="22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</row>
    <row r="24" spans="1:42" s="96" customFormat="1">
      <c r="A24" s="21"/>
      <c r="B24" s="22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</row>
    <row r="25" spans="1:42" s="96" customFormat="1">
      <c r="A25" s="21"/>
      <c r="B25" s="21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</row>
    <row r="27" spans="1:42">
      <c r="A27" s="14" t="s">
        <v>510</v>
      </c>
    </row>
    <row r="28" spans="1:42">
      <c r="A28" s="56" t="s">
        <v>97</v>
      </c>
      <c r="B28" s="56" t="s">
        <v>98</v>
      </c>
      <c r="C28" s="51" t="s">
        <v>149</v>
      </c>
      <c r="D28" s="51" t="s">
        <v>150</v>
      </c>
      <c r="E28" s="51" t="s">
        <v>151</v>
      </c>
      <c r="F28" s="51" t="s">
        <v>152</v>
      </c>
      <c r="G28" s="51" t="s">
        <v>153</v>
      </c>
      <c r="H28" s="51" t="s">
        <v>154</v>
      </c>
      <c r="I28" s="51" t="s">
        <v>155</v>
      </c>
      <c r="J28" s="51" t="s">
        <v>156</v>
      </c>
      <c r="K28" s="51" t="s">
        <v>157</v>
      </c>
      <c r="L28" s="51" t="s">
        <v>158</v>
      </c>
      <c r="M28" s="51" t="s">
        <v>159</v>
      </c>
      <c r="N28" s="51" t="s">
        <v>160</v>
      </c>
      <c r="O28" s="51" t="s">
        <v>161</v>
      </c>
      <c r="P28" s="51" t="s">
        <v>162</v>
      </c>
      <c r="Q28" s="51" t="s">
        <v>163</v>
      </c>
      <c r="R28" s="51" t="s">
        <v>164</v>
      </c>
      <c r="S28" s="51" t="s">
        <v>165</v>
      </c>
      <c r="T28" s="51" t="s">
        <v>166</v>
      </c>
      <c r="U28" s="51" t="s">
        <v>167</v>
      </c>
      <c r="V28" s="51" t="s">
        <v>168</v>
      </c>
      <c r="W28" s="51" t="s">
        <v>169</v>
      </c>
      <c r="X28" s="51" t="s">
        <v>170</v>
      </c>
      <c r="Y28" s="51" t="s">
        <v>171</v>
      </c>
      <c r="Z28" s="51" t="s">
        <v>172</v>
      </c>
      <c r="AA28" s="51" t="s">
        <v>173</v>
      </c>
      <c r="AB28" s="51" t="s">
        <v>174</v>
      </c>
      <c r="AC28" s="51" t="s">
        <v>175</v>
      </c>
      <c r="AD28" s="51" t="s">
        <v>176</v>
      </c>
      <c r="AE28" s="51" t="s">
        <v>177</v>
      </c>
      <c r="AF28" s="51" t="s">
        <v>178</v>
      </c>
      <c r="AG28" s="51" t="s">
        <v>179</v>
      </c>
      <c r="AH28" s="51" t="s">
        <v>180</v>
      </c>
      <c r="AI28" s="51" t="s">
        <v>181</v>
      </c>
      <c r="AJ28" s="51" t="s">
        <v>182</v>
      </c>
      <c r="AK28" s="51" t="s">
        <v>183</v>
      </c>
      <c r="AL28" s="51" t="s">
        <v>184</v>
      </c>
      <c r="AM28" s="51" t="s">
        <v>185</v>
      </c>
      <c r="AN28" s="51" t="s">
        <v>186</v>
      </c>
      <c r="AO28" s="51" t="s">
        <v>187</v>
      </c>
      <c r="AP28" s="51" t="s">
        <v>188</v>
      </c>
    </row>
    <row r="29" spans="1:42" s="173" customFormat="1">
      <c r="A29" s="90" t="s">
        <v>137</v>
      </c>
      <c r="B29" s="91" t="s">
        <v>71</v>
      </c>
      <c r="C29" s="30">
        <f>C78/Conversions!E$49*1000</f>
        <v>2.0640839079595501E-2</v>
      </c>
      <c r="D29" s="30" t="e">
        <f>D78/Conversions!F$49*1000</f>
        <v>#VALUE!</v>
      </c>
      <c r="E29" s="30" t="e">
        <f>E78/Conversions!G$49*1000</f>
        <v>#VALUE!</v>
      </c>
      <c r="F29" s="30">
        <f>F78/Conversions!H$49*1000</f>
        <v>1.3322133782900848E-2</v>
      </c>
      <c r="G29" s="30">
        <f>G78/Conversions!I$49*1000</f>
        <v>1.316842871198173E-2</v>
      </c>
      <c r="H29" s="30" t="e">
        <f>H78/Conversions!J$49*1000</f>
        <v>#VALUE!</v>
      </c>
      <c r="I29" s="30">
        <f>I78/Conversions!K$49*1000</f>
        <v>1.766360743301771E-2</v>
      </c>
      <c r="J29" s="30" t="e">
        <f>J78/Conversions!L$49*1000</f>
        <v>#VALUE!</v>
      </c>
      <c r="K29" s="30" t="e">
        <f>K78/Conversions!M$49*1000</f>
        <v>#VALUE!</v>
      </c>
      <c r="L29" s="30">
        <f>L78/Conversions!N$49*1000</f>
        <v>4.6374345134945261E-2</v>
      </c>
      <c r="M29" s="30">
        <f>M78/Conversions!O$49*1000</f>
        <v>4.9553822113074131E-2</v>
      </c>
      <c r="N29" s="30">
        <f>N78/Conversions!P$49*1000</f>
        <v>5.185643280881376E-2</v>
      </c>
      <c r="O29" s="30">
        <f>O78/Conversions!Q$49*1000</f>
        <v>5.1875677011576124E-2</v>
      </c>
      <c r="P29" s="30" t="e">
        <f>P78/Conversions!R$49*1000</f>
        <v>#VALUE!</v>
      </c>
      <c r="Q29" s="30">
        <f>Q78/Conversions!S$49*1000</f>
        <v>1.1403750726509383E-2</v>
      </c>
      <c r="R29" s="30">
        <f>R78/Conversions!T$49*1000</f>
        <v>2.0468270534760434E-2</v>
      </c>
      <c r="S29" s="30" t="e">
        <f>S78/Conversions!U$49*1000</f>
        <v>#VALUE!</v>
      </c>
      <c r="T29" s="30" t="e">
        <f>T78/Conversions!V$49*1000</f>
        <v>#VALUE!</v>
      </c>
      <c r="U29" s="30">
        <f>U78/Conversions!W$49*1000</f>
        <v>3.5736284289820147E-2</v>
      </c>
      <c r="V29" s="30" t="e">
        <f>V78/Conversions!X$49*1000</f>
        <v>#VALUE!</v>
      </c>
      <c r="W29" s="30" t="e">
        <f>W78/Conversions!Y$49*1000</f>
        <v>#VALUE!</v>
      </c>
      <c r="X29" s="30">
        <f>X78/Conversions!Z$49*1000</f>
        <v>3.0078512314810336E-2</v>
      </c>
      <c r="Y29" s="30">
        <f>Y78/Conversions!AA$49*1000</f>
        <v>3.8033709678212319E-2</v>
      </c>
      <c r="Z29" s="30" t="e">
        <f>Z78/Conversions!AB$49*1000</f>
        <v>#VALUE!</v>
      </c>
      <c r="AA29" s="30" t="e">
        <f>AA78/Conversions!AC$49*1000</f>
        <v>#VALUE!</v>
      </c>
      <c r="AB29" s="30" t="e">
        <f>AB78/Conversions!AD$49*1000</f>
        <v>#VALUE!</v>
      </c>
      <c r="AC29" s="30" t="e">
        <f>AC78/Conversions!AE$49*1000</f>
        <v>#VALUE!</v>
      </c>
      <c r="AD29" s="30">
        <f>AD78/Conversions!AF$49*1000</f>
        <v>1.7778241762991653E-2</v>
      </c>
      <c r="AE29" s="30" t="e">
        <f>AE78/Conversions!AG$49*1000</f>
        <v>#VALUE!</v>
      </c>
      <c r="AF29" s="30">
        <f>AF78/Conversions!AH$49*1000</f>
        <v>1.9142283116059158E-2</v>
      </c>
      <c r="AG29" s="30">
        <f>AG78/Conversions!AI$49*1000</f>
        <v>4.0321729468272172E-2</v>
      </c>
      <c r="AH29" s="30">
        <f>AH78/Conversions!AJ$49*1000</f>
        <v>3.617612425632856E-2</v>
      </c>
      <c r="AI29" s="30">
        <f>AI78/Conversions!AK$49*1000</f>
        <v>1.3413577630905086E-2</v>
      </c>
      <c r="AJ29" s="30">
        <f>AJ78/Conversions!AL$49*1000</f>
        <v>2.9410679072026762E-2</v>
      </c>
      <c r="AK29" s="30">
        <f>AK78/Conversions!AM$49*1000</f>
        <v>2.617792359378732E-2</v>
      </c>
      <c r="AL29" s="30">
        <f>AL78/Conversions!AN$49*1000</f>
        <v>1.5204841309091183E-2</v>
      </c>
      <c r="AM29" s="30" t="e">
        <f>AM78/Conversions!AO$49*1000</f>
        <v>#VALUE!</v>
      </c>
      <c r="AN29" s="30">
        <f>AN78/Conversions!AP$49*1000</f>
        <v>4.2649756366207941E-3</v>
      </c>
      <c r="AO29" s="30" t="e">
        <f>AO78/Conversions!AQ$49*1000</f>
        <v>#VALUE!</v>
      </c>
      <c r="AP29" s="30">
        <f>AP78/Conversions!AR$49*1000</f>
        <v>1.4809886932414395E-2</v>
      </c>
    </row>
    <row r="30" spans="1:42" s="96" customFormat="1">
      <c r="A30" s="21"/>
      <c r="B30" s="53"/>
      <c r="C30" s="132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</row>
    <row r="31" spans="1:42" s="96" customFormat="1">
      <c r="A31" s="21"/>
      <c r="B31" s="53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</row>
    <row r="32" spans="1:42" s="96" customFormat="1">
      <c r="A32" s="21"/>
      <c r="B32" s="53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</row>
    <row r="33" spans="1:42" s="96" customFormat="1">
      <c r="A33" s="21"/>
      <c r="B33" s="22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</row>
    <row r="34" spans="1:42" s="96" customFormat="1">
      <c r="A34" s="21"/>
      <c r="B34" s="22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</row>
    <row r="35" spans="1:42" s="96" customFormat="1">
      <c r="A35" s="21"/>
      <c r="B35" s="22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</row>
    <row r="36" spans="1:42" s="96" customFormat="1">
      <c r="A36" s="21"/>
      <c r="B36" s="22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</row>
    <row r="37" spans="1:42" s="96" customFormat="1">
      <c r="A37" s="21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</row>
    <row r="39" spans="1:42">
      <c r="A39" s="14" t="s">
        <v>511</v>
      </c>
      <c r="D39" s="45"/>
    </row>
    <row r="40" spans="1:42">
      <c r="A40" s="56" t="s">
        <v>97</v>
      </c>
      <c r="B40" s="56" t="s">
        <v>98</v>
      </c>
      <c r="C40" s="51" t="s">
        <v>149</v>
      </c>
      <c r="D40" s="51" t="s">
        <v>150</v>
      </c>
      <c r="E40" s="51" t="s">
        <v>151</v>
      </c>
      <c r="F40" s="51" t="s">
        <v>152</v>
      </c>
      <c r="G40" s="51" t="s">
        <v>153</v>
      </c>
      <c r="H40" s="51" t="s">
        <v>154</v>
      </c>
      <c r="I40" s="51" t="s">
        <v>155</v>
      </c>
      <c r="J40" s="51" t="s">
        <v>156</v>
      </c>
      <c r="K40" s="51" t="s">
        <v>157</v>
      </c>
      <c r="L40" s="51" t="s">
        <v>158</v>
      </c>
      <c r="M40" s="51" t="s">
        <v>159</v>
      </c>
      <c r="N40" s="51" t="s">
        <v>160</v>
      </c>
      <c r="O40" s="51" t="s">
        <v>161</v>
      </c>
      <c r="P40" s="51" t="s">
        <v>162</v>
      </c>
      <c r="Q40" s="51" t="s">
        <v>163</v>
      </c>
      <c r="R40" s="51" t="s">
        <v>164</v>
      </c>
      <c r="S40" s="51" t="s">
        <v>165</v>
      </c>
      <c r="T40" s="51" t="s">
        <v>166</v>
      </c>
      <c r="U40" s="51" t="s">
        <v>167</v>
      </c>
      <c r="V40" s="51" t="s">
        <v>168</v>
      </c>
      <c r="W40" s="51" t="s">
        <v>169</v>
      </c>
      <c r="X40" s="51" t="s">
        <v>170</v>
      </c>
      <c r="Y40" s="51" t="s">
        <v>171</v>
      </c>
      <c r="Z40" s="51" t="s">
        <v>172</v>
      </c>
      <c r="AA40" s="51" t="s">
        <v>173</v>
      </c>
      <c r="AB40" s="51" t="s">
        <v>174</v>
      </c>
      <c r="AC40" s="51" t="s">
        <v>175</v>
      </c>
      <c r="AD40" s="51" t="s">
        <v>176</v>
      </c>
      <c r="AE40" s="51" t="s">
        <v>177</v>
      </c>
      <c r="AF40" s="51" t="s">
        <v>178</v>
      </c>
      <c r="AG40" s="51" t="s">
        <v>179</v>
      </c>
      <c r="AH40" s="51" t="s">
        <v>180</v>
      </c>
      <c r="AI40" s="51" t="s">
        <v>181</v>
      </c>
      <c r="AJ40" s="51" t="s">
        <v>182</v>
      </c>
      <c r="AK40" s="51" t="s">
        <v>183</v>
      </c>
      <c r="AL40" s="51" t="s">
        <v>184</v>
      </c>
      <c r="AM40" s="51" t="s">
        <v>185</v>
      </c>
      <c r="AN40" s="51" t="s">
        <v>186</v>
      </c>
      <c r="AO40" s="51" t="s">
        <v>187</v>
      </c>
      <c r="AP40" s="51" t="s">
        <v>188</v>
      </c>
    </row>
    <row r="41" spans="1:42" s="173" customFormat="1">
      <c r="A41" s="90" t="s">
        <v>137</v>
      </c>
      <c r="B41" s="91" t="s">
        <v>71</v>
      </c>
      <c r="C41" s="30">
        <f>C88/Conversions!E$50*1000</f>
        <v>1.618058564186876E-2</v>
      </c>
      <c r="D41" s="30" t="e">
        <f>D88/Conversions!F$50*1000</f>
        <v>#VALUE!</v>
      </c>
      <c r="E41" s="30" t="e">
        <f>E88/Conversions!G$50*1000</f>
        <v>#VALUE!</v>
      </c>
      <c r="F41" s="30">
        <f>F88/Conversions!H$50*1000</f>
        <v>1.393558824051926E-2</v>
      </c>
      <c r="G41" s="30" t="e">
        <f>G88/Conversions!I$50*1000</f>
        <v>#VALUE!</v>
      </c>
      <c r="H41" s="30" t="e">
        <f>H88/Conversions!J$50*1000</f>
        <v>#VALUE!</v>
      </c>
      <c r="I41" s="30" t="e">
        <f>I88/Conversions!K$50*1000</f>
        <v>#VALUE!</v>
      </c>
      <c r="J41" s="30" t="e">
        <f>J88/Conversions!L$50*1000</f>
        <v>#VALUE!</v>
      </c>
      <c r="K41" s="30" t="e">
        <f>K88/Conversions!M$50*1000</f>
        <v>#VALUE!</v>
      </c>
      <c r="L41" s="30" t="e">
        <f>L88/Conversions!N$50*1000</f>
        <v>#VALUE!</v>
      </c>
      <c r="M41" s="30" t="e">
        <f>M88/Conversions!O$50*1000</f>
        <v>#VALUE!</v>
      </c>
      <c r="N41" s="30" t="e">
        <f>N88/Conversions!P$50*1000</f>
        <v>#VALUE!</v>
      </c>
      <c r="O41" s="30" t="e">
        <f>O88/Conversions!Q$50*1000</f>
        <v>#VALUE!</v>
      </c>
      <c r="P41" s="30" t="e">
        <f>P88/Conversions!R$50*1000</f>
        <v>#VALUE!</v>
      </c>
      <c r="Q41" s="30" t="e">
        <f>Q88/Conversions!S$50*1000</f>
        <v>#VALUE!</v>
      </c>
      <c r="R41" s="30" t="e">
        <f>R88/Conversions!T$50*1000</f>
        <v>#VALUE!</v>
      </c>
      <c r="S41" s="30" t="e">
        <f>S88/Conversions!U$50*1000</f>
        <v>#VALUE!</v>
      </c>
      <c r="T41" s="30" t="e">
        <f>T88/Conversions!V$50*1000</f>
        <v>#VALUE!</v>
      </c>
      <c r="U41" s="30" t="e">
        <f>U88/Conversions!W$50*1000</f>
        <v>#VALUE!</v>
      </c>
      <c r="V41" s="30" t="e">
        <f>V88/Conversions!X$50*1000</f>
        <v>#VALUE!</v>
      </c>
      <c r="W41" s="30" t="e">
        <f>W88/Conversions!Y$50*1000</f>
        <v>#VALUE!</v>
      </c>
      <c r="X41" s="30" t="e">
        <f>X88/Conversions!Z$50*1000</f>
        <v>#VALUE!</v>
      </c>
      <c r="Y41" s="30" t="e">
        <f>Y88/Conversions!AA$50*1000</f>
        <v>#VALUE!</v>
      </c>
      <c r="Z41" s="30" t="e">
        <f>Z88/Conversions!AB$50*1000</f>
        <v>#VALUE!</v>
      </c>
      <c r="AA41" s="30" t="e">
        <f>AA88/Conversions!AC$50*1000</f>
        <v>#VALUE!</v>
      </c>
      <c r="AB41" s="30" t="e">
        <f>AB88/Conversions!AD$50*1000</f>
        <v>#VALUE!</v>
      </c>
      <c r="AC41" s="30" t="e">
        <f>AC88/Conversions!AE$50*1000</f>
        <v>#VALUE!</v>
      </c>
      <c r="AD41" s="30">
        <f>AD88/Conversions!AF$50*1000</f>
        <v>3.3262438881092378E-2</v>
      </c>
      <c r="AE41" s="30" t="e">
        <f>AE88/Conversions!AG$50*1000</f>
        <v>#VALUE!</v>
      </c>
      <c r="AF41" s="30">
        <f>AF88/Conversions!AH$50*1000</f>
        <v>6.40070445337306E-2</v>
      </c>
      <c r="AG41" s="30">
        <f>AG88/Conversions!AI$50*1000</f>
        <v>6.0139605849953703E-2</v>
      </c>
      <c r="AH41" s="30">
        <f>AH88/Conversions!AJ$50*1000</f>
        <v>4.0925836303658078E-2</v>
      </c>
      <c r="AI41" s="30" t="e">
        <f>AI88/Conversions!AK$50*1000</f>
        <v>#VALUE!</v>
      </c>
      <c r="AJ41" s="30" t="e">
        <f>AJ88/Conversions!AL$50*1000</f>
        <v>#VALUE!</v>
      </c>
      <c r="AK41" s="30" t="e">
        <f>AK88/Conversions!AM$50*1000</f>
        <v>#VALUE!</v>
      </c>
      <c r="AL41" s="30" t="e">
        <f>AL88/Conversions!AN$50*1000</f>
        <v>#VALUE!</v>
      </c>
      <c r="AM41" s="30" t="e">
        <f>AM88/Conversions!AO$50*1000</f>
        <v>#VALUE!</v>
      </c>
      <c r="AN41" s="30" t="e">
        <f>AN88/Conversions!AP$50*1000</f>
        <v>#VALUE!</v>
      </c>
      <c r="AO41" s="30" t="e">
        <f>AO88/Conversions!AQ$50*1000</f>
        <v>#VALUE!</v>
      </c>
      <c r="AP41" s="30" t="e">
        <f>AP88/Conversions!AR$50*1000</f>
        <v>#VALUE!</v>
      </c>
    </row>
    <row r="42" spans="1:42" s="96" customFormat="1">
      <c r="A42" s="21"/>
      <c r="B42" s="53"/>
      <c r="C42" s="132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</row>
    <row r="43" spans="1:42" s="96" customFormat="1">
      <c r="A43" s="21"/>
      <c r="B43" s="5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</row>
    <row r="44" spans="1:42" s="96" customFormat="1">
      <c r="A44" s="21"/>
      <c r="B44" s="5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</row>
    <row r="45" spans="1:42" s="96" customFormat="1">
      <c r="A45" s="21"/>
      <c r="B45" s="22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</row>
    <row r="51" spans="1:42" s="41" customFormat="1" ht="13.5" thickBot="1"/>
    <row r="52" spans="1:42" ht="13.5" thickTop="1"/>
    <row r="53" spans="1:42" ht="18.75">
      <c r="A53" s="15" t="s">
        <v>71</v>
      </c>
      <c r="B53" s="42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</row>
    <row r="54" spans="1:42" s="42" customFormat="1"/>
    <row r="55" spans="1:42">
      <c r="A55" s="14" t="s">
        <v>534</v>
      </c>
    </row>
    <row r="56" spans="1:42">
      <c r="A56" s="51" t="s">
        <v>97</v>
      </c>
      <c r="B56" s="51" t="s">
        <v>258</v>
      </c>
      <c r="C56" s="51" t="s">
        <v>149</v>
      </c>
      <c r="D56" s="51" t="s">
        <v>150</v>
      </c>
      <c r="E56" s="51" t="s">
        <v>151</v>
      </c>
      <c r="F56" s="51" t="s">
        <v>152</v>
      </c>
      <c r="G56" s="51" t="s">
        <v>153</v>
      </c>
      <c r="H56" s="51" t="s">
        <v>154</v>
      </c>
      <c r="I56" s="51" t="s">
        <v>155</v>
      </c>
      <c r="J56" s="51" t="s">
        <v>156</v>
      </c>
      <c r="K56" s="51" t="s">
        <v>157</v>
      </c>
      <c r="L56" s="51" t="s">
        <v>158</v>
      </c>
      <c r="M56" s="51" t="s">
        <v>159</v>
      </c>
      <c r="N56" s="51" t="s">
        <v>160</v>
      </c>
      <c r="O56" s="51" t="s">
        <v>161</v>
      </c>
      <c r="P56" s="51" t="s">
        <v>162</v>
      </c>
      <c r="Q56" s="51" t="s">
        <v>163</v>
      </c>
      <c r="R56" s="51" t="s">
        <v>164</v>
      </c>
      <c r="S56" s="51" t="s">
        <v>165</v>
      </c>
      <c r="T56" s="51" t="s">
        <v>166</v>
      </c>
      <c r="U56" s="51" t="s">
        <v>167</v>
      </c>
      <c r="V56" s="51" t="s">
        <v>168</v>
      </c>
      <c r="W56" s="51" t="s">
        <v>169</v>
      </c>
      <c r="X56" s="51" t="s">
        <v>170</v>
      </c>
      <c r="Y56" s="51" t="s">
        <v>171</v>
      </c>
      <c r="Z56" s="51" t="s">
        <v>172</v>
      </c>
      <c r="AA56" s="51" t="s">
        <v>173</v>
      </c>
      <c r="AB56" s="51" t="s">
        <v>174</v>
      </c>
      <c r="AC56" s="51" t="s">
        <v>175</v>
      </c>
      <c r="AD56" s="51" t="s">
        <v>176</v>
      </c>
      <c r="AE56" s="51" t="s">
        <v>177</v>
      </c>
      <c r="AF56" s="51" t="s">
        <v>178</v>
      </c>
      <c r="AG56" s="51" t="s">
        <v>179</v>
      </c>
      <c r="AH56" s="51" t="s">
        <v>180</v>
      </c>
      <c r="AI56" s="51" t="s">
        <v>181</v>
      </c>
      <c r="AJ56" s="51" t="s">
        <v>182</v>
      </c>
      <c r="AK56" s="51" t="s">
        <v>183</v>
      </c>
      <c r="AL56" s="51" t="s">
        <v>184</v>
      </c>
      <c r="AM56" s="51" t="s">
        <v>185</v>
      </c>
      <c r="AN56" s="51" t="s">
        <v>186</v>
      </c>
      <c r="AO56" s="51" t="s">
        <v>187</v>
      </c>
      <c r="AP56" s="51" t="s">
        <v>188</v>
      </c>
    </row>
    <row r="57" spans="1:42">
      <c r="A57" s="17" t="s">
        <v>271</v>
      </c>
      <c r="B57" s="52" t="s">
        <v>269</v>
      </c>
      <c r="C57" s="77"/>
      <c r="D57" s="77"/>
      <c r="E57" s="77"/>
      <c r="F57" s="77"/>
      <c r="G57" s="77"/>
      <c r="H57" s="77"/>
      <c r="I57" s="77"/>
      <c r="J57" s="77"/>
      <c r="K57" s="77">
        <v>11273</v>
      </c>
      <c r="L57" s="77"/>
      <c r="M57" s="77"/>
      <c r="N57" s="77"/>
      <c r="O57" s="77"/>
      <c r="P57" s="78">
        <v>10832.239104608267</v>
      </c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/>
      <c r="AF57" s="77"/>
      <c r="AG57" s="77"/>
      <c r="AH57" s="77"/>
      <c r="AI57" s="77">
        <v>7051</v>
      </c>
      <c r="AJ57" s="77"/>
      <c r="AK57" s="77"/>
      <c r="AL57" s="77"/>
      <c r="AM57" s="77"/>
      <c r="AN57" s="77"/>
      <c r="AO57" s="77"/>
      <c r="AP57" s="77"/>
    </row>
    <row r="58" spans="1:42">
      <c r="A58" s="17" t="s">
        <v>271</v>
      </c>
      <c r="B58" s="52" t="s">
        <v>266</v>
      </c>
      <c r="C58" s="75">
        <v>5615.8194339397323</v>
      </c>
      <c r="D58" s="75">
        <v>12314.600007926623</v>
      </c>
      <c r="E58" s="76" t="s">
        <v>351</v>
      </c>
      <c r="F58" s="75">
        <v>5573.9663071107589</v>
      </c>
      <c r="G58" s="75">
        <v>4370.0245449711947</v>
      </c>
      <c r="H58" s="76" t="s">
        <v>352</v>
      </c>
      <c r="I58" s="75">
        <v>11232.726852843402</v>
      </c>
      <c r="J58" s="75" t="s">
        <v>351</v>
      </c>
      <c r="K58" s="75">
        <v>23497.419061368983</v>
      </c>
      <c r="L58" s="75">
        <v>17308.703473087033</v>
      </c>
      <c r="M58" s="75">
        <v>15359.070153590701</v>
      </c>
      <c r="N58" s="75">
        <v>19299.847792998477</v>
      </c>
      <c r="O58" s="75">
        <v>19010.654490106546</v>
      </c>
      <c r="P58" s="75">
        <v>4078.8678380124638</v>
      </c>
      <c r="Q58" s="75">
        <v>3850.7724917189853</v>
      </c>
      <c r="R58" s="75">
        <v>8139.3305877706944</v>
      </c>
      <c r="S58" s="75" t="s">
        <v>351</v>
      </c>
      <c r="T58" s="75" t="s">
        <v>351</v>
      </c>
      <c r="U58" s="75">
        <v>11655.139379080452</v>
      </c>
      <c r="V58" s="75">
        <v>14822.975605834905</v>
      </c>
      <c r="W58" s="75">
        <v>22071.64160576677</v>
      </c>
      <c r="X58" s="75">
        <v>5587.717090359929</v>
      </c>
      <c r="Y58" s="75">
        <v>11070.780399274046</v>
      </c>
      <c r="Z58" s="75">
        <v>18913.190350656405</v>
      </c>
      <c r="AA58" s="75">
        <v>13533.279512295449</v>
      </c>
      <c r="AB58" s="75">
        <v>21638.113264149513</v>
      </c>
      <c r="AC58" s="75" t="s">
        <v>351</v>
      </c>
      <c r="AD58" s="75">
        <v>8172.8852305047812</v>
      </c>
      <c r="AE58" s="75">
        <v>10816.331450891485</v>
      </c>
      <c r="AF58" s="75">
        <v>15036.861584011845</v>
      </c>
      <c r="AG58" s="75">
        <v>12431.820960046258</v>
      </c>
      <c r="AH58" s="75">
        <v>24125.721961047686</v>
      </c>
      <c r="AI58" s="75">
        <v>2718.7584532295309</v>
      </c>
      <c r="AJ58" s="75">
        <v>8735.0647416187003</v>
      </c>
      <c r="AK58" s="75">
        <v>11578.467521375285</v>
      </c>
      <c r="AL58" s="75">
        <v>7275.6334899188596</v>
      </c>
      <c r="AM58" s="75">
        <v>29208.638887122124</v>
      </c>
      <c r="AN58" s="75">
        <v>2510.7383992640293</v>
      </c>
      <c r="AO58" s="75" t="s">
        <v>351</v>
      </c>
      <c r="AP58" s="75">
        <v>3404.3169374844042</v>
      </c>
    </row>
    <row r="59" spans="1:42">
      <c r="A59" s="21"/>
      <c r="B59" s="53"/>
      <c r="C59" s="81"/>
      <c r="D59" s="81"/>
      <c r="E59" s="81"/>
      <c r="F59" s="81"/>
      <c r="G59" s="81"/>
      <c r="H59" s="81"/>
      <c r="I59" s="81"/>
      <c r="J59" s="81"/>
      <c r="K59" s="81"/>
      <c r="L59" s="81"/>
      <c r="M59" s="81"/>
      <c r="N59" s="81"/>
      <c r="O59" s="81"/>
      <c r="P59" s="81"/>
      <c r="Q59" s="81"/>
      <c r="R59" s="81"/>
      <c r="S59" s="81"/>
      <c r="T59" s="81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  <c r="AN59" s="81"/>
      <c r="AO59" s="81"/>
      <c r="AP59" s="81"/>
    </row>
    <row r="60" spans="1:42">
      <c r="A60" s="17" t="s">
        <v>263</v>
      </c>
      <c r="B60" s="52" t="s">
        <v>269</v>
      </c>
      <c r="C60" s="133">
        <f>C57/Conversions!E44</f>
        <v>0</v>
      </c>
      <c r="D60" s="133">
        <f>D57/Conversions!F44</f>
        <v>0</v>
      </c>
      <c r="E60" s="133">
        <f>E57/Conversions!G44</f>
        <v>0</v>
      </c>
      <c r="F60" s="133">
        <f>F57/Conversions!H44</f>
        <v>0</v>
      </c>
      <c r="G60" s="133">
        <f>G57/Conversions!I44</f>
        <v>0</v>
      </c>
      <c r="H60" s="133">
        <f>H57/Conversions!J44</f>
        <v>0</v>
      </c>
      <c r="I60" s="133">
        <f>I57/Conversions!K44</f>
        <v>0</v>
      </c>
      <c r="J60" s="133">
        <f>J57/Conversions!L44</f>
        <v>0</v>
      </c>
      <c r="K60" s="133">
        <f>K57/Conversions!M44</f>
        <v>22.545999999999999</v>
      </c>
      <c r="L60" s="133">
        <f>L57/Conversions!N44</f>
        <v>0</v>
      </c>
      <c r="M60" s="133">
        <f>M57/Conversions!O44</f>
        <v>0</v>
      </c>
      <c r="N60" s="133">
        <f>N57/Conversions!P44</f>
        <v>0</v>
      </c>
      <c r="O60" s="133">
        <f>O57/Conversions!Q44</f>
        <v>0</v>
      </c>
      <c r="P60" s="133">
        <f>P57/Conversions!R44</f>
        <v>21.664478209216533</v>
      </c>
      <c r="Q60" s="133">
        <f>Q57/Conversions!S44</f>
        <v>0</v>
      </c>
      <c r="R60" s="133">
        <f>R57/Conversions!T44</f>
        <v>0</v>
      </c>
      <c r="S60" s="133">
        <f>S57/Conversions!U44</f>
        <v>0</v>
      </c>
      <c r="T60" s="133">
        <f>T57/Conversions!V44</f>
        <v>0</v>
      </c>
      <c r="U60" s="133">
        <f>U57/Conversions!W44</f>
        <v>0</v>
      </c>
      <c r="V60" s="133">
        <f>V57/Conversions!X44</f>
        <v>0</v>
      </c>
      <c r="W60" s="133">
        <f>W57/Conversions!Y44</f>
        <v>0</v>
      </c>
      <c r="X60" s="133">
        <f>X57/Conversions!Z44</f>
        <v>0</v>
      </c>
      <c r="Y60" s="133">
        <f>Y57/Conversions!AA44</f>
        <v>0</v>
      </c>
      <c r="Z60" s="133">
        <f>Z57/Conversions!AB44</f>
        <v>0</v>
      </c>
      <c r="AA60" s="133">
        <f>AA57/Conversions!AC44</f>
        <v>0</v>
      </c>
      <c r="AB60" s="133">
        <f>AB57/Conversions!AD44</f>
        <v>0</v>
      </c>
      <c r="AC60" s="133">
        <f>AC57/Conversions!AE44</f>
        <v>0</v>
      </c>
      <c r="AD60" s="133">
        <f>AD57/Conversions!AF44</f>
        <v>0</v>
      </c>
      <c r="AE60" s="133">
        <f>AE57/Conversions!AG44</f>
        <v>0</v>
      </c>
      <c r="AF60" s="133">
        <f>AF57/Conversions!AH44</f>
        <v>0</v>
      </c>
      <c r="AG60" s="133">
        <f>AG57/Conversions!AI44</f>
        <v>0</v>
      </c>
      <c r="AH60" s="133">
        <f>AH57/Conversions!AJ44</f>
        <v>0</v>
      </c>
      <c r="AI60" s="133">
        <f>AI57/Conversions!AK44</f>
        <v>14.102</v>
      </c>
      <c r="AJ60" s="133">
        <f>AJ57/Conversions!AL44</f>
        <v>0</v>
      </c>
      <c r="AK60" s="133">
        <f>AK57/Conversions!AM44</f>
        <v>0</v>
      </c>
      <c r="AL60" s="133">
        <f>AL57/Conversions!AN44</f>
        <v>0</v>
      </c>
      <c r="AM60" s="133">
        <f>AM57/Conversions!AO44</f>
        <v>0</v>
      </c>
      <c r="AN60" s="133">
        <f>AN57/Conversions!AP44</f>
        <v>0</v>
      </c>
      <c r="AO60" s="133">
        <f>AO57/Conversions!AQ44</f>
        <v>0</v>
      </c>
      <c r="AP60" s="133">
        <f>AP57/Conversions!AR44</f>
        <v>0</v>
      </c>
    </row>
    <row r="61" spans="1:42">
      <c r="A61" s="17" t="s">
        <v>263</v>
      </c>
      <c r="B61" s="52" t="s">
        <v>266</v>
      </c>
      <c r="C61" s="133">
        <f>C58/Conversions!E44</f>
        <v>11.231638867879465</v>
      </c>
      <c r="D61" s="133">
        <f>D58/Conversions!F44</f>
        <v>24.629200015853247</v>
      </c>
      <c r="E61" s="133" t="e">
        <f>E58/Conversions!G44</f>
        <v>#VALUE!</v>
      </c>
      <c r="F61" s="133">
        <f>F58/Conversions!H44</f>
        <v>11.147932614221517</v>
      </c>
      <c r="G61" s="133">
        <f>G58/Conversions!I44</f>
        <v>8.7400490899423886</v>
      </c>
      <c r="H61" s="133" t="e">
        <f>H58/Conversions!J44</f>
        <v>#VALUE!</v>
      </c>
      <c r="I61" s="133">
        <f>I58/Conversions!K44</f>
        <v>22.465453705686802</v>
      </c>
      <c r="J61" s="133" t="e">
        <f>J58/Conversions!L44</f>
        <v>#VALUE!</v>
      </c>
      <c r="K61" s="133">
        <f>K58/Conversions!M44</f>
        <v>46.994838122737967</v>
      </c>
      <c r="L61" s="133">
        <f>L58/Conversions!N44</f>
        <v>34.617406946174064</v>
      </c>
      <c r="M61" s="133">
        <f>M58/Conversions!O44</f>
        <v>30.7181403071814</v>
      </c>
      <c r="N61" s="133">
        <f>N58/Conversions!P44</f>
        <v>38.599695585996955</v>
      </c>
      <c r="O61" s="133">
        <f>O58/Conversions!Q44</f>
        <v>38.021308980213092</v>
      </c>
      <c r="P61" s="133">
        <f>P58/Conversions!R44</f>
        <v>8.1577356760249273</v>
      </c>
      <c r="Q61" s="133">
        <f>Q58/Conversions!S44</f>
        <v>7.7015449834379703</v>
      </c>
      <c r="R61" s="133">
        <f>R58/Conversions!T44</f>
        <v>16.278661175541387</v>
      </c>
      <c r="S61" s="133" t="e">
        <f>S58/Conversions!U44</f>
        <v>#VALUE!</v>
      </c>
      <c r="T61" s="133" t="e">
        <f>T58/Conversions!V44</f>
        <v>#VALUE!</v>
      </c>
      <c r="U61" s="133">
        <f>U58/Conversions!W44</f>
        <v>23.310278758160905</v>
      </c>
      <c r="V61" s="133">
        <f>V58/Conversions!X44</f>
        <v>29.645951211669811</v>
      </c>
      <c r="W61" s="133">
        <f>W58/Conversions!Y44</f>
        <v>44.143283211533543</v>
      </c>
      <c r="X61" s="133">
        <f>X58/Conversions!Z44</f>
        <v>11.175434180719858</v>
      </c>
      <c r="Y61" s="133">
        <f>Y58/Conversions!AA44</f>
        <v>22.141560798548092</v>
      </c>
      <c r="Z61" s="133">
        <f>Z58/Conversions!AB44</f>
        <v>37.826380701312807</v>
      </c>
      <c r="AA61" s="133">
        <f>AA58/Conversions!AC44</f>
        <v>27.066559024590898</v>
      </c>
      <c r="AB61" s="133">
        <f>AB58/Conversions!AD44</f>
        <v>43.276226528299027</v>
      </c>
      <c r="AC61" s="133" t="e">
        <f>AC58/Conversions!AE44</f>
        <v>#VALUE!</v>
      </c>
      <c r="AD61" s="133">
        <f>AD58/Conversions!AF44</f>
        <v>16.345770461009561</v>
      </c>
      <c r="AE61" s="133">
        <f>AE58/Conversions!AG44</f>
        <v>21.632662901782968</v>
      </c>
      <c r="AF61" s="133">
        <f>AF58/Conversions!AH44</f>
        <v>30.07372316802369</v>
      </c>
      <c r="AG61" s="133">
        <f>AG58/Conversions!AI44</f>
        <v>24.863641920092515</v>
      </c>
      <c r="AH61" s="133">
        <f>AH58/Conversions!AJ44</f>
        <v>48.251443922095369</v>
      </c>
      <c r="AI61" s="133">
        <f>AI58/Conversions!AK44</f>
        <v>5.437516906459062</v>
      </c>
      <c r="AJ61" s="133">
        <f>AJ58/Conversions!AL44</f>
        <v>17.4701294832374</v>
      </c>
      <c r="AK61" s="133">
        <f>AK58/Conversions!AM44</f>
        <v>23.156935042750572</v>
      </c>
      <c r="AL61" s="133">
        <f>AL58/Conversions!AN44</f>
        <v>14.551266979837719</v>
      </c>
      <c r="AM61" s="133">
        <f>AM58/Conversions!AO44</f>
        <v>58.417277774244248</v>
      </c>
      <c r="AN61" s="133">
        <f>AN58/Conversions!AP44</f>
        <v>5.0214767985280586</v>
      </c>
      <c r="AO61" s="133" t="e">
        <f>AO58/Conversions!AQ44</f>
        <v>#VALUE!</v>
      </c>
      <c r="AP61" s="133">
        <f>AP58/Conversions!AR44</f>
        <v>6.808633874968808</v>
      </c>
    </row>
    <row r="62" spans="1:42">
      <c r="A62" s="52" t="s">
        <v>263</v>
      </c>
      <c r="B62" s="52" t="s">
        <v>421</v>
      </c>
      <c r="C62" s="133">
        <f>SUM(C60:C61)</f>
        <v>11.231638867879465</v>
      </c>
      <c r="D62" s="133">
        <f t="shared" ref="D62:AP62" si="0">SUM(D60:D61)</f>
        <v>24.629200015853247</v>
      </c>
      <c r="E62" s="133" t="e">
        <f t="shared" si="0"/>
        <v>#VALUE!</v>
      </c>
      <c r="F62" s="133">
        <f t="shared" si="0"/>
        <v>11.147932614221517</v>
      </c>
      <c r="G62" s="133">
        <f t="shared" si="0"/>
        <v>8.7400490899423886</v>
      </c>
      <c r="H62" s="133" t="e">
        <f t="shared" si="0"/>
        <v>#VALUE!</v>
      </c>
      <c r="I62" s="133">
        <f t="shared" si="0"/>
        <v>22.465453705686802</v>
      </c>
      <c r="J62" s="133" t="e">
        <f t="shared" si="0"/>
        <v>#VALUE!</v>
      </c>
      <c r="K62" s="133">
        <f t="shared" si="0"/>
        <v>69.540838122737966</v>
      </c>
      <c r="L62" s="133">
        <f t="shared" si="0"/>
        <v>34.617406946174064</v>
      </c>
      <c r="M62" s="133">
        <f t="shared" si="0"/>
        <v>30.7181403071814</v>
      </c>
      <c r="N62" s="133">
        <f t="shared" si="0"/>
        <v>38.599695585996955</v>
      </c>
      <c r="O62" s="133">
        <f t="shared" si="0"/>
        <v>38.021308980213092</v>
      </c>
      <c r="P62" s="133">
        <f t="shared" si="0"/>
        <v>29.82221388524146</v>
      </c>
      <c r="Q62" s="133">
        <f t="shared" si="0"/>
        <v>7.7015449834379703</v>
      </c>
      <c r="R62" s="133">
        <f t="shared" si="0"/>
        <v>16.278661175541387</v>
      </c>
      <c r="S62" s="133" t="e">
        <f t="shared" si="0"/>
        <v>#VALUE!</v>
      </c>
      <c r="T62" s="133" t="e">
        <f t="shared" si="0"/>
        <v>#VALUE!</v>
      </c>
      <c r="U62" s="133">
        <f t="shared" si="0"/>
        <v>23.310278758160905</v>
      </c>
      <c r="V62" s="133">
        <f t="shared" si="0"/>
        <v>29.645951211669811</v>
      </c>
      <c r="W62" s="133">
        <f t="shared" si="0"/>
        <v>44.143283211533543</v>
      </c>
      <c r="X62" s="133">
        <f t="shared" si="0"/>
        <v>11.175434180719858</v>
      </c>
      <c r="Y62" s="133">
        <f t="shared" si="0"/>
        <v>22.141560798548092</v>
      </c>
      <c r="Z62" s="133">
        <f t="shared" si="0"/>
        <v>37.826380701312807</v>
      </c>
      <c r="AA62" s="133">
        <f t="shared" si="0"/>
        <v>27.066559024590898</v>
      </c>
      <c r="AB62" s="133">
        <f t="shared" si="0"/>
        <v>43.276226528299027</v>
      </c>
      <c r="AC62" s="133" t="e">
        <f t="shared" si="0"/>
        <v>#VALUE!</v>
      </c>
      <c r="AD62" s="133">
        <f t="shared" si="0"/>
        <v>16.345770461009561</v>
      </c>
      <c r="AE62" s="133">
        <f t="shared" si="0"/>
        <v>21.632662901782968</v>
      </c>
      <c r="AF62" s="133">
        <f t="shared" si="0"/>
        <v>30.07372316802369</v>
      </c>
      <c r="AG62" s="133">
        <f t="shared" si="0"/>
        <v>24.863641920092515</v>
      </c>
      <c r="AH62" s="133">
        <f t="shared" si="0"/>
        <v>48.251443922095369</v>
      </c>
      <c r="AI62" s="133">
        <f t="shared" si="0"/>
        <v>19.539516906459063</v>
      </c>
      <c r="AJ62" s="133">
        <f t="shared" si="0"/>
        <v>17.4701294832374</v>
      </c>
      <c r="AK62" s="133">
        <f t="shared" si="0"/>
        <v>23.156935042750572</v>
      </c>
      <c r="AL62" s="133">
        <f t="shared" si="0"/>
        <v>14.551266979837719</v>
      </c>
      <c r="AM62" s="133">
        <f t="shared" si="0"/>
        <v>58.417277774244248</v>
      </c>
      <c r="AN62" s="133">
        <f t="shared" si="0"/>
        <v>5.0214767985280586</v>
      </c>
      <c r="AO62" s="133" t="e">
        <f t="shared" si="0"/>
        <v>#VALUE!</v>
      </c>
      <c r="AP62" s="133">
        <f t="shared" si="0"/>
        <v>6.808633874968808</v>
      </c>
    </row>
    <row r="63" spans="1:42">
      <c r="A63" s="21"/>
      <c r="B63" s="53"/>
      <c r="C63" s="81"/>
      <c r="D63" s="81"/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</row>
    <row r="64" spans="1:42">
      <c r="A64" s="14" t="s">
        <v>538</v>
      </c>
    </row>
    <row r="65" spans="1:16384">
      <c r="A65" s="51" t="s">
        <v>97</v>
      </c>
      <c r="B65" s="51" t="s">
        <v>258</v>
      </c>
      <c r="C65" s="51" t="s">
        <v>149</v>
      </c>
      <c r="D65" s="51" t="s">
        <v>150</v>
      </c>
      <c r="E65" s="51" t="s">
        <v>151</v>
      </c>
      <c r="F65" s="51" t="s">
        <v>152</v>
      </c>
      <c r="G65" s="51" t="s">
        <v>153</v>
      </c>
      <c r="H65" s="51" t="s">
        <v>154</v>
      </c>
      <c r="I65" s="51" t="s">
        <v>155</v>
      </c>
      <c r="J65" s="51" t="s">
        <v>156</v>
      </c>
      <c r="K65" s="51" t="s">
        <v>157</v>
      </c>
      <c r="L65" s="51" t="s">
        <v>158</v>
      </c>
      <c r="M65" s="51" t="s">
        <v>159</v>
      </c>
      <c r="N65" s="51" t="s">
        <v>160</v>
      </c>
      <c r="O65" s="51" t="s">
        <v>161</v>
      </c>
      <c r="P65" s="51" t="s">
        <v>162</v>
      </c>
      <c r="Q65" s="51" t="s">
        <v>163</v>
      </c>
      <c r="R65" s="51" t="s">
        <v>164</v>
      </c>
      <c r="S65" s="51" t="s">
        <v>165</v>
      </c>
      <c r="T65" s="51" t="s">
        <v>166</v>
      </c>
      <c r="U65" s="51" t="s">
        <v>167</v>
      </c>
      <c r="V65" s="51" t="s">
        <v>168</v>
      </c>
      <c r="W65" s="51" t="s">
        <v>169</v>
      </c>
      <c r="X65" s="51" t="s">
        <v>170</v>
      </c>
      <c r="Y65" s="51" t="s">
        <v>171</v>
      </c>
      <c r="Z65" s="51" t="s">
        <v>172</v>
      </c>
      <c r="AA65" s="51" t="s">
        <v>173</v>
      </c>
      <c r="AB65" s="51" t="s">
        <v>174</v>
      </c>
      <c r="AC65" s="51" t="s">
        <v>175</v>
      </c>
      <c r="AD65" s="51" t="s">
        <v>176</v>
      </c>
      <c r="AE65" s="51" t="s">
        <v>177</v>
      </c>
      <c r="AF65" s="51" t="s">
        <v>178</v>
      </c>
      <c r="AG65" s="51" t="s">
        <v>179</v>
      </c>
      <c r="AH65" s="51" t="s">
        <v>180</v>
      </c>
      <c r="AI65" s="51" t="s">
        <v>181</v>
      </c>
      <c r="AJ65" s="51" t="s">
        <v>182</v>
      </c>
      <c r="AK65" s="51" t="s">
        <v>183</v>
      </c>
      <c r="AL65" s="51" t="s">
        <v>184</v>
      </c>
      <c r="AM65" s="51" t="s">
        <v>185</v>
      </c>
      <c r="AN65" s="51" t="s">
        <v>186</v>
      </c>
      <c r="AO65" s="51" t="s">
        <v>187</v>
      </c>
      <c r="AP65" s="51" t="s">
        <v>188</v>
      </c>
    </row>
    <row r="66" spans="1:16384">
      <c r="A66" s="17" t="s">
        <v>271</v>
      </c>
      <c r="B66" s="52" t="s">
        <v>377</v>
      </c>
      <c r="C66" s="133">
        <v>11928.18747150753</v>
      </c>
      <c r="D66" s="133">
        <v>22594.442123355548</v>
      </c>
      <c r="E66" s="133"/>
      <c r="F66" s="133">
        <v>5879.519656959621</v>
      </c>
      <c r="G66" s="133">
        <v>2076.0038271512894</v>
      </c>
      <c r="H66" s="133"/>
      <c r="I66" s="133">
        <v>988.9491237578892</v>
      </c>
      <c r="J66" s="133"/>
      <c r="K66" s="134">
        <v>5124.9271869398208</v>
      </c>
      <c r="L66" s="133">
        <v>5253.3149869993049</v>
      </c>
      <c r="M66" s="133">
        <v>12474.340016900447</v>
      </c>
      <c r="N66" s="133">
        <v>8791.4707960168271</v>
      </c>
      <c r="O66" s="133">
        <v>18671.527125942765</v>
      </c>
      <c r="P66" s="134">
        <v>1353.3885545765991</v>
      </c>
      <c r="Q66" s="133">
        <v>8891.6507712744842</v>
      </c>
      <c r="R66" s="133">
        <v>18920.3019047698</v>
      </c>
      <c r="S66" s="133"/>
      <c r="T66" s="133">
        <v>2663.7303128066865</v>
      </c>
      <c r="U66" s="133">
        <v>12819.812105087443</v>
      </c>
      <c r="V66" s="133">
        <v>549.01083285406503</v>
      </c>
      <c r="W66" s="133">
        <v>2735.67483466675</v>
      </c>
      <c r="X66" s="133">
        <v>5201.7463648003177</v>
      </c>
      <c r="Y66" s="133">
        <v>6073.5992167223394</v>
      </c>
      <c r="Z66" s="133">
        <v>4679.15670204867</v>
      </c>
      <c r="AA66" s="133">
        <v>11260.022778749402</v>
      </c>
      <c r="AB66" s="133">
        <v>14044.920258310538</v>
      </c>
      <c r="AC66" s="133"/>
      <c r="AD66" s="133">
        <v>12773.791188487095</v>
      </c>
      <c r="AE66" s="133">
        <v>2850.6518404597373</v>
      </c>
      <c r="AF66" s="133">
        <v>12550.729807474398</v>
      </c>
      <c r="AG66" s="133">
        <v>13963.415547782482</v>
      </c>
      <c r="AH66" s="133">
        <v>22022</v>
      </c>
      <c r="AI66" s="133">
        <v>638.63008344291097</v>
      </c>
      <c r="AJ66" s="133">
        <v>21933.25249433954</v>
      </c>
      <c r="AK66" s="133">
        <v>10852.411074879526</v>
      </c>
      <c r="AL66" s="133">
        <v>6853.641543918784</v>
      </c>
      <c r="AM66" s="133">
        <v>14559.681687207338</v>
      </c>
      <c r="AN66" s="133"/>
      <c r="AO66" s="135"/>
      <c r="AP66" s="135"/>
    </row>
    <row r="67" spans="1:16384">
      <c r="A67" s="17"/>
      <c r="B67" s="52"/>
      <c r="C67" s="134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P67" s="134"/>
      <c r="Q67" s="134"/>
      <c r="R67" s="134"/>
      <c r="S67" s="134"/>
      <c r="T67" s="134"/>
      <c r="U67" s="134"/>
      <c r="V67" s="134"/>
      <c r="W67" s="134"/>
      <c r="X67" s="134"/>
      <c r="Y67" s="134"/>
      <c r="Z67" s="134"/>
      <c r="AA67" s="134"/>
      <c r="AB67" s="134"/>
      <c r="AC67" s="134"/>
      <c r="AD67" s="134"/>
      <c r="AE67" s="134"/>
      <c r="AF67" s="134"/>
      <c r="AG67" s="134"/>
      <c r="AH67" s="134"/>
      <c r="AI67" s="134"/>
      <c r="AJ67" s="134"/>
      <c r="AK67" s="134"/>
      <c r="AL67" s="134"/>
      <c r="AM67" s="134"/>
      <c r="AN67" s="134"/>
      <c r="AO67" s="134"/>
      <c r="AP67" s="134"/>
    </row>
    <row r="68" spans="1:16384">
      <c r="A68" s="21"/>
      <c r="B68" s="53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</row>
    <row r="69" spans="1:16384" s="148" customFormat="1">
      <c r="A69" s="90" t="s">
        <v>263</v>
      </c>
      <c r="B69" s="91" t="s">
        <v>377</v>
      </c>
      <c r="C69" s="133">
        <f>C66/Conversions!E$47</f>
        <v>1.1732643414597572</v>
      </c>
      <c r="D69" s="133">
        <f>D66/Conversions!F$47</f>
        <v>2.2224041432808739</v>
      </c>
      <c r="E69" s="133">
        <f>E66/Conversions!G$47</f>
        <v>0</v>
      </c>
      <c r="F69" s="133">
        <f>F66/Conversions!H$47</f>
        <v>0.57831340888127425</v>
      </c>
      <c r="G69" s="133">
        <f>G66/Conversions!I$47</f>
        <v>0.20419709775258585</v>
      </c>
      <c r="H69" s="133">
        <f>H66/Conversions!J$47</f>
        <v>0</v>
      </c>
      <c r="I69" s="133">
        <f>I66/Conversions!K$47</f>
        <v>9.7273684304054683E-2</v>
      </c>
      <c r="J69" s="133">
        <f>J66/Conversions!L$47</f>
        <v>0</v>
      </c>
      <c r="K69" s="133">
        <f>K66/Conversions!M$47</f>
        <v>0.50409119871539221</v>
      </c>
      <c r="L69" s="133">
        <f>L66/Conversions!N$47</f>
        <v>0.51671950691796442</v>
      </c>
      <c r="M69" s="133">
        <f>M66/Conversions!O$47</f>
        <v>1.2269842639574211</v>
      </c>
      <c r="N69" s="133">
        <f>N66/Conversions!P$47</f>
        <v>0.86473483239509785</v>
      </c>
      <c r="O69" s="133">
        <f>O66/Conversions!Q$47</f>
        <v>1.8365436517320752</v>
      </c>
      <c r="P69" s="133">
        <f>P66/Conversions!R$47</f>
        <v>0.13312018569605893</v>
      </c>
      <c r="Q69" s="133">
        <f>Q66/Conversions!S$47</f>
        <v>0.87458860045322806</v>
      </c>
      <c r="R69" s="133">
        <f>R66/Conversions!T$47</f>
        <v>1.8610133021085049</v>
      </c>
      <c r="S69" s="133">
        <f>S66/Conversions!U$47</f>
        <v>0</v>
      </c>
      <c r="T69" s="133">
        <f>T66/Conversions!V$47</f>
        <v>0.26200626027606755</v>
      </c>
      <c r="U69" s="133">
        <f>U66/Conversions!W$47</f>
        <v>1.2609651250905682</v>
      </c>
      <c r="V69" s="133">
        <f>V66/Conversions!X$47</f>
        <v>5.4001065526629352E-2</v>
      </c>
      <c r="W69" s="133">
        <f>W66/Conversions!Y$47</f>
        <v>0.26908277062295904</v>
      </c>
      <c r="X69" s="133">
        <f>X66/Conversions!Z$47</f>
        <v>0.5116471834229821</v>
      </c>
      <c r="Y69" s="133">
        <f>Y66/Conversions!AA$47</f>
        <v>0.5974032016448203</v>
      </c>
      <c r="Z69" s="133">
        <f>Z66/Conversions!AB$47</f>
        <v>0.46024492151298396</v>
      </c>
      <c r="AA69" s="133">
        <f>AA66/Conversions!AC$47</f>
        <v>1.1075432241392855</v>
      </c>
      <c r="AB69" s="133">
        <f>AB66/Conversions!AD$47</f>
        <v>1.3814675663912006</v>
      </c>
      <c r="AC69" s="133">
        <f>AC66/Conversions!AE$47</f>
        <v>0</v>
      </c>
      <c r="AD69" s="133">
        <f>AD66/Conversions!AF$47</f>
        <v>1.2564384775561079</v>
      </c>
      <c r="AE69" s="133">
        <f>AE66/Conversions!AG$47</f>
        <v>0.28039198430751516</v>
      </c>
      <c r="AF69" s="133">
        <f>AF66/Conversions!AH$47</f>
        <v>1.2344980138499408</v>
      </c>
      <c r="AG69" s="133">
        <f>AG66/Conversions!AI$47</f>
        <v>1.3734507096179491</v>
      </c>
      <c r="AH69" s="133">
        <f>AH66/Conversions!AJ$47</f>
        <v>2.166098360655738</v>
      </c>
      <c r="AI69" s="133">
        <f>AI66/Conversions!AK$47</f>
        <v>6.2816073781269938E-2</v>
      </c>
      <c r="AJ69" s="133">
        <f>AJ66/Conversions!AL$47</f>
        <v>2.1573690978038895</v>
      </c>
      <c r="AK69" s="133">
        <f>AK66/Conversions!AM$47</f>
        <v>1.0674502696602814</v>
      </c>
      <c r="AL69" s="133">
        <f>AL66/Conversions!AN$47</f>
        <v>0.67412867645102803</v>
      </c>
      <c r="AM69" s="133">
        <f>AM66/Conversions!AO$47</f>
        <v>1.4320998380859677</v>
      </c>
      <c r="AN69" s="133">
        <f>AN66/Conversions!AP$47</f>
        <v>0</v>
      </c>
      <c r="AO69" s="133">
        <f>AO66/Conversions!AQ$47</f>
        <v>0</v>
      </c>
      <c r="AP69" s="133">
        <f>AP66/Conversions!AR$47</f>
        <v>0</v>
      </c>
      <c r="AQ69" s="54"/>
      <c r="AR69" s="54"/>
      <c r="AS69" s="54"/>
      <c r="AT69" s="54"/>
      <c r="AU69" s="54"/>
      <c r="AV69" s="54"/>
      <c r="AW69" s="54"/>
      <c r="AX69" s="54"/>
      <c r="AY69" s="54"/>
      <c r="AZ69" s="54"/>
      <c r="BA69" s="54"/>
      <c r="BB69" s="54"/>
      <c r="BC69" s="54"/>
      <c r="BD69" s="54"/>
      <c r="BE69" s="54"/>
      <c r="BF69" s="54"/>
      <c r="BG69" s="54"/>
      <c r="BH69" s="54"/>
      <c r="BI69" s="54"/>
      <c r="BJ69" s="54"/>
      <c r="BK69" s="54"/>
      <c r="BL69" s="54"/>
      <c r="BM69" s="54"/>
      <c r="BN69" s="54"/>
      <c r="BO69" s="54"/>
      <c r="BP69" s="54"/>
      <c r="BQ69" s="54"/>
      <c r="BR69" s="54"/>
      <c r="BS69" s="54"/>
      <c r="BT69" s="54"/>
      <c r="BU69" s="54"/>
      <c r="BV69" s="54"/>
      <c r="BW69" s="54"/>
      <c r="BX69" s="54"/>
      <c r="BY69" s="54"/>
      <c r="BZ69" s="54"/>
      <c r="CA69" s="54"/>
      <c r="CB69" s="54"/>
      <c r="CC69" s="54"/>
      <c r="CD69" s="54"/>
      <c r="CE69" s="54"/>
      <c r="CF69" s="54"/>
      <c r="CG69" s="54"/>
      <c r="CH69" s="54"/>
      <c r="CI69" s="54"/>
      <c r="CJ69" s="54"/>
      <c r="CK69" s="54"/>
      <c r="CL69" s="54"/>
      <c r="CM69" s="54"/>
      <c r="CN69" s="54"/>
      <c r="CO69" s="54"/>
      <c r="CP69" s="54"/>
      <c r="CQ69" s="54"/>
      <c r="CR69" s="54"/>
      <c r="CS69" s="54"/>
      <c r="CT69" s="54"/>
      <c r="CU69" s="54"/>
      <c r="CV69" s="54"/>
      <c r="CW69" s="54"/>
      <c r="CX69" s="54"/>
      <c r="CY69" s="54"/>
      <c r="CZ69" s="54"/>
      <c r="DA69" s="54"/>
      <c r="DB69" s="54"/>
      <c r="DC69" s="54"/>
      <c r="DD69" s="54"/>
      <c r="DE69" s="54"/>
      <c r="DF69" s="54"/>
      <c r="DG69" s="54"/>
      <c r="DH69" s="54"/>
      <c r="DI69" s="54"/>
      <c r="DJ69" s="54"/>
      <c r="DK69" s="54"/>
      <c r="DL69" s="54"/>
      <c r="DM69" s="54"/>
      <c r="DN69" s="54"/>
      <c r="DO69" s="54"/>
      <c r="DP69" s="54"/>
      <c r="DQ69" s="54"/>
      <c r="DR69" s="54"/>
      <c r="DS69" s="54"/>
      <c r="DT69" s="54"/>
      <c r="DU69" s="54"/>
      <c r="DV69" s="54"/>
      <c r="DW69" s="54"/>
      <c r="DX69" s="54"/>
      <c r="DY69" s="54"/>
      <c r="DZ69" s="54"/>
      <c r="EA69" s="54"/>
      <c r="EB69" s="54"/>
      <c r="EC69" s="54"/>
      <c r="ED69" s="54"/>
      <c r="EE69" s="54"/>
      <c r="EF69" s="54"/>
      <c r="EG69" s="54"/>
      <c r="EH69" s="54"/>
      <c r="EI69" s="54"/>
      <c r="EJ69" s="54"/>
      <c r="EK69" s="54"/>
      <c r="EL69" s="54"/>
      <c r="EM69" s="54"/>
      <c r="EN69" s="54"/>
      <c r="EO69" s="54"/>
      <c r="EP69" s="54"/>
      <c r="EQ69" s="54"/>
      <c r="ER69" s="54"/>
      <c r="ES69" s="54"/>
      <c r="ET69" s="54"/>
      <c r="EU69" s="54"/>
      <c r="EV69" s="54"/>
      <c r="EW69" s="54"/>
      <c r="EX69" s="54"/>
      <c r="EY69" s="54"/>
      <c r="EZ69" s="54"/>
      <c r="FA69" s="54"/>
      <c r="FB69" s="54"/>
      <c r="FC69" s="54"/>
      <c r="FD69" s="54"/>
      <c r="FE69" s="54"/>
      <c r="FF69" s="54"/>
      <c r="FG69" s="54"/>
      <c r="FH69" s="54"/>
      <c r="FI69" s="54"/>
      <c r="FJ69" s="54"/>
      <c r="FK69" s="54"/>
      <c r="FL69" s="54"/>
      <c r="FM69" s="54"/>
      <c r="FN69" s="54"/>
      <c r="FO69" s="54"/>
      <c r="FP69" s="54"/>
      <c r="FQ69" s="54"/>
      <c r="FR69" s="54"/>
      <c r="FS69" s="54"/>
      <c r="FT69" s="54"/>
      <c r="FU69" s="54"/>
      <c r="FV69" s="54"/>
      <c r="FW69" s="54"/>
      <c r="FX69" s="54"/>
      <c r="FY69" s="54"/>
      <c r="FZ69" s="54"/>
      <c r="GA69" s="54"/>
      <c r="GB69" s="54"/>
      <c r="GC69" s="54"/>
      <c r="GD69" s="54"/>
      <c r="GE69" s="54"/>
      <c r="GF69" s="54"/>
      <c r="GG69" s="54"/>
      <c r="GH69" s="54"/>
      <c r="GI69" s="54"/>
      <c r="GJ69" s="54"/>
      <c r="GK69" s="54"/>
      <c r="GL69" s="54"/>
      <c r="GM69" s="54"/>
      <c r="GN69" s="54"/>
      <c r="GO69" s="54"/>
      <c r="GP69" s="54"/>
      <c r="GQ69" s="54"/>
      <c r="GR69" s="54"/>
      <c r="GS69" s="54"/>
      <c r="GT69" s="54"/>
      <c r="GU69" s="54"/>
      <c r="GV69" s="54"/>
      <c r="GW69" s="54"/>
      <c r="GX69" s="54"/>
      <c r="GY69" s="54"/>
      <c r="GZ69" s="54"/>
      <c r="HA69" s="54"/>
      <c r="HB69" s="54"/>
      <c r="HC69" s="54"/>
      <c r="HD69" s="54"/>
      <c r="HE69" s="54"/>
      <c r="HF69" s="54"/>
      <c r="HG69" s="54"/>
      <c r="HH69" s="54"/>
      <c r="HI69" s="54"/>
      <c r="HJ69" s="54"/>
      <c r="HK69" s="54"/>
      <c r="HL69" s="54"/>
      <c r="HM69" s="54"/>
      <c r="HN69" s="54"/>
      <c r="HO69" s="54"/>
      <c r="HP69" s="54"/>
      <c r="HQ69" s="54"/>
      <c r="HR69" s="54"/>
      <c r="HS69" s="54"/>
      <c r="HT69" s="54"/>
      <c r="HU69" s="54"/>
      <c r="HV69" s="54"/>
      <c r="HW69" s="54"/>
      <c r="HX69" s="54"/>
      <c r="HY69" s="54"/>
      <c r="HZ69" s="54"/>
      <c r="IA69" s="54"/>
      <c r="IB69" s="54"/>
      <c r="IC69" s="54"/>
      <c r="ID69" s="54"/>
      <c r="IE69" s="54"/>
      <c r="IF69" s="54"/>
      <c r="IG69" s="54"/>
      <c r="IH69" s="54"/>
      <c r="II69" s="54"/>
      <c r="IJ69" s="54"/>
      <c r="IK69" s="54"/>
      <c r="IL69" s="54"/>
      <c r="IM69" s="54"/>
      <c r="IN69" s="54"/>
      <c r="IO69" s="54"/>
      <c r="IP69" s="54"/>
      <c r="IQ69" s="54"/>
      <c r="IR69" s="54"/>
      <c r="IS69" s="54"/>
      <c r="IT69" s="54"/>
      <c r="IU69" s="54"/>
      <c r="IV69" s="54"/>
      <c r="IW69" s="54"/>
      <c r="IX69" s="54"/>
      <c r="IY69" s="54"/>
      <c r="IZ69" s="54"/>
      <c r="JA69" s="54"/>
      <c r="JB69" s="54"/>
      <c r="JC69" s="54"/>
      <c r="JD69" s="54"/>
      <c r="JE69" s="54"/>
      <c r="JF69" s="54"/>
      <c r="JG69" s="54"/>
      <c r="JH69" s="54"/>
      <c r="JI69" s="54"/>
      <c r="JJ69" s="54"/>
      <c r="JK69" s="54"/>
      <c r="JL69" s="54"/>
      <c r="JM69" s="54"/>
      <c r="JN69" s="54"/>
      <c r="JO69" s="54"/>
      <c r="JP69" s="54"/>
      <c r="JQ69" s="54"/>
      <c r="JR69" s="54"/>
      <c r="JS69" s="54"/>
      <c r="JT69" s="54"/>
      <c r="JU69" s="90"/>
      <c r="JV69" s="91"/>
      <c r="JW69" s="90"/>
      <c r="JX69" s="91"/>
      <c r="JY69" s="90"/>
      <c r="JZ69" s="91"/>
      <c r="KA69" s="90"/>
      <c r="KB69" s="91"/>
      <c r="KC69" s="90"/>
      <c r="KD69" s="91"/>
      <c r="KE69" s="90"/>
      <c r="KF69" s="91"/>
      <c r="KG69" s="90"/>
      <c r="KH69" s="91"/>
      <c r="KI69" s="90"/>
      <c r="KJ69" s="91"/>
      <c r="KK69" s="90"/>
      <c r="KL69" s="91"/>
      <c r="KM69" s="90"/>
      <c r="KN69" s="91"/>
      <c r="KO69" s="90"/>
      <c r="KP69" s="91"/>
      <c r="KQ69" s="90"/>
      <c r="KR69" s="91"/>
      <c r="KS69" s="90"/>
      <c r="KT69" s="91"/>
      <c r="KU69" s="90"/>
      <c r="KV69" s="91"/>
      <c r="KW69" s="90"/>
      <c r="KX69" s="91"/>
      <c r="KY69" s="90"/>
      <c r="KZ69" s="91"/>
      <c r="LA69" s="90"/>
      <c r="LB69" s="91"/>
      <c r="LC69" s="90"/>
      <c r="LD69" s="91"/>
      <c r="LE69" s="90"/>
      <c r="LF69" s="91"/>
      <c r="LG69" s="90"/>
      <c r="LH69" s="91"/>
      <c r="LI69" s="90"/>
      <c r="LJ69" s="91"/>
      <c r="LK69" s="90"/>
      <c r="LL69" s="91"/>
      <c r="LM69" s="90"/>
      <c r="LN69" s="91"/>
      <c r="LO69" s="90"/>
      <c r="LP69" s="91"/>
      <c r="LQ69" s="90"/>
      <c r="LR69" s="91"/>
      <c r="LS69" s="90"/>
      <c r="LT69" s="91"/>
      <c r="LU69" s="90"/>
      <c r="LV69" s="91"/>
      <c r="LW69" s="90"/>
      <c r="LX69" s="91"/>
      <c r="LY69" s="90"/>
      <c r="LZ69" s="91"/>
      <c r="MA69" s="90"/>
      <c r="MB69" s="91"/>
      <c r="MC69" s="90"/>
      <c r="MD69" s="91"/>
      <c r="ME69" s="90"/>
      <c r="MF69" s="91"/>
      <c r="MG69" s="90"/>
      <c r="MH69" s="91"/>
      <c r="MI69" s="90"/>
      <c r="MJ69" s="91"/>
      <c r="MK69" s="90"/>
      <c r="ML69" s="91"/>
      <c r="MM69" s="90"/>
      <c r="MN69" s="91"/>
      <c r="MO69" s="90"/>
      <c r="MP69" s="91"/>
      <c r="MQ69" s="90"/>
      <c r="MR69" s="91"/>
      <c r="MS69" s="90"/>
      <c r="MT69" s="91"/>
      <c r="MU69" s="90"/>
      <c r="MV69" s="91"/>
      <c r="MW69" s="90"/>
      <c r="MX69" s="91"/>
      <c r="MY69" s="90"/>
      <c r="MZ69" s="91"/>
      <c r="NA69" s="90"/>
      <c r="NB69" s="91"/>
      <c r="NC69" s="90"/>
      <c r="ND69" s="91"/>
      <c r="NE69" s="90"/>
      <c r="NF69" s="91"/>
      <c r="NG69" s="90"/>
      <c r="NH69" s="91"/>
      <c r="NI69" s="90"/>
      <c r="NJ69" s="91"/>
      <c r="NK69" s="90"/>
      <c r="NL69" s="91"/>
      <c r="NM69" s="90"/>
      <c r="NN69" s="91"/>
      <c r="NO69" s="90"/>
      <c r="NP69" s="91"/>
      <c r="NQ69" s="90"/>
      <c r="NR69" s="91"/>
      <c r="NS69" s="90"/>
      <c r="NT69" s="91"/>
      <c r="NU69" s="90"/>
      <c r="NV69" s="91"/>
      <c r="NW69" s="90"/>
      <c r="NX69" s="91"/>
      <c r="NY69" s="90"/>
      <c r="NZ69" s="91"/>
      <c r="OA69" s="90"/>
      <c r="OB69" s="91"/>
      <c r="OC69" s="90"/>
      <c r="OD69" s="91"/>
      <c r="OE69" s="90"/>
      <c r="OF69" s="91"/>
      <c r="OG69" s="90"/>
      <c r="OH69" s="91"/>
      <c r="OI69" s="90"/>
      <c r="OJ69" s="91"/>
      <c r="OK69" s="90"/>
      <c r="OL69" s="91"/>
      <c r="OM69" s="90"/>
      <c r="ON69" s="91"/>
      <c r="OO69" s="90"/>
      <c r="OP69" s="91"/>
      <c r="OQ69" s="90"/>
      <c r="OR69" s="91"/>
      <c r="OS69" s="90"/>
      <c r="OT69" s="91"/>
      <c r="OU69" s="90"/>
      <c r="OV69" s="91"/>
      <c r="OW69" s="90"/>
      <c r="OX69" s="91"/>
      <c r="OY69" s="90"/>
      <c r="OZ69" s="91"/>
      <c r="PA69" s="90"/>
      <c r="PB69" s="91"/>
      <c r="PC69" s="90"/>
      <c r="PD69" s="91"/>
      <c r="PE69" s="90"/>
      <c r="PF69" s="91"/>
      <c r="PG69" s="90"/>
      <c r="PH69" s="91"/>
      <c r="PI69" s="90"/>
      <c r="PJ69" s="91"/>
      <c r="PK69" s="90"/>
      <c r="PL69" s="91"/>
      <c r="PM69" s="90"/>
      <c r="PN69" s="91"/>
      <c r="PO69" s="90"/>
      <c r="PP69" s="91"/>
      <c r="PQ69" s="90"/>
      <c r="PR69" s="91"/>
      <c r="PS69" s="90"/>
      <c r="PT69" s="91"/>
      <c r="PU69" s="90"/>
      <c r="PV69" s="91"/>
      <c r="PW69" s="90"/>
      <c r="PX69" s="91"/>
      <c r="PY69" s="90"/>
      <c r="PZ69" s="91"/>
      <c r="QA69" s="90"/>
      <c r="QB69" s="91"/>
      <c r="QC69" s="90"/>
      <c r="QD69" s="91"/>
      <c r="QE69" s="90"/>
      <c r="QF69" s="91"/>
      <c r="QG69" s="90"/>
      <c r="QH69" s="91"/>
      <c r="QI69" s="90"/>
      <c r="QJ69" s="91"/>
      <c r="QK69" s="90"/>
      <c r="QL69" s="91"/>
      <c r="QM69" s="90"/>
      <c r="QN69" s="91"/>
      <c r="QO69" s="90"/>
      <c r="QP69" s="91"/>
      <c r="QQ69" s="90"/>
      <c r="QR69" s="91"/>
      <c r="QS69" s="90"/>
      <c r="QT69" s="91"/>
      <c r="QU69" s="90"/>
      <c r="QV69" s="91"/>
      <c r="QW69" s="90"/>
      <c r="QX69" s="91"/>
      <c r="QY69" s="90"/>
      <c r="QZ69" s="91"/>
      <c r="RA69" s="90"/>
      <c r="RB69" s="91"/>
      <c r="RC69" s="90"/>
      <c r="RD69" s="91"/>
      <c r="RE69" s="90"/>
      <c r="RF69" s="91"/>
      <c r="RG69" s="90"/>
      <c r="RH69" s="91"/>
      <c r="RI69" s="90"/>
      <c r="RJ69" s="91"/>
      <c r="RK69" s="90"/>
      <c r="RL69" s="91"/>
      <c r="RM69" s="90"/>
      <c r="RN69" s="91"/>
      <c r="RO69" s="90"/>
      <c r="RP69" s="91"/>
      <c r="RQ69" s="90"/>
      <c r="RR69" s="91"/>
      <c r="RS69" s="90"/>
      <c r="RT69" s="91"/>
      <c r="RU69" s="90"/>
      <c r="RV69" s="91"/>
      <c r="RW69" s="90"/>
      <c r="RX69" s="91"/>
      <c r="RY69" s="90"/>
      <c r="RZ69" s="91"/>
      <c r="SA69" s="90"/>
      <c r="SB69" s="91"/>
      <c r="SC69" s="90"/>
      <c r="SD69" s="91"/>
      <c r="SE69" s="90"/>
      <c r="SF69" s="91"/>
      <c r="SG69" s="90"/>
      <c r="SH69" s="91"/>
      <c r="SI69" s="90"/>
      <c r="SJ69" s="91"/>
      <c r="SK69" s="90"/>
      <c r="SL69" s="91"/>
      <c r="SM69" s="90"/>
      <c r="SN69" s="91"/>
      <c r="SO69" s="90"/>
      <c r="SP69" s="91"/>
      <c r="SQ69" s="90"/>
      <c r="SR69" s="91"/>
      <c r="SS69" s="90"/>
      <c r="ST69" s="91"/>
      <c r="SU69" s="90"/>
      <c r="SV69" s="91"/>
      <c r="SW69" s="90"/>
      <c r="SX69" s="91"/>
      <c r="SY69" s="90"/>
      <c r="SZ69" s="91"/>
      <c r="TA69" s="90"/>
      <c r="TB69" s="91"/>
      <c r="TC69" s="90"/>
      <c r="TD69" s="91"/>
      <c r="TE69" s="90"/>
      <c r="TF69" s="91"/>
      <c r="TG69" s="90"/>
      <c r="TH69" s="91"/>
      <c r="TI69" s="90"/>
      <c r="TJ69" s="91"/>
      <c r="TK69" s="90"/>
      <c r="TL69" s="91"/>
      <c r="TM69" s="90"/>
      <c r="TN69" s="91"/>
      <c r="TO69" s="90"/>
      <c r="TP69" s="91"/>
      <c r="TQ69" s="90"/>
      <c r="TR69" s="91"/>
      <c r="TS69" s="90"/>
      <c r="TT69" s="91"/>
      <c r="TU69" s="90"/>
      <c r="TV69" s="91"/>
      <c r="TW69" s="90"/>
      <c r="TX69" s="91"/>
      <c r="TY69" s="90"/>
      <c r="TZ69" s="91"/>
      <c r="UA69" s="90"/>
      <c r="UB69" s="91"/>
      <c r="UC69" s="90"/>
      <c r="UD69" s="91"/>
      <c r="UE69" s="90"/>
      <c r="UF69" s="91"/>
      <c r="UG69" s="90"/>
      <c r="UH69" s="91"/>
      <c r="UI69" s="90"/>
      <c r="UJ69" s="91"/>
      <c r="UK69" s="90"/>
      <c r="UL69" s="91"/>
      <c r="UM69" s="90"/>
      <c r="UN69" s="91"/>
      <c r="UO69" s="90"/>
      <c r="UP69" s="91"/>
      <c r="UQ69" s="90"/>
      <c r="UR69" s="91"/>
      <c r="US69" s="90"/>
      <c r="UT69" s="91"/>
      <c r="UU69" s="90"/>
      <c r="UV69" s="91"/>
      <c r="UW69" s="90"/>
      <c r="UX69" s="91"/>
      <c r="UY69" s="90"/>
      <c r="UZ69" s="91"/>
      <c r="VA69" s="90"/>
      <c r="VB69" s="91"/>
      <c r="VC69" s="90"/>
      <c r="VD69" s="91"/>
      <c r="VE69" s="90"/>
      <c r="VF69" s="91"/>
      <c r="VG69" s="90"/>
      <c r="VH69" s="91"/>
      <c r="VI69" s="90"/>
      <c r="VJ69" s="91"/>
      <c r="VK69" s="90"/>
      <c r="VL69" s="91"/>
      <c r="VM69" s="90"/>
      <c r="VN69" s="91"/>
      <c r="VO69" s="90"/>
      <c r="VP69" s="91"/>
      <c r="VQ69" s="90"/>
      <c r="VR69" s="91"/>
      <c r="VS69" s="90"/>
      <c r="VT69" s="91"/>
      <c r="VU69" s="90"/>
      <c r="VV69" s="91"/>
      <c r="VW69" s="90"/>
      <c r="VX69" s="91"/>
      <c r="VY69" s="90"/>
      <c r="VZ69" s="91"/>
      <c r="WA69" s="90"/>
      <c r="WB69" s="91"/>
      <c r="WC69" s="90"/>
      <c r="WD69" s="91"/>
      <c r="WE69" s="90"/>
      <c r="WF69" s="91"/>
      <c r="WG69" s="90"/>
      <c r="WH69" s="91"/>
      <c r="WI69" s="90"/>
      <c r="WJ69" s="91"/>
      <c r="WK69" s="90"/>
      <c r="WL69" s="91"/>
      <c r="WM69" s="90"/>
      <c r="WN69" s="91"/>
      <c r="WO69" s="90"/>
      <c r="WP69" s="91"/>
      <c r="WQ69" s="90"/>
      <c r="WR69" s="91"/>
      <c r="WS69" s="90"/>
      <c r="WT69" s="91"/>
      <c r="WU69" s="90"/>
      <c r="WV69" s="91"/>
      <c r="WW69" s="90"/>
      <c r="WX69" s="91"/>
      <c r="WY69" s="90"/>
      <c r="WZ69" s="91"/>
      <c r="XA69" s="90"/>
      <c r="XB69" s="91"/>
      <c r="XC69" s="90"/>
      <c r="XD69" s="91"/>
      <c r="XE69" s="90"/>
      <c r="XF69" s="91"/>
      <c r="XG69" s="90"/>
      <c r="XH69" s="91"/>
      <c r="XI69" s="90"/>
      <c r="XJ69" s="91"/>
      <c r="XK69" s="90"/>
      <c r="XL69" s="91"/>
      <c r="XM69" s="90"/>
      <c r="XN69" s="91"/>
      <c r="XO69" s="90"/>
      <c r="XP69" s="91"/>
      <c r="XQ69" s="90"/>
      <c r="XR69" s="91"/>
      <c r="XS69" s="90"/>
      <c r="XT69" s="91"/>
      <c r="XU69" s="90"/>
      <c r="XV69" s="91"/>
      <c r="XW69" s="90"/>
      <c r="XX69" s="91"/>
      <c r="XY69" s="90"/>
      <c r="XZ69" s="91"/>
      <c r="YA69" s="90"/>
      <c r="YB69" s="91"/>
      <c r="YC69" s="90"/>
      <c r="YD69" s="91"/>
      <c r="YE69" s="90"/>
      <c r="YF69" s="91"/>
      <c r="YG69" s="90"/>
      <c r="YH69" s="91"/>
      <c r="YI69" s="90"/>
      <c r="YJ69" s="91"/>
      <c r="YK69" s="90"/>
      <c r="YL69" s="91"/>
      <c r="YM69" s="90"/>
      <c r="YN69" s="91"/>
      <c r="YO69" s="90"/>
      <c r="YP69" s="91"/>
      <c r="YQ69" s="90"/>
      <c r="YR69" s="91"/>
      <c r="YS69" s="90"/>
      <c r="YT69" s="91"/>
      <c r="YU69" s="90"/>
      <c r="YV69" s="91"/>
      <c r="YW69" s="90"/>
      <c r="YX69" s="91"/>
      <c r="YY69" s="90"/>
      <c r="YZ69" s="91"/>
      <c r="ZA69" s="90"/>
      <c r="ZB69" s="91"/>
      <c r="ZC69" s="90"/>
      <c r="ZD69" s="91"/>
      <c r="ZE69" s="90"/>
      <c r="ZF69" s="91"/>
      <c r="ZG69" s="90"/>
      <c r="ZH69" s="91"/>
      <c r="ZI69" s="90"/>
      <c r="ZJ69" s="91"/>
      <c r="ZK69" s="90"/>
      <c r="ZL69" s="91"/>
      <c r="ZM69" s="90"/>
      <c r="ZN69" s="91"/>
      <c r="ZO69" s="90"/>
      <c r="ZP69" s="91"/>
      <c r="ZQ69" s="90"/>
      <c r="ZR69" s="91"/>
      <c r="ZS69" s="90"/>
      <c r="ZT69" s="91"/>
      <c r="ZU69" s="90"/>
      <c r="ZV69" s="91"/>
      <c r="ZW69" s="90"/>
      <c r="ZX69" s="91"/>
      <c r="ZY69" s="90"/>
      <c r="ZZ69" s="91"/>
      <c r="AAA69" s="90"/>
      <c r="AAB69" s="91"/>
      <c r="AAC69" s="90"/>
      <c r="AAD69" s="91"/>
      <c r="AAE69" s="90"/>
      <c r="AAF69" s="91"/>
      <c r="AAG69" s="90"/>
      <c r="AAH69" s="91"/>
      <c r="AAI69" s="90"/>
      <c r="AAJ69" s="91"/>
      <c r="AAK69" s="90"/>
      <c r="AAL69" s="91"/>
      <c r="AAM69" s="90"/>
      <c r="AAN69" s="91"/>
      <c r="AAO69" s="90"/>
      <c r="AAP69" s="91"/>
      <c r="AAQ69" s="90"/>
      <c r="AAR69" s="91"/>
      <c r="AAS69" s="90"/>
      <c r="AAT69" s="91"/>
      <c r="AAU69" s="90"/>
      <c r="AAV69" s="91"/>
      <c r="AAW69" s="90"/>
      <c r="AAX69" s="91"/>
      <c r="AAY69" s="90"/>
      <c r="AAZ69" s="91"/>
      <c r="ABA69" s="90"/>
      <c r="ABB69" s="91"/>
      <c r="ABC69" s="90"/>
      <c r="ABD69" s="91"/>
      <c r="ABE69" s="90"/>
      <c r="ABF69" s="91"/>
      <c r="ABG69" s="90"/>
      <c r="ABH69" s="91"/>
      <c r="ABI69" s="90"/>
      <c r="ABJ69" s="91"/>
      <c r="ABK69" s="90"/>
      <c r="ABL69" s="91"/>
      <c r="ABM69" s="90"/>
      <c r="ABN69" s="91"/>
      <c r="ABO69" s="90"/>
      <c r="ABP69" s="91"/>
      <c r="ABQ69" s="90"/>
      <c r="ABR69" s="91"/>
      <c r="ABS69" s="90"/>
      <c r="ABT69" s="91"/>
      <c r="ABU69" s="90"/>
      <c r="ABV69" s="91"/>
      <c r="ABW69" s="90"/>
      <c r="ABX69" s="91"/>
      <c r="ABY69" s="90"/>
      <c r="ABZ69" s="91"/>
      <c r="ACA69" s="90"/>
      <c r="ACB69" s="91"/>
      <c r="ACC69" s="90"/>
      <c r="ACD69" s="91"/>
      <c r="ACE69" s="90"/>
      <c r="ACF69" s="91"/>
      <c r="ACG69" s="90"/>
      <c r="ACH69" s="91"/>
      <c r="ACI69" s="90"/>
      <c r="ACJ69" s="91"/>
      <c r="ACK69" s="90"/>
      <c r="ACL69" s="91"/>
      <c r="ACM69" s="90"/>
      <c r="ACN69" s="91"/>
      <c r="ACO69" s="90"/>
      <c r="ACP69" s="91"/>
      <c r="ACQ69" s="90"/>
      <c r="ACR69" s="91"/>
      <c r="ACS69" s="90"/>
      <c r="ACT69" s="91"/>
      <c r="ACU69" s="90"/>
      <c r="ACV69" s="91"/>
      <c r="ACW69" s="90"/>
      <c r="ACX69" s="91"/>
      <c r="ACY69" s="90"/>
      <c r="ACZ69" s="91"/>
      <c r="ADA69" s="90"/>
      <c r="ADB69" s="91"/>
      <c r="ADC69" s="90"/>
      <c r="ADD69" s="91"/>
      <c r="ADE69" s="90"/>
      <c r="ADF69" s="91"/>
      <c r="ADG69" s="90"/>
      <c r="ADH69" s="91"/>
      <c r="ADI69" s="90"/>
      <c r="ADJ69" s="91"/>
      <c r="ADK69" s="90"/>
      <c r="ADL69" s="91"/>
      <c r="ADM69" s="90"/>
      <c r="ADN69" s="91"/>
      <c r="ADO69" s="90"/>
      <c r="ADP69" s="91"/>
      <c r="ADQ69" s="90"/>
      <c r="ADR69" s="91"/>
      <c r="ADS69" s="90"/>
      <c r="ADT69" s="91"/>
      <c r="ADU69" s="90"/>
      <c r="ADV69" s="91"/>
      <c r="ADW69" s="90"/>
      <c r="ADX69" s="91"/>
      <c r="ADY69" s="90"/>
      <c r="ADZ69" s="91"/>
      <c r="AEA69" s="90"/>
      <c r="AEB69" s="91"/>
      <c r="AEC69" s="90"/>
      <c r="AED69" s="91"/>
      <c r="AEE69" s="90"/>
      <c r="AEF69" s="91"/>
      <c r="AEG69" s="90"/>
      <c r="AEH69" s="91"/>
      <c r="AEI69" s="90"/>
      <c r="AEJ69" s="91"/>
      <c r="AEK69" s="90"/>
      <c r="AEL69" s="91"/>
      <c r="AEM69" s="90"/>
      <c r="AEN69" s="91"/>
      <c r="AEO69" s="90"/>
      <c r="AEP69" s="91"/>
      <c r="AEQ69" s="90"/>
      <c r="AER69" s="91"/>
      <c r="AES69" s="90"/>
      <c r="AET69" s="91"/>
      <c r="AEU69" s="90"/>
      <c r="AEV69" s="91"/>
      <c r="AEW69" s="90"/>
      <c r="AEX69" s="91"/>
      <c r="AEY69" s="90"/>
      <c r="AEZ69" s="91"/>
      <c r="AFA69" s="90"/>
      <c r="AFB69" s="91"/>
      <c r="AFC69" s="90"/>
      <c r="AFD69" s="91"/>
      <c r="AFE69" s="90"/>
      <c r="AFF69" s="91"/>
      <c r="AFG69" s="90"/>
      <c r="AFH69" s="91"/>
      <c r="AFI69" s="90"/>
      <c r="AFJ69" s="91"/>
      <c r="AFK69" s="90"/>
      <c r="AFL69" s="91"/>
      <c r="AFM69" s="90"/>
      <c r="AFN69" s="91"/>
      <c r="AFO69" s="90"/>
      <c r="AFP69" s="91"/>
      <c r="AFQ69" s="90"/>
      <c r="AFR69" s="91"/>
      <c r="AFS69" s="90"/>
      <c r="AFT69" s="91"/>
      <c r="AFU69" s="90"/>
      <c r="AFV69" s="91"/>
      <c r="AFW69" s="90"/>
      <c r="AFX69" s="91"/>
      <c r="AFY69" s="90"/>
      <c r="AFZ69" s="91"/>
      <c r="AGA69" s="90"/>
      <c r="AGB69" s="91"/>
      <c r="AGC69" s="90"/>
      <c r="AGD69" s="91"/>
      <c r="AGE69" s="90"/>
      <c r="AGF69" s="91"/>
      <c r="AGG69" s="90"/>
      <c r="AGH69" s="91"/>
      <c r="AGI69" s="90"/>
      <c r="AGJ69" s="91"/>
      <c r="AGK69" s="90"/>
      <c r="AGL69" s="91"/>
      <c r="AGM69" s="90"/>
      <c r="AGN69" s="91"/>
      <c r="AGO69" s="90"/>
      <c r="AGP69" s="91"/>
      <c r="AGQ69" s="90"/>
      <c r="AGR69" s="91"/>
      <c r="AGS69" s="90"/>
      <c r="AGT69" s="91"/>
      <c r="AGU69" s="90"/>
      <c r="AGV69" s="91"/>
      <c r="AGW69" s="90"/>
      <c r="AGX69" s="91"/>
      <c r="AGY69" s="90"/>
      <c r="AGZ69" s="91"/>
      <c r="AHA69" s="90"/>
      <c r="AHB69" s="91"/>
      <c r="AHC69" s="90"/>
      <c r="AHD69" s="91"/>
      <c r="AHE69" s="90"/>
      <c r="AHF69" s="91"/>
      <c r="AHG69" s="90"/>
      <c r="AHH69" s="91"/>
      <c r="AHI69" s="90"/>
      <c r="AHJ69" s="91"/>
      <c r="AHK69" s="90"/>
      <c r="AHL69" s="91"/>
      <c r="AHM69" s="90"/>
      <c r="AHN69" s="91"/>
      <c r="AHO69" s="90"/>
      <c r="AHP69" s="91"/>
      <c r="AHQ69" s="90"/>
      <c r="AHR69" s="91"/>
      <c r="AHS69" s="90"/>
      <c r="AHT69" s="91"/>
      <c r="AHU69" s="90"/>
      <c r="AHV69" s="91"/>
      <c r="AHW69" s="90"/>
      <c r="AHX69" s="91"/>
      <c r="AHY69" s="90"/>
      <c r="AHZ69" s="91"/>
      <c r="AIA69" s="90"/>
      <c r="AIB69" s="91"/>
      <c r="AIC69" s="90"/>
      <c r="AID69" s="91"/>
      <c r="AIE69" s="90"/>
      <c r="AIF69" s="91"/>
      <c r="AIG69" s="90"/>
      <c r="AIH69" s="91"/>
      <c r="AII69" s="90"/>
      <c r="AIJ69" s="91"/>
      <c r="AIK69" s="90"/>
      <c r="AIL69" s="91"/>
      <c r="AIM69" s="90"/>
      <c r="AIN69" s="91"/>
      <c r="AIO69" s="90"/>
      <c r="AIP69" s="91"/>
      <c r="AIQ69" s="90"/>
      <c r="AIR69" s="91"/>
      <c r="AIS69" s="90"/>
      <c r="AIT69" s="91"/>
      <c r="AIU69" s="90"/>
      <c r="AIV69" s="91"/>
      <c r="AIW69" s="90"/>
      <c r="AIX69" s="91"/>
      <c r="AIY69" s="90"/>
      <c r="AIZ69" s="91"/>
      <c r="AJA69" s="90"/>
      <c r="AJB69" s="91"/>
      <c r="AJC69" s="90"/>
      <c r="AJD69" s="91"/>
      <c r="AJE69" s="90"/>
      <c r="AJF69" s="91"/>
      <c r="AJG69" s="90"/>
      <c r="AJH69" s="91"/>
      <c r="AJI69" s="90"/>
      <c r="AJJ69" s="91"/>
      <c r="AJK69" s="90"/>
      <c r="AJL69" s="91"/>
      <c r="AJM69" s="90"/>
      <c r="AJN69" s="91"/>
      <c r="AJO69" s="90"/>
      <c r="AJP69" s="91"/>
      <c r="AJQ69" s="90"/>
      <c r="AJR69" s="91"/>
      <c r="AJS69" s="90"/>
      <c r="AJT69" s="91"/>
      <c r="AJU69" s="90"/>
      <c r="AJV69" s="91"/>
      <c r="AJW69" s="90"/>
      <c r="AJX69" s="91"/>
      <c r="AJY69" s="90"/>
      <c r="AJZ69" s="91"/>
      <c r="AKA69" s="90"/>
      <c r="AKB69" s="91"/>
      <c r="AKC69" s="90"/>
      <c r="AKD69" s="91"/>
      <c r="AKE69" s="90"/>
      <c r="AKF69" s="91"/>
      <c r="AKG69" s="90"/>
      <c r="AKH69" s="91"/>
      <c r="AKI69" s="90"/>
      <c r="AKJ69" s="91"/>
      <c r="AKK69" s="90"/>
      <c r="AKL69" s="91"/>
      <c r="AKM69" s="90"/>
      <c r="AKN69" s="91"/>
      <c r="AKO69" s="90"/>
      <c r="AKP69" s="91"/>
      <c r="AKQ69" s="90"/>
      <c r="AKR69" s="91"/>
      <c r="AKS69" s="90"/>
      <c r="AKT69" s="91"/>
      <c r="AKU69" s="90"/>
      <c r="AKV69" s="91"/>
      <c r="AKW69" s="90"/>
      <c r="AKX69" s="91"/>
      <c r="AKY69" s="90"/>
      <c r="AKZ69" s="91"/>
      <c r="ALA69" s="90"/>
      <c r="ALB69" s="91"/>
      <c r="ALC69" s="90"/>
      <c r="ALD69" s="91"/>
      <c r="ALE69" s="90"/>
      <c r="ALF69" s="91"/>
      <c r="ALG69" s="90"/>
      <c r="ALH69" s="91"/>
      <c r="ALI69" s="90"/>
      <c r="ALJ69" s="91"/>
      <c r="ALK69" s="90"/>
      <c r="ALL69" s="91"/>
      <c r="ALM69" s="90"/>
      <c r="ALN69" s="91"/>
      <c r="ALO69" s="90"/>
      <c r="ALP69" s="91"/>
      <c r="ALQ69" s="90"/>
      <c r="ALR69" s="91"/>
      <c r="ALS69" s="90"/>
      <c r="ALT69" s="91"/>
      <c r="ALU69" s="90"/>
      <c r="ALV69" s="91"/>
      <c r="ALW69" s="90"/>
      <c r="ALX69" s="91"/>
      <c r="ALY69" s="90"/>
      <c r="ALZ69" s="91"/>
      <c r="AMA69" s="90"/>
      <c r="AMB69" s="91"/>
      <c r="AMC69" s="90"/>
      <c r="AMD69" s="91"/>
      <c r="AME69" s="90"/>
      <c r="AMF69" s="91"/>
      <c r="AMG69" s="90"/>
      <c r="AMH69" s="91"/>
      <c r="AMI69" s="90"/>
      <c r="AMJ69" s="91"/>
      <c r="AMK69" s="90"/>
      <c r="AML69" s="91"/>
      <c r="AMM69" s="90"/>
      <c r="AMN69" s="91"/>
      <c r="AMO69" s="90"/>
      <c r="AMP69" s="91"/>
      <c r="AMQ69" s="90"/>
      <c r="AMR69" s="91"/>
      <c r="AMS69" s="90"/>
      <c r="AMT69" s="91"/>
      <c r="AMU69" s="90"/>
      <c r="AMV69" s="91"/>
      <c r="AMW69" s="90"/>
      <c r="AMX69" s="91"/>
      <c r="AMY69" s="90"/>
      <c r="AMZ69" s="91"/>
      <c r="ANA69" s="90"/>
      <c r="ANB69" s="91"/>
      <c r="ANC69" s="90"/>
      <c r="AND69" s="91"/>
      <c r="ANE69" s="90"/>
      <c r="ANF69" s="91"/>
      <c r="ANG69" s="90"/>
      <c r="ANH69" s="91"/>
      <c r="ANI69" s="90"/>
      <c r="ANJ69" s="91"/>
      <c r="ANK69" s="90"/>
      <c r="ANL69" s="91"/>
      <c r="ANM69" s="90"/>
      <c r="ANN69" s="91"/>
      <c r="ANO69" s="90"/>
      <c r="ANP69" s="91"/>
      <c r="ANQ69" s="90"/>
      <c r="ANR69" s="91"/>
      <c r="ANS69" s="90"/>
      <c r="ANT69" s="91"/>
      <c r="ANU69" s="90"/>
      <c r="ANV69" s="91"/>
      <c r="ANW69" s="90"/>
      <c r="ANX69" s="91"/>
      <c r="ANY69" s="90"/>
      <c r="ANZ69" s="91"/>
      <c r="AOA69" s="90"/>
      <c r="AOB69" s="91"/>
      <c r="AOC69" s="90"/>
      <c r="AOD69" s="91"/>
      <c r="AOE69" s="90"/>
      <c r="AOF69" s="91"/>
      <c r="AOG69" s="90"/>
      <c r="AOH69" s="91"/>
      <c r="AOI69" s="90"/>
      <c r="AOJ69" s="91"/>
      <c r="AOK69" s="90"/>
      <c r="AOL69" s="91"/>
      <c r="AOM69" s="90"/>
      <c r="AON69" s="91"/>
      <c r="AOO69" s="90"/>
      <c r="AOP69" s="91"/>
      <c r="AOQ69" s="90"/>
      <c r="AOR69" s="91"/>
      <c r="AOS69" s="90"/>
      <c r="AOT69" s="91"/>
      <c r="AOU69" s="90"/>
      <c r="AOV69" s="91"/>
      <c r="AOW69" s="90"/>
      <c r="AOX69" s="91"/>
      <c r="AOY69" s="90"/>
      <c r="AOZ69" s="91"/>
      <c r="APA69" s="90"/>
      <c r="APB69" s="91"/>
      <c r="APC69" s="90"/>
      <c r="APD69" s="91"/>
      <c r="APE69" s="90"/>
      <c r="APF69" s="91"/>
      <c r="APG69" s="90"/>
      <c r="APH69" s="91"/>
      <c r="API69" s="90"/>
      <c r="APJ69" s="91"/>
      <c r="APK69" s="90"/>
      <c r="APL69" s="91"/>
      <c r="APM69" s="90"/>
      <c r="APN69" s="91"/>
      <c r="APO69" s="90"/>
      <c r="APP69" s="91"/>
      <c r="APQ69" s="90"/>
      <c r="APR69" s="91"/>
      <c r="APS69" s="90"/>
      <c r="APT69" s="91"/>
      <c r="APU69" s="90"/>
      <c r="APV69" s="91"/>
      <c r="APW69" s="90"/>
      <c r="APX69" s="91"/>
      <c r="APY69" s="90"/>
      <c r="APZ69" s="91"/>
      <c r="AQA69" s="90"/>
      <c r="AQB69" s="91"/>
      <c r="AQC69" s="90"/>
      <c r="AQD69" s="91"/>
      <c r="AQE69" s="90"/>
      <c r="AQF69" s="91"/>
      <c r="AQG69" s="90"/>
      <c r="AQH69" s="91"/>
      <c r="AQI69" s="90"/>
      <c r="AQJ69" s="91"/>
      <c r="AQK69" s="90"/>
      <c r="AQL69" s="91"/>
      <c r="AQM69" s="90"/>
      <c r="AQN69" s="91"/>
      <c r="AQO69" s="90"/>
      <c r="AQP69" s="91"/>
      <c r="AQQ69" s="90"/>
      <c r="AQR69" s="91"/>
      <c r="AQS69" s="90"/>
      <c r="AQT69" s="91"/>
      <c r="AQU69" s="90"/>
      <c r="AQV69" s="91"/>
      <c r="AQW69" s="90"/>
      <c r="AQX69" s="91"/>
      <c r="AQY69" s="90"/>
      <c r="AQZ69" s="91"/>
      <c r="ARA69" s="90"/>
      <c r="ARB69" s="91"/>
      <c r="ARC69" s="90"/>
      <c r="ARD69" s="91"/>
      <c r="ARE69" s="90"/>
      <c r="ARF69" s="91"/>
      <c r="ARG69" s="90"/>
      <c r="ARH69" s="91"/>
      <c r="ARI69" s="90"/>
      <c r="ARJ69" s="91"/>
      <c r="ARK69" s="90"/>
      <c r="ARL69" s="91"/>
      <c r="ARM69" s="90"/>
      <c r="ARN69" s="91"/>
      <c r="ARO69" s="90"/>
      <c r="ARP69" s="91"/>
      <c r="ARQ69" s="90"/>
      <c r="ARR69" s="91"/>
      <c r="ARS69" s="90"/>
      <c r="ART69" s="91"/>
      <c r="ARU69" s="90"/>
      <c r="ARV69" s="91"/>
      <c r="ARW69" s="90"/>
      <c r="ARX69" s="91"/>
      <c r="ARY69" s="90"/>
      <c r="ARZ69" s="91"/>
      <c r="ASA69" s="90"/>
      <c r="ASB69" s="91"/>
      <c r="ASC69" s="90"/>
      <c r="ASD69" s="91"/>
      <c r="ASE69" s="90"/>
      <c r="ASF69" s="91"/>
      <c r="ASG69" s="90"/>
      <c r="ASH69" s="91"/>
      <c r="ASI69" s="90"/>
      <c r="ASJ69" s="91"/>
      <c r="ASK69" s="90"/>
      <c r="ASL69" s="91"/>
      <c r="ASM69" s="90"/>
      <c r="ASN69" s="91"/>
      <c r="ASO69" s="90"/>
      <c r="ASP69" s="91"/>
      <c r="ASQ69" s="90"/>
      <c r="ASR69" s="91"/>
      <c r="ASS69" s="90"/>
      <c r="AST69" s="91"/>
      <c r="ASU69" s="90"/>
      <c r="ASV69" s="91"/>
      <c r="ASW69" s="90"/>
      <c r="ASX69" s="91"/>
      <c r="ASY69" s="90"/>
      <c r="ASZ69" s="91"/>
      <c r="ATA69" s="90"/>
      <c r="ATB69" s="91"/>
      <c r="ATC69" s="90"/>
      <c r="ATD69" s="91"/>
      <c r="ATE69" s="90"/>
      <c r="ATF69" s="91"/>
      <c r="ATG69" s="90"/>
      <c r="ATH69" s="91"/>
      <c r="ATI69" s="90"/>
      <c r="ATJ69" s="91"/>
      <c r="ATK69" s="90"/>
      <c r="ATL69" s="91"/>
      <c r="ATM69" s="90"/>
      <c r="ATN69" s="91"/>
      <c r="ATO69" s="90"/>
      <c r="ATP69" s="91"/>
      <c r="ATQ69" s="90"/>
      <c r="ATR69" s="91"/>
      <c r="ATS69" s="90"/>
      <c r="ATT69" s="91"/>
      <c r="ATU69" s="90"/>
      <c r="ATV69" s="91"/>
      <c r="ATW69" s="90"/>
      <c r="ATX69" s="91"/>
      <c r="ATY69" s="90"/>
      <c r="ATZ69" s="91"/>
      <c r="AUA69" s="90"/>
      <c r="AUB69" s="91"/>
      <c r="AUC69" s="90"/>
      <c r="AUD69" s="91"/>
      <c r="AUE69" s="90"/>
      <c r="AUF69" s="91"/>
      <c r="AUG69" s="90"/>
      <c r="AUH69" s="91"/>
      <c r="AUI69" s="90"/>
      <c r="AUJ69" s="91"/>
      <c r="AUK69" s="90"/>
      <c r="AUL69" s="91"/>
      <c r="AUM69" s="90"/>
      <c r="AUN69" s="91"/>
      <c r="AUO69" s="90"/>
      <c r="AUP69" s="91"/>
      <c r="AUQ69" s="90"/>
      <c r="AUR69" s="91"/>
      <c r="AUS69" s="90"/>
      <c r="AUT69" s="91"/>
      <c r="AUU69" s="90"/>
      <c r="AUV69" s="91"/>
      <c r="AUW69" s="90"/>
      <c r="AUX69" s="91"/>
      <c r="AUY69" s="90"/>
      <c r="AUZ69" s="91"/>
      <c r="AVA69" s="90"/>
      <c r="AVB69" s="91"/>
      <c r="AVC69" s="90"/>
      <c r="AVD69" s="91"/>
      <c r="AVE69" s="90"/>
      <c r="AVF69" s="91"/>
      <c r="AVG69" s="90"/>
      <c r="AVH69" s="91"/>
      <c r="AVI69" s="90"/>
      <c r="AVJ69" s="91"/>
      <c r="AVK69" s="90"/>
      <c r="AVL69" s="91"/>
      <c r="AVM69" s="90"/>
      <c r="AVN69" s="91"/>
      <c r="AVO69" s="90"/>
      <c r="AVP69" s="91"/>
      <c r="AVQ69" s="90"/>
      <c r="AVR69" s="91"/>
      <c r="AVS69" s="90"/>
      <c r="AVT69" s="91"/>
      <c r="AVU69" s="90"/>
      <c r="AVV69" s="91"/>
      <c r="AVW69" s="90"/>
      <c r="AVX69" s="91"/>
      <c r="AVY69" s="90"/>
      <c r="AVZ69" s="91"/>
      <c r="AWA69" s="90"/>
      <c r="AWB69" s="91"/>
      <c r="AWC69" s="90"/>
      <c r="AWD69" s="91"/>
      <c r="AWE69" s="90"/>
      <c r="AWF69" s="91"/>
      <c r="AWG69" s="90"/>
      <c r="AWH69" s="91"/>
      <c r="AWI69" s="90"/>
      <c r="AWJ69" s="91"/>
      <c r="AWK69" s="90"/>
      <c r="AWL69" s="91"/>
      <c r="AWM69" s="90"/>
      <c r="AWN69" s="91"/>
      <c r="AWO69" s="90"/>
      <c r="AWP69" s="91"/>
      <c r="AWQ69" s="90"/>
      <c r="AWR69" s="91"/>
      <c r="AWS69" s="90"/>
      <c r="AWT69" s="91"/>
      <c r="AWU69" s="90"/>
      <c r="AWV69" s="91"/>
      <c r="AWW69" s="90"/>
      <c r="AWX69" s="91"/>
      <c r="AWY69" s="90"/>
      <c r="AWZ69" s="91"/>
      <c r="AXA69" s="90"/>
      <c r="AXB69" s="91"/>
      <c r="AXC69" s="90"/>
      <c r="AXD69" s="91"/>
      <c r="AXE69" s="90"/>
      <c r="AXF69" s="91"/>
      <c r="AXG69" s="90"/>
      <c r="AXH69" s="91"/>
      <c r="AXI69" s="90"/>
      <c r="AXJ69" s="91"/>
      <c r="AXK69" s="90"/>
      <c r="AXL69" s="91"/>
      <c r="AXM69" s="90"/>
      <c r="AXN69" s="91"/>
      <c r="AXO69" s="90"/>
      <c r="AXP69" s="91"/>
      <c r="AXQ69" s="90"/>
      <c r="AXR69" s="91"/>
      <c r="AXS69" s="90"/>
      <c r="AXT69" s="91"/>
      <c r="AXU69" s="90"/>
      <c r="AXV69" s="91"/>
      <c r="AXW69" s="90"/>
      <c r="AXX69" s="91"/>
      <c r="AXY69" s="90"/>
      <c r="AXZ69" s="91"/>
      <c r="AYA69" s="90"/>
      <c r="AYB69" s="91"/>
      <c r="AYC69" s="90"/>
      <c r="AYD69" s="91"/>
      <c r="AYE69" s="90"/>
      <c r="AYF69" s="91"/>
      <c r="AYG69" s="90"/>
      <c r="AYH69" s="91"/>
      <c r="AYI69" s="90"/>
      <c r="AYJ69" s="91"/>
      <c r="AYK69" s="90"/>
      <c r="AYL69" s="91"/>
      <c r="AYM69" s="90"/>
      <c r="AYN69" s="91"/>
      <c r="AYO69" s="90"/>
      <c r="AYP69" s="91"/>
      <c r="AYQ69" s="90"/>
      <c r="AYR69" s="91"/>
      <c r="AYS69" s="90"/>
      <c r="AYT69" s="91"/>
      <c r="AYU69" s="90"/>
      <c r="AYV69" s="91"/>
      <c r="AYW69" s="90"/>
      <c r="AYX69" s="91"/>
      <c r="AYY69" s="90"/>
      <c r="AYZ69" s="91"/>
      <c r="AZA69" s="90"/>
      <c r="AZB69" s="91"/>
      <c r="AZC69" s="90"/>
      <c r="AZD69" s="91"/>
      <c r="AZE69" s="90"/>
      <c r="AZF69" s="91"/>
      <c r="AZG69" s="90"/>
      <c r="AZH69" s="91"/>
      <c r="AZI69" s="90"/>
      <c r="AZJ69" s="91"/>
      <c r="AZK69" s="90"/>
      <c r="AZL69" s="91"/>
      <c r="AZM69" s="90"/>
      <c r="AZN69" s="91"/>
      <c r="AZO69" s="90"/>
      <c r="AZP69" s="91"/>
      <c r="AZQ69" s="90"/>
      <c r="AZR69" s="91"/>
      <c r="AZS69" s="90"/>
      <c r="AZT69" s="91"/>
      <c r="AZU69" s="90"/>
      <c r="AZV69" s="91"/>
      <c r="AZW69" s="90"/>
      <c r="AZX69" s="91"/>
      <c r="AZY69" s="90"/>
      <c r="AZZ69" s="91"/>
      <c r="BAA69" s="90"/>
      <c r="BAB69" s="91"/>
      <c r="BAC69" s="90"/>
      <c r="BAD69" s="91"/>
      <c r="BAE69" s="90"/>
      <c r="BAF69" s="91"/>
      <c r="BAG69" s="90"/>
      <c r="BAH69" s="91"/>
      <c r="BAI69" s="90"/>
      <c r="BAJ69" s="91"/>
      <c r="BAK69" s="90"/>
      <c r="BAL69" s="91"/>
      <c r="BAM69" s="90"/>
      <c r="BAN69" s="91"/>
      <c r="BAO69" s="90"/>
      <c r="BAP69" s="91"/>
      <c r="BAQ69" s="90"/>
      <c r="BAR69" s="91"/>
      <c r="BAS69" s="90"/>
      <c r="BAT69" s="91"/>
      <c r="BAU69" s="90"/>
      <c r="BAV69" s="91"/>
      <c r="BAW69" s="90"/>
      <c r="BAX69" s="91"/>
      <c r="BAY69" s="90"/>
      <c r="BAZ69" s="91"/>
      <c r="BBA69" s="90"/>
      <c r="BBB69" s="91"/>
      <c r="BBC69" s="90"/>
      <c r="BBD69" s="91"/>
      <c r="BBE69" s="90"/>
      <c r="BBF69" s="91"/>
      <c r="BBG69" s="90"/>
      <c r="BBH69" s="91"/>
      <c r="BBI69" s="90"/>
      <c r="BBJ69" s="91"/>
      <c r="BBK69" s="90"/>
      <c r="BBL69" s="91"/>
      <c r="BBM69" s="90"/>
      <c r="BBN69" s="91"/>
      <c r="BBO69" s="90"/>
      <c r="BBP69" s="91"/>
      <c r="BBQ69" s="90"/>
      <c r="BBR69" s="91"/>
      <c r="BBS69" s="90"/>
      <c r="BBT69" s="91"/>
      <c r="BBU69" s="90"/>
      <c r="BBV69" s="91"/>
      <c r="BBW69" s="90"/>
      <c r="BBX69" s="91"/>
      <c r="BBY69" s="90"/>
      <c r="BBZ69" s="91"/>
      <c r="BCA69" s="90"/>
      <c r="BCB69" s="91"/>
      <c r="BCC69" s="90"/>
      <c r="BCD69" s="91"/>
      <c r="BCE69" s="90"/>
      <c r="BCF69" s="91"/>
      <c r="BCG69" s="90"/>
      <c r="BCH69" s="91"/>
      <c r="BCI69" s="90"/>
      <c r="BCJ69" s="91"/>
      <c r="BCK69" s="90"/>
      <c r="BCL69" s="91"/>
      <c r="BCM69" s="90"/>
      <c r="BCN69" s="91"/>
      <c r="BCO69" s="90"/>
      <c r="BCP69" s="91"/>
      <c r="BCQ69" s="90"/>
      <c r="BCR69" s="91"/>
      <c r="BCS69" s="90"/>
      <c r="BCT69" s="91"/>
      <c r="BCU69" s="90"/>
      <c r="BCV69" s="91"/>
      <c r="BCW69" s="90"/>
      <c r="BCX69" s="91"/>
      <c r="BCY69" s="90"/>
      <c r="BCZ69" s="91"/>
      <c r="BDA69" s="90"/>
      <c r="BDB69" s="91"/>
      <c r="BDC69" s="90"/>
      <c r="BDD69" s="91"/>
      <c r="BDE69" s="90"/>
      <c r="BDF69" s="91"/>
      <c r="BDG69" s="90"/>
      <c r="BDH69" s="91"/>
      <c r="BDI69" s="90"/>
      <c r="BDJ69" s="91"/>
      <c r="BDK69" s="90"/>
      <c r="BDL69" s="91"/>
      <c r="BDM69" s="90"/>
      <c r="BDN69" s="91"/>
      <c r="BDO69" s="90"/>
      <c r="BDP69" s="91"/>
      <c r="BDQ69" s="90"/>
      <c r="BDR69" s="91"/>
      <c r="BDS69" s="90"/>
      <c r="BDT69" s="91"/>
      <c r="BDU69" s="90"/>
      <c r="BDV69" s="91"/>
      <c r="BDW69" s="90"/>
      <c r="BDX69" s="91"/>
      <c r="BDY69" s="90"/>
      <c r="BDZ69" s="91"/>
      <c r="BEA69" s="90"/>
      <c r="BEB69" s="91"/>
      <c r="BEC69" s="90"/>
      <c r="BED69" s="91"/>
      <c r="BEE69" s="90"/>
      <c r="BEF69" s="91"/>
      <c r="BEG69" s="90"/>
      <c r="BEH69" s="91"/>
      <c r="BEI69" s="90"/>
      <c r="BEJ69" s="91"/>
      <c r="BEK69" s="90"/>
      <c r="BEL69" s="91"/>
      <c r="BEM69" s="90"/>
      <c r="BEN69" s="91"/>
      <c r="BEO69" s="90"/>
      <c r="BEP69" s="91"/>
      <c r="BEQ69" s="90"/>
      <c r="BER69" s="91"/>
      <c r="BES69" s="90"/>
      <c r="BET69" s="91"/>
      <c r="BEU69" s="90"/>
      <c r="BEV69" s="91"/>
      <c r="BEW69" s="90"/>
      <c r="BEX69" s="91"/>
      <c r="BEY69" s="90"/>
      <c r="BEZ69" s="91"/>
      <c r="BFA69" s="90"/>
      <c r="BFB69" s="91"/>
      <c r="BFC69" s="90"/>
      <c r="BFD69" s="91"/>
      <c r="BFE69" s="90"/>
      <c r="BFF69" s="91"/>
      <c r="BFG69" s="90"/>
      <c r="BFH69" s="91"/>
      <c r="BFI69" s="90"/>
      <c r="BFJ69" s="91"/>
      <c r="BFK69" s="90"/>
      <c r="BFL69" s="91"/>
      <c r="BFM69" s="90"/>
      <c r="BFN69" s="91"/>
      <c r="BFO69" s="90"/>
      <c r="BFP69" s="91"/>
      <c r="BFQ69" s="90"/>
      <c r="BFR69" s="91"/>
      <c r="BFS69" s="90"/>
      <c r="BFT69" s="91"/>
      <c r="BFU69" s="90"/>
      <c r="BFV69" s="91"/>
      <c r="BFW69" s="90"/>
      <c r="BFX69" s="91"/>
      <c r="BFY69" s="90"/>
      <c r="BFZ69" s="91"/>
      <c r="BGA69" s="90"/>
      <c r="BGB69" s="91"/>
      <c r="BGC69" s="90"/>
      <c r="BGD69" s="91"/>
      <c r="BGE69" s="90"/>
      <c r="BGF69" s="91"/>
      <c r="BGG69" s="90"/>
      <c r="BGH69" s="91"/>
      <c r="BGI69" s="90"/>
      <c r="BGJ69" s="91"/>
      <c r="BGK69" s="90"/>
      <c r="BGL69" s="91"/>
      <c r="BGM69" s="90"/>
      <c r="BGN69" s="91"/>
      <c r="BGO69" s="90"/>
      <c r="BGP69" s="91"/>
      <c r="BGQ69" s="90"/>
      <c r="BGR69" s="91"/>
      <c r="BGS69" s="90"/>
      <c r="BGT69" s="91"/>
      <c r="BGU69" s="90"/>
      <c r="BGV69" s="91"/>
      <c r="BGW69" s="90"/>
      <c r="BGX69" s="91"/>
      <c r="BGY69" s="90"/>
      <c r="BGZ69" s="91"/>
      <c r="BHA69" s="90"/>
      <c r="BHB69" s="91"/>
      <c r="BHC69" s="90"/>
      <c r="BHD69" s="91"/>
      <c r="BHE69" s="90"/>
      <c r="BHF69" s="91"/>
      <c r="BHG69" s="90"/>
      <c r="BHH69" s="91"/>
      <c r="BHI69" s="90"/>
      <c r="BHJ69" s="91"/>
      <c r="BHK69" s="90"/>
      <c r="BHL69" s="91"/>
      <c r="BHM69" s="90"/>
      <c r="BHN69" s="91"/>
      <c r="BHO69" s="90"/>
      <c r="BHP69" s="91"/>
      <c r="BHQ69" s="90"/>
      <c r="BHR69" s="91"/>
      <c r="BHS69" s="90"/>
      <c r="BHT69" s="91"/>
      <c r="BHU69" s="90"/>
      <c r="BHV69" s="91"/>
      <c r="BHW69" s="90"/>
      <c r="BHX69" s="91"/>
      <c r="BHY69" s="90"/>
      <c r="BHZ69" s="91"/>
      <c r="BIA69" s="90"/>
      <c r="BIB69" s="91"/>
      <c r="BIC69" s="90"/>
      <c r="BID69" s="91"/>
      <c r="BIE69" s="90"/>
      <c r="BIF69" s="91"/>
      <c r="BIG69" s="90"/>
      <c r="BIH69" s="91"/>
      <c r="BII69" s="90"/>
      <c r="BIJ69" s="91"/>
      <c r="BIK69" s="90"/>
      <c r="BIL69" s="91"/>
      <c r="BIM69" s="90"/>
      <c r="BIN69" s="91"/>
      <c r="BIO69" s="90"/>
      <c r="BIP69" s="91"/>
      <c r="BIQ69" s="90"/>
      <c r="BIR69" s="91"/>
      <c r="BIS69" s="90"/>
      <c r="BIT69" s="91"/>
      <c r="BIU69" s="90"/>
      <c r="BIV69" s="91"/>
      <c r="BIW69" s="90"/>
      <c r="BIX69" s="91"/>
      <c r="BIY69" s="90"/>
      <c r="BIZ69" s="91"/>
      <c r="BJA69" s="90"/>
      <c r="BJB69" s="91"/>
      <c r="BJC69" s="90"/>
      <c r="BJD69" s="91"/>
      <c r="BJE69" s="90"/>
      <c r="BJF69" s="91"/>
      <c r="BJG69" s="90"/>
      <c r="BJH69" s="91"/>
      <c r="BJI69" s="90"/>
      <c r="BJJ69" s="91"/>
      <c r="BJK69" s="90"/>
      <c r="BJL69" s="91"/>
      <c r="BJM69" s="90"/>
      <c r="BJN69" s="91"/>
      <c r="BJO69" s="90"/>
      <c r="BJP69" s="91"/>
      <c r="BJQ69" s="90"/>
      <c r="BJR69" s="91"/>
      <c r="BJS69" s="90"/>
      <c r="BJT69" s="91"/>
      <c r="BJU69" s="90"/>
      <c r="BJV69" s="91"/>
      <c r="BJW69" s="90"/>
      <c r="BJX69" s="91"/>
      <c r="BJY69" s="90"/>
      <c r="BJZ69" s="91"/>
      <c r="BKA69" s="90"/>
      <c r="BKB69" s="91"/>
      <c r="BKC69" s="90"/>
      <c r="BKD69" s="91"/>
      <c r="BKE69" s="90"/>
      <c r="BKF69" s="91"/>
      <c r="BKG69" s="90"/>
      <c r="BKH69" s="91"/>
      <c r="BKI69" s="90"/>
      <c r="BKJ69" s="91"/>
      <c r="BKK69" s="90"/>
      <c r="BKL69" s="91"/>
      <c r="BKM69" s="90"/>
      <c r="BKN69" s="91"/>
      <c r="BKO69" s="90"/>
      <c r="BKP69" s="91"/>
      <c r="BKQ69" s="90"/>
      <c r="BKR69" s="91"/>
      <c r="BKS69" s="90"/>
      <c r="BKT69" s="91"/>
      <c r="BKU69" s="90"/>
      <c r="BKV69" s="91"/>
      <c r="BKW69" s="90"/>
      <c r="BKX69" s="91"/>
      <c r="BKY69" s="90"/>
      <c r="BKZ69" s="91"/>
      <c r="BLA69" s="90"/>
      <c r="BLB69" s="91"/>
      <c r="BLC69" s="90"/>
      <c r="BLD69" s="91"/>
      <c r="BLE69" s="90"/>
      <c r="BLF69" s="91"/>
      <c r="BLG69" s="90"/>
      <c r="BLH69" s="91"/>
      <c r="BLI69" s="90"/>
      <c r="BLJ69" s="91"/>
      <c r="BLK69" s="90"/>
      <c r="BLL69" s="91"/>
      <c r="BLM69" s="90"/>
      <c r="BLN69" s="91"/>
      <c r="BLO69" s="90"/>
      <c r="BLP69" s="91"/>
      <c r="BLQ69" s="90"/>
      <c r="BLR69" s="91"/>
      <c r="BLS69" s="90"/>
      <c r="BLT69" s="91"/>
      <c r="BLU69" s="90"/>
      <c r="BLV69" s="91"/>
      <c r="BLW69" s="90"/>
      <c r="BLX69" s="91"/>
      <c r="BLY69" s="90"/>
      <c r="BLZ69" s="91"/>
      <c r="BMA69" s="90"/>
      <c r="BMB69" s="91"/>
      <c r="BMC69" s="90"/>
      <c r="BMD69" s="91"/>
      <c r="BME69" s="90"/>
      <c r="BMF69" s="91"/>
      <c r="BMG69" s="90"/>
      <c r="BMH69" s="91"/>
      <c r="BMI69" s="90"/>
      <c r="BMJ69" s="91"/>
      <c r="BMK69" s="90"/>
      <c r="BML69" s="91"/>
      <c r="BMM69" s="90"/>
      <c r="BMN69" s="91"/>
      <c r="BMO69" s="90"/>
      <c r="BMP69" s="91"/>
      <c r="BMQ69" s="90"/>
      <c r="BMR69" s="91"/>
      <c r="BMS69" s="90"/>
      <c r="BMT69" s="91"/>
      <c r="BMU69" s="90"/>
      <c r="BMV69" s="91"/>
      <c r="BMW69" s="90"/>
      <c r="BMX69" s="91"/>
      <c r="BMY69" s="90"/>
      <c r="BMZ69" s="91"/>
      <c r="BNA69" s="90"/>
      <c r="BNB69" s="91"/>
      <c r="BNC69" s="90"/>
      <c r="BND69" s="91"/>
      <c r="BNE69" s="90"/>
      <c r="BNF69" s="91"/>
      <c r="BNG69" s="90"/>
      <c r="BNH69" s="91"/>
      <c r="BNI69" s="90"/>
      <c r="BNJ69" s="91"/>
      <c r="BNK69" s="90"/>
      <c r="BNL69" s="91"/>
      <c r="BNM69" s="90"/>
      <c r="BNN69" s="91"/>
      <c r="BNO69" s="90"/>
      <c r="BNP69" s="91"/>
      <c r="BNQ69" s="90"/>
      <c r="BNR69" s="91"/>
      <c r="BNS69" s="90"/>
      <c r="BNT69" s="91"/>
      <c r="BNU69" s="90"/>
      <c r="BNV69" s="91"/>
      <c r="BNW69" s="90"/>
      <c r="BNX69" s="91"/>
      <c r="BNY69" s="90"/>
      <c r="BNZ69" s="91"/>
      <c r="BOA69" s="90"/>
      <c r="BOB69" s="91"/>
      <c r="BOC69" s="90"/>
      <c r="BOD69" s="91"/>
      <c r="BOE69" s="90"/>
      <c r="BOF69" s="91"/>
      <c r="BOG69" s="90"/>
      <c r="BOH69" s="91"/>
      <c r="BOI69" s="90"/>
      <c r="BOJ69" s="91"/>
      <c r="BOK69" s="90"/>
      <c r="BOL69" s="91"/>
      <c r="BOM69" s="90"/>
      <c r="BON69" s="91"/>
      <c r="BOO69" s="90"/>
      <c r="BOP69" s="91"/>
      <c r="BOQ69" s="90"/>
      <c r="BOR69" s="91"/>
      <c r="BOS69" s="90"/>
      <c r="BOT69" s="91"/>
      <c r="BOU69" s="90"/>
      <c r="BOV69" s="91"/>
      <c r="BOW69" s="90"/>
      <c r="BOX69" s="91"/>
      <c r="BOY69" s="90"/>
      <c r="BOZ69" s="91"/>
      <c r="BPA69" s="90"/>
      <c r="BPB69" s="91"/>
      <c r="BPC69" s="90"/>
      <c r="BPD69" s="91"/>
      <c r="BPE69" s="90"/>
      <c r="BPF69" s="91"/>
      <c r="BPG69" s="90"/>
      <c r="BPH69" s="91"/>
      <c r="BPI69" s="90"/>
      <c r="BPJ69" s="91"/>
      <c r="BPK69" s="90"/>
      <c r="BPL69" s="91"/>
      <c r="BPM69" s="90"/>
      <c r="BPN69" s="91"/>
      <c r="BPO69" s="90"/>
      <c r="BPP69" s="91"/>
      <c r="BPQ69" s="90"/>
      <c r="BPR69" s="91"/>
      <c r="BPS69" s="90"/>
      <c r="BPT69" s="91"/>
      <c r="BPU69" s="90"/>
      <c r="BPV69" s="91"/>
      <c r="BPW69" s="90"/>
      <c r="BPX69" s="91"/>
      <c r="BPY69" s="90"/>
      <c r="BPZ69" s="91"/>
      <c r="BQA69" s="90"/>
      <c r="BQB69" s="91"/>
      <c r="BQC69" s="90"/>
      <c r="BQD69" s="91"/>
      <c r="BQE69" s="90"/>
      <c r="BQF69" s="91"/>
      <c r="BQG69" s="90"/>
      <c r="BQH69" s="91"/>
      <c r="BQI69" s="90"/>
      <c r="BQJ69" s="91"/>
      <c r="BQK69" s="90"/>
      <c r="BQL69" s="91"/>
      <c r="BQM69" s="90"/>
      <c r="BQN69" s="91"/>
      <c r="BQO69" s="90"/>
      <c r="BQP69" s="91"/>
      <c r="BQQ69" s="90"/>
      <c r="BQR69" s="91"/>
      <c r="BQS69" s="90"/>
      <c r="BQT69" s="91"/>
      <c r="BQU69" s="90"/>
      <c r="BQV69" s="91"/>
      <c r="BQW69" s="90"/>
      <c r="BQX69" s="91"/>
      <c r="BQY69" s="90"/>
      <c r="BQZ69" s="91"/>
      <c r="BRA69" s="90"/>
      <c r="BRB69" s="91"/>
      <c r="BRC69" s="90"/>
      <c r="BRD69" s="91"/>
      <c r="BRE69" s="90"/>
      <c r="BRF69" s="91"/>
      <c r="BRG69" s="90"/>
      <c r="BRH69" s="91"/>
      <c r="BRI69" s="90"/>
      <c r="BRJ69" s="91"/>
      <c r="BRK69" s="90"/>
      <c r="BRL69" s="91"/>
      <c r="BRM69" s="90"/>
      <c r="BRN69" s="91"/>
      <c r="BRO69" s="90"/>
      <c r="BRP69" s="91"/>
      <c r="BRQ69" s="90"/>
      <c r="BRR69" s="91"/>
      <c r="BRS69" s="90"/>
      <c r="BRT69" s="91"/>
      <c r="BRU69" s="90"/>
      <c r="BRV69" s="91"/>
      <c r="BRW69" s="90"/>
      <c r="BRX69" s="91"/>
      <c r="BRY69" s="90"/>
      <c r="BRZ69" s="91"/>
      <c r="BSA69" s="90"/>
      <c r="BSB69" s="91"/>
      <c r="BSC69" s="90"/>
      <c r="BSD69" s="91"/>
      <c r="BSE69" s="90"/>
      <c r="BSF69" s="91"/>
      <c r="BSG69" s="90"/>
      <c r="BSH69" s="91"/>
      <c r="BSI69" s="90"/>
      <c r="BSJ69" s="91"/>
      <c r="BSK69" s="90"/>
      <c r="BSL69" s="91"/>
      <c r="BSM69" s="90"/>
      <c r="BSN69" s="91"/>
      <c r="BSO69" s="90"/>
      <c r="BSP69" s="91"/>
      <c r="BSQ69" s="90"/>
      <c r="BSR69" s="91"/>
      <c r="BSS69" s="90"/>
      <c r="BST69" s="91"/>
      <c r="BSU69" s="90"/>
      <c r="BSV69" s="91"/>
      <c r="BSW69" s="90"/>
      <c r="BSX69" s="91"/>
      <c r="BSY69" s="90"/>
      <c r="BSZ69" s="91"/>
      <c r="BTA69" s="90"/>
      <c r="BTB69" s="91"/>
      <c r="BTC69" s="90"/>
      <c r="BTD69" s="91"/>
      <c r="BTE69" s="90"/>
      <c r="BTF69" s="91"/>
      <c r="BTG69" s="90"/>
      <c r="BTH69" s="91"/>
      <c r="BTI69" s="90"/>
      <c r="BTJ69" s="91"/>
      <c r="BTK69" s="90"/>
      <c r="BTL69" s="91"/>
      <c r="BTM69" s="90"/>
      <c r="BTN69" s="91"/>
      <c r="BTO69" s="90"/>
      <c r="BTP69" s="91"/>
      <c r="BTQ69" s="90"/>
      <c r="BTR69" s="91"/>
      <c r="BTS69" s="90"/>
      <c r="BTT69" s="91"/>
      <c r="BTU69" s="90"/>
      <c r="BTV69" s="91"/>
      <c r="BTW69" s="90"/>
      <c r="BTX69" s="91"/>
      <c r="BTY69" s="90"/>
      <c r="BTZ69" s="91"/>
      <c r="BUA69" s="90"/>
      <c r="BUB69" s="91"/>
      <c r="BUC69" s="90"/>
      <c r="BUD69" s="91"/>
      <c r="BUE69" s="90"/>
      <c r="BUF69" s="91"/>
      <c r="BUG69" s="90"/>
      <c r="BUH69" s="91"/>
      <c r="BUI69" s="90"/>
      <c r="BUJ69" s="91"/>
      <c r="BUK69" s="90"/>
      <c r="BUL69" s="91"/>
      <c r="BUM69" s="90"/>
      <c r="BUN69" s="91"/>
      <c r="BUO69" s="90"/>
      <c r="BUP69" s="91"/>
      <c r="BUQ69" s="90"/>
      <c r="BUR69" s="91"/>
      <c r="BUS69" s="90"/>
      <c r="BUT69" s="91"/>
      <c r="BUU69" s="90"/>
      <c r="BUV69" s="91"/>
      <c r="BUW69" s="90"/>
      <c r="BUX69" s="91"/>
      <c r="BUY69" s="90"/>
      <c r="BUZ69" s="91"/>
      <c r="BVA69" s="90"/>
      <c r="BVB69" s="91"/>
      <c r="BVC69" s="90"/>
      <c r="BVD69" s="91"/>
      <c r="BVE69" s="90"/>
      <c r="BVF69" s="91"/>
      <c r="BVG69" s="90"/>
      <c r="BVH69" s="91"/>
      <c r="BVI69" s="90"/>
      <c r="BVJ69" s="91"/>
      <c r="BVK69" s="90"/>
      <c r="BVL69" s="91"/>
      <c r="BVM69" s="90"/>
      <c r="BVN69" s="91"/>
      <c r="BVO69" s="90"/>
      <c r="BVP69" s="91"/>
      <c r="BVQ69" s="90"/>
      <c r="BVR69" s="91"/>
      <c r="BVS69" s="90"/>
      <c r="BVT69" s="91"/>
      <c r="BVU69" s="90"/>
      <c r="BVV69" s="91"/>
      <c r="BVW69" s="90"/>
      <c r="BVX69" s="91"/>
      <c r="BVY69" s="90"/>
      <c r="BVZ69" s="91"/>
      <c r="BWA69" s="90"/>
      <c r="BWB69" s="91"/>
      <c r="BWC69" s="90"/>
      <c r="BWD69" s="91"/>
      <c r="BWE69" s="90"/>
      <c r="BWF69" s="91"/>
      <c r="BWG69" s="90"/>
      <c r="BWH69" s="91"/>
      <c r="BWI69" s="90"/>
      <c r="BWJ69" s="91"/>
      <c r="BWK69" s="90"/>
      <c r="BWL69" s="91"/>
      <c r="BWM69" s="90"/>
      <c r="BWN69" s="91"/>
      <c r="BWO69" s="90"/>
      <c r="BWP69" s="91"/>
      <c r="BWQ69" s="90"/>
      <c r="BWR69" s="91"/>
      <c r="BWS69" s="90"/>
      <c r="BWT69" s="91"/>
      <c r="BWU69" s="90"/>
      <c r="BWV69" s="91"/>
      <c r="BWW69" s="90"/>
      <c r="BWX69" s="91"/>
      <c r="BWY69" s="90"/>
      <c r="BWZ69" s="91"/>
      <c r="BXA69" s="90"/>
      <c r="BXB69" s="91"/>
      <c r="BXC69" s="90"/>
      <c r="BXD69" s="91"/>
      <c r="BXE69" s="90"/>
      <c r="BXF69" s="91"/>
      <c r="BXG69" s="90"/>
      <c r="BXH69" s="91"/>
      <c r="BXI69" s="90"/>
      <c r="BXJ69" s="91"/>
      <c r="BXK69" s="90"/>
      <c r="BXL69" s="91"/>
      <c r="BXM69" s="90"/>
      <c r="BXN69" s="91"/>
      <c r="BXO69" s="90"/>
      <c r="BXP69" s="91"/>
      <c r="BXQ69" s="90"/>
      <c r="BXR69" s="91"/>
      <c r="BXS69" s="90"/>
      <c r="BXT69" s="91"/>
      <c r="BXU69" s="90"/>
      <c r="BXV69" s="91"/>
      <c r="BXW69" s="90"/>
      <c r="BXX69" s="91"/>
      <c r="BXY69" s="90"/>
      <c r="BXZ69" s="91"/>
      <c r="BYA69" s="90"/>
      <c r="BYB69" s="91"/>
      <c r="BYC69" s="90"/>
      <c r="BYD69" s="91"/>
      <c r="BYE69" s="90"/>
      <c r="BYF69" s="91"/>
      <c r="BYG69" s="90"/>
      <c r="BYH69" s="91"/>
      <c r="BYI69" s="90"/>
      <c r="BYJ69" s="91"/>
      <c r="BYK69" s="90"/>
      <c r="BYL69" s="91"/>
      <c r="BYM69" s="90"/>
      <c r="BYN69" s="91"/>
      <c r="BYO69" s="90"/>
      <c r="BYP69" s="91"/>
      <c r="BYQ69" s="90"/>
      <c r="BYR69" s="91"/>
      <c r="BYS69" s="90"/>
      <c r="BYT69" s="91"/>
      <c r="BYU69" s="90"/>
      <c r="BYV69" s="91"/>
      <c r="BYW69" s="90"/>
      <c r="BYX69" s="91"/>
      <c r="BYY69" s="90"/>
      <c r="BYZ69" s="91"/>
      <c r="BZA69" s="90"/>
      <c r="BZB69" s="91"/>
      <c r="BZC69" s="90"/>
      <c r="BZD69" s="91"/>
      <c r="BZE69" s="90"/>
      <c r="BZF69" s="91"/>
      <c r="BZG69" s="90"/>
      <c r="BZH69" s="91"/>
      <c r="BZI69" s="90"/>
      <c r="BZJ69" s="91"/>
      <c r="BZK69" s="90"/>
      <c r="BZL69" s="91"/>
      <c r="BZM69" s="90"/>
      <c r="BZN69" s="91"/>
      <c r="BZO69" s="90"/>
      <c r="BZP69" s="91"/>
      <c r="BZQ69" s="90"/>
      <c r="BZR69" s="91"/>
      <c r="BZS69" s="90"/>
      <c r="BZT69" s="91"/>
      <c r="BZU69" s="90"/>
      <c r="BZV69" s="91"/>
      <c r="BZW69" s="90"/>
      <c r="BZX69" s="91"/>
      <c r="BZY69" s="90"/>
      <c r="BZZ69" s="91"/>
      <c r="CAA69" s="90"/>
      <c r="CAB69" s="91"/>
      <c r="CAC69" s="90"/>
      <c r="CAD69" s="91"/>
      <c r="CAE69" s="90"/>
      <c r="CAF69" s="91"/>
      <c r="CAG69" s="90"/>
      <c r="CAH69" s="91"/>
      <c r="CAI69" s="90"/>
      <c r="CAJ69" s="91"/>
      <c r="CAK69" s="90"/>
      <c r="CAL69" s="91"/>
      <c r="CAM69" s="90"/>
      <c r="CAN69" s="91"/>
      <c r="CAO69" s="90"/>
      <c r="CAP69" s="91"/>
      <c r="CAQ69" s="90"/>
      <c r="CAR69" s="91"/>
      <c r="CAS69" s="90"/>
      <c r="CAT69" s="91"/>
      <c r="CAU69" s="90"/>
      <c r="CAV69" s="91"/>
      <c r="CAW69" s="90"/>
      <c r="CAX69" s="91"/>
      <c r="CAY69" s="90"/>
      <c r="CAZ69" s="91"/>
      <c r="CBA69" s="90"/>
      <c r="CBB69" s="91"/>
      <c r="CBC69" s="90"/>
      <c r="CBD69" s="91"/>
      <c r="CBE69" s="90"/>
      <c r="CBF69" s="91"/>
      <c r="CBG69" s="90"/>
      <c r="CBH69" s="91"/>
      <c r="CBI69" s="90"/>
      <c r="CBJ69" s="91"/>
      <c r="CBK69" s="90"/>
      <c r="CBL69" s="91"/>
      <c r="CBM69" s="90"/>
      <c r="CBN69" s="91"/>
      <c r="CBO69" s="90"/>
      <c r="CBP69" s="91"/>
      <c r="CBQ69" s="90"/>
      <c r="CBR69" s="91"/>
      <c r="CBS69" s="90"/>
      <c r="CBT69" s="91"/>
      <c r="CBU69" s="90"/>
      <c r="CBV69" s="91"/>
      <c r="CBW69" s="90"/>
      <c r="CBX69" s="91"/>
      <c r="CBY69" s="90"/>
      <c r="CBZ69" s="91"/>
      <c r="CCA69" s="90"/>
      <c r="CCB69" s="91"/>
      <c r="CCC69" s="90"/>
      <c r="CCD69" s="91"/>
      <c r="CCE69" s="90"/>
      <c r="CCF69" s="91"/>
      <c r="CCG69" s="90"/>
      <c r="CCH69" s="91"/>
      <c r="CCI69" s="90"/>
      <c r="CCJ69" s="91"/>
      <c r="CCK69" s="90"/>
      <c r="CCL69" s="91"/>
      <c r="CCM69" s="90"/>
      <c r="CCN69" s="91"/>
      <c r="CCO69" s="90"/>
      <c r="CCP69" s="91"/>
      <c r="CCQ69" s="90"/>
      <c r="CCR69" s="91"/>
      <c r="CCS69" s="90"/>
      <c r="CCT69" s="91"/>
      <c r="CCU69" s="90"/>
      <c r="CCV69" s="91"/>
      <c r="CCW69" s="90"/>
      <c r="CCX69" s="91"/>
      <c r="CCY69" s="90"/>
      <c r="CCZ69" s="91"/>
      <c r="CDA69" s="90"/>
      <c r="CDB69" s="91"/>
      <c r="CDC69" s="90"/>
      <c r="CDD69" s="91"/>
      <c r="CDE69" s="90"/>
      <c r="CDF69" s="91"/>
      <c r="CDG69" s="90"/>
      <c r="CDH69" s="91"/>
      <c r="CDI69" s="90"/>
      <c r="CDJ69" s="91"/>
      <c r="CDK69" s="90"/>
      <c r="CDL69" s="91"/>
      <c r="CDM69" s="90"/>
      <c r="CDN69" s="91"/>
      <c r="CDO69" s="90"/>
      <c r="CDP69" s="91"/>
      <c r="CDQ69" s="90"/>
      <c r="CDR69" s="91"/>
      <c r="CDS69" s="90"/>
      <c r="CDT69" s="91"/>
      <c r="CDU69" s="90"/>
      <c r="CDV69" s="91"/>
      <c r="CDW69" s="90"/>
      <c r="CDX69" s="91"/>
      <c r="CDY69" s="90"/>
      <c r="CDZ69" s="91"/>
      <c r="CEA69" s="90"/>
      <c r="CEB69" s="91"/>
      <c r="CEC69" s="90"/>
      <c r="CED69" s="91"/>
      <c r="CEE69" s="90"/>
      <c r="CEF69" s="91"/>
      <c r="CEG69" s="90"/>
      <c r="CEH69" s="91"/>
      <c r="CEI69" s="90"/>
      <c r="CEJ69" s="91"/>
      <c r="CEK69" s="90"/>
      <c r="CEL69" s="91"/>
      <c r="CEM69" s="90"/>
      <c r="CEN69" s="91"/>
      <c r="CEO69" s="90"/>
      <c r="CEP69" s="91"/>
      <c r="CEQ69" s="90"/>
      <c r="CER69" s="91"/>
      <c r="CES69" s="90"/>
      <c r="CET69" s="91"/>
      <c r="CEU69" s="90"/>
      <c r="CEV69" s="91"/>
      <c r="CEW69" s="90"/>
      <c r="CEX69" s="91"/>
      <c r="CEY69" s="90"/>
      <c r="CEZ69" s="91"/>
      <c r="CFA69" s="90"/>
      <c r="CFB69" s="91"/>
      <c r="CFC69" s="90"/>
      <c r="CFD69" s="91"/>
      <c r="CFE69" s="90"/>
      <c r="CFF69" s="91"/>
      <c r="CFG69" s="90"/>
      <c r="CFH69" s="91"/>
      <c r="CFI69" s="90"/>
      <c r="CFJ69" s="91"/>
      <c r="CFK69" s="90"/>
      <c r="CFL69" s="91"/>
      <c r="CFM69" s="90"/>
      <c r="CFN69" s="91"/>
      <c r="CFO69" s="90"/>
      <c r="CFP69" s="91"/>
      <c r="CFQ69" s="90"/>
      <c r="CFR69" s="91"/>
      <c r="CFS69" s="90"/>
      <c r="CFT69" s="91"/>
      <c r="CFU69" s="90"/>
      <c r="CFV69" s="91"/>
      <c r="CFW69" s="90"/>
      <c r="CFX69" s="91"/>
      <c r="CFY69" s="90"/>
      <c r="CFZ69" s="91"/>
      <c r="CGA69" s="90"/>
      <c r="CGB69" s="91"/>
      <c r="CGC69" s="90"/>
      <c r="CGD69" s="91"/>
      <c r="CGE69" s="90"/>
      <c r="CGF69" s="91"/>
      <c r="CGG69" s="90"/>
      <c r="CGH69" s="91"/>
      <c r="CGI69" s="90"/>
      <c r="CGJ69" s="91"/>
      <c r="CGK69" s="90"/>
      <c r="CGL69" s="91"/>
      <c r="CGM69" s="90"/>
      <c r="CGN69" s="91"/>
      <c r="CGO69" s="90"/>
      <c r="CGP69" s="91"/>
      <c r="CGQ69" s="90"/>
      <c r="CGR69" s="91"/>
      <c r="CGS69" s="90"/>
      <c r="CGT69" s="91"/>
      <c r="CGU69" s="90"/>
      <c r="CGV69" s="91"/>
      <c r="CGW69" s="90"/>
      <c r="CGX69" s="91"/>
      <c r="CGY69" s="90"/>
      <c r="CGZ69" s="91"/>
      <c r="CHA69" s="90"/>
      <c r="CHB69" s="91"/>
      <c r="CHC69" s="90"/>
      <c r="CHD69" s="91"/>
      <c r="CHE69" s="90"/>
      <c r="CHF69" s="91"/>
      <c r="CHG69" s="90"/>
      <c r="CHH69" s="91"/>
      <c r="CHI69" s="90"/>
      <c r="CHJ69" s="91"/>
      <c r="CHK69" s="90"/>
      <c r="CHL69" s="91"/>
      <c r="CHM69" s="90"/>
      <c r="CHN69" s="91"/>
      <c r="CHO69" s="90"/>
      <c r="CHP69" s="91"/>
      <c r="CHQ69" s="90"/>
      <c r="CHR69" s="91"/>
      <c r="CHS69" s="90"/>
      <c r="CHT69" s="91"/>
      <c r="CHU69" s="90"/>
      <c r="CHV69" s="91"/>
      <c r="CHW69" s="90"/>
      <c r="CHX69" s="91"/>
      <c r="CHY69" s="90"/>
      <c r="CHZ69" s="91"/>
      <c r="CIA69" s="90"/>
      <c r="CIB69" s="91"/>
      <c r="CIC69" s="90"/>
      <c r="CID69" s="91"/>
      <c r="CIE69" s="90"/>
      <c r="CIF69" s="91"/>
      <c r="CIG69" s="90"/>
      <c r="CIH69" s="91"/>
      <c r="CII69" s="90"/>
      <c r="CIJ69" s="91"/>
      <c r="CIK69" s="90"/>
      <c r="CIL69" s="91"/>
      <c r="CIM69" s="90"/>
      <c r="CIN69" s="91"/>
      <c r="CIO69" s="90"/>
      <c r="CIP69" s="91"/>
      <c r="CIQ69" s="90"/>
      <c r="CIR69" s="91"/>
      <c r="CIS69" s="90"/>
      <c r="CIT69" s="91"/>
      <c r="CIU69" s="90"/>
      <c r="CIV69" s="91"/>
      <c r="CIW69" s="90"/>
      <c r="CIX69" s="91"/>
      <c r="CIY69" s="90"/>
      <c r="CIZ69" s="91"/>
      <c r="CJA69" s="90"/>
      <c r="CJB69" s="91"/>
      <c r="CJC69" s="90"/>
      <c r="CJD69" s="91"/>
      <c r="CJE69" s="90"/>
      <c r="CJF69" s="91"/>
      <c r="CJG69" s="90"/>
      <c r="CJH69" s="91"/>
      <c r="CJI69" s="90"/>
      <c r="CJJ69" s="91"/>
      <c r="CJK69" s="90"/>
      <c r="CJL69" s="91"/>
      <c r="CJM69" s="90"/>
      <c r="CJN69" s="91"/>
      <c r="CJO69" s="90"/>
      <c r="CJP69" s="91"/>
      <c r="CJQ69" s="90"/>
      <c r="CJR69" s="91"/>
      <c r="CJS69" s="90"/>
      <c r="CJT69" s="91"/>
      <c r="CJU69" s="90"/>
      <c r="CJV69" s="91"/>
      <c r="CJW69" s="90"/>
      <c r="CJX69" s="91"/>
      <c r="CJY69" s="90"/>
      <c r="CJZ69" s="91"/>
      <c r="CKA69" s="90"/>
      <c r="CKB69" s="91"/>
      <c r="CKC69" s="90"/>
      <c r="CKD69" s="91"/>
      <c r="CKE69" s="90"/>
      <c r="CKF69" s="91"/>
      <c r="CKG69" s="90"/>
      <c r="CKH69" s="91"/>
      <c r="CKI69" s="90"/>
      <c r="CKJ69" s="91"/>
      <c r="CKK69" s="90"/>
      <c r="CKL69" s="91"/>
      <c r="CKM69" s="90"/>
      <c r="CKN69" s="91"/>
      <c r="CKO69" s="90"/>
      <c r="CKP69" s="91"/>
      <c r="CKQ69" s="90"/>
      <c r="CKR69" s="91"/>
      <c r="CKS69" s="90"/>
      <c r="CKT69" s="91"/>
      <c r="CKU69" s="90"/>
      <c r="CKV69" s="91"/>
      <c r="CKW69" s="90"/>
      <c r="CKX69" s="91"/>
      <c r="CKY69" s="90"/>
      <c r="CKZ69" s="91"/>
      <c r="CLA69" s="90"/>
      <c r="CLB69" s="91"/>
      <c r="CLC69" s="90"/>
      <c r="CLD69" s="91"/>
      <c r="CLE69" s="90"/>
      <c r="CLF69" s="91"/>
      <c r="CLG69" s="90"/>
      <c r="CLH69" s="91"/>
      <c r="CLI69" s="90"/>
      <c r="CLJ69" s="91"/>
      <c r="CLK69" s="90"/>
      <c r="CLL69" s="91"/>
      <c r="CLM69" s="90"/>
      <c r="CLN69" s="91"/>
      <c r="CLO69" s="90"/>
      <c r="CLP69" s="91"/>
      <c r="CLQ69" s="90"/>
      <c r="CLR69" s="91"/>
      <c r="CLS69" s="90"/>
      <c r="CLT69" s="91"/>
      <c r="CLU69" s="90"/>
      <c r="CLV69" s="91"/>
      <c r="CLW69" s="90"/>
      <c r="CLX69" s="91"/>
      <c r="CLY69" s="90"/>
      <c r="CLZ69" s="91"/>
      <c r="CMA69" s="90"/>
      <c r="CMB69" s="91"/>
      <c r="CMC69" s="90"/>
      <c r="CMD69" s="91"/>
      <c r="CME69" s="90"/>
      <c r="CMF69" s="91"/>
      <c r="CMG69" s="90"/>
      <c r="CMH69" s="91"/>
      <c r="CMI69" s="90"/>
      <c r="CMJ69" s="91"/>
      <c r="CMK69" s="90"/>
      <c r="CML69" s="91"/>
      <c r="CMM69" s="90"/>
      <c r="CMN69" s="91"/>
      <c r="CMO69" s="90"/>
      <c r="CMP69" s="91"/>
      <c r="CMQ69" s="90"/>
      <c r="CMR69" s="91"/>
      <c r="CMS69" s="90"/>
      <c r="CMT69" s="91"/>
      <c r="CMU69" s="90"/>
      <c r="CMV69" s="91"/>
      <c r="CMW69" s="90"/>
      <c r="CMX69" s="91"/>
      <c r="CMY69" s="90"/>
      <c r="CMZ69" s="91"/>
      <c r="CNA69" s="90"/>
      <c r="CNB69" s="91"/>
      <c r="CNC69" s="90"/>
      <c r="CND69" s="91"/>
      <c r="CNE69" s="90"/>
      <c r="CNF69" s="91"/>
      <c r="CNG69" s="90"/>
      <c r="CNH69" s="91"/>
      <c r="CNI69" s="90"/>
      <c r="CNJ69" s="91"/>
      <c r="CNK69" s="90"/>
      <c r="CNL69" s="91"/>
      <c r="CNM69" s="90"/>
      <c r="CNN69" s="91"/>
      <c r="CNO69" s="90"/>
      <c r="CNP69" s="91"/>
      <c r="CNQ69" s="90"/>
      <c r="CNR69" s="91"/>
      <c r="CNS69" s="90"/>
      <c r="CNT69" s="91"/>
      <c r="CNU69" s="90"/>
      <c r="CNV69" s="91"/>
      <c r="CNW69" s="90"/>
      <c r="CNX69" s="91"/>
      <c r="CNY69" s="90"/>
      <c r="CNZ69" s="91"/>
      <c r="COA69" s="90"/>
      <c r="COB69" s="91"/>
      <c r="COC69" s="90"/>
      <c r="COD69" s="91"/>
      <c r="COE69" s="90"/>
      <c r="COF69" s="91"/>
      <c r="COG69" s="90"/>
      <c r="COH69" s="91"/>
      <c r="COI69" s="90"/>
      <c r="COJ69" s="91"/>
      <c r="COK69" s="90"/>
      <c r="COL69" s="91"/>
      <c r="COM69" s="90"/>
      <c r="CON69" s="91"/>
      <c r="COO69" s="90"/>
      <c r="COP69" s="91"/>
      <c r="COQ69" s="90"/>
      <c r="COR69" s="91"/>
      <c r="COS69" s="90"/>
      <c r="COT69" s="91"/>
      <c r="COU69" s="90"/>
      <c r="COV69" s="91"/>
      <c r="COW69" s="90"/>
      <c r="COX69" s="91"/>
      <c r="COY69" s="90"/>
      <c r="COZ69" s="91"/>
      <c r="CPA69" s="90"/>
      <c r="CPB69" s="91"/>
      <c r="CPC69" s="90"/>
      <c r="CPD69" s="91"/>
      <c r="CPE69" s="90"/>
      <c r="CPF69" s="91"/>
      <c r="CPG69" s="90"/>
      <c r="CPH69" s="91"/>
      <c r="CPI69" s="90"/>
      <c r="CPJ69" s="91"/>
      <c r="CPK69" s="90"/>
      <c r="CPL69" s="91"/>
      <c r="CPM69" s="90"/>
      <c r="CPN69" s="91"/>
      <c r="CPO69" s="90"/>
      <c r="CPP69" s="91"/>
      <c r="CPQ69" s="90"/>
      <c r="CPR69" s="91"/>
      <c r="CPS69" s="90"/>
      <c r="CPT69" s="91"/>
      <c r="CPU69" s="90"/>
      <c r="CPV69" s="91"/>
      <c r="CPW69" s="90"/>
      <c r="CPX69" s="91"/>
      <c r="CPY69" s="90"/>
      <c r="CPZ69" s="91"/>
      <c r="CQA69" s="90"/>
      <c r="CQB69" s="91"/>
      <c r="CQC69" s="90"/>
      <c r="CQD69" s="91"/>
      <c r="CQE69" s="90"/>
      <c r="CQF69" s="91"/>
      <c r="CQG69" s="90"/>
      <c r="CQH69" s="91"/>
      <c r="CQI69" s="90"/>
      <c r="CQJ69" s="91"/>
      <c r="CQK69" s="90"/>
      <c r="CQL69" s="91"/>
      <c r="CQM69" s="90"/>
      <c r="CQN69" s="91"/>
      <c r="CQO69" s="90"/>
      <c r="CQP69" s="91"/>
      <c r="CQQ69" s="90"/>
      <c r="CQR69" s="91"/>
      <c r="CQS69" s="90"/>
      <c r="CQT69" s="91"/>
      <c r="CQU69" s="90"/>
      <c r="CQV69" s="91"/>
      <c r="CQW69" s="90"/>
      <c r="CQX69" s="91"/>
      <c r="CQY69" s="90"/>
      <c r="CQZ69" s="91"/>
      <c r="CRA69" s="90"/>
      <c r="CRB69" s="91"/>
      <c r="CRC69" s="90"/>
      <c r="CRD69" s="91"/>
      <c r="CRE69" s="90"/>
      <c r="CRF69" s="91"/>
      <c r="CRG69" s="90"/>
      <c r="CRH69" s="91"/>
      <c r="CRI69" s="90"/>
      <c r="CRJ69" s="91"/>
      <c r="CRK69" s="90"/>
      <c r="CRL69" s="91"/>
      <c r="CRM69" s="90"/>
      <c r="CRN69" s="91"/>
      <c r="CRO69" s="90"/>
      <c r="CRP69" s="91"/>
      <c r="CRQ69" s="90"/>
      <c r="CRR69" s="91"/>
      <c r="CRS69" s="90"/>
      <c r="CRT69" s="91"/>
      <c r="CRU69" s="90"/>
      <c r="CRV69" s="91"/>
      <c r="CRW69" s="90"/>
      <c r="CRX69" s="91"/>
      <c r="CRY69" s="90"/>
      <c r="CRZ69" s="91"/>
      <c r="CSA69" s="90"/>
      <c r="CSB69" s="91"/>
      <c r="CSC69" s="90"/>
      <c r="CSD69" s="91"/>
      <c r="CSE69" s="90"/>
      <c r="CSF69" s="91"/>
      <c r="CSG69" s="90"/>
      <c r="CSH69" s="91"/>
      <c r="CSI69" s="90"/>
      <c r="CSJ69" s="91"/>
      <c r="CSK69" s="90"/>
      <c r="CSL69" s="91"/>
      <c r="CSM69" s="90"/>
      <c r="CSN69" s="91"/>
      <c r="CSO69" s="90"/>
      <c r="CSP69" s="91"/>
      <c r="CSQ69" s="90"/>
      <c r="CSR69" s="91"/>
      <c r="CSS69" s="90"/>
      <c r="CST69" s="91"/>
      <c r="CSU69" s="90"/>
      <c r="CSV69" s="91"/>
      <c r="CSW69" s="90"/>
      <c r="CSX69" s="91"/>
      <c r="CSY69" s="90"/>
      <c r="CSZ69" s="91"/>
      <c r="CTA69" s="90"/>
      <c r="CTB69" s="91"/>
      <c r="CTC69" s="90"/>
      <c r="CTD69" s="91"/>
      <c r="CTE69" s="90"/>
      <c r="CTF69" s="91"/>
      <c r="CTG69" s="90"/>
      <c r="CTH69" s="91"/>
      <c r="CTI69" s="90"/>
      <c r="CTJ69" s="91"/>
      <c r="CTK69" s="90"/>
      <c r="CTL69" s="91"/>
      <c r="CTM69" s="90"/>
      <c r="CTN69" s="91"/>
      <c r="CTO69" s="90"/>
      <c r="CTP69" s="91"/>
      <c r="CTQ69" s="90"/>
      <c r="CTR69" s="91"/>
      <c r="CTS69" s="90"/>
      <c r="CTT69" s="91"/>
      <c r="CTU69" s="90"/>
      <c r="CTV69" s="91"/>
      <c r="CTW69" s="90"/>
      <c r="CTX69" s="91"/>
      <c r="CTY69" s="90"/>
      <c r="CTZ69" s="91"/>
      <c r="CUA69" s="90"/>
      <c r="CUB69" s="91"/>
      <c r="CUC69" s="90"/>
      <c r="CUD69" s="91"/>
      <c r="CUE69" s="90"/>
      <c r="CUF69" s="91"/>
      <c r="CUG69" s="90"/>
      <c r="CUH69" s="91"/>
      <c r="CUI69" s="90"/>
      <c r="CUJ69" s="91"/>
      <c r="CUK69" s="90"/>
      <c r="CUL69" s="91"/>
      <c r="CUM69" s="90"/>
      <c r="CUN69" s="91"/>
      <c r="CUO69" s="90"/>
      <c r="CUP69" s="91"/>
      <c r="CUQ69" s="90"/>
      <c r="CUR69" s="91"/>
      <c r="CUS69" s="90"/>
      <c r="CUT69" s="91"/>
      <c r="CUU69" s="90"/>
      <c r="CUV69" s="91"/>
      <c r="CUW69" s="90"/>
      <c r="CUX69" s="91"/>
      <c r="CUY69" s="90"/>
      <c r="CUZ69" s="91"/>
      <c r="CVA69" s="90"/>
      <c r="CVB69" s="91"/>
      <c r="CVC69" s="90"/>
      <c r="CVD69" s="91"/>
      <c r="CVE69" s="90"/>
      <c r="CVF69" s="91"/>
      <c r="CVG69" s="90"/>
      <c r="CVH69" s="91"/>
      <c r="CVI69" s="90"/>
      <c r="CVJ69" s="91"/>
      <c r="CVK69" s="90"/>
      <c r="CVL69" s="91"/>
      <c r="CVM69" s="90"/>
      <c r="CVN69" s="91"/>
      <c r="CVO69" s="90"/>
      <c r="CVP69" s="91"/>
      <c r="CVQ69" s="90"/>
      <c r="CVR69" s="91"/>
      <c r="CVS69" s="90"/>
      <c r="CVT69" s="91"/>
      <c r="CVU69" s="90"/>
      <c r="CVV69" s="91"/>
      <c r="CVW69" s="90"/>
      <c r="CVX69" s="91"/>
      <c r="CVY69" s="90"/>
      <c r="CVZ69" s="91"/>
      <c r="CWA69" s="90"/>
      <c r="CWB69" s="91"/>
      <c r="CWC69" s="90"/>
      <c r="CWD69" s="91"/>
      <c r="CWE69" s="90"/>
      <c r="CWF69" s="91"/>
      <c r="CWG69" s="90"/>
      <c r="CWH69" s="91"/>
      <c r="CWI69" s="90"/>
      <c r="CWJ69" s="91"/>
      <c r="CWK69" s="90"/>
      <c r="CWL69" s="91"/>
      <c r="CWM69" s="90"/>
      <c r="CWN69" s="91"/>
      <c r="CWO69" s="90"/>
      <c r="CWP69" s="91"/>
      <c r="CWQ69" s="90"/>
      <c r="CWR69" s="91"/>
      <c r="CWS69" s="90"/>
      <c r="CWT69" s="91"/>
      <c r="CWU69" s="90"/>
      <c r="CWV69" s="91"/>
      <c r="CWW69" s="90"/>
      <c r="CWX69" s="91"/>
      <c r="CWY69" s="90"/>
      <c r="CWZ69" s="91"/>
      <c r="CXA69" s="90"/>
      <c r="CXB69" s="91"/>
      <c r="CXC69" s="90"/>
      <c r="CXD69" s="91"/>
      <c r="CXE69" s="90"/>
      <c r="CXF69" s="91"/>
      <c r="CXG69" s="90"/>
      <c r="CXH69" s="91"/>
      <c r="CXI69" s="90"/>
      <c r="CXJ69" s="91"/>
      <c r="CXK69" s="90"/>
      <c r="CXL69" s="91"/>
      <c r="CXM69" s="90"/>
      <c r="CXN69" s="91"/>
      <c r="CXO69" s="90"/>
      <c r="CXP69" s="91"/>
      <c r="CXQ69" s="90"/>
      <c r="CXR69" s="91"/>
      <c r="CXS69" s="90"/>
      <c r="CXT69" s="91"/>
      <c r="CXU69" s="90"/>
      <c r="CXV69" s="91"/>
      <c r="CXW69" s="90"/>
      <c r="CXX69" s="91"/>
      <c r="CXY69" s="90"/>
      <c r="CXZ69" s="91"/>
      <c r="CYA69" s="90"/>
      <c r="CYB69" s="91"/>
      <c r="CYC69" s="90"/>
      <c r="CYD69" s="91"/>
      <c r="CYE69" s="90"/>
      <c r="CYF69" s="91"/>
      <c r="CYG69" s="90"/>
      <c r="CYH69" s="91"/>
      <c r="CYI69" s="90"/>
      <c r="CYJ69" s="91"/>
      <c r="CYK69" s="90"/>
      <c r="CYL69" s="91"/>
      <c r="CYM69" s="90"/>
      <c r="CYN69" s="91"/>
      <c r="CYO69" s="90"/>
      <c r="CYP69" s="91"/>
      <c r="CYQ69" s="90"/>
      <c r="CYR69" s="91"/>
      <c r="CYS69" s="90"/>
      <c r="CYT69" s="91"/>
      <c r="CYU69" s="90"/>
      <c r="CYV69" s="91"/>
      <c r="CYW69" s="90"/>
      <c r="CYX69" s="91"/>
      <c r="CYY69" s="90"/>
      <c r="CYZ69" s="91"/>
      <c r="CZA69" s="90"/>
      <c r="CZB69" s="91"/>
      <c r="CZC69" s="90"/>
      <c r="CZD69" s="91"/>
      <c r="CZE69" s="90"/>
      <c r="CZF69" s="91"/>
      <c r="CZG69" s="90"/>
      <c r="CZH69" s="91"/>
      <c r="CZI69" s="90"/>
      <c r="CZJ69" s="91"/>
      <c r="CZK69" s="90"/>
      <c r="CZL69" s="91"/>
      <c r="CZM69" s="90"/>
      <c r="CZN69" s="91"/>
      <c r="CZO69" s="90"/>
      <c r="CZP69" s="91"/>
      <c r="CZQ69" s="90"/>
      <c r="CZR69" s="91"/>
      <c r="CZS69" s="90"/>
      <c r="CZT69" s="91"/>
      <c r="CZU69" s="90"/>
      <c r="CZV69" s="91"/>
      <c r="CZW69" s="90"/>
      <c r="CZX69" s="91"/>
      <c r="CZY69" s="90"/>
      <c r="CZZ69" s="91"/>
      <c r="DAA69" s="90"/>
      <c r="DAB69" s="91"/>
      <c r="DAC69" s="90"/>
      <c r="DAD69" s="91"/>
      <c r="DAE69" s="90"/>
      <c r="DAF69" s="91"/>
      <c r="DAG69" s="90"/>
      <c r="DAH69" s="91"/>
      <c r="DAI69" s="90"/>
      <c r="DAJ69" s="91"/>
      <c r="DAK69" s="90"/>
      <c r="DAL69" s="91"/>
      <c r="DAM69" s="90"/>
      <c r="DAN69" s="91"/>
      <c r="DAO69" s="90"/>
      <c r="DAP69" s="91"/>
      <c r="DAQ69" s="90"/>
      <c r="DAR69" s="91"/>
      <c r="DAS69" s="90"/>
      <c r="DAT69" s="91"/>
      <c r="DAU69" s="90"/>
      <c r="DAV69" s="91"/>
      <c r="DAW69" s="90"/>
      <c r="DAX69" s="91"/>
      <c r="DAY69" s="90"/>
      <c r="DAZ69" s="91"/>
      <c r="DBA69" s="90"/>
      <c r="DBB69" s="91"/>
      <c r="DBC69" s="90"/>
      <c r="DBD69" s="91"/>
      <c r="DBE69" s="90"/>
      <c r="DBF69" s="91"/>
      <c r="DBG69" s="90"/>
      <c r="DBH69" s="91"/>
      <c r="DBI69" s="90"/>
      <c r="DBJ69" s="91"/>
      <c r="DBK69" s="90"/>
      <c r="DBL69" s="91"/>
      <c r="DBM69" s="90"/>
      <c r="DBN69" s="91"/>
      <c r="DBO69" s="90"/>
      <c r="DBP69" s="91"/>
      <c r="DBQ69" s="90"/>
      <c r="DBR69" s="91"/>
      <c r="DBS69" s="90"/>
      <c r="DBT69" s="91"/>
      <c r="DBU69" s="90"/>
      <c r="DBV69" s="91"/>
      <c r="DBW69" s="90"/>
      <c r="DBX69" s="91"/>
      <c r="DBY69" s="90"/>
      <c r="DBZ69" s="91"/>
      <c r="DCA69" s="90"/>
      <c r="DCB69" s="91"/>
      <c r="DCC69" s="90"/>
      <c r="DCD69" s="91"/>
      <c r="DCE69" s="90"/>
      <c r="DCF69" s="91"/>
      <c r="DCG69" s="90"/>
      <c r="DCH69" s="91"/>
      <c r="DCI69" s="90"/>
      <c r="DCJ69" s="91"/>
      <c r="DCK69" s="90"/>
      <c r="DCL69" s="91"/>
      <c r="DCM69" s="90"/>
      <c r="DCN69" s="91"/>
      <c r="DCO69" s="90"/>
      <c r="DCP69" s="91"/>
      <c r="DCQ69" s="90"/>
      <c r="DCR69" s="91"/>
      <c r="DCS69" s="90"/>
      <c r="DCT69" s="91"/>
      <c r="DCU69" s="90"/>
      <c r="DCV69" s="91"/>
      <c r="DCW69" s="90"/>
      <c r="DCX69" s="91"/>
      <c r="DCY69" s="90"/>
      <c r="DCZ69" s="91"/>
      <c r="DDA69" s="90"/>
      <c r="DDB69" s="91"/>
      <c r="DDC69" s="90"/>
      <c r="DDD69" s="91"/>
      <c r="DDE69" s="90"/>
      <c r="DDF69" s="91"/>
      <c r="DDG69" s="90"/>
      <c r="DDH69" s="91"/>
      <c r="DDI69" s="90"/>
      <c r="DDJ69" s="91"/>
      <c r="DDK69" s="90"/>
      <c r="DDL69" s="91"/>
      <c r="DDM69" s="90"/>
      <c r="DDN69" s="91"/>
      <c r="DDO69" s="90"/>
      <c r="DDP69" s="91"/>
      <c r="DDQ69" s="90"/>
      <c r="DDR69" s="91"/>
      <c r="DDS69" s="90"/>
      <c r="DDT69" s="91"/>
      <c r="DDU69" s="90"/>
      <c r="DDV69" s="91"/>
      <c r="DDW69" s="90"/>
      <c r="DDX69" s="91"/>
      <c r="DDY69" s="90"/>
      <c r="DDZ69" s="91"/>
      <c r="DEA69" s="90"/>
      <c r="DEB69" s="91"/>
      <c r="DEC69" s="90"/>
      <c r="DED69" s="91"/>
      <c r="DEE69" s="90"/>
      <c r="DEF69" s="91"/>
      <c r="DEG69" s="90"/>
      <c r="DEH69" s="91"/>
      <c r="DEI69" s="90"/>
      <c r="DEJ69" s="91"/>
      <c r="DEK69" s="90"/>
      <c r="DEL69" s="91"/>
      <c r="DEM69" s="90"/>
      <c r="DEN69" s="91"/>
      <c r="DEO69" s="90"/>
      <c r="DEP69" s="91"/>
      <c r="DEQ69" s="90"/>
      <c r="DER69" s="91"/>
      <c r="DES69" s="90"/>
      <c r="DET69" s="91"/>
      <c r="DEU69" s="90"/>
      <c r="DEV69" s="91"/>
      <c r="DEW69" s="90"/>
      <c r="DEX69" s="91"/>
      <c r="DEY69" s="90"/>
      <c r="DEZ69" s="91"/>
      <c r="DFA69" s="90"/>
      <c r="DFB69" s="91"/>
      <c r="DFC69" s="90"/>
      <c r="DFD69" s="91"/>
      <c r="DFE69" s="90"/>
      <c r="DFF69" s="91"/>
      <c r="DFG69" s="90"/>
      <c r="DFH69" s="91"/>
      <c r="DFI69" s="90"/>
      <c r="DFJ69" s="91"/>
      <c r="DFK69" s="90"/>
      <c r="DFL69" s="91"/>
      <c r="DFM69" s="90"/>
      <c r="DFN69" s="91"/>
      <c r="DFO69" s="90"/>
      <c r="DFP69" s="91"/>
      <c r="DFQ69" s="90"/>
      <c r="DFR69" s="91"/>
      <c r="DFS69" s="90"/>
      <c r="DFT69" s="91"/>
      <c r="DFU69" s="90"/>
      <c r="DFV69" s="91"/>
      <c r="DFW69" s="90"/>
      <c r="DFX69" s="91"/>
      <c r="DFY69" s="90"/>
      <c r="DFZ69" s="91"/>
      <c r="DGA69" s="90"/>
      <c r="DGB69" s="91"/>
      <c r="DGC69" s="90"/>
      <c r="DGD69" s="91"/>
      <c r="DGE69" s="90"/>
      <c r="DGF69" s="91"/>
      <c r="DGG69" s="90"/>
      <c r="DGH69" s="91"/>
      <c r="DGI69" s="90"/>
      <c r="DGJ69" s="91"/>
      <c r="DGK69" s="90"/>
      <c r="DGL69" s="91"/>
      <c r="DGM69" s="90"/>
      <c r="DGN69" s="91"/>
      <c r="DGO69" s="90"/>
      <c r="DGP69" s="91"/>
      <c r="DGQ69" s="90"/>
      <c r="DGR69" s="91"/>
      <c r="DGS69" s="90"/>
      <c r="DGT69" s="91"/>
      <c r="DGU69" s="90"/>
      <c r="DGV69" s="91"/>
      <c r="DGW69" s="90"/>
      <c r="DGX69" s="91"/>
      <c r="DGY69" s="90"/>
      <c r="DGZ69" s="91"/>
      <c r="DHA69" s="90"/>
      <c r="DHB69" s="91"/>
      <c r="DHC69" s="90"/>
      <c r="DHD69" s="91"/>
      <c r="DHE69" s="90"/>
      <c r="DHF69" s="91"/>
      <c r="DHG69" s="90"/>
      <c r="DHH69" s="91"/>
      <c r="DHI69" s="90"/>
      <c r="DHJ69" s="91"/>
      <c r="DHK69" s="90"/>
      <c r="DHL69" s="91"/>
      <c r="DHM69" s="90"/>
      <c r="DHN69" s="91"/>
      <c r="DHO69" s="90"/>
      <c r="DHP69" s="91"/>
      <c r="DHQ69" s="90"/>
      <c r="DHR69" s="91"/>
      <c r="DHS69" s="90"/>
      <c r="DHT69" s="91"/>
      <c r="DHU69" s="90"/>
      <c r="DHV69" s="91"/>
      <c r="DHW69" s="90"/>
      <c r="DHX69" s="91"/>
      <c r="DHY69" s="90"/>
      <c r="DHZ69" s="91"/>
      <c r="DIA69" s="90"/>
      <c r="DIB69" s="91"/>
      <c r="DIC69" s="90"/>
      <c r="DID69" s="91"/>
      <c r="DIE69" s="90"/>
      <c r="DIF69" s="91"/>
      <c r="DIG69" s="90"/>
      <c r="DIH69" s="91"/>
      <c r="DII69" s="90"/>
      <c r="DIJ69" s="91"/>
      <c r="DIK69" s="90"/>
      <c r="DIL69" s="91"/>
      <c r="DIM69" s="90"/>
      <c r="DIN69" s="91"/>
      <c r="DIO69" s="90"/>
      <c r="DIP69" s="91"/>
      <c r="DIQ69" s="90"/>
      <c r="DIR69" s="91"/>
      <c r="DIS69" s="90"/>
      <c r="DIT69" s="91"/>
      <c r="DIU69" s="90"/>
      <c r="DIV69" s="91"/>
      <c r="DIW69" s="90"/>
      <c r="DIX69" s="91"/>
      <c r="DIY69" s="90"/>
      <c r="DIZ69" s="91"/>
      <c r="DJA69" s="90"/>
      <c r="DJB69" s="91"/>
      <c r="DJC69" s="90"/>
      <c r="DJD69" s="91"/>
      <c r="DJE69" s="90"/>
      <c r="DJF69" s="91"/>
      <c r="DJG69" s="90"/>
      <c r="DJH69" s="91"/>
      <c r="DJI69" s="90"/>
      <c r="DJJ69" s="91"/>
      <c r="DJK69" s="90"/>
      <c r="DJL69" s="91"/>
      <c r="DJM69" s="90"/>
      <c r="DJN69" s="91"/>
      <c r="DJO69" s="90"/>
      <c r="DJP69" s="91"/>
      <c r="DJQ69" s="90"/>
      <c r="DJR69" s="91"/>
      <c r="DJS69" s="90"/>
      <c r="DJT69" s="91"/>
      <c r="DJU69" s="90"/>
      <c r="DJV69" s="91"/>
      <c r="DJW69" s="90"/>
      <c r="DJX69" s="91"/>
      <c r="DJY69" s="90"/>
      <c r="DJZ69" s="91"/>
      <c r="DKA69" s="90"/>
      <c r="DKB69" s="91"/>
      <c r="DKC69" s="90"/>
      <c r="DKD69" s="91"/>
      <c r="DKE69" s="90"/>
      <c r="DKF69" s="91"/>
      <c r="DKG69" s="90"/>
      <c r="DKH69" s="91"/>
      <c r="DKI69" s="90"/>
      <c r="DKJ69" s="91"/>
      <c r="DKK69" s="90"/>
      <c r="DKL69" s="91"/>
      <c r="DKM69" s="90"/>
      <c r="DKN69" s="91"/>
      <c r="DKO69" s="90"/>
      <c r="DKP69" s="91"/>
      <c r="DKQ69" s="90"/>
      <c r="DKR69" s="91"/>
      <c r="DKS69" s="90"/>
      <c r="DKT69" s="91"/>
      <c r="DKU69" s="90"/>
      <c r="DKV69" s="91"/>
      <c r="DKW69" s="90"/>
      <c r="DKX69" s="91"/>
      <c r="DKY69" s="90"/>
      <c r="DKZ69" s="91"/>
      <c r="DLA69" s="90"/>
      <c r="DLB69" s="91"/>
      <c r="DLC69" s="90"/>
      <c r="DLD69" s="91"/>
      <c r="DLE69" s="90"/>
      <c r="DLF69" s="91"/>
      <c r="DLG69" s="90"/>
      <c r="DLH69" s="91"/>
      <c r="DLI69" s="90"/>
      <c r="DLJ69" s="91"/>
      <c r="DLK69" s="90"/>
      <c r="DLL69" s="91"/>
      <c r="DLM69" s="90"/>
      <c r="DLN69" s="91"/>
      <c r="DLO69" s="90"/>
      <c r="DLP69" s="91"/>
      <c r="DLQ69" s="90"/>
      <c r="DLR69" s="91"/>
      <c r="DLS69" s="90"/>
      <c r="DLT69" s="91"/>
      <c r="DLU69" s="90"/>
      <c r="DLV69" s="91"/>
      <c r="DLW69" s="90"/>
      <c r="DLX69" s="91"/>
      <c r="DLY69" s="90"/>
      <c r="DLZ69" s="91"/>
      <c r="DMA69" s="90"/>
      <c r="DMB69" s="91"/>
      <c r="DMC69" s="90"/>
      <c r="DMD69" s="91"/>
      <c r="DME69" s="90"/>
      <c r="DMF69" s="91"/>
      <c r="DMG69" s="90"/>
      <c r="DMH69" s="91"/>
      <c r="DMI69" s="90"/>
      <c r="DMJ69" s="91"/>
      <c r="DMK69" s="90"/>
      <c r="DML69" s="91"/>
      <c r="DMM69" s="90"/>
      <c r="DMN69" s="91"/>
      <c r="DMO69" s="90"/>
      <c r="DMP69" s="91"/>
      <c r="DMQ69" s="90"/>
      <c r="DMR69" s="91"/>
      <c r="DMS69" s="90"/>
      <c r="DMT69" s="91"/>
      <c r="DMU69" s="90"/>
      <c r="DMV69" s="91"/>
      <c r="DMW69" s="90"/>
      <c r="DMX69" s="91"/>
      <c r="DMY69" s="90"/>
      <c r="DMZ69" s="91"/>
      <c r="DNA69" s="90"/>
      <c r="DNB69" s="91"/>
      <c r="DNC69" s="90"/>
      <c r="DND69" s="91"/>
      <c r="DNE69" s="90"/>
      <c r="DNF69" s="91"/>
      <c r="DNG69" s="90"/>
      <c r="DNH69" s="91"/>
      <c r="DNI69" s="90"/>
      <c r="DNJ69" s="91"/>
      <c r="DNK69" s="90"/>
      <c r="DNL69" s="91"/>
      <c r="DNM69" s="90"/>
      <c r="DNN69" s="91"/>
      <c r="DNO69" s="90"/>
      <c r="DNP69" s="91"/>
      <c r="DNQ69" s="90"/>
      <c r="DNR69" s="91"/>
      <c r="DNS69" s="90"/>
      <c r="DNT69" s="91"/>
      <c r="DNU69" s="90"/>
      <c r="DNV69" s="91"/>
      <c r="DNW69" s="90"/>
      <c r="DNX69" s="91"/>
      <c r="DNY69" s="90"/>
      <c r="DNZ69" s="91"/>
      <c r="DOA69" s="90"/>
      <c r="DOB69" s="91"/>
      <c r="DOC69" s="90"/>
      <c r="DOD69" s="91"/>
      <c r="DOE69" s="90"/>
      <c r="DOF69" s="91"/>
      <c r="DOG69" s="90"/>
      <c r="DOH69" s="91"/>
      <c r="DOI69" s="90"/>
      <c r="DOJ69" s="91"/>
      <c r="DOK69" s="90"/>
      <c r="DOL69" s="91"/>
      <c r="DOM69" s="90"/>
      <c r="DON69" s="91"/>
      <c r="DOO69" s="90"/>
      <c r="DOP69" s="91"/>
      <c r="DOQ69" s="90"/>
      <c r="DOR69" s="91"/>
      <c r="DOS69" s="90"/>
      <c r="DOT69" s="91"/>
      <c r="DOU69" s="90"/>
      <c r="DOV69" s="91"/>
      <c r="DOW69" s="90"/>
      <c r="DOX69" s="91"/>
      <c r="DOY69" s="90"/>
      <c r="DOZ69" s="91"/>
      <c r="DPA69" s="90"/>
      <c r="DPB69" s="91"/>
      <c r="DPC69" s="90"/>
      <c r="DPD69" s="91"/>
      <c r="DPE69" s="90"/>
      <c r="DPF69" s="91"/>
      <c r="DPG69" s="90"/>
      <c r="DPH69" s="91"/>
      <c r="DPI69" s="90"/>
      <c r="DPJ69" s="91"/>
      <c r="DPK69" s="90"/>
      <c r="DPL69" s="91"/>
      <c r="DPM69" s="90"/>
      <c r="DPN69" s="91"/>
      <c r="DPO69" s="90"/>
      <c r="DPP69" s="91"/>
      <c r="DPQ69" s="90"/>
      <c r="DPR69" s="91"/>
      <c r="DPS69" s="90"/>
      <c r="DPT69" s="91"/>
      <c r="DPU69" s="90"/>
      <c r="DPV69" s="91"/>
      <c r="DPW69" s="90"/>
      <c r="DPX69" s="91"/>
      <c r="DPY69" s="90"/>
      <c r="DPZ69" s="91"/>
      <c r="DQA69" s="90"/>
      <c r="DQB69" s="91"/>
      <c r="DQC69" s="90"/>
      <c r="DQD69" s="91"/>
      <c r="DQE69" s="90"/>
      <c r="DQF69" s="91"/>
      <c r="DQG69" s="90"/>
      <c r="DQH69" s="91"/>
      <c r="DQI69" s="90"/>
      <c r="DQJ69" s="91"/>
      <c r="DQK69" s="90"/>
      <c r="DQL69" s="91"/>
      <c r="DQM69" s="90"/>
      <c r="DQN69" s="91"/>
      <c r="DQO69" s="90"/>
      <c r="DQP69" s="91"/>
      <c r="DQQ69" s="90"/>
      <c r="DQR69" s="91"/>
      <c r="DQS69" s="90"/>
      <c r="DQT69" s="91"/>
      <c r="DQU69" s="90"/>
      <c r="DQV69" s="91"/>
      <c r="DQW69" s="90"/>
      <c r="DQX69" s="91"/>
      <c r="DQY69" s="90"/>
      <c r="DQZ69" s="91"/>
      <c r="DRA69" s="90"/>
      <c r="DRB69" s="91"/>
      <c r="DRC69" s="90"/>
      <c r="DRD69" s="91"/>
      <c r="DRE69" s="90"/>
      <c r="DRF69" s="91"/>
      <c r="DRG69" s="90"/>
      <c r="DRH69" s="91"/>
      <c r="DRI69" s="90"/>
      <c r="DRJ69" s="91"/>
      <c r="DRK69" s="90"/>
      <c r="DRL69" s="91"/>
      <c r="DRM69" s="90"/>
      <c r="DRN69" s="91"/>
      <c r="DRO69" s="90"/>
      <c r="DRP69" s="91"/>
      <c r="DRQ69" s="90"/>
      <c r="DRR69" s="91"/>
      <c r="DRS69" s="90"/>
      <c r="DRT69" s="91"/>
      <c r="DRU69" s="90"/>
      <c r="DRV69" s="91"/>
      <c r="DRW69" s="90"/>
      <c r="DRX69" s="91"/>
      <c r="DRY69" s="90"/>
      <c r="DRZ69" s="91"/>
      <c r="DSA69" s="90"/>
      <c r="DSB69" s="91"/>
      <c r="DSC69" s="90"/>
      <c r="DSD69" s="91"/>
      <c r="DSE69" s="90"/>
      <c r="DSF69" s="91"/>
      <c r="DSG69" s="90"/>
      <c r="DSH69" s="91"/>
      <c r="DSI69" s="90"/>
      <c r="DSJ69" s="91"/>
      <c r="DSK69" s="90"/>
      <c r="DSL69" s="91"/>
      <c r="DSM69" s="90"/>
      <c r="DSN69" s="91"/>
      <c r="DSO69" s="90"/>
      <c r="DSP69" s="91"/>
      <c r="DSQ69" s="90"/>
      <c r="DSR69" s="91"/>
      <c r="DSS69" s="90"/>
      <c r="DST69" s="91"/>
      <c r="DSU69" s="90"/>
      <c r="DSV69" s="91"/>
      <c r="DSW69" s="90"/>
      <c r="DSX69" s="91"/>
      <c r="DSY69" s="90"/>
      <c r="DSZ69" s="91"/>
      <c r="DTA69" s="90"/>
      <c r="DTB69" s="91"/>
      <c r="DTC69" s="90"/>
      <c r="DTD69" s="91"/>
      <c r="DTE69" s="90"/>
      <c r="DTF69" s="91"/>
      <c r="DTG69" s="90"/>
      <c r="DTH69" s="91"/>
      <c r="DTI69" s="90"/>
      <c r="DTJ69" s="91"/>
      <c r="DTK69" s="90"/>
      <c r="DTL69" s="91"/>
      <c r="DTM69" s="90"/>
      <c r="DTN69" s="91"/>
      <c r="DTO69" s="90"/>
      <c r="DTP69" s="91"/>
      <c r="DTQ69" s="90"/>
      <c r="DTR69" s="91"/>
      <c r="DTS69" s="90"/>
      <c r="DTT69" s="91"/>
      <c r="DTU69" s="90"/>
      <c r="DTV69" s="91"/>
      <c r="DTW69" s="90"/>
      <c r="DTX69" s="91"/>
      <c r="DTY69" s="90"/>
      <c r="DTZ69" s="91"/>
      <c r="DUA69" s="90"/>
      <c r="DUB69" s="91"/>
      <c r="DUC69" s="90"/>
      <c r="DUD69" s="91"/>
      <c r="DUE69" s="90"/>
      <c r="DUF69" s="91"/>
      <c r="DUG69" s="90"/>
      <c r="DUH69" s="91"/>
      <c r="DUI69" s="90"/>
      <c r="DUJ69" s="91"/>
      <c r="DUK69" s="90"/>
      <c r="DUL69" s="91"/>
      <c r="DUM69" s="90"/>
      <c r="DUN69" s="91"/>
      <c r="DUO69" s="90"/>
      <c r="DUP69" s="91"/>
      <c r="DUQ69" s="90"/>
      <c r="DUR69" s="91"/>
      <c r="DUS69" s="90"/>
      <c r="DUT69" s="91"/>
      <c r="DUU69" s="90"/>
      <c r="DUV69" s="91"/>
      <c r="DUW69" s="90"/>
      <c r="DUX69" s="91"/>
      <c r="DUY69" s="90"/>
      <c r="DUZ69" s="91"/>
      <c r="DVA69" s="90"/>
      <c r="DVB69" s="91"/>
      <c r="DVC69" s="90"/>
      <c r="DVD69" s="91"/>
      <c r="DVE69" s="90"/>
      <c r="DVF69" s="91"/>
      <c r="DVG69" s="90"/>
      <c r="DVH69" s="91"/>
      <c r="DVI69" s="90"/>
      <c r="DVJ69" s="91"/>
      <c r="DVK69" s="90"/>
      <c r="DVL69" s="91"/>
      <c r="DVM69" s="90"/>
      <c r="DVN69" s="91"/>
      <c r="DVO69" s="90"/>
      <c r="DVP69" s="91"/>
      <c r="DVQ69" s="90"/>
      <c r="DVR69" s="91"/>
      <c r="DVS69" s="90"/>
      <c r="DVT69" s="91"/>
      <c r="DVU69" s="90"/>
      <c r="DVV69" s="91"/>
      <c r="DVW69" s="90"/>
      <c r="DVX69" s="91"/>
      <c r="DVY69" s="90"/>
      <c r="DVZ69" s="91"/>
      <c r="DWA69" s="90"/>
      <c r="DWB69" s="91"/>
      <c r="DWC69" s="90"/>
      <c r="DWD69" s="91"/>
      <c r="DWE69" s="90"/>
      <c r="DWF69" s="91"/>
      <c r="DWG69" s="90"/>
      <c r="DWH69" s="91"/>
      <c r="DWI69" s="90"/>
      <c r="DWJ69" s="91"/>
      <c r="DWK69" s="90"/>
      <c r="DWL69" s="91"/>
      <c r="DWM69" s="90"/>
      <c r="DWN69" s="91"/>
      <c r="DWO69" s="90"/>
      <c r="DWP69" s="91"/>
      <c r="DWQ69" s="90"/>
      <c r="DWR69" s="91"/>
      <c r="DWS69" s="90"/>
      <c r="DWT69" s="91"/>
      <c r="DWU69" s="90"/>
      <c r="DWV69" s="91"/>
      <c r="DWW69" s="90"/>
      <c r="DWX69" s="91"/>
      <c r="DWY69" s="90"/>
      <c r="DWZ69" s="91"/>
      <c r="DXA69" s="90"/>
      <c r="DXB69" s="91"/>
      <c r="DXC69" s="90"/>
      <c r="DXD69" s="91"/>
      <c r="DXE69" s="90"/>
      <c r="DXF69" s="91"/>
      <c r="DXG69" s="90"/>
      <c r="DXH69" s="91"/>
      <c r="DXI69" s="90"/>
      <c r="DXJ69" s="91"/>
      <c r="DXK69" s="90"/>
      <c r="DXL69" s="91"/>
      <c r="DXM69" s="90"/>
      <c r="DXN69" s="91"/>
      <c r="DXO69" s="90"/>
      <c r="DXP69" s="91"/>
      <c r="DXQ69" s="90"/>
      <c r="DXR69" s="91"/>
      <c r="DXS69" s="90"/>
      <c r="DXT69" s="91"/>
      <c r="DXU69" s="90"/>
      <c r="DXV69" s="91"/>
      <c r="DXW69" s="90"/>
      <c r="DXX69" s="91"/>
      <c r="DXY69" s="90"/>
      <c r="DXZ69" s="91"/>
      <c r="DYA69" s="90"/>
      <c r="DYB69" s="91"/>
      <c r="DYC69" s="90"/>
      <c r="DYD69" s="91"/>
      <c r="DYE69" s="90"/>
      <c r="DYF69" s="91"/>
      <c r="DYG69" s="90"/>
      <c r="DYH69" s="91"/>
      <c r="DYI69" s="90"/>
      <c r="DYJ69" s="91"/>
      <c r="DYK69" s="90"/>
      <c r="DYL69" s="91"/>
      <c r="DYM69" s="90"/>
      <c r="DYN69" s="91"/>
      <c r="DYO69" s="90"/>
      <c r="DYP69" s="91"/>
      <c r="DYQ69" s="90"/>
      <c r="DYR69" s="91"/>
      <c r="DYS69" s="90"/>
      <c r="DYT69" s="91"/>
      <c r="DYU69" s="90"/>
      <c r="DYV69" s="91"/>
      <c r="DYW69" s="90"/>
      <c r="DYX69" s="91"/>
      <c r="DYY69" s="90"/>
      <c r="DYZ69" s="91"/>
      <c r="DZA69" s="90"/>
      <c r="DZB69" s="91"/>
      <c r="DZC69" s="90"/>
      <c r="DZD69" s="91"/>
      <c r="DZE69" s="90"/>
      <c r="DZF69" s="91"/>
      <c r="DZG69" s="90"/>
      <c r="DZH69" s="91"/>
      <c r="DZI69" s="90"/>
      <c r="DZJ69" s="91"/>
      <c r="DZK69" s="90"/>
      <c r="DZL69" s="91"/>
      <c r="DZM69" s="90"/>
      <c r="DZN69" s="91"/>
      <c r="DZO69" s="90"/>
      <c r="DZP69" s="91"/>
      <c r="DZQ69" s="90"/>
      <c r="DZR69" s="91"/>
      <c r="DZS69" s="90"/>
      <c r="DZT69" s="91"/>
      <c r="DZU69" s="90"/>
      <c r="DZV69" s="91"/>
      <c r="DZW69" s="90"/>
      <c r="DZX69" s="91"/>
      <c r="DZY69" s="90"/>
      <c r="DZZ69" s="91"/>
      <c r="EAA69" s="90"/>
      <c r="EAB69" s="91"/>
      <c r="EAC69" s="90"/>
      <c r="EAD69" s="91"/>
      <c r="EAE69" s="90"/>
      <c r="EAF69" s="91"/>
      <c r="EAG69" s="90"/>
      <c r="EAH69" s="91"/>
      <c r="EAI69" s="90"/>
      <c r="EAJ69" s="91"/>
      <c r="EAK69" s="90"/>
      <c r="EAL69" s="91"/>
      <c r="EAM69" s="90"/>
      <c r="EAN69" s="91"/>
      <c r="EAO69" s="90"/>
      <c r="EAP69" s="91"/>
      <c r="EAQ69" s="90"/>
      <c r="EAR69" s="91"/>
      <c r="EAS69" s="90"/>
      <c r="EAT69" s="91"/>
      <c r="EAU69" s="90"/>
      <c r="EAV69" s="91"/>
      <c r="EAW69" s="90"/>
      <c r="EAX69" s="91"/>
      <c r="EAY69" s="90"/>
      <c r="EAZ69" s="91"/>
      <c r="EBA69" s="90"/>
      <c r="EBB69" s="91"/>
      <c r="EBC69" s="90"/>
      <c r="EBD69" s="91"/>
      <c r="EBE69" s="90"/>
      <c r="EBF69" s="91"/>
      <c r="EBG69" s="90"/>
      <c r="EBH69" s="91"/>
      <c r="EBI69" s="90"/>
      <c r="EBJ69" s="91"/>
      <c r="EBK69" s="90"/>
      <c r="EBL69" s="91"/>
      <c r="EBM69" s="90"/>
      <c r="EBN69" s="91"/>
      <c r="EBO69" s="90"/>
      <c r="EBP69" s="91"/>
      <c r="EBQ69" s="90"/>
      <c r="EBR69" s="91"/>
      <c r="EBS69" s="90"/>
      <c r="EBT69" s="91"/>
      <c r="EBU69" s="90"/>
      <c r="EBV69" s="91"/>
      <c r="EBW69" s="90"/>
      <c r="EBX69" s="91"/>
      <c r="EBY69" s="90"/>
      <c r="EBZ69" s="91"/>
      <c r="ECA69" s="90"/>
      <c r="ECB69" s="91"/>
      <c r="ECC69" s="90"/>
      <c r="ECD69" s="91"/>
      <c r="ECE69" s="90"/>
      <c r="ECF69" s="91"/>
      <c r="ECG69" s="90"/>
      <c r="ECH69" s="91"/>
      <c r="ECI69" s="90"/>
      <c r="ECJ69" s="91"/>
      <c r="ECK69" s="90"/>
      <c r="ECL69" s="91"/>
      <c r="ECM69" s="90"/>
      <c r="ECN69" s="91"/>
      <c r="ECO69" s="90"/>
      <c r="ECP69" s="91"/>
      <c r="ECQ69" s="90"/>
      <c r="ECR69" s="91"/>
      <c r="ECS69" s="90"/>
      <c r="ECT69" s="91"/>
      <c r="ECU69" s="90"/>
      <c r="ECV69" s="91"/>
      <c r="ECW69" s="90"/>
      <c r="ECX69" s="91"/>
      <c r="ECY69" s="90"/>
      <c r="ECZ69" s="91"/>
      <c r="EDA69" s="90"/>
      <c r="EDB69" s="91"/>
      <c r="EDC69" s="90"/>
      <c r="EDD69" s="91"/>
      <c r="EDE69" s="90"/>
      <c r="EDF69" s="91"/>
      <c r="EDG69" s="90"/>
      <c r="EDH69" s="91"/>
      <c r="EDI69" s="90"/>
      <c r="EDJ69" s="91"/>
      <c r="EDK69" s="90"/>
      <c r="EDL69" s="91"/>
      <c r="EDM69" s="90"/>
      <c r="EDN69" s="91"/>
      <c r="EDO69" s="90"/>
      <c r="EDP69" s="91"/>
      <c r="EDQ69" s="90"/>
      <c r="EDR69" s="91"/>
      <c r="EDS69" s="90"/>
      <c r="EDT69" s="91"/>
      <c r="EDU69" s="90"/>
      <c r="EDV69" s="91"/>
      <c r="EDW69" s="90"/>
      <c r="EDX69" s="91"/>
      <c r="EDY69" s="90"/>
      <c r="EDZ69" s="91"/>
      <c r="EEA69" s="90"/>
      <c r="EEB69" s="91"/>
      <c r="EEC69" s="90"/>
      <c r="EED69" s="91"/>
      <c r="EEE69" s="90"/>
      <c r="EEF69" s="91"/>
      <c r="EEG69" s="90"/>
      <c r="EEH69" s="91"/>
      <c r="EEI69" s="90"/>
      <c r="EEJ69" s="91"/>
      <c r="EEK69" s="90"/>
      <c r="EEL69" s="91"/>
      <c r="EEM69" s="90"/>
      <c r="EEN69" s="91"/>
      <c r="EEO69" s="90"/>
      <c r="EEP69" s="91"/>
      <c r="EEQ69" s="90"/>
      <c r="EER69" s="91"/>
      <c r="EES69" s="90"/>
      <c r="EET69" s="91"/>
      <c r="EEU69" s="90"/>
      <c r="EEV69" s="91"/>
      <c r="EEW69" s="90"/>
      <c r="EEX69" s="91"/>
      <c r="EEY69" s="90"/>
      <c r="EEZ69" s="91"/>
      <c r="EFA69" s="90"/>
      <c r="EFB69" s="91"/>
      <c r="EFC69" s="90"/>
      <c r="EFD69" s="91"/>
      <c r="EFE69" s="90"/>
      <c r="EFF69" s="91"/>
      <c r="EFG69" s="90"/>
      <c r="EFH69" s="91"/>
      <c r="EFI69" s="90"/>
      <c r="EFJ69" s="91"/>
      <c r="EFK69" s="90"/>
      <c r="EFL69" s="91"/>
      <c r="EFM69" s="90"/>
      <c r="EFN69" s="91"/>
      <c r="EFO69" s="90"/>
      <c r="EFP69" s="91"/>
      <c r="EFQ69" s="90"/>
      <c r="EFR69" s="91"/>
      <c r="EFS69" s="90"/>
      <c r="EFT69" s="91"/>
      <c r="EFU69" s="90"/>
      <c r="EFV69" s="91"/>
      <c r="EFW69" s="90"/>
      <c r="EFX69" s="91"/>
      <c r="EFY69" s="90"/>
      <c r="EFZ69" s="91"/>
      <c r="EGA69" s="90"/>
      <c r="EGB69" s="91"/>
      <c r="EGC69" s="90"/>
      <c r="EGD69" s="91"/>
      <c r="EGE69" s="90"/>
      <c r="EGF69" s="91"/>
      <c r="EGG69" s="90"/>
      <c r="EGH69" s="91"/>
      <c r="EGI69" s="90"/>
      <c r="EGJ69" s="91"/>
      <c r="EGK69" s="90"/>
      <c r="EGL69" s="91"/>
      <c r="EGM69" s="90"/>
      <c r="EGN69" s="91"/>
      <c r="EGO69" s="90"/>
      <c r="EGP69" s="91"/>
      <c r="EGQ69" s="90"/>
      <c r="EGR69" s="91"/>
      <c r="EGS69" s="90"/>
      <c r="EGT69" s="91"/>
      <c r="EGU69" s="90"/>
      <c r="EGV69" s="91"/>
      <c r="EGW69" s="90"/>
      <c r="EGX69" s="91"/>
      <c r="EGY69" s="90"/>
      <c r="EGZ69" s="91"/>
      <c r="EHA69" s="90"/>
      <c r="EHB69" s="91"/>
      <c r="EHC69" s="90"/>
      <c r="EHD69" s="91"/>
      <c r="EHE69" s="90"/>
      <c r="EHF69" s="91"/>
      <c r="EHG69" s="90"/>
      <c r="EHH69" s="91"/>
      <c r="EHI69" s="90"/>
      <c r="EHJ69" s="91"/>
      <c r="EHK69" s="90"/>
      <c r="EHL69" s="91"/>
      <c r="EHM69" s="90"/>
      <c r="EHN69" s="91"/>
      <c r="EHO69" s="90"/>
      <c r="EHP69" s="91"/>
      <c r="EHQ69" s="90"/>
      <c r="EHR69" s="91"/>
      <c r="EHS69" s="90"/>
      <c r="EHT69" s="91"/>
      <c r="EHU69" s="90"/>
      <c r="EHV69" s="91"/>
      <c r="EHW69" s="90"/>
      <c r="EHX69" s="91"/>
      <c r="EHY69" s="90"/>
      <c r="EHZ69" s="91"/>
      <c r="EIA69" s="90"/>
      <c r="EIB69" s="91"/>
      <c r="EIC69" s="90"/>
      <c r="EID69" s="91"/>
      <c r="EIE69" s="90"/>
      <c r="EIF69" s="91"/>
      <c r="EIG69" s="90"/>
      <c r="EIH69" s="91"/>
      <c r="EII69" s="90"/>
      <c r="EIJ69" s="91"/>
      <c r="EIK69" s="90"/>
      <c r="EIL69" s="91"/>
      <c r="EIM69" s="90"/>
      <c r="EIN69" s="91"/>
      <c r="EIO69" s="90"/>
      <c r="EIP69" s="91"/>
      <c r="EIQ69" s="90"/>
      <c r="EIR69" s="91"/>
      <c r="EIS69" s="90"/>
      <c r="EIT69" s="91"/>
      <c r="EIU69" s="90"/>
      <c r="EIV69" s="91"/>
      <c r="EIW69" s="90"/>
      <c r="EIX69" s="91"/>
      <c r="EIY69" s="90"/>
      <c r="EIZ69" s="91"/>
      <c r="EJA69" s="90"/>
      <c r="EJB69" s="91"/>
      <c r="EJC69" s="90"/>
      <c r="EJD69" s="91"/>
      <c r="EJE69" s="90"/>
      <c r="EJF69" s="91"/>
      <c r="EJG69" s="90"/>
      <c r="EJH69" s="91"/>
      <c r="EJI69" s="90"/>
      <c r="EJJ69" s="91"/>
      <c r="EJK69" s="90"/>
      <c r="EJL69" s="91"/>
      <c r="EJM69" s="90"/>
      <c r="EJN69" s="91"/>
      <c r="EJO69" s="90"/>
      <c r="EJP69" s="91"/>
      <c r="EJQ69" s="90"/>
      <c r="EJR69" s="91"/>
      <c r="EJS69" s="90"/>
      <c r="EJT69" s="91"/>
      <c r="EJU69" s="90"/>
      <c r="EJV69" s="91"/>
      <c r="EJW69" s="90"/>
      <c r="EJX69" s="91"/>
      <c r="EJY69" s="90"/>
      <c r="EJZ69" s="91"/>
      <c r="EKA69" s="90"/>
      <c r="EKB69" s="91"/>
      <c r="EKC69" s="90"/>
      <c r="EKD69" s="91"/>
      <c r="EKE69" s="90"/>
      <c r="EKF69" s="91"/>
      <c r="EKG69" s="90"/>
      <c r="EKH69" s="91"/>
      <c r="EKI69" s="90"/>
      <c r="EKJ69" s="91"/>
      <c r="EKK69" s="90"/>
      <c r="EKL69" s="91"/>
      <c r="EKM69" s="90"/>
      <c r="EKN69" s="91"/>
      <c r="EKO69" s="90"/>
      <c r="EKP69" s="91"/>
      <c r="EKQ69" s="90"/>
      <c r="EKR69" s="91"/>
      <c r="EKS69" s="90"/>
      <c r="EKT69" s="91"/>
      <c r="EKU69" s="90"/>
      <c r="EKV69" s="91"/>
      <c r="EKW69" s="90"/>
      <c r="EKX69" s="91"/>
      <c r="EKY69" s="90"/>
      <c r="EKZ69" s="91"/>
      <c r="ELA69" s="90"/>
      <c r="ELB69" s="91"/>
      <c r="ELC69" s="90"/>
      <c r="ELD69" s="91"/>
      <c r="ELE69" s="90"/>
      <c r="ELF69" s="91"/>
      <c r="ELG69" s="90"/>
      <c r="ELH69" s="91"/>
      <c r="ELI69" s="90"/>
      <c r="ELJ69" s="91"/>
      <c r="ELK69" s="90"/>
      <c r="ELL69" s="91"/>
      <c r="ELM69" s="90"/>
      <c r="ELN69" s="91"/>
      <c r="ELO69" s="90"/>
      <c r="ELP69" s="91"/>
      <c r="ELQ69" s="90"/>
      <c r="ELR69" s="91"/>
      <c r="ELS69" s="90"/>
      <c r="ELT69" s="91"/>
      <c r="ELU69" s="90"/>
      <c r="ELV69" s="91"/>
      <c r="ELW69" s="90"/>
      <c r="ELX69" s="91"/>
      <c r="ELY69" s="90"/>
      <c r="ELZ69" s="91"/>
      <c r="EMA69" s="90"/>
      <c r="EMB69" s="91"/>
      <c r="EMC69" s="90"/>
      <c r="EMD69" s="91"/>
      <c r="EME69" s="90"/>
      <c r="EMF69" s="91"/>
      <c r="EMG69" s="90"/>
      <c r="EMH69" s="91"/>
      <c r="EMI69" s="90"/>
      <c r="EMJ69" s="91"/>
      <c r="EMK69" s="90"/>
      <c r="EML69" s="91"/>
      <c r="EMM69" s="90"/>
      <c r="EMN69" s="91"/>
      <c r="EMO69" s="90"/>
      <c r="EMP69" s="91"/>
      <c r="EMQ69" s="90"/>
      <c r="EMR69" s="91"/>
      <c r="EMS69" s="90"/>
      <c r="EMT69" s="91"/>
      <c r="EMU69" s="90"/>
      <c r="EMV69" s="91"/>
      <c r="EMW69" s="90"/>
      <c r="EMX69" s="91"/>
      <c r="EMY69" s="90"/>
      <c r="EMZ69" s="91"/>
      <c r="ENA69" s="90"/>
      <c r="ENB69" s="91"/>
      <c r="ENC69" s="90"/>
      <c r="END69" s="91"/>
      <c r="ENE69" s="90"/>
      <c r="ENF69" s="91"/>
      <c r="ENG69" s="90"/>
      <c r="ENH69" s="91"/>
      <c r="ENI69" s="90"/>
      <c r="ENJ69" s="91"/>
      <c r="ENK69" s="90"/>
      <c r="ENL69" s="91"/>
      <c r="ENM69" s="90"/>
      <c r="ENN69" s="91"/>
      <c r="ENO69" s="90"/>
      <c r="ENP69" s="91"/>
      <c r="ENQ69" s="90"/>
      <c r="ENR69" s="91"/>
      <c r="ENS69" s="90"/>
      <c r="ENT69" s="91"/>
      <c r="ENU69" s="90"/>
      <c r="ENV69" s="91"/>
      <c r="ENW69" s="90"/>
      <c r="ENX69" s="91"/>
      <c r="ENY69" s="90"/>
      <c r="ENZ69" s="91"/>
      <c r="EOA69" s="90"/>
      <c r="EOB69" s="91"/>
      <c r="EOC69" s="90"/>
      <c r="EOD69" s="91"/>
      <c r="EOE69" s="90"/>
      <c r="EOF69" s="91"/>
      <c r="EOG69" s="90"/>
      <c r="EOH69" s="91"/>
      <c r="EOI69" s="90"/>
      <c r="EOJ69" s="91"/>
      <c r="EOK69" s="90"/>
      <c r="EOL69" s="91"/>
      <c r="EOM69" s="90"/>
      <c r="EON69" s="91"/>
      <c r="EOO69" s="90"/>
      <c r="EOP69" s="91"/>
      <c r="EOQ69" s="90"/>
      <c r="EOR69" s="91"/>
      <c r="EOS69" s="90"/>
      <c r="EOT69" s="91"/>
      <c r="EOU69" s="90"/>
      <c r="EOV69" s="91"/>
      <c r="EOW69" s="90"/>
      <c r="EOX69" s="91"/>
      <c r="EOY69" s="90"/>
      <c r="EOZ69" s="91"/>
      <c r="EPA69" s="90"/>
      <c r="EPB69" s="91"/>
      <c r="EPC69" s="90"/>
      <c r="EPD69" s="91"/>
      <c r="EPE69" s="90"/>
      <c r="EPF69" s="91"/>
      <c r="EPG69" s="90"/>
      <c r="EPH69" s="91"/>
      <c r="EPI69" s="90"/>
      <c r="EPJ69" s="91"/>
      <c r="EPK69" s="90"/>
      <c r="EPL69" s="91"/>
      <c r="EPM69" s="90"/>
      <c r="EPN69" s="91"/>
      <c r="EPO69" s="90"/>
      <c r="EPP69" s="91"/>
      <c r="EPQ69" s="90"/>
      <c r="EPR69" s="91"/>
      <c r="EPS69" s="90"/>
      <c r="EPT69" s="91"/>
      <c r="EPU69" s="90"/>
      <c r="EPV69" s="91"/>
      <c r="EPW69" s="90"/>
      <c r="EPX69" s="91"/>
      <c r="EPY69" s="90"/>
      <c r="EPZ69" s="91"/>
      <c r="EQA69" s="90"/>
      <c r="EQB69" s="91"/>
      <c r="EQC69" s="90"/>
      <c r="EQD69" s="91"/>
      <c r="EQE69" s="90"/>
      <c r="EQF69" s="91"/>
      <c r="EQG69" s="90"/>
      <c r="EQH69" s="91"/>
      <c r="EQI69" s="90"/>
      <c r="EQJ69" s="91"/>
      <c r="EQK69" s="90"/>
      <c r="EQL69" s="91"/>
      <c r="EQM69" s="90"/>
      <c r="EQN69" s="91"/>
      <c r="EQO69" s="90"/>
      <c r="EQP69" s="91"/>
      <c r="EQQ69" s="90"/>
      <c r="EQR69" s="91"/>
      <c r="EQS69" s="90"/>
      <c r="EQT69" s="91"/>
      <c r="EQU69" s="90"/>
      <c r="EQV69" s="91"/>
      <c r="EQW69" s="90"/>
      <c r="EQX69" s="91"/>
      <c r="EQY69" s="90"/>
      <c r="EQZ69" s="91"/>
      <c r="ERA69" s="90"/>
      <c r="ERB69" s="91"/>
      <c r="ERC69" s="90"/>
      <c r="ERD69" s="91"/>
      <c r="ERE69" s="90"/>
      <c r="ERF69" s="91"/>
      <c r="ERG69" s="90"/>
      <c r="ERH69" s="91"/>
      <c r="ERI69" s="90"/>
      <c r="ERJ69" s="91"/>
      <c r="ERK69" s="90"/>
      <c r="ERL69" s="91"/>
      <c r="ERM69" s="90"/>
      <c r="ERN69" s="91"/>
      <c r="ERO69" s="90"/>
      <c r="ERP69" s="91"/>
      <c r="ERQ69" s="90"/>
      <c r="ERR69" s="91"/>
      <c r="ERS69" s="90"/>
      <c r="ERT69" s="91"/>
      <c r="ERU69" s="90"/>
      <c r="ERV69" s="91"/>
      <c r="ERW69" s="90"/>
      <c r="ERX69" s="91"/>
      <c r="ERY69" s="90"/>
      <c r="ERZ69" s="91"/>
      <c r="ESA69" s="90"/>
      <c r="ESB69" s="91"/>
      <c r="ESC69" s="90"/>
      <c r="ESD69" s="91"/>
      <c r="ESE69" s="90"/>
      <c r="ESF69" s="91"/>
      <c r="ESG69" s="90"/>
      <c r="ESH69" s="91"/>
      <c r="ESI69" s="90"/>
      <c r="ESJ69" s="91"/>
      <c r="ESK69" s="90"/>
      <c r="ESL69" s="91"/>
      <c r="ESM69" s="90"/>
      <c r="ESN69" s="91"/>
      <c r="ESO69" s="90"/>
      <c r="ESP69" s="91"/>
      <c r="ESQ69" s="90"/>
      <c r="ESR69" s="91"/>
      <c r="ESS69" s="90"/>
      <c r="EST69" s="91"/>
      <c r="ESU69" s="90"/>
      <c r="ESV69" s="91"/>
      <c r="ESW69" s="90"/>
      <c r="ESX69" s="91"/>
      <c r="ESY69" s="90"/>
      <c r="ESZ69" s="91"/>
      <c r="ETA69" s="90"/>
      <c r="ETB69" s="91"/>
      <c r="ETC69" s="90"/>
      <c r="ETD69" s="91"/>
      <c r="ETE69" s="90"/>
      <c r="ETF69" s="91"/>
      <c r="ETG69" s="90"/>
      <c r="ETH69" s="91"/>
      <c r="ETI69" s="90"/>
      <c r="ETJ69" s="91"/>
      <c r="ETK69" s="90"/>
      <c r="ETL69" s="91"/>
      <c r="ETM69" s="90"/>
      <c r="ETN69" s="91"/>
      <c r="ETO69" s="90"/>
      <c r="ETP69" s="91"/>
      <c r="ETQ69" s="90"/>
      <c r="ETR69" s="91"/>
      <c r="ETS69" s="90"/>
      <c r="ETT69" s="91"/>
      <c r="ETU69" s="90"/>
      <c r="ETV69" s="91"/>
      <c r="ETW69" s="90"/>
      <c r="ETX69" s="91"/>
      <c r="ETY69" s="90"/>
      <c r="ETZ69" s="91"/>
      <c r="EUA69" s="90"/>
      <c r="EUB69" s="91"/>
      <c r="EUC69" s="90"/>
      <c r="EUD69" s="91"/>
      <c r="EUE69" s="90"/>
      <c r="EUF69" s="91"/>
      <c r="EUG69" s="90"/>
      <c r="EUH69" s="91"/>
      <c r="EUI69" s="90"/>
      <c r="EUJ69" s="91"/>
      <c r="EUK69" s="90"/>
      <c r="EUL69" s="91"/>
      <c r="EUM69" s="90"/>
      <c r="EUN69" s="91"/>
      <c r="EUO69" s="90"/>
      <c r="EUP69" s="91"/>
      <c r="EUQ69" s="90"/>
      <c r="EUR69" s="91"/>
      <c r="EUS69" s="90"/>
      <c r="EUT69" s="91"/>
      <c r="EUU69" s="90"/>
      <c r="EUV69" s="91"/>
      <c r="EUW69" s="90"/>
      <c r="EUX69" s="91"/>
      <c r="EUY69" s="90"/>
      <c r="EUZ69" s="91"/>
      <c r="EVA69" s="90"/>
      <c r="EVB69" s="91"/>
      <c r="EVC69" s="90"/>
      <c r="EVD69" s="91"/>
      <c r="EVE69" s="90"/>
      <c r="EVF69" s="91"/>
      <c r="EVG69" s="90"/>
      <c r="EVH69" s="91"/>
      <c r="EVI69" s="90"/>
      <c r="EVJ69" s="91"/>
      <c r="EVK69" s="90"/>
      <c r="EVL69" s="91"/>
      <c r="EVM69" s="90"/>
      <c r="EVN69" s="91"/>
      <c r="EVO69" s="90"/>
      <c r="EVP69" s="91"/>
      <c r="EVQ69" s="90"/>
      <c r="EVR69" s="91"/>
      <c r="EVS69" s="90"/>
      <c r="EVT69" s="91"/>
      <c r="EVU69" s="90"/>
      <c r="EVV69" s="91"/>
      <c r="EVW69" s="90"/>
      <c r="EVX69" s="91"/>
      <c r="EVY69" s="90"/>
      <c r="EVZ69" s="91"/>
      <c r="EWA69" s="90"/>
      <c r="EWB69" s="91"/>
      <c r="EWC69" s="90"/>
      <c r="EWD69" s="91"/>
      <c r="EWE69" s="90"/>
      <c r="EWF69" s="91"/>
      <c r="EWG69" s="90"/>
      <c r="EWH69" s="91"/>
      <c r="EWI69" s="90"/>
      <c r="EWJ69" s="91"/>
      <c r="EWK69" s="90"/>
      <c r="EWL69" s="91"/>
      <c r="EWM69" s="90"/>
      <c r="EWN69" s="91"/>
      <c r="EWO69" s="90"/>
      <c r="EWP69" s="91"/>
      <c r="EWQ69" s="90"/>
      <c r="EWR69" s="91"/>
      <c r="EWS69" s="90"/>
      <c r="EWT69" s="91"/>
      <c r="EWU69" s="90"/>
      <c r="EWV69" s="91"/>
      <c r="EWW69" s="90"/>
      <c r="EWX69" s="91"/>
      <c r="EWY69" s="90"/>
      <c r="EWZ69" s="91"/>
      <c r="EXA69" s="90"/>
      <c r="EXB69" s="91"/>
      <c r="EXC69" s="90"/>
      <c r="EXD69" s="91"/>
      <c r="EXE69" s="90"/>
      <c r="EXF69" s="91"/>
      <c r="EXG69" s="90"/>
      <c r="EXH69" s="91"/>
      <c r="EXI69" s="90"/>
      <c r="EXJ69" s="91"/>
      <c r="EXK69" s="90"/>
      <c r="EXL69" s="91"/>
      <c r="EXM69" s="90"/>
      <c r="EXN69" s="91"/>
      <c r="EXO69" s="90"/>
      <c r="EXP69" s="91"/>
      <c r="EXQ69" s="90"/>
      <c r="EXR69" s="91"/>
      <c r="EXS69" s="90"/>
      <c r="EXT69" s="91"/>
      <c r="EXU69" s="90"/>
      <c r="EXV69" s="91"/>
      <c r="EXW69" s="90"/>
      <c r="EXX69" s="91"/>
      <c r="EXY69" s="90"/>
      <c r="EXZ69" s="91"/>
      <c r="EYA69" s="90"/>
      <c r="EYB69" s="91"/>
      <c r="EYC69" s="90"/>
      <c r="EYD69" s="91"/>
      <c r="EYE69" s="90"/>
      <c r="EYF69" s="91"/>
      <c r="EYG69" s="90"/>
      <c r="EYH69" s="91"/>
      <c r="EYI69" s="90"/>
      <c r="EYJ69" s="91"/>
      <c r="EYK69" s="90"/>
      <c r="EYL69" s="91"/>
      <c r="EYM69" s="90"/>
      <c r="EYN69" s="91"/>
      <c r="EYO69" s="90"/>
      <c r="EYP69" s="91"/>
      <c r="EYQ69" s="90"/>
      <c r="EYR69" s="91"/>
      <c r="EYS69" s="90"/>
      <c r="EYT69" s="91"/>
      <c r="EYU69" s="90"/>
      <c r="EYV69" s="91"/>
      <c r="EYW69" s="90"/>
      <c r="EYX69" s="91"/>
      <c r="EYY69" s="90"/>
      <c r="EYZ69" s="91"/>
      <c r="EZA69" s="90"/>
      <c r="EZB69" s="91"/>
      <c r="EZC69" s="90"/>
      <c r="EZD69" s="91"/>
      <c r="EZE69" s="90"/>
      <c r="EZF69" s="91"/>
      <c r="EZG69" s="90"/>
      <c r="EZH69" s="91"/>
      <c r="EZI69" s="90"/>
      <c r="EZJ69" s="91"/>
      <c r="EZK69" s="90"/>
      <c r="EZL69" s="91"/>
      <c r="EZM69" s="90"/>
      <c r="EZN69" s="91"/>
      <c r="EZO69" s="90"/>
      <c r="EZP69" s="91"/>
      <c r="EZQ69" s="90"/>
      <c r="EZR69" s="91"/>
      <c r="EZS69" s="90"/>
      <c r="EZT69" s="91"/>
      <c r="EZU69" s="90"/>
      <c r="EZV69" s="91"/>
      <c r="EZW69" s="90"/>
      <c r="EZX69" s="91"/>
      <c r="EZY69" s="90"/>
      <c r="EZZ69" s="91"/>
      <c r="FAA69" s="90"/>
      <c r="FAB69" s="91"/>
      <c r="FAC69" s="90"/>
      <c r="FAD69" s="91"/>
      <c r="FAE69" s="90"/>
      <c r="FAF69" s="91"/>
      <c r="FAG69" s="90"/>
      <c r="FAH69" s="91"/>
      <c r="FAI69" s="90"/>
      <c r="FAJ69" s="91"/>
      <c r="FAK69" s="90"/>
      <c r="FAL69" s="91"/>
      <c r="FAM69" s="90"/>
      <c r="FAN69" s="91"/>
      <c r="FAO69" s="90"/>
      <c r="FAP69" s="91"/>
      <c r="FAQ69" s="90"/>
      <c r="FAR69" s="91"/>
      <c r="FAS69" s="90"/>
      <c r="FAT69" s="91"/>
      <c r="FAU69" s="90"/>
      <c r="FAV69" s="91"/>
      <c r="FAW69" s="90"/>
      <c r="FAX69" s="91"/>
      <c r="FAY69" s="90"/>
      <c r="FAZ69" s="91"/>
      <c r="FBA69" s="90"/>
      <c r="FBB69" s="91"/>
      <c r="FBC69" s="90"/>
      <c r="FBD69" s="91"/>
      <c r="FBE69" s="90"/>
      <c r="FBF69" s="91"/>
      <c r="FBG69" s="90"/>
      <c r="FBH69" s="91"/>
      <c r="FBI69" s="90"/>
      <c r="FBJ69" s="91"/>
      <c r="FBK69" s="90"/>
      <c r="FBL69" s="91"/>
      <c r="FBM69" s="90"/>
      <c r="FBN69" s="91"/>
      <c r="FBO69" s="90"/>
      <c r="FBP69" s="91"/>
      <c r="FBQ69" s="90"/>
      <c r="FBR69" s="91"/>
      <c r="FBS69" s="90"/>
      <c r="FBT69" s="91"/>
      <c r="FBU69" s="90"/>
      <c r="FBV69" s="91"/>
      <c r="FBW69" s="90"/>
      <c r="FBX69" s="91"/>
      <c r="FBY69" s="90"/>
      <c r="FBZ69" s="91"/>
      <c r="FCA69" s="90"/>
      <c r="FCB69" s="91"/>
      <c r="FCC69" s="90"/>
      <c r="FCD69" s="91"/>
      <c r="FCE69" s="90"/>
      <c r="FCF69" s="91"/>
      <c r="FCG69" s="90"/>
      <c r="FCH69" s="91"/>
      <c r="FCI69" s="90"/>
      <c r="FCJ69" s="91"/>
      <c r="FCK69" s="90"/>
      <c r="FCL69" s="91"/>
      <c r="FCM69" s="90"/>
      <c r="FCN69" s="91"/>
      <c r="FCO69" s="90"/>
      <c r="FCP69" s="91"/>
      <c r="FCQ69" s="90"/>
      <c r="FCR69" s="91"/>
      <c r="FCS69" s="90"/>
      <c r="FCT69" s="91"/>
      <c r="FCU69" s="90"/>
      <c r="FCV69" s="91"/>
      <c r="FCW69" s="90"/>
      <c r="FCX69" s="91"/>
      <c r="FCY69" s="90"/>
      <c r="FCZ69" s="91"/>
      <c r="FDA69" s="90"/>
      <c r="FDB69" s="91"/>
      <c r="FDC69" s="90"/>
      <c r="FDD69" s="91"/>
      <c r="FDE69" s="90"/>
      <c r="FDF69" s="91"/>
      <c r="FDG69" s="90"/>
      <c r="FDH69" s="91"/>
      <c r="FDI69" s="90"/>
      <c r="FDJ69" s="91"/>
      <c r="FDK69" s="90"/>
      <c r="FDL69" s="91"/>
      <c r="FDM69" s="90"/>
      <c r="FDN69" s="91"/>
      <c r="FDO69" s="90"/>
      <c r="FDP69" s="91"/>
      <c r="FDQ69" s="90"/>
      <c r="FDR69" s="91"/>
      <c r="FDS69" s="90"/>
      <c r="FDT69" s="91"/>
      <c r="FDU69" s="90"/>
      <c r="FDV69" s="91"/>
      <c r="FDW69" s="90"/>
      <c r="FDX69" s="91"/>
      <c r="FDY69" s="90"/>
      <c r="FDZ69" s="91"/>
      <c r="FEA69" s="90"/>
      <c r="FEB69" s="91"/>
      <c r="FEC69" s="90"/>
      <c r="FED69" s="91"/>
      <c r="FEE69" s="90"/>
      <c r="FEF69" s="91"/>
      <c r="FEG69" s="90"/>
      <c r="FEH69" s="91"/>
      <c r="FEI69" s="90"/>
      <c r="FEJ69" s="91"/>
      <c r="FEK69" s="90"/>
      <c r="FEL69" s="91"/>
      <c r="FEM69" s="90"/>
      <c r="FEN69" s="91"/>
      <c r="FEO69" s="90"/>
      <c r="FEP69" s="91"/>
      <c r="FEQ69" s="90"/>
      <c r="FER69" s="91"/>
      <c r="FES69" s="90"/>
      <c r="FET69" s="91"/>
      <c r="FEU69" s="90"/>
      <c r="FEV69" s="91"/>
      <c r="FEW69" s="90"/>
      <c r="FEX69" s="91"/>
      <c r="FEY69" s="90"/>
      <c r="FEZ69" s="91"/>
      <c r="FFA69" s="90"/>
      <c r="FFB69" s="91"/>
      <c r="FFC69" s="90"/>
      <c r="FFD69" s="91"/>
      <c r="FFE69" s="90"/>
      <c r="FFF69" s="91"/>
      <c r="FFG69" s="90"/>
      <c r="FFH69" s="91"/>
      <c r="FFI69" s="90"/>
      <c r="FFJ69" s="91"/>
      <c r="FFK69" s="90"/>
      <c r="FFL69" s="91"/>
      <c r="FFM69" s="90"/>
      <c r="FFN69" s="91"/>
      <c r="FFO69" s="90"/>
      <c r="FFP69" s="91"/>
      <c r="FFQ69" s="90"/>
      <c r="FFR69" s="91"/>
      <c r="FFS69" s="90"/>
      <c r="FFT69" s="91"/>
      <c r="FFU69" s="90"/>
      <c r="FFV69" s="91"/>
      <c r="FFW69" s="90"/>
      <c r="FFX69" s="91"/>
      <c r="FFY69" s="90"/>
      <c r="FFZ69" s="91"/>
      <c r="FGA69" s="90"/>
      <c r="FGB69" s="91"/>
      <c r="FGC69" s="90"/>
      <c r="FGD69" s="91"/>
      <c r="FGE69" s="90"/>
      <c r="FGF69" s="91"/>
      <c r="FGG69" s="90"/>
      <c r="FGH69" s="91"/>
      <c r="FGI69" s="90"/>
      <c r="FGJ69" s="91"/>
      <c r="FGK69" s="90"/>
      <c r="FGL69" s="91"/>
      <c r="FGM69" s="90"/>
      <c r="FGN69" s="91"/>
      <c r="FGO69" s="90"/>
      <c r="FGP69" s="91"/>
      <c r="FGQ69" s="90"/>
      <c r="FGR69" s="91"/>
      <c r="FGS69" s="90"/>
      <c r="FGT69" s="91"/>
      <c r="FGU69" s="90"/>
      <c r="FGV69" s="91"/>
      <c r="FGW69" s="90"/>
      <c r="FGX69" s="91"/>
      <c r="FGY69" s="90"/>
      <c r="FGZ69" s="91"/>
      <c r="FHA69" s="90"/>
      <c r="FHB69" s="91"/>
      <c r="FHC69" s="90"/>
      <c r="FHD69" s="91"/>
      <c r="FHE69" s="90"/>
      <c r="FHF69" s="91"/>
      <c r="FHG69" s="90"/>
      <c r="FHH69" s="91"/>
      <c r="FHI69" s="90"/>
      <c r="FHJ69" s="91"/>
      <c r="FHK69" s="90"/>
      <c r="FHL69" s="91"/>
      <c r="FHM69" s="90"/>
      <c r="FHN69" s="91"/>
      <c r="FHO69" s="90"/>
      <c r="FHP69" s="91"/>
      <c r="FHQ69" s="90"/>
      <c r="FHR69" s="91"/>
      <c r="FHS69" s="90"/>
      <c r="FHT69" s="91"/>
      <c r="FHU69" s="90"/>
      <c r="FHV69" s="91"/>
      <c r="FHW69" s="90"/>
      <c r="FHX69" s="91"/>
      <c r="FHY69" s="90"/>
      <c r="FHZ69" s="91"/>
      <c r="FIA69" s="90"/>
      <c r="FIB69" s="91"/>
      <c r="FIC69" s="90"/>
      <c r="FID69" s="91"/>
      <c r="FIE69" s="90"/>
      <c r="FIF69" s="91"/>
      <c r="FIG69" s="90"/>
      <c r="FIH69" s="91"/>
      <c r="FII69" s="90"/>
      <c r="FIJ69" s="91"/>
      <c r="FIK69" s="90"/>
      <c r="FIL69" s="91"/>
      <c r="FIM69" s="90"/>
      <c r="FIN69" s="91"/>
      <c r="FIO69" s="90"/>
      <c r="FIP69" s="91"/>
      <c r="FIQ69" s="90"/>
      <c r="FIR69" s="91"/>
      <c r="FIS69" s="90"/>
      <c r="FIT69" s="91"/>
      <c r="FIU69" s="90"/>
      <c r="FIV69" s="91"/>
      <c r="FIW69" s="90"/>
      <c r="FIX69" s="91"/>
      <c r="FIY69" s="90"/>
      <c r="FIZ69" s="91"/>
      <c r="FJA69" s="90"/>
      <c r="FJB69" s="91"/>
      <c r="FJC69" s="90"/>
      <c r="FJD69" s="91"/>
      <c r="FJE69" s="90"/>
      <c r="FJF69" s="91"/>
      <c r="FJG69" s="90"/>
      <c r="FJH69" s="91"/>
      <c r="FJI69" s="90"/>
      <c r="FJJ69" s="91"/>
      <c r="FJK69" s="90"/>
      <c r="FJL69" s="91"/>
      <c r="FJM69" s="90"/>
      <c r="FJN69" s="91"/>
      <c r="FJO69" s="90"/>
      <c r="FJP69" s="91"/>
      <c r="FJQ69" s="90"/>
      <c r="FJR69" s="91"/>
      <c r="FJS69" s="90"/>
      <c r="FJT69" s="91"/>
      <c r="FJU69" s="90"/>
      <c r="FJV69" s="91"/>
      <c r="FJW69" s="90"/>
      <c r="FJX69" s="91"/>
      <c r="FJY69" s="90"/>
      <c r="FJZ69" s="91"/>
      <c r="FKA69" s="90"/>
      <c r="FKB69" s="91"/>
      <c r="FKC69" s="90"/>
      <c r="FKD69" s="91"/>
      <c r="FKE69" s="90"/>
      <c r="FKF69" s="91"/>
      <c r="FKG69" s="90"/>
      <c r="FKH69" s="91"/>
      <c r="FKI69" s="90"/>
      <c r="FKJ69" s="91"/>
      <c r="FKK69" s="90"/>
      <c r="FKL69" s="91"/>
      <c r="FKM69" s="90"/>
      <c r="FKN69" s="91"/>
      <c r="FKO69" s="90"/>
      <c r="FKP69" s="91"/>
      <c r="FKQ69" s="90"/>
      <c r="FKR69" s="91"/>
      <c r="FKS69" s="90"/>
      <c r="FKT69" s="91"/>
      <c r="FKU69" s="90"/>
      <c r="FKV69" s="91"/>
      <c r="FKW69" s="90"/>
      <c r="FKX69" s="91"/>
      <c r="FKY69" s="90"/>
      <c r="FKZ69" s="91"/>
      <c r="FLA69" s="90"/>
      <c r="FLB69" s="91"/>
      <c r="FLC69" s="90"/>
      <c r="FLD69" s="91"/>
      <c r="FLE69" s="90"/>
      <c r="FLF69" s="91"/>
      <c r="FLG69" s="90"/>
      <c r="FLH69" s="91"/>
      <c r="FLI69" s="90"/>
      <c r="FLJ69" s="91"/>
      <c r="FLK69" s="90"/>
      <c r="FLL69" s="91"/>
      <c r="FLM69" s="90"/>
      <c r="FLN69" s="91"/>
      <c r="FLO69" s="90"/>
      <c r="FLP69" s="91"/>
      <c r="FLQ69" s="90"/>
      <c r="FLR69" s="91"/>
      <c r="FLS69" s="90"/>
      <c r="FLT69" s="91"/>
      <c r="FLU69" s="90"/>
      <c r="FLV69" s="91"/>
      <c r="FLW69" s="90"/>
      <c r="FLX69" s="91"/>
      <c r="FLY69" s="90"/>
      <c r="FLZ69" s="91"/>
      <c r="FMA69" s="90"/>
      <c r="FMB69" s="91"/>
      <c r="FMC69" s="90"/>
      <c r="FMD69" s="91"/>
      <c r="FME69" s="90"/>
      <c r="FMF69" s="91"/>
      <c r="FMG69" s="90"/>
      <c r="FMH69" s="91"/>
      <c r="FMI69" s="90"/>
      <c r="FMJ69" s="91"/>
      <c r="FMK69" s="90"/>
      <c r="FML69" s="91"/>
      <c r="FMM69" s="90"/>
      <c r="FMN69" s="91"/>
      <c r="FMO69" s="90"/>
      <c r="FMP69" s="91"/>
      <c r="FMQ69" s="90"/>
      <c r="FMR69" s="91"/>
      <c r="FMS69" s="90"/>
      <c r="FMT69" s="91"/>
      <c r="FMU69" s="90"/>
      <c r="FMV69" s="91"/>
      <c r="FMW69" s="90"/>
      <c r="FMX69" s="91"/>
      <c r="FMY69" s="90"/>
      <c r="FMZ69" s="91"/>
      <c r="FNA69" s="90"/>
      <c r="FNB69" s="91"/>
      <c r="FNC69" s="90"/>
      <c r="FND69" s="91"/>
      <c r="FNE69" s="90"/>
      <c r="FNF69" s="91"/>
      <c r="FNG69" s="90"/>
      <c r="FNH69" s="91"/>
      <c r="FNI69" s="90"/>
      <c r="FNJ69" s="91"/>
      <c r="FNK69" s="90"/>
      <c r="FNL69" s="91"/>
      <c r="FNM69" s="90"/>
      <c r="FNN69" s="91"/>
      <c r="FNO69" s="90"/>
      <c r="FNP69" s="91"/>
      <c r="FNQ69" s="90"/>
      <c r="FNR69" s="91"/>
      <c r="FNS69" s="90"/>
      <c r="FNT69" s="91"/>
      <c r="FNU69" s="90"/>
      <c r="FNV69" s="91"/>
      <c r="FNW69" s="90"/>
      <c r="FNX69" s="91"/>
      <c r="FNY69" s="90"/>
      <c r="FNZ69" s="91"/>
      <c r="FOA69" s="90"/>
      <c r="FOB69" s="91"/>
      <c r="FOC69" s="90"/>
      <c r="FOD69" s="91"/>
      <c r="FOE69" s="90"/>
      <c r="FOF69" s="91"/>
      <c r="FOG69" s="90"/>
      <c r="FOH69" s="91"/>
      <c r="FOI69" s="90"/>
      <c r="FOJ69" s="91"/>
      <c r="FOK69" s="90"/>
      <c r="FOL69" s="91"/>
      <c r="FOM69" s="90"/>
      <c r="FON69" s="91"/>
      <c r="FOO69" s="90"/>
      <c r="FOP69" s="91"/>
      <c r="FOQ69" s="90"/>
      <c r="FOR69" s="91"/>
      <c r="FOS69" s="90"/>
      <c r="FOT69" s="91"/>
      <c r="FOU69" s="90"/>
      <c r="FOV69" s="91"/>
      <c r="FOW69" s="90"/>
      <c r="FOX69" s="91"/>
      <c r="FOY69" s="90"/>
      <c r="FOZ69" s="91"/>
      <c r="FPA69" s="90"/>
      <c r="FPB69" s="91"/>
      <c r="FPC69" s="90"/>
      <c r="FPD69" s="91"/>
      <c r="FPE69" s="90"/>
      <c r="FPF69" s="91"/>
      <c r="FPG69" s="90"/>
      <c r="FPH69" s="91"/>
      <c r="FPI69" s="90"/>
      <c r="FPJ69" s="91"/>
      <c r="FPK69" s="90"/>
      <c r="FPL69" s="91"/>
      <c r="FPM69" s="90"/>
      <c r="FPN69" s="91"/>
      <c r="FPO69" s="90"/>
      <c r="FPP69" s="91"/>
      <c r="FPQ69" s="90"/>
      <c r="FPR69" s="91"/>
      <c r="FPS69" s="90"/>
      <c r="FPT69" s="91"/>
      <c r="FPU69" s="90"/>
      <c r="FPV69" s="91"/>
      <c r="FPW69" s="90"/>
      <c r="FPX69" s="91"/>
      <c r="FPY69" s="90"/>
      <c r="FPZ69" s="91"/>
      <c r="FQA69" s="90"/>
      <c r="FQB69" s="91"/>
      <c r="FQC69" s="90"/>
      <c r="FQD69" s="91"/>
      <c r="FQE69" s="90"/>
      <c r="FQF69" s="91"/>
      <c r="FQG69" s="90"/>
      <c r="FQH69" s="91"/>
      <c r="FQI69" s="90"/>
      <c r="FQJ69" s="91"/>
      <c r="FQK69" s="90"/>
      <c r="FQL69" s="91"/>
      <c r="FQM69" s="90"/>
      <c r="FQN69" s="91"/>
      <c r="FQO69" s="90"/>
      <c r="FQP69" s="91"/>
      <c r="FQQ69" s="90"/>
      <c r="FQR69" s="91"/>
      <c r="FQS69" s="90"/>
      <c r="FQT69" s="91"/>
      <c r="FQU69" s="90"/>
      <c r="FQV69" s="91"/>
      <c r="FQW69" s="90"/>
      <c r="FQX69" s="91"/>
      <c r="FQY69" s="90"/>
      <c r="FQZ69" s="91"/>
      <c r="FRA69" s="90"/>
      <c r="FRB69" s="91"/>
      <c r="FRC69" s="90"/>
      <c r="FRD69" s="91"/>
      <c r="FRE69" s="90"/>
      <c r="FRF69" s="91"/>
      <c r="FRG69" s="90"/>
      <c r="FRH69" s="91"/>
      <c r="FRI69" s="90"/>
      <c r="FRJ69" s="91"/>
      <c r="FRK69" s="90"/>
      <c r="FRL69" s="91"/>
      <c r="FRM69" s="90"/>
      <c r="FRN69" s="91"/>
      <c r="FRO69" s="90"/>
      <c r="FRP69" s="91"/>
      <c r="FRQ69" s="90"/>
      <c r="FRR69" s="91"/>
      <c r="FRS69" s="90"/>
      <c r="FRT69" s="91"/>
      <c r="FRU69" s="90"/>
      <c r="FRV69" s="91"/>
      <c r="FRW69" s="90"/>
      <c r="FRX69" s="91"/>
      <c r="FRY69" s="90"/>
      <c r="FRZ69" s="91"/>
      <c r="FSA69" s="90"/>
      <c r="FSB69" s="91"/>
      <c r="FSC69" s="90"/>
      <c r="FSD69" s="91"/>
      <c r="FSE69" s="90"/>
      <c r="FSF69" s="91"/>
      <c r="FSG69" s="90"/>
      <c r="FSH69" s="91"/>
      <c r="FSI69" s="90"/>
      <c r="FSJ69" s="91"/>
      <c r="FSK69" s="90"/>
      <c r="FSL69" s="91"/>
      <c r="FSM69" s="90"/>
      <c r="FSN69" s="91"/>
      <c r="FSO69" s="90"/>
      <c r="FSP69" s="91"/>
      <c r="FSQ69" s="90"/>
      <c r="FSR69" s="91"/>
      <c r="FSS69" s="90"/>
      <c r="FST69" s="91"/>
      <c r="FSU69" s="90"/>
      <c r="FSV69" s="91"/>
      <c r="FSW69" s="90"/>
      <c r="FSX69" s="91"/>
      <c r="FSY69" s="90"/>
      <c r="FSZ69" s="91"/>
      <c r="FTA69" s="90"/>
      <c r="FTB69" s="91"/>
      <c r="FTC69" s="90"/>
      <c r="FTD69" s="91"/>
      <c r="FTE69" s="90"/>
      <c r="FTF69" s="91"/>
      <c r="FTG69" s="90"/>
      <c r="FTH69" s="91"/>
      <c r="FTI69" s="90"/>
      <c r="FTJ69" s="91"/>
      <c r="FTK69" s="90"/>
      <c r="FTL69" s="91"/>
      <c r="FTM69" s="90"/>
      <c r="FTN69" s="91"/>
      <c r="FTO69" s="90"/>
      <c r="FTP69" s="91"/>
      <c r="FTQ69" s="90"/>
      <c r="FTR69" s="91"/>
      <c r="FTS69" s="90"/>
      <c r="FTT69" s="91"/>
      <c r="FTU69" s="90"/>
      <c r="FTV69" s="91"/>
      <c r="FTW69" s="90"/>
      <c r="FTX69" s="91"/>
      <c r="FTY69" s="90"/>
      <c r="FTZ69" s="91"/>
      <c r="FUA69" s="90"/>
      <c r="FUB69" s="91"/>
      <c r="FUC69" s="90"/>
      <c r="FUD69" s="91"/>
      <c r="FUE69" s="90"/>
      <c r="FUF69" s="91"/>
      <c r="FUG69" s="90"/>
      <c r="FUH69" s="91"/>
      <c r="FUI69" s="90"/>
      <c r="FUJ69" s="91"/>
      <c r="FUK69" s="90"/>
      <c r="FUL69" s="91"/>
      <c r="FUM69" s="90"/>
      <c r="FUN69" s="91"/>
      <c r="FUO69" s="90"/>
      <c r="FUP69" s="91"/>
      <c r="FUQ69" s="90"/>
      <c r="FUR69" s="91"/>
      <c r="FUS69" s="90"/>
      <c r="FUT69" s="91"/>
      <c r="FUU69" s="90"/>
      <c r="FUV69" s="91"/>
      <c r="FUW69" s="90"/>
      <c r="FUX69" s="91"/>
      <c r="FUY69" s="90"/>
      <c r="FUZ69" s="91"/>
      <c r="FVA69" s="90"/>
      <c r="FVB69" s="91"/>
      <c r="FVC69" s="90"/>
      <c r="FVD69" s="91"/>
      <c r="FVE69" s="90"/>
      <c r="FVF69" s="91"/>
      <c r="FVG69" s="90"/>
      <c r="FVH69" s="91"/>
      <c r="FVI69" s="90"/>
      <c r="FVJ69" s="91"/>
      <c r="FVK69" s="90"/>
      <c r="FVL69" s="91"/>
      <c r="FVM69" s="90"/>
      <c r="FVN69" s="91"/>
      <c r="FVO69" s="90"/>
      <c r="FVP69" s="91"/>
      <c r="FVQ69" s="90"/>
      <c r="FVR69" s="91"/>
      <c r="FVS69" s="90"/>
      <c r="FVT69" s="91"/>
      <c r="FVU69" s="90"/>
      <c r="FVV69" s="91"/>
      <c r="FVW69" s="90"/>
      <c r="FVX69" s="91"/>
      <c r="FVY69" s="90"/>
      <c r="FVZ69" s="91"/>
      <c r="FWA69" s="90"/>
      <c r="FWB69" s="91"/>
      <c r="FWC69" s="90"/>
      <c r="FWD69" s="91"/>
      <c r="FWE69" s="90"/>
      <c r="FWF69" s="91"/>
      <c r="FWG69" s="90"/>
      <c r="FWH69" s="91"/>
      <c r="FWI69" s="90"/>
      <c r="FWJ69" s="91"/>
      <c r="FWK69" s="90"/>
      <c r="FWL69" s="91"/>
      <c r="FWM69" s="90"/>
      <c r="FWN69" s="91"/>
      <c r="FWO69" s="90"/>
      <c r="FWP69" s="91"/>
      <c r="FWQ69" s="90"/>
      <c r="FWR69" s="91"/>
      <c r="FWS69" s="90"/>
      <c r="FWT69" s="91"/>
      <c r="FWU69" s="90"/>
      <c r="FWV69" s="91"/>
      <c r="FWW69" s="90"/>
      <c r="FWX69" s="91"/>
      <c r="FWY69" s="90"/>
      <c r="FWZ69" s="91"/>
      <c r="FXA69" s="90"/>
      <c r="FXB69" s="91"/>
      <c r="FXC69" s="90"/>
      <c r="FXD69" s="91"/>
      <c r="FXE69" s="90"/>
      <c r="FXF69" s="91"/>
      <c r="FXG69" s="90"/>
      <c r="FXH69" s="91"/>
      <c r="FXI69" s="90"/>
      <c r="FXJ69" s="91"/>
      <c r="FXK69" s="90"/>
      <c r="FXL69" s="91"/>
      <c r="FXM69" s="90"/>
      <c r="FXN69" s="91"/>
      <c r="FXO69" s="90"/>
      <c r="FXP69" s="91"/>
      <c r="FXQ69" s="90"/>
      <c r="FXR69" s="91"/>
      <c r="FXS69" s="90"/>
      <c r="FXT69" s="91"/>
      <c r="FXU69" s="90"/>
      <c r="FXV69" s="91"/>
      <c r="FXW69" s="90"/>
      <c r="FXX69" s="91"/>
      <c r="FXY69" s="90"/>
      <c r="FXZ69" s="91"/>
      <c r="FYA69" s="90"/>
      <c r="FYB69" s="91"/>
      <c r="FYC69" s="90"/>
      <c r="FYD69" s="91"/>
      <c r="FYE69" s="90"/>
      <c r="FYF69" s="91"/>
      <c r="FYG69" s="90"/>
      <c r="FYH69" s="91"/>
      <c r="FYI69" s="90"/>
      <c r="FYJ69" s="91"/>
      <c r="FYK69" s="90"/>
      <c r="FYL69" s="91"/>
      <c r="FYM69" s="90"/>
      <c r="FYN69" s="91"/>
      <c r="FYO69" s="90"/>
      <c r="FYP69" s="91"/>
      <c r="FYQ69" s="90"/>
      <c r="FYR69" s="91"/>
      <c r="FYS69" s="90"/>
      <c r="FYT69" s="91"/>
      <c r="FYU69" s="90"/>
      <c r="FYV69" s="91"/>
      <c r="FYW69" s="90"/>
      <c r="FYX69" s="91"/>
      <c r="FYY69" s="90"/>
      <c r="FYZ69" s="91"/>
      <c r="FZA69" s="90"/>
      <c r="FZB69" s="91"/>
      <c r="FZC69" s="90"/>
      <c r="FZD69" s="91"/>
      <c r="FZE69" s="90"/>
      <c r="FZF69" s="91"/>
      <c r="FZG69" s="90"/>
      <c r="FZH69" s="91"/>
      <c r="FZI69" s="90"/>
      <c r="FZJ69" s="91"/>
      <c r="FZK69" s="90"/>
      <c r="FZL69" s="91"/>
      <c r="FZM69" s="90"/>
      <c r="FZN69" s="91"/>
      <c r="FZO69" s="90"/>
      <c r="FZP69" s="91"/>
      <c r="FZQ69" s="90"/>
      <c r="FZR69" s="91"/>
      <c r="FZS69" s="90"/>
      <c r="FZT69" s="91"/>
      <c r="FZU69" s="90"/>
      <c r="FZV69" s="91"/>
      <c r="FZW69" s="90"/>
      <c r="FZX69" s="91"/>
      <c r="FZY69" s="90"/>
      <c r="FZZ69" s="91"/>
      <c r="GAA69" s="90"/>
      <c r="GAB69" s="91"/>
      <c r="GAC69" s="90"/>
      <c r="GAD69" s="91"/>
      <c r="GAE69" s="90"/>
      <c r="GAF69" s="91"/>
      <c r="GAG69" s="90"/>
      <c r="GAH69" s="91"/>
      <c r="GAI69" s="90"/>
      <c r="GAJ69" s="91"/>
      <c r="GAK69" s="90"/>
      <c r="GAL69" s="91"/>
      <c r="GAM69" s="90"/>
      <c r="GAN69" s="91"/>
      <c r="GAO69" s="90"/>
      <c r="GAP69" s="91"/>
      <c r="GAQ69" s="90"/>
      <c r="GAR69" s="91"/>
      <c r="GAS69" s="90"/>
      <c r="GAT69" s="91"/>
      <c r="GAU69" s="90"/>
      <c r="GAV69" s="91"/>
      <c r="GAW69" s="90"/>
      <c r="GAX69" s="91"/>
      <c r="GAY69" s="90"/>
      <c r="GAZ69" s="91"/>
      <c r="GBA69" s="90"/>
      <c r="GBB69" s="91"/>
      <c r="GBC69" s="90"/>
      <c r="GBD69" s="91"/>
      <c r="GBE69" s="90"/>
      <c r="GBF69" s="91"/>
      <c r="GBG69" s="90"/>
      <c r="GBH69" s="91"/>
      <c r="GBI69" s="90"/>
      <c r="GBJ69" s="91"/>
      <c r="GBK69" s="90"/>
      <c r="GBL69" s="91"/>
      <c r="GBM69" s="90"/>
      <c r="GBN69" s="91"/>
      <c r="GBO69" s="90"/>
      <c r="GBP69" s="91"/>
      <c r="GBQ69" s="90"/>
      <c r="GBR69" s="91"/>
      <c r="GBS69" s="90"/>
      <c r="GBT69" s="91"/>
      <c r="GBU69" s="90"/>
      <c r="GBV69" s="91"/>
      <c r="GBW69" s="90"/>
      <c r="GBX69" s="91"/>
      <c r="GBY69" s="90"/>
      <c r="GBZ69" s="91"/>
      <c r="GCA69" s="90"/>
      <c r="GCB69" s="91"/>
      <c r="GCC69" s="90"/>
      <c r="GCD69" s="91"/>
      <c r="GCE69" s="90"/>
      <c r="GCF69" s="91"/>
      <c r="GCG69" s="90"/>
      <c r="GCH69" s="91"/>
      <c r="GCI69" s="90"/>
      <c r="GCJ69" s="91"/>
      <c r="GCK69" s="90"/>
      <c r="GCL69" s="91"/>
      <c r="GCM69" s="90"/>
      <c r="GCN69" s="91"/>
      <c r="GCO69" s="90"/>
      <c r="GCP69" s="91"/>
      <c r="GCQ69" s="90"/>
      <c r="GCR69" s="91"/>
      <c r="GCS69" s="90"/>
      <c r="GCT69" s="91"/>
      <c r="GCU69" s="90"/>
      <c r="GCV69" s="91"/>
      <c r="GCW69" s="90"/>
      <c r="GCX69" s="91"/>
      <c r="GCY69" s="90"/>
      <c r="GCZ69" s="91"/>
      <c r="GDA69" s="90"/>
      <c r="GDB69" s="91"/>
      <c r="GDC69" s="90"/>
      <c r="GDD69" s="91"/>
      <c r="GDE69" s="90"/>
      <c r="GDF69" s="91"/>
      <c r="GDG69" s="90"/>
      <c r="GDH69" s="91"/>
      <c r="GDI69" s="90"/>
      <c r="GDJ69" s="91"/>
      <c r="GDK69" s="90"/>
      <c r="GDL69" s="91"/>
      <c r="GDM69" s="90"/>
      <c r="GDN69" s="91"/>
      <c r="GDO69" s="90"/>
      <c r="GDP69" s="91"/>
      <c r="GDQ69" s="90"/>
      <c r="GDR69" s="91"/>
      <c r="GDS69" s="90"/>
      <c r="GDT69" s="91"/>
      <c r="GDU69" s="90"/>
      <c r="GDV69" s="91"/>
      <c r="GDW69" s="90"/>
      <c r="GDX69" s="91"/>
      <c r="GDY69" s="90"/>
      <c r="GDZ69" s="91"/>
      <c r="GEA69" s="90"/>
      <c r="GEB69" s="91"/>
      <c r="GEC69" s="90"/>
      <c r="GED69" s="91"/>
      <c r="GEE69" s="90"/>
      <c r="GEF69" s="91"/>
      <c r="GEG69" s="90"/>
      <c r="GEH69" s="91"/>
      <c r="GEI69" s="90"/>
      <c r="GEJ69" s="91"/>
      <c r="GEK69" s="90"/>
      <c r="GEL69" s="91"/>
      <c r="GEM69" s="90"/>
      <c r="GEN69" s="91"/>
      <c r="GEO69" s="90"/>
      <c r="GEP69" s="91"/>
      <c r="GEQ69" s="90"/>
      <c r="GER69" s="91"/>
      <c r="GES69" s="90"/>
      <c r="GET69" s="91"/>
      <c r="GEU69" s="90"/>
      <c r="GEV69" s="91"/>
      <c r="GEW69" s="90"/>
      <c r="GEX69" s="91"/>
      <c r="GEY69" s="90"/>
      <c r="GEZ69" s="91"/>
      <c r="GFA69" s="90"/>
      <c r="GFB69" s="91"/>
      <c r="GFC69" s="90"/>
      <c r="GFD69" s="91"/>
      <c r="GFE69" s="90"/>
      <c r="GFF69" s="91"/>
      <c r="GFG69" s="90"/>
      <c r="GFH69" s="91"/>
      <c r="GFI69" s="90"/>
      <c r="GFJ69" s="91"/>
      <c r="GFK69" s="90"/>
      <c r="GFL69" s="91"/>
      <c r="GFM69" s="90"/>
      <c r="GFN69" s="91"/>
      <c r="GFO69" s="90"/>
      <c r="GFP69" s="91"/>
      <c r="GFQ69" s="90"/>
      <c r="GFR69" s="91"/>
      <c r="GFS69" s="90"/>
      <c r="GFT69" s="91"/>
      <c r="GFU69" s="90"/>
      <c r="GFV69" s="91"/>
      <c r="GFW69" s="90"/>
      <c r="GFX69" s="91"/>
      <c r="GFY69" s="90"/>
      <c r="GFZ69" s="91"/>
      <c r="GGA69" s="90"/>
      <c r="GGB69" s="91"/>
      <c r="GGC69" s="90"/>
      <c r="GGD69" s="91"/>
      <c r="GGE69" s="90"/>
      <c r="GGF69" s="91"/>
      <c r="GGG69" s="90"/>
      <c r="GGH69" s="91"/>
      <c r="GGI69" s="90"/>
      <c r="GGJ69" s="91"/>
      <c r="GGK69" s="90"/>
      <c r="GGL69" s="91"/>
      <c r="GGM69" s="90"/>
      <c r="GGN69" s="91"/>
      <c r="GGO69" s="90"/>
      <c r="GGP69" s="91"/>
      <c r="GGQ69" s="90"/>
      <c r="GGR69" s="91"/>
      <c r="GGS69" s="90"/>
      <c r="GGT69" s="91"/>
      <c r="GGU69" s="90"/>
      <c r="GGV69" s="91"/>
      <c r="GGW69" s="90"/>
      <c r="GGX69" s="91"/>
      <c r="GGY69" s="90"/>
      <c r="GGZ69" s="91"/>
      <c r="GHA69" s="90"/>
      <c r="GHB69" s="91"/>
      <c r="GHC69" s="90"/>
      <c r="GHD69" s="91"/>
      <c r="GHE69" s="90"/>
      <c r="GHF69" s="91"/>
      <c r="GHG69" s="90"/>
      <c r="GHH69" s="91"/>
      <c r="GHI69" s="90"/>
      <c r="GHJ69" s="91"/>
      <c r="GHK69" s="90"/>
      <c r="GHL69" s="91"/>
      <c r="GHM69" s="90"/>
      <c r="GHN69" s="91"/>
      <c r="GHO69" s="90"/>
      <c r="GHP69" s="91"/>
      <c r="GHQ69" s="90"/>
      <c r="GHR69" s="91"/>
      <c r="GHS69" s="90"/>
      <c r="GHT69" s="91"/>
      <c r="GHU69" s="90"/>
      <c r="GHV69" s="91"/>
      <c r="GHW69" s="90"/>
      <c r="GHX69" s="91"/>
      <c r="GHY69" s="90"/>
      <c r="GHZ69" s="91"/>
      <c r="GIA69" s="90"/>
      <c r="GIB69" s="91"/>
      <c r="GIC69" s="90"/>
      <c r="GID69" s="91"/>
      <c r="GIE69" s="90"/>
      <c r="GIF69" s="91"/>
      <c r="GIG69" s="90"/>
      <c r="GIH69" s="91"/>
      <c r="GII69" s="90"/>
      <c r="GIJ69" s="91"/>
      <c r="GIK69" s="90"/>
      <c r="GIL69" s="91"/>
      <c r="GIM69" s="90"/>
      <c r="GIN69" s="91"/>
      <c r="GIO69" s="90"/>
      <c r="GIP69" s="91"/>
      <c r="GIQ69" s="90"/>
      <c r="GIR69" s="91"/>
      <c r="GIS69" s="90"/>
      <c r="GIT69" s="91"/>
      <c r="GIU69" s="90"/>
      <c r="GIV69" s="91"/>
      <c r="GIW69" s="90"/>
      <c r="GIX69" s="91"/>
      <c r="GIY69" s="90"/>
      <c r="GIZ69" s="91"/>
      <c r="GJA69" s="90"/>
      <c r="GJB69" s="91"/>
      <c r="GJC69" s="90"/>
      <c r="GJD69" s="91"/>
      <c r="GJE69" s="90"/>
      <c r="GJF69" s="91"/>
      <c r="GJG69" s="90"/>
      <c r="GJH69" s="91"/>
      <c r="GJI69" s="90"/>
      <c r="GJJ69" s="91"/>
      <c r="GJK69" s="90"/>
      <c r="GJL69" s="91"/>
      <c r="GJM69" s="90"/>
      <c r="GJN69" s="91"/>
      <c r="GJO69" s="90"/>
      <c r="GJP69" s="91"/>
      <c r="GJQ69" s="90"/>
      <c r="GJR69" s="91"/>
      <c r="GJS69" s="90"/>
      <c r="GJT69" s="91"/>
      <c r="GJU69" s="90"/>
      <c r="GJV69" s="91"/>
      <c r="GJW69" s="90"/>
      <c r="GJX69" s="91"/>
      <c r="GJY69" s="90"/>
      <c r="GJZ69" s="91"/>
      <c r="GKA69" s="90"/>
      <c r="GKB69" s="91"/>
      <c r="GKC69" s="90"/>
      <c r="GKD69" s="91"/>
      <c r="GKE69" s="90"/>
      <c r="GKF69" s="91"/>
      <c r="GKG69" s="90"/>
      <c r="GKH69" s="91"/>
      <c r="GKI69" s="90"/>
      <c r="GKJ69" s="91"/>
      <c r="GKK69" s="90"/>
      <c r="GKL69" s="91"/>
      <c r="GKM69" s="90"/>
      <c r="GKN69" s="91"/>
      <c r="GKO69" s="90"/>
      <c r="GKP69" s="91"/>
      <c r="GKQ69" s="90"/>
      <c r="GKR69" s="91"/>
      <c r="GKS69" s="90"/>
      <c r="GKT69" s="91"/>
      <c r="GKU69" s="90"/>
      <c r="GKV69" s="91"/>
      <c r="GKW69" s="90"/>
      <c r="GKX69" s="91"/>
      <c r="GKY69" s="90"/>
      <c r="GKZ69" s="91"/>
      <c r="GLA69" s="90"/>
      <c r="GLB69" s="91"/>
      <c r="GLC69" s="90"/>
      <c r="GLD69" s="91"/>
      <c r="GLE69" s="90"/>
      <c r="GLF69" s="91"/>
      <c r="GLG69" s="90"/>
      <c r="GLH69" s="91"/>
      <c r="GLI69" s="90"/>
      <c r="GLJ69" s="91"/>
      <c r="GLK69" s="90"/>
      <c r="GLL69" s="91"/>
      <c r="GLM69" s="90"/>
      <c r="GLN69" s="91"/>
      <c r="GLO69" s="90"/>
      <c r="GLP69" s="91"/>
      <c r="GLQ69" s="90"/>
      <c r="GLR69" s="91"/>
      <c r="GLS69" s="90"/>
      <c r="GLT69" s="91"/>
      <c r="GLU69" s="90"/>
      <c r="GLV69" s="91"/>
      <c r="GLW69" s="90"/>
      <c r="GLX69" s="91"/>
      <c r="GLY69" s="90"/>
      <c r="GLZ69" s="91"/>
      <c r="GMA69" s="90"/>
      <c r="GMB69" s="91"/>
      <c r="GMC69" s="90"/>
      <c r="GMD69" s="91"/>
      <c r="GME69" s="90"/>
      <c r="GMF69" s="91"/>
      <c r="GMG69" s="90"/>
      <c r="GMH69" s="91"/>
      <c r="GMI69" s="90"/>
      <c r="GMJ69" s="91"/>
      <c r="GMK69" s="90"/>
      <c r="GML69" s="91"/>
      <c r="GMM69" s="90"/>
      <c r="GMN69" s="91"/>
      <c r="GMO69" s="90"/>
      <c r="GMP69" s="91"/>
      <c r="GMQ69" s="90"/>
      <c r="GMR69" s="91"/>
      <c r="GMS69" s="90"/>
      <c r="GMT69" s="91"/>
      <c r="GMU69" s="90"/>
      <c r="GMV69" s="91"/>
      <c r="GMW69" s="90"/>
      <c r="GMX69" s="91"/>
      <c r="GMY69" s="90"/>
      <c r="GMZ69" s="91"/>
      <c r="GNA69" s="90"/>
      <c r="GNB69" s="91"/>
      <c r="GNC69" s="90"/>
      <c r="GND69" s="91"/>
      <c r="GNE69" s="90"/>
      <c r="GNF69" s="91"/>
      <c r="GNG69" s="90"/>
      <c r="GNH69" s="91"/>
      <c r="GNI69" s="90"/>
      <c r="GNJ69" s="91"/>
      <c r="GNK69" s="90"/>
      <c r="GNL69" s="91"/>
      <c r="GNM69" s="90"/>
      <c r="GNN69" s="91"/>
      <c r="GNO69" s="90"/>
      <c r="GNP69" s="91"/>
      <c r="GNQ69" s="90"/>
      <c r="GNR69" s="91"/>
      <c r="GNS69" s="90"/>
      <c r="GNT69" s="91"/>
      <c r="GNU69" s="90"/>
      <c r="GNV69" s="91"/>
      <c r="GNW69" s="90"/>
      <c r="GNX69" s="91"/>
      <c r="GNY69" s="90"/>
      <c r="GNZ69" s="91"/>
      <c r="GOA69" s="90"/>
      <c r="GOB69" s="91"/>
      <c r="GOC69" s="90"/>
      <c r="GOD69" s="91"/>
      <c r="GOE69" s="90"/>
      <c r="GOF69" s="91"/>
      <c r="GOG69" s="90"/>
      <c r="GOH69" s="91"/>
      <c r="GOI69" s="90"/>
      <c r="GOJ69" s="91"/>
      <c r="GOK69" s="90"/>
      <c r="GOL69" s="91"/>
      <c r="GOM69" s="90"/>
      <c r="GON69" s="91"/>
      <c r="GOO69" s="90"/>
      <c r="GOP69" s="91"/>
      <c r="GOQ69" s="90"/>
      <c r="GOR69" s="91"/>
      <c r="GOS69" s="90"/>
      <c r="GOT69" s="91"/>
      <c r="GOU69" s="90"/>
      <c r="GOV69" s="91"/>
      <c r="GOW69" s="90"/>
      <c r="GOX69" s="91"/>
      <c r="GOY69" s="90"/>
      <c r="GOZ69" s="91"/>
      <c r="GPA69" s="90"/>
      <c r="GPB69" s="91"/>
      <c r="GPC69" s="90"/>
      <c r="GPD69" s="91"/>
      <c r="GPE69" s="90"/>
      <c r="GPF69" s="91"/>
      <c r="GPG69" s="90"/>
      <c r="GPH69" s="91"/>
      <c r="GPI69" s="90"/>
      <c r="GPJ69" s="91"/>
      <c r="GPK69" s="90"/>
      <c r="GPL69" s="91"/>
      <c r="GPM69" s="90"/>
      <c r="GPN69" s="91"/>
      <c r="GPO69" s="90"/>
      <c r="GPP69" s="91"/>
      <c r="GPQ69" s="90"/>
      <c r="GPR69" s="91"/>
      <c r="GPS69" s="90"/>
      <c r="GPT69" s="91"/>
      <c r="GPU69" s="90"/>
      <c r="GPV69" s="91"/>
      <c r="GPW69" s="90"/>
      <c r="GPX69" s="91"/>
      <c r="GPY69" s="90"/>
      <c r="GPZ69" s="91"/>
      <c r="GQA69" s="90"/>
      <c r="GQB69" s="91"/>
      <c r="GQC69" s="90"/>
      <c r="GQD69" s="91"/>
      <c r="GQE69" s="90"/>
      <c r="GQF69" s="91"/>
      <c r="GQG69" s="90"/>
      <c r="GQH69" s="91"/>
      <c r="GQI69" s="90"/>
      <c r="GQJ69" s="91"/>
      <c r="GQK69" s="90"/>
      <c r="GQL69" s="91"/>
      <c r="GQM69" s="90"/>
      <c r="GQN69" s="91"/>
      <c r="GQO69" s="90"/>
      <c r="GQP69" s="91"/>
      <c r="GQQ69" s="90"/>
      <c r="GQR69" s="91"/>
      <c r="GQS69" s="90"/>
      <c r="GQT69" s="91"/>
      <c r="GQU69" s="90"/>
      <c r="GQV69" s="91"/>
      <c r="GQW69" s="90"/>
      <c r="GQX69" s="91"/>
      <c r="GQY69" s="90"/>
      <c r="GQZ69" s="91"/>
      <c r="GRA69" s="90"/>
      <c r="GRB69" s="91"/>
      <c r="GRC69" s="90"/>
      <c r="GRD69" s="91"/>
      <c r="GRE69" s="90"/>
      <c r="GRF69" s="91"/>
      <c r="GRG69" s="90"/>
      <c r="GRH69" s="91"/>
      <c r="GRI69" s="90"/>
      <c r="GRJ69" s="91"/>
      <c r="GRK69" s="90"/>
      <c r="GRL69" s="91"/>
      <c r="GRM69" s="90"/>
      <c r="GRN69" s="91"/>
      <c r="GRO69" s="90"/>
      <c r="GRP69" s="91"/>
      <c r="GRQ69" s="90"/>
      <c r="GRR69" s="91"/>
      <c r="GRS69" s="90"/>
      <c r="GRT69" s="91"/>
      <c r="GRU69" s="90"/>
      <c r="GRV69" s="91"/>
      <c r="GRW69" s="90"/>
      <c r="GRX69" s="91"/>
      <c r="GRY69" s="90"/>
      <c r="GRZ69" s="91"/>
      <c r="GSA69" s="90"/>
      <c r="GSB69" s="91"/>
      <c r="GSC69" s="90"/>
      <c r="GSD69" s="91"/>
      <c r="GSE69" s="90"/>
      <c r="GSF69" s="91"/>
      <c r="GSG69" s="90"/>
      <c r="GSH69" s="91"/>
      <c r="GSI69" s="90"/>
      <c r="GSJ69" s="91"/>
      <c r="GSK69" s="90"/>
      <c r="GSL69" s="91"/>
      <c r="GSM69" s="90"/>
      <c r="GSN69" s="91"/>
      <c r="GSO69" s="90"/>
      <c r="GSP69" s="91"/>
      <c r="GSQ69" s="90"/>
      <c r="GSR69" s="91"/>
      <c r="GSS69" s="90"/>
      <c r="GST69" s="91"/>
      <c r="GSU69" s="90"/>
      <c r="GSV69" s="91"/>
      <c r="GSW69" s="90"/>
      <c r="GSX69" s="91"/>
      <c r="GSY69" s="90"/>
      <c r="GSZ69" s="91"/>
      <c r="GTA69" s="90"/>
      <c r="GTB69" s="91"/>
      <c r="GTC69" s="90"/>
      <c r="GTD69" s="91"/>
      <c r="GTE69" s="90"/>
      <c r="GTF69" s="91"/>
      <c r="GTG69" s="90"/>
      <c r="GTH69" s="91"/>
      <c r="GTI69" s="90"/>
      <c r="GTJ69" s="91"/>
      <c r="GTK69" s="90"/>
      <c r="GTL69" s="91"/>
      <c r="GTM69" s="90"/>
      <c r="GTN69" s="91"/>
      <c r="GTO69" s="90"/>
      <c r="GTP69" s="91"/>
      <c r="GTQ69" s="90"/>
      <c r="GTR69" s="91"/>
      <c r="GTS69" s="90"/>
      <c r="GTT69" s="91"/>
      <c r="GTU69" s="90"/>
      <c r="GTV69" s="91"/>
      <c r="GTW69" s="90"/>
      <c r="GTX69" s="91"/>
      <c r="GTY69" s="90"/>
      <c r="GTZ69" s="91"/>
      <c r="GUA69" s="90"/>
      <c r="GUB69" s="91"/>
      <c r="GUC69" s="90"/>
      <c r="GUD69" s="91"/>
      <c r="GUE69" s="90"/>
      <c r="GUF69" s="91"/>
      <c r="GUG69" s="90"/>
      <c r="GUH69" s="91"/>
      <c r="GUI69" s="90"/>
      <c r="GUJ69" s="91"/>
      <c r="GUK69" s="90"/>
      <c r="GUL69" s="91"/>
      <c r="GUM69" s="90"/>
      <c r="GUN69" s="91"/>
      <c r="GUO69" s="90"/>
      <c r="GUP69" s="91"/>
      <c r="GUQ69" s="90"/>
      <c r="GUR69" s="91"/>
      <c r="GUS69" s="90"/>
      <c r="GUT69" s="91"/>
      <c r="GUU69" s="90"/>
      <c r="GUV69" s="91"/>
      <c r="GUW69" s="90"/>
      <c r="GUX69" s="91"/>
      <c r="GUY69" s="90"/>
      <c r="GUZ69" s="91"/>
      <c r="GVA69" s="90"/>
      <c r="GVB69" s="91"/>
      <c r="GVC69" s="90"/>
      <c r="GVD69" s="91"/>
      <c r="GVE69" s="90"/>
      <c r="GVF69" s="91"/>
      <c r="GVG69" s="90"/>
      <c r="GVH69" s="91"/>
      <c r="GVI69" s="90"/>
      <c r="GVJ69" s="91"/>
      <c r="GVK69" s="90"/>
      <c r="GVL69" s="91"/>
      <c r="GVM69" s="90"/>
      <c r="GVN69" s="91"/>
      <c r="GVO69" s="90"/>
      <c r="GVP69" s="91"/>
      <c r="GVQ69" s="90"/>
      <c r="GVR69" s="91"/>
      <c r="GVS69" s="90"/>
      <c r="GVT69" s="91"/>
      <c r="GVU69" s="90"/>
      <c r="GVV69" s="91"/>
      <c r="GVW69" s="90"/>
      <c r="GVX69" s="91"/>
      <c r="GVY69" s="90"/>
      <c r="GVZ69" s="91"/>
      <c r="GWA69" s="90"/>
      <c r="GWB69" s="91"/>
      <c r="GWC69" s="90"/>
      <c r="GWD69" s="91"/>
      <c r="GWE69" s="90"/>
      <c r="GWF69" s="91"/>
      <c r="GWG69" s="90"/>
      <c r="GWH69" s="91"/>
      <c r="GWI69" s="90"/>
      <c r="GWJ69" s="91"/>
      <c r="GWK69" s="90"/>
      <c r="GWL69" s="91"/>
      <c r="GWM69" s="90"/>
      <c r="GWN69" s="91"/>
      <c r="GWO69" s="90"/>
      <c r="GWP69" s="91"/>
      <c r="GWQ69" s="90"/>
      <c r="GWR69" s="91"/>
      <c r="GWS69" s="90"/>
      <c r="GWT69" s="91"/>
      <c r="GWU69" s="90"/>
      <c r="GWV69" s="91"/>
      <c r="GWW69" s="90"/>
      <c r="GWX69" s="91"/>
      <c r="GWY69" s="90"/>
      <c r="GWZ69" s="91"/>
      <c r="GXA69" s="90"/>
      <c r="GXB69" s="91"/>
      <c r="GXC69" s="90"/>
      <c r="GXD69" s="91"/>
      <c r="GXE69" s="90"/>
      <c r="GXF69" s="91"/>
      <c r="GXG69" s="90"/>
      <c r="GXH69" s="91"/>
      <c r="GXI69" s="90"/>
      <c r="GXJ69" s="91"/>
      <c r="GXK69" s="90"/>
      <c r="GXL69" s="91"/>
      <c r="GXM69" s="90"/>
      <c r="GXN69" s="91"/>
      <c r="GXO69" s="90"/>
      <c r="GXP69" s="91"/>
      <c r="GXQ69" s="90"/>
      <c r="GXR69" s="91"/>
      <c r="GXS69" s="90"/>
      <c r="GXT69" s="91"/>
      <c r="GXU69" s="90"/>
      <c r="GXV69" s="91"/>
      <c r="GXW69" s="90"/>
      <c r="GXX69" s="91"/>
      <c r="GXY69" s="90"/>
      <c r="GXZ69" s="91"/>
      <c r="GYA69" s="90"/>
      <c r="GYB69" s="91"/>
      <c r="GYC69" s="90"/>
      <c r="GYD69" s="91"/>
      <c r="GYE69" s="90"/>
      <c r="GYF69" s="91"/>
      <c r="GYG69" s="90"/>
      <c r="GYH69" s="91"/>
      <c r="GYI69" s="90"/>
      <c r="GYJ69" s="91"/>
      <c r="GYK69" s="90"/>
      <c r="GYL69" s="91"/>
      <c r="GYM69" s="90"/>
      <c r="GYN69" s="91"/>
      <c r="GYO69" s="90"/>
      <c r="GYP69" s="91"/>
      <c r="GYQ69" s="90"/>
      <c r="GYR69" s="91"/>
      <c r="GYS69" s="90"/>
      <c r="GYT69" s="91"/>
      <c r="GYU69" s="90"/>
      <c r="GYV69" s="91"/>
      <c r="GYW69" s="90"/>
      <c r="GYX69" s="91"/>
      <c r="GYY69" s="90"/>
      <c r="GYZ69" s="91"/>
      <c r="GZA69" s="90"/>
      <c r="GZB69" s="91"/>
      <c r="GZC69" s="90"/>
      <c r="GZD69" s="91"/>
      <c r="GZE69" s="90"/>
      <c r="GZF69" s="91"/>
      <c r="GZG69" s="90"/>
      <c r="GZH69" s="91"/>
      <c r="GZI69" s="90"/>
      <c r="GZJ69" s="91"/>
      <c r="GZK69" s="90"/>
      <c r="GZL69" s="91"/>
      <c r="GZM69" s="90"/>
      <c r="GZN69" s="91"/>
      <c r="GZO69" s="90"/>
      <c r="GZP69" s="91"/>
      <c r="GZQ69" s="90"/>
      <c r="GZR69" s="91"/>
      <c r="GZS69" s="90"/>
      <c r="GZT69" s="91"/>
      <c r="GZU69" s="90"/>
      <c r="GZV69" s="91"/>
      <c r="GZW69" s="90"/>
      <c r="GZX69" s="91"/>
      <c r="GZY69" s="90"/>
      <c r="GZZ69" s="91"/>
      <c r="HAA69" s="90"/>
      <c r="HAB69" s="91"/>
      <c r="HAC69" s="90"/>
      <c r="HAD69" s="91"/>
      <c r="HAE69" s="90"/>
      <c r="HAF69" s="91"/>
      <c r="HAG69" s="90"/>
      <c r="HAH69" s="91"/>
      <c r="HAI69" s="90"/>
      <c r="HAJ69" s="91"/>
      <c r="HAK69" s="90"/>
      <c r="HAL69" s="91"/>
      <c r="HAM69" s="90"/>
      <c r="HAN69" s="91"/>
      <c r="HAO69" s="90"/>
      <c r="HAP69" s="91"/>
      <c r="HAQ69" s="90"/>
      <c r="HAR69" s="91"/>
      <c r="HAS69" s="90"/>
      <c r="HAT69" s="91"/>
      <c r="HAU69" s="90"/>
      <c r="HAV69" s="91"/>
      <c r="HAW69" s="90"/>
      <c r="HAX69" s="91"/>
      <c r="HAY69" s="90"/>
      <c r="HAZ69" s="91"/>
      <c r="HBA69" s="90"/>
      <c r="HBB69" s="91"/>
      <c r="HBC69" s="90"/>
      <c r="HBD69" s="91"/>
      <c r="HBE69" s="90"/>
      <c r="HBF69" s="91"/>
      <c r="HBG69" s="90"/>
      <c r="HBH69" s="91"/>
      <c r="HBI69" s="90"/>
      <c r="HBJ69" s="91"/>
      <c r="HBK69" s="90"/>
      <c r="HBL69" s="91"/>
      <c r="HBM69" s="90"/>
      <c r="HBN69" s="91"/>
      <c r="HBO69" s="90"/>
      <c r="HBP69" s="91"/>
      <c r="HBQ69" s="90"/>
      <c r="HBR69" s="91"/>
      <c r="HBS69" s="90"/>
      <c r="HBT69" s="91"/>
      <c r="HBU69" s="90"/>
      <c r="HBV69" s="91"/>
      <c r="HBW69" s="90"/>
      <c r="HBX69" s="91"/>
      <c r="HBY69" s="90"/>
      <c r="HBZ69" s="91"/>
      <c r="HCA69" s="90"/>
      <c r="HCB69" s="91"/>
      <c r="HCC69" s="90"/>
      <c r="HCD69" s="91"/>
      <c r="HCE69" s="90"/>
      <c r="HCF69" s="91"/>
      <c r="HCG69" s="90"/>
      <c r="HCH69" s="91"/>
      <c r="HCI69" s="90"/>
      <c r="HCJ69" s="91"/>
      <c r="HCK69" s="90"/>
      <c r="HCL69" s="91"/>
      <c r="HCM69" s="90"/>
      <c r="HCN69" s="91"/>
      <c r="HCO69" s="90"/>
      <c r="HCP69" s="91"/>
      <c r="HCQ69" s="90"/>
      <c r="HCR69" s="91"/>
      <c r="HCS69" s="90"/>
      <c r="HCT69" s="91"/>
      <c r="HCU69" s="90"/>
      <c r="HCV69" s="91"/>
      <c r="HCW69" s="90"/>
      <c r="HCX69" s="91"/>
      <c r="HCY69" s="90"/>
      <c r="HCZ69" s="91"/>
      <c r="HDA69" s="90"/>
      <c r="HDB69" s="91"/>
      <c r="HDC69" s="90"/>
      <c r="HDD69" s="91"/>
      <c r="HDE69" s="90"/>
      <c r="HDF69" s="91"/>
      <c r="HDG69" s="90"/>
      <c r="HDH69" s="91"/>
      <c r="HDI69" s="90"/>
      <c r="HDJ69" s="91"/>
      <c r="HDK69" s="90"/>
      <c r="HDL69" s="91"/>
      <c r="HDM69" s="90"/>
      <c r="HDN69" s="91"/>
      <c r="HDO69" s="90"/>
      <c r="HDP69" s="91"/>
      <c r="HDQ69" s="90"/>
      <c r="HDR69" s="91"/>
      <c r="HDS69" s="90"/>
      <c r="HDT69" s="91"/>
      <c r="HDU69" s="90"/>
      <c r="HDV69" s="91"/>
      <c r="HDW69" s="90"/>
      <c r="HDX69" s="91"/>
      <c r="HDY69" s="90"/>
      <c r="HDZ69" s="91"/>
      <c r="HEA69" s="90"/>
      <c r="HEB69" s="91"/>
      <c r="HEC69" s="90"/>
      <c r="HED69" s="91"/>
      <c r="HEE69" s="90"/>
      <c r="HEF69" s="91"/>
      <c r="HEG69" s="90"/>
      <c r="HEH69" s="91"/>
      <c r="HEI69" s="90"/>
      <c r="HEJ69" s="91"/>
      <c r="HEK69" s="90"/>
      <c r="HEL69" s="91"/>
      <c r="HEM69" s="90"/>
      <c r="HEN69" s="91"/>
      <c r="HEO69" s="90"/>
      <c r="HEP69" s="91"/>
      <c r="HEQ69" s="90"/>
      <c r="HER69" s="91"/>
      <c r="HES69" s="90"/>
      <c r="HET69" s="91"/>
      <c r="HEU69" s="90"/>
      <c r="HEV69" s="91"/>
      <c r="HEW69" s="90"/>
      <c r="HEX69" s="91"/>
      <c r="HEY69" s="90"/>
      <c r="HEZ69" s="91"/>
      <c r="HFA69" s="90"/>
      <c r="HFB69" s="91"/>
      <c r="HFC69" s="90"/>
      <c r="HFD69" s="91"/>
      <c r="HFE69" s="90"/>
      <c r="HFF69" s="91"/>
      <c r="HFG69" s="90"/>
      <c r="HFH69" s="91"/>
      <c r="HFI69" s="90"/>
      <c r="HFJ69" s="91"/>
      <c r="HFK69" s="90"/>
      <c r="HFL69" s="91"/>
      <c r="HFM69" s="90"/>
      <c r="HFN69" s="91"/>
      <c r="HFO69" s="90"/>
      <c r="HFP69" s="91"/>
      <c r="HFQ69" s="90"/>
      <c r="HFR69" s="91"/>
      <c r="HFS69" s="90"/>
      <c r="HFT69" s="91"/>
      <c r="HFU69" s="90"/>
      <c r="HFV69" s="91"/>
      <c r="HFW69" s="90"/>
      <c r="HFX69" s="91"/>
      <c r="HFY69" s="90"/>
      <c r="HFZ69" s="91"/>
      <c r="HGA69" s="90"/>
      <c r="HGB69" s="91"/>
      <c r="HGC69" s="90"/>
      <c r="HGD69" s="91"/>
      <c r="HGE69" s="90"/>
      <c r="HGF69" s="91"/>
      <c r="HGG69" s="90"/>
      <c r="HGH69" s="91"/>
      <c r="HGI69" s="90"/>
      <c r="HGJ69" s="91"/>
      <c r="HGK69" s="90"/>
      <c r="HGL69" s="91"/>
      <c r="HGM69" s="90"/>
      <c r="HGN69" s="91"/>
      <c r="HGO69" s="90"/>
      <c r="HGP69" s="91"/>
      <c r="HGQ69" s="90"/>
      <c r="HGR69" s="91"/>
      <c r="HGS69" s="90"/>
      <c r="HGT69" s="91"/>
      <c r="HGU69" s="90"/>
      <c r="HGV69" s="91"/>
      <c r="HGW69" s="90"/>
      <c r="HGX69" s="91"/>
      <c r="HGY69" s="90"/>
      <c r="HGZ69" s="91"/>
      <c r="HHA69" s="90"/>
      <c r="HHB69" s="91"/>
      <c r="HHC69" s="90"/>
      <c r="HHD69" s="91"/>
      <c r="HHE69" s="90"/>
      <c r="HHF69" s="91"/>
      <c r="HHG69" s="90"/>
      <c r="HHH69" s="91"/>
      <c r="HHI69" s="90"/>
      <c r="HHJ69" s="91"/>
      <c r="HHK69" s="90"/>
      <c r="HHL69" s="91"/>
      <c r="HHM69" s="90"/>
      <c r="HHN69" s="91"/>
      <c r="HHO69" s="90"/>
      <c r="HHP69" s="91"/>
      <c r="HHQ69" s="90"/>
      <c r="HHR69" s="91"/>
      <c r="HHS69" s="90"/>
      <c r="HHT69" s="91"/>
      <c r="HHU69" s="90"/>
      <c r="HHV69" s="91"/>
      <c r="HHW69" s="90"/>
      <c r="HHX69" s="91"/>
      <c r="HHY69" s="90"/>
      <c r="HHZ69" s="91"/>
      <c r="HIA69" s="90"/>
      <c r="HIB69" s="91"/>
      <c r="HIC69" s="90"/>
      <c r="HID69" s="91"/>
      <c r="HIE69" s="90"/>
      <c r="HIF69" s="91"/>
      <c r="HIG69" s="90"/>
      <c r="HIH69" s="91"/>
      <c r="HII69" s="90"/>
      <c r="HIJ69" s="91"/>
      <c r="HIK69" s="90"/>
      <c r="HIL69" s="91"/>
      <c r="HIM69" s="90"/>
      <c r="HIN69" s="91"/>
      <c r="HIO69" s="90"/>
      <c r="HIP69" s="91"/>
      <c r="HIQ69" s="90"/>
      <c r="HIR69" s="91"/>
      <c r="HIS69" s="90"/>
      <c r="HIT69" s="91"/>
      <c r="HIU69" s="90"/>
      <c r="HIV69" s="91"/>
      <c r="HIW69" s="90"/>
      <c r="HIX69" s="91"/>
      <c r="HIY69" s="90"/>
      <c r="HIZ69" s="91"/>
      <c r="HJA69" s="90"/>
      <c r="HJB69" s="91"/>
      <c r="HJC69" s="90"/>
      <c r="HJD69" s="91"/>
      <c r="HJE69" s="90"/>
      <c r="HJF69" s="91"/>
      <c r="HJG69" s="90"/>
      <c r="HJH69" s="91"/>
      <c r="HJI69" s="90"/>
      <c r="HJJ69" s="91"/>
      <c r="HJK69" s="90"/>
      <c r="HJL69" s="91"/>
      <c r="HJM69" s="90"/>
      <c r="HJN69" s="91"/>
      <c r="HJO69" s="90"/>
      <c r="HJP69" s="91"/>
      <c r="HJQ69" s="90"/>
      <c r="HJR69" s="91"/>
      <c r="HJS69" s="90"/>
      <c r="HJT69" s="91"/>
      <c r="HJU69" s="90"/>
      <c r="HJV69" s="91"/>
      <c r="HJW69" s="90"/>
      <c r="HJX69" s="91"/>
      <c r="HJY69" s="90"/>
      <c r="HJZ69" s="91"/>
      <c r="HKA69" s="90"/>
      <c r="HKB69" s="91"/>
      <c r="HKC69" s="90"/>
      <c r="HKD69" s="91"/>
      <c r="HKE69" s="90"/>
      <c r="HKF69" s="91"/>
      <c r="HKG69" s="90"/>
      <c r="HKH69" s="91"/>
      <c r="HKI69" s="90"/>
      <c r="HKJ69" s="91"/>
      <c r="HKK69" s="90"/>
      <c r="HKL69" s="91"/>
      <c r="HKM69" s="90"/>
      <c r="HKN69" s="91"/>
      <c r="HKO69" s="90"/>
      <c r="HKP69" s="91"/>
      <c r="HKQ69" s="90"/>
      <c r="HKR69" s="91"/>
      <c r="HKS69" s="90"/>
      <c r="HKT69" s="91"/>
      <c r="HKU69" s="90"/>
      <c r="HKV69" s="91"/>
      <c r="HKW69" s="90"/>
      <c r="HKX69" s="91"/>
      <c r="HKY69" s="90"/>
      <c r="HKZ69" s="91"/>
      <c r="HLA69" s="90"/>
      <c r="HLB69" s="91"/>
      <c r="HLC69" s="90"/>
      <c r="HLD69" s="91"/>
      <c r="HLE69" s="90"/>
      <c r="HLF69" s="91"/>
      <c r="HLG69" s="90"/>
      <c r="HLH69" s="91"/>
      <c r="HLI69" s="90"/>
      <c r="HLJ69" s="91"/>
      <c r="HLK69" s="90"/>
      <c r="HLL69" s="91"/>
      <c r="HLM69" s="90"/>
      <c r="HLN69" s="91"/>
      <c r="HLO69" s="90"/>
      <c r="HLP69" s="91"/>
      <c r="HLQ69" s="90"/>
      <c r="HLR69" s="91"/>
      <c r="HLS69" s="90"/>
      <c r="HLT69" s="91"/>
      <c r="HLU69" s="90"/>
      <c r="HLV69" s="91"/>
      <c r="HLW69" s="90"/>
      <c r="HLX69" s="91"/>
      <c r="HLY69" s="90"/>
      <c r="HLZ69" s="91"/>
      <c r="HMA69" s="90"/>
      <c r="HMB69" s="91"/>
      <c r="HMC69" s="90"/>
      <c r="HMD69" s="91"/>
      <c r="HME69" s="90"/>
      <c r="HMF69" s="91"/>
      <c r="HMG69" s="90"/>
      <c r="HMH69" s="91"/>
      <c r="HMI69" s="90"/>
      <c r="HMJ69" s="91"/>
      <c r="HMK69" s="90"/>
      <c r="HML69" s="91"/>
      <c r="HMM69" s="90"/>
      <c r="HMN69" s="91"/>
      <c r="HMO69" s="90"/>
      <c r="HMP69" s="91"/>
      <c r="HMQ69" s="90"/>
      <c r="HMR69" s="91"/>
      <c r="HMS69" s="90"/>
      <c r="HMT69" s="91"/>
      <c r="HMU69" s="90"/>
      <c r="HMV69" s="91"/>
      <c r="HMW69" s="90"/>
      <c r="HMX69" s="91"/>
      <c r="HMY69" s="90"/>
      <c r="HMZ69" s="91"/>
      <c r="HNA69" s="90"/>
      <c r="HNB69" s="91"/>
      <c r="HNC69" s="90"/>
      <c r="HND69" s="91"/>
      <c r="HNE69" s="90"/>
      <c r="HNF69" s="91"/>
      <c r="HNG69" s="90"/>
      <c r="HNH69" s="91"/>
      <c r="HNI69" s="90"/>
      <c r="HNJ69" s="91"/>
      <c r="HNK69" s="90"/>
      <c r="HNL69" s="91"/>
      <c r="HNM69" s="90"/>
      <c r="HNN69" s="91"/>
      <c r="HNO69" s="90"/>
      <c r="HNP69" s="91"/>
      <c r="HNQ69" s="90"/>
      <c r="HNR69" s="91"/>
      <c r="HNS69" s="90"/>
      <c r="HNT69" s="91"/>
      <c r="HNU69" s="90"/>
      <c r="HNV69" s="91"/>
      <c r="HNW69" s="90"/>
      <c r="HNX69" s="91"/>
      <c r="HNY69" s="90"/>
      <c r="HNZ69" s="91"/>
      <c r="HOA69" s="90"/>
      <c r="HOB69" s="91"/>
      <c r="HOC69" s="90"/>
      <c r="HOD69" s="91"/>
      <c r="HOE69" s="90"/>
      <c r="HOF69" s="91"/>
      <c r="HOG69" s="90"/>
      <c r="HOH69" s="91"/>
      <c r="HOI69" s="90"/>
      <c r="HOJ69" s="91"/>
      <c r="HOK69" s="90"/>
      <c r="HOL69" s="91"/>
      <c r="HOM69" s="90"/>
      <c r="HON69" s="91"/>
      <c r="HOO69" s="90"/>
      <c r="HOP69" s="91"/>
      <c r="HOQ69" s="90"/>
      <c r="HOR69" s="91"/>
      <c r="HOS69" s="90"/>
      <c r="HOT69" s="91"/>
      <c r="HOU69" s="90"/>
      <c r="HOV69" s="91"/>
      <c r="HOW69" s="90"/>
      <c r="HOX69" s="91"/>
      <c r="HOY69" s="90"/>
      <c r="HOZ69" s="91"/>
      <c r="HPA69" s="90"/>
      <c r="HPB69" s="91"/>
      <c r="HPC69" s="90"/>
      <c r="HPD69" s="91"/>
      <c r="HPE69" s="90"/>
      <c r="HPF69" s="91"/>
      <c r="HPG69" s="90"/>
      <c r="HPH69" s="91"/>
      <c r="HPI69" s="90"/>
      <c r="HPJ69" s="91"/>
      <c r="HPK69" s="90"/>
      <c r="HPL69" s="91"/>
      <c r="HPM69" s="90"/>
      <c r="HPN69" s="91"/>
      <c r="HPO69" s="90"/>
      <c r="HPP69" s="91"/>
      <c r="HPQ69" s="90"/>
      <c r="HPR69" s="91"/>
      <c r="HPS69" s="90"/>
      <c r="HPT69" s="91"/>
      <c r="HPU69" s="90"/>
      <c r="HPV69" s="91"/>
      <c r="HPW69" s="90"/>
      <c r="HPX69" s="91"/>
      <c r="HPY69" s="90"/>
      <c r="HPZ69" s="91"/>
      <c r="HQA69" s="90"/>
      <c r="HQB69" s="91"/>
      <c r="HQC69" s="90"/>
      <c r="HQD69" s="91"/>
      <c r="HQE69" s="90"/>
      <c r="HQF69" s="91"/>
      <c r="HQG69" s="90"/>
      <c r="HQH69" s="91"/>
      <c r="HQI69" s="90"/>
      <c r="HQJ69" s="91"/>
      <c r="HQK69" s="90"/>
      <c r="HQL69" s="91"/>
      <c r="HQM69" s="90"/>
      <c r="HQN69" s="91"/>
      <c r="HQO69" s="90"/>
      <c r="HQP69" s="91"/>
      <c r="HQQ69" s="90"/>
      <c r="HQR69" s="91"/>
      <c r="HQS69" s="90"/>
      <c r="HQT69" s="91"/>
      <c r="HQU69" s="90"/>
      <c r="HQV69" s="91"/>
      <c r="HQW69" s="90"/>
      <c r="HQX69" s="91"/>
      <c r="HQY69" s="90"/>
      <c r="HQZ69" s="91"/>
      <c r="HRA69" s="90"/>
      <c r="HRB69" s="91"/>
      <c r="HRC69" s="90"/>
      <c r="HRD69" s="91"/>
      <c r="HRE69" s="90"/>
      <c r="HRF69" s="91"/>
      <c r="HRG69" s="90"/>
      <c r="HRH69" s="91"/>
      <c r="HRI69" s="90"/>
      <c r="HRJ69" s="91"/>
      <c r="HRK69" s="90"/>
      <c r="HRL69" s="91"/>
      <c r="HRM69" s="90"/>
      <c r="HRN69" s="91"/>
      <c r="HRO69" s="90"/>
      <c r="HRP69" s="91"/>
      <c r="HRQ69" s="90"/>
      <c r="HRR69" s="91"/>
      <c r="HRS69" s="90"/>
      <c r="HRT69" s="91"/>
      <c r="HRU69" s="90"/>
      <c r="HRV69" s="91"/>
      <c r="HRW69" s="90"/>
      <c r="HRX69" s="91"/>
      <c r="HRY69" s="90"/>
      <c r="HRZ69" s="91"/>
      <c r="HSA69" s="90"/>
      <c r="HSB69" s="91"/>
      <c r="HSC69" s="90"/>
      <c r="HSD69" s="91"/>
      <c r="HSE69" s="90"/>
      <c r="HSF69" s="91"/>
      <c r="HSG69" s="90"/>
      <c r="HSH69" s="91"/>
      <c r="HSI69" s="90"/>
      <c r="HSJ69" s="91"/>
      <c r="HSK69" s="90"/>
      <c r="HSL69" s="91"/>
      <c r="HSM69" s="90"/>
      <c r="HSN69" s="91"/>
      <c r="HSO69" s="90"/>
      <c r="HSP69" s="91"/>
      <c r="HSQ69" s="90"/>
      <c r="HSR69" s="91"/>
      <c r="HSS69" s="90"/>
      <c r="HST69" s="91"/>
      <c r="HSU69" s="90"/>
      <c r="HSV69" s="91"/>
      <c r="HSW69" s="90"/>
      <c r="HSX69" s="91"/>
      <c r="HSY69" s="90"/>
      <c r="HSZ69" s="91"/>
      <c r="HTA69" s="90"/>
      <c r="HTB69" s="91"/>
      <c r="HTC69" s="90"/>
      <c r="HTD69" s="91"/>
      <c r="HTE69" s="90"/>
      <c r="HTF69" s="91"/>
      <c r="HTG69" s="90"/>
      <c r="HTH69" s="91"/>
      <c r="HTI69" s="90"/>
      <c r="HTJ69" s="91"/>
      <c r="HTK69" s="90"/>
      <c r="HTL69" s="91"/>
      <c r="HTM69" s="90"/>
      <c r="HTN69" s="91"/>
      <c r="HTO69" s="90"/>
      <c r="HTP69" s="91"/>
      <c r="HTQ69" s="90"/>
      <c r="HTR69" s="91"/>
      <c r="HTS69" s="90"/>
      <c r="HTT69" s="91"/>
      <c r="HTU69" s="90"/>
      <c r="HTV69" s="91"/>
      <c r="HTW69" s="90"/>
      <c r="HTX69" s="91"/>
      <c r="HTY69" s="90"/>
      <c r="HTZ69" s="91"/>
      <c r="HUA69" s="90"/>
      <c r="HUB69" s="91"/>
      <c r="HUC69" s="90"/>
      <c r="HUD69" s="91"/>
      <c r="HUE69" s="90"/>
      <c r="HUF69" s="91"/>
      <c r="HUG69" s="90"/>
      <c r="HUH69" s="91"/>
      <c r="HUI69" s="90"/>
      <c r="HUJ69" s="91"/>
      <c r="HUK69" s="90"/>
      <c r="HUL69" s="91"/>
      <c r="HUM69" s="90"/>
      <c r="HUN69" s="91"/>
      <c r="HUO69" s="90"/>
      <c r="HUP69" s="91"/>
      <c r="HUQ69" s="90"/>
      <c r="HUR69" s="91"/>
      <c r="HUS69" s="90"/>
      <c r="HUT69" s="91"/>
      <c r="HUU69" s="90"/>
      <c r="HUV69" s="91"/>
      <c r="HUW69" s="90"/>
      <c r="HUX69" s="91"/>
      <c r="HUY69" s="90"/>
      <c r="HUZ69" s="91"/>
      <c r="HVA69" s="90"/>
      <c r="HVB69" s="91"/>
      <c r="HVC69" s="90"/>
      <c r="HVD69" s="91"/>
      <c r="HVE69" s="90"/>
      <c r="HVF69" s="91"/>
      <c r="HVG69" s="90"/>
      <c r="HVH69" s="91"/>
      <c r="HVI69" s="90"/>
      <c r="HVJ69" s="91"/>
      <c r="HVK69" s="90"/>
      <c r="HVL69" s="91"/>
      <c r="HVM69" s="90"/>
      <c r="HVN69" s="91"/>
      <c r="HVO69" s="90"/>
      <c r="HVP69" s="91"/>
      <c r="HVQ69" s="90"/>
      <c r="HVR69" s="91"/>
      <c r="HVS69" s="90"/>
      <c r="HVT69" s="91"/>
      <c r="HVU69" s="90"/>
      <c r="HVV69" s="91"/>
      <c r="HVW69" s="90"/>
      <c r="HVX69" s="91"/>
      <c r="HVY69" s="90"/>
      <c r="HVZ69" s="91"/>
      <c r="HWA69" s="90"/>
      <c r="HWB69" s="91"/>
      <c r="HWC69" s="90"/>
      <c r="HWD69" s="91"/>
      <c r="HWE69" s="90"/>
      <c r="HWF69" s="91"/>
      <c r="HWG69" s="90"/>
      <c r="HWH69" s="91"/>
      <c r="HWI69" s="90"/>
      <c r="HWJ69" s="91"/>
      <c r="HWK69" s="90"/>
      <c r="HWL69" s="91"/>
      <c r="HWM69" s="90"/>
      <c r="HWN69" s="91"/>
      <c r="HWO69" s="90"/>
      <c r="HWP69" s="91"/>
      <c r="HWQ69" s="90"/>
      <c r="HWR69" s="91"/>
      <c r="HWS69" s="90"/>
      <c r="HWT69" s="91"/>
      <c r="HWU69" s="90"/>
      <c r="HWV69" s="91"/>
      <c r="HWW69" s="90"/>
      <c r="HWX69" s="91"/>
      <c r="HWY69" s="90"/>
      <c r="HWZ69" s="91"/>
      <c r="HXA69" s="90"/>
      <c r="HXB69" s="91"/>
      <c r="HXC69" s="90"/>
      <c r="HXD69" s="91"/>
      <c r="HXE69" s="90"/>
      <c r="HXF69" s="91"/>
      <c r="HXG69" s="90"/>
      <c r="HXH69" s="91"/>
      <c r="HXI69" s="90"/>
      <c r="HXJ69" s="91"/>
      <c r="HXK69" s="90"/>
      <c r="HXL69" s="91"/>
      <c r="HXM69" s="90"/>
      <c r="HXN69" s="91"/>
      <c r="HXO69" s="90"/>
      <c r="HXP69" s="91"/>
      <c r="HXQ69" s="90"/>
      <c r="HXR69" s="91"/>
      <c r="HXS69" s="90"/>
      <c r="HXT69" s="91"/>
      <c r="HXU69" s="90"/>
      <c r="HXV69" s="91"/>
      <c r="HXW69" s="90"/>
      <c r="HXX69" s="91"/>
      <c r="HXY69" s="90"/>
      <c r="HXZ69" s="91"/>
      <c r="HYA69" s="90"/>
      <c r="HYB69" s="91"/>
      <c r="HYC69" s="90"/>
      <c r="HYD69" s="91"/>
      <c r="HYE69" s="90"/>
      <c r="HYF69" s="91"/>
      <c r="HYG69" s="90"/>
      <c r="HYH69" s="91"/>
      <c r="HYI69" s="90"/>
      <c r="HYJ69" s="91"/>
      <c r="HYK69" s="90"/>
      <c r="HYL69" s="91"/>
      <c r="HYM69" s="90"/>
      <c r="HYN69" s="91"/>
      <c r="HYO69" s="90"/>
      <c r="HYP69" s="91"/>
      <c r="HYQ69" s="90"/>
      <c r="HYR69" s="91"/>
      <c r="HYS69" s="90"/>
      <c r="HYT69" s="91"/>
      <c r="HYU69" s="90"/>
      <c r="HYV69" s="91"/>
      <c r="HYW69" s="90"/>
      <c r="HYX69" s="91"/>
      <c r="HYY69" s="90"/>
      <c r="HYZ69" s="91"/>
      <c r="HZA69" s="90"/>
      <c r="HZB69" s="91"/>
      <c r="HZC69" s="90"/>
      <c r="HZD69" s="91"/>
      <c r="HZE69" s="90"/>
      <c r="HZF69" s="91"/>
      <c r="HZG69" s="90"/>
      <c r="HZH69" s="91"/>
      <c r="HZI69" s="90"/>
      <c r="HZJ69" s="91"/>
      <c r="HZK69" s="90"/>
      <c r="HZL69" s="91"/>
      <c r="HZM69" s="90"/>
      <c r="HZN69" s="91"/>
      <c r="HZO69" s="90"/>
      <c r="HZP69" s="91"/>
      <c r="HZQ69" s="90"/>
      <c r="HZR69" s="91"/>
      <c r="HZS69" s="90"/>
      <c r="HZT69" s="91"/>
      <c r="HZU69" s="90"/>
      <c r="HZV69" s="91"/>
      <c r="HZW69" s="90"/>
      <c r="HZX69" s="91"/>
      <c r="HZY69" s="90"/>
      <c r="HZZ69" s="91"/>
      <c r="IAA69" s="90"/>
      <c r="IAB69" s="91"/>
      <c r="IAC69" s="90"/>
      <c r="IAD69" s="91"/>
      <c r="IAE69" s="90"/>
      <c r="IAF69" s="91"/>
      <c r="IAG69" s="90"/>
      <c r="IAH69" s="91"/>
      <c r="IAI69" s="90"/>
      <c r="IAJ69" s="91"/>
      <c r="IAK69" s="90"/>
      <c r="IAL69" s="91"/>
      <c r="IAM69" s="90"/>
      <c r="IAN69" s="91"/>
      <c r="IAO69" s="90"/>
      <c r="IAP69" s="91"/>
      <c r="IAQ69" s="90"/>
      <c r="IAR69" s="91"/>
      <c r="IAS69" s="90"/>
      <c r="IAT69" s="91"/>
      <c r="IAU69" s="90"/>
      <c r="IAV69" s="91"/>
      <c r="IAW69" s="90"/>
      <c r="IAX69" s="91"/>
      <c r="IAY69" s="90"/>
      <c r="IAZ69" s="91"/>
      <c r="IBA69" s="90"/>
      <c r="IBB69" s="91"/>
      <c r="IBC69" s="90"/>
      <c r="IBD69" s="91"/>
      <c r="IBE69" s="90"/>
      <c r="IBF69" s="91"/>
      <c r="IBG69" s="90"/>
      <c r="IBH69" s="91"/>
      <c r="IBI69" s="90"/>
      <c r="IBJ69" s="91"/>
      <c r="IBK69" s="90"/>
      <c r="IBL69" s="91"/>
      <c r="IBM69" s="90"/>
      <c r="IBN69" s="91"/>
      <c r="IBO69" s="90"/>
      <c r="IBP69" s="91"/>
      <c r="IBQ69" s="90"/>
      <c r="IBR69" s="91"/>
      <c r="IBS69" s="90"/>
      <c r="IBT69" s="91"/>
      <c r="IBU69" s="90"/>
      <c r="IBV69" s="91"/>
      <c r="IBW69" s="90"/>
      <c r="IBX69" s="91"/>
      <c r="IBY69" s="90"/>
      <c r="IBZ69" s="91"/>
      <c r="ICA69" s="90"/>
      <c r="ICB69" s="91"/>
      <c r="ICC69" s="90"/>
      <c r="ICD69" s="91"/>
      <c r="ICE69" s="90"/>
      <c r="ICF69" s="91"/>
      <c r="ICG69" s="90"/>
      <c r="ICH69" s="91"/>
      <c r="ICI69" s="90"/>
      <c r="ICJ69" s="91"/>
      <c r="ICK69" s="90"/>
      <c r="ICL69" s="91"/>
      <c r="ICM69" s="90"/>
      <c r="ICN69" s="91"/>
      <c r="ICO69" s="90"/>
      <c r="ICP69" s="91"/>
      <c r="ICQ69" s="90"/>
      <c r="ICR69" s="91"/>
      <c r="ICS69" s="90"/>
      <c r="ICT69" s="91"/>
      <c r="ICU69" s="90"/>
      <c r="ICV69" s="91"/>
      <c r="ICW69" s="90"/>
      <c r="ICX69" s="91"/>
      <c r="ICY69" s="90"/>
      <c r="ICZ69" s="91"/>
      <c r="IDA69" s="90"/>
      <c r="IDB69" s="91"/>
      <c r="IDC69" s="90"/>
      <c r="IDD69" s="91"/>
      <c r="IDE69" s="90"/>
      <c r="IDF69" s="91"/>
      <c r="IDG69" s="90"/>
      <c r="IDH69" s="91"/>
      <c r="IDI69" s="90"/>
      <c r="IDJ69" s="91"/>
      <c r="IDK69" s="90"/>
      <c r="IDL69" s="91"/>
      <c r="IDM69" s="90"/>
      <c r="IDN69" s="91"/>
      <c r="IDO69" s="90"/>
      <c r="IDP69" s="91"/>
      <c r="IDQ69" s="90"/>
      <c r="IDR69" s="91"/>
      <c r="IDS69" s="90"/>
      <c r="IDT69" s="91"/>
      <c r="IDU69" s="90"/>
      <c r="IDV69" s="91"/>
      <c r="IDW69" s="90"/>
      <c r="IDX69" s="91"/>
      <c r="IDY69" s="90"/>
      <c r="IDZ69" s="91"/>
      <c r="IEA69" s="90"/>
      <c r="IEB69" s="91"/>
      <c r="IEC69" s="90"/>
      <c r="IED69" s="91"/>
      <c r="IEE69" s="90"/>
      <c r="IEF69" s="91"/>
      <c r="IEG69" s="90"/>
      <c r="IEH69" s="91"/>
      <c r="IEI69" s="90"/>
      <c r="IEJ69" s="91"/>
      <c r="IEK69" s="90"/>
      <c r="IEL69" s="91"/>
      <c r="IEM69" s="90"/>
      <c r="IEN69" s="91"/>
      <c r="IEO69" s="90"/>
      <c r="IEP69" s="91"/>
      <c r="IEQ69" s="90"/>
      <c r="IER69" s="91"/>
      <c r="IES69" s="90"/>
      <c r="IET69" s="91"/>
      <c r="IEU69" s="90"/>
      <c r="IEV69" s="91"/>
      <c r="IEW69" s="90"/>
      <c r="IEX69" s="91"/>
      <c r="IEY69" s="90"/>
      <c r="IEZ69" s="91"/>
      <c r="IFA69" s="90"/>
      <c r="IFB69" s="91"/>
      <c r="IFC69" s="90"/>
      <c r="IFD69" s="91"/>
      <c r="IFE69" s="90"/>
      <c r="IFF69" s="91"/>
      <c r="IFG69" s="90"/>
      <c r="IFH69" s="91"/>
      <c r="IFI69" s="90"/>
      <c r="IFJ69" s="91"/>
      <c r="IFK69" s="90"/>
      <c r="IFL69" s="91"/>
      <c r="IFM69" s="90"/>
      <c r="IFN69" s="91"/>
      <c r="IFO69" s="90"/>
      <c r="IFP69" s="91"/>
      <c r="IFQ69" s="90"/>
      <c r="IFR69" s="91"/>
      <c r="IFS69" s="90"/>
      <c r="IFT69" s="91"/>
      <c r="IFU69" s="90"/>
      <c r="IFV69" s="91"/>
      <c r="IFW69" s="90"/>
      <c r="IFX69" s="91"/>
      <c r="IFY69" s="90"/>
      <c r="IFZ69" s="91"/>
      <c r="IGA69" s="90"/>
      <c r="IGB69" s="91"/>
      <c r="IGC69" s="90"/>
      <c r="IGD69" s="91"/>
      <c r="IGE69" s="90"/>
      <c r="IGF69" s="91"/>
      <c r="IGG69" s="90"/>
      <c r="IGH69" s="91"/>
      <c r="IGI69" s="90"/>
      <c r="IGJ69" s="91"/>
      <c r="IGK69" s="90"/>
      <c r="IGL69" s="91"/>
      <c r="IGM69" s="90"/>
      <c r="IGN69" s="91"/>
      <c r="IGO69" s="90"/>
      <c r="IGP69" s="91"/>
      <c r="IGQ69" s="90"/>
      <c r="IGR69" s="91"/>
      <c r="IGS69" s="90"/>
      <c r="IGT69" s="91"/>
      <c r="IGU69" s="90"/>
      <c r="IGV69" s="91"/>
      <c r="IGW69" s="90"/>
      <c r="IGX69" s="91"/>
      <c r="IGY69" s="90"/>
      <c r="IGZ69" s="91"/>
      <c r="IHA69" s="90"/>
      <c r="IHB69" s="91"/>
      <c r="IHC69" s="90"/>
      <c r="IHD69" s="91"/>
      <c r="IHE69" s="90"/>
      <c r="IHF69" s="91"/>
      <c r="IHG69" s="90"/>
      <c r="IHH69" s="91"/>
      <c r="IHI69" s="90"/>
      <c r="IHJ69" s="91"/>
      <c r="IHK69" s="90"/>
      <c r="IHL69" s="91"/>
      <c r="IHM69" s="90"/>
      <c r="IHN69" s="91"/>
      <c r="IHO69" s="90"/>
      <c r="IHP69" s="91"/>
      <c r="IHQ69" s="90"/>
      <c r="IHR69" s="91"/>
      <c r="IHS69" s="90"/>
      <c r="IHT69" s="91"/>
      <c r="IHU69" s="90"/>
      <c r="IHV69" s="91"/>
      <c r="IHW69" s="90"/>
      <c r="IHX69" s="91"/>
      <c r="IHY69" s="90"/>
      <c r="IHZ69" s="91"/>
      <c r="IIA69" s="90"/>
      <c r="IIB69" s="91"/>
      <c r="IIC69" s="90"/>
      <c r="IID69" s="91"/>
      <c r="IIE69" s="90"/>
      <c r="IIF69" s="91"/>
      <c r="IIG69" s="90"/>
      <c r="IIH69" s="91"/>
      <c r="III69" s="90"/>
      <c r="IIJ69" s="91"/>
      <c r="IIK69" s="90"/>
      <c r="IIL69" s="91"/>
      <c r="IIM69" s="90"/>
      <c r="IIN69" s="91"/>
      <c r="IIO69" s="90"/>
      <c r="IIP69" s="91"/>
      <c r="IIQ69" s="90"/>
      <c r="IIR69" s="91"/>
      <c r="IIS69" s="90"/>
      <c r="IIT69" s="91"/>
      <c r="IIU69" s="90"/>
      <c r="IIV69" s="91"/>
      <c r="IIW69" s="90"/>
      <c r="IIX69" s="91"/>
      <c r="IIY69" s="90"/>
      <c r="IIZ69" s="91"/>
      <c r="IJA69" s="90"/>
      <c r="IJB69" s="91"/>
      <c r="IJC69" s="90"/>
      <c r="IJD69" s="91"/>
      <c r="IJE69" s="90"/>
      <c r="IJF69" s="91"/>
      <c r="IJG69" s="90"/>
      <c r="IJH69" s="91"/>
      <c r="IJI69" s="90"/>
      <c r="IJJ69" s="91"/>
      <c r="IJK69" s="90"/>
      <c r="IJL69" s="91"/>
      <c r="IJM69" s="90"/>
      <c r="IJN69" s="91"/>
      <c r="IJO69" s="90"/>
      <c r="IJP69" s="91"/>
      <c r="IJQ69" s="90"/>
      <c r="IJR69" s="91"/>
      <c r="IJS69" s="90"/>
      <c r="IJT69" s="91"/>
      <c r="IJU69" s="90"/>
      <c r="IJV69" s="91"/>
      <c r="IJW69" s="90"/>
      <c r="IJX69" s="91"/>
      <c r="IJY69" s="90"/>
      <c r="IJZ69" s="91"/>
      <c r="IKA69" s="90"/>
      <c r="IKB69" s="91"/>
      <c r="IKC69" s="90"/>
      <c r="IKD69" s="91"/>
      <c r="IKE69" s="90"/>
      <c r="IKF69" s="91"/>
      <c r="IKG69" s="90"/>
      <c r="IKH69" s="91"/>
      <c r="IKI69" s="90"/>
      <c r="IKJ69" s="91"/>
      <c r="IKK69" s="90"/>
      <c r="IKL69" s="91"/>
      <c r="IKM69" s="90"/>
      <c r="IKN69" s="91"/>
      <c r="IKO69" s="90"/>
      <c r="IKP69" s="91"/>
      <c r="IKQ69" s="90"/>
      <c r="IKR69" s="91"/>
      <c r="IKS69" s="90"/>
      <c r="IKT69" s="91"/>
      <c r="IKU69" s="90"/>
      <c r="IKV69" s="91"/>
      <c r="IKW69" s="90"/>
      <c r="IKX69" s="91"/>
      <c r="IKY69" s="90"/>
      <c r="IKZ69" s="91"/>
      <c r="ILA69" s="90"/>
      <c r="ILB69" s="91"/>
      <c r="ILC69" s="90"/>
      <c r="ILD69" s="91"/>
      <c r="ILE69" s="90"/>
      <c r="ILF69" s="91"/>
      <c r="ILG69" s="90"/>
      <c r="ILH69" s="91"/>
      <c r="ILI69" s="90"/>
      <c r="ILJ69" s="91"/>
      <c r="ILK69" s="90"/>
      <c r="ILL69" s="91"/>
      <c r="ILM69" s="90"/>
      <c r="ILN69" s="91"/>
      <c r="ILO69" s="90"/>
      <c r="ILP69" s="91"/>
      <c r="ILQ69" s="90"/>
      <c r="ILR69" s="91"/>
      <c r="ILS69" s="90"/>
      <c r="ILT69" s="91"/>
      <c r="ILU69" s="90"/>
      <c r="ILV69" s="91"/>
      <c r="ILW69" s="90"/>
      <c r="ILX69" s="91"/>
      <c r="ILY69" s="90"/>
      <c r="ILZ69" s="91"/>
      <c r="IMA69" s="90"/>
      <c r="IMB69" s="91"/>
      <c r="IMC69" s="90"/>
      <c r="IMD69" s="91"/>
      <c r="IME69" s="90"/>
      <c r="IMF69" s="91"/>
      <c r="IMG69" s="90"/>
      <c r="IMH69" s="91"/>
      <c r="IMI69" s="90"/>
      <c r="IMJ69" s="91"/>
      <c r="IMK69" s="90"/>
      <c r="IML69" s="91"/>
      <c r="IMM69" s="90"/>
      <c r="IMN69" s="91"/>
      <c r="IMO69" s="90"/>
      <c r="IMP69" s="91"/>
      <c r="IMQ69" s="90"/>
      <c r="IMR69" s="91"/>
      <c r="IMS69" s="90"/>
      <c r="IMT69" s="91"/>
      <c r="IMU69" s="90"/>
      <c r="IMV69" s="91"/>
      <c r="IMW69" s="90"/>
      <c r="IMX69" s="91"/>
      <c r="IMY69" s="90"/>
      <c r="IMZ69" s="91"/>
      <c r="INA69" s="90"/>
      <c r="INB69" s="91"/>
      <c r="INC69" s="90"/>
      <c r="IND69" s="91"/>
      <c r="INE69" s="90"/>
      <c r="INF69" s="91"/>
      <c r="ING69" s="90"/>
      <c r="INH69" s="91"/>
      <c r="INI69" s="90"/>
      <c r="INJ69" s="91"/>
      <c r="INK69" s="90"/>
      <c r="INL69" s="91"/>
      <c r="INM69" s="90"/>
      <c r="INN69" s="91"/>
      <c r="INO69" s="90"/>
      <c r="INP69" s="91"/>
      <c r="INQ69" s="90"/>
      <c r="INR69" s="91"/>
      <c r="INS69" s="90"/>
      <c r="INT69" s="91"/>
      <c r="INU69" s="90"/>
      <c r="INV69" s="91"/>
      <c r="INW69" s="90"/>
      <c r="INX69" s="91"/>
      <c r="INY69" s="90"/>
      <c r="INZ69" s="91"/>
      <c r="IOA69" s="90"/>
      <c r="IOB69" s="91"/>
      <c r="IOC69" s="90"/>
      <c r="IOD69" s="91"/>
      <c r="IOE69" s="90"/>
      <c r="IOF69" s="91"/>
      <c r="IOG69" s="90"/>
      <c r="IOH69" s="91"/>
      <c r="IOI69" s="90"/>
      <c r="IOJ69" s="91"/>
      <c r="IOK69" s="90"/>
      <c r="IOL69" s="91"/>
      <c r="IOM69" s="90"/>
      <c r="ION69" s="91"/>
      <c r="IOO69" s="90"/>
      <c r="IOP69" s="91"/>
      <c r="IOQ69" s="90"/>
      <c r="IOR69" s="91"/>
      <c r="IOS69" s="90"/>
      <c r="IOT69" s="91"/>
      <c r="IOU69" s="90"/>
      <c r="IOV69" s="91"/>
      <c r="IOW69" s="90"/>
      <c r="IOX69" s="91"/>
      <c r="IOY69" s="90"/>
      <c r="IOZ69" s="91"/>
      <c r="IPA69" s="90"/>
      <c r="IPB69" s="91"/>
      <c r="IPC69" s="90"/>
      <c r="IPD69" s="91"/>
      <c r="IPE69" s="90"/>
      <c r="IPF69" s="91"/>
      <c r="IPG69" s="90"/>
      <c r="IPH69" s="91"/>
      <c r="IPI69" s="90"/>
      <c r="IPJ69" s="91"/>
      <c r="IPK69" s="90"/>
      <c r="IPL69" s="91"/>
      <c r="IPM69" s="90"/>
      <c r="IPN69" s="91"/>
      <c r="IPO69" s="90"/>
      <c r="IPP69" s="91"/>
      <c r="IPQ69" s="90"/>
      <c r="IPR69" s="91"/>
      <c r="IPS69" s="90"/>
      <c r="IPT69" s="91"/>
      <c r="IPU69" s="90"/>
      <c r="IPV69" s="91"/>
      <c r="IPW69" s="90"/>
      <c r="IPX69" s="91"/>
      <c r="IPY69" s="90"/>
      <c r="IPZ69" s="91"/>
      <c r="IQA69" s="90"/>
      <c r="IQB69" s="91"/>
      <c r="IQC69" s="90"/>
      <c r="IQD69" s="91"/>
      <c r="IQE69" s="90"/>
      <c r="IQF69" s="91"/>
      <c r="IQG69" s="90"/>
      <c r="IQH69" s="91"/>
      <c r="IQI69" s="90"/>
      <c r="IQJ69" s="91"/>
      <c r="IQK69" s="90"/>
      <c r="IQL69" s="91"/>
      <c r="IQM69" s="90"/>
      <c r="IQN69" s="91"/>
      <c r="IQO69" s="90"/>
      <c r="IQP69" s="91"/>
      <c r="IQQ69" s="90"/>
      <c r="IQR69" s="91"/>
      <c r="IQS69" s="90"/>
      <c r="IQT69" s="91"/>
      <c r="IQU69" s="90"/>
      <c r="IQV69" s="91"/>
      <c r="IQW69" s="90"/>
      <c r="IQX69" s="91"/>
      <c r="IQY69" s="90"/>
      <c r="IQZ69" s="91"/>
      <c r="IRA69" s="90"/>
      <c r="IRB69" s="91"/>
      <c r="IRC69" s="90"/>
      <c r="IRD69" s="91"/>
      <c r="IRE69" s="90"/>
      <c r="IRF69" s="91"/>
      <c r="IRG69" s="90"/>
      <c r="IRH69" s="91"/>
      <c r="IRI69" s="90"/>
      <c r="IRJ69" s="91"/>
      <c r="IRK69" s="90"/>
      <c r="IRL69" s="91"/>
      <c r="IRM69" s="90"/>
      <c r="IRN69" s="91"/>
      <c r="IRO69" s="90"/>
      <c r="IRP69" s="91"/>
      <c r="IRQ69" s="90"/>
      <c r="IRR69" s="91"/>
      <c r="IRS69" s="90"/>
      <c r="IRT69" s="91"/>
      <c r="IRU69" s="90"/>
      <c r="IRV69" s="91"/>
      <c r="IRW69" s="90"/>
      <c r="IRX69" s="91"/>
      <c r="IRY69" s="90"/>
      <c r="IRZ69" s="91"/>
      <c r="ISA69" s="90"/>
      <c r="ISB69" s="91"/>
      <c r="ISC69" s="90"/>
      <c r="ISD69" s="91"/>
      <c r="ISE69" s="90"/>
      <c r="ISF69" s="91"/>
      <c r="ISG69" s="90"/>
      <c r="ISH69" s="91"/>
      <c r="ISI69" s="90"/>
      <c r="ISJ69" s="91"/>
      <c r="ISK69" s="90"/>
      <c r="ISL69" s="91"/>
      <c r="ISM69" s="90"/>
      <c r="ISN69" s="91"/>
      <c r="ISO69" s="90"/>
      <c r="ISP69" s="91"/>
      <c r="ISQ69" s="90"/>
      <c r="ISR69" s="91"/>
      <c r="ISS69" s="90"/>
      <c r="IST69" s="91"/>
      <c r="ISU69" s="90"/>
      <c r="ISV69" s="91"/>
      <c r="ISW69" s="90"/>
      <c r="ISX69" s="91"/>
      <c r="ISY69" s="90"/>
      <c r="ISZ69" s="91"/>
      <c r="ITA69" s="90"/>
      <c r="ITB69" s="91"/>
      <c r="ITC69" s="90"/>
      <c r="ITD69" s="91"/>
      <c r="ITE69" s="90"/>
      <c r="ITF69" s="91"/>
      <c r="ITG69" s="90"/>
      <c r="ITH69" s="91"/>
      <c r="ITI69" s="90"/>
      <c r="ITJ69" s="91"/>
      <c r="ITK69" s="90"/>
      <c r="ITL69" s="91"/>
      <c r="ITM69" s="90"/>
      <c r="ITN69" s="91"/>
      <c r="ITO69" s="90"/>
      <c r="ITP69" s="91"/>
      <c r="ITQ69" s="90"/>
      <c r="ITR69" s="91"/>
      <c r="ITS69" s="90"/>
      <c r="ITT69" s="91"/>
      <c r="ITU69" s="90"/>
      <c r="ITV69" s="91"/>
      <c r="ITW69" s="90"/>
      <c r="ITX69" s="91"/>
      <c r="ITY69" s="90"/>
      <c r="ITZ69" s="91"/>
      <c r="IUA69" s="90"/>
      <c r="IUB69" s="91"/>
      <c r="IUC69" s="90"/>
      <c r="IUD69" s="91"/>
      <c r="IUE69" s="90"/>
      <c r="IUF69" s="91"/>
      <c r="IUG69" s="90"/>
      <c r="IUH69" s="91"/>
      <c r="IUI69" s="90"/>
      <c r="IUJ69" s="91"/>
      <c r="IUK69" s="90"/>
      <c r="IUL69" s="91"/>
      <c r="IUM69" s="90"/>
      <c r="IUN69" s="91"/>
      <c r="IUO69" s="90"/>
      <c r="IUP69" s="91"/>
      <c r="IUQ69" s="90"/>
      <c r="IUR69" s="91"/>
      <c r="IUS69" s="90"/>
      <c r="IUT69" s="91"/>
      <c r="IUU69" s="90"/>
      <c r="IUV69" s="91"/>
      <c r="IUW69" s="90"/>
      <c r="IUX69" s="91"/>
      <c r="IUY69" s="90"/>
      <c r="IUZ69" s="91"/>
      <c r="IVA69" s="90"/>
      <c r="IVB69" s="91"/>
      <c r="IVC69" s="90"/>
      <c r="IVD69" s="91"/>
      <c r="IVE69" s="90"/>
      <c r="IVF69" s="91"/>
      <c r="IVG69" s="90"/>
      <c r="IVH69" s="91"/>
      <c r="IVI69" s="90"/>
      <c r="IVJ69" s="91"/>
      <c r="IVK69" s="90"/>
      <c r="IVL69" s="91"/>
      <c r="IVM69" s="90"/>
      <c r="IVN69" s="91"/>
      <c r="IVO69" s="90"/>
      <c r="IVP69" s="91"/>
      <c r="IVQ69" s="90"/>
      <c r="IVR69" s="91"/>
      <c r="IVS69" s="90"/>
      <c r="IVT69" s="91"/>
      <c r="IVU69" s="90"/>
      <c r="IVV69" s="91"/>
      <c r="IVW69" s="90"/>
      <c r="IVX69" s="91"/>
      <c r="IVY69" s="90"/>
      <c r="IVZ69" s="91"/>
      <c r="IWA69" s="90"/>
      <c r="IWB69" s="91"/>
      <c r="IWC69" s="90"/>
      <c r="IWD69" s="91"/>
      <c r="IWE69" s="90"/>
      <c r="IWF69" s="91"/>
      <c r="IWG69" s="90"/>
      <c r="IWH69" s="91"/>
      <c r="IWI69" s="90"/>
      <c r="IWJ69" s="91"/>
      <c r="IWK69" s="90"/>
      <c r="IWL69" s="91"/>
      <c r="IWM69" s="90"/>
      <c r="IWN69" s="91"/>
      <c r="IWO69" s="90"/>
      <c r="IWP69" s="91"/>
      <c r="IWQ69" s="90"/>
      <c r="IWR69" s="91"/>
      <c r="IWS69" s="90"/>
      <c r="IWT69" s="91"/>
      <c r="IWU69" s="90"/>
      <c r="IWV69" s="91"/>
      <c r="IWW69" s="90"/>
      <c r="IWX69" s="91"/>
      <c r="IWY69" s="90"/>
      <c r="IWZ69" s="91"/>
      <c r="IXA69" s="90"/>
      <c r="IXB69" s="91"/>
      <c r="IXC69" s="90"/>
      <c r="IXD69" s="91"/>
      <c r="IXE69" s="90"/>
      <c r="IXF69" s="91"/>
      <c r="IXG69" s="90"/>
      <c r="IXH69" s="91"/>
      <c r="IXI69" s="90"/>
      <c r="IXJ69" s="91"/>
      <c r="IXK69" s="90"/>
      <c r="IXL69" s="91"/>
      <c r="IXM69" s="90"/>
      <c r="IXN69" s="91"/>
      <c r="IXO69" s="90"/>
      <c r="IXP69" s="91"/>
      <c r="IXQ69" s="90"/>
      <c r="IXR69" s="91"/>
      <c r="IXS69" s="90"/>
      <c r="IXT69" s="91"/>
      <c r="IXU69" s="90"/>
      <c r="IXV69" s="91"/>
      <c r="IXW69" s="90"/>
      <c r="IXX69" s="91"/>
      <c r="IXY69" s="90"/>
      <c r="IXZ69" s="91"/>
      <c r="IYA69" s="90"/>
      <c r="IYB69" s="91"/>
      <c r="IYC69" s="90"/>
      <c r="IYD69" s="91"/>
      <c r="IYE69" s="90"/>
      <c r="IYF69" s="91"/>
      <c r="IYG69" s="90"/>
      <c r="IYH69" s="91"/>
      <c r="IYI69" s="90"/>
      <c r="IYJ69" s="91"/>
      <c r="IYK69" s="90"/>
      <c r="IYL69" s="91"/>
      <c r="IYM69" s="90"/>
      <c r="IYN69" s="91"/>
      <c r="IYO69" s="90"/>
      <c r="IYP69" s="91"/>
      <c r="IYQ69" s="90"/>
      <c r="IYR69" s="91"/>
      <c r="IYS69" s="90"/>
      <c r="IYT69" s="91"/>
      <c r="IYU69" s="90"/>
      <c r="IYV69" s="91"/>
      <c r="IYW69" s="90"/>
      <c r="IYX69" s="91"/>
      <c r="IYY69" s="90"/>
      <c r="IYZ69" s="91"/>
      <c r="IZA69" s="90"/>
      <c r="IZB69" s="91"/>
      <c r="IZC69" s="90"/>
      <c r="IZD69" s="91"/>
      <c r="IZE69" s="90"/>
      <c r="IZF69" s="91"/>
      <c r="IZG69" s="90"/>
      <c r="IZH69" s="91"/>
      <c r="IZI69" s="90"/>
      <c r="IZJ69" s="91"/>
      <c r="IZK69" s="90"/>
      <c r="IZL69" s="91"/>
      <c r="IZM69" s="90"/>
      <c r="IZN69" s="91"/>
      <c r="IZO69" s="90"/>
      <c r="IZP69" s="91"/>
      <c r="IZQ69" s="90"/>
      <c r="IZR69" s="91"/>
      <c r="IZS69" s="90"/>
      <c r="IZT69" s="91"/>
      <c r="IZU69" s="90"/>
      <c r="IZV69" s="91"/>
      <c r="IZW69" s="90"/>
      <c r="IZX69" s="91"/>
      <c r="IZY69" s="90"/>
      <c r="IZZ69" s="91"/>
      <c r="JAA69" s="90"/>
      <c r="JAB69" s="91"/>
      <c r="JAC69" s="90"/>
      <c r="JAD69" s="91"/>
      <c r="JAE69" s="90"/>
      <c r="JAF69" s="91"/>
      <c r="JAG69" s="90"/>
      <c r="JAH69" s="91"/>
      <c r="JAI69" s="90"/>
      <c r="JAJ69" s="91"/>
      <c r="JAK69" s="90"/>
      <c r="JAL69" s="91"/>
      <c r="JAM69" s="90"/>
      <c r="JAN69" s="91"/>
      <c r="JAO69" s="90"/>
      <c r="JAP69" s="91"/>
      <c r="JAQ69" s="90"/>
      <c r="JAR69" s="91"/>
      <c r="JAS69" s="90"/>
      <c r="JAT69" s="91"/>
      <c r="JAU69" s="90"/>
      <c r="JAV69" s="91"/>
      <c r="JAW69" s="90"/>
      <c r="JAX69" s="91"/>
      <c r="JAY69" s="90"/>
      <c r="JAZ69" s="91"/>
      <c r="JBA69" s="90"/>
      <c r="JBB69" s="91"/>
      <c r="JBC69" s="90"/>
      <c r="JBD69" s="91"/>
      <c r="JBE69" s="90"/>
      <c r="JBF69" s="91"/>
      <c r="JBG69" s="90"/>
      <c r="JBH69" s="91"/>
      <c r="JBI69" s="90"/>
      <c r="JBJ69" s="91"/>
      <c r="JBK69" s="90"/>
      <c r="JBL69" s="91"/>
      <c r="JBM69" s="90"/>
      <c r="JBN69" s="91"/>
      <c r="JBO69" s="90"/>
      <c r="JBP69" s="91"/>
      <c r="JBQ69" s="90"/>
      <c r="JBR69" s="91"/>
      <c r="JBS69" s="90"/>
      <c r="JBT69" s="91"/>
      <c r="JBU69" s="90"/>
      <c r="JBV69" s="91"/>
      <c r="JBW69" s="90"/>
      <c r="JBX69" s="91"/>
      <c r="JBY69" s="90"/>
      <c r="JBZ69" s="91"/>
      <c r="JCA69" s="90"/>
      <c r="JCB69" s="91"/>
      <c r="JCC69" s="90"/>
      <c r="JCD69" s="91"/>
      <c r="JCE69" s="90"/>
      <c r="JCF69" s="91"/>
      <c r="JCG69" s="90"/>
      <c r="JCH69" s="91"/>
      <c r="JCI69" s="90"/>
      <c r="JCJ69" s="91"/>
      <c r="JCK69" s="90"/>
      <c r="JCL69" s="91"/>
      <c r="JCM69" s="90"/>
      <c r="JCN69" s="91"/>
      <c r="JCO69" s="90"/>
      <c r="JCP69" s="91"/>
      <c r="JCQ69" s="90"/>
      <c r="JCR69" s="91"/>
      <c r="JCS69" s="90"/>
      <c r="JCT69" s="91"/>
      <c r="JCU69" s="90"/>
      <c r="JCV69" s="91"/>
      <c r="JCW69" s="90"/>
      <c r="JCX69" s="91"/>
      <c r="JCY69" s="90"/>
      <c r="JCZ69" s="91"/>
      <c r="JDA69" s="90"/>
      <c r="JDB69" s="91"/>
      <c r="JDC69" s="90"/>
      <c r="JDD69" s="91"/>
      <c r="JDE69" s="90"/>
      <c r="JDF69" s="91"/>
      <c r="JDG69" s="90"/>
      <c r="JDH69" s="91"/>
      <c r="JDI69" s="90"/>
      <c r="JDJ69" s="91"/>
      <c r="JDK69" s="90"/>
      <c r="JDL69" s="91"/>
      <c r="JDM69" s="90"/>
      <c r="JDN69" s="91"/>
      <c r="JDO69" s="90"/>
      <c r="JDP69" s="91"/>
      <c r="JDQ69" s="90"/>
      <c r="JDR69" s="91"/>
      <c r="JDS69" s="90"/>
      <c r="JDT69" s="91"/>
      <c r="JDU69" s="90"/>
      <c r="JDV69" s="91"/>
      <c r="JDW69" s="90"/>
      <c r="JDX69" s="91"/>
      <c r="JDY69" s="90"/>
      <c r="JDZ69" s="91"/>
      <c r="JEA69" s="90"/>
      <c r="JEB69" s="91"/>
      <c r="JEC69" s="90"/>
      <c r="JED69" s="91"/>
      <c r="JEE69" s="90"/>
      <c r="JEF69" s="91"/>
      <c r="JEG69" s="90"/>
      <c r="JEH69" s="91"/>
      <c r="JEI69" s="90"/>
      <c r="JEJ69" s="91"/>
      <c r="JEK69" s="90"/>
      <c r="JEL69" s="91"/>
      <c r="JEM69" s="90"/>
      <c r="JEN69" s="91"/>
      <c r="JEO69" s="90"/>
      <c r="JEP69" s="91"/>
      <c r="JEQ69" s="90"/>
      <c r="JER69" s="91"/>
      <c r="JES69" s="90"/>
      <c r="JET69" s="91"/>
      <c r="JEU69" s="90"/>
      <c r="JEV69" s="91"/>
      <c r="JEW69" s="90"/>
      <c r="JEX69" s="91"/>
      <c r="JEY69" s="90"/>
      <c r="JEZ69" s="91"/>
      <c r="JFA69" s="90"/>
      <c r="JFB69" s="91"/>
      <c r="JFC69" s="90"/>
      <c r="JFD69" s="91"/>
      <c r="JFE69" s="90"/>
      <c r="JFF69" s="91"/>
      <c r="JFG69" s="90"/>
      <c r="JFH69" s="91"/>
      <c r="JFI69" s="90"/>
      <c r="JFJ69" s="91"/>
      <c r="JFK69" s="90"/>
      <c r="JFL69" s="91"/>
      <c r="JFM69" s="90"/>
      <c r="JFN69" s="91"/>
      <c r="JFO69" s="90"/>
      <c r="JFP69" s="91"/>
      <c r="JFQ69" s="90"/>
      <c r="JFR69" s="91"/>
      <c r="JFS69" s="90"/>
      <c r="JFT69" s="91"/>
      <c r="JFU69" s="90"/>
      <c r="JFV69" s="91"/>
      <c r="JFW69" s="90"/>
      <c r="JFX69" s="91"/>
      <c r="JFY69" s="90"/>
      <c r="JFZ69" s="91"/>
      <c r="JGA69" s="90"/>
      <c r="JGB69" s="91"/>
      <c r="JGC69" s="90"/>
      <c r="JGD69" s="91"/>
      <c r="JGE69" s="90"/>
      <c r="JGF69" s="91"/>
      <c r="JGG69" s="90"/>
      <c r="JGH69" s="91"/>
      <c r="JGI69" s="90"/>
      <c r="JGJ69" s="91"/>
      <c r="JGK69" s="90"/>
      <c r="JGL69" s="91"/>
      <c r="JGM69" s="90"/>
      <c r="JGN69" s="91"/>
      <c r="JGO69" s="90"/>
      <c r="JGP69" s="91"/>
      <c r="JGQ69" s="90"/>
      <c r="JGR69" s="91"/>
      <c r="JGS69" s="90"/>
      <c r="JGT69" s="91"/>
      <c r="JGU69" s="90"/>
      <c r="JGV69" s="91"/>
      <c r="JGW69" s="90"/>
      <c r="JGX69" s="91"/>
      <c r="JGY69" s="90"/>
      <c r="JGZ69" s="91"/>
      <c r="JHA69" s="90"/>
      <c r="JHB69" s="91"/>
      <c r="JHC69" s="90"/>
      <c r="JHD69" s="91"/>
      <c r="JHE69" s="90"/>
      <c r="JHF69" s="91"/>
      <c r="JHG69" s="90"/>
      <c r="JHH69" s="91"/>
      <c r="JHI69" s="90"/>
      <c r="JHJ69" s="91"/>
      <c r="JHK69" s="90"/>
      <c r="JHL69" s="91"/>
      <c r="JHM69" s="90"/>
      <c r="JHN69" s="91"/>
      <c r="JHO69" s="90"/>
      <c r="JHP69" s="91"/>
      <c r="JHQ69" s="90"/>
      <c r="JHR69" s="91"/>
      <c r="JHS69" s="90"/>
      <c r="JHT69" s="91"/>
      <c r="JHU69" s="90"/>
      <c r="JHV69" s="91"/>
      <c r="JHW69" s="90"/>
      <c r="JHX69" s="91"/>
      <c r="JHY69" s="90"/>
      <c r="JHZ69" s="91"/>
      <c r="JIA69" s="90"/>
      <c r="JIB69" s="91"/>
      <c r="JIC69" s="90"/>
      <c r="JID69" s="91"/>
      <c r="JIE69" s="90"/>
      <c r="JIF69" s="91"/>
      <c r="JIG69" s="90"/>
      <c r="JIH69" s="91"/>
      <c r="JII69" s="90"/>
      <c r="JIJ69" s="91"/>
      <c r="JIK69" s="90"/>
      <c r="JIL69" s="91"/>
      <c r="JIM69" s="90"/>
      <c r="JIN69" s="91"/>
      <c r="JIO69" s="90"/>
      <c r="JIP69" s="91"/>
      <c r="JIQ69" s="90"/>
      <c r="JIR69" s="91"/>
      <c r="JIS69" s="90"/>
      <c r="JIT69" s="91"/>
      <c r="JIU69" s="90"/>
      <c r="JIV69" s="91"/>
      <c r="JIW69" s="90"/>
      <c r="JIX69" s="91"/>
      <c r="JIY69" s="90"/>
      <c r="JIZ69" s="91"/>
      <c r="JJA69" s="90"/>
      <c r="JJB69" s="91"/>
      <c r="JJC69" s="90"/>
      <c r="JJD69" s="91"/>
      <c r="JJE69" s="90"/>
      <c r="JJF69" s="91"/>
      <c r="JJG69" s="90"/>
      <c r="JJH69" s="91"/>
      <c r="JJI69" s="90"/>
      <c r="JJJ69" s="91"/>
      <c r="JJK69" s="90"/>
      <c r="JJL69" s="91"/>
      <c r="JJM69" s="90"/>
      <c r="JJN69" s="91"/>
      <c r="JJO69" s="90"/>
      <c r="JJP69" s="91"/>
      <c r="JJQ69" s="90"/>
      <c r="JJR69" s="91"/>
      <c r="JJS69" s="90"/>
      <c r="JJT69" s="91"/>
      <c r="JJU69" s="90"/>
      <c r="JJV69" s="91"/>
      <c r="JJW69" s="90"/>
      <c r="JJX69" s="91"/>
      <c r="JJY69" s="90"/>
      <c r="JJZ69" s="91"/>
      <c r="JKA69" s="90"/>
      <c r="JKB69" s="91"/>
      <c r="JKC69" s="90"/>
      <c r="JKD69" s="91"/>
      <c r="JKE69" s="90"/>
      <c r="JKF69" s="91"/>
      <c r="JKG69" s="90"/>
      <c r="JKH69" s="91"/>
      <c r="JKI69" s="90"/>
      <c r="JKJ69" s="91"/>
      <c r="JKK69" s="90"/>
      <c r="JKL69" s="91"/>
      <c r="JKM69" s="90"/>
      <c r="JKN69" s="91"/>
      <c r="JKO69" s="90"/>
      <c r="JKP69" s="91"/>
      <c r="JKQ69" s="90"/>
      <c r="JKR69" s="91"/>
      <c r="JKS69" s="90"/>
      <c r="JKT69" s="91"/>
      <c r="JKU69" s="90"/>
      <c r="JKV69" s="91"/>
      <c r="JKW69" s="90"/>
      <c r="JKX69" s="91"/>
      <c r="JKY69" s="90"/>
      <c r="JKZ69" s="91"/>
      <c r="JLA69" s="90"/>
      <c r="JLB69" s="91"/>
      <c r="JLC69" s="90"/>
      <c r="JLD69" s="91"/>
      <c r="JLE69" s="90"/>
      <c r="JLF69" s="91"/>
      <c r="JLG69" s="90"/>
      <c r="JLH69" s="91"/>
      <c r="JLI69" s="90"/>
      <c r="JLJ69" s="91"/>
      <c r="JLK69" s="90"/>
      <c r="JLL69" s="91"/>
      <c r="JLM69" s="90"/>
      <c r="JLN69" s="91"/>
      <c r="JLO69" s="90"/>
      <c r="JLP69" s="91"/>
      <c r="JLQ69" s="90"/>
      <c r="JLR69" s="91"/>
      <c r="JLS69" s="90"/>
      <c r="JLT69" s="91"/>
      <c r="JLU69" s="90"/>
      <c r="JLV69" s="91"/>
      <c r="JLW69" s="90"/>
      <c r="JLX69" s="91"/>
      <c r="JLY69" s="90"/>
      <c r="JLZ69" s="91"/>
      <c r="JMA69" s="90"/>
      <c r="JMB69" s="91"/>
      <c r="JMC69" s="90"/>
      <c r="JMD69" s="91"/>
      <c r="JME69" s="90"/>
      <c r="JMF69" s="91"/>
      <c r="JMG69" s="90"/>
      <c r="JMH69" s="91"/>
      <c r="JMI69" s="90"/>
      <c r="JMJ69" s="91"/>
      <c r="JMK69" s="90"/>
      <c r="JML69" s="91"/>
      <c r="JMM69" s="90"/>
      <c r="JMN69" s="91"/>
      <c r="JMO69" s="90"/>
      <c r="JMP69" s="91"/>
      <c r="JMQ69" s="90"/>
      <c r="JMR69" s="91"/>
      <c r="JMS69" s="90"/>
      <c r="JMT69" s="91"/>
      <c r="JMU69" s="90"/>
      <c r="JMV69" s="91"/>
      <c r="JMW69" s="90"/>
      <c r="JMX69" s="91"/>
      <c r="JMY69" s="90"/>
      <c r="JMZ69" s="91"/>
      <c r="JNA69" s="90"/>
      <c r="JNB69" s="91"/>
      <c r="JNC69" s="90"/>
      <c r="JND69" s="91"/>
      <c r="JNE69" s="90"/>
      <c r="JNF69" s="91"/>
      <c r="JNG69" s="90"/>
      <c r="JNH69" s="91"/>
      <c r="JNI69" s="90"/>
      <c r="JNJ69" s="91"/>
      <c r="JNK69" s="90"/>
      <c r="JNL69" s="91"/>
      <c r="JNM69" s="90"/>
      <c r="JNN69" s="91"/>
      <c r="JNO69" s="90"/>
      <c r="JNP69" s="91"/>
      <c r="JNQ69" s="90"/>
      <c r="JNR69" s="91"/>
      <c r="JNS69" s="90"/>
      <c r="JNT69" s="91"/>
      <c r="JNU69" s="90"/>
      <c r="JNV69" s="91"/>
      <c r="JNW69" s="90"/>
      <c r="JNX69" s="91"/>
      <c r="JNY69" s="90"/>
      <c r="JNZ69" s="91"/>
      <c r="JOA69" s="90"/>
      <c r="JOB69" s="91"/>
      <c r="JOC69" s="90"/>
      <c r="JOD69" s="91"/>
      <c r="JOE69" s="90"/>
      <c r="JOF69" s="91"/>
      <c r="JOG69" s="90"/>
      <c r="JOH69" s="91"/>
      <c r="JOI69" s="90"/>
      <c r="JOJ69" s="91"/>
      <c r="JOK69" s="90"/>
      <c r="JOL69" s="91"/>
      <c r="JOM69" s="90"/>
      <c r="JON69" s="91"/>
      <c r="JOO69" s="90"/>
      <c r="JOP69" s="91"/>
      <c r="JOQ69" s="90"/>
      <c r="JOR69" s="91"/>
      <c r="JOS69" s="90"/>
      <c r="JOT69" s="91"/>
      <c r="JOU69" s="90"/>
      <c r="JOV69" s="91"/>
      <c r="JOW69" s="90"/>
      <c r="JOX69" s="91"/>
      <c r="JOY69" s="90"/>
      <c r="JOZ69" s="91"/>
      <c r="JPA69" s="90"/>
      <c r="JPB69" s="91"/>
      <c r="JPC69" s="90"/>
      <c r="JPD69" s="91"/>
      <c r="JPE69" s="90"/>
      <c r="JPF69" s="91"/>
      <c r="JPG69" s="90"/>
      <c r="JPH69" s="91"/>
      <c r="JPI69" s="90"/>
      <c r="JPJ69" s="91"/>
      <c r="JPK69" s="90"/>
      <c r="JPL69" s="91"/>
      <c r="JPM69" s="90"/>
      <c r="JPN69" s="91"/>
      <c r="JPO69" s="90"/>
      <c r="JPP69" s="91"/>
      <c r="JPQ69" s="90"/>
      <c r="JPR69" s="91"/>
      <c r="JPS69" s="90"/>
      <c r="JPT69" s="91"/>
      <c r="JPU69" s="90"/>
      <c r="JPV69" s="91"/>
      <c r="JPW69" s="90"/>
      <c r="JPX69" s="91"/>
      <c r="JPY69" s="90"/>
      <c r="JPZ69" s="91"/>
      <c r="JQA69" s="90"/>
      <c r="JQB69" s="91"/>
      <c r="JQC69" s="90"/>
      <c r="JQD69" s="91"/>
      <c r="JQE69" s="90"/>
      <c r="JQF69" s="91"/>
      <c r="JQG69" s="90"/>
      <c r="JQH69" s="91"/>
      <c r="JQI69" s="90"/>
      <c r="JQJ69" s="91"/>
      <c r="JQK69" s="90"/>
      <c r="JQL69" s="91"/>
      <c r="JQM69" s="90"/>
      <c r="JQN69" s="91"/>
      <c r="JQO69" s="90"/>
      <c r="JQP69" s="91"/>
      <c r="JQQ69" s="90"/>
      <c r="JQR69" s="91"/>
      <c r="JQS69" s="90"/>
      <c r="JQT69" s="91"/>
      <c r="JQU69" s="90"/>
      <c r="JQV69" s="91"/>
      <c r="JQW69" s="90"/>
      <c r="JQX69" s="91"/>
      <c r="JQY69" s="90"/>
      <c r="JQZ69" s="91"/>
      <c r="JRA69" s="90"/>
      <c r="JRB69" s="91"/>
      <c r="JRC69" s="90"/>
      <c r="JRD69" s="91"/>
      <c r="JRE69" s="90"/>
      <c r="JRF69" s="91"/>
      <c r="JRG69" s="90"/>
      <c r="JRH69" s="91"/>
      <c r="JRI69" s="90"/>
      <c r="JRJ69" s="91"/>
      <c r="JRK69" s="90"/>
      <c r="JRL69" s="91"/>
      <c r="JRM69" s="90"/>
      <c r="JRN69" s="91"/>
      <c r="JRO69" s="90"/>
      <c r="JRP69" s="91"/>
      <c r="JRQ69" s="90"/>
      <c r="JRR69" s="91"/>
      <c r="JRS69" s="90"/>
      <c r="JRT69" s="91"/>
      <c r="JRU69" s="90"/>
      <c r="JRV69" s="91"/>
      <c r="JRW69" s="90"/>
      <c r="JRX69" s="91"/>
      <c r="JRY69" s="90"/>
      <c r="JRZ69" s="91"/>
      <c r="JSA69" s="90"/>
      <c r="JSB69" s="91"/>
      <c r="JSC69" s="90"/>
      <c r="JSD69" s="91"/>
      <c r="JSE69" s="90"/>
      <c r="JSF69" s="91"/>
      <c r="JSG69" s="90"/>
      <c r="JSH69" s="91"/>
      <c r="JSI69" s="90"/>
      <c r="JSJ69" s="91"/>
      <c r="JSK69" s="90"/>
      <c r="JSL69" s="91"/>
      <c r="JSM69" s="90"/>
      <c r="JSN69" s="91"/>
      <c r="JSO69" s="90"/>
      <c r="JSP69" s="91"/>
      <c r="JSQ69" s="90"/>
      <c r="JSR69" s="91"/>
      <c r="JSS69" s="90"/>
      <c r="JST69" s="91"/>
      <c r="JSU69" s="90"/>
      <c r="JSV69" s="91"/>
      <c r="JSW69" s="90"/>
      <c r="JSX69" s="91"/>
      <c r="JSY69" s="90"/>
      <c r="JSZ69" s="91"/>
      <c r="JTA69" s="90"/>
      <c r="JTB69" s="91"/>
      <c r="JTC69" s="90"/>
      <c r="JTD69" s="91"/>
      <c r="JTE69" s="90"/>
      <c r="JTF69" s="91"/>
      <c r="JTG69" s="90"/>
      <c r="JTH69" s="91"/>
      <c r="JTI69" s="90"/>
      <c r="JTJ69" s="91"/>
      <c r="JTK69" s="90"/>
      <c r="JTL69" s="91"/>
      <c r="JTM69" s="90"/>
      <c r="JTN69" s="91"/>
      <c r="JTO69" s="90"/>
      <c r="JTP69" s="91"/>
      <c r="JTQ69" s="90"/>
      <c r="JTR69" s="91"/>
      <c r="JTS69" s="90"/>
      <c r="JTT69" s="91"/>
      <c r="JTU69" s="90"/>
      <c r="JTV69" s="91"/>
      <c r="JTW69" s="90"/>
      <c r="JTX69" s="91"/>
      <c r="JTY69" s="90"/>
      <c r="JTZ69" s="91"/>
      <c r="JUA69" s="90"/>
      <c r="JUB69" s="91"/>
      <c r="JUC69" s="90"/>
      <c r="JUD69" s="91"/>
      <c r="JUE69" s="90"/>
      <c r="JUF69" s="91"/>
      <c r="JUG69" s="90"/>
      <c r="JUH69" s="91"/>
      <c r="JUI69" s="90"/>
      <c r="JUJ69" s="91"/>
      <c r="JUK69" s="90"/>
      <c r="JUL69" s="91"/>
      <c r="JUM69" s="90"/>
      <c r="JUN69" s="91"/>
      <c r="JUO69" s="90"/>
      <c r="JUP69" s="91"/>
      <c r="JUQ69" s="90"/>
      <c r="JUR69" s="91"/>
      <c r="JUS69" s="90"/>
      <c r="JUT69" s="91"/>
      <c r="JUU69" s="90"/>
      <c r="JUV69" s="91"/>
      <c r="JUW69" s="90"/>
      <c r="JUX69" s="91"/>
      <c r="JUY69" s="90"/>
      <c r="JUZ69" s="91"/>
      <c r="JVA69" s="90"/>
      <c r="JVB69" s="91"/>
      <c r="JVC69" s="90"/>
      <c r="JVD69" s="91"/>
      <c r="JVE69" s="90"/>
      <c r="JVF69" s="91"/>
      <c r="JVG69" s="90"/>
      <c r="JVH69" s="91"/>
      <c r="JVI69" s="90"/>
      <c r="JVJ69" s="91"/>
      <c r="JVK69" s="90"/>
      <c r="JVL69" s="91"/>
      <c r="JVM69" s="90"/>
      <c r="JVN69" s="91"/>
      <c r="JVO69" s="90"/>
      <c r="JVP69" s="91"/>
      <c r="JVQ69" s="90"/>
      <c r="JVR69" s="91"/>
      <c r="JVS69" s="90"/>
      <c r="JVT69" s="91"/>
      <c r="JVU69" s="90"/>
      <c r="JVV69" s="91"/>
      <c r="JVW69" s="90"/>
      <c r="JVX69" s="91"/>
      <c r="JVY69" s="90"/>
      <c r="JVZ69" s="91"/>
      <c r="JWA69" s="90"/>
      <c r="JWB69" s="91"/>
      <c r="JWC69" s="90"/>
      <c r="JWD69" s="91"/>
      <c r="JWE69" s="90"/>
      <c r="JWF69" s="91"/>
      <c r="JWG69" s="90"/>
      <c r="JWH69" s="91"/>
      <c r="JWI69" s="90"/>
      <c r="JWJ69" s="91"/>
      <c r="JWK69" s="90"/>
      <c r="JWL69" s="91"/>
      <c r="JWM69" s="90"/>
      <c r="JWN69" s="91"/>
      <c r="JWO69" s="90"/>
      <c r="JWP69" s="91"/>
      <c r="JWQ69" s="90"/>
      <c r="JWR69" s="91"/>
      <c r="JWS69" s="90"/>
      <c r="JWT69" s="91"/>
      <c r="JWU69" s="90"/>
      <c r="JWV69" s="91"/>
      <c r="JWW69" s="90"/>
      <c r="JWX69" s="91"/>
      <c r="JWY69" s="90"/>
      <c r="JWZ69" s="91"/>
      <c r="JXA69" s="90"/>
      <c r="JXB69" s="91"/>
      <c r="JXC69" s="90"/>
      <c r="JXD69" s="91"/>
      <c r="JXE69" s="90"/>
      <c r="JXF69" s="91"/>
      <c r="JXG69" s="90"/>
      <c r="JXH69" s="91"/>
      <c r="JXI69" s="90"/>
      <c r="JXJ69" s="91"/>
      <c r="JXK69" s="90"/>
      <c r="JXL69" s="91"/>
      <c r="JXM69" s="90"/>
      <c r="JXN69" s="91"/>
      <c r="JXO69" s="90"/>
      <c r="JXP69" s="91"/>
      <c r="JXQ69" s="90"/>
      <c r="JXR69" s="91"/>
      <c r="JXS69" s="90"/>
      <c r="JXT69" s="91"/>
      <c r="JXU69" s="90"/>
      <c r="JXV69" s="91"/>
      <c r="JXW69" s="90"/>
      <c r="JXX69" s="91"/>
      <c r="JXY69" s="90"/>
      <c r="JXZ69" s="91"/>
      <c r="JYA69" s="90"/>
      <c r="JYB69" s="91"/>
      <c r="JYC69" s="90"/>
      <c r="JYD69" s="91"/>
      <c r="JYE69" s="90"/>
      <c r="JYF69" s="91"/>
      <c r="JYG69" s="90"/>
      <c r="JYH69" s="91"/>
      <c r="JYI69" s="90"/>
      <c r="JYJ69" s="91"/>
      <c r="JYK69" s="90"/>
      <c r="JYL69" s="91"/>
      <c r="JYM69" s="90"/>
      <c r="JYN69" s="91"/>
      <c r="JYO69" s="90"/>
      <c r="JYP69" s="91"/>
      <c r="JYQ69" s="90"/>
      <c r="JYR69" s="91"/>
      <c r="JYS69" s="90"/>
      <c r="JYT69" s="91"/>
      <c r="JYU69" s="90"/>
      <c r="JYV69" s="91"/>
      <c r="JYW69" s="90"/>
      <c r="JYX69" s="91"/>
      <c r="JYY69" s="90"/>
      <c r="JYZ69" s="91"/>
      <c r="JZA69" s="90"/>
      <c r="JZB69" s="91"/>
      <c r="JZC69" s="90"/>
      <c r="JZD69" s="91"/>
      <c r="JZE69" s="90"/>
      <c r="JZF69" s="91"/>
      <c r="JZG69" s="90"/>
      <c r="JZH69" s="91"/>
      <c r="JZI69" s="90"/>
      <c r="JZJ69" s="91"/>
      <c r="JZK69" s="90"/>
      <c r="JZL69" s="91"/>
      <c r="JZM69" s="90"/>
      <c r="JZN69" s="91"/>
      <c r="JZO69" s="90"/>
      <c r="JZP69" s="91"/>
      <c r="JZQ69" s="90"/>
      <c r="JZR69" s="91"/>
      <c r="JZS69" s="90"/>
      <c r="JZT69" s="91"/>
      <c r="JZU69" s="90"/>
      <c r="JZV69" s="91"/>
      <c r="JZW69" s="90"/>
      <c r="JZX69" s="91"/>
      <c r="JZY69" s="90"/>
      <c r="JZZ69" s="91"/>
      <c r="KAA69" s="90"/>
      <c r="KAB69" s="91"/>
      <c r="KAC69" s="90"/>
      <c r="KAD69" s="91"/>
      <c r="KAE69" s="90"/>
      <c r="KAF69" s="91"/>
      <c r="KAG69" s="90"/>
      <c r="KAH69" s="91"/>
      <c r="KAI69" s="90"/>
      <c r="KAJ69" s="91"/>
      <c r="KAK69" s="90"/>
      <c r="KAL69" s="91"/>
      <c r="KAM69" s="90"/>
      <c r="KAN69" s="91"/>
      <c r="KAO69" s="90"/>
      <c r="KAP69" s="91"/>
      <c r="KAQ69" s="90"/>
      <c r="KAR69" s="91"/>
      <c r="KAS69" s="90"/>
      <c r="KAT69" s="91"/>
      <c r="KAU69" s="90"/>
      <c r="KAV69" s="91"/>
      <c r="KAW69" s="90"/>
      <c r="KAX69" s="91"/>
      <c r="KAY69" s="90"/>
      <c r="KAZ69" s="91"/>
      <c r="KBA69" s="90"/>
      <c r="KBB69" s="91"/>
      <c r="KBC69" s="90"/>
      <c r="KBD69" s="91"/>
      <c r="KBE69" s="90"/>
      <c r="KBF69" s="91"/>
      <c r="KBG69" s="90"/>
      <c r="KBH69" s="91"/>
      <c r="KBI69" s="90"/>
      <c r="KBJ69" s="91"/>
      <c r="KBK69" s="90"/>
      <c r="KBL69" s="91"/>
      <c r="KBM69" s="90"/>
      <c r="KBN69" s="91"/>
      <c r="KBO69" s="90"/>
      <c r="KBP69" s="91"/>
      <c r="KBQ69" s="90"/>
      <c r="KBR69" s="91"/>
      <c r="KBS69" s="90"/>
      <c r="KBT69" s="91"/>
      <c r="KBU69" s="90"/>
      <c r="KBV69" s="91"/>
      <c r="KBW69" s="90"/>
      <c r="KBX69" s="91"/>
      <c r="KBY69" s="90"/>
      <c r="KBZ69" s="91"/>
      <c r="KCA69" s="90"/>
      <c r="KCB69" s="91"/>
      <c r="KCC69" s="90"/>
      <c r="KCD69" s="91"/>
      <c r="KCE69" s="90"/>
      <c r="KCF69" s="91"/>
      <c r="KCG69" s="90"/>
      <c r="KCH69" s="91"/>
      <c r="KCI69" s="90"/>
      <c r="KCJ69" s="91"/>
      <c r="KCK69" s="90"/>
      <c r="KCL69" s="91"/>
      <c r="KCM69" s="90"/>
      <c r="KCN69" s="91"/>
      <c r="KCO69" s="90"/>
      <c r="KCP69" s="91"/>
      <c r="KCQ69" s="90"/>
      <c r="KCR69" s="91"/>
      <c r="KCS69" s="90"/>
      <c r="KCT69" s="91"/>
      <c r="KCU69" s="90"/>
      <c r="KCV69" s="91"/>
      <c r="KCW69" s="90"/>
      <c r="KCX69" s="91"/>
      <c r="KCY69" s="90"/>
      <c r="KCZ69" s="91"/>
      <c r="KDA69" s="90"/>
      <c r="KDB69" s="91"/>
      <c r="KDC69" s="90"/>
      <c r="KDD69" s="91"/>
      <c r="KDE69" s="90"/>
      <c r="KDF69" s="91"/>
      <c r="KDG69" s="90"/>
      <c r="KDH69" s="91"/>
      <c r="KDI69" s="90"/>
      <c r="KDJ69" s="91"/>
      <c r="KDK69" s="90"/>
      <c r="KDL69" s="91"/>
      <c r="KDM69" s="90"/>
      <c r="KDN69" s="91"/>
      <c r="KDO69" s="90"/>
      <c r="KDP69" s="91"/>
      <c r="KDQ69" s="90"/>
      <c r="KDR69" s="91"/>
      <c r="KDS69" s="90"/>
      <c r="KDT69" s="91"/>
      <c r="KDU69" s="90"/>
      <c r="KDV69" s="91"/>
      <c r="KDW69" s="90"/>
      <c r="KDX69" s="91"/>
      <c r="KDY69" s="90"/>
      <c r="KDZ69" s="91"/>
      <c r="KEA69" s="90"/>
      <c r="KEB69" s="91"/>
      <c r="KEC69" s="90"/>
      <c r="KED69" s="91"/>
      <c r="KEE69" s="90"/>
      <c r="KEF69" s="91"/>
      <c r="KEG69" s="90"/>
      <c r="KEH69" s="91"/>
      <c r="KEI69" s="90"/>
      <c r="KEJ69" s="91"/>
      <c r="KEK69" s="90"/>
      <c r="KEL69" s="91"/>
      <c r="KEM69" s="90"/>
      <c r="KEN69" s="91"/>
      <c r="KEO69" s="90"/>
      <c r="KEP69" s="91"/>
      <c r="KEQ69" s="90"/>
      <c r="KER69" s="91"/>
      <c r="KES69" s="90"/>
      <c r="KET69" s="91"/>
      <c r="KEU69" s="90"/>
      <c r="KEV69" s="91"/>
      <c r="KEW69" s="90"/>
      <c r="KEX69" s="91"/>
      <c r="KEY69" s="90"/>
      <c r="KEZ69" s="91"/>
      <c r="KFA69" s="90"/>
      <c r="KFB69" s="91"/>
      <c r="KFC69" s="90"/>
      <c r="KFD69" s="91"/>
      <c r="KFE69" s="90"/>
      <c r="KFF69" s="91"/>
      <c r="KFG69" s="90"/>
      <c r="KFH69" s="91"/>
      <c r="KFI69" s="90"/>
      <c r="KFJ69" s="91"/>
      <c r="KFK69" s="90"/>
      <c r="KFL69" s="91"/>
      <c r="KFM69" s="90"/>
      <c r="KFN69" s="91"/>
      <c r="KFO69" s="90"/>
      <c r="KFP69" s="91"/>
      <c r="KFQ69" s="90"/>
      <c r="KFR69" s="91"/>
      <c r="KFS69" s="90"/>
      <c r="KFT69" s="91"/>
      <c r="KFU69" s="90"/>
      <c r="KFV69" s="91"/>
      <c r="KFW69" s="90"/>
      <c r="KFX69" s="91"/>
      <c r="KFY69" s="90"/>
      <c r="KFZ69" s="91"/>
      <c r="KGA69" s="90"/>
      <c r="KGB69" s="91"/>
      <c r="KGC69" s="90"/>
      <c r="KGD69" s="91"/>
      <c r="KGE69" s="90"/>
      <c r="KGF69" s="91"/>
      <c r="KGG69" s="90"/>
      <c r="KGH69" s="91"/>
      <c r="KGI69" s="90"/>
      <c r="KGJ69" s="91"/>
      <c r="KGK69" s="90"/>
      <c r="KGL69" s="91"/>
      <c r="KGM69" s="90"/>
      <c r="KGN69" s="91"/>
      <c r="KGO69" s="90"/>
      <c r="KGP69" s="91"/>
      <c r="KGQ69" s="90"/>
      <c r="KGR69" s="91"/>
      <c r="KGS69" s="90"/>
      <c r="KGT69" s="91"/>
      <c r="KGU69" s="90"/>
      <c r="KGV69" s="91"/>
      <c r="KGW69" s="90"/>
      <c r="KGX69" s="91"/>
      <c r="KGY69" s="90"/>
      <c r="KGZ69" s="91"/>
      <c r="KHA69" s="90"/>
      <c r="KHB69" s="91"/>
      <c r="KHC69" s="90"/>
      <c r="KHD69" s="91"/>
      <c r="KHE69" s="90"/>
      <c r="KHF69" s="91"/>
      <c r="KHG69" s="90"/>
      <c r="KHH69" s="91"/>
      <c r="KHI69" s="90"/>
      <c r="KHJ69" s="91"/>
      <c r="KHK69" s="90"/>
      <c r="KHL69" s="91"/>
      <c r="KHM69" s="90"/>
      <c r="KHN69" s="91"/>
      <c r="KHO69" s="90"/>
      <c r="KHP69" s="91"/>
      <c r="KHQ69" s="90"/>
      <c r="KHR69" s="91"/>
      <c r="KHS69" s="90"/>
      <c r="KHT69" s="91"/>
      <c r="KHU69" s="90"/>
      <c r="KHV69" s="91"/>
      <c r="KHW69" s="90"/>
      <c r="KHX69" s="91"/>
      <c r="KHY69" s="90"/>
      <c r="KHZ69" s="91"/>
      <c r="KIA69" s="90"/>
      <c r="KIB69" s="91"/>
      <c r="KIC69" s="90"/>
      <c r="KID69" s="91"/>
      <c r="KIE69" s="90"/>
      <c r="KIF69" s="91"/>
      <c r="KIG69" s="90"/>
      <c r="KIH69" s="91"/>
      <c r="KII69" s="90"/>
      <c r="KIJ69" s="91"/>
      <c r="KIK69" s="90"/>
      <c r="KIL69" s="91"/>
      <c r="KIM69" s="90"/>
      <c r="KIN69" s="91"/>
      <c r="KIO69" s="90"/>
      <c r="KIP69" s="91"/>
      <c r="KIQ69" s="90"/>
      <c r="KIR69" s="91"/>
      <c r="KIS69" s="90"/>
      <c r="KIT69" s="91"/>
      <c r="KIU69" s="90"/>
      <c r="KIV69" s="91"/>
      <c r="KIW69" s="90"/>
      <c r="KIX69" s="91"/>
      <c r="KIY69" s="90"/>
      <c r="KIZ69" s="91"/>
      <c r="KJA69" s="90"/>
      <c r="KJB69" s="91"/>
      <c r="KJC69" s="90"/>
      <c r="KJD69" s="91"/>
      <c r="KJE69" s="90"/>
      <c r="KJF69" s="91"/>
      <c r="KJG69" s="90"/>
      <c r="KJH69" s="91"/>
      <c r="KJI69" s="90"/>
      <c r="KJJ69" s="91"/>
      <c r="KJK69" s="90"/>
      <c r="KJL69" s="91"/>
      <c r="KJM69" s="90"/>
      <c r="KJN69" s="91"/>
      <c r="KJO69" s="90"/>
      <c r="KJP69" s="91"/>
      <c r="KJQ69" s="90"/>
      <c r="KJR69" s="91"/>
      <c r="KJS69" s="90"/>
      <c r="KJT69" s="91"/>
      <c r="KJU69" s="90"/>
      <c r="KJV69" s="91"/>
      <c r="KJW69" s="90"/>
      <c r="KJX69" s="91"/>
      <c r="KJY69" s="90"/>
      <c r="KJZ69" s="91"/>
      <c r="KKA69" s="90"/>
      <c r="KKB69" s="91"/>
      <c r="KKC69" s="90"/>
      <c r="KKD69" s="91"/>
      <c r="KKE69" s="90"/>
      <c r="KKF69" s="91"/>
      <c r="KKG69" s="90"/>
      <c r="KKH69" s="91"/>
      <c r="KKI69" s="90"/>
      <c r="KKJ69" s="91"/>
      <c r="KKK69" s="90"/>
      <c r="KKL69" s="91"/>
      <c r="KKM69" s="90"/>
      <c r="KKN69" s="91"/>
      <c r="KKO69" s="90"/>
      <c r="KKP69" s="91"/>
      <c r="KKQ69" s="90"/>
      <c r="KKR69" s="91"/>
      <c r="KKS69" s="90"/>
      <c r="KKT69" s="91"/>
      <c r="KKU69" s="90"/>
      <c r="KKV69" s="91"/>
      <c r="KKW69" s="90"/>
      <c r="KKX69" s="91"/>
      <c r="KKY69" s="90"/>
      <c r="KKZ69" s="91"/>
      <c r="KLA69" s="90"/>
      <c r="KLB69" s="91"/>
      <c r="KLC69" s="90"/>
      <c r="KLD69" s="91"/>
      <c r="KLE69" s="90"/>
      <c r="KLF69" s="91"/>
      <c r="KLG69" s="90"/>
      <c r="KLH69" s="91"/>
      <c r="KLI69" s="90"/>
      <c r="KLJ69" s="91"/>
      <c r="KLK69" s="90"/>
      <c r="KLL69" s="91"/>
      <c r="KLM69" s="90"/>
      <c r="KLN69" s="91"/>
      <c r="KLO69" s="90"/>
      <c r="KLP69" s="91"/>
      <c r="KLQ69" s="90"/>
      <c r="KLR69" s="91"/>
      <c r="KLS69" s="90"/>
      <c r="KLT69" s="91"/>
      <c r="KLU69" s="90"/>
      <c r="KLV69" s="91"/>
      <c r="KLW69" s="90"/>
      <c r="KLX69" s="91"/>
      <c r="KLY69" s="90"/>
      <c r="KLZ69" s="91"/>
      <c r="KMA69" s="90"/>
      <c r="KMB69" s="91"/>
      <c r="KMC69" s="90"/>
      <c r="KMD69" s="91"/>
      <c r="KME69" s="90"/>
      <c r="KMF69" s="91"/>
      <c r="KMG69" s="90"/>
      <c r="KMH69" s="91"/>
      <c r="KMI69" s="90"/>
      <c r="KMJ69" s="91"/>
      <c r="KMK69" s="90"/>
      <c r="KML69" s="91"/>
      <c r="KMM69" s="90"/>
      <c r="KMN69" s="91"/>
      <c r="KMO69" s="90"/>
      <c r="KMP69" s="91"/>
      <c r="KMQ69" s="90"/>
      <c r="KMR69" s="91"/>
      <c r="KMS69" s="90"/>
      <c r="KMT69" s="91"/>
      <c r="KMU69" s="90"/>
      <c r="KMV69" s="91"/>
      <c r="KMW69" s="90"/>
      <c r="KMX69" s="91"/>
      <c r="KMY69" s="90"/>
      <c r="KMZ69" s="91"/>
      <c r="KNA69" s="90"/>
      <c r="KNB69" s="91"/>
      <c r="KNC69" s="90"/>
      <c r="KND69" s="91"/>
      <c r="KNE69" s="90"/>
      <c r="KNF69" s="91"/>
      <c r="KNG69" s="90"/>
      <c r="KNH69" s="91"/>
      <c r="KNI69" s="90"/>
      <c r="KNJ69" s="91"/>
      <c r="KNK69" s="90"/>
      <c r="KNL69" s="91"/>
      <c r="KNM69" s="90"/>
      <c r="KNN69" s="91"/>
      <c r="KNO69" s="90"/>
      <c r="KNP69" s="91"/>
      <c r="KNQ69" s="90"/>
      <c r="KNR69" s="91"/>
      <c r="KNS69" s="90"/>
      <c r="KNT69" s="91"/>
      <c r="KNU69" s="90"/>
      <c r="KNV69" s="91"/>
      <c r="KNW69" s="90"/>
      <c r="KNX69" s="91"/>
      <c r="KNY69" s="90"/>
      <c r="KNZ69" s="91"/>
      <c r="KOA69" s="90"/>
      <c r="KOB69" s="91"/>
      <c r="KOC69" s="90"/>
      <c r="KOD69" s="91"/>
      <c r="KOE69" s="90"/>
      <c r="KOF69" s="91"/>
      <c r="KOG69" s="90"/>
      <c r="KOH69" s="91"/>
      <c r="KOI69" s="90"/>
      <c r="KOJ69" s="91"/>
      <c r="KOK69" s="90"/>
      <c r="KOL69" s="91"/>
      <c r="KOM69" s="90"/>
      <c r="KON69" s="91"/>
      <c r="KOO69" s="90"/>
      <c r="KOP69" s="91"/>
      <c r="KOQ69" s="90"/>
      <c r="KOR69" s="91"/>
      <c r="KOS69" s="90"/>
      <c r="KOT69" s="91"/>
      <c r="KOU69" s="90"/>
      <c r="KOV69" s="91"/>
      <c r="KOW69" s="90"/>
      <c r="KOX69" s="91"/>
      <c r="KOY69" s="90"/>
      <c r="KOZ69" s="91"/>
      <c r="KPA69" s="90"/>
      <c r="KPB69" s="91"/>
      <c r="KPC69" s="90"/>
      <c r="KPD69" s="91"/>
      <c r="KPE69" s="90"/>
      <c r="KPF69" s="91"/>
      <c r="KPG69" s="90"/>
      <c r="KPH69" s="91"/>
      <c r="KPI69" s="90"/>
      <c r="KPJ69" s="91"/>
      <c r="KPK69" s="90"/>
      <c r="KPL69" s="91"/>
      <c r="KPM69" s="90"/>
      <c r="KPN69" s="91"/>
      <c r="KPO69" s="90"/>
      <c r="KPP69" s="91"/>
      <c r="KPQ69" s="90"/>
      <c r="KPR69" s="91"/>
      <c r="KPS69" s="90"/>
      <c r="KPT69" s="91"/>
      <c r="KPU69" s="90"/>
      <c r="KPV69" s="91"/>
      <c r="KPW69" s="90"/>
      <c r="KPX69" s="91"/>
      <c r="KPY69" s="90"/>
      <c r="KPZ69" s="91"/>
      <c r="KQA69" s="90"/>
      <c r="KQB69" s="91"/>
      <c r="KQC69" s="90"/>
      <c r="KQD69" s="91"/>
      <c r="KQE69" s="90"/>
      <c r="KQF69" s="91"/>
      <c r="KQG69" s="90"/>
      <c r="KQH69" s="91"/>
      <c r="KQI69" s="90"/>
      <c r="KQJ69" s="91"/>
      <c r="KQK69" s="90"/>
      <c r="KQL69" s="91"/>
      <c r="KQM69" s="90"/>
      <c r="KQN69" s="91"/>
      <c r="KQO69" s="90"/>
      <c r="KQP69" s="91"/>
      <c r="KQQ69" s="90"/>
      <c r="KQR69" s="91"/>
      <c r="KQS69" s="90"/>
      <c r="KQT69" s="91"/>
      <c r="KQU69" s="90"/>
      <c r="KQV69" s="91"/>
      <c r="KQW69" s="90"/>
      <c r="KQX69" s="91"/>
      <c r="KQY69" s="90"/>
      <c r="KQZ69" s="91"/>
      <c r="KRA69" s="90"/>
      <c r="KRB69" s="91"/>
      <c r="KRC69" s="90"/>
      <c r="KRD69" s="91"/>
      <c r="KRE69" s="90"/>
      <c r="KRF69" s="91"/>
      <c r="KRG69" s="90"/>
      <c r="KRH69" s="91"/>
      <c r="KRI69" s="90"/>
      <c r="KRJ69" s="91"/>
      <c r="KRK69" s="90"/>
      <c r="KRL69" s="91"/>
      <c r="KRM69" s="90"/>
      <c r="KRN69" s="91"/>
      <c r="KRO69" s="90"/>
      <c r="KRP69" s="91"/>
      <c r="KRQ69" s="90"/>
      <c r="KRR69" s="91"/>
      <c r="KRS69" s="90"/>
      <c r="KRT69" s="91"/>
      <c r="KRU69" s="90"/>
      <c r="KRV69" s="91"/>
      <c r="KRW69" s="90"/>
      <c r="KRX69" s="91"/>
      <c r="KRY69" s="90"/>
      <c r="KRZ69" s="91"/>
      <c r="KSA69" s="90"/>
      <c r="KSB69" s="91"/>
      <c r="KSC69" s="90"/>
      <c r="KSD69" s="91"/>
      <c r="KSE69" s="90"/>
      <c r="KSF69" s="91"/>
      <c r="KSG69" s="90"/>
      <c r="KSH69" s="91"/>
      <c r="KSI69" s="90"/>
      <c r="KSJ69" s="91"/>
      <c r="KSK69" s="90"/>
      <c r="KSL69" s="91"/>
      <c r="KSM69" s="90"/>
      <c r="KSN69" s="91"/>
      <c r="KSO69" s="90"/>
      <c r="KSP69" s="91"/>
      <c r="KSQ69" s="90"/>
      <c r="KSR69" s="91"/>
      <c r="KSS69" s="90"/>
      <c r="KST69" s="91"/>
      <c r="KSU69" s="90"/>
      <c r="KSV69" s="91"/>
      <c r="KSW69" s="90"/>
      <c r="KSX69" s="91"/>
      <c r="KSY69" s="90"/>
      <c r="KSZ69" s="91"/>
      <c r="KTA69" s="90"/>
      <c r="KTB69" s="91"/>
      <c r="KTC69" s="90"/>
      <c r="KTD69" s="91"/>
      <c r="KTE69" s="90"/>
      <c r="KTF69" s="91"/>
      <c r="KTG69" s="90"/>
      <c r="KTH69" s="91"/>
      <c r="KTI69" s="90"/>
      <c r="KTJ69" s="91"/>
      <c r="KTK69" s="90"/>
      <c r="KTL69" s="91"/>
      <c r="KTM69" s="90"/>
      <c r="KTN69" s="91"/>
      <c r="KTO69" s="90"/>
      <c r="KTP69" s="91"/>
      <c r="KTQ69" s="90"/>
      <c r="KTR69" s="91"/>
      <c r="KTS69" s="90"/>
      <c r="KTT69" s="91"/>
      <c r="KTU69" s="90"/>
      <c r="KTV69" s="91"/>
      <c r="KTW69" s="90"/>
      <c r="KTX69" s="91"/>
      <c r="KTY69" s="90"/>
      <c r="KTZ69" s="91"/>
      <c r="KUA69" s="90"/>
      <c r="KUB69" s="91"/>
      <c r="KUC69" s="90"/>
      <c r="KUD69" s="91"/>
      <c r="KUE69" s="90"/>
      <c r="KUF69" s="91"/>
      <c r="KUG69" s="90"/>
      <c r="KUH69" s="91"/>
      <c r="KUI69" s="90"/>
      <c r="KUJ69" s="91"/>
      <c r="KUK69" s="90"/>
      <c r="KUL69" s="91"/>
      <c r="KUM69" s="90"/>
      <c r="KUN69" s="91"/>
      <c r="KUO69" s="90"/>
      <c r="KUP69" s="91"/>
      <c r="KUQ69" s="90"/>
      <c r="KUR69" s="91"/>
      <c r="KUS69" s="90"/>
      <c r="KUT69" s="91"/>
      <c r="KUU69" s="90"/>
      <c r="KUV69" s="91"/>
      <c r="KUW69" s="90"/>
      <c r="KUX69" s="91"/>
      <c r="KUY69" s="90"/>
      <c r="KUZ69" s="91"/>
      <c r="KVA69" s="90"/>
      <c r="KVB69" s="91"/>
      <c r="KVC69" s="90"/>
      <c r="KVD69" s="91"/>
      <c r="KVE69" s="90"/>
      <c r="KVF69" s="91"/>
      <c r="KVG69" s="90"/>
      <c r="KVH69" s="91"/>
      <c r="KVI69" s="90"/>
      <c r="KVJ69" s="91"/>
      <c r="KVK69" s="90"/>
      <c r="KVL69" s="91"/>
      <c r="KVM69" s="90"/>
      <c r="KVN69" s="91"/>
      <c r="KVO69" s="90"/>
      <c r="KVP69" s="91"/>
      <c r="KVQ69" s="90"/>
      <c r="KVR69" s="91"/>
      <c r="KVS69" s="90"/>
      <c r="KVT69" s="91"/>
      <c r="KVU69" s="90"/>
      <c r="KVV69" s="91"/>
      <c r="KVW69" s="90"/>
      <c r="KVX69" s="91"/>
      <c r="KVY69" s="90"/>
      <c r="KVZ69" s="91"/>
      <c r="KWA69" s="90"/>
      <c r="KWB69" s="91"/>
      <c r="KWC69" s="90"/>
      <c r="KWD69" s="91"/>
      <c r="KWE69" s="90"/>
      <c r="KWF69" s="91"/>
      <c r="KWG69" s="90"/>
      <c r="KWH69" s="91"/>
      <c r="KWI69" s="90"/>
      <c r="KWJ69" s="91"/>
      <c r="KWK69" s="90"/>
      <c r="KWL69" s="91"/>
      <c r="KWM69" s="90"/>
      <c r="KWN69" s="91"/>
      <c r="KWO69" s="90"/>
      <c r="KWP69" s="91"/>
      <c r="KWQ69" s="90"/>
      <c r="KWR69" s="91"/>
      <c r="KWS69" s="90"/>
      <c r="KWT69" s="91"/>
      <c r="KWU69" s="90"/>
      <c r="KWV69" s="91"/>
      <c r="KWW69" s="90"/>
      <c r="KWX69" s="91"/>
      <c r="KWY69" s="90"/>
      <c r="KWZ69" s="91"/>
      <c r="KXA69" s="90"/>
      <c r="KXB69" s="91"/>
      <c r="KXC69" s="90"/>
      <c r="KXD69" s="91"/>
      <c r="KXE69" s="90"/>
      <c r="KXF69" s="91"/>
      <c r="KXG69" s="90"/>
      <c r="KXH69" s="91"/>
      <c r="KXI69" s="90"/>
      <c r="KXJ69" s="91"/>
      <c r="KXK69" s="90"/>
      <c r="KXL69" s="91"/>
      <c r="KXM69" s="90"/>
      <c r="KXN69" s="91"/>
      <c r="KXO69" s="90"/>
      <c r="KXP69" s="91"/>
      <c r="KXQ69" s="90"/>
      <c r="KXR69" s="91"/>
      <c r="KXS69" s="90"/>
      <c r="KXT69" s="91"/>
      <c r="KXU69" s="90"/>
      <c r="KXV69" s="91"/>
      <c r="KXW69" s="90"/>
      <c r="KXX69" s="91"/>
      <c r="KXY69" s="90"/>
      <c r="KXZ69" s="91"/>
      <c r="KYA69" s="90"/>
      <c r="KYB69" s="91"/>
      <c r="KYC69" s="90"/>
      <c r="KYD69" s="91"/>
      <c r="KYE69" s="90"/>
      <c r="KYF69" s="91"/>
      <c r="KYG69" s="90"/>
      <c r="KYH69" s="91"/>
      <c r="KYI69" s="90"/>
      <c r="KYJ69" s="91"/>
      <c r="KYK69" s="90"/>
      <c r="KYL69" s="91"/>
      <c r="KYM69" s="90"/>
      <c r="KYN69" s="91"/>
      <c r="KYO69" s="90"/>
      <c r="KYP69" s="91"/>
      <c r="KYQ69" s="90"/>
      <c r="KYR69" s="91"/>
      <c r="KYS69" s="90"/>
      <c r="KYT69" s="91"/>
      <c r="KYU69" s="90"/>
      <c r="KYV69" s="91"/>
      <c r="KYW69" s="90"/>
      <c r="KYX69" s="91"/>
      <c r="KYY69" s="90"/>
      <c r="KYZ69" s="91"/>
      <c r="KZA69" s="90"/>
      <c r="KZB69" s="91"/>
      <c r="KZC69" s="90"/>
      <c r="KZD69" s="91"/>
      <c r="KZE69" s="90"/>
      <c r="KZF69" s="91"/>
      <c r="KZG69" s="90"/>
      <c r="KZH69" s="91"/>
      <c r="KZI69" s="90"/>
      <c r="KZJ69" s="91"/>
      <c r="KZK69" s="90"/>
      <c r="KZL69" s="91"/>
      <c r="KZM69" s="90"/>
      <c r="KZN69" s="91"/>
      <c r="KZO69" s="90"/>
      <c r="KZP69" s="91"/>
      <c r="KZQ69" s="90"/>
      <c r="KZR69" s="91"/>
      <c r="KZS69" s="90"/>
      <c r="KZT69" s="91"/>
      <c r="KZU69" s="90"/>
      <c r="KZV69" s="91"/>
      <c r="KZW69" s="90"/>
      <c r="KZX69" s="91"/>
      <c r="KZY69" s="90"/>
      <c r="KZZ69" s="91"/>
      <c r="LAA69" s="90"/>
      <c r="LAB69" s="91"/>
      <c r="LAC69" s="90"/>
      <c r="LAD69" s="91"/>
      <c r="LAE69" s="90"/>
      <c r="LAF69" s="91"/>
      <c r="LAG69" s="90"/>
      <c r="LAH69" s="91"/>
      <c r="LAI69" s="90"/>
      <c r="LAJ69" s="91"/>
      <c r="LAK69" s="90"/>
      <c r="LAL69" s="91"/>
      <c r="LAM69" s="90"/>
      <c r="LAN69" s="91"/>
      <c r="LAO69" s="90"/>
      <c r="LAP69" s="91"/>
      <c r="LAQ69" s="90"/>
      <c r="LAR69" s="91"/>
      <c r="LAS69" s="90"/>
      <c r="LAT69" s="91"/>
      <c r="LAU69" s="90"/>
      <c r="LAV69" s="91"/>
      <c r="LAW69" s="90"/>
      <c r="LAX69" s="91"/>
      <c r="LAY69" s="90"/>
      <c r="LAZ69" s="91"/>
      <c r="LBA69" s="90"/>
      <c r="LBB69" s="91"/>
      <c r="LBC69" s="90"/>
      <c r="LBD69" s="91"/>
      <c r="LBE69" s="90"/>
      <c r="LBF69" s="91"/>
      <c r="LBG69" s="90"/>
      <c r="LBH69" s="91"/>
      <c r="LBI69" s="90"/>
      <c r="LBJ69" s="91"/>
      <c r="LBK69" s="90"/>
      <c r="LBL69" s="91"/>
      <c r="LBM69" s="90"/>
      <c r="LBN69" s="91"/>
      <c r="LBO69" s="90"/>
      <c r="LBP69" s="91"/>
      <c r="LBQ69" s="90"/>
      <c r="LBR69" s="91"/>
      <c r="LBS69" s="90"/>
      <c r="LBT69" s="91"/>
      <c r="LBU69" s="90"/>
      <c r="LBV69" s="91"/>
      <c r="LBW69" s="90"/>
      <c r="LBX69" s="91"/>
      <c r="LBY69" s="90"/>
      <c r="LBZ69" s="91"/>
      <c r="LCA69" s="90"/>
      <c r="LCB69" s="91"/>
      <c r="LCC69" s="90"/>
      <c r="LCD69" s="91"/>
      <c r="LCE69" s="90"/>
      <c r="LCF69" s="91"/>
      <c r="LCG69" s="90"/>
      <c r="LCH69" s="91"/>
      <c r="LCI69" s="90"/>
      <c r="LCJ69" s="91"/>
      <c r="LCK69" s="90"/>
      <c r="LCL69" s="91"/>
      <c r="LCM69" s="90"/>
      <c r="LCN69" s="91"/>
      <c r="LCO69" s="90"/>
      <c r="LCP69" s="91"/>
      <c r="LCQ69" s="90"/>
      <c r="LCR69" s="91"/>
      <c r="LCS69" s="90"/>
      <c r="LCT69" s="91"/>
      <c r="LCU69" s="90"/>
      <c r="LCV69" s="91"/>
      <c r="LCW69" s="90"/>
      <c r="LCX69" s="91"/>
      <c r="LCY69" s="90"/>
      <c r="LCZ69" s="91"/>
      <c r="LDA69" s="90"/>
      <c r="LDB69" s="91"/>
      <c r="LDC69" s="90"/>
      <c r="LDD69" s="91"/>
      <c r="LDE69" s="90"/>
      <c r="LDF69" s="91"/>
      <c r="LDG69" s="90"/>
      <c r="LDH69" s="91"/>
      <c r="LDI69" s="90"/>
      <c r="LDJ69" s="91"/>
      <c r="LDK69" s="90"/>
      <c r="LDL69" s="91"/>
      <c r="LDM69" s="90"/>
      <c r="LDN69" s="91"/>
      <c r="LDO69" s="90"/>
      <c r="LDP69" s="91"/>
      <c r="LDQ69" s="90"/>
      <c r="LDR69" s="91"/>
      <c r="LDS69" s="90"/>
      <c r="LDT69" s="91"/>
      <c r="LDU69" s="90"/>
      <c r="LDV69" s="91"/>
      <c r="LDW69" s="90"/>
      <c r="LDX69" s="91"/>
      <c r="LDY69" s="90"/>
      <c r="LDZ69" s="91"/>
      <c r="LEA69" s="90"/>
      <c r="LEB69" s="91"/>
      <c r="LEC69" s="90"/>
      <c r="LED69" s="91"/>
      <c r="LEE69" s="90"/>
      <c r="LEF69" s="91"/>
      <c r="LEG69" s="90"/>
      <c r="LEH69" s="91"/>
      <c r="LEI69" s="90"/>
      <c r="LEJ69" s="91"/>
      <c r="LEK69" s="90"/>
      <c r="LEL69" s="91"/>
      <c r="LEM69" s="90"/>
      <c r="LEN69" s="91"/>
      <c r="LEO69" s="90"/>
      <c r="LEP69" s="91"/>
      <c r="LEQ69" s="90"/>
      <c r="LER69" s="91"/>
      <c r="LES69" s="90"/>
      <c r="LET69" s="91"/>
      <c r="LEU69" s="90"/>
      <c r="LEV69" s="91"/>
      <c r="LEW69" s="90"/>
      <c r="LEX69" s="91"/>
      <c r="LEY69" s="90"/>
      <c r="LEZ69" s="91"/>
      <c r="LFA69" s="90"/>
      <c r="LFB69" s="91"/>
      <c r="LFC69" s="90"/>
      <c r="LFD69" s="91"/>
      <c r="LFE69" s="90"/>
      <c r="LFF69" s="91"/>
      <c r="LFG69" s="90"/>
      <c r="LFH69" s="91"/>
      <c r="LFI69" s="90"/>
      <c r="LFJ69" s="91"/>
      <c r="LFK69" s="90"/>
      <c r="LFL69" s="91"/>
      <c r="LFM69" s="90"/>
      <c r="LFN69" s="91"/>
      <c r="LFO69" s="90"/>
      <c r="LFP69" s="91"/>
      <c r="LFQ69" s="90"/>
      <c r="LFR69" s="91"/>
      <c r="LFS69" s="90"/>
      <c r="LFT69" s="91"/>
      <c r="LFU69" s="90"/>
      <c r="LFV69" s="91"/>
      <c r="LFW69" s="90"/>
      <c r="LFX69" s="91"/>
      <c r="LFY69" s="90"/>
      <c r="LFZ69" s="91"/>
      <c r="LGA69" s="90"/>
      <c r="LGB69" s="91"/>
      <c r="LGC69" s="90"/>
      <c r="LGD69" s="91"/>
      <c r="LGE69" s="90"/>
      <c r="LGF69" s="91"/>
      <c r="LGG69" s="90"/>
      <c r="LGH69" s="91"/>
      <c r="LGI69" s="90"/>
      <c r="LGJ69" s="91"/>
      <c r="LGK69" s="90"/>
      <c r="LGL69" s="91"/>
      <c r="LGM69" s="90"/>
      <c r="LGN69" s="91"/>
      <c r="LGO69" s="90"/>
      <c r="LGP69" s="91"/>
      <c r="LGQ69" s="90"/>
      <c r="LGR69" s="91"/>
      <c r="LGS69" s="90"/>
      <c r="LGT69" s="91"/>
      <c r="LGU69" s="90"/>
      <c r="LGV69" s="91"/>
      <c r="LGW69" s="90"/>
      <c r="LGX69" s="91"/>
      <c r="LGY69" s="90"/>
      <c r="LGZ69" s="91"/>
      <c r="LHA69" s="90"/>
      <c r="LHB69" s="91"/>
      <c r="LHC69" s="90"/>
      <c r="LHD69" s="91"/>
      <c r="LHE69" s="90"/>
      <c r="LHF69" s="91"/>
      <c r="LHG69" s="90"/>
      <c r="LHH69" s="91"/>
      <c r="LHI69" s="90"/>
      <c r="LHJ69" s="91"/>
      <c r="LHK69" s="90"/>
      <c r="LHL69" s="91"/>
      <c r="LHM69" s="90"/>
      <c r="LHN69" s="91"/>
      <c r="LHO69" s="90"/>
      <c r="LHP69" s="91"/>
      <c r="LHQ69" s="90"/>
      <c r="LHR69" s="91"/>
      <c r="LHS69" s="90"/>
      <c r="LHT69" s="91"/>
      <c r="LHU69" s="90"/>
      <c r="LHV69" s="91"/>
      <c r="LHW69" s="90"/>
      <c r="LHX69" s="91"/>
      <c r="LHY69" s="90"/>
      <c r="LHZ69" s="91"/>
      <c r="LIA69" s="90"/>
      <c r="LIB69" s="91"/>
      <c r="LIC69" s="90"/>
      <c r="LID69" s="91"/>
      <c r="LIE69" s="90"/>
      <c r="LIF69" s="91"/>
      <c r="LIG69" s="90"/>
      <c r="LIH69" s="91"/>
      <c r="LII69" s="90"/>
      <c r="LIJ69" s="91"/>
      <c r="LIK69" s="90"/>
      <c r="LIL69" s="91"/>
      <c r="LIM69" s="90"/>
      <c r="LIN69" s="91"/>
      <c r="LIO69" s="90"/>
      <c r="LIP69" s="91"/>
      <c r="LIQ69" s="90"/>
      <c r="LIR69" s="91"/>
      <c r="LIS69" s="90"/>
      <c r="LIT69" s="91"/>
      <c r="LIU69" s="90"/>
      <c r="LIV69" s="91"/>
      <c r="LIW69" s="90"/>
      <c r="LIX69" s="91"/>
      <c r="LIY69" s="90"/>
      <c r="LIZ69" s="91"/>
      <c r="LJA69" s="90"/>
      <c r="LJB69" s="91"/>
      <c r="LJC69" s="90"/>
      <c r="LJD69" s="91"/>
      <c r="LJE69" s="90"/>
      <c r="LJF69" s="91"/>
      <c r="LJG69" s="90"/>
      <c r="LJH69" s="91"/>
      <c r="LJI69" s="90"/>
      <c r="LJJ69" s="91"/>
      <c r="LJK69" s="90"/>
      <c r="LJL69" s="91"/>
      <c r="LJM69" s="90"/>
      <c r="LJN69" s="91"/>
      <c r="LJO69" s="90"/>
      <c r="LJP69" s="91"/>
      <c r="LJQ69" s="90"/>
      <c r="LJR69" s="91"/>
      <c r="LJS69" s="90"/>
      <c r="LJT69" s="91"/>
      <c r="LJU69" s="90"/>
      <c r="LJV69" s="91"/>
      <c r="LJW69" s="90"/>
      <c r="LJX69" s="91"/>
      <c r="LJY69" s="90"/>
      <c r="LJZ69" s="91"/>
      <c r="LKA69" s="90"/>
      <c r="LKB69" s="91"/>
      <c r="LKC69" s="90"/>
      <c r="LKD69" s="91"/>
      <c r="LKE69" s="90"/>
      <c r="LKF69" s="91"/>
      <c r="LKG69" s="90"/>
      <c r="LKH69" s="91"/>
      <c r="LKI69" s="90"/>
      <c r="LKJ69" s="91"/>
      <c r="LKK69" s="90"/>
      <c r="LKL69" s="91"/>
      <c r="LKM69" s="90"/>
      <c r="LKN69" s="91"/>
      <c r="LKO69" s="90"/>
      <c r="LKP69" s="91"/>
      <c r="LKQ69" s="90"/>
      <c r="LKR69" s="91"/>
      <c r="LKS69" s="90"/>
      <c r="LKT69" s="91"/>
      <c r="LKU69" s="90"/>
      <c r="LKV69" s="91"/>
      <c r="LKW69" s="90"/>
      <c r="LKX69" s="91"/>
      <c r="LKY69" s="90"/>
      <c r="LKZ69" s="91"/>
      <c r="LLA69" s="90"/>
      <c r="LLB69" s="91"/>
      <c r="LLC69" s="90"/>
      <c r="LLD69" s="91"/>
      <c r="LLE69" s="90"/>
      <c r="LLF69" s="91"/>
      <c r="LLG69" s="90"/>
      <c r="LLH69" s="91"/>
      <c r="LLI69" s="90"/>
      <c r="LLJ69" s="91"/>
      <c r="LLK69" s="90"/>
      <c r="LLL69" s="91"/>
      <c r="LLM69" s="90"/>
      <c r="LLN69" s="91"/>
      <c r="LLO69" s="90"/>
      <c r="LLP69" s="91"/>
      <c r="LLQ69" s="90"/>
      <c r="LLR69" s="91"/>
      <c r="LLS69" s="90"/>
      <c r="LLT69" s="91"/>
      <c r="LLU69" s="90"/>
      <c r="LLV69" s="91"/>
      <c r="LLW69" s="90"/>
      <c r="LLX69" s="91"/>
      <c r="LLY69" s="90"/>
      <c r="LLZ69" s="91"/>
      <c r="LMA69" s="90"/>
      <c r="LMB69" s="91"/>
      <c r="LMC69" s="90"/>
      <c r="LMD69" s="91"/>
      <c r="LME69" s="90"/>
      <c r="LMF69" s="91"/>
      <c r="LMG69" s="90"/>
      <c r="LMH69" s="91"/>
      <c r="LMI69" s="90"/>
      <c r="LMJ69" s="91"/>
      <c r="LMK69" s="90"/>
      <c r="LML69" s="91"/>
      <c r="LMM69" s="90"/>
      <c r="LMN69" s="91"/>
      <c r="LMO69" s="90"/>
      <c r="LMP69" s="91"/>
      <c r="LMQ69" s="90"/>
      <c r="LMR69" s="91"/>
      <c r="LMS69" s="90"/>
      <c r="LMT69" s="91"/>
      <c r="LMU69" s="90"/>
      <c r="LMV69" s="91"/>
      <c r="LMW69" s="90"/>
      <c r="LMX69" s="91"/>
      <c r="LMY69" s="90"/>
      <c r="LMZ69" s="91"/>
      <c r="LNA69" s="90"/>
      <c r="LNB69" s="91"/>
      <c r="LNC69" s="90"/>
      <c r="LND69" s="91"/>
      <c r="LNE69" s="90"/>
      <c r="LNF69" s="91"/>
      <c r="LNG69" s="90"/>
      <c r="LNH69" s="91"/>
      <c r="LNI69" s="90"/>
      <c r="LNJ69" s="91"/>
      <c r="LNK69" s="90"/>
      <c r="LNL69" s="91"/>
      <c r="LNM69" s="90"/>
      <c r="LNN69" s="91"/>
      <c r="LNO69" s="90"/>
      <c r="LNP69" s="91"/>
      <c r="LNQ69" s="90"/>
      <c r="LNR69" s="91"/>
      <c r="LNS69" s="90"/>
      <c r="LNT69" s="91"/>
      <c r="LNU69" s="90"/>
      <c r="LNV69" s="91"/>
      <c r="LNW69" s="90"/>
      <c r="LNX69" s="91"/>
      <c r="LNY69" s="90"/>
      <c r="LNZ69" s="91"/>
      <c r="LOA69" s="90"/>
      <c r="LOB69" s="91"/>
      <c r="LOC69" s="90"/>
      <c r="LOD69" s="91"/>
      <c r="LOE69" s="90"/>
      <c r="LOF69" s="91"/>
      <c r="LOG69" s="90"/>
      <c r="LOH69" s="91"/>
      <c r="LOI69" s="90"/>
      <c r="LOJ69" s="91"/>
      <c r="LOK69" s="90"/>
      <c r="LOL69" s="91"/>
      <c r="LOM69" s="90"/>
      <c r="LON69" s="91"/>
      <c r="LOO69" s="90"/>
      <c r="LOP69" s="91"/>
      <c r="LOQ69" s="90"/>
      <c r="LOR69" s="91"/>
      <c r="LOS69" s="90"/>
      <c r="LOT69" s="91"/>
      <c r="LOU69" s="90"/>
      <c r="LOV69" s="91"/>
      <c r="LOW69" s="90"/>
      <c r="LOX69" s="91"/>
      <c r="LOY69" s="90"/>
      <c r="LOZ69" s="91"/>
      <c r="LPA69" s="90"/>
      <c r="LPB69" s="91"/>
      <c r="LPC69" s="90"/>
      <c r="LPD69" s="91"/>
      <c r="LPE69" s="90"/>
      <c r="LPF69" s="91"/>
      <c r="LPG69" s="90"/>
      <c r="LPH69" s="91"/>
      <c r="LPI69" s="90"/>
      <c r="LPJ69" s="91"/>
      <c r="LPK69" s="90"/>
      <c r="LPL69" s="91"/>
      <c r="LPM69" s="90"/>
      <c r="LPN69" s="91"/>
      <c r="LPO69" s="90"/>
      <c r="LPP69" s="91"/>
      <c r="LPQ69" s="90"/>
      <c r="LPR69" s="91"/>
      <c r="LPS69" s="90"/>
      <c r="LPT69" s="91"/>
      <c r="LPU69" s="90"/>
      <c r="LPV69" s="91"/>
      <c r="LPW69" s="90"/>
      <c r="LPX69" s="91"/>
      <c r="LPY69" s="90"/>
      <c r="LPZ69" s="91"/>
      <c r="LQA69" s="90"/>
      <c r="LQB69" s="91"/>
      <c r="LQC69" s="90"/>
      <c r="LQD69" s="91"/>
      <c r="LQE69" s="90"/>
      <c r="LQF69" s="91"/>
      <c r="LQG69" s="90"/>
      <c r="LQH69" s="91"/>
      <c r="LQI69" s="90"/>
      <c r="LQJ69" s="91"/>
      <c r="LQK69" s="90"/>
      <c r="LQL69" s="91"/>
      <c r="LQM69" s="90"/>
      <c r="LQN69" s="91"/>
      <c r="LQO69" s="90"/>
      <c r="LQP69" s="91"/>
      <c r="LQQ69" s="90"/>
      <c r="LQR69" s="91"/>
      <c r="LQS69" s="90"/>
      <c r="LQT69" s="91"/>
      <c r="LQU69" s="90"/>
      <c r="LQV69" s="91"/>
      <c r="LQW69" s="90"/>
      <c r="LQX69" s="91"/>
      <c r="LQY69" s="90"/>
      <c r="LQZ69" s="91"/>
      <c r="LRA69" s="90"/>
      <c r="LRB69" s="91"/>
      <c r="LRC69" s="90"/>
      <c r="LRD69" s="91"/>
      <c r="LRE69" s="90"/>
      <c r="LRF69" s="91"/>
      <c r="LRG69" s="90"/>
      <c r="LRH69" s="91"/>
      <c r="LRI69" s="90"/>
      <c r="LRJ69" s="91"/>
      <c r="LRK69" s="90"/>
      <c r="LRL69" s="91"/>
      <c r="LRM69" s="90"/>
      <c r="LRN69" s="91"/>
      <c r="LRO69" s="90"/>
      <c r="LRP69" s="91"/>
      <c r="LRQ69" s="90"/>
      <c r="LRR69" s="91"/>
      <c r="LRS69" s="90"/>
      <c r="LRT69" s="91"/>
      <c r="LRU69" s="90"/>
      <c r="LRV69" s="91"/>
      <c r="LRW69" s="90"/>
      <c r="LRX69" s="91"/>
      <c r="LRY69" s="90"/>
      <c r="LRZ69" s="91"/>
      <c r="LSA69" s="90"/>
      <c r="LSB69" s="91"/>
      <c r="LSC69" s="90"/>
      <c r="LSD69" s="91"/>
      <c r="LSE69" s="90"/>
      <c r="LSF69" s="91"/>
      <c r="LSG69" s="90"/>
      <c r="LSH69" s="91"/>
      <c r="LSI69" s="90"/>
      <c r="LSJ69" s="91"/>
      <c r="LSK69" s="90"/>
      <c r="LSL69" s="91"/>
      <c r="LSM69" s="90"/>
      <c r="LSN69" s="91"/>
      <c r="LSO69" s="90"/>
      <c r="LSP69" s="91"/>
      <c r="LSQ69" s="90"/>
      <c r="LSR69" s="91"/>
      <c r="LSS69" s="90"/>
      <c r="LST69" s="91"/>
      <c r="LSU69" s="90"/>
      <c r="LSV69" s="91"/>
      <c r="LSW69" s="90"/>
      <c r="LSX69" s="91"/>
      <c r="LSY69" s="90"/>
      <c r="LSZ69" s="91"/>
      <c r="LTA69" s="90"/>
      <c r="LTB69" s="91"/>
      <c r="LTC69" s="90"/>
      <c r="LTD69" s="91"/>
      <c r="LTE69" s="90"/>
      <c r="LTF69" s="91"/>
      <c r="LTG69" s="90"/>
      <c r="LTH69" s="91"/>
      <c r="LTI69" s="90"/>
      <c r="LTJ69" s="91"/>
      <c r="LTK69" s="90"/>
      <c r="LTL69" s="91"/>
      <c r="LTM69" s="90"/>
      <c r="LTN69" s="91"/>
      <c r="LTO69" s="90"/>
      <c r="LTP69" s="91"/>
      <c r="LTQ69" s="90"/>
      <c r="LTR69" s="91"/>
      <c r="LTS69" s="90"/>
      <c r="LTT69" s="91"/>
      <c r="LTU69" s="90"/>
      <c r="LTV69" s="91"/>
      <c r="LTW69" s="90"/>
      <c r="LTX69" s="91"/>
      <c r="LTY69" s="90"/>
      <c r="LTZ69" s="91"/>
      <c r="LUA69" s="90"/>
      <c r="LUB69" s="91"/>
      <c r="LUC69" s="90"/>
      <c r="LUD69" s="91"/>
      <c r="LUE69" s="90"/>
      <c r="LUF69" s="91"/>
      <c r="LUG69" s="90"/>
      <c r="LUH69" s="91"/>
      <c r="LUI69" s="90"/>
      <c r="LUJ69" s="91"/>
      <c r="LUK69" s="90"/>
      <c r="LUL69" s="91"/>
      <c r="LUM69" s="90"/>
      <c r="LUN69" s="91"/>
      <c r="LUO69" s="90"/>
      <c r="LUP69" s="91"/>
      <c r="LUQ69" s="90"/>
      <c r="LUR69" s="91"/>
      <c r="LUS69" s="90"/>
      <c r="LUT69" s="91"/>
      <c r="LUU69" s="90"/>
      <c r="LUV69" s="91"/>
      <c r="LUW69" s="90"/>
      <c r="LUX69" s="91"/>
      <c r="LUY69" s="90"/>
      <c r="LUZ69" s="91"/>
      <c r="LVA69" s="90"/>
      <c r="LVB69" s="91"/>
      <c r="LVC69" s="90"/>
      <c r="LVD69" s="91"/>
      <c r="LVE69" s="90"/>
      <c r="LVF69" s="91"/>
      <c r="LVG69" s="90"/>
      <c r="LVH69" s="91"/>
      <c r="LVI69" s="90"/>
      <c r="LVJ69" s="91"/>
      <c r="LVK69" s="90"/>
      <c r="LVL69" s="91"/>
      <c r="LVM69" s="90"/>
      <c r="LVN69" s="91"/>
      <c r="LVO69" s="90"/>
      <c r="LVP69" s="91"/>
      <c r="LVQ69" s="90"/>
      <c r="LVR69" s="91"/>
      <c r="LVS69" s="90"/>
      <c r="LVT69" s="91"/>
      <c r="LVU69" s="90"/>
      <c r="LVV69" s="91"/>
      <c r="LVW69" s="90"/>
      <c r="LVX69" s="91"/>
      <c r="LVY69" s="90"/>
      <c r="LVZ69" s="91"/>
      <c r="LWA69" s="90"/>
      <c r="LWB69" s="91"/>
      <c r="LWC69" s="90"/>
      <c r="LWD69" s="91"/>
      <c r="LWE69" s="90"/>
      <c r="LWF69" s="91"/>
      <c r="LWG69" s="90"/>
      <c r="LWH69" s="91"/>
      <c r="LWI69" s="90"/>
      <c r="LWJ69" s="91"/>
      <c r="LWK69" s="90"/>
      <c r="LWL69" s="91"/>
      <c r="LWM69" s="90"/>
      <c r="LWN69" s="91"/>
      <c r="LWO69" s="90"/>
      <c r="LWP69" s="91"/>
      <c r="LWQ69" s="90"/>
      <c r="LWR69" s="91"/>
      <c r="LWS69" s="90"/>
      <c r="LWT69" s="91"/>
      <c r="LWU69" s="90"/>
      <c r="LWV69" s="91"/>
      <c r="LWW69" s="90"/>
      <c r="LWX69" s="91"/>
      <c r="LWY69" s="90"/>
      <c r="LWZ69" s="91"/>
      <c r="LXA69" s="90"/>
      <c r="LXB69" s="91"/>
      <c r="LXC69" s="90"/>
      <c r="LXD69" s="91"/>
      <c r="LXE69" s="90"/>
      <c r="LXF69" s="91"/>
      <c r="LXG69" s="90"/>
      <c r="LXH69" s="91"/>
      <c r="LXI69" s="90"/>
      <c r="LXJ69" s="91"/>
      <c r="LXK69" s="90"/>
      <c r="LXL69" s="91"/>
      <c r="LXM69" s="90"/>
      <c r="LXN69" s="91"/>
      <c r="LXO69" s="90"/>
      <c r="LXP69" s="91"/>
      <c r="LXQ69" s="90"/>
      <c r="LXR69" s="91"/>
      <c r="LXS69" s="90"/>
      <c r="LXT69" s="91"/>
      <c r="LXU69" s="90"/>
      <c r="LXV69" s="91"/>
      <c r="LXW69" s="90"/>
      <c r="LXX69" s="91"/>
      <c r="LXY69" s="90"/>
      <c r="LXZ69" s="91"/>
      <c r="LYA69" s="90"/>
      <c r="LYB69" s="91"/>
      <c r="LYC69" s="90"/>
      <c r="LYD69" s="91"/>
      <c r="LYE69" s="90"/>
      <c r="LYF69" s="91"/>
      <c r="LYG69" s="90"/>
      <c r="LYH69" s="91"/>
      <c r="LYI69" s="90"/>
      <c r="LYJ69" s="91"/>
      <c r="LYK69" s="90"/>
      <c r="LYL69" s="91"/>
      <c r="LYM69" s="90"/>
      <c r="LYN69" s="91"/>
      <c r="LYO69" s="90"/>
      <c r="LYP69" s="91"/>
      <c r="LYQ69" s="90"/>
      <c r="LYR69" s="91"/>
      <c r="LYS69" s="90"/>
      <c r="LYT69" s="91"/>
      <c r="LYU69" s="90"/>
      <c r="LYV69" s="91"/>
      <c r="LYW69" s="90"/>
      <c r="LYX69" s="91"/>
      <c r="LYY69" s="90"/>
      <c r="LYZ69" s="91"/>
      <c r="LZA69" s="90"/>
      <c r="LZB69" s="91"/>
      <c r="LZC69" s="90"/>
      <c r="LZD69" s="91"/>
      <c r="LZE69" s="90"/>
      <c r="LZF69" s="91"/>
      <c r="LZG69" s="90"/>
      <c r="LZH69" s="91"/>
      <c r="LZI69" s="90"/>
      <c r="LZJ69" s="91"/>
      <c r="LZK69" s="90"/>
      <c r="LZL69" s="91"/>
      <c r="LZM69" s="90"/>
      <c r="LZN69" s="91"/>
      <c r="LZO69" s="90"/>
      <c r="LZP69" s="91"/>
      <c r="LZQ69" s="90"/>
      <c r="LZR69" s="91"/>
      <c r="LZS69" s="90"/>
      <c r="LZT69" s="91"/>
      <c r="LZU69" s="90"/>
      <c r="LZV69" s="91"/>
      <c r="LZW69" s="90"/>
      <c r="LZX69" s="91"/>
      <c r="LZY69" s="90"/>
      <c r="LZZ69" s="91"/>
      <c r="MAA69" s="90"/>
      <c r="MAB69" s="91"/>
      <c r="MAC69" s="90"/>
      <c r="MAD69" s="91"/>
      <c r="MAE69" s="90"/>
      <c r="MAF69" s="91"/>
      <c r="MAG69" s="90"/>
      <c r="MAH69" s="91"/>
      <c r="MAI69" s="90"/>
      <c r="MAJ69" s="91"/>
      <c r="MAK69" s="90"/>
      <c r="MAL69" s="91"/>
      <c r="MAM69" s="90"/>
      <c r="MAN69" s="91"/>
      <c r="MAO69" s="90"/>
      <c r="MAP69" s="91"/>
      <c r="MAQ69" s="90"/>
      <c r="MAR69" s="91"/>
      <c r="MAS69" s="90"/>
      <c r="MAT69" s="91"/>
      <c r="MAU69" s="90"/>
      <c r="MAV69" s="91"/>
      <c r="MAW69" s="90"/>
      <c r="MAX69" s="91"/>
      <c r="MAY69" s="90"/>
      <c r="MAZ69" s="91"/>
      <c r="MBA69" s="90"/>
      <c r="MBB69" s="91"/>
      <c r="MBC69" s="90"/>
      <c r="MBD69" s="91"/>
      <c r="MBE69" s="90"/>
      <c r="MBF69" s="91"/>
      <c r="MBG69" s="90"/>
      <c r="MBH69" s="91"/>
      <c r="MBI69" s="90"/>
      <c r="MBJ69" s="91"/>
      <c r="MBK69" s="90"/>
      <c r="MBL69" s="91"/>
      <c r="MBM69" s="90"/>
      <c r="MBN69" s="91"/>
      <c r="MBO69" s="90"/>
      <c r="MBP69" s="91"/>
      <c r="MBQ69" s="90"/>
      <c r="MBR69" s="91"/>
      <c r="MBS69" s="90"/>
      <c r="MBT69" s="91"/>
      <c r="MBU69" s="90"/>
      <c r="MBV69" s="91"/>
      <c r="MBW69" s="90"/>
      <c r="MBX69" s="91"/>
      <c r="MBY69" s="90"/>
      <c r="MBZ69" s="91"/>
      <c r="MCA69" s="90"/>
      <c r="MCB69" s="91"/>
      <c r="MCC69" s="90"/>
      <c r="MCD69" s="91"/>
      <c r="MCE69" s="90"/>
      <c r="MCF69" s="91"/>
      <c r="MCG69" s="90"/>
      <c r="MCH69" s="91"/>
      <c r="MCI69" s="90"/>
      <c r="MCJ69" s="91"/>
      <c r="MCK69" s="90"/>
      <c r="MCL69" s="91"/>
      <c r="MCM69" s="90"/>
      <c r="MCN69" s="91"/>
      <c r="MCO69" s="90"/>
      <c r="MCP69" s="91"/>
      <c r="MCQ69" s="90"/>
      <c r="MCR69" s="91"/>
      <c r="MCS69" s="90"/>
      <c r="MCT69" s="91"/>
      <c r="MCU69" s="90"/>
      <c r="MCV69" s="91"/>
      <c r="MCW69" s="90"/>
      <c r="MCX69" s="91"/>
      <c r="MCY69" s="90"/>
      <c r="MCZ69" s="91"/>
      <c r="MDA69" s="90"/>
      <c r="MDB69" s="91"/>
      <c r="MDC69" s="90"/>
      <c r="MDD69" s="91"/>
      <c r="MDE69" s="90"/>
      <c r="MDF69" s="91"/>
      <c r="MDG69" s="90"/>
      <c r="MDH69" s="91"/>
      <c r="MDI69" s="90"/>
      <c r="MDJ69" s="91"/>
      <c r="MDK69" s="90"/>
      <c r="MDL69" s="91"/>
      <c r="MDM69" s="90"/>
      <c r="MDN69" s="91"/>
      <c r="MDO69" s="90"/>
      <c r="MDP69" s="91"/>
      <c r="MDQ69" s="90"/>
      <c r="MDR69" s="91"/>
      <c r="MDS69" s="90"/>
      <c r="MDT69" s="91"/>
      <c r="MDU69" s="90"/>
      <c r="MDV69" s="91"/>
      <c r="MDW69" s="90"/>
      <c r="MDX69" s="91"/>
      <c r="MDY69" s="90"/>
      <c r="MDZ69" s="91"/>
      <c r="MEA69" s="90"/>
      <c r="MEB69" s="91"/>
      <c r="MEC69" s="90"/>
      <c r="MED69" s="91"/>
      <c r="MEE69" s="90"/>
      <c r="MEF69" s="91"/>
      <c r="MEG69" s="90"/>
      <c r="MEH69" s="91"/>
      <c r="MEI69" s="90"/>
      <c r="MEJ69" s="91"/>
      <c r="MEK69" s="90"/>
      <c r="MEL69" s="91"/>
      <c r="MEM69" s="90"/>
      <c r="MEN69" s="91"/>
      <c r="MEO69" s="90"/>
      <c r="MEP69" s="91"/>
      <c r="MEQ69" s="90"/>
      <c r="MER69" s="91"/>
      <c r="MES69" s="90"/>
      <c r="MET69" s="91"/>
      <c r="MEU69" s="90"/>
      <c r="MEV69" s="91"/>
      <c r="MEW69" s="90"/>
      <c r="MEX69" s="91"/>
      <c r="MEY69" s="90"/>
      <c r="MEZ69" s="91"/>
      <c r="MFA69" s="90"/>
      <c r="MFB69" s="91"/>
      <c r="MFC69" s="90"/>
      <c r="MFD69" s="91"/>
      <c r="MFE69" s="90"/>
      <c r="MFF69" s="91"/>
      <c r="MFG69" s="90"/>
      <c r="MFH69" s="91"/>
      <c r="MFI69" s="90"/>
      <c r="MFJ69" s="91"/>
      <c r="MFK69" s="90"/>
      <c r="MFL69" s="91"/>
      <c r="MFM69" s="90"/>
      <c r="MFN69" s="91"/>
      <c r="MFO69" s="90"/>
      <c r="MFP69" s="91"/>
      <c r="MFQ69" s="90"/>
      <c r="MFR69" s="91"/>
      <c r="MFS69" s="90"/>
      <c r="MFT69" s="91"/>
      <c r="MFU69" s="90"/>
      <c r="MFV69" s="91"/>
      <c r="MFW69" s="90"/>
      <c r="MFX69" s="91"/>
      <c r="MFY69" s="90"/>
      <c r="MFZ69" s="91"/>
      <c r="MGA69" s="90"/>
      <c r="MGB69" s="91"/>
      <c r="MGC69" s="90"/>
      <c r="MGD69" s="91"/>
      <c r="MGE69" s="90"/>
      <c r="MGF69" s="91"/>
      <c r="MGG69" s="90"/>
      <c r="MGH69" s="91"/>
      <c r="MGI69" s="90"/>
      <c r="MGJ69" s="91"/>
      <c r="MGK69" s="90"/>
      <c r="MGL69" s="91"/>
      <c r="MGM69" s="90"/>
      <c r="MGN69" s="91"/>
      <c r="MGO69" s="90"/>
      <c r="MGP69" s="91"/>
      <c r="MGQ69" s="90"/>
      <c r="MGR69" s="91"/>
      <c r="MGS69" s="90"/>
      <c r="MGT69" s="91"/>
      <c r="MGU69" s="90"/>
      <c r="MGV69" s="91"/>
      <c r="MGW69" s="90"/>
      <c r="MGX69" s="91"/>
      <c r="MGY69" s="90"/>
      <c r="MGZ69" s="91"/>
      <c r="MHA69" s="90"/>
      <c r="MHB69" s="91"/>
      <c r="MHC69" s="90"/>
      <c r="MHD69" s="91"/>
      <c r="MHE69" s="90"/>
      <c r="MHF69" s="91"/>
      <c r="MHG69" s="90"/>
      <c r="MHH69" s="91"/>
      <c r="MHI69" s="90"/>
      <c r="MHJ69" s="91"/>
      <c r="MHK69" s="90"/>
      <c r="MHL69" s="91"/>
      <c r="MHM69" s="90"/>
      <c r="MHN69" s="91"/>
      <c r="MHO69" s="90"/>
      <c r="MHP69" s="91"/>
      <c r="MHQ69" s="90"/>
      <c r="MHR69" s="91"/>
      <c r="MHS69" s="90"/>
      <c r="MHT69" s="91"/>
      <c r="MHU69" s="90"/>
      <c r="MHV69" s="91"/>
      <c r="MHW69" s="90"/>
      <c r="MHX69" s="91"/>
      <c r="MHY69" s="90"/>
      <c r="MHZ69" s="91"/>
      <c r="MIA69" s="90"/>
      <c r="MIB69" s="91"/>
      <c r="MIC69" s="90"/>
      <c r="MID69" s="91"/>
      <c r="MIE69" s="90"/>
      <c r="MIF69" s="91"/>
      <c r="MIG69" s="90"/>
      <c r="MIH69" s="91"/>
      <c r="MII69" s="90"/>
      <c r="MIJ69" s="91"/>
      <c r="MIK69" s="90"/>
      <c r="MIL69" s="91"/>
      <c r="MIM69" s="90"/>
      <c r="MIN69" s="91"/>
      <c r="MIO69" s="90"/>
      <c r="MIP69" s="91"/>
      <c r="MIQ69" s="90"/>
      <c r="MIR69" s="91"/>
      <c r="MIS69" s="90"/>
      <c r="MIT69" s="91"/>
      <c r="MIU69" s="90"/>
      <c r="MIV69" s="91"/>
      <c r="MIW69" s="90"/>
      <c r="MIX69" s="91"/>
      <c r="MIY69" s="90"/>
      <c r="MIZ69" s="91"/>
      <c r="MJA69" s="90"/>
      <c r="MJB69" s="91"/>
      <c r="MJC69" s="90"/>
      <c r="MJD69" s="91"/>
      <c r="MJE69" s="90"/>
      <c r="MJF69" s="91"/>
      <c r="MJG69" s="90"/>
      <c r="MJH69" s="91"/>
      <c r="MJI69" s="90"/>
      <c r="MJJ69" s="91"/>
      <c r="MJK69" s="90"/>
      <c r="MJL69" s="91"/>
      <c r="MJM69" s="90"/>
      <c r="MJN69" s="91"/>
      <c r="MJO69" s="90"/>
      <c r="MJP69" s="91"/>
      <c r="MJQ69" s="90"/>
      <c r="MJR69" s="91"/>
      <c r="MJS69" s="90"/>
      <c r="MJT69" s="91"/>
      <c r="MJU69" s="90"/>
      <c r="MJV69" s="91"/>
      <c r="MJW69" s="90"/>
      <c r="MJX69" s="91"/>
      <c r="MJY69" s="90"/>
      <c r="MJZ69" s="91"/>
      <c r="MKA69" s="90"/>
      <c r="MKB69" s="91"/>
      <c r="MKC69" s="90"/>
      <c r="MKD69" s="91"/>
      <c r="MKE69" s="90"/>
      <c r="MKF69" s="91"/>
      <c r="MKG69" s="90"/>
      <c r="MKH69" s="91"/>
      <c r="MKI69" s="90"/>
      <c r="MKJ69" s="91"/>
      <c r="MKK69" s="90"/>
      <c r="MKL69" s="91"/>
      <c r="MKM69" s="90"/>
      <c r="MKN69" s="91"/>
      <c r="MKO69" s="90"/>
      <c r="MKP69" s="91"/>
      <c r="MKQ69" s="90"/>
      <c r="MKR69" s="91"/>
      <c r="MKS69" s="90"/>
      <c r="MKT69" s="91"/>
      <c r="MKU69" s="90"/>
      <c r="MKV69" s="91"/>
      <c r="MKW69" s="90"/>
      <c r="MKX69" s="91"/>
      <c r="MKY69" s="90"/>
      <c r="MKZ69" s="91"/>
      <c r="MLA69" s="90"/>
      <c r="MLB69" s="91"/>
      <c r="MLC69" s="90"/>
      <c r="MLD69" s="91"/>
      <c r="MLE69" s="90"/>
      <c r="MLF69" s="91"/>
      <c r="MLG69" s="90"/>
      <c r="MLH69" s="91"/>
      <c r="MLI69" s="90"/>
      <c r="MLJ69" s="91"/>
      <c r="MLK69" s="90"/>
      <c r="MLL69" s="91"/>
      <c r="MLM69" s="90"/>
      <c r="MLN69" s="91"/>
      <c r="MLO69" s="90"/>
      <c r="MLP69" s="91"/>
      <c r="MLQ69" s="90"/>
      <c r="MLR69" s="91"/>
      <c r="MLS69" s="90"/>
      <c r="MLT69" s="91"/>
      <c r="MLU69" s="90"/>
      <c r="MLV69" s="91"/>
      <c r="MLW69" s="90"/>
      <c r="MLX69" s="91"/>
      <c r="MLY69" s="90"/>
      <c r="MLZ69" s="91"/>
      <c r="MMA69" s="90"/>
      <c r="MMB69" s="91"/>
      <c r="MMC69" s="90"/>
      <c r="MMD69" s="91"/>
      <c r="MME69" s="90"/>
      <c r="MMF69" s="91"/>
      <c r="MMG69" s="90"/>
      <c r="MMH69" s="91"/>
      <c r="MMI69" s="90"/>
      <c r="MMJ69" s="91"/>
      <c r="MMK69" s="90"/>
      <c r="MML69" s="91"/>
      <c r="MMM69" s="90"/>
      <c r="MMN69" s="91"/>
      <c r="MMO69" s="90"/>
      <c r="MMP69" s="91"/>
      <c r="MMQ69" s="90"/>
      <c r="MMR69" s="91"/>
      <c r="MMS69" s="90"/>
      <c r="MMT69" s="91"/>
      <c r="MMU69" s="90"/>
      <c r="MMV69" s="91"/>
      <c r="MMW69" s="90"/>
      <c r="MMX69" s="91"/>
      <c r="MMY69" s="90"/>
      <c r="MMZ69" s="91"/>
      <c r="MNA69" s="90"/>
      <c r="MNB69" s="91"/>
      <c r="MNC69" s="90"/>
      <c r="MND69" s="91"/>
      <c r="MNE69" s="90"/>
      <c r="MNF69" s="91"/>
      <c r="MNG69" s="90"/>
      <c r="MNH69" s="91"/>
      <c r="MNI69" s="90"/>
      <c r="MNJ69" s="91"/>
      <c r="MNK69" s="90"/>
      <c r="MNL69" s="91"/>
      <c r="MNM69" s="90"/>
      <c r="MNN69" s="91"/>
      <c r="MNO69" s="90"/>
      <c r="MNP69" s="91"/>
      <c r="MNQ69" s="90"/>
      <c r="MNR69" s="91"/>
      <c r="MNS69" s="90"/>
      <c r="MNT69" s="91"/>
      <c r="MNU69" s="90"/>
      <c r="MNV69" s="91"/>
      <c r="MNW69" s="90"/>
      <c r="MNX69" s="91"/>
      <c r="MNY69" s="90"/>
      <c r="MNZ69" s="91"/>
      <c r="MOA69" s="90"/>
      <c r="MOB69" s="91"/>
      <c r="MOC69" s="90"/>
      <c r="MOD69" s="91"/>
      <c r="MOE69" s="90"/>
      <c r="MOF69" s="91"/>
      <c r="MOG69" s="90"/>
      <c r="MOH69" s="91"/>
      <c r="MOI69" s="90"/>
      <c r="MOJ69" s="91"/>
      <c r="MOK69" s="90"/>
      <c r="MOL69" s="91"/>
      <c r="MOM69" s="90"/>
      <c r="MON69" s="91"/>
      <c r="MOO69" s="90"/>
      <c r="MOP69" s="91"/>
      <c r="MOQ69" s="90"/>
      <c r="MOR69" s="91"/>
      <c r="MOS69" s="90"/>
      <c r="MOT69" s="91"/>
      <c r="MOU69" s="90"/>
      <c r="MOV69" s="91"/>
      <c r="MOW69" s="90"/>
      <c r="MOX69" s="91"/>
      <c r="MOY69" s="90"/>
      <c r="MOZ69" s="91"/>
      <c r="MPA69" s="90"/>
      <c r="MPB69" s="91"/>
      <c r="MPC69" s="90"/>
      <c r="MPD69" s="91"/>
      <c r="MPE69" s="90"/>
      <c r="MPF69" s="91"/>
      <c r="MPG69" s="90"/>
      <c r="MPH69" s="91"/>
      <c r="MPI69" s="90"/>
      <c r="MPJ69" s="91"/>
      <c r="MPK69" s="90"/>
      <c r="MPL69" s="91"/>
      <c r="MPM69" s="90"/>
      <c r="MPN69" s="91"/>
      <c r="MPO69" s="90"/>
      <c r="MPP69" s="91"/>
      <c r="MPQ69" s="90"/>
      <c r="MPR69" s="91"/>
      <c r="MPS69" s="90"/>
      <c r="MPT69" s="91"/>
      <c r="MPU69" s="90"/>
      <c r="MPV69" s="91"/>
      <c r="MPW69" s="90"/>
      <c r="MPX69" s="91"/>
      <c r="MPY69" s="90"/>
      <c r="MPZ69" s="91"/>
      <c r="MQA69" s="90"/>
      <c r="MQB69" s="91"/>
      <c r="MQC69" s="90"/>
      <c r="MQD69" s="91"/>
      <c r="MQE69" s="90"/>
      <c r="MQF69" s="91"/>
      <c r="MQG69" s="90"/>
      <c r="MQH69" s="91"/>
      <c r="MQI69" s="90"/>
      <c r="MQJ69" s="91"/>
      <c r="MQK69" s="90"/>
      <c r="MQL69" s="91"/>
      <c r="MQM69" s="90"/>
      <c r="MQN69" s="91"/>
      <c r="MQO69" s="90"/>
      <c r="MQP69" s="91"/>
      <c r="MQQ69" s="90"/>
      <c r="MQR69" s="91"/>
      <c r="MQS69" s="90"/>
      <c r="MQT69" s="91"/>
      <c r="MQU69" s="90"/>
      <c r="MQV69" s="91"/>
      <c r="MQW69" s="90"/>
      <c r="MQX69" s="91"/>
      <c r="MQY69" s="90"/>
      <c r="MQZ69" s="91"/>
      <c r="MRA69" s="90"/>
      <c r="MRB69" s="91"/>
      <c r="MRC69" s="90"/>
      <c r="MRD69" s="91"/>
      <c r="MRE69" s="90"/>
      <c r="MRF69" s="91"/>
      <c r="MRG69" s="90"/>
      <c r="MRH69" s="91"/>
      <c r="MRI69" s="90"/>
      <c r="MRJ69" s="91"/>
      <c r="MRK69" s="90"/>
      <c r="MRL69" s="91"/>
      <c r="MRM69" s="90"/>
      <c r="MRN69" s="91"/>
      <c r="MRO69" s="90"/>
      <c r="MRP69" s="91"/>
      <c r="MRQ69" s="90"/>
      <c r="MRR69" s="91"/>
      <c r="MRS69" s="90"/>
      <c r="MRT69" s="91"/>
      <c r="MRU69" s="90"/>
      <c r="MRV69" s="91"/>
      <c r="MRW69" s="90"/>
      <c r="MRX69" s="91"/>
      <c r="MRY69" s="90"/>
      <c r="MRZ69" s="91"/>
      <c r="MSA69" s="90"/>
      <c r="MSB69" s="91"/>
      <c r="MSC69" s="90"/>
      <c r="MSD69" s="91"/>
      <c r="MSE69" s="90"/>
      <c r="MSF69" s="91"/>
      <c r="MSG69" s="90"/>
      <c r="MSH69" s="91"/>
      <c r="MSI69" s="90"/>
      <c r="MSJ69" s="91"/>
      <c r="MSK69" s="90"/>
      <c r="MSL69" s="91"/>
      <c r="MSM69" s="90"/>
      <c r="MSN69" s="91"/>
      <c r="MSO69" s="90"/>
      <c r="MSP69" s="91"/>
      <c r="MSQ69" s="90"/>
      <c r="MSR69" s="91"/>
      <c r="MSS69" s="90"/>
      <c r="MST69" s="91"/>
      <c r="MSU69" s="90"/>
      <c r="MSV69" s="91"/>
      <c r="MSW69" s="90"/>
      <c r="MSX69" s="91"/>
      <c r="MSY69" s="90"/>
      <c r="MSZ69" s="91"/>
      <c r="MTA69" s="90"/>
      <c r="MTB69" s="91"/>
      <c r="MTC69" s="90"/>
      <c r="MTD69" s="91"/>
      <c r="MTE69" s="90"/>
      <c r="MTF69" s="91"/>
      <c r="MTG69" s="90"/>
      <c r="MTH69" s="91"/>
      <c r="MTI69" s="90"/>
      <c r="MTJ69" s="91"/>
      <c r="MTK69" s="90"/>
      <c r="MTL69" s="91"/>
      <c r="MTM69" s="90"/>
      <c r="MTN69" s="91"/>
      <c r="MTO69" s="90"/>
      <c r="MTP69" s="91"/>
      <c r="MTQ69" s="90"/>
      <c r="MTR69" s="91"/>
      <c r="MTS69" s="90"/>
      <c r="MTT69" s="91"/>
      <c r="MTU69" s="90"/>
      <c r="MTV69" s="91"/>
      <c r="MTW69" s="90"/>
      <c r="MTX69" s="91"/>
      <c r="MTY69" s="90"/>
      <c r="MTZ69" s="91"/>
      <c r="MUA69" s="90"/>
      <c r="MUB69" s="91"/>
      <c r="MUC69" s="90"/>
      <c r="MUD69" s="91"/>
      <c r="MUE69" s="90"/>
      <c r="MUF69" s="91"/>
      <c r="MUG69" s="90"/>
      <c r="MUH69" s="91"/>
      <c r="MUI69" s="90"/>
      <c r="MUJ69" s="91"/>
      <c r="MUK69" s="90"/>
      <c r="MUL69" s="91"/>
      <c r="MUM69" s="90"/>
      <c r="MUN69" s="91"/>
      <c r="MUO69" s="90"/>
      <c r="MUP69" s="91"/>
      <c r="MUQ69" s="90"/>
      <c r="MUR69" s="91"/>
      <c r="MUS69" s="90"/>
      <c r="MUT69" s="91"/>
      <c r="MUU69" s="90"/>
      <c r="MUV69" s="91"/>
      <c r="MUW69" s="90"/>
      <c r="MUX69" s="91"/>
      <c r="MUY69" s="90"/>
      <c r="MUZ69" s="91"/>
      <c r="MVA69" s="90"/>
      <c r="MVB69" s="91"/>
      <c r="MVC69" s="90"/>
      <c r="MVD69" s="91"/>
      <c r="MVE69" s="90"/>
      <c r="MVF69" s="91"/>
      <c r="MVG69" s="90"/>
      <c r="MVH69" s="91"/>
      <c r="MVI69" s="90"/>
      <c r="MVJ69" s="91"/>
      <c r="MVK69" s="90"/>
      <c r="MVL69" s="91"/>
      <c r="MVM69" s="90"/>
      <c r="MVN69" s="91"/>
      <c r="MVO69" s="90"/>
      <c r="MVP69" s="91"/>
      <c r="MVQ69" s="90"/>
      <c r="MVR69" s="91"/>
      <c r="MVS69" s="90"/>
      <c r="MVT69" s="91"/>
      <c r="MVU69" s="90"/>
      <c r="MVV69" s="91"/>
      <c r="MVW69" s="90"/>
      <c r="MVX69" s="91"/>
      <c r="MVY69" s="90"/>
      <c r="MVZ69" s="91"/>
      <c r="MWA69" s="90"/>
      <c r="MWB69" s="91"/>
      <c r="MWC69" s="90"/>
      <c r="MWD69" s="91"/>
      <c r="MWE69" s="90"/>
      <c r="MWF69" s="91"/>
      <c r="MWG69" s="90"/>
      <c r="MWH69" s="91"/>
      <c r="MWI69" s="90"/>
      <c r="MWJ69" s="91"/>
      <c r="MWK69" s="90"/>
      <c r="MWL69" s="91"/>
      <c r="MWM69" s="90"/>
      <c r="MWN69" s="91"/>
      <c r="MWO69" s="90"/>
      <c r="MWP69" s="91"/>
      <c r="MWQ69" s="90"/>
      <c r="MWR69" s="91"/>
      <c r="MWS69" s="90"/>
      <c r="MWT69" s="91"/>
      <c r="MWU69" s="90"/>
      <c r="MWV69" s="91"/>
      <c r="MWW69" s="90"/>
      <c r="MWX69" s="91"/>
      <c r="MWY69" s="90"/>
      <c r="MWZ69" s="91"/>
      <c r="MXA69" s="90"/>
      <c r="MXB69" s="91"/>
      <c r="MXC69" s="90"/>
      <c r="MXD69" s="91"/>
      <c r="MXE69" s="90"/>
      <c r="MXF69" s="91"/>
      <c r="MXG69" s="90"/>
      <c r="MXH69" s="91"/>
      <c r="MXI69" s="90"/>
      <c r="MXJ69" s="91"/>
      <c r="MXK69" s="90"/>
      <c r="MXL69" s="91"/>
      <c r="MXM69" s="90"/>
      <c r="MXN69" s="91"/>
      <c r="MXO69" s="90"/>
      <c r="MXP69" s="91"/>
      <c r="MXQ69" s="90"/>
      <c r="MXR69" s="91"/>
      <c r="MXS69" s="90"/>
      <c r="MXT69" s="91"/>
      <c r="MXU69" s="90"/>
      <c r="MXV69" s="91"/>
      <c r="MXW69" s="90"/>
      <c r="MXX69" s="91"/>
      <c r="MXY69" s="90"/>
      <c r="MXZ69" s="91"/>
      <c r="MYA69" s="90"/>
      <c r="MYB69" s="91"/>
      <c r="MYC69" s="90"/>
      <c r="MYD69" s="91"/>
      <c r="MYE69" s="90"/>
      <c r="MYF69" s="91"/>
      <c r="MYG69" s="90"/>
      <c r="MYH69" s="91"/>
      <c r="MYI69" s="90"/>
      <c r="MYJ69" s="91"/>
      <c r="MYK69" s="90"/>
      <c r="MYL69" s="91"/>
      <c r="MYM69" s="90"/>
      <c r="MYN69" s="91"/>
      <c r="MYO69" s="90"/>
      <c r="MYP69" s="91"/>
      <c r="MYQ69" s="90"/>
      <c r="MYR69" s="91"/>
      <c r="MYS69" s="90"/>
      <c r="MYT69" s="91"/>
      <c r="MYU69" s="90"/>
      <c r="MYV69" s="91"/>
      <c r="MYW69" s="90"/>
      <c r="MYX69" s="91"/>
      <c r="MYY69" s="90"/>
      <c r="MYZ69" s="91"/>
      <c r="MZA69" s="90"/>
      <c r="MZB69" s="91"/>
      <c r="MZC69" s="90"/>
      <c r="MZD69" s="91"/>
      <c r="MZE69" s="90"/>
      <c r="MZF69" s="91"/>
      <c r="MZG69" s="90"/>
      <c r="MZH69" s="91"/>
      <c r="MZI69" s="90"/>
      <c r="MZJ69" s="91"/>
      <c r="MZK69" s="90"/>
      <c r="MZL69" s="91"/>
      <c r="MZM69" s="90"/>
      <c r="MZN69" s="91"/>
      <c r="MZO69" s="90"/>
      <c r="MZP69" s="91"/>
      <c r="MZQ69" s="90"/>
      <c r="MZR69" s="91"/>
      <c r="MZS69" s="90"/>
      <c r="MZT69" s="91"/>
      <c r="MZU69" s="90"/>
      <c r="MZV69" s="91"/>
      <c r="MZW69" s="90"/>
      <c r="MZX69" s="91"/>
      <c r="MZY69" s="90"/>
      <c r="MZZ69" s="91"/>
      <c r="NAA69" s="90"/>
      <c r="NAB69" s="91"/>
      <c r="NAC69" s="90"/>
      <c r="NAD69" s="91"/>
      <c r="NAE69" s="90"/>
      <c r="NAF69" s="91"/>
      <c r="NAG69" s="90"/>
      <c r="NAH69" s="91"/>
      <c r="NAI69" s="90"/>
      <c r="NAJ69" s="91"/>
      <c r="NAK69" s="90"/>
      <c r="NAL69" s="91"/>
      <c r="NAM69" s="90"/>
      <c r="NAN69" s="91"/>
      <c r="NAO69" s="90"/>
      <c r="NAP69" s="91"/>
      <c r="NAQ69" s="90"/>
      <c r="NAR69" s="91"/>
      <c r="NAS69" s="90"/>
      <c r="NAT69" s="91"/>
      <c r="NAU69" s="90"/>
      <c r="NAV69" s="91"/>
      <c r="NAW69" s="90"/>
      <c r="NAX69" s="91"/>
      <c r="NAY69" s="90"/>
      <c r="NAZ69" s="91"/>
      <c r="NBA69" s="90"/>
      <c r="NBB69" s="91"/>
      <c r="NBC69" s="90"/>
      <c r="NBD69" s="91"/>
      <c r="NBE69" s="90"/>
      <c r="NBF69" s="91"/>
      <c r="NBG69" s="90"/>
      <c r="NBH69" s="91"/>
      <c r="NBI69" s="90"/>
      <c r="NBJ69" s="91"/>
      <c r="NBK69" s="90"/>
      <c r="NBL69" s="91"/>
      <c r="NBM69" s="90"/>
      <c r="NBN69" s="91"/>
      <c r="NBO69" s="90"/>
      <c r="NBP69" s="91"/>
      <c r="NBQ69" s="90"/>
      <c r="NBR69" s="91"/>
      <c r="NBS69" s="90"/>
      <c r="NBT69" s="91"/>
      <c r="NBU69" s="90"/>
      <c r="NBV69" s="91"/>
      <c r="NBW69" s="90"/>
      <c r="NBX69" s="91"/>
      <c r="NBY69" s="90"/>
      <c r="NBZ69" s="91"/>
      <c r="NCA69" s="90"/>
      <c r="NCB69" s="91"/>
      <c r="NCC69" s="90"/>
      <c r="NCD69" s="91"/>
      <c r="NCE69" s="90"/>
      <c r="NCF69" s="91"/>
      <c r="NCG69" s="90"/>
      <c r="NCH69" s="91"/>
      <c r="NCI69" s="90"/>
      <c r="NCJ69" s="91"/>
      <c r="NCK69" s="90"/>
      <c r="NCL69" s="91"/>
      <c r="NCM69" s="90"/>
      <c r="NCN69" s="91"/>
      <c r="NCO69" s="90"/>
      <c r="NCP69" s="91"/>
      <c r="NCQ69" s="90"/>
      <c r="NCR69" s="91"/>
      <c r="NCS69" s="90"/>
      <c r="NCT69" s="91"/>
      <c r="NCU69" s="90"/>
      <c r="NCV69" s="91"/>
      <c r="NCW69" s="90"/>
      <c r="NCX69" s="91"/>
      <c r="NCY69" s="90"/>
      <c r="NCZ69" s="91"/>
      <c r="NDA69" s="90"/>
      <c r="NDB69" s="91"/>
      <c r="NDC69" s="90"/>
      <c r="NDD69" s="91"/>
      <c r="NDE69" s="90"/>
      <c r="NDF69" s="91"/>
      <c r="NDG69" s="90"/>
      <c r="NDH69" s="91"/>
      <c r="NDI69" s="90"/>
      <c r="NDJ69" s="91"/>
      <c r="NDK69" s="90"/>
      <c r="NDL69" s="91"/>
      <c r="NDM69" s="90"/>
      <c r="NDN69" s="91"/>
      <c r="NDO69" s="90"/>
      <c r="NDP69" s="91"/>
      <c r="NDQ69" s="90"/>
      <c r="NDR69" s="91"/>
      <c r="NDS69" s="90"/>
      <c r="NDT69" s="91"/>
      <c r="NDU69" s="90"/>
      <c r="NDV69" s="91"/>
      <c r="NDW69" s="90"/>
      <c r="NDX69" s="91"/>
      <c r="NDY69" s="90"/>
      <c r="NDZ69" s="91"/>
      <c r="NEA69" s="90"/>
      <c r="NEB69" s="91"/>
      <c r="NEC69" s="90"/>
      <c r="NED69" s="91"/>
      <c r="NEE69" s="90"/>
      <c r="NEF69" s="91"/>
      <c r="NEG69" s="90"/>
      <c r="NEH69" s="91"/>
      <c r="NEI69" s="90"/>
      <c r="NEJ69" s="91"/>
      <c r="NEK69" s="90"/>
      <c r="NEL69" s="91"/>
      <c r="NEM69" s="90"/>
      <c r="NEN69" s="91"/>
      <c r="NEO69" s="90"/>
      <c r="NEP69" s="91"/>
      <c r="NEQ69" s="90"/>
      <c r="NER69" s="91"/>
      <c r="NES69" s="90"/>
      <c r="NET69" s="91"/>
      <c r="NEU69" s="90"/>
      <c r="NEV69" s="91"/>
      <c r="NEW69" s="90"/>
      <c r="NEX69" s="91"/>
      <c r="NEY69" s="90"/>
      <c r="NEZ69" s="91"/>
      <c r="NFA69" s="90"/>
      <c r="NFB69" s="91"/>
      <c r="NFC69" s="90"/>
      <c r="NFD69" s="91"/>
      <c r="NFE69" s="90"/>
      <c r="NFF69" s="91"/>
      <c r="NFG69" s="90"/>
      <c r="NFH69" s="91"/>
      <c r="NFI69" s="90"/>
      <c r="NFJ69" s="91"/>
      <c r="NFK69" s="90"/>
      <c r="NFL69" s="91"/>
      <c r="NFM69" s="90"/>
      <c r="NFN69" s="91"/>
      <c r="NFO69" s="90"/>
      <c r="NFP69" s="91"/>
      <c r="NFQ69" s="90"/>
      <c r="NFR69" s="91"/>
      <c r="NFS69" s="90"/>
      <c r="NFT69" s="91"/>
      <c r="NFU69" s="90"/>
      <c r="NFV69" s="91"/>
      <c r="NFW69" s="90"/>
      <c r="NFX69" s="91"/>
      <c r="NFY69" s="90"/>
      <c r="NFZ69" s="91"/>
      <c r="NGA69" s="90"/>
      <c r="NGB69" s="91"/>
      <c r="NGC69" s="90"/>
      <c r="NGD69" s="91"/>
      <c r="NGE69" s="90"/>
      <c r="NGF69" s="91"/>
      <c r="NGG69" s="90"/>
      <c r="NGH69" s="91"/>
      <c r="NGI69" s="90"/>
      <c r="NGJ69" s="91"/>
      <c r="NGK69" s="90"/>
      <c r="NGL69" s="91"/>
      <c r="NGM69" s="90"/>
      <c r="NGN69" s="91"/>
      <c r="NGO69" s="90"/>
      <c r="NGP69" s="91"/>
      <c r="NGQ69" s="90"/>
      <c r="NGR69" s="91"/>
      <c r="NGS69" s="90"/>
      <c r="NGT69" s="91"/>
      <c r="NGU69" s="90"/>
      <c r="NGV69" s="91"/>
      <c r="NGW69" s="90"/>
      <c r="NGX69" s="91"/>
      <c r="NGY69" s="90"/>
      <c r="NGZ69" s="91"/>
      <c r="NHA69" s="90"/>
      <c r="NHB69" s="91"/>
      <c r="NHC69" s="90"/>
      <c r="NHD69" s="91"/>
      <c r="NHE69" s="90"/>
      <c r="NHF69" s="91"/>
      <c r="NHG69" s="90"/>
      <c r="NHH69" s="91"/>
      <c r="NHI69" s="90"/>
      <c r="NHJ69" s="91"/>
      <c r="NHK69" s="90"/>
      <c r="NHL69" s="91"/>
      <c r="NHM69" s="90"/>
      <c r="NHN69" s="91"/>
      <c r="NHO69" s="90"/>
      <c r="NHP69" s="91"/>
      <c r="NHQ69" s="90"/>
      <c r="NHR69" s="91"/>
      <c r="NHS69" s="90"/>
      <c r="NHT69" s="91"/>
      <c r="NHU69" s="90"/>
      <c r="NHV69" s="91"/>
      <c r="NHW69" s="90"/>
      <c r="NHX69" s="91"/>
      <c r="NHY69" s="90"/>
      <c r="NHZ69" s="91"/>
      <c r="NIA69" s="90"/>
      <c r="NIB69" s="91"/>
      <c r="NIC69" s="90"/>
      <c r="NID69" s="91"/>
      <c r="NIE69" s="90"/>
      <c r="NIF69" s="91"/>
      <c r="NIG69" s="90"/>
      <c r="NIH69" s="91"/>
      <c r="NII69" s="90"/>
      <c r="NIJ69" s="91"/>
      <c r="NIK69" s="90"/>
      <c r="NIL69" s="91"/>
      <c r="NIM69" s="90"/>
      <c r="NIN69" s="91"/>
      <c r="NIO69" s="90"/>
      <c r="NIP69" s="91"/>
      <c r="NIQ69" s="90"/>
      <c r="NIR69" s="91"/>
      <c r="NIS69" s="90"/>
      <c r="NIT69" s="91"/>
      <c r="NIU69" s="90"/>
      <c r="NIV69" s="91"/>
      <c r="NIW69" s="90"/>
      <c r="NIX69" s="91"/>
      <c r="NIY69" s="90"/>
      <c r="NIZ69" s="91"/>
      <c r="NJA69" s="90"/>
      <c r="NJB69" s="91"/>
      <c r="NJC69" s="90"/>
      <c r="NJD69" s="91"/>
      <c r="NJE69" s="90"/>
      <c r="NJF69" s="91"/>
      <c r="NJG69" s="90"/>
      <c r="NJH69" s="91"/>
      <c r="NJI69" s="90"/>
      <c r="NJJ69" s="91"/>
      <c r="NJK69" s="90"/>
      <c r="NJL69" s="91"/>
      <c r="NJM69" s="90"/>
      <c r="NJN69" s="91"/>
      <c r="NJO69" s="90"/>
      <c r="NJP69" s="91"/>
      <c r="NJQ69" s="90"/>
      <c r="NJR69" s="91"/>
      <c r="NJS69" s="90"/>
      <c r="NJT69" s="91"/>
      <c r="NJU69" s="90"/>
      <c r="NJV69" s="91"/>
      <c r="NJW69" s="90"/>
      <c r="NJX69" s="91"/>
      <c r="NJY69" s="90"/>
      <c r="NJZ69" s="91"/>
      <c r="NKA69" s="90"/>
      <c r="NKB69" s="91"/>
      <c r="NKC69" s="90"/>
      <c r="NKD69" s="91"/>
      <c r="NKE69" s="90"/>
      <c r="NKF69" s="91"/>
      <c r="NKG69" s="90"/>
      <c r="NKH69" s="91"/>
      <c r="NKI69" s="90"/>
      <c r="NKJ69" s="91"/>
      <c r="NKK69" s="90"/>
      <c r="NKL69" s="91"/>
      <c r="NKM69" s="90"/>
      <c r="NKN69" s="91"/>
      <c r="NKO69" s="90"/>
      <c r="NKP69" s="91"/>
      <c r="NKQ69" s="90"/>
      <c r="NKR69" s="91"/>
      <c r="NKS69" s="90"/>
      <c r="NKT69" s="91"/>
      <c r="NKU69" s="90"/>
      <c r="NKV69" s="91"/>
      <c r="NKW69" s="90"/>
      <c r="NKX69" s="91"/>
      <c r="NKY69" s="90"/>
      <c r="NKZ69" s="91"/>
      <c r="NLA69" s="90"/>
      <c r="NLB69" s="91"/>
      <c r="NLC69" s="90"/>
      <c r="NLD69" s="91"/>
      <c r="NLE69" s="90"/>
      <c r="NLF69" s="91"/>
      <c r="NLG69" s="90"/>
      <c r="NLH69" s="91"/>
      <c r="NLI69" s="90"/>
      <c r="NLJ69" s="91"/>
      <c r="NLK69" s="90"/>
      <c r="NLL69" s="91"/>
      <c r="NLM69" s="90"/>
      <c r="NLN69" s="91"/>
      <c r="NLO69" s="90"/>
      <c r="NLP69" s="91"/>
      <c r="NLQ69" s="90"/>
      <c r="NLR69" s="91"/>
      <c r="NLS69" s="90"/>
      <c r="NLT69" s="91"/>
      <c r="NLU69" s="90"/>
      <c r="NLV69" s="91"/>
      <c r="NLW69" s="90"/>
      <c r="NLX69" s="91"/>
      <c r="NLY69" s="90"/>
      <c r="NLZ69" s="91"/>
      <c r="NMA69" s="90"/>
      <c r="NMB69" s="91"/>
      <c r="NMC69" s="90"/>
      <c r="NMD69" s="91"/>
      <c r="NME69" s="90"/>
      <c r="NMF69" s="91"/>
      <c r="NMG69" s="90"/>
      <c r="NMH69" s="91"/>
      <c r="NMI69" s="90"/>
      <c r="NMJ69" s="91"/>
      <c r="NMK69" s="90"/>
      <c r="NML69" s="91"/>
      <c r="NMM69" s="90"/>
      <c r="NMN69" s="91"/>
      <c r="NMO69" s="90"/>
      <c r="NMP69" s="91"/>
      <c r="NMQ69" s="90"/>
      <c r="NMR69" s="91"/>
      <c r="NMS69" s="90"/>
      <c r="NMT69" s="91"/>
      <c r="NMU69" s="90"/>
      <c r="NMV69" s="91"/>
      <c r="NMW69" s="90"/>
      <c r="NMX69" s="91"/>
      <c r="NMY69" s="90"/>
      <c r="NMZ69" s="91"/>
      <c r="NNA69" s="90"/>
      <c r="NNB69" s="91"/>
      <c r="NNC69" s="90"/>
      <c r="NND69" s="91"/>
      <c r="NNE69" s="90"/>
      <c r="NNF69" s="91"/>
      <c r="NNG69" s="90"/>
      <c r="NNH69" s="91"/>
      <c r="NNI69" s="90"/>
      <c r="NNJ69" s="91"/>
      <c r="NNK69" s="90"/>
      <c r="NNL69" s="91"/>
      <c r="NNM69" s="90"/>
      <c r="NNN69" s="91"/>
      <c r="NNO69" s="90"/>
      <c r="NNP69" s="91"/>
      <c r="NNQ69" s="90"/>
      <c r="NNR69" s="91"/>
      <c r="NNS69" s="90"/>
      <c r="NNT69" s="91"/>
      <c r="NNU69" s="90"/>
      <c r="NNV69" s="91"/>
      <c r="NNW69" s="90"/>
      <c r="NNX69" s="91"/>
      <c r="NNY69" s="90"/>
      <c r="NNZ69" s="91"/>
      <c r="NOA69" s="90"/>
      <c r="NOB69" s="91"/>
      <c r="NOC69" s="90"/>
      <c r="NOD69" s="91"/>
      <c r="NOE69" s="90"/>
      <c r="NOF69" s="91"/>
      <c r="NOG69" s="90"/>
      <c r="NOH69" s="91"/>
      <c r="NOI69" s="90"/>
      <c r="NOJ69" s="91"/>
      <c r="NOK69" s="90"/>
      <c r="NOL69" s="91"/>
      <c r="NOM69" s="90"/>
      <c r="NON69" s="91"/>
      <c r="NOO69" s="90"/>
      <c r="NOP69" s="91"/>
      <c r="NOQ69" s="90"/>
      <c r="NOR69" s="91"/>
      <c r="NOS69" s="90"/>
      <c r="NOT69" s="91"/>
      <c r="NOU69" s="90"/>
      <c r="NOV69" s="91"/>
      <c r="NOW69" s="90"/>
      <c r="NOX69" s="91"/>
      <c r="NOY69" s="90"/>
      <c r="NOZ69" s="91"/>
      <c r="NPA69" s="90"/>
      <c r="NPB69" s="91"/>
      <c r="NPC69" s="90"/>
      <c r="NPD69" s="91"/>
      <c r="NPE69" s="90"/>
      <c r="NPF69" s="91"/>
      <c r="NPG69" s="90"/>
      <c r="NPH69" s="91"/>
      <c r="NPI69" s="90"/>
      <c r="NPJ69" s="91"/>
      <c r="NPK69" s="90"/>
      <c r="NPL69" s="91"/>
      <c r="NPM69" s="90"/>
      <c r="NPN69" s="91"/>
      <c r="NPO69" s="90"/>
      <c r="NPP69" s="91"/>
      <c r="NPQ69" s="90"/>
      <c r="NPR69" s="91"/>
      <c r="NPS69" s="90"/>
      <c r="NPT69" s="91"/>
      <c r="NPU69" s="90"/>
      <c r="NPV69" s="91"/>
      <c r="NPW69" s="90"/>
      <c r="NPX69" s="91"/>
      <c r="NPY69" s="90"/>
      <c r="NPZ69" s="91"/>
      <c r="NQA69" s="90"/>
      <c r="NQB69" s="91"/>
      <c r="NQC69" s="90"/>
      <c r="NQD69" s="91"/>
      <c r="NQE69" s="90"/>
      <c r="NQF69" s="91"/>
      <c r="NQG69" s="90"/>
      <c r="NQH69" s="91"/>
      <c r="NQI69" s="90"/>
      <c r="NQJ69" s="91"/>
      <c r="NQK69" s="90"/>
      <c r="NQL69" s="91"/>
      <c r="NQM69" s="90"/>
      <c r="NQN69" s="91"/>
      <c r="NQO69" s="90"/>
      <c r="NQP69" s="91"/>
      <c r="NQQ69" s="90"/>
      <c r="NQR69" s="91"/>
      <c r="NQS69" s="90"/>
      <c r="NQT69" s="91"/>
      <c r="NQU69" s="90"/>
      <c r="NQV69" s="91"/>
      <c r="NQW69" s="90"/>
      <c r="NQX69" s="91"/>
      <c r="NQY69" s="90"/>
      <c r="NQZ69" s="91"/>
      <c r="NRA69" s="90"/>
      <c r="NRB69" s="91"/>
      <c r="NRC69" s="90"/>
      <c r="NRD69" s="91"/>
      <c r="NRE69" s="90"/>
      <c r="NRF69" s="91"/>
      <c r="NRG69" s="90"/>
      <c r="NRH69" s="91"/>
      <c r="NRI69" s="90"/>
      <c r="NRJ69" s="91"/>
      <c r="NRK69" s="90"/>
      <c r="NRL69" s="91"/>
      <c r="NRM69" s="90"/>
      <c r="NRN69" s="91"/>
      <c r="NRO69" s="90"/>
      <c r="NRP69" s="91"/>
      <c r="NRQ69" s="90"/>
      <c r="NRR69" s="91"/>
      <c r="NRS69" s="90"/>
      <c r="NRT69" s="91"/>
      <c r="NRU69" s="90"/>
      <c r="NRV69" s="91"/>
      <c r="NRW69" s="90"/>
      <c r="NRX69" s="91"/>
      <c r="NRY69" s="90"/>
      <c r="NRZ69" s="91"/>
      <c r="NSA69" s="90"/>
      <c r="NSB69" s="91"/>
      <c r="NSC69" s="90"/>
      <c r="NSD69" s="91"/>
      <c r="NSE69" s="90"/>
      <c r="NSF69" s="91"/>
      <c r="NSG69" s="90"/>
      <c r="NSH69" s="91"/>
      <c r="NSI69" s="90"/>
      <c r="NSJ69" s="91"/>
      <c r="NSK69" s="90"/>
      <c r="NSL69" s="91"/>
      <c r="NSM69" s="90"/>
      <c r="NSN69" s="91"/>
      <c r="NSO69" s="90"/>
      <c r="NSP69" s="91"/>
      <c r="NSQ69" s="90"/>
      <c r="NSR69" s="91"/>
      <c r="NSS69" s="90"/>
      <c r="NST69" s="91"/>
      <c r="NSU69" s="90"/>
      <c r="NSV69" s="91"/>
      <c r="NSW69" s="90"/>
      <c r="NSX69" s="91"/>
      <c r="NSY69" s="90"/>
      <c r="NSZ69" s="91"/>
      <c r="NTA69" s="90"/>
      <c r="NTB69" s="91"/>
      <c r="NTC69" s="90"/>
      <c r="NTD69" s="91"/>
      <c r="NTE69" s="90"/>
      <c r="NTF69" s="91"/>
      <c r="NTG69" s="90"/>
      <c r="NTH69" s="91"/>
      <c r="NTI69" s="90"/>
      <c r="NTJ69" s="91"/>
      <c r="NTK69" s="90"/>
      <c r="NTL69" s="91"/>
      <c r="NTM69" s="90"/>
      <c r="NTN69" s="91"/>
      <c r="NTO69" s="90"/>
      <c r="NTP69" s="91"/>
      <c r="NTQ69" s="90"/>
      <c r="NTR69" s="91"/>
      <c r="NTS69" s="90"/>
      <c r="NTT69" s="91"/>
      <c r="NTU69" s="90"/>
      <c r="NTV69" s="91"/>
      <c r="NTW69" s="90"/>
      <c r="NTX69" s="91"/>
      <c r="NTY69" s="90"/>
      <c r="NTZ69" s="91"/>
      <c r="NUA69" s="90"/>
      <c r="NUB69" s="91"/>
      <c r="NUC69" s="90"/>
      <c r="NUD69" s="91"/>
      <c r="NUE69" s="90"/>
      <c r="NUF69" s="91"/>
      <c r="NUG69" s="90"/>
      <c r="NUH69" s="91"/>
      <c r="NUI69" s="90"/>
      <c r="NUJ69" s="91"/>
      <c r="NUK69" s="90"/>
      <c r="NUL69" s="91"/>
      <c r="NUM69" s="90"/>
      <c r="NUN69" s="91"/>
      <c r="NUO69" s="90"/>
      <c r="NUP69" s="91"/>
      <c r="NUQ69" s="90"/>
      <c r="NUR69" s="91"/>
      <c r="NUS69" s="90"/>
      <c r="NUT69" s="91"/>
      <c r="NUU69" s="90"/>
      <c r="NUV69" s="91"/>
      <c r="NUW69" s="90"/>
      <c r="NUX69" s="91"/>
      <c r="NUY69" s="90"/>
      <c r="NUZ69" s="91"/>
      <c r="NVA69" s="90"/>
      <c r="NVB69" s="91"/>
      <c r="NVC69" s="90"/>
      <c r="NVD69" s="91"/>
      <c r="NVE69" s="90"/>
      <c r="NVF69" s="91"/>
      <c r="NVG69" s="90"/>
      <c r="NVH69" s="91"/>
      <c r="NVI69" s="90"/>
      <c r="NVJ69" s="91"/>
      <c r="NVK69" s="90"/>
      <c r="NVL69" s="91"/>
      <c r="NVM69" s="90"/>
      <c r="NVN69" s="91"/>
      <c r="NVO69" s="90"/>
      <c r="NVP69" s="91"/>
      <c r="NVQ69" s="90"/>
      <c r="NVR69" s="91"/>
      <c r="NVS69" s="90"/>
      <c r="NVT69" s="91"/>
      <c r="NVU69" s="90"/>
      <c r="NVV69" s="91"/>
      <c r="NVW69" s="90"/>
      <c r="NVX69" s="91"/>
      <c r="NVY69" s="90"/>
      <c r="NVZ69" s="91"/>
      <c r="NWA69" s="90"/>
      <c r="NWB69" s="91"/>
      <c r="NWC69" s="90"/>
      <c r="NWD69" s="91"/>
      <c r="NWE69" s="90"/>
      <c r="NWF69" s="91"/>
      <c r="NWG69" s="90"/>
      <c r="NWH69" s="91"/>
      <c r="NWI69" s="90"/>
      <c r="NWJ69" s="91"/>
      <c r="NWK69" s="90"/>
      <c r="NWL69" s="91"/>
      <c r="NWM69" s="90"/>
      <c r="NWN69" s="91"/>
      <c r="NWO69" s="90"/>
      <c r="NWP69" s="91"/>
      <c r="NWQ69" s="90"/>
      <c r="NWR69" s="91"/>
      <c r="NWS69" s="90"/>
      <c r="NWT69" s="91"/>
      <c r="NWU69" s="90"/>
      <c r="NWV69" s="91"/>
      <c r="NWW69" s="90"/>
      <c r="NWX69" s="91"/>
      <c r="NWY69" s="90"/>
      <c r="NWZ69" s="91"/>
      <c r="NXA69" s="90"/>
      <c r="NXB69" s="91"/>
      <c r="NXC69" s="90"/>
      <c r="NXD69" s="91"/>
      <c r="NXE69" s="90"/>
      <c r="NXF69" s="91"/>
      <c r="NXG69" s="90"/>
      <c r="NXH69" s="91"/>
      <c r="NXI69" s="90"/>
      <c r="NXJ69" s="91"/>
      <c r="NXK69" s="90"/>
      <c r="NXL69" s="91"/>
      <c r="NXM69" s="90"/>
      <c r="NXN69" s="91"/>
      <c r="NXO69" s="90"/>
      <c r="NXP69" s="91"/>
      <c r="NXQ69" s="90"/>
      <c r="NXR69" s="91"/>
      <c r="NXS69" s="90"/>
      <c r="NXT69" s="91"/>
      <c r="NXU69" s="90"/>
      <c r="NXV69" s="91"/>
      <c r="NXW69" s="90"/>
      <c r="NXX69" s="91"/>
      <c r="NXY69" s="90"/>
      <c r="NXZ69" s="91"/>
      <c r="NYA69" s="90"/>
      <c r="NYB69" s="91"/>
      <c r="NYC69" s="90"/>
      <c r="NYD69" s="91"/>
      <c r="NYE69" s="90"/>
      <c r="NYF69" s="91"/>
      <c r="NYG69" s="90"/>
      <c r="NYH69" s="91"/>
      <c r="NYI69" s="90"/>
      <c r="NYJ69" s="91"/>
      <c r="NYK69" s="90"/>
      <c r="NYL69" s="91"/>
      <c r="NYM69" s="90"/>
      <c r="NYN69" s="91"/>
      <c r="NYO69" s="90"/>
      <c r="NYP69" s="91"/>
      <c r="NYQ69" s="90"/>
      <c r="NYR69" s="91"/>
      <c r="NYS69" s="90"/>
      <c r="NYT69" s="91"/>
      <c r="NYU69" s="90"/>
      <c r="NYV69" s="91"/>
      <c r="NYW69" s="90"/>
      <c r="NYX69" s="91"/>
      <c r="NYY69" s="90"/>
      <c r="NYZ69" s="91"/>
      <c r="NZA69" s="90"/>
      <c r="NZB69" s="91"/>
      <c r="NZC69" s="90"/>
      <c r="NZD69" s="91"/>
      <c r="NZE69" s="90"/>
      <c r="NZF69" s="91"/>
      <c r="NZG69" s="90"/>
      <c r="NZH69" s="91"/>
      <c r="NZI69" s="90"/>
      <c r="NZJ69" s="91"/>
      <c r="NZK69" s="90"/>
      <c r="NZL69" s="91"/>
      <c r="NZM69" s="90"/>
      <c r="NZN69" s="91"/>
      <c r="NZO69" s="90"/>
      <c r="NZP69" s="91"/>
      <c r="NZQ69" s="90"/>
      <c r="NZR69" s="91"/>
      <c r="NZS69" s="90"/>
      <c r="NZT69" s="91"/>
      <c r="NZU69" s="90"/>
      <c r="NZV69" s="91"/>
      <c r="NZW69" s="90"/>
      <c r="NZX69" s="91"/>
      <c r="NZY69" s="90"/>
      <c r="NZZ69" s="91"/>
      <c r="OAA69" s="90"/>
      <c r="OAB69" s="91"/>
      <c r="OAC69" s="90"/>
      <c r="OAD69" s="91"/>
      <c r="OAE69" s="90"/>
      <c r="OAF69" s="91"/>
      <c r="OAG69" s="90"/>
      <c r="OAH69" s="91"/>
      <c r="OAI69" s="90"/>
      <c r="OAJ69" s="91"/>
      <c r="OAK69" s="90"/>
      <c r="OAL69" s="91"/>
      <c r="OAM69" s="90"/>
      <c r="OAN69" s="91"/>
      <c r="OAO69" s="90"/>
      <c r="OAP69" s="91"/>
      <c r="OAQ69" s="90"/>
      <c r="OAR69" s="91"/>
      <c r="OAS69" s="90"/>
      <c r="OAT69" s="91"/>
      <c r="OAU69" s="90"/>
      <c r="OAV69" s="91"/>
      <c r="OAW69" s="90"/>
      <c r="OAX69" s="91"/>
      <c r="OAY69" s="90"/>
      <c r="OAZ69" s="91"/>
      <c r="OBA69" s="90"/>
      <c r="OBB69" s="91"/>
      <c r="OBC69" s="90"/>
      <c r="OBD69" s="91"/>
      <c r="OBE69" s="90"/>
      <c r="OBF69" s="91"/>
      <c r="OBG69" s="90"/>
      <c r="OBH69" s="91"/>
      <c r="OBI69" s="90"/>
      <c r="OBJ69" s="91"/>
      <c r="OBK69" s="90"/>
      <c r="OBL69" s="91"/>
      <c r="OBM69" s="90"/>
      <c r="OBN69" s="91"/>
      <c r="OBO69" s="90"/>
      <c r="OBP69" s="91"/>
      <c r="OBQ69" s="90"/>
      <c r="OBR69" s="91"/>
      <c r="OBS69" s="90"/>
      <c r="OBT69" s="91"/>
      <c r="OBU69" s="90"/>
      <c r="OBV69" s="91"/>
      <c r="OBW69" s="90"/>
      <c r="OBX69" s="91"/>
      <c r="OBY69" s="90"/>
      <c r="OBZ69" s="91"/>
      <c r="OCA69" s="90"/>
      <c r="OCB69" s="91"/>
      <c r="OCC69" s="90"/>
      <c r="OCD69" s="91"/>
      <c r="OCE69" s="90"/>
      <c r="OCF69" s="91"/>
      <c r="OCG69" s="90"/>
      <c r="OCH69" s="91"/>
      <c r="OCI69" s="90"/>
      <c r="OCJ69" s="91"/>
      <c r="OCK69" s="90"/>
      <c r="OCL69" s="91"/>
      <c r="OCM69" s="90"/>
      <c r="OCN69" s="91"/>
      <c r="OCO69" s="90"/>
      <c r="OCP69" s="91"/>
      <c r="OCQ69" s="90"/>
      <c r="OCR69" s="91"/>
      <c r="OCS69" s="90"/>
      <c r="OCT69" s="91"/>
      <c r="OCU69" s="90"/>
      <c r="OCV69" s="91"/>
      <c r="OCW69" s="90"/>
      <c r="OCX69" s="91"/>
      <c r="OCY69" s="90"/>
      <c r="OCZ69" s="91"/>
      <c r="ODA69" s="90"/>
      <c r="ODB69" s="91"/>
      <c r="ODC69" s="90"/>
      <c r="ODD69" s="91"/>
      <c r="ODE69" s="90"/>
      <c r="ODF69" s="91"/>
      <c r="ODG69" s="90"/>
      <c r="ODH69" s="91"/>
      <c r="ODI69" s="90"/>
      <c r="ODJ69" s="91"/>
      <c r="ODK69" s="90"/>
      <c r="ODL69" s="91"/>
      <c r="ODM69" s="90"/>
      <c r="ODN69" s="91"/>
      <c r="ODO69" s="90"/>
      <c r="ODP69" s="91"/>
      <c r="ODQ69" s="90"/>
      <c r="ODR69" s="91"/>
      <c r="ODS69" s="90"/>
      <c r="ODT69" s="91"/>
      <c r="ODU69" s="90"/>
      <c r="ODV69" s="91"/>
      <c r="ODW69" s="90"/>
      <c r="ODX69" s="91"/>
      <c r="ODY69" s="90"/>
      <c r="ODZ69" s="91"/>
      <c r="OEA69" s="90"/>
      <c r="OEB69" s="91"/>
      <c r="OEC69" s="90"/>
      <c r="OED69" s="91"/>
      <c r="OEE69" s="90"/>
      <c r="OEF69" s="91"/>
      <c r="OEG69" s="90"/>
      <c r="OEH69" s="91"/>
      <c r="OEI69" s="90"/>
      <c r="OEJ69" s="91"/>
      <c r="OEK69" s="90"/>
      <c r="OEL69" s="91"/>
      <c r="OEM69" s="90"/>
      <c r="OEN69" s="91"/>
      <c r="OEO69" s="90"/>
      <c r="OEP69" s="91"/>
      <c r="OEQ69" s="90"/>
      <c r="OER69" s="91"/>
      <c r="OES69" s="90"/>
      <c r="OET69" s="91"/>
      <c r="OEU69" s="90"/>
      <c r="OEV69" s="91"/>
      <c r="OEW69" s="90"/>
      <c r="OEX69" s="91"/>
      <c r="OEY69" s="90"/>
      <c r="OEZ69" s="91"/>
      <c r="OFA69" s="90"/>
      <c r="OFB69" s="91"/>
      <c r="OFC69" s="90"/>
      <c r="OFD69" s="91"/>
      <c r="OFE69" s="90"/>
      <c r="OFF69" s="91"/>
      <c r="OFG69" s="90"/>
      <c r="OFH69" s="91"/>
      <c r="OFI69" s="90"/>
      <c r="OFJ69" s="91"/>
      <c r="OFK69" s="90"/>
      <c r="OFL69" s="91"/>
      <c r="OFM69" s="90"/>
      <c r="OFN69" s="91"/>
      <c r="OFO69" s="90"/>
      <c r="OFP69" s="91"/>
      <c r="OFQ69" s="90"/>
      <c r="OFR69" s="91"/>
      <c r="OFS69" s="90"/>
      <c r="OFT69" s="91"/>
      <c r="OFU69" s="90"/>
      <c r="OFV69" s="91"/>
      <c r="OFW69" s="90"/>
      <c r="OFX69" s="91"/>
      <c r="OFY69" s="90"/>
      <c r="OFZ69" s="91"/>
      <c r="OGA69" s="90"/>
      <c r="OGB69" s="91"/>
      <c r="OGC69" s="90"/>
      <c r="OGD69" s="91"/>
      <c r="OGE69" s="90"/>
      <c r="OGF69" s="91"/>
      <c r="OGG69" s="90"/>
      <c r="OGH69" s="91"/>
      <c r="OGI69" s="90"/>
      <c r="OGJ69" s="91"/>
      <c r="OGK69" s="90"/>
      <c r="OGL69" s="91"/>
      <c r="OGM69" s="90"/>
      <c r="OGN69" s="91"/>
      <c r="OGO69" s="90"/>
      <c r="OGP69" s="91"/>
      <c r="OGQ69" s="90"/>
      <c r="OGR69" s="91"/>
      <c r="OGS69" s="90"/>
      <c r="OGT69" s="91"/>
      <c r="OGU69" s="90"/>
      <c r="OGV69" s="91"/>
      <c r="OGW69" s="90"/>
      <c r="OGX69" s="91"/>
      <c r="OGY69" s="90"/>
      <c r="OGZ69" s="91"/>
      <c r="OHA69" s="90"/>
      <c r="OHB69" s="91"/>
      <c r="OHC69" s="90"/>
      <c r="OHD69" s="91"/>
      <c r="OHE69" s="90"/>
      <c r="OHF69" s="91"/>
      <c r="OHG69" s="90"/>
      <c r="OHH69" s="91"/>
      <c r="OHI69" s="90"/>
      <c r="OHJ69" s="91"/>
      <c r="OHK69" s="90"/>
      <c r="OHL69" s="91"/>
      <c r="OHM69" s="90"/>
      <c r="OHN69" s="91"/>
      <c r="OHO69" s="90"/>
      <c r="OHP69" s="91"/>
      <c r="OHQ69" s="90"/>
      <c r="OHR69" s="91"/>
      <c r="OHS69" s="90"/>
      <c r="OHT69" s="91"/>
      <c r="OHU69" s="90"/>
      <c r="OHV69" s="91"/>
      <c r="OHW69" s="90"/>
      <c r="OHX69" s="91"/>
      <c r="OHY69" s="90"/>
      <c r="OHZ69" s="91"/>
      <c r="OIA69" s="90"/>
      <c r="OIB69" s="91"/>
      <c r="OIC69" s="90"/>
      <c r="OID69" s="91"/>
      <c r="OIE69" s="90"/>
      <c r="OIF69" s="91"/>
      <c r="OIG69" s="90"/>
      <c r="OIH69" s="91"/>
      <c r="OII69" s="90"/>
      <c r="OIJ69" s="91"/>
      <c r="OIK69" s="90"/>
      <c r="OIL69" s="91"/>
      <c r="OIM69" s="90"/>
      <c r="OIN69" s="91"/>
      <c r="OIO69" s="90"/>
      <c r="OIP69" s="91"/>
      <c r="OIQ69" s="90"/>
      <c r="OIR69" s="91"/>
      <c r="OIS69" s="90"/>
      <c r="OIT69" s="91"/>
      <c r="OIU69" s="90"/>
      <c r="OIV69" s="91"/>
      <c r="OIW69" s="90"/>
      <c r="OIX69" s="91"/>
      <c r="OIY69" s="90"/>
      <c r="OIZ69" s="91"/>
      <c r="OJA69" s="90"/>
      <c r="OJB69" s="91"/>
      <c r="OJC69" s="90"/>
      <c r="OJD69" s="91"/>
      <c r="OJE69" s="90"/>
      <c r="OJF69" s="91"/>
      <c r="OJG69" s="90"/>
      <c r="OJH69" s="91"/>
      <c r="OJI69" s="90"/>
      <c r="OJJ69" s="91"/>
      <c r="OJK69" s="90"/>
      <c r="OJL69" s="91"/>
      <c r="OJM69" s="90"/>
      <c r="OJN69" s="91"/>
      <c r="OJO69" s="90"/>
      <c r="OJP69" s="91"/>
      <c r="OJQ69" s="90"/>
      <c r="OJR69" s="91"/>
      <c r="OJS69" s="90"/>
      <c r="OJT69" s="91"/>
      <c r="OJU69" s="90"/>
      <c r="OJV69" s="91"/>
      <c r="OJW69" s="90"/>
      <c r="OJX69" s="91"/>
      <c r="OJY69" s="90"/>
      <c r="OJZ69" s="91"/>
      <c r="OKA69" s="90"/>
      <c r="OKB69" s="91"/>
      <c r="OKC69" s="90"/>
      <c r="OKD69" s="91"/>
      <c r="OKE69" s="90"/>
      <c r="OKF69" s="91"/>
      <c r="OKG69" s="90"/>
      <c r="OKH69" s="91"/>
      <c r="OKI69" s="90"/>
      <c r="OKJ69" s="91"/>
      <c r="OKK69" s="90"/>
      <c r="OKL69" s="91"/>
      <c r="OKM69" s="90"/>
      <c r="OKN69" s="91"/>
      <c r="OKO69" s="90"/>
      <c r="OKP69" s="91"/>
      <c r="OKQ69" s="90"/>
      <c r="OKR69" s="91"/>
      <c r="OKS69" s="90"/>
      <c r="OKT69" s="91"/>
      <c r="OKU69" s="90"/>
      <c r="OKV69" s="91"/>
      <c r="OKW69" s="90"/>
      <c r="OKX69" s="91"/>
      <c r="OKY69" s="90"/>
      <c r="OKZ69" s="91"/>
      <c r="OLA69" s="90"/>
      <c r="OLB69" s="91"/>
      <c r="OLC69" s="90"/>
      <c r="OLD69" s="91"/>
      <c r="OLE69" s="90"/>
      <c r="OLF69" s="91"/>
      <c r="OLG69" s="90"/>
      <c r="OLH69" s="91"/>
      <c r="OLI69" s="90"/>
      <c r="OLJ69" s="91"/>
      <c r="OLK69" s="90"/>
      <c r="OLL69" s="91"/>
      <c r="OLM69" s="90"/>
      <c r="OLN69" s="91"/>
      <c r="OLO69" s="90"/>
      <c r="OLP69" s="91"/>
      <c r="OLQ69" s="90"/>
      <c r="OLR69" s="91"/>
      <c r="OLS69" s="90"/>
      <c r="OLT69" s="91"/>
      <c r="OLU69" s="90"/>
      <c r="OLV69" s="91"/>
      <c r="OLW69" s="90"/>
      <c r="OLX69" s="91"/>
      <c r="OLY69" s="90"/>
      <c r="OLZ69" s="91"/>
      <c r="OMA69" s="90"/>
      <c r="OMB69" s="91"/>
      <c r="OMC69" s="90"/>
      <c r="OMD69" s="91"/>
      <c r="OME69" s="90"/>
      <c r="OMF69" s="91"/>
      <c r="OMG69" s="90"/>
      <c r="OMH69" s="91"/>
      <c r="OMI69" s="90"/>
      <c r="OMJ69" s="91"/>
      <c r="OMK69" s="90"/>
      <c r="OML69" s="91"/>
      <c r="OMM69" s="90"/>
      <c r="OMN69" s="91"/>
      <c r="OMO69" s="90"/>
      <c r="OMP69" s="91"/>
      <c r="OMQ69" s="90"/>
      <c r="OMR69" s="91"/>
      <c r="OMS69" s="90"/>
      <c r="OMT69" s="91"/>
      <c r="OMU69" s="90"/>
      <c r="OMV69" s="91"/>
      <c r="OMW69" s="90"/>
      <c r="OMX69" s="91"/>
      <c r="OMY69" s="90"/>
      <c r="OMZ69" s="91"/>
      <c r="ONA69" s="90"/>
      <c r="ONB69" s="91"/>
      <c r="ONC69" s="90"/>
      <c r="OND69" s="91"/>
      <c r="ONE69" s="90"/>
      <c r="ONF69" s="91"/>
      <c r="ONG69" s="90"/>
      <c r="ONH69" s="91"/>
      <c r="ONI69" s="90"/>
      <c r="ONJ69" s="91"/>
      <c r="ONK69" s="90"/>
      <c r="ONL69" s="91"/>
      <c r="ONM69" s="90"/>
      <c r="ONN69" s="91"/>
      <c r="ONO69" s="90"/>
      <c r="ONP69" s="91"/>
      <c r="ONQ69" s="90"/>
      <c r="ONR69" s="91"/>
      <c r="ONS69" s="90"/>
      <c r="ONT69" s="91"/>
      <c r="ONU69" s="90"/>
      <c r="ONV69" s="91"/>
      <c r="ONW69" s="90"/>
      <c r="ONX69" s="91"/>
      <c r="ONY69" s="90"/>
      <c r="ONZ69" s="91"/>
      <c r="OOA69" s="90"/>
      <c r="OOB69" s="91"/>
      <c r="OOC69" s="90"/>
      <c r="OOD69" s="91"/>
      <c r="OOE69" s="90"/>
      <c r="OOF69" s="91"/>
      <c r="OOG69" s="90"/>
      <c r="OOH69" s="91"/>
      <c r="OOI69" s="90"/>
      <c r="OOJ69" s="91"/>
      <c r="OOK69" s="90"/>
      <c r="OOL69" s="91"/>
      <c r="OOM69" s="90"/>
      <c r="OON69" s="91"/>
      <c r="OOO69" s="90"/>
      <c r="OOP69" s="91"/>
      <c r="OOQ69" s="90"/>
      <c r="OOR69" s="91"/>
      <c r="OOS69" s="90"/>
      <c r="OOT69" s="91"/>
      <c r="OOU69" s="90"/>
      <c r="OOV69" s="91"/>
      <c r="OOW69" s="90"/>
      <c r="OOX69" s="91"/>
      <c r="OOY69" s="90"/>
      <c r="OOZ69" s="91"/>
      <c r="OPA69" s="90"/>
      <c r="OPB69" s="91"/>
      <c r="OPC69" s="90"/>
      <c r="OPD69" s="91"/>
      <c r="OPE69" s="90"/>
      <c r="OPF69" s="91"/>
      <c r="OPG69" s="90"/>
      <c r="OPH69" s="91"/>
      <c r="OPI69" s="90"/>
      <c r="OPJ69" s="91"/>
      <c r="OPK69" s="90"/>
      <c r="OPL69" s="91"/>
      <c r="OPM69" s="90"/>
      <c r="OPN69" s="91"/>
      <c r="OPO69" s="90"/>
      <c r="OPP69" s="91"/>
      <c r="OPQ69" s="90"/>
      <c r="OPR69" s="91"/>
      <c r="OPS69" s="90"/>
      <c r="OPT69" s="91"/>
      <c r="OPU69" s="90"/>
      <c r="OPV69" s="91"/>
      <c r="OPW69" s="90"/>
      <c r="OPX69" s="91"/>
      <c r="OPY69" s="90"/>
      <c r="OPZ69" s="91"/>
      <c r="OQA69" s="90"/>
      <c r="OQB69" s="91"/>
      <c r="OQC69" s="90"/>
      <c r="OQD69" s="91"/>
      <c r="OQE69" s="90"/>
      <c r="OQF69" s="91"/>
      <c r="OQG69" s="90"/>
      <c r="OQH69" s="91"/>
      <c r="OQI69" s="90"/>
      <c r="OQJ69" s="91"/>
      <c r="OQK69" s="90"/>
      <c r="OQL69" s="91"/>
      <c r="OQM69" s="90"/>
      <c r="OQN69" s="91"/>
      <c r="OQO69" s="90"/>
      <c r="OQP69" s="91"/>
      <c r="OQQ69" s="90"/>
      <c r="OQR69" s="91"/>
      <c r="OQS69" s="90"/>
      <c r="OQT69" s="91"/>
      <c r="OQU69" s="90"/>
      <c r="OQV69" s="91"/>
      <c r="OQW69" s="90"/>
      <c r="OQX69" s="91"/>
      <c r="OQY69" s="90"/>
      <c r="OQZ69" s="91"/>
      <c r="ORA69" s="90"/>
      <c r="ORB69" s="91"/>
      <c r="ORC69" s="90"/>
      <c r="ORD69" s="91"/>
      <c r="ORE69" s="90"/>
      <c r="ORF69" s="91"/>
      <c r="ORG69" s="90"/>
      <c r="ORH69" s="91"/>
      <c r="ORI69" s="90"/>
      <c r="ORJ69" s="91"/>
      <c r="ORK69" s="90"/>
      <c r="ORL69" s="91"/>
      <c r="ORM69" s="90"/>
      <c r="ORN69" s="91"/>
      <c r="ORO69" s="90"/>
      <c r="ORP69" s="91"/>
      <c r="ORQ69" s="90"/>
      <c r="ORR69" s="91"/>
      <c r="ORS69" s="90"/>
      <c r="ORT69" s="91"/>
      <c r="ORU69" s="90"/>
      <c r="ORV69" s="91"/>
      <c r="ORW69" s="90"/>
      <c r="ORX69" s="91"/>
      <c r="ORY69" s="90"/>
      <c r="ORZ69" s="91"/>
      <c r="OSA69" s="90"/>
      <c r="OSB69" s="91"/>
      <c r="OSC69" s="90"/>
      <c r="OSD69" s="91"/>
      <c r="OSE69" s="90"/>
      <c r="OSF69" s="91"/>
      <c r="OSG69" s="90"/>
      <c r="OSH69" s="91"/>
      <c r="OSI69" s="90"/>
      <c r="OSJ69" s="91"/>
      <c r="OSK69" s="90"/>
      <c r="OSL69" s="91"/>
      <c r="OSM69" s="90"/>
      <c r="OSN69" s="91"/>
      <c r="OSO69" s="90"/>
      <c r="OSP69" s="91"/>
      <c r="OSQ69" s="90"/>
      <c r="OSR69" s="91"/>
      <c r="OSS69" s="90"/>
      <c r="OST69" s="91"/>
      <c r="OSU69" s="90"/>
      <c r="OSV69" s="91"/>
      <c r="OSW69" s="90"/>
      <c r="OSX69" s="91"/>
      <c r="OSY69" s="90"/>
      <c r="OSZ69" s="91"/>
      <c r="OTA69" s="90"/>
      <c r="OTB69" s="91"/>
      <c r="OTC69" s="90"/>
      <c r="OTD69" s="91"/>
      <c r="OTE69" s="90"/>
      <c r="OTF69" s="91"/>
      <c r="OTG69" s="90"/>
      <c r="OTH69" s="91"/>
      <c r="OTI69" s="90"/>
      <c r="OTJ69" s="91"/>
      <c r="OTK69" s="90"/>
      <c r="OTL69" s="91"/>
      <c r="OTM69" s="90"/>
      <c r="OTN69" s="91"/>
      <c r="OTO69" s="90"/>
      <c r="OTP69" s="91"/>
      <c r="OTQ69" s="90"/>
      <c r="OTR69" s="91"/>
      <c r="OTS69" s="90"/>
      <c r="OTT69" s="91"/>
      <c r="OTU69" s="90"/>
      <c r="OTV69" s="91"/>
      <c r="OTW69" s="90"/>
      <c r="OTX69" s="91"/>
      <c r="OTY69" s="90"/>
      <c r="OTZ69" s="91"/>
      <c r="OUA69" s="90"/>
      <c r="OUB69" s="91"/>
      <c r="OUC69" s="90"/>
      <c r="OUD69" s="91"/>
      <c r="OUE69" s="90"/>
      <c r="OUF69" s="91"/>
      <c r="OUG69" s="90"/>
      <c r="OUH69" s="91"/>
      <c r="OUI69" s="90"/>
      <c r="OUJ69" s="91"/>
      <c r="OUK69" s="90"/>
      <c r="OUL69" s="91"/>
      <c r="OUM69" s="90"/>
      <c r="OUN69" s="91"/>
      <c r="OUO69" s="90"/>
      <c r="OUP69" s="91"/>
      <c r="OUQ69" s="90"/>
      <c r="OUR69" s="91"/>
      <c r="OUS69" s="90"/>
      <c r="OUT69" s="91"/>
      <c r="OUU69" s="90"/>
      <c r="OUV69" s="91"/>
      <c r="OUW69" s="90"/>
      <c r="OUX69" s="91"/>
      <c r="OUY69" s="90"/>
      <c r="OUZ69" s="91"/>
      <c r="OVA69" s="90"/>
      <c r="OVB69" s="91"/>
      <c r="OVC69" s="90"/>
      <c r="OVD69" s="91"/>
      <c r="OVE69" s="90"/>
      <c r="OVF69" s="91"/>
      <c r="OVG69" s="90"/>
      <c r="OVH69" s="91"/>
      <c r="OVI69" s="90"/>
      <c r="OVJ69" s="91"/>
      <c r="OVK69" s="90"/>
      <c r="OVL69" s="91"/>
      <c r="OVM69" s="90"/>
      <c r="OVN69" s="91"/>
      <c r="OVO69" s="90"/>
      <c r="OVP69" s="91"/>
      <c r="OVQ69" s="90"/>
      <c r="OVR69" s="91"/>
      <c r="OVS69" s="90"/>
      <c r="OVT69" s="91"/>
      <c r="OVU69" s="90"/>
      <c r="OVV69" s="91"/>
      <c r="OVW69" s="90"/>
      <c r="OVX69" s="91"/>
      <c r="OVY69" s="90"/>
      <c r="OVZ69" s="91"/>
      <c r="OWA69" s="90"/>
      <c r="OWB69" s="91"/>
      <c r="OWC69" s="90"/>
      <c r="OWD69" s="91"/>
      <c r="OWE69" s="90"/>
      <c r="OWF69" s="91"/>
      <c r="OWG69" s="90"/>
      <c r="OWH69" s="91"/>
      <c r="OWI69" s="90"/>
      <c r="OWJ69" s="91"/>
      <c r="OWK69" s="90"/>
      <c r="OWL69" s="91"/>
      <c r="OWM69" s="90"/>
      <c r="OWN69" s="91"/>
      <c r="OWO69" s="90"/>
      <c r="OWP69" s="91"/>
      <c r="OWQ69" s="90"/>
      <c r="OWR69" s="91"/>
      <c r="OWS69" s="90"/>
      <c r="OWT69" s="91"/>
      <c r="OWU69" s="90"/>
      <c r="OWV69" s="91"/>
      <c r="OWW69" s="90"/>
      <c r="OWX69" s="91"/>
      <c r="OWY69" s="90"/>
      <c r="OWZ69" s="91"/>
      <c r="OXA69" s="90"/>
      <c r="OXB69" s="91"/>
      <c r="OXC69" s="90"/>
      <c r="OXD69" s="91"/>
      <c r="OXE69" s="90"/>
      <c r="OXF69" s="91"/>
      <c r="OXG69" s="90"/>
      <c r="OXH69" s="91"/>
      <c r="OXI69" s="90"/>
      <c r="OXJ69" s="91"/>
      <c r="OXK69" s="90"/>
      <c r="OXL69" s="91"/>
      <c r="OXM69" s="90"/>
      <c r="OXN69" s="91"/>
      <c r="OXO69" s="90"/>
      <c r="OXP69" s="91"/>
      <c r="OXQ69" s="90"/>
      <c r="OXR69" s="91"/>
      <c r="OXS69" s="90"/>
      <c r="OXT69" s="91"/>
      <c r="OXU69" s="90"/>
      <c r="OXV69" s="91"/>
      <c r="OXW69" s="90"/>
      <c r="OXX69" s="91"/>
      <c r="OXY69" s="90"/>
      <c r="OXZ69" s="91"/>
      <c r="OYA69" s="90"/>
      <c r="OYB69" s="91"/>
      <c r="OYC69" s="90"/>
      <c r="OYD69" s="91"/>
      <c r="OYE69" s="90"/>
      <c r="OYF69" s="91"/>
      <c r="OYG69" s="90"/>
      <c r="OYH69" s="91"/>
      <c r="OYI69" s="90"/>
      <c r="OYJ69" s="91"/>
      <c r="OYK69" s="90"/>
      <c r="OYL69" s="91"/>
      <c r="OYM69" s="90"/>
      <c r="OYN69" s="91"/>
      <c r="OYO69" s="90"/>
      <c r="OYP69" s="91"/>
      <c r="OYQ69" s="90"/>
      <c r="OYR69" s="91"/>
      <c r="OYS69" s="90"/>
      <c r="OYT69" s="91"/>
      <c r="OYU69" s="90"/>
      <c r="OYV69" s="91"/>
      <c r="OYW69" s="90"/>
      <c r="OYX69" s="91"/>
      <c r="OYY69" s="90"/>
      <c r="OYZ69" s="91"/>
      <c r="OZA69" s="90"/>
      <c r="OZB69" s="91"/>
      <c r="OZC69" s="90"/>
      <c r="OZD69" s="91"/>
      <c r="OZE69" s="90"/>
      <c r="OZF69" s="91"/>
      <c r="OZG69" s="90"/>
      <c r="OZH69" s="91"/>
      <c r="OZI69" s="90"/>
      <c r="OZJ69" s="91"/>
      <c r="OZK69" s="90"/>
      <c r="OZL69" s="91"/>
      <c r="OZM69" s="90"/>
      <c r="OZN69" s="91"/>
      <c r="OZO69" s="90"/>
      <c r="OZP69" s="91"/>
      <c r="OZQ69" s="90"/>
      <c r="OZR69" s="91"/>
      <c r="OZS69" s="90"/>
      <c r="OZT69" s="91"/>
      <c r="OZU69" s="90"/>
      <c r="OZV69" s="91"/>
      <c r="OZW69" s="90"/>
      <c r="OZX69" s="91"/>
      <c r="OZY69" s="90"/>
      <c r="OZZ69" s="91"/>
      <c r="PAA69" s="90"/>
      <c r="PAB69" s="91"/>
      <c r="PAC69" s="90"/>
      <c r="PAD69" s="91"/>
      <c r="PAE69" s="90"/>
      <c r="PAF69" s="91"/>
      <c r="PAG69" s="90"/>
      <c r="PAH69" s="91"/>
      <c r="PAI69" s="90"/>
      <c r="PAJ69" s="91"/>
      <c r="PAK69" s="90"/>
      <c r="PAL69" s="91"/>
      <c r="PAM69" s="90"/>
      <c r="PAN69" s="91"/>
      <c r="PAO69" s="90"/>
      <c r="PAP69" s="91"/>
      <c r="PAQ69" s="90"/>
      <c r="PAR69" s="91"/>
      <c r="PAS69" s="90"/>
      <c r="PAT69" s="91"/>
      <c r="PAU69" s="90"/>
      <c r="PAV69" s="91"/>
      <c r="PAW69" s="90"/>
      <c r="PAX69" s="91"/>
      <c r="PAY69" s="90"/>
      <c r="PAZ69" s="91"/>
      <c r="PBA69" s="90"/>
      <c r="PBB69" s="91"/>
      <c r="PBC69" s="90"/>
      <c r="PBD69" s="91"/>
      <c r="PBE69" s="90"/>
      <c r="PBF69" s="91"/>
      <c r="PBG69" s="90"/>
      <c r="PBH69" s="91"/>
      <c r="PBI69" s="90"/>
      <c r="PBJ69" s="91"/>
      <c r="PBK69" s="90"/>
      <c r="PBL69" s="91"/>
      <c r="PBM69" s="90"/>
      <c r="PBN69" s="91"/>
      <c r="PBO69" s="90"/>
      <c r="PBP69" s="91"/>
      <c r="PBQ69" s="90"/>
      <c r="PBR69" s="91"/>
      <c r="PBS69" s="90"/>
      <c r="PBT69" s="91"/>
      <c r="PBU69" s="90"/>
      <c r="PBV69" s="91"/>
      <c r="PBW69" s="90"/>
      <c r="PBX69" s="91"/>
      <c r="PBY69" s="90"/>
      <c r="PBZ69" s="91"/>
      <c r="PCA69" s="90"/>
      <c r="PCB69" s="91"/>
      <c r="PCC69" s="90"/>
      <c r="PCD69" s="91"/>
      <c r="PCE69" s="90"/>
      <c r="PCF69" s="91"/>
      <c r="PCG69" s="90"/>
      <c r="PCH69" s="91"/>
      <c r="PCI69" s="90"/>
      <c r="PCJ69" s="91"/>
      <c r="PCK69" s="90"/>
      <c r="PCL69" s="91"/>
      <c r="PCM69" s="90"/>
      <c r="PCN69" s="91"/>
      <c r="PCO69" s="90"/>
      <c r="PCP69" s="91"/>
      <c r="PCQ69" s="90"/>
      <c r="PCR69" s="91"/>
      <c r="PCS69" s="90"/>
      <c r="PCT69" s="91"/>
      <c r="PCU69" s="90"/>
      <c r="PCV69" s="91"/>
      <c r="PCW69" s="90"/>
      <c r="PCX69" s="91"/>
      <c r="PCY69" s="90"/>
      <c r="PCZ69" s="91"/>
      <c r="PDA69" s="90"/>
      <c r="PDB69" s="91"/>
      <c r="PDC69" s="90"/>
      <c r="PDD69" s="91"/>
      <c r="PDE69" s="90"/>
      <c r="PDF69" s="91"/>
      <c r="PDG69" s="90"/>
      <c r="PDH69" s="91"/>
      <c r="PDI69" s="90"/>
      <c r="PDJ69" s="91"/>
      <c r="PDK69" s="90"/>
      <c r="PDL69" s="91"/>
      <c r="PDM69" s="90"/>
      <c r="PDN69" s="91"/>
      <c r="PDO69" s="90"/>
      <c r="PDP69" s="91"/>
      <c r="PDQ69" s="90"/>
      <c r="PDR69" s="91"/>
      <c r="PDS69" s="90"/>
      <c r="PDT69" s="91"/>
      <c r="PDU69" s="90"/>
      <c r="PDV69" s="91"/>
      <c r="PDW69" s="90"/>
      <c r="PDX69" s="91"/>
      <c r="PDY69" s="90"/>
      <c r="PDZ69" s="91"/>
      <c r="PEA69" s="90"/>
      <c r="PEB69" s="91"/>
      <c r="PEC69" s="90"/>
      <c r="PED69" s="91"/>
      <c r="PEE69" s="90"/>
      <c r="PEF69" s="91"/>
      <c r="PEG69" s="90"/>
      <c r="PEH69" s="91"/>
      <c r="PEI69" s="90"/>
      <c r="PEJ69" s="91"/>
      <c r="PEK69" s="90"/>
      <c r="PEL69" s="91"/>
      <c r="PEM69" s="90"/>
      <c r="PEN69" s="91"/>
      <c r="PEO69" s="90"/>
      <c r="PEP69" s="91"/>
      <c r="PEQ69" s="90"/>
      <c r="PER69" s="91"/>
      <c r="PES69" s="90"/>
      <c r="PET69" s="91"/>
      <c r="PEU69" s="90"/>
      <c r="PEV69" s="91"/>
      <c r="PEW69" s="90"/>
      <c r="PEX69" s="91"/>
      <c r="PEY69" s="90"/>
      <c r="PEZ69" s="91"/>
      <c r="PFA69" s="90"/>
      <c r="PFB69" s="91"/>
      <c r="PFC69" s="90"/>
      <c r="PFD69" s="91"/>
      <c r="PFE69" s="90"/>
      <c r="PFF69" s="91"/>
      <c r="PFG69" s="90"/>
      <c r="PFH69" s="91"/>
      <c r="PFI69" s="90"/>
      <c r="PFJ69" s="91"/>
      <c r="PFK69" s="90"/>
      <c r="PFL69" s="91"/>
      <c r="PFM69" s="90"/>
      <c r="PFN69" s="91"/>
      <c r="PFO69" s="90"/>
      <c r="PFP69" s="91"/>
      <c r="PFQ69" s="90"/>
      <c r="PFR69" s="91"/>
      <c r="PFS69" s="90"/>
      <c r="PFT69" s="91"/>
      <c r="PFU69" s="90"/>
      <c r="PFV69" s="91"/>
      <c r="PFW69" s="90"/>
      <c r="PFX69" s="91"/>
      <c r="PFY69" s="90"/>
      <c r="PFZ69" s="91"/>
      <c r="PGA69" s="90"/>
      <c r="PGB69" s="91"/>
      <c r="PGC69" s="90"/>
      <c r="PGD69" s="91"/>
      <c r="PGE69" s="90"/>
      <c r="PGF69" s="91"/>
      <c r="PGG69" s="90"/>
      <c r="PGH69" s="91"/>
      <c r="PGI69" s="90"/>
      <c r="PGJ69" s="91"/>
      <c r="PGK69" s="90"/>
      <c r="PGL69" s="91"/>
      <c r="PGM69" s="90"/>
      <c r="PGN69" s="91"/>
      <c r="PGO69" s="90"/>
      <c r="PGP69" s="91"/>
      <c r="PGQ69" s="90"/>
      <c r="PGR69" s="91"/>
      <c r="PGS69" s="90"/>
      <c r="PGT69" s="91"/>
      <c r="PGU69" s="90"/>
      <c r="PGV69" s="91"/>
      <c r="PGW69" s="90"/>
      <c r="PGX69" s="91"/>
      <c r="PGY69" s="90"/>
      <c r="PGZ69" s="91"/>
      <c r="PHA69" s="90"/>
      <c r="PHB69" s="91"/>
      <c r="PHC69" s="90"/>
      <c r="PHD69" s="91"/>
      <c r="PHE69" s="90"/>
      <c r="PHF69" s="91"/>
      <c r="PHG69" s="90"/>
      <c r="PHH69" s="91"/>
      <c r="PHI69" s="90"/>
      <c r="PHJ69" s="91"/>
      <c r="PHK69" s="90"/>
      <c r="PHL69" s="91"/>
      <c r="PHM69" s="90"/>
      <c r="PHN69" s="91"/>
      <c r="PHO69" s="90"/>
      <c r="PHP69" s="91"/>
      <c r="PHQ69" s="90"/>
      <c r="PHR69" s="91"/>
      <c r="PHS69" s="90"/>
      <c r="PHT69" s="91"/>
      <c r="PHU69" s="90"/>
      <c r="PHV69" s="91"/>
      <c r="PHW69" s="90"/>
      <c r="PHX69" s="91"/>
      <c r="PHY69" s="90"/>
      <c r="PHZ69" s="91"/>
      <c r="PIA69" s="90"/>
      <c r="PIB69" s="91"/>
      <c r="PIC69" s="90"/>
      <c r="PID69" s="91"/>
      <c r="PIE69" s="90"/>
      <c r="PIF69" s="91"/>
      <c r="PIG69" s="90"/>
      <c r="PIH69" s="91"/>
      <c r="PII69" s="90"/>
      <c r="PIJ69" s="91"/>
      <c r="PIK69" s="90"/>
      <c r="PIL69" s="91"/>
      <c r="PIM69" s="90"/>
      <c r="PIN69" s="91"/>
      <c r="PIO69" s="90"/>
      <c r="PIP69" s="91"/>
      <c r="PIQ69" s="90"/>
      <c r="PIR69" s="91"/>
      <c r="PIS69" s="90"/>
      <c r="PIT69" s="91"/>
      <c r="PIU69" s="90"/>
      <c r="PIV69" s="91"/>
      <c r="PIW69" s="90"/>
      <c r="PIX69" s="91"/>
      <c r="PIY69" s="90"/>
      <c r="PIZ69" s="91"/>
      <c r="PJA69" s="90"/>
      <c r="PJB69" s="91"/>
      <c r="PJC69" s="90"/>
      <c r="PJD69" s="91"/>
      <c r="PJE69" s="90"/>
      <c r="PJF69" s="91"/>
      <c r="PJG69" s="90"/>
      <c r="PJH69" s="91"/>
      <c r="PJI69" s="90"/>
      <c r="PJJ69" s="91"/>
      <c r="PJK69" s="90"/>
      <c r="PJL69" s="91"/>
      <c r="PJM69" s="90"/>
      <c r="PJN69" s="91"/>
      <c r="PJO69" s="90"/>
      <c r="PJP69" s="91"/>
      <c r="PJQ69" s="90"/>
      <c r="PJR69" s="91"/>
      <c r="PJS69" s="90"/>
      <c r="PJT69" s="91"/>
      <c r="PJU69" s="90"/>
      <c r="PJV69" s="91"/>
      <c r="PJW69" s="90"/>
      <c r="PJX69" s="91"/>
      <c r="PJY69" s="90"/>
      <c r="PJZ69" s="91"/>
      <c r="PKA69" s="90"/>
      <c r="PKB69" s="91"/>
      <c r="PKC69" s="90"/>
      <c r="PKD69" s="91"/>
      <c r="PKE69" s="90"/>
      <c r="PKF69" s="91"/>
      <c r="PKG69" s="90"/>
      <c r="PKH69" s="91"/>
      <c r="PKI69" s="90"/>
      <c r="PKJ69" s="91"/>
      <c r="PKK69" s="90"/>
      <c r="PKL69" s="91"/>
      <c r="PKM69" s="90"/>
      <c r="PKN69" s="91"/>
      <c r="PKO69" s="90"/>
      <c r="PKP69" s="91"/>
      <c r="PKQ69" s="90"/>
      <c r="PKR69" s="91"/>
      <c r="PKS69" s="90"/>
      <c r="PKT69" s="91"/>
      <c r="PKU69" s="90"/>
      <c r="PKV69" s="91"/>
      <c r="PKW69" s="90"/>
      <c r="PKX69" s="91"/>
      <c r="PKY69" s="90"/>
      <c r="PKZ69" s="91"/>
      <c r="PLA69" s="90"/>
      <c r="PLB69" s="91"/>
      <c r="PLC69" s="90"/>
      <c r="PLD69" s="91"/>
      <c r="PLE69" s="90"/>
      <c r="PLF69" s="91"/>
      <c r="PLG69" s="90"/>
      <c r="PLH69" s="91"/>
      <c r="PLI69" s="90"/>
      <c r="PLJ69" s="91"/>
      <c r="PLK69" s="90"/>
      <c r="PLL69" s="91"/>
      <c r="PLM69" s="90"/>
      <c r="PLN69" s="91"/>
      <c r="PLO69" s="90"/>
      <c r="PLP69" s="91"/>
      <c r="PLQ69" s="90"/>
      <c r="PLR69" s="91"/>
      <c r="PLS69" s="90"/>
      <c r="PLT69" s="91"/>
      <c r="PLU69" s="90"/>
      <c r="PLV69" s="91"/>
      <c r="PLW69" s="90"/>
      <c r="PLX69" s="91"/>
      <c r="PLY69" s="90"/>
      <c r="PLZ69" s="91"/>
      <c r="PMA69" s="90"/>
      <c r="PMB69" s="91"/>
      <c r="PMC69" s="90"/>
      <c r="PMD69" s="91"/>
      <c r="PME69" s="90"/>
      <c r="PMF69" s="91"/>
      <c r="PMG69" s="90"/>
      <c r="PMH69" s="91"/>
      <c r="PMI69" s="90"/>
      <c r="PMJ69" s="91"/>
      <c r="PMK69" s="90"/>
      <c r="PML69" s="91"/>
      <c r="PMM69" s="90"/>
      <c r="PMN69" s="91"/>
      <c r="PMO69" s="90"/>
      <c r="PMP69" s="91"/>
      <c r="PMQ69" s="90"/>
      <c r="PMR69" s="91"/>
      <c r="PMS69" s="90"/>
      <c r="PMT69" s="91"/>
      <c r="PMU69" s="90"/>
      <c r="PMV69" s="91"/>
      <c r="PMW69" s="90"/>
      <c r="PMX69" s="91"/>
      <c r="PMY69" s="90"/>
      <c r="PMZ69" s="91"/>
      <c r="PNA69" s="90"/>
      <c r="PNB69" s="91"/>
      <c r="PNC69" s="90"/>
      <c r="PND69" s="91"/>
      <c r="PNE69" s="90"/>
      <c r="PNF69" s="91"/>
      <c r="PNG69" s="90"/>
      <c r="PNH69" s="91"/>
      <c r="PNI69" s="90"/>
      <c r="PNJ69" s="91"/>
      <c r="PNK69" s="90"/>
      <c r="PNL69" s="91"/>
      <c r="PNM69" s="90"/>
      <c r="PNN69" s="91"/>
      <c r="PNO69" s="90"/>
      <c r="PNP69" s="91"/>
      <c r="PNQ69" s="90"/>
      <c r="PNR69" s="91"/>
      <c r="PNS69" s="90"/>
      <c r="PNT69" s="91"/>
      <c r="PNU69" s="90"/>
      <c r="PNV69" s="91"/>
      <c r="PNW69" s="90"/>
      <c r="PNX69" s="91"/>
      <c r="PNY69" s="90"/>
      <c r="PNZ69" s="91"/>
      <c r="POA69" s="90"/>
      <c r="POB69" s="91"/>
      <c r="POC69" s="90"/>
      <c r="POD69" s="91"/>
      <c r="POE69" s="90"/>
      <c r="POF69" s="91"/>
      <c r="POG69" s="90"/>
      <c r="POH69" s="91"/>
      <c r="POI69" s="90"/>
      <c r="POJ69" s="91"/>
      <c r="POK69" s="90"/>
      <c r="POL69" s="91"/>
      <c r="POM69" s="90"/>
      <c r="PON69" s="91"/>
      <c r="POO69" s="90"/>
      <c r="POP69" s="91"/>
      <c r="POQ69" s="90"/>
      <c r="POR69" s="91"/>
      <c r="POS69" s="90"/>
      <c r="POT69" s="91"/>
      <c r="POU69" s="90"/>
      <c r="POV69" s="91"/>
      <c r="POW69" s="90"/>
      <c r="POX69" s="91"/>
      <c r="POY69" s="90"/>
      <c r="POZ69" s="91"/>
      <c r="PPA69" s="90"/>
      <c r="PPB69" s="91"/>
      <c r="PPC69" s="90"/>
      <c r="PPD69" s="91"/>
      <c r="PPE69" s="90"/>
      <c r="PPF69" s="91"/>
      <c r="PPG69" s="90"/>
      <c r="PPH69" s="91"/>
      <c r="PPI69" s="90"/>
      <c r="PPJ69" s="91"/>
      <c r="PPK69" s="90"/>
      <c r="PPL69" s="91"/>
      <c r="PPM69" s="90"/>
      <c r="PPN69" s="91"/>
      <c r="PPO69" s="90"/>
      <c r="PPP69" s="91"/>
      <c r="PPQ69" s="90"/>
      <c r="PPR69" s="91"/>
      <c r="PPS69" s="90"/>
      <c r="PPT69" s="91"/>
      <c r="PPU69" s="90"/>
      <c r="PPV69" s="91"/>
      <c r="PPW69" s="90"/>
      <c r="PPX69" s="91"/>
      <c r="PPY69" s="90"/>
      <c r="PPZ69" s="91"/>
      <c r="PQA69" s="90"/>
      <c r="PQB69" s="91"/>
      <c r="PQC69" s="90"/>
      <c r="PQD69" s="91"/>
      <c r="PQE69" s="90"/>
      <c r="PQF69" s="91"/>
      <c r="PQG69" s="90"/>
      <c r="PQH69" s="91"/>
      <c r="PQI69" s="90"/>
      <c r="PQJ69" s="91"/>
      <c r="PQK69" s="90"/>
      <c r="PQL69" s="91"/>
      <c r="PQM69" s="90"/>
      <c r="PQN69" s="91"/>
      <c r="PQO69" s="90"/>
      <c r="PQP69" s="91"/>
      <c r="PQQ69" s="90"/>
      <c r="PQR69" s="91"/>
      <c r="PQS69" s="90"/>
      <c r="PQT69" s="91"/>
      <c r="PQU69" s="90"/>
      <c r="PQV69" s="91"/>
      <c r="PQW69" s="90"/>
      <c r="PQX69" s="91"/>
      <c r="PQY69" s="90"/>
      <c r="PQZ69" s="91"/>
      <c r="PRA69" s="90"/>
      <c r="PRB69" s="91"/>
      <c r="PRC69" s="90"/>
      <c r="PRD69" s="91"/>
      <c r="PRE69" s="90"/>
      <c r="PRF69" s="91"/>
      <c r="PRG69" s="90"/>
      <c r="PRH69" s="91"/>
      <c r="PRI69" s="90"/>
      <c r="PRJ69" s="91"/>
      <c r="PRK69" s="90"/>
      <c r="PRL69" s="91"/>
      <c r="PRM69" s="90"/>
      <c r="PRN69" s="91"/>
      <c r="PRO69" s="90"/>
      <c r="PRP69" s="91"/>
      <c r="PRQ69" s="90"/>
      <c r="PRR69" s="91"/>
      <c r="PRS69" s="90"/>
      <c r="PRT69" s="91"/>
      <c r="PRU69" s="90"/>
      <c r="PRV69" s="91"/>
      <c r="PRW69" s="90"/>
      <c r="PRX69" s="91"/>
      <c r="PRY69" s="90"/>
      <c r="PRZ69" s="91"/>
      <c r="PSA69" s="90"/>
      <c r="PSB69" s="91"/>
      <c r="PSC69" s="90"/>
      <c r="PSD69" s="91"/>
      <c r="PSE69" s="90"/>
      <c r="PSF69" s="91"/>
      <c r="PSG69" s="90"/>
      <c r="PSH69" s="91"/>
      <c r="PSI69" s="90"/>
      <c r="PSJ69" s="91"/>
      <c r="PSK69" s="90"/>
      <c r="PSL69" s="91"/>
      <c r="PSM69" s="90"/>
      <c r="PSN69" s="91"/>
      <c r="PSO69" s="90"/>
      <c r="PSP69" s="91"/>
      <c r="PSQ69" s="90"/>
      <c r="PSR69" s="91"/>
      <c r="PSS69" s="90"/>
      <c r="PST69" s="91"/>
      <c r="PSU69" s="90"/>
      <c r="PSV69" s="91"/>
      <c r="PSW69" s="90"/>
      <c r="PSX69" s="91"/>
      <c r="PSY69" s="90"/>
      <c r="PSZ69" s="91"/>
      <c r="PTA69" s="90"/>
      <c r="PTB69" s="91"/>
      <c r="PTC69" s="90"/>
      <c r="PTD69" s="91"/>
      <c r="PTE69" s="90"/>
      <c r="PTF69" s="91"/>
      <c r="PTG69" s="90"/>
      <c r="PTH69" s="91"/>
      <c r="PTI69" s="90"/>
      <c r="PTJ69" s="91"/>
      <c r="PTK69" s="90"/>
      <c r="PTL69" s="91"/>
      <c r="PTM69" s="90"/>
      <c r="PTN69" s="91"/>
      <c r="PTO69" s="90"/>
      <c r="PTP69" s="91"/>
      <c r="PTQ69" s="90"/>
      <c r="PTR69" s="91"/>
      <c r="PTS69" s="90"/>
      <c r="PTT69" s="91"/>
      <c r="PTU69" s="90"/>
      <c r="PTV69" s="91"/>
      <c r="PTW69" s="90"/>
      <c r="PTX69" s="91"/>
      <c r="PTY69" s="90"/>
      <c r="PTZ69" s="91"/>
      <c r="PUA69" s="90"/>
      <c r="PUB69" s="91"/>
      <c r="PUC69" s="90"/>
      <c r="PUD69" s="91"/>
      <c r="PUE69" s="90"/>
      <c r="PUF69" s="91"/>
      <c r="PUG69" s="90"/>
      <c r="PUH69" s="91"/>
      <c r="PUI69" s="90"/>
      <c r="PUJ69" s="91"/>
      <c r="PUK69" s="90"/>
      <c r="PUL69" s="91"/>
      <c r="PUM69" s="90"/>
      <c r="PUN69" s="91"/>
      <c r="PUO69" s="90"/>
      <c r="PUP69" s="91"/>
      <c r="PUQ69" s="90"/>
      <c r="PUR69" s="91"/>
      <c r="PUS69" s="90"/>
      <c r="PUT69" s="91"/>
      <c r="PUU69" s="90"/>
      <c r="PUV69" s="91"/>
      <c r="PUW69" s="90"/>
      <c r="PUX69" s="91"/>
      <c r="PUY69" s="90"/>
      <c r="PUZ69" s="91"/>
      <c r="PVA69" s="90"/>
      <c r="PVB69" s="91"/>
      <c r="PVC69" s="90"/>
      <c r="PVD69" s="91"/>
      <c r="PVE69" s="90"/>
      <c r="PVF69" s="91"/>
      <c r="PVG69" s="90"/>
      <c r="PVH69" s="91"/>
      <c r="PVI69" s="90"/>
      <c r="PVJ69" s="91"/>
      <c r="PVK69" s="90"/>
      <c r="PVL69" s="91"/>
      <c r="PVM69" s="90"/>
      <c r="PVN69" s="91"/>
      <c r="PVO69" s="90"/>
      <c r="PVP69" s="91"/>
      <c r="PVQ69" s="90"/>
      <c r="PVR69" s="91"/>
      <c r="PVS69" s="90"/>
      <c r="PVT69" s="91"/>
      <c r="PVU69" s="90"/>
      <c r="PVV69" s="91"/>
      <c r="PVW69" s="90"/>
      <c r="PVX69" s="91"/>
      <c r="PVY69" s="90"/>
      <c r="PVZ69" s="91"/>
      <c r="PWA69" s="90"/>
      <c r="PWB69" s="91"/>
      <c r="PWC69" s="90"/>
      <c r="PWD69" s="91"/>
      <c r="PWE69" s="90"/>
      <c r="PWF69" s="91"/>
      <c r="PWG69" s="90"/>
      <c r="PWH69" s="91"/>
      <c r="PWI69" s="90"/>
      <c r="PWJ69" s="91"/>
      <c r="PWK69" s="90"/>
      <c r="PWL69" s="91"/>
      <c r="PWM69" s="90"/>
      <c r="PWN69" s="91"/>
      <c r="PWO69" s="90"/>
      <c r="PWP69" s="91"/>
      <c r="PWQ69" s="90"/>
      <c r="PWR69" s="91"/>
      <c r="PWS69" s="90"/>
      <c r="PWT69" s="91"/>
      <c r="PWU69" s="90"/>
      <c r="PWV69" s="91"/>
      <c r="PWW69" s="90"/>
      <c r="PWX69" s="91"/>
      <c r="PWY69" s="90"/>
      <c r="PWZ69" s="91"/>
      <c r="PXA69" s="90"/>
      <c r="PXB69" s="91"/>
      <c r="PXC69" s="90"/>
      <c r="PXD69" s="91"/>
      <c r="PXE69" s="90"/>
      <c r="PXF69" s="91"/>
      <c r="PXG69" s="90"/>
      <c r="PXH69" s="91"/>
      <c r="PXI69" s="90"/>
      <c r="PXJ69" s="91"/>
      <c r="PXK69" s="90"/>
      <c r="PXL69" s="91"/>
      <c r="PXM69" s="90"/>
      <c r="PXN69" s="91"/>
      <c r="PXO69" s="90"/>
      <c r="PXP69" s="91"/>
      <c r="PXQ69" s="90"/>
      <c r="PXR69" s="91"/>
      <c r="PXS69" s="90"/>
      <c r="PXT69" s="91"/>
      <c r="PXU69" s="90"/>
      <c r="PXV69" s="91"/>
      <c r="PXW69" s="90"/>
      <c r="PXX69" s="91"/>
      <c r="PXY69" s="90"/>
      <c r="PXZ69" s="91"/>
      <c r="PYA69" s="90"/>
      <c r="PYB69" s="91"/>
      <c r="PYC69" s="90"/>
      <c r="PYD69" s="91"/>
      <c r="PYE69" s="90"/>
      <c r="PYF69" s="91"/>
      <c r="PYG69" s="90"/>
      <c r="PYH69" s="91"/>
      <c r="PYI69" s="90"/>
      <c r="PYJ69" s="91"/>
      <c r="PYK69" s="90"/>
      <c r="PYL69" s="91"/>
      <c r="PYM69" s="90"/>
      <c r="PYN69" s="91"/>
      <c r="PYO69" s="90"/>
      <c r="PYP69" s="91"/>
      <c r="PYQ69" s="90"/>
      <c r="PYR69" s="91"/>
      <c r="PYS69" s="90"/>
      <c r="PYT69" s="91"/>
      <c r="PYU69" s="90"/>
      <c r="PYV69" s="91"/>
      <c r="PYW69" s="90"/>
      <c r="PYX69" s="91"/>
      <c r="PYY69" s="90"/>
      <c r="PYZ69" s="91"/>
      <c r="PZA69" s="90"/>
      <c r="PZB69" s="91"/>
      <c r="PZC69" s="90"/>
      <c r="PZD69" s="91"/>
      <c r="PZE69" s="90"/>
      <c r="PZF69" s="91"/>
      <c r="PZG69" s="90"/>
      <c r="PZH69" s="91"/>
      <c r="PZI69" s="90"/>
      <c r="PZJ69" s="91"/>
      <c r="PZK69" s="90"/>
      <c r="PZL69" s="91"/>
      <c r="PZM69" s="90"/>
      <c r="PZN69" s="91"/>
      <c r="PZO69" s="90"/>
      <c r="PZP69" s="91"/>
      <c r="PZQ69" s="90"/>
      <c r="PZR69" s="91"/>
      <c r="PZS69" s="90"/>
      <c r="PZT69" s="91"/>
      <c r="PZU69" s="90"/>
      <c r="PZV69" s="91"/>
      <c r="PZW69" s="90"/>
      <c r="PZX69" s="91"/>
      <c r="PZY69" s="90"/>
      <c r="PZZ69" s="91"/>
      <c r="QAA69" s="90"/>
      <c r="QAB69" s="91"/>
      <c r="QAC69" s="90"/>
      <c r="QAD69" s="91"/>
      <c r="QAE69" s="90"/>
      <c r="QAF69" s="91"/>
      <c r="QAG69" s="90"/>
      <c r="QAH69" s="91"/>
      <c r="QAI69" s="90"/>
      <c r="QAJ69" s="91"/>
      <c r="QAK69" s="90"/>
      <c r="QAL69" s="91"/>
      <c r="QAM69" s="90"/>
      <c r="QAN69" s="91"/>
      <c r="QAO69" s="90"/>
      <c r="QAP69" s="91"/>
      <c r="QAQ69" s="90"/>
      <c r="QAR69" s="91"/>
      <c r="QAS69" s="90"/>
      <c r="QAT69" s="91"/>
      <c r="QAU69" s="90"/>
      <c r="QAV69" s="91"/>
      <c r="QAW69" s="90"/>
      <c r="QAX69" s="91"/>
      <c r="QAY69" s="90"/>
      <c r="QAZ69" s="91"/>
      <c r="QBA69" s="90"/>
      <c r="QBB69" s="91"/>
      <c r="QBC69" s="90"/>
      <c r="QBD69" s="91"/>
      <c r="QBE69" s="90"/>
      <c r="QBF69" s="91"/>
      <c r="QBG69" s="90"/>
      <c r="QBH69" s="91"/>
      <c r="QBI69" s="90"/>
      <c r="QBJ69" s="91"/>
      <c r="QBK69" s="90"/>
      <c r="QBL69" s="91"/>
      <c r="QBM69" s="90"/>
      <c r="QBN69" s="91"/>
      <c r="QBO69" s="90"/>
      <c r="QBP69" s="91"/>
      <c r="QBQ69" s="90"/>
      <c r="QBR69" s="91"/>
      <c r="QBS69" s="90"/>
      <c r="QBT69" s="91"/>
      <c r="QBU69" s="90"/>
      <c r="QBV69" s="91"/>
      <c r="QBW69" s="90"/>
      <c r="QBX69" s="91"/>
      <c r="QBY69" s="90"/>
      <c r="QBZ69" s="91"/>
      <c r="QCA69" s="90"/>
      <c r="QCB69" s="91"/>
      <c r="QCC69" s="90"/>
      <c r="QCD69" s="91"/>
      <c r="QCE69" s="90"/>
      <c r="QCF69" s="91"/>
      <c r="QCG69" s="90"/>
      <c r="QCH69" s="91"/>
      <c r="QCI69" s="90"/>
      <c r="QCJ69" s="91"/>
      <c r="QCK69" s="90"/>
      <c r="QCL69" s="91"/>
      <c r="QCM69" s="90"/>
      <c r="QCN69" s="91"/>
      <c r="QCO69" s="90"/>
      <c r="QCP69" s="91"/>
      <c r="QCQ69" s="90"/>
      <c r="QCR69" s="91"/>
      <c r="QCS69" s="90"/>
      <c r="QCT69" s="91"/>
      <c r="QCU69" s="90"/>
      <c r="QCV69" s="91"/>
      <c r="QCW69" s="90"/>
      <c r="QCX69" s="91"/>
      <c r="QCY69" s="90"/>
      <c r="QCZ69" s="91"/>
      <c r="QDA69" s="90"/>
      <c r="QDB69" s="91"/>
      <c r="QDC69" s="90"/>
      <c r="QDD69" s="91"/>
      <c r="QDE69" s="90"/>
      <c r="QDF69" s="91"/>
      <c r="QDG69" s="90"/>
      <c r="QDH69" s="91"/>
      <c r="QDI69" s="90"/>
      <c r="QDJ69" s="91"/>
      <c r="QDK69" s="90"/>
      <c r="QDL69" s="91"/>
      <c r="QDM69" s="90"/>
      <c r="QDN69" s="91"/>
      <c r="QDO69" s="90"/>
      <c r="QDP69" s="91"/>
      <c r="QDQ69" s="90"/>
      <c r="QDR69" s="91"/>
      <c r="QDS69" s="90"/>
      <c r="QDT69" s="91"/>
      <c r="QDU69" s="90"/>
      <c r="QDV69" s="91"/>
      <c r="QDW69" s="90"/>
      <c r="QDX69" s="91"/>
      <c r="QDY69" s="90"/>
      <c r="QDZ69" s="91"/>
      <c r="QEA69" s="90"/>
      <c r="QEB69" s="91"/>
      <c r="QEC69" s="90"/>
      <c r="QED69" s="91"/>
      <c r="QEE69" s="90"/>
      <c r="QEF69" s="91"/>
      <c r="QEG69" s="90"/>
      <c r="QEH69" s="91"/>
      <c r="QEI69" s="90"/>
      <c r="QEJ69" s="91"/>
      <c r="QEK69" s="90"/>
      <c r="QEL69" s="91"/>
      <c r="QEM69" s="90"/>
      <c r="QEN69" s="91"/>
      <c r="QEO69" s="90"/>
      <c r="QEP69" s="91"/>
      <c r="QEQ69" s="90"/>
      <c r="QER69" s="91"/>
      <c r="QES69" s="90"/>
      <c r="QET69" s="91"/>
      <c r="QEU69" s="90"/>
      <c r="QEV69" s="91"/>
      <c r="QEW69" s="90"/>
      <c r="QEX69" s="91"/>
      <c r="QEY69" s="90"/>
      <c r="QEZ69" s="91"/>
      <c r="QFA69" s="90"/>
      <c r="QFB69" s="91"/>
      <c r="QFC69" s="90"/>
      <c r="QFD69" s="91"/>
      <c r="QFE69" s="90"/>
      <c r="QFF69" s="91"/>
      <c r="QFG69" s="90"/>
      <c r="QFH69" s="91"/>
      <c r="QFI69" s="90"/>
      <c r="QFJ69" s="91"/>
      <c r="QFK69" s="90"/>
      <c r="QFL69" s="91"/>
      <c r="QFM69" s="90"/>
      <c r="QFN69" s="91"/>
      <c r="QFO69" s="90"/>
      <c r="QFP69" s="91"/>
      <c r="QFQ69" s="90"/>
      <c r="QFR69" s="91"/>
      <c r="QFS69" s="90"/>
      <c r="QFT69" s="91"/>
      <c r="QFU69" s="90"/>
      <c r="QFV69" s="91"/>
      <c r="QFW69" s="90"/>
      <c r="QFX69" s="91"/>
      <c r="QFY69" s="90"/>
      <c r="QFZ69" s="91"/>
      <c r="QGA69" s="90"/>
      <c r="QGB69" s="91"/>
      <c r="QGC69" s="90"/>
      <c r="QGD69" s="91"/>
      <c r="QGE69" s="90"/>
      <c r="QGF69" s="91"/>
      <c r="QGG69" s="90"/>
      <c r="QGH69" s="91"/>
      <c r="QGI69" s="90"/>
      <c r="QGJ69" s="91"/>
      <c r="QGK69" s="90"/>
      <c r="QGL69" s="91"/>
      <c r="QGM69" s="90"/>
      <c r="QGN69" s="91"/>
      <c r="QGO69" s="90"/>
      <c r="QGP69" s="91"/>
      <c r="QGQ69" s="90"/>
      <c r="QGR69" s="91"/>
      <c r="QGS69" s="90"/>
      <c r="QGT69" s="91"/>
      <c r="QGU69" s="90"/>
      <c r="QGV69" s="91"/>
      <c r="QGW69" s="90"/>
      <c r="QGX69" s="91"/>
      <c r="QGY69" s="90"/>
      <c r="QGZ69" s="91"/>
      <c r="QHA69" s="90"/>
      <c r="QHB69" s="91"/>
      <c r="QHC69" s="90"/>
      <c r="QHD69" s="91"/>
      <c r="QHE69" s="90"/>
      <c r="QHF69" s="91"/>
      <c r="QHG69" s="90"/>
      <c r="QHH69" s="91"/>
      <c r="QHI69" s="90"/>
      <c r="QHJ69" s="91"/>
      <c r="QHK69" s="90"/>
      <c r="QHL69" s="91"/>
      <c r="QHM69" s="90"/>
      <c r="QHN69" s="91"/>
      <c r="QHO69" s="90"/>
      <c r="QHP69" s="91"/>
      <c r="QHQ69" s="90"/>
      <c r="QHR69" s="91"/>
      <c r="QHS69" s="90"/>
      <c r="QHT69" s="91"/>
      <c r="QHU69" s="90"/>
      <c r="QHV69" s="91"/>
      <c r="QHW69" s="90"/>
      <c r="QHX69" s="91"/>
      <c r="QHY69" s="90"/>
      <c r="QHZ69" s="91"/>
      <c r="QIA69" s="90"/>
      <c r="QIB69" s="91"/>
      <c r="QIC69" s="90"/>
      <c r="QID69" s="91"/>
      <c r="QIE69" s="90"/>
      <c r="QIF69" s="91"/>
      <c r="QIG69" s="90"/>
      <c r="QIH69" s="91"/>
      <c r="QII69" s="90"/>
      <c r="QIJ69" s="91"/>
      <c r="QIK69" s="90"/>
      <c r="QIL69" s="91"/>
      <c r="QIM69" s="90"/>
      <c r="QIN69" s="91"/>
      <c r="QIO69" s="90"/>
      <c r="QIP69" s="91"/>
      <c r="QIQ69" s="90"/>
      <c r="QIR69" s="91"/>
      <c r="QIS69" s="90"/>
      <c r="QIT69" s="91"/>
      <c r="QIU69" s="90"/>
      <c r="QIV69" s="91"/>
      <c r="QIW69" s="90"/>
      <c r="QIX69" s="91"/>
      <c r="QIY69" s="90"/>
      <c r="QIZ69" s="91"/>
      <c r="QJA69" s="90"/>
      <c r="QJB69" s="91"/>
      <c r="QJC69" s="90"/>
      <c r="QJD69" s="91"/>
      <c r="QJE69" s="90"/>
      <c r="QJF69" s="91"/>
      <c r="QJG69" s="90"/>
      <c r="QJH69" s="91"/>
      <c r="QJI69" s="90"/>
      <c r="QJJ69" s="91"/>
      <c r="QJK69" s="90"/>
      <c r="QJL69" s="91"/>
      <c r="QJM69" s="90"/>
      <c r="QJN69" s="91"/>
      <c r="QJO69" s="90"/>
      <c r="QJP69" s="91"/>
      <c r="QJQ69" s="90"/>
      <c r="QJR69" s="91"/>
      <c r="QJS69" s="90"/>
      <c r="QJT69" s="91"/>
      <c r="QJU69" s="90"/>
      <c r="QJV69" s="91"/>
      <c r="QJW69" s="90"/>
      <c r="QJX69" s="91"/>
      <c r="QJY69" s="90"/>
      <c r="QJZ69" s="91"/>
      <c r="QKA69" s="90"/>
      <c r="QKB69" s="91"/>
      <c r="QKC69" s="90"/>
      <c r="QKD69" s="91"/>
      <c r="QKE69" s="90"/>
      <c r="QKF69" s="91"/>
      <c r="QKG69" s="90"/>
      <c r="QKH69" s="91"/>
      <c r="QKI69" s="90"/>
      <c r="QKJ69" s="91"/>
      <c r="QKK69" s="90"/>
      <c r="QKL69" s="91"/>
      <c r="QKM69" s="90"/>
      <c r="QKN69" s="91"/>
      <c r="QKO69" s="90"/>
      <c r="QKP69" s="91"/>
      <c r="QKQ69" s="90"/>
      <c r="QKR69" s="91"/>
      <c r="QKS69" s="90"/>
      <c r="QKT69" s="91"/>
      <c r="QKU69" s="90"/>
      <c r="QKV69" s="91"/>
      <c r="QKW69" s="90"/>
      <c r="QKX69" s="91"/>
      <c r="QKY69" s="90"/>
      <c r="QKZ69" s="91"/>
      <c r="QLA69" s="90"/>
      <c r="QLB69" s="91"/>
      <c r="QLC69" s="90"/>
      <c r="QLD69" s="91"/>
      <c r="QLE69" s="90"/>
      <c r="QLF69" s="91"/>
      <c r="QLG69" s="90"/>
      <c r="QLH69" s="91"/>
      <c r="QLI69" s="90"/>
      <c r="QLJ69" s="91"/>
      <c r="QLK69" s="90"/>
      <c r="QLL69" s="91"/>
      <c r="QLM69" s="90"/>
      <c r="QLN69" s="91"/>
      <c r="QLO69" s="90"/>
      <c r="QLP69" s="91"/>
      <c r="QLQ69" s="90"/>
      <c r="QLR69" s="91"/>
      <c r="QLS69" s="90"/>
      <c r="QLT69" s="91"/>
      <c r="QLU69" s="90"/>
      <c r="QLV69" s="91"/>
      <c r="QLW69" s="90"/>
      <c r="QLX69" s="91"/>
      <c r="QLY69" s="90"/>
      <c r="QLZ69" s="91"/>
      <c r="QMA69" s="90"/>
      <c r="QMB69" s="91"/>
      <c r="QMC69" s="90"/>
      <c r="QMD69" s="91"/>
      <c r="QME69" s="90"/>
      <c r="QMF69" s="91"/>
      <c r="QMG69" s="90"/>
      <c r="QMH69" s="91"/>
      <c r="QMI69" s="90"/>
      <c r="QMJ69" s="91"/>
      <c r="QMK69" s="90"/>
      <c r="QML69" s="91"/>
      <c r="QMM69" s="90"/>
      <c r="QMN69" s="91"/>
      <c r="QMO69" s="90"/>
      <c r="QMP69" s="91"/>
      <c r="QMQ69" s="90"/>
      <c r="QMR69" s="91"/>
      <c r="QMS69" s="90"/>
      <c r="QMT69" s="91"/>
      <c r="QMU69" s="90"/>
      <c r="QMV69" s="91"/>
      <c r="QMW69" s="90"/>
      <c r="QMX69" s="91"/>
      <c r="QMY69" s="90"/>
      <c r="QMZ69" s="91"/>
      <c r="QNA69" s="90"/>
      <c r="QNB69" s="91"/>
      <c r="QNC69" s="90"/>
      <c r="QND69" s="91"/>
      <c r="QNE69" s="90"/>
      <c r="QNF69" s="91"/>
      <c r="QNG69" s="90"/>
      <c r="QNH69" s="91"/>
      <c r="QNI69" s="90"/>
      <c r="QNJ69" s="91"/>
      <c r="QNK69" s="90"/>
      <c r="QNL69" s="91"/>
      <c r="QNM69" s="90"/>
      <c r="QNN69" s="91"/>
      <c r="QNO69" s="90"/>
      <c r="QNP69" s="91"/>
      <c r="QNQ69" s="90"/>
      <c r="QNR69" s="91"/>
      <c r="QNS69" s="90"/>
      <c r="QNT69" s="91"/>
      <c r="QNU69" s="90"/>
      <c r="QNV69" s="91"/>
      <c r="QNW69" s="90"/>
      <c r="QNX69" s="91"/>
      <c r="QNY69" s="90"/>
      <c r="QNZ69" s="91"/>
      <c r="QOA69" s="90"/>
      <c r="QOB69" s="91"/>
      <c r="QOC69" s="90"/>
      <c r="QOD69" s="91"/>
      <c r="QOE69" s="90"/>
      <c r="QOF69" s="91"/>
      <c r="QOG69" s="90"/>
      <c r="QOH69" s="91"/>
      <c r="QOI69" s="90"/>
      <c r="QOJ69" s="91"/>
      <c r="QOK69" s="90"/>
      <c r="QOL69" s="91"/>
      <c r="QOM69" s="90"/>
      <c r="QON69" s="91"/>
      <c r="QOO69" s="90"/>
      <c r="QOP69" s="91"/>
      <c r="QOQ69" s="90"/>
      <c r="QOR69" s="91"/>
      <c r="QOS69" s="90"/>
      <c r="QOT69" s="91"/>
      <c r="QOU69" s="90"/>
      <c r="QOV69" s="91"/>
      <c r="QOW69" s="90"/>
      <c r="QOX69" s="91"/>
      <c r="QOY69" s="90"/>
      <c r="QOZ69" s="91"/>
      <c r="QPA69" s="90"/>
      <c r="QPB69" s="91"/>
      <c r="QPC69" s="90"/>
      <c r="QPD69" s="91"/>
      <c r="QPE69" s="90"/>
      <c r="QPF69" s="91"/>
      <c r="QPG69" s="90"/>
      <c r="QPH69" s="91"/>
      <c r="QPI69" s="90"/>
      <c r="QPJ69" s="91"/>
      <c r="QPK69" s="90"/>
      <c r="QPL69" s="91"/>
      <c r="QPM69" s="90"/>
      <c r="QPN69" s="91"/>
      <c r="QPO69" s="90"/>
      <c r="QPP69" s="91"/>
      <c r="QPQ69" s="90"/>
      <c r="QPR69" s="91"/>
      <c r="QPS69" s="90"/>
      <c r="QPT69" s="91"/>
      <c r="QPU69" s="90"/>
      <c r="QPV69" s="91"/>
      <c r="QPW69" s="90"/>
      <c r="QPX69" s="91"/>
      <c r="QPY69" s="90"/>
      <c r="QPZ69" s="91"/>
      <c r="QQA69" s="90"/>
      <c r="QQB69" s="91"/>
      <c r="QQC69" s="90"/>
      <c r="QQD69" s="91"/>
      <c r="QQE69" s="90"/>
      <c r="QQF69" s="91"/>
      <c r="QQG69" s="90"/>
      <c r="QQH69" s="91"/>
      <c r="QQI69" s="90"/>
      <c r="QQJ69" s="91"/>
      <c r="QQK69" s="90"/>
      <c r="QQL69" s="91"/>
      <c r="QQM69" s="90"/>
      <c r="QQN69" s="91"/>
      <c r="QQO69" s="90"/>
      <c r="QQP69" s="91"/>
      <c r="QQQ69" s="90"/>
      <c r="QQR69" s="91"/>
      <c r="QQS69" s="90"/>
      <c r="QQT69" s="91"/>
      <c r="QQU69" s="90"/>
      <c r="QQV69" s="91"/>
      <c r="QQW69" s="90"/>
      <c r="QQX69" s="91"/>
      <c r="QQY69" s="90"/>
      <c r="QQZ69" s="91"/>
      <c r="QRA69" s="90"/>
      <c r="QRB69" s="91"/>
      <c r="QRC69" s="90"/>
      <c r="QRD69" s="91"/>
      <c r="QRE69" s="90"/>
      <c r="QRF69" s="91"/>
      <c r="QRG69" s="90"/>
      <c r="QRH69" s="91"/>
      <c r="QRI69" s="90"/>
      <c r="QRJ69" s="91"/>
      <c r="QRK69" s="90"/>
      <c r="QRL69" s="91"/>
      <c r="QRM69" s="90"/>
      <c r="QRN69" s="91"/>
      <c r="QRO69" s="90"/>
      <c r="QRP69" s="91"/>
      <c r="QRQ69" s="90"/>
      <c r="QRR69" s="91"/>
      <c r="QRS69" s="90"/>
      <c r="QRT69" s="91"/>
      <c r="QRU69" s="90"/>
      <c r="QRV69" s="91"/>
      <c r="QRW69" s="90"/>
      <c r="QRX69" s="91"/>
      <c r="QRY69" s="90"/>
      <c r="QRZ69" s="91"/>
      <c r="QSA69" s="90"/>
      <c r="QSB69" s="91"/>
      <c r="QSC69" s="90"/>
      <c r="QSD69" s="91"/>
      <c r="QSE69" s="90"/>
      <c r="QSF69" s="91"/>
      <c r="QSG69" s="90"/>
      <c r="QSH69" s="91"/>
      <c r="QSI69" s="90"/>
      <c r="QSJ69" s="91"/>
      <c r="QSK69" s="90"/>
      <c r="QSL69" s="91"/>
      <c r="QSM69" s="90"/>
      <c r="QSN69" s="91"/>
      <c r="QSO69" s="90"/>
      <c r="QSP69" s="91"/>
      <c r="QSQ69" s="90"/>
      <c r="QSR69" s="91"/>
      <c r="QSS69" s="90"/>
      <c r="QST69" s="91"/>
      <c r="QSU69" s="90"/>
      <c r="QSV69" s="91"/>
      <c r="QSW69" s="90"/>
      <c r="QSX69" s="91"/>
      <c r="QSY69" s="90"/>
      <c r="QSZ69" s="91"/>
      <c r="QTA69" s="90"/>
      <c r="QTB69" s="91"/>
      <c r="QTC69" s="90"/>
      <c r="QTD69" s="91"/>
      <c r="QTE69" s="90"/>
      <c r="QTF69" s="91"/>
      <c r="QTG69" s="90"/>
      <c r="QTH69" s="91"/>
      <c r="QTI69" s="90"/>
      <c r="QTJ69" s="91"/>
      <c r="QTK69" s="90"/>
      <c r="QTL69" s="91"/>
      <c r="QTM69" s="90"/>
      <c r="QTN69" s="91"/>
      <c r="QTO69" s="90"/>
      <c r="QTP69" s="91"/>
      <c r="QTQ69" s="90"/>
      <c r="QTR69" s="91"/>
      <c r="QTS69" s="90"/>
      <c r="QTT69" s="91"/>
      <c r="QTU69" s="90"/>
      <c r="QTV69" s="91"/>
      <c r="QTW69" s="90"/>
      <c r="QTX69" s="91"/>
      <c r="QTY69" s="90"/>
      <c r="QTZ69" s="91"/>
      <c r="QUA69" s="90"/>
      <c r="QUB69" s="91"/>
      <c r="QUC69" s="90"/>
      <c r="QUD69" s="91"/>
      <c r="QUE69" s="90"/>
      <c r="QUF69" s="91"/>
      <c r="QUG69" s="90"/>
      <c r="QUH69" s="91"/>
      <c r="QUI69" s="90"/>
      <c r="QUJ69" s="91"/>
      <c r="QUK69" s="90"/>
      <c r="QUL69" s="91"/>
      <c r="QUM69" s="90"/>
      <c r="QUN69" s="91"/>
      <c r="QUO69" s="90"/>
      <c r="QUP69" s="91"/>
      <c r="QUQ69" s="90"/>
      <c r="QUR69" s="91"/>
      <c r="QUS69" s="90"/>
      <c r="QUT69" s="91"/>
      <c r="QUU69" s="90"/>
      <c r="QUV69" s="91"/>
      <c r="QUW69" s="90"/>
      <c r="QUX69" s="91"/>
      <c r="QUY69" s="90"/>
      <c r="QUZ69" s="91"/>
      <c r="QVA69" s="90"/>
      <c r="QVB69" s="91"/>
      <c r="QVC69" s="90"/>
      <c r="QVD69" s="91"/>
      <c r="QVE69" s="90"/>
      <c r="QVF69" s="91"/>
      <c r="QVG69" s="90"/>
      <c r="QVH69" s="91"/>
      <c r="QVI69" s="90"/>
      <c r="QVJ69" s="91"/>
      <c r="QVK69" s="90"/>
      <c r="QVL69" s="91"/>
      <c r="QVM69" s="90"/>
      <c r="QVN69" s="91"/>
      <c r="QVO69" s="90"/>
      <c r="QVP69" s="91"/>
      <c r="QVQ69" s="90"/>
      <c r="QVR69" s="91"/>
      <c r="QVS69" s="90"/>
      <c r="QVT69" s="91"/>
      <c r="QVU69" s="90"/>
      <c r="QVV69" s="91"/>
      <c r="QVW69" s="90"/>
      <c r="QVX69" s="91"/>
      <c r="QVY69" s="90"/>
      <c r="QVZ69" s="91"/>
      <c r="QWA69" s="90"/>
      <c r="QWB69" s="91"/>
      <c r="QWC69" s="90"/>
      <c r="QWD69" s="91"/>
      <c r="QWE69" s="90"/>
      <c r="QWF69" s="91"/>
      <c r="QWG69" s="90"/>
      <c r="QWH69" s="91"/>
      <c r="QWI69" s="90"/>
      <c r="QWJ69" s="91"/>
      <c r="QWK69" s="90"/>
      <c r="QWL69" s="91"/>
      <c r="QWM69" s="90"/>
      <c r="QWN69" s="91"/>
      <c r="QWO69" s="90"/>
      <c r="QWP69" s="91"/>
      <c r="QWQ69" s="90"/>
      <c r="QWR69" s="91"/>
      <c r="QWS69" s="90"/>
      <c r="QWT69" s="91"/>
      <c r="QWU69" s="90"/>
      <c r="QWV69" s="91"/>
      <c r="QWW69" s="90"/>
      <c r="QWX69" s="91"/>
      <c r="QWY69" s="90"/>
      <c r="QWZ69" s="91"/>
      <c r="QXA69" s="90"/>
      <c r="QXB69" s="91"/>
      <c r="QXC69" s="90"/>
      <c r="QXD69" s="91"/>
      <c r="QXE69" s="90"/>
      <c r="QXF69" s="91"/>
      <c r="QXG69" s="90"/>
      <c r="QXH69" s="91"/>
      <c r="QXI69" s="90"/>
      <c r="QXJ69" s="91"/>
      <c r="QXK69" s="90"/>
      <c r="QXL69" s="91"/>
      <c r="QXM69" s="90"/>
      <c r="QXN69" s="91"/>
      <c r="QXO69" s="90"/>
      <c r="QXP69" s="91"/>
      <c r="QXQ69" s="90"/>
      <c r="QXR69" s="91"/>
      <c r="QXS69" s="90"/>
      <c r="QXT69" s="91"/>
      <c r="QXU69" s="90"/>
      <c r="QXV69" s="91"/>
      <c r="QXW69" s="90"/>
      <c r="QXX69" s="91"/>
      <c r="QXY69" s="90"/>
      <c r="QXZ69" s="91"/>
      <c r="QYA69" s="90"/>
      <c r="QYB69" s="91"/>
      <c r="QYC69" s="90"/>
      <c r="QYD69" s="91"/>
      <c r="QYE69" s="90"/>
      <c r="QYF69" s="91"/>
      <c r="QYG69" s="90"/>
      <c r="QYH69" s="91"/>
      <c r="QYI69" s="90"/>
      <c r="QYJ69" s="91"/>
      <c r="QYK69" s="90"/>
      <c r="QYL69" s="91"/>
      <c r="QYM69" s="90"/>
      <c r="QYN69" s="91"/>
      <c r="QYO69" s="90"/>
      <c r="QYP69" s="91"/>
      <c r="QYQ69" s="90"/>
      <c r="QYR69" s="91"/>
      <c r="QYS69" s="90"/>
      <c r="QYT69" s="91"/>
      <c r="QYU69" s="90"/>
      <c r="QYV69" s="91"/>
      <c r="QYW69" s="90"/>
      <c r="QYX69" s="91"/>
      <c r="QYY69" s="90"/>
      <c r="QYZ69" s="91"/>
      <c r="QZA69" s="90"/>
      <c r="QZB69" s="91"/>
      <c r="QZC69" s="90"/>
      <c r="QZD69" s="91"/>
      <c r="QZE69" s="90"/>
      <c r="QZF69" s="91"/>
      <c r="QZG69" s="90"/>
      <c r="QZH69" s="91"/>
      <c r="QZI69" s="90"/>
      <c r="QZJ69" s="91"/>
      <c r="QZK69" s="90"/>
      <c r="QZL69" s="91"/>
      <c r="QZM69" s="90"/>
      <c r="QZN69" s="91"/>
      <c r="QZO69" s="90"/>
      <c r="QZP69" s="91"/>
      <c r="QZQ69" s="90"/>
      <c r="QZR69" s="91"/>
      <c r="QZS69" s="90"/>
      <c r="QZT69" s="91"/>
      <c r="QZU69" s="90"/>
      <c r="QZV69" s="91"/>
      <c r="QZW69" s="90"/>
      <c r="QZX69" s="91"/>
      <c r="QZY69" s="90"/>
      <c r="QZZ69" s="91"/>
      <c r="RAA69" s="90"/>
      <c r="RAB69" s="91"/>
      <c r="RAC69" s="90"/>
      <c r="RAD69" s="91"/>
      <c r="RAE69" s="90"/>
      <c r="RAF69" s="91"/>
      <c r="RAG69" s="90"/>
      <c r="RAH69" s="91"/>
      <c r="RAI69" s="90"/>
      <c r="RAJ69" s="91"/>
      <c r="RAK69" s="90"/>
      <c r="RAL69" s="91"/>
      <c r="RAM69" s="90"/>
      <c r="RAN69" s="91"/>
      <c r="RAO69" s="90"/>
      <c r="RAP69" s="91"/>
      <c r="RAQ69" s="90"/>
      <c r="RAR69" s="91"/>
      <c r="RAS69" s="90"/>
      <c r="RAT69" s="91"/>
      <c r="RAU69" s="90"/>
      <c r="RAV69" s="91"/>
      <c r="RAW69" s="90"/>
      <c r="RAX69" s="91"/>
      <c r="RAY69" s="90"/>
      <c r="RAZ69" s="91"/>
      <c r="RBA69" s="90"/>
      <c r="RBB69" s="91"/>
      <c r="RBC69" s="90"/>
      <c r="RBD69" s="91"/>
      <c r="RBE69" s="90"/>
      <c r="RBF69" s="91"/>
      <c r="RBG69" s="90"/>
      <c r="RBH69" s="91"/>
      <c r="RBI69" s="90"/>
      <c r="RBJ69" s="91"/>
      <c r="RBK69" s="90"/>
      <c r="RBL69" s="91"/>
      <c r="RBM69" s="90"/>
      <c r="RBN69" s="91"/>
      <c r="RBO69" s="90"/>
      <c r="RBP69" s="91"/>
      <c r="RBQ69" s="90"/>
      <c r="RBR69" s="91"/>
      <c r="RBS69" s="90"/>
      <c r="RBT69" s="91"/>
      <c r="RBU69" s="90"/>
      <c r="RBV69" s="91"/>
      <c r="RBW69" s="90"/>
      <c r="RBX69" s="91"/>
      <c r="RBY69" s="90"/>
      <c r="RBZ69" s="91"/>
      <c r="RCA69" s="90"/>
      <c r="RCB69" s="91"/>
      <c r="RCC69" s="90"/>
      <c r="RCD69" s="91"/>
      <c r="RCE69" s="90"/>
      <c r="RCF69" s="91"/>
      <c r="RCG69" s="90"/>
      <c r="RCH69" s="91"/>
      <c r="RCI69" s="90"/>
      <c r="RCJ69" s="91"/>
      <c r="RCK69" s="90"/>
      <c r="RCL69" s="91"/>
      <c r="RCM69" s="90"/>
      <c r="RCN69" s="91"/>
      <c r="RCO69" s="90"/>
      <c r="RCP69" s="91"/>
      <c r="RCQ69" s="90"/>
      <c r="RCR69" s="91"/>
      <c r="RCS69" s="90"/>
      <c r="RCT69" s="91"/>
      <c r="RCU69" s="90"/>
      <c r="RCV69" s="91"/>
      <c r="RCW69" s="90"/>
      <c r="RCX69" s="91"/>
      <c r="RCY69" s="90"/>
      <c r="RCZ69" s="91"/>
      <c r="RDA69" s="90"/>
      <c r="RDB69" s="91"/>
      <c r="RDC69" s="90"/>
      <c r="RDD69" s="91"/>
      <c r="RDE69" s="90"/>
      <c r="RDF69" s="91"/>
      <c r="RDG69" s="90"/>
      <c r="RDH69" s="91"/>
      <c r="RDI69" s="90"/>
      <c r="RDJ69" s="91"/>
      <c r="RDK69" s="90"/>
      <c r="RDL69" s="91"/>
      <c r="RDM69" s="90"/>
      <c r="RDN69" s="91"/>
      <c r="RDO69" s="90"/>
      <c r="RDP69" s="91"/>
      <c r="RDQ69" s="90"/>
      <c r="RDR69" s="91"/>
      <c r="RDS69" s="90"/>
      <c r="RDT69" s="91"/>
      <c r="RDU69" s="90"/>
      <c r="RDV69" s="91"/>
      <c r="RDW69" s="90"/>
      <c r="RDX69" s="91"/>
      <c r="RDY69" s="90"/>
      <c r="RDZ69" s="91"/>
      <c r="REA69" s="90"/>
      <c r="REB69" s="91"/>
      <c r="REC69" s="90"/>
      <c r="RED69" s="91"/>
      <c r="REE69" s="90"/>
      <c r="REF69" s="91"/>
      <c r="REG69" s="90"/>
      <c r="REH69" s="91"/>
      <c r="REI69" s="90"/>
      <c r="REJ69" s="91"/>
      <c r="REK69" s="90"/>
      <c r="REL69" s="91"/>
      <c r="REM69" s="90"/>
      <c r="REN69" s="91"/>
      <c r="REO69" s="90"/>
      <c r="REP69" s="91"/>
      <c r="REQ69" s="90"/>
      <c r="RER69" s="91"/>
      <c r="RES69" s="90"/>
      <c r="RET69" s="91"/>
      <c r="REU69" s="90"/>
      <c r="REV69" s="91"/>
      <c r="REW69" s="90"/>
      <c r="REX69" s="91"/>
      <c r="REY69" s="90"/>
      <c r="REZ69" s="91"/>
      <c r="RFA69" s="90"/>
      <c r="RFB69" s="91"/>
      <c r="RFC69" s="90"/>
      <c r="RFD69" s="91"/>
      <c r="RFE69" s="90"/>
      <c r="RFF69" s="91"/>
      <c r="RFG69" s="90"/>
      <c r="RFH69" s="91"/>
      <c r="RFI69" s="90"/>
      <c r="RFJ69" s="91"/>
      <c r="RFK69" s="90"/>
      <c r="RFL69" s="91"/>
      <c r="RFM69" s="90"/>
      <c r="RFN69" s="91"/>
      <c r="RFO69" s="90"/>
      <c r="RFP69" s="91"/>
      <c r="RFQ69" s="90"/>
      <c r="RFR69" s="91"/>
      <c r="RFS69" s="90"/>
      <c r="RFT69" s="91"/>
      <c r="RFU69" s="90"/>
      <c r="RFV69" s="91"/>
      <c r="RFW69" s="90"/>
      <c r="RFX69" s="91"/>
      <c r="RFY69" s="90"/>
      <c r="RFZ69" s="91"/>
      <c r="RGA69" s="90"/>
      <c r="RGB69" s="91"/>
      <c r="RGC69" s="90"/>
      <c r="RGD69" s="91"/>
      <c r="RGE69" s="90"/>
      <c r="RGF69" s="91"/>
      <c r="RGG69" s="90"/>
      <c r="RGH69" s="91"/>
      <c r="RGI69" s="90"/>
      <c r="RGJ69" s="91"/>
      <c r="RGK69" s="90"/>
      <c r="RGL69" s="91"/>
      <c r="RGM69" s="90"/>
      <c r="RGN69" s="91"/>
      <c r="RGO69" s="90"/>
      <c r="RGP69" s="91"/>
      <c r="RGQ69" s="90"/>
      <c r="RGR69" s="91"/>
      <c r="RGS69" s="90"/>
      <c r="RGT69" s="91"/>
      <c r="RGU69" s="90"/>
      <c r="RGV69" s="91"/>
      <c r="RGW69" s="90"/>
      <c r="RGX69" s="91"/>
      <c r="RGY69" s="90"/>
      <c r="RGZ69" s="91"/>
      <c r="RHA69" s="90"/>
      <c r="RHB69" s="91"/>
      <c r="RHC69" s="90"/>
      <c r="RHD69" s="91"/>
      <c r="RHE69" s="90"/>
      <c r="RHF69" s="91"/>
      <c r="RHG69" s="90"/>
      <c r="RHH69" s="91"/>
      <c r="RHI69" s="90"/>
      <c r="RHJ69" s="91"/>
      <c r="RHK69" s="90"/>
      <c r="RHL69" s="91"/>
      <c r="RHM69" s="90"/>
      <c r="RHN69" s="91"/>
      <c r="RHO69" s="90"/>
      <c r="RHP69" s="91"/>
      <c r="RHQ69" s="90"/>
      <c r="RHR69" s="91"/>
      <c r="RHS69" s="90"/>
      <c r="RHT69" s="91"/>
      <c r="RHU69" s="90"/>
      <c r="RHV69" s="91"/>
      <c r="RHW69" s="90"/>
      <c r="RHX69" s="91"/>
      <c r="RHY69" s="90"/>
      <c r="RHZ69" s="91"/>
      <c r="RIA69" s="90"/>
      <c r="RIB69" s="91"/>
      <c r="RIC69" s="90"/>
      <c r="RID69" s="91"/>
      <c r="RIE69" s="90"/>
      <c r="RIF69" s="91"/>
      <c r="RIG69" s="90"/>
      <c r="RIH69" s="91"/>
      <c r="RII69" s="90"/>
      <c r="RIJ69" s="91"/>
      <c r="RIK69" s="90"/>
      <c r="RIL69" s="91"/>
      <c r="RIM69" s="90"/>
      <c r="RIN69" s="91"/>
      <c r="RIO69" s="90"/>
      <c r="RIP69" s="91"/>
      <c r="RIQ69" s="90"/>
      <c r="RIR69" s="91"/>
      <c r="RIS69" s="90"/>
      <c r="RIT69" s="91"/>
      <c r="RIU69" s="90"/>
      <c r="RIV69" s="91"/>
      <c r="RIW69" s="90"/>
      <c r="RIX69" s="91"/>
      <c r="RIY69" s="90"/>
      <c r="RIZ69" s="91"/>
      <c r="RJA69" s="90"/>
      <c r="RJB69" s="91"/>
      <c r="RJC69" s="90"/>
      <c r="RJD69" s="91"/>
      <c r="RJE69" s="90"/>
      <c r="RJF69" s="91"/>
      <c r="RJG69" s="90"/>
      <c r="RJH69" s="91"/>
      <c r="RJI69" s="90"/>
      <c r="RJJ69" s="91"/>
      <c r="RJK69" s="90"/>
      <c r="RJL69" s="91"/>
      <c r="RJM69" s="90"/>
      <c r="RJN69" s="91"/>
      <c r="RJO69" s="90"/>
      <c r="RJP69" s="91"/>
      <c r="RJQ69" s="90"/>
      <c r="RJR69" s="91"/>
      <c r="RJS69" s="90"/>
      <c r="RJT69" s="91"/>
      <c r="RJU69" s="90"/>
      <c r="RJV69" s="91"/>
      <c r="RJW69" s="90"/>
      <c r="RJX69" s="91"/>
      <c r="RJY69" s="90"/>
      <c r="RJZ69" s="91"/>
      <c r="RKA69" s="90"/>
      <c r="RKB69" s="91"/>
      <c r="RKC69" s="90"/>
      <c r="RKD69" s="91"/>
      <c r="RKE69" s="90"/>
      <c r="RKF69" s="91"/>
      <c r="RKG69" s="90"/>
      <c r="RKH69" s="91"/>
      <c r="RKI69" s="90"/>
      <c r="RKJ69" s="91"/>
      <c r="RKK69" s="90"/>
      <c r="RKL69" s="91"/>
      <c r="RKM69" s="90"/>
      <c r="RKN69" s="91"/>
      <c r="RKO69" s="90"/>
      <c r="RKP69" s="91"/>
      <c r="RKQ69" s="90"/>
      <c r="RKR69" s="91"/>
      <c r="RKS69" s="90"/>
      <c r="RKT69" s="91"/>
      <c r="RKU69" s="90"/>
      <c r="RKV69" s="91"/>
      <c r="RKW69" s="90"/>
      <c r="RKX69" s="91"/>
      <c r="RKY69" s="90"/>
      <c r="RKZ69" s="91"/>
      <c r="RLA69" s="90"/>
      <c r="RLB69" s="91"/>
      <c r="RLC69" s="90"/>
      <c r="RLD69" s="91"/>
      <c r="RLE69" s="90"/>
      <c r="RLF69" s="91"/>
      <c r="RLG69" s="90"/>
      <c r="RLH69" s="91"/>
      <c r="RLI69" s="90"/>
      <c r="RLJ69" s="91"/>
      <c r="RLK69" s="90"/>
      <c r="RLL69" s="91"/>
      <c r="RLM69" s="90"/>
      <c r="RLN69" s="91"/>
      <c r="RLO69" s="90"/>
      <c r="RLP69" s="91"/>
      <c r="RLQ69" s="90"/>
      <c r="RLR69" s="91"/>
      <c r="RLS69" s="90"/>
      <c r="RLT69" s="91"/>
      <c r="RLU69" s="90"/>
      <c r="RLV69" s="91"/>
      <c r="RLW69" s="90"/>
      <c r="RLX69" s="91"/>
      <c r="RLY69" s="90"/>
      <c r="RLZ69" s="91"/>
      <c r="RMA69" s="90"/>
      <c r="RMB69" s="91"/>
      <c r="RMC69" s="90"/>
      <c r="RMD69" s="91"/>
      <c r="RME69" s="90"/>
      <c r="RMF69" s="91"/>
      <c r="RMG69" s="90"/>
      <c r="RMH69" s="91"/>
      <c r="RMI69" s="90"/>
      <c r="RMJ69" s="91"/>
      <c r="RMK69" s="90"/>
      <c r="RML69" s="91"/>
      <c r="RMM69" s="90"/>
      <c r="RMN69" s="91"/>
      <c r="RMO69" s="90"/>
      <c r="RMP69" s="91"/>
      <c r="RMQ69" s="90"/>
      <c r="RMR69" s="91"/>
      <c r="RMS69" s="90"/>
      <c r="RMT69" s="91"/>
      <c r="RMU69" s="90"/>
      <c r="RMV69" s="91"/>
      <c r="RMW69" s="90"/>
      <c r="RMX69" s="91"/>
      <c r="RMY69" s="90"/>
      <c r="RMZ69" s="91"/>
      <c r="RNA69" s="90"/>
      <c r="RNB69" s="91"/>
      <c r="RNC69" s="90"/>
      <c r="RND69" s="91"/>
      <c r="RNE69" s="90"/>
      <c r="RNF69" s="91"/>
      <c r="RNG69" s="90"/>
      <c r="RNH69" s="91"/>
      <c r="RNI69" s="90"/>
      <c r="RNJ69" s="91"/>
      <c r="RNK69" s="90"/>
      <c r="RNL69" s="91"/>
      <c r="RNM69" s="90"/>
      <c r="RNN69" s="91"/>
      <c r="RNO69" s="90"/>
      <c r="RNP69" s="91"/>
      <c r="RNQ69" s="90"/>
      <c r="RNR69" s="91"/>
      <c r="RNS69" s="90"/>
      <c r="RNT69" s="91"/>
      <c r="RNU69" s="90"/>
      <c r="RNV69" s="91"/>
      <c r="RNW69" s="90"/>
      <c r="RNX69" s="91"/>
      <c r="RNY69" s="90"/>
      <c r="RNZ69" s="91"/>
      <c r="ROA69" s="90"/>
      <c r="ROB69" s="91"/>
      <c r="ROC69" s="90"/>
      <c r="ROD69" s="91"/>
      <c r="ROE69" s="90"/>
      <c r="ROF69" s="91"/>
      <c r="ROG69" s="90"/>
      <c r="ROH69" s="91"/>
      <c r="ROI69" s="90"/>
      <c r="ROJ69" s="91"/>
      <c r="ROK69" s="90"/>
      <c r="ROL69" s="91"/>
      <c r="ROM69" s="90"/>
      <c r="RON69" s="91"/>
      <c r="ROO69" s="90"/>
      <c r="ROP69" s="91"/>
      <c r="ROQ69" s="90"/>
      <c r="ROR69" s="91"/>
      <c r="ROS69" s="90"/>
      <c r="ROT69" s="91"/>
      <c r="ROU69" s="90"/>
      <c r="ROV69" s="91"/>
      <c r="ROW69" s="90"/>
      <c r="ROX69" s="91"/>
      <c r="ROY69" s="90"/>
      <c r="ROZ69" s="91"/>
      <c r="RPA69" s="90"/>
      <c r="RPB69" s="91"/>
      <c r="RPC69" s="90"/>
      <c r="RPD69" s="91"/>
      <c r="RPE69" s="90"/>
      <c r="RPF69" s="91"/>
      <c r="RPG69" s="90"/>
      <c r="RPH69" s="91"/>
      <c r="RPI69" s="90"/>
      <c r="RPJ69" s="91"/>
      <c r="RPK69" s="90"/>
      <c r="RPL69" s="91"/>
      <c r="RPM69" s="90"/>
      <c r="RPN69" s="91"/>
      <c r="RPO69" s="90"/>
      <c r="RPP69" s="91"/>
      <c r="RPQ69" s="90"/>
      <c r="RPR69" s="91"/>
      <c r="RPS69" s="90"/>
      <c r="RPT69" s="91"/>
      <c r="RPU69" s="90"/>
      <c r="RPV69" s="91"/>
      <c r="RPW69" s="90"/>
      <c r="RPX69" s="91"/>
      <c r="RPY69" s="90"/>
      <c r="RPZ69" s="91"/>
      <c r="RQA69" s="90"/>
      <c r="RQB69" s="91"/>
      <c r="RQC69" s="90"/>
      <c r="RQD69" s="91"/>
      <c r="RQE69" s="90"/>
      <c r="RQF69" s="91"/>
      <c r="RQG69" s="90"/>
      <c r="RQH69" s="91"/>
      <c r="RQI69" s="90"/>
      <c r="RQJ69" s="91"/>
      <c r="RQK69" s="90"/>
      <c r="RQL69" s="91"/>
      <c r="RQM69" s="90"/>
      <c r="RQN69" s="91"/>
      <c r="RQO69" s="90"/>
      <c r="RQP69" s="91"/>
      <c r="RQQ69" s="90"/>
      <c r="RQR69" s="91"/>
      <c r="RQS69" s="90"/>
      <c r="RQT69" s="91"/>
      <c r="RQU69" s="90"/>
      <c r="RQV69" s="91"/>
      <c r="RQW69" s="90"/>
      <c r="RQX69" s="91"/>
      <c r="RQY69" s="90"/>
      <c r="RQZ69" s="91"/>
      <c r="RRA69" s="90"/>
      <c r="RRB69" s="91"/>
      <c r="RRC69" s="90"/>
      <c r="RRD69" s="91"/>
      <c r="RRE69" s="90"/>
      <c r="RRF69" s="91"/>
      <c r="RRG69" s="90"/>
      <c r="RRH69" s="91"/>
      <c r="RRI69" s="90"/>
      <c r="RRJ69" s="91"/>
      <c r="RRK69" s="90"/>
      <c r="RRL69" s="91"/>
      <c r="RRM69" s="90"/>
      <c r="RRN69" s="91"/>
      <c r="RRO69" s="90"/>
      <c r="RRP69" s="91"/>
      <c r="RRQ69" s="90"/>
      <c r="RRR69" s="91"/>
      <c r="RRS69" s="90"/>
      <c r="RRT69" s="91"/>
      <c r="RRU69" s="90"/>
      <c r="RRV69" s="91"/>
      <c r="RRW69" s="90"/>
      <c r="RRX69" s="91"/>
      <c r="RRY69" s="90"/>
      <c r="RRZ69" s="91"/>
      <c r="RSA69" s="90"/>
      <c r="RSB69" s="91"/>
      <c r="RSC69" s="90"/>
      <c r="RSD69" s="91"/>
      <c r="RSE69" s="90"/>
      <c r="RSF69" s="91"/>
      <c r="RSG69" s="90"/>
      <c r="RSH69" s="91"/>
      <c r="RSI69" s="90"/>
      <c r="RSJ69" s="91"/>
      <c r="RSK69" s="90"/>
      <c r="RSL69" s="91"/>
      <c r="RSM69" s="90"/>
      <c r="RSN69" s="91"/>
      <c r="RSO69" s="90"/>
      <c r="RSP69" s="91"/>
      <c r="RSQ69" s="90"/>
      <c r="RSR69" s="91"/>
      <c r="RSS69" s="90"/>
      <c r="RST69" s="91"/>
      <c r="RSU69" s="90"/>
      <c r="RSV69" s="91"/>
      <c r="RSW69" s="90"/>
      <c r="RSX69" s="91"/>
      <c r="RSY69" s="90"/>
      <c r="RSZ69" s="91"/>
      <c r="RTA69" s="90"/>
      <c r="RTB69" s="91"/>
      <c r="RTC69" s="90"/>
      <c r="RTD69" s="91"/>
      <c r="RTE69" s="90"/>
      <c r="RTF69" s="91"/>
      <c r="RTG69" s="90"/>
      <c r="RTH69" s="91"/>
      <c r="RTI69" s="90"/>
      <c r="RTJ69" s="91"/>
      <c r="RTK69" s="90"/>
      <c r="RTL69" s="91"/>
      <c r="RTM69" s="90"/>
      <c r="RTN69" s="91"/>
      <c r="RTO69" s="90"/>
      <c r="RTP69" s="91"/>
      <c r="RTQ69" s="90"/>
      <c r="RTR69" s="91"/>
      <c r="RTS69" s="90"/>
      <c r="RTT69" s="91"/>
      <c r="RTU69" s="90"/>
      <c r="RTV69" s="91"/>
      <c r="RTW69" s="90"/>
      <c r="RTX69" s="91"/>
      <c r="RTY69" s="90"/>
      <c r="RTZ69" s="91"/>
      <c r="RUA69" s="90"/>
      <c r="RUB69" s="91"/>
      <c r="RUC69" s="90"/>
      <c r="RUD69" s="91"/>
      <c r="RUE69" s="90"/>
      <c r="RUF69" s="91"/>
      <c r="RUG69" s="90"/>
      <c r="RUH69" s="91"/>
      <c r="RUI69" s="90"/>
      <c r="RUJ69" s="91"/>
      <c r="RUK69" s="90"/>
      <c r="RUL69" s="91"/>
      <c r="RUM69" s="90"/>
      <c r="RUN69" s="91"/>
      <c r="RUO69" s="90"/>
      <c r="RUP69" s="91"/>
      <c r="RUQ69" s="90"/>
      <c r="RUR69" s="91"/>
      <c r="RUS69" s="90"/>
      <c r="RUT69" s="91"/>
      <c r="RUU69" s="90"/>
      <c r="RUV69" s="91"/>
      <c r="RUW69" s="90"/>
      <c r="RUX69" s="91"/>
      <c r="RUY69" s="90"/>
      <c r="RUZ69" s="91"/>
      <c r="RVA69" s="90"/>
      <c r="RVB69" s="91"/>
      <c r="RVC69" s="90"/>
      <c r="RVD69" s="91"/>
      <c r="RVE69" s="90"/>
      <c r="RVF69" s="91"/>
      <c r="RVG69" s="90"/>
      <c r="RVH69" s="91"/>
      <c r="RVI69" s="90"/>
      <c r="RVJ69" s="91"/>
      <c r="RVK69" s="90"/>
      <c r="RVL69" s="91"/>
      <c r="RVM69" s="90"/>
      <c r="RVN69" s="91"/>
      <c r="RVO69" s="90"/>
      <c r="RVP69" s="91"/>
      <c r="RVQ69" s="90"/>
      <c r="RVR69" s="91"/>
      <c r="RVS69" s="90"/>
      <c r="RVT69" s="91"/>
      <c r="RVU69" s="90"/>
      <c r="RVV69" s="91"/>
      <c r="RVW69" s="90"/>
      <c r="RVX69" s="91"/>
      <c r="RVY69" s="90"/>
      <c r="RVZ69" s="91"/>
      <c r="RWA69" s="90"/>
      <c r="RWB69" s="91"/>
      <c r="RWC69" s="90"/>
      <c r="RWD69" s="91"/>
      <c r="RWE69" s="90"/>
      <c r="RWF69" s="91"/>
      <c r="RWG69" s="90"/>
      <c r="RWH69" s="91"/>
      <c r="RWI69" s="90"/>
      <c r="RWJ69" s="91"/>
      <c r="RWK69" s="90"/>
      <c r="RWL69" s="91"/>
      <c r="RWM69" s="90"/>
      <c r="RWN69" s="91"/>
      <c r="RWO69" s="90"/>
      <c r="RWP69" s="91"/>
      <c r="RWQ69" s="90"/>
      <c r="RWR69" s="91"/>
      <c r="RWS69" s="90"/>
      <c r="RWT69" s="91"/>
      <c r="RWU69" s="90"/>
      <c r="RWV69" s="91"/>
      <c r="RWW69" s="90"/>
      <c r="RWX69" s="91"/>
      <c r="RWY69" s="90"/>
      <c r="RWZ69" s="91"/>
      <c r="RXA69" s="90"/>
      <c r="RXB69" s="91"/>
      <c r="RXC69" s="90"/>
      <c r="RXD69" s="91"/>
      <c r="RXE69" s="90"/>
      <c r="RXF69" s="91"/>
      <c r="RXG69" s="90"/>
      <c r="RXH69" s="91"/>
      <c r="RXI69" s="90"/>
      <c r="RXJ69" s="91"/>
      <c r="RXK69" s="90"/>
      <c r="RXL69" s="91"/>
      <c r="RXM69" s="90"/>
      <c r="RXN69" s="91"/>
      <c r="RXO69" s="90"/>
      <c r="RXP69" s="91"/>
      <c r="RXQ69" s="90"/>
      <c r="RXR69" s="91"/>
      <c r="RXS69" s="90"/>
      <c r="RXT69" s="91"/>
      <c r="RXU69" s="90"/>
      <c r="RXV69" s="91"/>
      <c r="RXW69" s="90"/>
      <c r="RXX69" s="91"/>
      <c r="RXY69" s="90"/>
      <c r="RXZ69" s="91"/>
      <c r="RYA69" s="90"/>
      <c r="RYB69" s="91"/>
      <c r="RYC69" s="90"/>
      <c r="RYD69" s="91"/>
      <c r="RYE69" s="90"/>
      <c r="RYF69" s="91"/>
      <c r="RYG69" s="90"/>
      <c r="RYH69" s="91"/>
      <c r="RYI69" s="90"/>
      <c r="RYJ69" s="91"/>
      <c r="RYK69" s="90"/>
      <c r="RYL69" s="91"/>
      <c r="RYM69" s="90"/>
      <c r="RYN69" s="91"/>
      <c r="RYO69" s="90"/>
      <c r="RYP69" s="91"/>
      <c r="RYQ69" s="90"/>
      <c r="RYR69" s="91"/>
      <c r="RYS69" s="90"/>
      <c r="RYT69" s="91"/>
      <c r="RYU69" s="90"/>
      <c r="RYV69" s="91"/>
      <c r="RYW69" s="90"/>
      <c r="RYX69" s="91"/>
      <c r="RYY69" s="90"/>
      <c r="RYZ69" s="91"/>
      <c r="RZA69" s="90"/>
      <c r="RZB69" s="91"/>
      <c r="RZC69" s="90"/>
      <c r="RZD69" s="91"/>
      <c r="RZE69" s="90"/>
      <c r="RZF69" s="91"/>
      <c r="RZG69" s="90"/>
      <c r="RZH69" s="91"/>
      <c r="RZI69" s="90"/>
      <c r="RZJ69" s="91"/>
      <c r="RZK69" s="90"/>
      <c r="RZL69" s="91"/>
      <c r="RZM69" s="90"/>
      <c r="RZN69" s="91"/>
      <c r="RZO69" s="90"/>
      <c r="RZP69" s="91"/>
      <c r="RZQ69" s="90"/>
      <c r="RZR69" s="91"/>
      <c r="RZS69" s="90"/>
      <c r="RZT69" s="91"/>
      <c r="RZU69" s="90"/>
      <c r="RZV69" s="91"/>
      <c r="RZW69" s="90"/>
      <c r="RZX69" s="91"/>
      <c r="RZY69" s="90"/>
      <c r="RZZ69" s="91"/>
      <c r="SAA69" s="90"/>
      <c r="SAB69" s="91"/>
      <c r="SAC69" s="90"/>
      <c r="SAD69" s="91"/>
      <c r="SAE69" s="90"/>
      <c r="SAF69" s="91"/>
      <c r="SAG69" s="90"/>
      <c r="SAH69" s="91"/>
      <c r="SAI69" s="90"/>
      <c r="SAJ69" s="91"/>
      <c r="SAK69" s="90"/>
      <c r="SAL69" s="91"/>
      <c r="SAM69" s="90"/>
      <c r="SAN69" s="91"/>
      <c r="SAO69" s="90"/>
      <c r="SAP69" s="91"/>
      <c r="SAQ69" s="90"/>
      <c r="SAR69" s="91"/>
      <c r="SAS69" s="90"/>
      <c r="SAT69" s="91"/>
      <c r="SAU69" s="90"/>
      <c r="SAV69" s="91"/>
      <c r="SAW69" s="90"/>
      <c r="SAX69" s="91"/>
      <c r="SAY69" s="90"/>
      <c r="SAZ69" s="91"/>
      <c r="SBA69" s="90"/>
      <c r="SBB69" s="91"/>
      <c r="SBC69" s="90"/>
      <c r="SBD69" s="91"/>
      <c r="SBE69" s="90"/>
      <c r="SBF69" s="91"/>
      <c r="SBG69" s="90"/>
      <c r="SBH69" s="91"/>
      <c r="SBI69" s="90"/>
      <c r="SBJ69" s="91"/>
      <c r="SBK69" s="90"/>
      <c r="SBL69" s="91"/>
      <c r="SBM69" s="90"/>
      <c r="SBN69" s="91"/>
      <c r="SBO69" s="90"/>
      <c r="SBP69" s="91"/>
      <c r="SBQ69" s="90"/>
      <c r="SBR69" s="91"/>
      <c r="SBS69" s="90"/>
      <c r="SBT69" s="91"/>
      <c r="SBU69" s="90"/>
      <c r="SBV69" s="91"/>
      <c r="SBW69" s="90"/>
      <c r="SBX69" s="91"/>
      <c r="SBY69" s="90"/>
      <c r="SBZ69" s="91"/>
      <c r="SCA69" s="90"/>
      <c r="SCB69" s="91"/>
      <c r="SCC69" s="90"/>
      <c r="SCD69" s="91"/>
      <c r="SCE69" s="90"/>
      <c r="SCF69" s="91"/>
      <c r="SCG69" s="90"/>
      <c r="SCH69" s="91"/>
      <c r="SCI69" s="90"/>
      <c r="SCJ69" s="91"/>
      <c r="SCK69" s="90"/>
      <c r="SCL69" s="91"/>
      <c r="SCM69" s="90"/>
      <c r="SCN69" s="91"/>
      <c r="SCO69" s="90"/>
      <c r="SCP69" s="91"/>
      <c r="SCQ69" s="90"/>
      <c r="SCR69" s="91"/>
      <c r="SCS69" s="90"/>
      <c r="SCT69" s="91"/>
      <c r="SCU69" s="90"/>
      <c r="SCV69" s="91"/>
      <c r="SCW69" s="90"/>
      <c r="SCX69" s="91"/>
      <c r="SCY69" s="90"/>
      <c r="SCZ69" s="91"/>
      <c r="SDA69" s="90"/>
      <c r="SDB69" s="91"/>
      <c r="SDC69" s="90"/>
      <c r="SDD69" s="91"/>
      <c r="SDE69" s="90"/>
      <c r="SDF69" s="91"/>
      <c r="SDG69" s="90"/>
      <c r="SDH69" s="91"/>
      <c r="SDI69" s="90"/>
      <c r="SDJ69" s="91"/>
      <c r="SDK69" s="90"/>
      <c r="SDL69" s="91"/>
      <c r="SDM69" s="90"/>
      <c r="SDN69" s="91"/>
      <c r="SDO69" s="90"/>
      <c r="SDP69" s="91"/>
      <c r="SDQ69" s="90"/>
      <c r="SDR69" s="91"/>
      <c r="SDS69" s="90"/>
      <c r="SDT69" s="91"/>
      <c r="SDU69" s="90"/>
      <c r="SDV69" s="91"/>
      <c r="SDW69" s="90"/>
      <c r="SDX69" s="91"/>
      <c r="SDY69" s="90"/>
      <c r="SDZ69" s="91"/>
      <c r="SEA69" s="90"/>
      <c r="SEB69" s="91"/>
      <c r="SEC69" s="90"/>
      <c r="SED69" s="91"/>
      <c r="SEE69" s="90"/>
      <c r="SEF69" s="91"/>
      <c r="SEG69" s="90"/>
      <c r="SEH69" s="91"/>
      <c r="SEI69" s="90"/>
      <c r="SEJ69" s="91"/>
      <c r="SEK69" s="90"/>
      <c r="SEL69" s="91"/>
      <c r="SEM69" s="90"/>
      <c r="SEN69" s="91"/>
      <c r="SEO69" s="90"/>
      <c r="SEP69" s="91"/>
      <c r="SEQ69" s="90"/>
      <c r="SER69" s="91"/>
      <c r="SES69" s="90"/>
      <c r="SET69" s="91"/>
      <c r="SEU69" s="90"/>
      <c r="SEV69" s="91"/>
      <c r="SEW69" s="90"/>
      <c r="SEX69" s="91"/>
      <c r="SEY69" s="90"/>
      <c r="SEZ69" s="91"/>
      <c r="SFA69" s="90"/>
      <c r="SFB69" s="91"/>
      <c r="SFC69" s="90"/>
      <c r="SFD69" s="91"/>
      <c r="SFE69" s="90"/>
      <c r="SFF69" s="91"/>
      <c r="SFG69" s="90"/>
      <c r="SFH69" s="91"/>
      <c r="SFI69" s="90"/>
      <c r="SFJ69" s="91"/>
      <c r="SFK69" s="90"/>
      <c r="SFL69" s="91"/>
      <c r="SFM69" s="90"/>
      <c r="SFN69" s="91"/>
      <c r="SFO69" s="90"/>
      <c r="SFP69" s="91"/>
      <c r="SFQ69" s="90"/>
      <c r="SFR69" s="91"/>
      <c r="SFS69" s="90"/>
      <c r="SFT69" s="91"/>
      <c r="SFU69" s="90"/>
      <c r="SFV69" s="91"/>
      <c r="SFW69" s="90"/>
      <c r="SFX69" s="91"/>
      <c r="SFY69" s="90"/>
      <c r="SFZ69" s="91"/>
      <c r="SGA69" s="90"/>
      <c r="SGB69" s="91"/>
      <c r="SGC69" s="90"/>
      <c r="SGD69" s="91"/>
      <c r="SGE69" s="90"/>
      <c r="SGF69" s="91"/>
      <c r="SGG69" s="90"/>
      <c r="SGH69" s="91"/>
      <c r="SGI69" s="90"/>
      <c r="SGJ69" s="91"/>
      <c r="SGK69" s="90"/>
      <c r="SGL69" s="91"/>
      <c r="SGM69" s="90"/>
      <c r="SGN69" s="91"/>
      <c r="SGO69" s="90"/>
      <c r="SGP69" s="91"/>
      <c r="SGQ69" s="90"/>
      <c r="SGR69" s="91"/>
      <c r="SGS69" s="90"/>
      <c r="SGT69" s="91"/>
      <c r="SGU69" s="90"/>
      <c r="SGV69" s="91"/>
      <c r="SGW69" s="90"/>
      <c r="SGX69" s="91"/>
      <c r="SGY69" s="90"/>
      <c r="SGZ69" s="91"/>
      <c r="SHA69" s="90"/>
      <c r="SHB69" s="91"/>
      <c r="SHC69" s="90"/>
      <c r="SHD69" s="91"/>
      <c r="SHE69" s="90"/>
      <c r="SHF69" s="91"/>
      <c r="SHG69" s="90"/>
      <c r="SHH69" s="91"/>
      <c r="SHI69" s="90"/>
      <c r="SHJ69" s="91"/>
      <c r="SHK69" s="90"/>
      <c r="SHL69" s="91"/>
      <c r="SHM69" s="90"/>
      <c r="SHN69" s="91"/>
      <c r="SHO69" s="90"/>
      <c r="SHP69" s="91"/>
      <c r="SHQ69" s="90"/>
      <c r="SHR69" s="91"/>
      <c r="SHS69" s="90"/>
      <c r="SHT69" s="91"/>
      <c r="SHU69" s="90"/>
      <c r="SHV69" s="91"/>
      <c r="SHW69" s="90"/>
      <c r="SHX69" s="91"/>
      <c r="SHY69" s="90"/>
      <c r="SHZ69" s="91"/>
      <c r="SIA69" s="90"/>
      <c r="SIB69" s="91"/>
      <c r="SIC69" s="90"/>
      <c r="SID69" s="91"/>
      <c r="SIE69" s="90"/>
      <c r="SIF69" s="91"/>
      <c r="SIG69" s="90"/>
      <c r="SIH69" s="91"/>
      <c r="SII69" s="90"/>
      <c r="SIJ69" s="91"/>
      <c r="SIK69" s="90"/>
      <c r="SIL69" s="91"/>
      <c r="SIM69" s="90"/>
      <c r="SIN69" s="91"/>
      <c r="SIO69" s="90"/>
      <c r="SIP69" s="91"/>
      <c r="SIQ69" s="90"/>
      <c r="SIR69" s="91"/>
      <c r="SIS69" s="90"/>
      <c r="SIT69" s="91"/>
      <c r="SIU69" s="90"/>
      <c r="SIV69" s="91"/>
      <c r="SIW69" s="90"/>
      <c r="SIX69" s="91"/>
      <c r="SIY69" s="90"/>
      <c r="SIZ69" s="91"/>
      <c r="SJA69" s="90"/>
      <c r="SJB69" s="91"/>
      <c r="SJC69" s="90"/>
      <c r="SJD69" s="91"/>
      <c r="SJE69" s="90"/>
      <c r="SJF69" s="91"/>
      <c r="SJG69" s="90"/>
      <c r="SJH69" s="91"/>
      <c r="SJI69" s="90"/>
      <c r="SJJ69" s="91"/>
      <c r="SJK69" s="90"/>
      <c r="SJL69" s="91"/>
      <c r="SJM69" s="90"/>
      <c r="SJN69" s="91"/>
      <c r="SJO69" s="90"/>
      <c r="SJP69" s="91"/>
      <c r="SJQ69" s="90"/>
      <c r="SJR69" s="91"/>
      <c r="SJS69" s="90"/>
      <c r="SJT69" s="91"/>
      <c r="SJU69" s="90"/>
      <c r="SJV69" s="91"/>
      <c r="SJW69" s="90"/>
      <c r="SJX69" s="91"/>
      <c r="SJY69" s="90"/>
      <c r="SJZ69" s="91"/>
      <c r="SKA69" s="90"/>
      <c r="SKB69" s="91"/>
      <c r="SKC69" s="90"/>
      <c r="SKD69" s="91"/>
      <c r="SKE69" s="90"/>
      <c r="SKF69" s="91"/>
      <c r="SKG69" s="90"/>
      <c r="SKH69" s="91"/>
      <c r="SKI69" s="90"/>
      <c r="SKJ69" s="91"/>
      <c r="SKK69" s="90"/>
      <c r="SKL69" s="91"/>
      <c r="SKM69" s="90"/>
      <c r="SKN69" s="91"/>
      <c r="SKO69" s="90"/>
      <c r="SKP69" s="91"/>
      <c r="SKQ69" s="90"/>
      <c r="SKR69" s="91"/>
      <c r="SKS69" s="90"/>
      <c r="SKT69" s="91"/>
      <c r="SKU69" s="90"/>
      <c r="SKV69" s="91"/>
      <c r="SKW69" s="90"/>
      <c r="SKX69" s="91"/>
      <c r="SKY69" s="90"/>
      <c r="SKZ69" s="91"/>
      <c r="SLA69" s="90"/>
      <c r="SLB69" s="91"/>
      <c r="SLC69" s="90"/>
      <c r="SLD69" s="91"/>
      <c r="SLE69" s="90"/>
      <c r="SLF69" s="91"/>
      <c r="SLG69" s="90"/>
      <c r="SLH69" s="91"/>
      <c r="SLI69" s="90"/>
      <c r="SLJ69" s="91"/>
      <c r="SLK69" s="90"/>
      <c r="SLL69" s="91"/>
      <c r="SLM69" s="90"/>
      <c r="SLN69" s="91"/>
      <c r="SLO69" s="90"/>
      <c r="SLP69" s="91"/>
      <c r="SLQ69" s="90"/>
      <c r="SLR69" s="91"/>
      <c r="SLS69" s="90"/>
      <c r="SLT69" s="91"/>
      <c r="SLU69" s="90"/>
      <c r="SLV69" s="91"/>
      <c r="SLW69" s="90"/>
      <c r="SLX69" s="91"/>
      <c r="SLY69" s="90"/>
      <c r="SLZ69" s="91"/>
      <c r="SMA69" s="90"/>
      <c r="SMB69" s="91"/>
      <c r="SMC69" s="90"/>
      <c r="SMD69" s="91"/>
      <c r="SME69" s="90"/>
      <c r="SMF69" s="91"/>
      <c r="SMG69" s="90"/>
      <c r="SMH69" s="91"/>
      <c r="SMI69" s="90"/>
      <c r="SMJ69" s="91"/>
      <c r="SMK69" s="90"/>
      <c r="SML69" s="91"/>
      <c r="SMM69" s="90"/>
      <c r="SMN69" s="91"/>
      <c r="SMO69" s="90"/>
      <c r="SMP69" s="91"/>
      <c r="SMQ69" s="90"/>
      <c r="SMR69" s="91"/>
      <c r="SMS69" s="90"/>
      <c r="SMT69" s="91"/>
      <c r="SMU69" s="90"/>
      <c r="SMV69" s="91"/>
      <c r="SMW69" s="90"/>
      <c r="SMX69" s="91"/>
      <c r="SMY69" s="90"/>
      <c r="SMZ69" s="91"/>
      <c r="SNA69" s="90"/>
      <c r="SNB69" s="91"/>
      <c r="SNC69" s="90"/>
      <c r="SND69" s="91"/>
      <c r="SNE69" s="90"/>
      <c r="SNF69" s="91"/>
      <c r="SNG69" s="90"/>
      <c r="SNH69" s="91"/>
      <c r="SNI69" s="90"/>
      <c r="SNJ69" s="91"/>
      <c r="SNK69" s="90"/>
      <c r="SNL69" s="91"/>
      <c r="SNM69" s="90"/>
      <c r="SNN69" s="91"/>
      <c r="SNO69" s="90"/>
      <c r="SNP69" s="91"/>
      <c r="SNQ69" s="90"/>
      <c r="SNR69" s="91"/>
      <c r="SNS69" s="90"/>
      <c r="SNT69" s="91"/>
      <c r="SNU69" s="90"/>
      <c r="SNV69" s="91"/>
      <c r="SNW69" s="90"/>
      <c r="SNX69" s="91"/>
      <c r="SNY69" s="90"/>
      <c r="SNZ69" s="91"/>
      <c r="SOA69" s="90"/>
      <c r="SOB69" s="91"/>
      <c r="SOC69" s="90"/>
      <c r="SOD69" s="91"/>
      <c r="SOE69" s="90"/>
      <c r="SOF69" s="91"/>
      <c r="SOG69" s="90"/>
      <c r="SOH69" s="91"/>
      <c r="SOI69" s="90"/>
      <c r="SOJ69" s="91"/>
      <c r="SOK69" s="90"/>
      <c r="SOL69" s="91"/>
      <c r="SOM69" s="90"/>
      <c r="SON69" s="91"/>
      <c r="SOO69" s="90"/>
      <c r="SOP69" s="91"/>
      <c r="SOQ69" s="90"/>
      <c r="SOR69" s="91"/>
      <c r="SOS69" s="90"/>
      <c r="SOT69" s="91"/>
      <c r="SOU69" s="90"/>
      <c r="SOV69" s="91"/>
      <c r="SOW69" s="90"/>
      <c r="SOX69" s="91"/>
      <c r="SOY69" s="90"/>
      <c r="SOZ69" s="91"/>
      <c r="SPA69" s="90"/>
      <c r="SPB69" s="91"/>
      <c r="SPC69" s="90"/>
      <c r="SPD69" s="91"/>
      <c r="SPE69" s="90"/>
      <c r="SPF69" s="91"/>
      <c r="SPG69" s="90"/>
      <c r="SPH69" s="91"/>
      <c r="SPI69" s="90"/>
      <c r="SPJ69" s="91"/>
      <c r="SPK69" s="90"/>
      <c r="SPL69" s="91"/>
      <c r="SPM69" s="90"/>
      <c r="SPN69" s="91"/>
      <c r="SPO69" s="90"/>
      <c r="SPP69" s="91"/>
      <c r="SPQ69" s="90"/>
      <c r="SPR69" s="91"/>
      <c r="SPS69" s="90"/>
      <c r="SPT69" s="91"/>
      <c r="SPU69" s="90"/>
      <c r="SPV69" s="91"/>
      <c r="SPW69" s="90"/>
      <c r="SPX69" s="91"/>
      <c r="SPY69" s="90"/>
      <c r="SPZ69" s="91"/>
      <c r="SQA69" s="90"/>
      <c r="SQB69" s="91"/>
      <c r="SQC69" s="90"/>
      <c r="SQD69" s="91"/>
      <c r="SQE69" s="90"/>
      <c r="SQF69" s="91"/>
      <c r="SQG69" s="90"/>
      <c r="SQH69" s="91"/>
      <c r="SQI69" s="90"/>
      <c r="SQJ69" s="91"/>
      <c r="SQK69" s="90"/>
      <c r="SQL69" s="91"/>
      <c r="SQM69" s="90"/>
      <c r="SQN69" s="91"/>
      <c r="SQO69" s="90"/>
      <c r="SQP69" s="91"/>
      <c r="SQQ69" s="90"/>
      <c r="SQR69" s="91"/>
      <c r="SQS69" s="90"/>
      <c r="SQT69" s="91"/>
      <c r="SQU69" s="90"/>
      <c r="SQV69" s="91"/>
      <c r="SQW69" s="90"/>
      <c r="SQX69" s="91"/>
      <c r="SQY69" s="90"/>
      <c r="SQZ69" s="91"/>
      <c r="SRA69" s="90"/>
      <c r="SRB69" s="91"/>
      <c r="SRC69" s="90"/>
      <c r="SRD69" s="91"/>
      <c r="SRE69" s="90"/>
      <c r="SRF69" s="91"/>
      <c r="SRG69" s="90"/>
      <c r="SRH69" s="91"/>
      <c r="SRI69" s="90"/>
      <c r="SRJ69" s="91"/>
      <c r="SRK69" s="90"/>
      <c r="SRL69" s="91"/>
      <c r="SRM69" s="90"/>
      <c r="SRN69" s="91"/>
      <c r="SRO69" s="90"/>
      <c r="SRP69" s="91"/>
      <c r="SRQ69" s="90"/>
      <c r="SRR69" s="91"/>
      <c r="SRS69" s="90"/>
      <c r="SRT69" s="91"/>
      <c r="SRU69" s="90"/>
      <c r="SRV69" s="91"/>
      <c r="SRW69" s="90"/>
      <c r="SRX69" s="91"/>
      <c r="SRY69" s="90"/>
      <c r="SRZ69" s="91"/>
      <c r="SSA69" s="90"/>
      <c r="SSB69" s="91"/>
      <c r="SSC69" s="90"/>
      <c r="SSD69" s="91"/>
      <c r="SSE69" s="90"/>
      <c r="SSF69" s="91"/>
      <c r="SSG69" s="90"/>
      <c r="SSH69" s="91"/>
      <c r="SSI69" s="90"/>
      <c r="SSJ69" s="91"/>
      <c r="SSK69" s="90"/>
      <c r="SSL69" s="91"/>
      <c r="SSM69" s="90"/>
      <c r="SSN69" s="91"/>
      <c r="SSO69" s="90"/>
      <c r="SSP69" s="91"/>
      <c r="SSQ69" s="90"/>
      <c r="SSR69" s="91"/>
      <c r="SSS69" s="90"/>
      <c r="SST69" s="91"/>
      <c r="SSU69" s="90"/>
      <c r="SSV69" s="91"/>
      <c r="SSW69" s="90"/>
      <c r="SSX69" s="91"/>
      <c r="SSY69" s="90"/>
      <c r="SSZ69" s="91"/>
      <c r="STA69" s="90"/>
      <c r="STB69" s="91"/>
      <c r="STC69" s="90"/>
      <c r="STD69" s="91"/>
      <c r="STE69" s="90"/>
      <c r="STF69" s="91"/>
      <c r="STG69" s="90"/>
      <c r="STH69" s="91"/>
      <c r="STI69" s="90"/>
      <c r="STJ69" s="91"/>
      <c r="STK69" s="90"/>
      <c r="STL69" s="91"/>
      <c r="STM69" s="90"/>
      <c r="STN69" s="91"/>
      <c r="STO69" s="90"/>
      <c r="STP69" s="91"/>
      <c r="STQ69" s="90"/>
      <c r="STR69" s="91"/>
      <c r="STS69" s="90"/>
      <c r="STT69" s="91"/>
      <c r="STU69" s="90"/>
      <c r="STV69" s="91"/>
      <c r="STW69" s="90"/>
      <c r="STX69" s="91"/>
      <c r="STY69" s="90"/>
      <c r="STZ69" s="91"/>
      <c r="SUA69" s="90"/>
      <c r="SUB69" s="91"/>
      <c r="SUC69" s="90"/>
      <c r="SUD69" s="91"/>
      <c r="SUE69" s="90"/>
      <c r="SUF69" s="91"/>
      <c r="SUG69" s="90"/>
      <c r="SUH69" s="91"/>
      <c r="SUI69" s="90"/>
      <c r="SUJ69" s="91"/>
      <c r="SUK69" s="90"/>
      <c r="SUL69" s="91"/>
      <c r="SUM69" s="90"/>
      <c r="SUN69" s="91"/>
      <c r="SUO69" s="90"/>
      <c r="SUP69" s="91"/>
      <c r="SUQ69" s="90"/>
      <c r="SUR69" s="91"/>
      <c r="SUS69" s="90"/>
      <c r="SUT69" s="91"/>
      <c r="SUU69" s="90"/>
      <c r="SUV69" s="91"/>
      <c r="SUW69" s="90"/>
      <c r="SUX69" s="91"/>
      <c r="SUY69" s="90"/>
      <c r="SUZ69" s="91"/>
      <c r="SVA69" s="90"/>
      <c r="SVB69" s="91"/>
      <c r="SVC69" s="90"/>
      <c r="SVD69" s="91"/>
      <c r="SVE69" s="90"/>
      <c r="SVF69" s="91"/>
      <c r="SVG69" s="90"/>
      <c r="SVH69" s="91"/>
      <c r="SVI69" s="90"/>
      <c r="SVJ69" s="91"/>
      <c r="SVK69" s="90"/>
      <c r="SVL69" s="91"/>
      <c r="SVM69" s="90"/>
      <c r="SVN69" s="91"/>
      <c r="SVO69" s="90"/>
      <c r="SVP69" s="91"/>
      <c r="SVQ69" s="90"/>
      <c r="SVR69" s="91"/>
      <c r="SVS69" s="90"/>
      <c r="SVT69" s="91"/>
      <c r="SVU69" s="90"/>
      <c r="SVV69" s="91"/>
      <c r="SVW69" s="90"/>
      <c r="SVX69" s="91"/>
      <c r="SVY69" s="90"/>
      <c r="SVZ69" s="91"/>
      <c r="SWA69" s="90"/>
      <c r="SWB69" s="91"/>
      <c r="SWC69" s="90"/>
      <c r="SWD69" s="91"/>
      <c r="SWE69" s="90"/>
      <c r="SWF69" s="91"/>
      <c r="SWG69" s="90"/>
      <c r="SWH69" s="91"/>
      <c r="SWI69" s="90"/>
      <c r="SWJ69" s="91"/>
      <c r="SWK69" s="90"/>
      <c r="SWL69" s="91"/>
      <c r="SWM69" s="90"/>
      <c r="SWN69" s="91"/>
      <c r="SWO69" s="90"/>
      <c r="SWP69" s="91"/>
      <c r="SWQ69" s="90"/>
      <c r="SWR69" s="91"/>
      <c r="SWS69" s="90"/>
      <c r="SWT69" s="91"/>
      <c r="SWU69" s="90"/>
      <c r="SWV69" s="91"/>
      <c r="SWW69" s="90"/>
      <c r="SWX69" s="91"/>
      <c r="SWY69" s="90"/>
      <c r="SWZ69" s="91"/>
      <c r="SXA69" s="90"/>
      <c r="SXB69" s="91"/>
      <c r="SXC69" s="90"/>
      <c r="SXD69" s="91"/>
      <c r="SXE69" s="90"/>
      <c r="SXF69" s="91"/>
      <c r="SXG69" s="90"/>
      <c r="SXH69" s="91"/>
      <c r="SXI69" s="90"/>
      <c r="SXJ69" s="91"/>
      <c r="SXK69" s="90"/>
      <c r="SXL69" s="91"/>
      <c r="SXM69" s="90"/>
      <c r="SXN69" s="91"/>
      <c r="SXO69" s="90"/>
      <c r="SXP69" s="91"/>
      <c r="SXQ69" s="90"/>
      <c r="SXR69" s="91"/>
      <c r="SXS69" s="90"/>
      <c r="SXT69" s="91"/>
      <c r="SXU69" s="90"/>
      <c r="SXV69" s="91"/>
      <c r="SXW69" s="90"/>
      <c r="SXX69" s="91"/>
      <c r="SXY69" s="90"/>
      <c r="SXZ69" s="91"/>
      <c r="SYA69" s="90"/>
      <c r="SYB69" s="91"/>
      <c r="SYC69" s="90"/>
      <c r="SYD69" s="91"/>
      <c r="SYE69" s="90"/>
      <c r="SYF69" s="91"/>
      <c r="SYG69" s="90"/>
      <c r="SYH69" s="91"/>
      <c r="SYI69" s="90"/>
      <c r="SYJ69" s="91"/>
      <c r="SYK69" s="90"/>
      <c r="SYL69" s="91"/>
      <c r="SYM69" s="90"/>
      <c r="SYN69" s="91"/>
      <c r="SYO69" s="90"/>
      <c r="SYP69" s="91"/>
      <c r="SYQ69" s="90"/>
      <c r="SYR69" s="91"/>
      <c r="SYS69" s="90"/>
      <c r="SYT69" s="91"/>
      <c r="SYU69" s="90"/>
      <c r="SYV69" s="91"/>
      <c r="SYW69" s="90"/>
      <c r="SYX69" s="91"/>
      <c r="SYY69" s="90"/>
      <c r="SYZ69" s="91"/>
      <c r="SZA69" s="90"/>
      <c r="SZB69" s="91"/>
      <c r="SZC69" s="90"/>
      <c r="SZD69" s="91"/>
      <c r="SZE69" s="90"/>
      <c r="SZF69" s="91"/>
      <c r="SZG69" s="90"/>
      <c r="SZH69" s="91"/>
      <c r="SZI69" s="90"/>
      <c r="SZJ69" s="91"/>
      <c r="SZK69" s="90"/>
      <c r="SZL69" s="91"/>
      <c r="SZM69" s="90"/>
      <c r="SZN69" s="91"/>
      <c r="SZO69" s="90"/>
      <c r="SZP69" s="91"/>
      <c r="SZQ69" s="90"/>
      <c r="SZR69" s="91"/>
      <c r="SZS69" s="90"/>
      <c r="SZT69" s="91"/>
      <c r="SZU69" s="90"/>
      <c r="SZV69" s="91"/>
      <c r="SZW69" s="90"/>
      <c r="SZX69" s="91"/>
      <c r="SZY69" s="90"/>
      <c r="SZZ69" s="91"/>
      <c r="TAA69" s="90"/>
      <c r="TAB69" s="91"/>
      <c r="TAC69" s="90"/>
      <c r="TAD69" s="91"/>
      <c r="TAE69" s="90"/>
      <c r="TAF69" s="91"/>
      <c r="TAG69" s="90"/>
      <c r="TAH69" s="91"/>
      <c r="TAI69" s="90"/>
      <c r="TAJ69" s="91"/>
      <c r="TAK69" s="90"/>
      <c r="TAL69" s="91"/>
      <c r="TAM69" s="90"/>
      <c r="TAN69" s="91"/>
      <c r="TAO69" s="90"/>
      <c r="TAP69" s="91"/>
      <c r="TAQ69" s="90"/>
      <c r="TAR69" s="91"/>
      <c r="TAS69" s="90"/>
      <c r="TAT69" s="91"/>
      <c r="TAU69" s="90"/>
      <c r="TAV69" s="91"/>
      <c r="TAW69" s="90"/>
      <c r="TAX69" s="91"/>
      <c r="TAY69" s="90"/>
      <c r="TAZ69" s="91"/>
      <c r="TBA69" s="90"/>
      <c r="TBB69" s="91"/>
      <c r="TBC69" s="90"/>
      <c r="TBD69" s="91"/>
      <c r="TBE69" s="90"/>
      <c r="TBF69" s="91"/>
      <c r="TBG69" s="90"/>
      <c r="TBH69" s="91"/>
      <c r="TBI69" s="90"/>
      <c r="TBJ69" s="91"/>
      <c r="TBK69" s="90"/>
      <c r="TBL69" s="91"/>
      <c r="TBM69" s="90"/>
      <c r="TBN69" s="91"/>
      <c r="TBO69" s="90"/>
      <c r="TBP69" s="91"/>
      <c r="TBQ69" s="90"/>
      <c r="TBR69" s="91"/>
      <c r="TBS69" s="90"/>
      <c r="TBT69" s="91"/>
      <c r="TBU69" s="90"/>
      <c r="TBV69" s="91"/>
      <c r="TBW69" s="90"/>
      <c r="TBX69" s="91"/>
      <c r="TBY69" s="90"/>
      <c r="TBZ69" s="91"/>
      <c r="TCA69" s="90"/>
      <c r="TCB69" s="91"/>
      <c r="TCC69" s="90"/>
      <c r="TCD69" s="91"/>
      <c r="TCE69" s="90"/>
      <c r="TCF69" s="91"/>
      <c r="TCG69" s="90"/>
      <c r="TCH69" s="91"/>
      <c r="TCI69" s="90"/>
      <c r="TCJ69" s="91"/>
      <c r="TCK69" s="90"/>
      <c r="TCL69" s="91"/>
      <c r="TCM69" s="90"/>
      <c r="TCN69" s="91"/>
      <c r="TCO69" s="90"/>
      <c r="TCP69" s="91"/>
      <c r="TCQ69" s="90"/>
      <c r="TCR69" s="91"/>
      <c r="TCS69" s="90"/>
      <c r="TCT69" s="91"/>
      <c r="TCU69" s="90"/>
      <c r="TCV69" s="91"/>
      <c r="TCW69" s="90"/>
      <c r="TCX69" s="91"/>
      <c r="TCY69" s="90"/>
      <c r="TCZ69" s="91"/>
      <c r="TDA69" s="90"/>
      <c r="TDB69" s="91"/>
      <c r="TDC69" s="90"/>
      <c r="TDD69" s="91"/>
      <c r="TDE69" s="90"/>
      <c r="TDF69" s="91"/>
      <c r="TDG69" s="90"/>
      <c r="TDH69" s="91"/>
      <c r="TDI69" s="90"/>
      <c r="TDJ69" s="91"/>
      <c r="TDK69" s="90"/>
      <c r="TDL69" s="91"/>
      <c r="TDM69" s="90"/>
      <c r="TDN69" s="91"/>
      <c r="TDO69" s="90"/>
      <c r="TDP69" s="91"/>
      <c r="TDQ69" s="90"/>
      <c r="TDR69" s="91"/>
      <c r="TDS69" s="90"/>
      <c r="TDT69" s="91"/>
      <c r="TDU69" s="90"/>
      <c r="TDV69" s="91"/>
      <c r="TDW69" s="90"/>
      <c r="TDX69" s="91"/>
      <c r="TDY69" s="90"/>
      <c r="TDZ69" s="91"/>
      <c r="TEA69" s="90"/>
      <c r="TEB69" s="91"/>
      <c r="TEC69" s="90"/>
      <c r="TED69" s="91"/>
      <c r="TEE69" s="90"/>
      <c r="TEF69" s="91"/>
      <c r="TEG69" s="90"/>
      <c r="TEH69" s="91"/>
      <c r="TEI69" s="90"/>
      <c r="TEJ69" s="91"/>
      <c r="TEK69" s="90"/>
      <c r="TEL69" s="91"/>
      <c r="TEM69" s="90"/>
      <c r="TEN69" s="91"/>
      <c r="TEO69" s="90"/>
      <c r="TEP69" s="91"/>
      <c r="TEQ69" s="90"/>
      <c r="TER69" s="91"/>
      <c r="TES69" s="90"/>
      <c r="TET69" s="91"/>
      <c r="TEU69" s="90"/>
      <c r="TEV69" s="91"/>
      <c r="TEW69" s="90"/>
      <c r="TEX69" s="91"/>
      <c r="TEY69" s="90"/>
      <c r="TEZ69" s="91"/>
      <c r="TFA69" s="90"/>
      <c r="TFB69" s="91"/>
      <c r="TFC69" s="90"/>
      <c r="TFD69" s="91"/>
      <c r="TFE69" s="90"/>
      <c r="TFF69" s="91"/>
      <c r="TFG69" s="90"/>
      <c r="TFH69" s="91"/>
      <c r="TFI69" s="90"/>
      <c r="TFJ69" s="91"/>
      <c r="TFK69" s="90"/>
      <c r="TFL69" s="91"/>
      <c r="TFM69" s="90"/>
      <c r="TFN69" s="91"/>
      <c r="TFO69" s="90"/>
      <c r="TFP69" s="91"/>
      <c r="TFQ69" s="90"/>
      <c r="TFR69" s="91"/>
      <c r="TFS69" s="90"/>
      <c r="TFT69" s="91"/>
      <c r="TFU69" s="90"/>
      <c r="TFV69" s="91"/>
      <c r="TFW69" s="90"/>
      <c r="TFX69" s="91"/>
      <c r="TFY69" s="90"/>
      <c r="TFZ69" s="91"/>
      <c r="TGA69" s="90"/>
      <c r="TGB69" s="91"/>
      <c r="TGC69" s="90"/>
      <c r="TGD69" s="91"/>
      <c r="TGE69" s="90"/>
      <c r="TGF69" s="91"/>
      <c r="TGG69" s="90"/>
      <c r="TGH69" s="91"/>
      <c r="TGI69" s="90"/>
      <c r="TGJ69" s="91"/>
      <c r="TGK69" s="90"/>
      <c r="TGL69" s="91"/>
      <c r="TGM69" s="90"/>
      <c r="TGN69" s="91"/>
      <c r="TGO69" s="90"/>
      <c r="TGP69" s="91"/>
      <c r="TGQ69" s="90"/>
      <c r="TGR69" s="91"/>
      <c r="TGS69" s="90"/>
      <c r="TGT69" s="91"/>
      <c r="TGU69" s="90"/>
      <c r="TGV69" s="91"/>
      <c r="TGW69" s="90"/>
      <c r="TGX69" s="91"/>
      <c r="TGY69" s="90"/>
      <c r="TGZ69" s="91"/>
      <c r="THA69" s="90"/>
      <c r="THB69" s="91"/>
      <c r="THC69" s="90"/>
      <c r="THD69" s="91"/>
      <c r="THE69" s="90"/>
      <c r="THF69" s="91"/>
      <c r="THG69" s="90"/>
      <c r="THH69" s="91"/>
      <c r="THI69" s="90"/>
      <c r="THJ69" s="91"/>
      <c r="THK69" s="90"/>
      <c r="THL69" s="91"/>
      <c r="THM69" s="90"/>
      <c r="THN69" s="91"/>
      <c r="THO69" s="90"/>
      <c r="THP69" s="91"/>
      <c r="THQ69" s="90"/>
      <c r="THR69" s="91"/>
      <c r="THS69" s="90"/>
      <c r="THT69" s="91"/>
      <c r="THU69" s="90"/>
      <c r="THV69" s="91"/>
      <c r="THW69" s="90"/>
      <c r="THX69" s="91"/>
      <c r="THY69" s="90"/>
      <c r="THZ69" s="91"/>
      <c r="TIA69" s="90"/>
      <c r="TIB69" s="91"/>
      <c r="TIC69" s="90"/>
      <c r="TID69" s="91"/>
      <c r="TIE69" s="90"/>
      <c r="TIF69" s="91"/>
      <c r="TIG69" s="90"/>
      <c r="TIH69" s="91"/>
      <c r="TII69" s="90"/>
      <c r="TIJ69" s="91"/>
      <c r="TIK69" s="90"/>
      <c r="TIL69" s="91"/>
      <c r="TIM69" s="90"/>
      <c r="TIN69" s="91"/>
      <c r="TIO69" s="90"/>
      <c r="TIP69" s="91"/>
      <c r="TIQ69" s="90"/>
      <c r="TIR69" s="91"/>
      <c r="TIS69" s="90"/>
      <c r="TIT69" s="91"/>
      <c r="TIU69" s="90"/>
      <c r="TIV69" s="91"/>
      <c r="TIW69" s="90"/>
      <c r="TIX69" s="91"/>
      <c r="TIY69" s="90"/>
      <c r="TIZ69" s="91"/>
      <c r="TJA69" s="90"/>
      <c r="TJB69" s="91"/>
      <c r="TJC69" s="90"/>
      <c r="TJD69" s="91"/>
      <c r="TJE69" s="90"/>
      <c r="TJF69" s="91"/>
      <c r="TJG69" s="90"/>
      <c r="TJH69" s="91"/>
      <c r="TJI69" s="90"/>
      <c r="TJJ69" s="91"/>
      <c r="TJK69" s="90"/>
      <c r="TJL69" s="91"/>
      <c r="TJM69" s="90"/>
      <c r="TJN69" s="91"/>
      <c r="TJO69" s="90"/>
      <c r="TJP69" s="91"/>
      <c r="TJQ69" s="90"/>
      <c r="TJR69" s="91"/>
      <c r="TJS69" s="90"/>
      <c r="TJT69" s="91"/>
      <c r="TJU69" s="90"/>
      <c r="TJV69" s="91"/>
      <c r="TJW69" s="90"/>
      <c r="TJX69" s="91"/>
      <c r="TJY69" s="90"/>
      <c r="TJZ69" s="91"/>
      <c r="TKA69" s="90"/>
      <c r="TKB69" s="91"/>
      <c r="TKC69" s="90"/>
      <c r="TKD69" s="91"/>
      <c r="TKE69" s="90"/>
      <c r="TKF69" s="91"/>
      <c r="TKG69" s="90"/>
      <c r="TKH69" s="91"/>
      <c r="TKI69" s="90"/>
      <c r="TKJ69" s="91"/>
      <c r="TKK69" s="90"/>
      <c r="TKL69" s="91"/>
      <c r="TKM69" s="90"/>
      <c r="TKN69" s="91"/>
      <c r="TKO69" s="90"/>
      <c r="TKP69" s="91"/>
      <c r="TKQ69" s="90"/>
      <c r="TKR69" s="91"/>
      <c r="TKS69" s="90"/>
      <c r="TKT69" s="91"/>
      <c r="TKU69" s="90"/>
      <c r="TKV69" s="91"/>
      <c r="TKW69" s="90"/>
      <c r="TKX69" s="91"/>
      <c r="TKY69" s="90"/>
      <c r="TKZ69" s="91"/>
      <c r="TLA69" s="90"/>
      <c r="TLB69" s="91"/>
      <c r="TLC69" s="90"/>
      <c r="TLD69" s="91"/>
      <c r="TLE69" s="90"/>
      <c r="TLF69" s="91"/>
      <c r="TLG69" s="90"/>
      <c r="TLH69" s="91"/>
      <c r="TLI69" s="90"/>
      <c r="TLJ69" s="91"/>
      <c r="TLK69" s="90"/>
      <c r="TLL69" s="91"/>
      <c r="TLM69" s="90"/>
      <c r="TLN69" s="91"/>
      <c r="TLO69" s="90"/>
      <c r="TLP69" s="91"/>
      <c r="TLQ69" s="90"/>
      <c r="TLR69" s="91"/>
      <c r="TLS69" s="90"/>
      <c r="TLT69" s="91"/>
      <c r="TLU69" s="90"/>
      <c r="TLV69" s="91"/>
      <c r="TLW69" s="90"/>
      <c r="TLX69" s="91"/>
      <c r="TLY69" s="90"/>
      <c r="TLZ69" s="91"/>
      <c r="TMA69" s="90"/>
      <c r="TMB69" s="91"/>
      <c r="TMC69" s="90"/>
      <c r="TMD69" s="91"/>
      <c r="TME69" s="90"/>
      <c r="TMF69" s="91"/>
      <c r="TMG69" s="90"/>
      <c r="TMH69" s="91"/>
      <c r="TMI69" s="90"/>
      <c r="TMJ69" s="91"/>
      <c r="TMK69" s="90"/>
      <c r="TML69" s="91"/>
      <c r="TMM69" s="90"/>
      <c r="TMN69" s="91"/>
      <c r="TMO69" s="90"/>
      <c r="TMP69" s="91"/>
      <c r="TMQ69" s="90"/>
      <c r="TMR69" s="91"/>
      <c r="TMS69" s="90"/>
      <c r="TMT69" s="91"/>
      <c r="TMU69" s="90"/>
      <c r="TMV69" s="91"/>
      <c r="TMW69" s="90"/>
      <c r="TMX69" s="91"/>
      <c r="TMY69" s="90"/>
      <c r="TMZ69" s="91"/>
      <c r="TNA69" s="90"/>
      <c r="TNB69" s="91"/>
      <c r="TNC69" s="90"/>
      <c r="TND69" s="91"/>
      <c r="TNE69" s="90"/>
      <c r="TNF69" s="91"/>
      <c r="TNG69" s="90"/>
      <c r="TNH69" s="91"/>
      <c r="TNI69" s="90"/>
      <c r="TNJ69" s="91"/>
      <c r="TNK69" s="90"/>
      <c r="TNL69" s="91"/>
      <c r="TNM69" s="90"/>
      <c r="TNN69" s="91"/>
      <c r="TNO69" s="90"/>
      <c r="TNP69" s="91"/>
      <c r="TNQ69" s="90"/>
      <c r="TNR69" s="91"/>
      <c r="TNS69" s="90"/>
      <c r="TNT69" s="91"/>
      <c r="TNU69" s="90"/>
      <c r="TNV69" s="91"/>
      <c r="TNW69" s="90"/>
      <c r="TNX69" s="91"/>
      <c r="TNY69" s="90"/>
      <c r="TNZ69" s="91"/>
      <c r="TOA69" s="90"/>
      <c r="TOB69" s="91"/>
      <c r="TOC69" s="90"/>
      <c r="TOD69" s="91"/>
      <c r="TOE69" s="90"/>
      <c r="TOF69" s="91"/>
      <c r="TOG69" s="90"/>
      <c r="TOH69" s="91"/>
      <c r="TOI69" s="90"/>
      <c r="TOJ69" s="91"/>
      <c r="TOK69" s="90"/>
      <c r="TOL69" s="91"/>
      <c r="TOM69" s="90"/>
      <c r="TON69" s="91"/>
      <c r="TOO69" s="90"/>
      <c r="TOP69" s="91"/>
      <c r="TOQ69" s="90"/>
      <c r="TOR69" s="91"/>
      <c r="TOS69" s="90"/>
      <c r="TOT69" s="91"/>
      <c r="TOU69" s="90"/>
      <c r="TOV69" s="91"/>
      <c r="TOW69" s="90"/>
      <c r="TOX69" s="91"/>
      <c r="TOY69" s="90"/>
      <c r="TOZ69" s="91"/>
      <c r="TPA69" s="90"/>
      <c r="TPB69" s="91"/>
      <c r="TPC69" s="90"/>
      <c r="TPD69" s="91"/>
      <c r="TPE69" s="90"/>
      <c r="TPF69" s="91"/>
      <c r="TPG69" s="90"/>
      <c r="TPH69" s="91"/>
      <c r="TPI69" s="90"/>
      <c r="TPJ69" s="91"/>
      <c r="TPK69" s="90"/>
      <c r="TPL69" s="91"/>
      <c r="TPM69" s="90"/>
      <c r="TPN69" s="91"/>
      <c r="TPO69" s="90"/>
      <c r="TPP69" s="91"/>
      <c r="TPQ69" s="90"/>
      <c r="TPR69" s="91"/>
      <c r="TPS69" s="90"/>
      <c r="TPT69" s="91"/>
      <c r="TPU69" s="90"/>
      <c r="TPV69" s="91"/>
      <c r="TPW69" s="90"/>
      <c r="TPX69" s="91"/>
      <c r="TPY69" s="90"/>
      <c r="TPZ69" s="91"/>
      <c r="TQA69" s="90"/>
      <c r="TQB69" s="91"/>
      <c r="TQC69" s="90"/>
      <c r="TQD69" s="91"/>
      <c r="TQE69" s="90"/>
      <c r="TQF69" s="91"/>
      <c r="TQG69" s="90"/>
      <c r="TQH69" s="91"/>
      <c r="TQI69" s="90"/>
      <c r="TQJ69" s="91"/>
      <c r="TQK69" s="90"/>
      <c r="TQL69" s="91"/>
      <c r="TQM69" s="90"/>
      <c r="TQN69" s="91"/>
      <c r="TQO69" s="90"/>
      <c r="TQP69" s="91"/>
      <c r="TQQ69" s="90"/>
      <c r="TQR69" s="91"/>
      <c r="TQS69" s="90"/>
      <c r="TQT69" s="91"/>
      <c r="TQU69" s="90"/>
      <c r="TQV69" s="91"/>
      <c r="TQW69" s="90"/>
      <c r="TQX69" s="91"/>
      <c r="TQY69" s="90"/>
      <c r="TQZ69" s="91"/>
      <c r="TRA69" s="90"/>
      <c r="TRB69" s="91"/>
      <c r="TRC69" s="90"/>
      <c r="TRD69" s="91"/>
      <c r="TRE69" s="90"/>
      <c r="TRF69" s="91"/>
      <c r="TRG69" s="90"/>
      <c r="TRH69" s="91"/>
      <c r="TRI69" s="90"/>
      <c r="TRJ69" s="91"/>
      <c r="TRK69" s="90"/>
      <c r="TRL69" s="91"/>
      <c r="TRM69" s="90"/>
      <c r="TRN69" s="91"/>
      <c r="TRO69" s="90"/>
      <c r="TRP69" s="91"/>
      <c r="TRQ69" s="90"/>
      <c r="TRR69" s="91"/>
      <c r="TRS69" s="90"/>
      <c r="TRT69" s="91"/>
      <c r="TRU69" s="90"/>
      <c r="TRV69" s="91"/>
      <c r="TRW69" s="90"/>
      <c r="TRX69" s="91"/>
      <c r="TRY69" s="90"/>
      <c r="TRZ69" s="91"/>
      <c r="TSA69" s="90"/>
      <c r="TSB69" s="91"/>
      <c r="TSC69" s="90"/>
      <c r="TSD69" s="91"/>
      <c r="TSE69" s="90"/>
      <c r="TSF69" s="91"/>
      <c r="TSG69" s="90"/>
      <c r="TSH69" s="91"/>
      <c r="TSI69" s="90"/>
      <c r="TSJ69" s="91"/>
      <c r="TSK69" s="90"/>
      <c r="TSL69" s="91"/>
      <c r="TSM69" s="90"/>
      <c r="TSN69" s="91"/>
      <c r="TSO69" s="90"/>
      <c r="TSP69" s="91"/>
      <c r="TSQ69" s="90"/>
      <c r="TSR69" s="91"/>
      <c r="TSS69" s="90"/>
      <c r="TST69" s="91"/>
      <c r="TSU69" s="90"/>
      <c r="TSV69" s="91"/>
      <c r="TSW69" s="90"/>
      <c r="TSX69" s="91"/>
      <c r="TSY69" s="90"/>
      <c r="TSZ69" s="91"/>
      <c r="TTA69" s="90"/>
      <c r="TTB69" s="91"/>
      <c r="TTC69" s="90"/>
      <c r="TTD69" s="91"/>
      <c r="TTE69" s="90"/>
      <c r="TTF69" s="91"/>
      <c r="TTG69" s="90"/>
      <c r="TTH69" s="91"/>
      <c r="TTI69" s="90"/>
      <c r="TTJ69" s="91"/>
      <c r="TTK69" s="90"/>
      <c r="TTL69" s="91"/>
      <c r="TTM69" s="90"/>
      <c r="TTN69" s="91"/>
      <c r="TTO69" s="90"/>
      <c r="TTP69" s="91"/>
      <c r="TTQ69" s="90"/>
      <c r="TTR69" s="91"/>
      <c r="TTS69" s="90"/>
      <c r="TTT69" s="91"/>
      <c r="TTU69" s="90"/>
      <c r="TTV69" s="91"/>
      <c r="TTW69" s="90"/>
      <c r="TTX69" s="91"/>
      <c r="TTY69" s="90"/>
      <c r="TTZ69" s="91"/>
      <c r="TUA69" s="90"/>
      <c r="TUB69" s="91"/>
      <c r="TUC69" s="90"/>
      <c r="TUD69" s="91"/>
      <c r="TUE69" s="90"/>
      <c r="TUF69" s="91"/>
      <c r="TUG69" s="90"/>
      <c r="TUH69" s="91"/>
      <c r="TUI69" s="90"/>
      <c r="TUJ69" s="91"/>
      <c r="TUK69" s="90"/>
      <c r="TUL69" s="91"/>
      <c r="TUM69" s="90"/>
      <c r="TUN69" s="91"/>
      <c r="TUO69" s="90"/>
      <c r="TUP69" s="91"/>
      <c r="TUQ69" s="90"/>
      <c r="TUR69" s="91"/>
      <c r="TUS69" s="90"/>
      <c r="TUT69" s="91"/>
      <c r="TUU69" s="90"/>
      <c r="TUV69" s="91"/>
      <c r="TUW69" s="90"/>
      <c r="TUX69" s="91"/>
      <c r="TUY69" s="90"/>
      <c r="TUZ69" s="91"/>
      <c r="TVA69" s="90"/>
      <c r="TVB69" s="91"/>
      <c r="TVC69" s="90"/>
      <c r="TVD69" s="91"/>
      <c r="TVE69" s="90"/>
      <c r="TVF69" s="91"/>
      <c r="TVG69" s="90"/>
      <c r="TVH69" s="91"/>
      <c r="TVI69" s="90"/>
      <c r="TVJ69" s="91"/>
      <c r="TVK69" s="90"/>
      <c r="TVL69" s="91"/>
      <c r="TVM69" s="90"/>
      <c r="TVN69" s="91"/>
      <c r="TVO69" s="90"/>
      <c r="TVP69" s="91"/>
      <c r="TVQ69" s="90"/>
      <c r="TVR69" s="91"/>
      <c r="TVS69" s="90"/>
      <c r="TVT69" s="91"/>
      <c r="TVU69" s="90"/>
      <c r="TVV69" s="91"/>
      <c r="TVW69" s="90"/>
      <c r="TVX69" s="91"/>
      <c r="TVY69" s="90"/>
      <c r="TVZ69" s="91"/>
      <c r="TWA69" s="90"/>
      <c r="TWB69" s="91"/>
      <c r="TWC69" s="90"/>
      <c r="TWD69" s="91"/>
      <c r="TWE69" s="90"/>
      <c r="TWF69" s="91"/>
      <c r="TWG69" s="90"/>
      <c r="TWH69" s="91"/>
      <c r="TWI69" s="90"/>
      <c r="TWJ69" s="91"/>
      <c r="TWK69" s="90"/>
      <c r="TWL69" s="91"/>
      <c r="TWM69" s="90"/>
      <c r="TWN69" s="91"/>
      <c r="TWO69" s="90"/>
      <c r="TWP69" s="91"/>
      <c r="TWQ69" s="90"/>
      <c r="TWR69" s="91"/>
      <c r="TWS69" s="90"/>
      <c r="TWT69" s="91"/>
      <c r="TWU69" s="90"/>
      <c r="TWV69" s="91"/>
      <c r="TWW69" s="90"/>
      <c r="TWX69" s="91"/>
      <c r="TWY69" s="90"/>
      <c r="TWZ69" s="91"/>
      <c r="TXA69" s="90"/>
      <c r="TXB69" s="91"/>
      <c r="TXC69" s="90"/>
      <c r="TXD69" s="91"/>
      <c r="TXE69" s="90"/>
      <c r="TXF69" s="91"/>
      <c r="TXG69" s="90"/>
      <c r="TXH69" s="91"/>
      <c r="TXI69" s="90"/>
      <c r="TXJ69" s="91"/>
      <c r="TXK69" s="90"/>
      <c r="TXL69" s="91"/>
      <c r="TXM69" s="90"/>
      <c r="TXN69" s="91"/>
      <c r="TXO69" s="90"/>
      <c r="TXP69" s="91"/>
      <c r="TXQ69" s="90"/>
      <c r="TXR69" s="91"/>
      <c r="TXS69" s="90"/>
      <c r="TXT69" s="91"/>
      <c r="TXU69" s="90"/>
      <c r="TXV69" s="91"/>
      <c r="TXW69" s="90"/>
      <c r="TXX69" s="91"/>
      <c r="TXY69" s="90"/>
      <c r="TXZ69" s="91"/>
      <c r="TYA69" s="90"/>
      <c r="TYB69" s="91"/>
      <c r="TYC69" s="90"/>
      <c r="TYD69" s="91"/>
      <c r="TYE69" s="90"/>
      <c r="TYF69" s="91"/>
      <c r="TYG69" s="90"/>
      <c r="TYH69" s="91"/>
      <c r="TYI69" s="90"/>
      <c r="TYJ69" s="91"/>
      <c r="TYK69" s="90"/>
      <c r="TYL69" s="91"/>
      <c r="TYM69" s="90"/>
      <c r="TYN69" s="91"/>
      <c r="TYO69" s="90"/>
      <c r="TYP69" s="91"/>
      <c r="TYQ69" s="90"/>
      <c r="TYR69" s="91"/>
      <c r="TYS69" s="90"/>
      <c r="TYT69" s="91"/>
      <c r="TYU69" s="90"/>
      <c r="TYV69" s="91"/>
      <c r="TYW69" s="90"/>
      <c r="TYX69" s="91"/>
      <c r="TYY69" s="90"/>
      <c r="TYZ69" s="91"/>
      <c r="TZA69" s="90"/>
      <c r="TZB69" s="91"/>
      <c r="TZC69" s="90"/>
      <c r="TZD69" s="91"/>
      <c r="TZE69" s="90"/>
      <c r="TZF69" s="91"/>
      <c r="TZG69" s="90"/>
      <c r="TZH69" s="91"/>
      <c r="TZI69" s="90"/>
      <c r="TZJ69" s="91"/>
      <c r="TZK69" s="90"/>
      <c r="TZL69" s="91"/>
      <c r="TZM69" s="90"/>
      <c r="TZN69" s="91"/>
      <c r="TZO69" s="90"/>
      <c r="TZP69" s="91"/>
      <c r="TZQ69" s="90"/>
      <c r="TZR69" s="91"/>
      <c r="TZS69" s="90"/>
      <c r="TZT69" s="91"/>
      <c r="TZU69" s="90"/>
      <c r="TZV69" s="91"/>
      <c r="TZW69" s="90"/>
      <c r="TZX69" s="91"/>
      <c r="TZY69" s="90"/>
      <c r="TZZ69" s="91"/>
      <c r="UAA69" s="90"/>
      <c r="UAB69" s="91"/>
      <c r="UAC69" s="90"/>
      <c r="UAD69" s="91"/>
      <c r="UAE69" s="90"/>
      <c r="UAF69" s="91"/>
      <c r="UAG69" s="90"/>
      <c r="UAH69" s="91"/>
      <c r="UAI69" s="90"/>
      <c r="UAJ69" s="91"/>
      <c r="UAK69" s="90"/>
      <c r="UAL69" s="91"/>
      <c r="UAM69" s="90"/>
      <c r="UAN69" s="91"/>
      <c r="UAO69" s="90"/>
      <c r="UAP69" s="91"/>
      <c r="UAQ69" s="90"/>
      <c r="UAR69" s="91"/>
      <c r="UAS69" s="90"/>
      <c r="UAT69" s="91"/>
      <c r="UAU69" s="90"/>
      <c r="UAV69" s="91"/>
      <c r="UAW69" s="90"/>
      <c r="UAX69" s="91"/>
      <c r="UAY69" s="90"/>
      <c r="UAZ69" s="91"/>
      <c r="UBA69" s="90"/>
      <c r="UBB69" s="91"/>
      <c r="UBC69" s="90"/>
      <c r="UBD69" s="91"/>
      <c r="UBE69" s="90"/>
      <c r="UBF69" s="91"/>
      <c r="UBG69" s="90"/>
      <c r="UBH69" s="91"/>
      <c r="UBI69" s="90"/>
      <c r="UBJ69" s="91"/>
      <c r="UBK69" s="90"/>
      <c r="UBL69" s="91"/>
      <c r="UBM69" s="90"/>
      <c r="UBN69" s="91"/>
      <c r="UBO69" s="90"/>
      <c r="UBP69" s="91"/>
      <c r="UBQ69" s="90"/>
      <c r="UBR69" s="91"/>
      <c r="UBS69" s="90"/>
      <c r="UBT69" s="91"/>
      <c r="UBU69" s="90"/>
      <c r="UBV69" s="91"/>
      <c r="UBW69" s="90"/>
      <c r="UBX69" s="91"/>
      <c r="UBY69" s="90"/>
      <c r="UBZ69" s="91"/>
      <c r="UCA69" s="90"/>
      <c r="UCB69" s="91"/>
      <c r="UCC69" s="90"/>
      <c r="UCD69" s="91"/>
      <c r="UCE69" s="90"/>
      <c r="UCF69" s="91"/>
      <c r="UCG69" s="90"/>
      <c r="UCH69" s="91"/>
      <c r="UCI69" s="90"/>
      <c r="UCJ69" s="91"/>
      <c r="UCK69" s="90"/>
      <c r="UCL69" s="91"/>
      <c r="UCM69" s="90"/>
      <c r="UCN69" s="91"/>
      <c r="UCO69" s="90"/>
      <c r="UCP69" s="91"/>
      <c r="UCQ69" s="90"/>
      <c r="UCR69" s="91"/>
      <c r="UCS69" s="90"/>
      <c r="UCT69" s="91"/>
      <c r="UCU69" s="90"/>
      <c r="UCV69" s="91"/>
      <c r="UCW69" s="90"/>
      <c r="UCX69" s="91"/>
      <c r="UCY69" s="90"/>
      <c r="UCZ69" s="91"/>
      <c r="UDA69" s="90"/>
      <c r="UDB69" s="91"/>
      <c r="UDC69" s="90"/>
      <c r="UDD69" s="91"/>
      <c r="UDE69" s="90"/>
      <c r="UDF69" s="91"/>
      <c r="UDG69" s="90"/>
      <c r="UDH69" s="91"/>
      <c r="UDI69" s="90"/>
      <c r="UDJ69" s="91"/>
      <c r="UDK69" s="90"/>
      <c r="UDL69" s="91"/>
      <c r="UDM69" s="90"/>
      <c r="UDN69" s="91"/>
      <c r="UDO69" s="90"/>
      <c r="UDP69" s="91"/>
      <c r="UDQ69" s="90"/>
      <c r="UDR69" s="91"/>
      <c r="UDS69" s="90"/>
      <c r="UDT69" s="91"/>
      <c r="UDU69" s="90"/>
      <c r="UDV69" s="91"/>
      <c r="UDW69" s="90"/>
      <c r="UDX69" s="91"/>
      <c r="UDY69" s="90"/>
      <c r="UDZ69" s="91"/>
      <c r="UEA69" s="90"/>
      <c r="UEB69" s="91"/>
      <c r="UEC69" s="90"/>
      <c r="UED69" s="91"/>
      <c r="UEE69" s="90"/>
      <c r="UEF69" s="91"/>
      <c r="UEG69" s="90"/>
      <c r="UEH69" s="91"/>
      <c r="UEI69" s="90"/>
      <c r="UEJ69" s="91"/>
      <c r="UEK69" s="90"/>
      <c r="UEL69" s="91"/>
      <c r="UEM69" s="90"/>
      <c r="UEN69" s="91"/>
      <c r="UEO69" s="90"/>
      <c r="UEP69" s="91"/>
      <c r="UEQ69" s="90"/>
      <c r="UER69" s="91"/>
      <c r="UES69" s="90"/>
      <c r="UET69" s="91"/>
      <c r="UEU69" s="90"/>
      <c r="UEV69" s="91"/>
      <c r="UEW69" s="90"/>
      <c r="UEX69" s="91"/>
      <c r="UEY69" s="90"/>
      <c r="UEZ69" s="91"/>
      <c r="UFA69" s="90"/>
      <c r="UFB69" s="91"/>
      <c r="UFC69" s="90"/>
      <c r="UFD69" s="91"/>
      <c r="UFE69" s="90"/>
      <c r="UFF69" s="91"/>
      <c r="UFG69" s="90"/>
      <c r="UFH69" s="91"/>
      <c r="UFI69" s="90"/>
      <c r="UFJ69" s="91"/>
      <c r="UFK69" s="90"/>
      <c r="UFL69" s="91"/>
      <c r="UFM69" s="90"/>
      <c r="UFN69" s="91"/>
      <c r="UFO69" s="90"/>
      <c r="UFP69" s="91"/>
      <c r="UFQ69" s="90"/>
      <c r="UFR69" s="91"/>
      <c r="UFS69" s="90"/>
      <c r="UFT69" s="91"/>
      <c r="UFU69" s="90"/>
      <c r="UFV69" s="91"/>
      <c r="UFW69" s="90"/>
      <c r="UFX69" s="91"/>
      <c r="UFY69" s="90"/>
      <c r="UFZ69" s="91"/>
      <c r="UGA69" s="90"/>
      <c r="UGB69" s="91"/>
      <c r="UGC69" s="90"/>
      <c r="UGD69" s="91"/>
      <c r="UGE69" s="90"/>
      <c r="UGF69" s="91"/>
      <c r="UGG69" s="90"/>
      <c r="UGH69" s="91"/>
      <c r="UGI69" s="90"/>
      <c r="UGJ69" s="91"/>
      <c r="UGK69" s="90"/>
      <c r="UGL69" s="91"/>
      <c r="UGM69" s="90"/>
      <c r="UGN69" s="91"/>
      <c r="UGO69" s="90"/>
      <c r="UGP69" s="91"/>
      <c r="UGQ69" s="90"/>
      <c r="UGR69" s="91"/>
      <c r="UGS69" s="90"/>
      <c r="UGT69" s="91"/>
      <c r="UGU69" s="90"/>
      <c r="UGV69" s="91"/>
      <c r="UGW69" s="90"/>
      <c r="UGX69" s="91"/>
      <c r="UGY69" s="90"/>
      <c r="UGZ69" s="91"/>
      <c r="UHA69" s="90"/>
      <c r="UHB69" s="91"/>
      <c r="UHC69" s="90"/>
      <c r="UHD69" s="91"/>
      <c r="UHE69" s="90"/>
      <c r="UHF69" s="91"/>
      <c r="UHG69" s="90"/>
      <c r="UHH69" s="91"/>
      <c r="UHI69" s="90"/>
      <c r="UHJ69" s="91"/>
      <c r="UHK69" s="90"/>
      <c r="UHL69" s="91"/>
      <c r="UHM69" s="90"/>
      <c r="UHN69" s="91"/>
      <c r="UHO69" s="90"/>
      <c r="UHP69" s="91"/>
      <c r="UHQ69" s="90"/>
      <c r="UHR69" s="91"/>
      <c r="UHS69" s="90"/>
      <c r="UHT69" s="91"/>
      <c r="UHU69" s="90"/>
      <c r="UHV69" s="91"/>
      <c r="UHW69" s="90"/>
      <c r="UHX69" s="91"/>
      <c r="UHY69" s="90"/>
      <c r="UHZ69" s="91"/>
      <c r="UIA69" s="90"/>
      <c r="UIB69" s="91"/>
      <c r="UIC69" s="90"/>
      <c r="UID69" s="91"/>
      <c r="UIE69" s="90"/>
      <c r="UIF69" s="91"/>
      <c r="UIG69" s="90"/>
      <c r="UIH69" s="91"/>
      <c r="UII69" s="90"/>
      <c r="UIJ69" s="91"/>
      <c r="UIK69" s="90"/>
      <c r="UIL69" s="91"/>
      <c r="UIM69" s="90"/>
      <c r="UIN69" s="91"/>
      <c r="UIO69" s="90"/>
      <c r="UIP69" s="91"/>
      <c r="UIQ69" s="90"/>
      <c r="UIR69" s="91"/>
      <c r="UIS69" s="90"/>
      <c r="UIT69" s="91"/>
      <c r="UIU69" s="90"/>
      <c r="UIV69" s="91"/>
      <c r="UIW69" s="90"/>
      <c r="UIX69" s="91"/>
      <c r="UIY69" s="90"/>
      <c r="UIZ69" s="91"/>
      <c r="UJA69" s="90"/>
      <c r="UJB69" s="91"/>
      <c r="UJC69" s="90"/>
      <c r="UJD69" s="91"/>
      <c r="UJE69" s="90"/>
      <c r="UJF69" s="91"/>
      <c r="UJG69" s="90"/>
      <c r="UJH69" s="91"/>
      <c r="UJI69" s="90"/>
      <c r="UJJ69" s="91"/>
      <c r="UJK69" s="90"/>
      <c r="UJL69" s="91"/>
      <c r="UJM69" s="90"/>
      <c r="UJN69" s="91"/>
      <c r="UJO69" s="90"/>
      <c r="UJP69" s="91"/>
      <c r="UJQ69" s="90"/>
      <c r="UJR69" s="91"/>
      <c r="UJS69" s="90"/>
      <c r="UJT69" s="91"/>
      <c r="UJU69" s="90"/>
      <c r="UJV69" s="91"/>
      <c r="UJW69" s="90"/>
      <c r="UJX69" s="91"/>
      <c r="UJY69" s="90"/>
      <c r="UJZ69" s="91"/>
      <c r="UKA69" s="90"/>
      <c r="UKB69" s="91"/>
      <c r="UKC69" s="90"/>
      <c r="UKD69" s="91"/>
      <c r="UKE69" s="90"/>
      <c r="UKF69" s="91"/>
      <c r="UKG69" s="90"/>
      <c r="UKH69" s="91"/>
      <c r="UKI69" s="90"/>
      <c r="UKJ69" s="91"/>
      <c r="UKK69" s="90"/>
      <c r="UKL69" s="91"/>
      <c r="UKM69" s="90"/>
      <c r="UKN69" s="91"/>
      <c r="UKO69" s="90"/>
      <c r="UKP69" s="91"/>
      <c r="UKQ69" s="90"/>
      <c r="UKR69" s="91"/>
      <c r="UKS69" s="90"/>
      <c r="UKT69" s="91"/>
      <c r="UKU69" s="90"/>
      <c r="UKV69" s="91"/>
      <c r="UKW69" s="90"/>
      <c r="UKX69" s="91"/>
      <c r="UKY69" s="90"/>
      <c r="UKZ69" s="91"/>
      <c r="ULA69" s="90"/>
      <c r="ULB69" s="91"/>
      <c r="ULC69" s="90"/>
      <c r="ULD69" s="91"/>
      <c r="ULE69" s="90"/>
      <c r="ULF69" s="91"/>
      <c r="ULG69" s="90"/>
      <c r="ULH69" s="91"/>
      <c r="ULI69" s="90"/>
      <c r="ULJ69" s="91"/>
      <c r="ULK69" s="90"/>
      <c r="ULL69" s="91"/>
      <c r="ULM69" s="90"/>
      <c r="ULN69" s="91"/>
      <c r="ULO69" s="90"/>
      <c r="ULP69" s="91"/>
      <c r="ULQ69" s="90"/>
      <c r="ULR69" s="91"/>
      <c r="ULS69" s="90"/>
      <c r="ULT69" s="91"/>
      <c r="ULU69" s="90"/>
      <c r="ULV69" s="91"/>
      <c r="ULW69" s="90"/>
      <c r="ULX69" s="91"/>
      <c r="ULY69" s="90"/>
      <c r="ULZ69" s="91"/>
      <c r="UMA69" s="90"/>
      <c r="UMB69" s="91"/>
      <c r="UMC69" s="90"/>
      <c r="UMD69" s="91"/>
      <c r="UME69" s="90"/>
      <c r="UMF69" s="91"/>
      <c r="UMG69" s="90"/>
      <c r="UMH69" s="91"/>
      <c r="UMI69" s="90"/>
      <c r="UMJ69" s="91"/>
      <c r="UMK69" s="90"/>
      <c r="UML69" s="91"/>
      <c r="UMM69" s="90"/>
      <c r="UMN69" s="91"/>
      <c r="UMO69" s="90"/>
      <c r="UMP69" s="91"/>
      <c r="UMQ69" s="90"/>
      <c r="UMR69" s="91"/>
      <c r="UMS69" s="90"/>
      <c r="UMT69" s="91"/>
      <c r="UMU69" s="90"/>
      <c r="UMV69" s="91"/>
      <c r="UMW69" s="90"/>
      <c r="UMX69" s="91"/>
      <c r="UMY69" s="90"/>
      <c r="UMZ69" s="91"/>
      <c r="UNA69" s="90"/>
      <c r="UNB69" s="91"/>
      <c r="UNC69" s="90"/>
      <c r="UND69" s="91"/>
      <c r="UNE69" s="90"/>
      <c r="UNF69" s="91"/>
      <c r="UNG69" s="90"/>
      <c r="UNH69" s="91"/>
      <c r="UNI69" s="90"/>
      <c r="UNJ69" s="91"/>
      <c r="UNK69" s="90"/>
      <c r="UNL69" s="91"/>
      <c r="UNM69" s="90"/>
      <c r="UNN69" s="91"/>
      <c r="UNO69" s="90"/>
      <c r="UNP69" s="91"/>
      <c r="UNQ69" s="90"/>
      <c r="UNR69" s="91"/>
      <c r="UNS69" s="90"/>
      <c r="UNT69" s="91"/>
      <c r="UNU69" s="90"/>
      <c r="UNV69" s="91"/>
      <c r="UNW69" s="90"/>
      <c r="UNX69" s="91"/>
      <c r="UNY69" s="90"/>
      <c r="UNZ69" s="91"/>
      <c r="UOA69" s="90"/>
      <c r="UOB69" s="91"/>
      <c r="UOC69" s="90"/>
      <c r="UOD69" s="91"/>
      <c r="UOE69" s="90"/>
      <c r="UOF69" s="91"/>
      <c r="UOG69" s="90"/>
      <c r="UOH69" s="91"/>
      <c r="UOI69" s="90"/>
      <c r="UOJ69" s="91"/>
      <c r="UOK69" s="90"/>
      <c r="UOL69" s="91"/>
      <c r="UOM69" s="90"/>
      <c r="UON69" s="91"/>
      <c r="UOO69" s="90"/>
      <c r="UOP69" s="91"/>
      <c r="UOQ69" s="90"/>
      <c r="UOR69" s="91"/>
      <c r="UOS69" s="90"/>
      <c r="UOT69" s="91"/>
      <c r="UOU69" s="90"/>
      <c r="UOV69" s="91"/>
      <c r="UOW69" s="90"/>
      <c r="UOX69" s="91"/>
      <c r="UOY69" s="90"/>
      <c r="UOZ69" s="91"/>
      <c r="UPA69" s="90"/>
      <c r="UPB69" s="91"/>
      <c r="UPC69" s="90"/>
      <c r="UPD69" s="91"/>
      <c r="UPE69" s="90"/>
      <c r="UPF69" s="91"/>
      <c r="UPG69" s="90"/>
      <c r="UPH69" s="91"/>
      <c r="UPI69" s="90"/>
      <c r="UPJ69" s="91"/>
      <c r="UPK69" s="90"/>
      <c r="UPL69" s="91"/>
      <c r="UPM69" s="90"/>
      <c r="UPN69" s="91"/>
      <c r="UPO69" s="90"/>
      <c r="UPP69" s="91"/>
      <c r="UPQ69" s="90"/>
      <c r="UPR69" s="91"/>
      <c r="UPS69" s="90"/>
      <c r="UPT69" s="91"/>
      <c r="UPU69" s="90"/>
      <c r="UPV69" s="91"/>
      <c r="UPW69" s="90"/>
      <c r="UPX69" s="91"/>
      <c r="UPY69" s="90"/>
      <c r="UPZ69" s="91"/>
      <c r="UQA69" s="90"/>
      <c r="UQB69" s="91"/>
      <c r="UQC69" s="90"/>
      <c r="UQD69" s="91"/>
      <c r="UQE69" s="90"/>
      <c r="UQF69" s="91"/>
      <c r="UQG69" s="90"/>
      <c r="UQH69" s="91"/>
      <c r="UQI69" s="90"/>
      <c r="UQJ69" s="91"/>
      <c r="UQK69" s="90"/>
      <c r="UQL69" s="91"/>
      <c r="UQM69" s="90"/>
      <c r="UQN69" s="91"/>
      <c r="UQO69" s="90"/>
      <c r="UQP69" s="91"/>
      <c r="UQQ69" s="90"/>
      <c r="UQR69" s="91"/>
      <c r="UQS69" s="90"/>
      <c r="UQT69" s="91"/>
      <c r="UQU69" s="90"/>
      <c r="UQV69" s="91"/>
      <c r="UQW69" s="90"/>
      <c r="UQX69" s="91"/>
      <c r="UQY69" s="90"/>
      <c r="UQZ69" s="91"/>
      <c r="URA69" s="90"/>
      <c r="URB69" s="91"/>
      <c r="URC69" s="90"/>
      <c r="URD69" s="91"/>
      <c r="URE69" s="90"/>
      <c r="URF69" s="91"/>
      <c r="URG69" s="90"/>
      <c r="URH69" s="91"/>
      <c r="URI69" s="90"/>
      <c r="URJ69" s="91"/>
      <c r="URK69" s="90"/>
      <c r="URL69" s="91"/>
      <c r="URM69" s="90"/>
      <c r="URN69" s="91"/>
      <c r="URO69" s="90"/>
      <c r="URP69" s="91"/>
      <c r="URQ69" s="90"/>
      <c r="URR69" s="91"/>
      <c r="URS69" s="90"/>
      <c r="URT69" s="91"/>
      <c r="URU69" s="90"/>
      <c r="URV69" s="91"/>
      <c r="URW69" s="90"/>
      <c r="URX69" s="91"/>
      <c r="URY69" s="90"/>
      <c r="URZ69" s="91"/>
      <c r="USA69" s="90"/>
      <c r="USB69" s="91"/>
      <c r="USC69" s="90"/>
      <c r="USD69" s="91"/>
      <c r="USE69" s="90"/>
      <c r="USF69" s="91"/>
      <c r="USG69" s="90"/>
      <c r="USH69" s="91"/>
      <c r="USI69" s="90"/>
      <c r="USJ69" s="91"/>
      <c r="USK69" s="90"/>
      <c r="USL69" s="91"/>
      <c r="USM69" s="90"/>
      <c r="USN69" s="91"/>
      <c r="USO69" s="90"/>
      <c r="USP69" s="91"/>
      <c r="USQ69" s="90"/>
      <c r="USR69" s="91"/>
      <c r="USS69" s="90"/>
      <c r="UST69" s="91"/>
      <c r="USU69" s="90"/>
      <c r="USV69" s="91"/>
      <c r="USW69" s="90"/>
      <c r="USX69" s="91"/>
      <c r="USY69" s="90"/>
      <c r="USZ69" s="91"/>
      <c r="UTA69" s="90"/>
      <c r="UTB69" s="91"/>
      <c r="UTC69" s="90"/>
      <c r="UTD69" s="91"/>
      <c r="UTE69" s="90"/>
      <c r="UTF69" s="91"/>
      <c r="UTG69" s="90"/>
      <c r="UTH69" s="91"/>
      <c r="UTI69" s="90"/>
      <c r="UTJ69" s="91"/>
      <c r="UTK69" s="90"/>
      <c r="UTL69" s="91"/>
      <c r="UTM69" s="90"/>
      <c r="UTN69" s="91"/>
      <c r="UTO69" s="90"/>
      <c r="UTP69" s="91"/>
      <c r="UTQ69" s="90"/>
      <c r="UTR69" s="91"/>
      <c r="UTS69" s="90"/>
      <c r="UTT69" s="91"/>
      <c r="UTU69" s="90"/>
      <c r="UTV69" s="91"/>
      <c r="UTW69" s="90"/>
      <c r="UTX69" s="91"/>
      <c r="UTY69" s="90"/>
      <c r="UTZ69" s="91"/>
      <c r="UUA69" s="90"/>
      <c r="UUB69" s="91"/>
      <c r="UUC69" s="90"/>
      <c r="UUD69" s="91"/>
      <c r="UUE69" s="90"/>
      <c r="UUF69" s="91"/>
      <c r="UUG69" s="90"/>
      <c r="UUH69" s="91"/>
      <c r="UUI69" s="90"/>
      <c r="UUJ69" s="91"/>
      <c r="UUK69" s="90"/>
      <c r="UUL69" s="91"/>
      <c r="UUM69" s="90"/>
      <c r="UUN69" s="91"/>
      <c r="UUO69" s="90"/>
      <c r="UUP69" s="91"/>
      <c r="UUQ69" s="90"/>
      <c r="UUR69" s="91"/>
      <c r="UUS69" s="90"/>
      <c r="UUT69" s="91"/>
      <c r="UUU69" s="90"/>
      <c r="UUV69" s="91"/>
      <c r="UUW69" s="90"/>
      <c r="UUX69" s="91"/>
      <c r="UUY69" s="90"/>
      <c r="UUZ69" s="91"/>
      <c r="UVA69" s="90"/>
      <c r="UVB69" s="91"/>
      <c r="UVC69" s="90"/>
      <c r="UVD69" s="91"/>
      <c r="UVE69" s="90"/>
      <c r="UVF69" s="91"/>
      <c r="UVG69" s="90"/>
      <c r="UVH69" s="91"/>
      <c r="UVI69" s="90"/>
      <c r="UVJ69" s="91"/>
      <c r="UVK69" s="90"/>
      <c r="UVL69" s="91"/>
      <c r="UVM69" s="90"/>
      <c r="UVN69" s="91"/>
      <c r="UVO69" s="90"/>
      <c r="UVP69" s="91"/>
      <c r="UVQ69" s="90"/>
      <c r="UVR69" s="91"/>
      <c r="UVS69" s="90"/>
      <c r="UVT69" s="91"/>
      <c r="UVU69" s="90"/>
      <c r="UVV69" s="91"/>
      <c r="UVW69" s="90"/>
      <c r="UVX69" s="91"/>
      <c r="UVY69" s="90"/>
      <c r="UVZ69" s="91"/>
      <c r="UWA69" s="90"/>
      <c r="UWB69" s="91"/>
      <c r="UWC69" s="90"/>
      <c r="UWD69" s="91"/>
      <c r="UWE69" s="90"/>
      <c r="UWF69" s="91"/>
      <c r="UWG69" s="90"/>
      <c r="UWH69" s="91"/>
      <c r="UWI69" s="90"/>
      <c r="UWJ69" s="91"/>
      <c r="UWK69" s="90"/>
      <c r="UWL69" s="91"/>
      <c r="UWM69" s="90"/>
      <c r="UWN69" s="91"/>
      <c r="UWO69" s="90"/>
      <c r="UWP69" s="91"/>
      <c r="UWQ69" s="90"/>
      <c r="UWR69" s="91"/>
      <c r="UWS69" s="90"/>
      <c r="UWT69" s="91"/>
      <c r="UWU69" s="90"/>
      <c r="UWV69" s="91"/>
      <c r="UWW69" s="90"/>
      <c r="UWX69" s="91"/>
      <c r="UWY69" s="90"/>
      <c r="UWZ69" s="91"/>
      <c r="UXA69" s="90"/>
      <c r="UXB69" s="91"/>
      <c r="UXC69" s="90"/>
      <c r="UXD69" s="91"/>
      <c r="UXE69" s="90"/>
      <c r="UXF69" s="91"/>
      <c r="UXG69" s="90"/>
      <c r="UXH69" s="91"/>
      <c r="UXI69" s="90"/>
      <c r="UXJ69" s="91"/>
      <c r="UXK69" s="90"/>
      <c r="UXL69" s="91"/>
      <c r="UXM69" s="90"/>
      <c r="UXN69" s="91"/>
      <c r="UXO69" s="90"/>
      <c r="UXP69" s="91"/>
      <c r="UXQ69" s="90"/>
      <c r="UXR69" s="91"/>
      <c r="UXS69" s="90"/>
      <c r="UXT69" s="91"/>
      <c r="UXU69" s="90"/>
      <c r="UXV69" s="91"/>
      <c r="UXW69" s="90"/>
      <c r="UXX69" s="91"/>
      <c r="UXY69" s="90"/>
      <c r="UXZ69" s="91"/>
      <c r="UYA69" s="90"/>
      <c r="UYB69" s="91"/>
      <c r="UYC69" s="90"/>
      <c r="UYD69" s="91"/>
      <c r="UYE69" s="90"/>
      <c r="UYF69" s="91"/>
      <c r="UYG69" s="90"/>
      <c r="UYH69" s="91"/>
      <c r="UYI69" s="90"/>
      <c r="UYJ69" s="91"/>
      <c r="UYK69" s="90"/>
      <c r="UYL69" s="91"/>
      <c r="UYM69" s="90"/>
      <c r="UYN69" s="91"/>
      <c r="UYO69" s="90"/>
      <c r="UYP69" s="91"/>
      <c r="UYQ69" s="90"/>
      <c r="UYR69" s="91"/>
      <c r="UYS69" s="90"/>
      <c r="UYT69" s="91"/>
      <c r="UYU69" s="90"/>
      <c r="UYV69" s="91"/>
      <c r="UYW69" s="90"/>
      <c r="UYX69" s="91"/>
      <c r="UYY69" s="90"/>
      <c r="UYZ69" s="91"/>
      <c r="UZA69" s="90"/>
      <c r="UZB69" s="91"/>
      <c r="UZC69" s="90"/>
      <c r="UZD69" s="91"/>
      <c r="UZE69" s="90"/>
      <c r="UZF69" s="91"/>
      <c r="UZG69" s="90"/>
      <c r="UZH69" s="91"/>
      <c r="UZI69" s="90"/>
      <c r="UZJ69" s="91"/>
      <c r="UZK69" s="90"/>
      <c r="UZL69" s="91"/>
      <c r="UZM69" s="90"/>
      <c r="UZN69" s="91"/>
      <c r="UZO69" s="90"/>
      <c r="UZP69" s="91"/>
      <c r="UZQ69" s="90"/>
      <c r="UZR69" s="91"/>
      <c r="UZS69" s="90"/>
      <c r="UZT69" s="91"/>
      <c r="UZU69" s="90"/>
      <c r="UZV69" s="91"/>
      <c r="UZW69" s="90"/>
      <c r="UZX69" s="91"/>
      <c r="UZY69" s="90"/>
      <c r="UZZ69" s="91"/>
      <c r="VAA69" s="90"/>
      <c r="VAB69" s="91"/>
      <c r="VAC69" s="90"/>
      <c r="VAD69" s="91"/>
      <c r="VAE69" s="90"/>
      <c r="VAF69" s="91"/>
      <c r="VAG69" s="90"/>
      <c r="VAH69" s="91"/>
      <c r="VAI69" s="90"/>
      <c r="VAJ69" s="91"/>
      <c r="VAK69" s="90"/>
      <c r="VAL69" s="91"/>
      <c r="VAM69" s="90"/>
      <c r="VAN69" s="91"/>
      <c r="VAO69" s="90"/>
      <c r="VAP69" s="91"/>
      <c r="VAQ69" s="90"/>
      <c r="VAR69" s="91"/>
      <c r="VAS69" s="90"/>
      <c r="VAT69" s="91"/>
      <c r="VAU69" s="90"/>
      <c r="VAV69" s="91"/>
      <c r="VAW69" s="90"/>
      <c r="VAX69" s="91"/>
      <c r="VAY69" s="90"/>
      <c r="VAZ69" s="91"/>
      <c r="VBA69" s="90"/>
      <c r="VBB69" s="91"/>
      <c r="VBC69" s="90"/>
      <c r="VBD69" s="91"/>
      <c r="VBE69" s="90"/>
      <c r="VBF69" s="91"/>
      <c r="VBG69" s="90"/>
      <c r="VBH69" s="91"/>
      <c r="VBI69" s="90"/>
      <c r="VBJ69" s="91"/>
      <c r="VBK69" s="90"/>
      <c r="VBL69" s="91"/>
      <c r="VBM69" s="90"/>
      <c r="VBN69" s="91"/>
      <c r="VBO69" s="90"/>
      <c r="VBP69" s="91"/>
      <c r="VBQ69" s="90"/>
      <c r="VBR69" s="91"/>
      <c r="VBS69" s="90"/>
      <c r="VBT69" s="91"/>
      <c r="VBU69" s="90"/>
      <c r="VBV69" s="91"/>
      <c r="VBW69" s="90"/>
      <c r="VBX69" s="91"/>
      <c r="VBY69" s="90"/>
      <c r="VBZ69" s="91"/>
      <c r="VCA69" s="90"/>
      <c r="VCB69" s="91"/>
      <c r="VCC69" s="90"/>
      <c r="VCD69" s="91"/>
      <c r="VCE69" s="90"/>
      <c r="VCF69" s="91"/>
      <c r="VCG69" s="90"/>
      <c r="VCH69" s="91"/>
      <c r="VCI69" s="90"/>
      <c r="VCJ69" s="91"/>
      <c r="VCK69" s="90"/>
      <c r="VCL69" s="91"/>
      <c r="VCM69" s="90"/>
      <c r="VCN69" s="91"/>
      <c r="VCO69" s="90"/>
      <c r="VCP69" s="91"/>
      <c r="VCQ69" s="90"/>
      <c r="VCR69" s="91"/>
      <c r="VCS69" s="90"/>
      <c r="VCT69" s="91"/>
      <c r="VCU69" s="90"/>
      <c r="VCV69" s="91"/>
      <c r="VCW69" s="90"/>
      <c r="VCX69" s="91"/>
      <c r="VCY69" s="90"/>
      <c r="VCZ69" s="91"/>
      <c r="VDA69" s="90"/>
      <c r="VDB69" s="91"/>
      <c r="VDC69" s="90"/>
      <c r="VDD69" s="91"/>
      <c r="VDE69" s="90"/>
      <c r="VDF69" s="91"/>
      <c r="VDG69" s="90"/>
      <c r="VDH69" s="91"/>
      <c r="VDI69" s="90"/>
      <c r="VDJ69" s="91"/>
      <c r="VDK69" s="90"/>
      <c r="VDL69" s="91"/>
      <c r="VDM69" s="90"/>
      <c r="VDN69" s="91"/>
      <c r="VDO69" s="90"/>
      <c r="VDP69" s="91"/>
      <c r="VDQ69" s="90"/>
      <c r="VDR69" s="91"/>
      <c r="VDS69" s="90"/>
      <c r="VDT69" s="91"/>
      <c r="VDU69" s="90"/>
      <c r="VDV69" s="91"/>
      <c r="VDW69" s="90"/>
      <c r="VDX69" s="91"/>
      <c r="VDY69" s="90"/>
      <c r="VDZ69" s="91"/>
      <c r="VEA69" s="90"/>
      <c r="VEB69" s="91"/>
      <c r="VEC69" s="90"/>
      <c r="VED69" s="91"/>
      <c r="VEE69" s="90"/>
      <c r="VEF69" s="91"/>
      <c r="VEG69" s="90"/>
      <c r="VEH69" s="91"/>
      <c r="VEI69" s="90"/>
      <c r="VEJ69" s="91"/>
      <c r="VEK69" s="90"/>
      <c r="VEL69" s="91"/>
      <c r="VEM69" s="90"/>
      <c r="VEN69" s="91"/>
      <c r="VEO69" s="90"/>
      <c r="VEP69" s="91"/>
      <c r="VEQ69" s="90"/>
      <c r="VER69" s="91"/>
      <c r="VES69" s="90"/>
      <c r="VET69" s="91"/>
      <c r="VEU69" s="90"/>
      <c r="VEV69" s="91"/>
      <c r="VEW69" s="90"/>
      <c r="VEX69" s="91"/>
      <c r="VEY69" s="90"/>
      <c r="VEZ69" s="91"/>
      <c r="VFA69" s="90"/>
      <c r="VFB69" s="91"/>
      <c r="VFC69" s="90"/>
      <c r="VFD69" s="91"/>
      <c r="VFE69" s="90"/>
      <c r="VFF69" s="91"/>
      <c r="VFG69" s="90"/>
      <c r="VFH69" s="91"/>
      <c r="VFI69" s="90"/>
      <c r="VFJ69" s="91"/>
      <c r="VFK69" s="90"/>
      <c r="VFL69" s="91"/>
      <c r="VFM69" s="90"/>
      <c r="VFN69" s="91"/>
      <c r="VFO69" s="90"/>
      <c r="VFP69" s="91"/>
      <c r="VFQ69" s="90"/>
      <c r="VFR69" s="91"/>
      <c r="VFS69" s="90"/>
      <c r="VFT69" s="91"/>
      <c r="VFU69" s="90"/>
      <c r="VFV69" s="91"/>
      <c r="VFW69" s="90"/>
      <c r="VFX69" s="91"/>
      <c r="VFY69" s="90"/>
      <c r="VFZ69" s="91"/>
      <c r="VGA69" s="90"/>
      <c r="VGB69" s="91"/>
      <c r="VGC69" s="90"/>
      <c r="VGD69" s="91"/>
      <c r="VGE69" s="90"/>
      <c r="VGF69" s="91"/>
      <c r="VGG69" s="90"/>
      <c r="VGH69" s="91"/>
      <c r="VGI69" s="90"/>
      <c r="VGJ69" s="91"/>
      <c r="VGK69" s="90"/>
      <c r="VGL69" s="91"/>
      <c r="VGM69" s="90"/>
      <c r="VGN69" s="91"/>
      <c r="VGO69" s="90"/>
      <c r="VGP69" s="91"/>
      <c r="VGQ69" s="90"/>
      <c r="VGR69" s="91"/>
      <c r="VGS69" s="90"/>
      <c r="VGT69" s="91"/>
      <c r="VGU69" s="90"/>
      <c r="VGV69" s="91"/>
      <c r="VGW69" s="90"/>
      <c r="VGX69" s="91"/>
      <c r="VGY69" s="90"/>
      <c r="VGZ69" s="91"/>
      <c r="VHA69" s="90"/>
      <c r="VHB69" s="91"/>
      <c r="VHC69" s="90"/>
      <c r="VHD69" s="91"/>
      <c r="VHE69" s="90"/>
      <c r="VHF69" s="91"/>
      <c r="VHG69" s="90"/>
      <c r="VHH69" s="91"/>
      <c r="VHI69" s="90"/>
      <c r="VHJ69" s="91"/>
      <c r="VHK69" s="90"/>
      <c r="VHL69" s="91"/>
      <c r="VHM69" s="90"/>
      <c r="VHN69" s="91"/>
      <c r="VHO69" s="90"/>
      <c r="VHP69" s="91"/>
      <c r="VHQ69" s="90"/>
      <c r="VHR69" s="91"/>
      <c r="VHS69" s="90"/>
      <c r="VHT69" s="91"/>
      <c r="VHU69" s="90"/>
      <c r="VHV69" s="91"/>
      <c r="VHW69" s="90"/>
      <c r="VHX69" s="91"/>
      <c r="VHY69" s="90"/>
      <c r="VHZ69" s="91"/>
      <c r="VIA69" s="90"/>
      <c r="VIB69" s="91"/>
      <c r="VIC69" s="90"/>
      <c r="VID69" s="91"/>
      <c r="VIE69" s="90"/>
      <c r="VIF69" s="91"/>
      <c r="VIG69" s="90"/>
      <c r="VIH69" s="91"/>
      <c r="VII69" s="90"/>
      <c r="VIJ69" s="91"/>
      <c r="VIK69" s="90"/>
      <c r="VIL69" s="91"/>
      <c r="VIM69" s="90"/>
      <c r="VIN69" s="91"/>
      <c r="VIO69" s="90"/>
      <c r="VIP69" s="91"/>
      <c r="VIQ69" s="90"/>
      <c r="VIR69" s="91"/>
      <c r="VIS69" s="90"/>
      <c r="VIT69" s="91"/>
      <c r="VIU69" s="90"/>
      <c r="VIV69" s="91"/>
      <c r="VIW69" s="90"/>
      <c r="VIX69" s="91"/>
      <c r="VIY69" s="90"/>
      <c r="VIZ69" s="91"/>
      <c r="VJA69" s="90"/>
      <c r="VJB69" s="91"/>
      <c r="VJC69" s="90"/>
      <c r="VJD69" s="91"/>
      <c r="VJE69" s="90"/>
      <c r="VJF69" s="91"/>
      <c r="VJG69" s="90"/>
      <c r="VJH69" s="91"/>
      <c r="VJI69" s="90"/>
      <c r="VJJ69" s="91"/>
      <c r="VJK69" s="90"/>
      <c r="VJL69" s="91"/>
      <c r="VJM69" s="90"/>
      <c r="VJN69" s="91"/>
      <c r="VJO69" s="90"/>
      <c r="VJP69" s="91"/>
      <c r="VJQ69" s="90"/>
      <c r="VJR69" s="91"/>
      <c r="VJS69" s="90"/>
      <c r="VJT69" s="91"/>
      <c r="VJU69" s="90"/>
      <c r="VJV69" s="91"/>
      <c r="VJW69" s="90"/>
      <c r="VJX69" s="91"/>
      <c r="VJY69" s="90"/>
      <c r="VJZ69" s="91"/>
      <c r="VKA69" s="90"/>
      <c r="VKB69" s="91"/>
      <c r="VKC69" s="90"/>
      <c r="VKD69" s="91"/>
      <c r="VKE69" s="90"/>
      <c r="VKF69" s="91"/>
      <c r="VKG69" s="90"/>
      <c r="VKH69" s="91"/>
      <c r="VKI69" s="90"/>
      <c r="VKJ69" s="91"/>
      <c r="VKK69" s="90"/>
      <c r="VKL69" s="91"/>
      <c r="VKM69" s="90"/>
      <c r="VKN69" s="91"/>
      <c r="VKO69" s="90"/>
      <c r="VKP69" s="91"/>
      <c r="VKQ69" s="90"/>
      <c r="VKR69" s="91"/>
      <c r="VKS69" s="90"/>
      <c r="VKT69" s="91"/>
      <c r="VKU69" s="90"/>
      <c r="VKV69" s="91"/>
      <c r="VKW69" s="90"/>
      <c r="VKX69" s="91"/>
      <c r="VKY69" s="90"/>
      <c r="VKZ69" s="91"/>
      <c r="VLA69" s="90"/>
      <c r="VLB69" s="91"/>
      <c r="VLC69" s="90"/>
      <c r="VLD69" s="91"/>
      <c r="VLE69" s="90"/>
      <c r="VLF69" s="91"/>
      <c r="VLG69" s="90"/>
      <c r="VLH69" s="91"/>
      <c r="VLI69" s="90"/>
      <c r="VLJ69" s="91"/>
      <c r="VLK69" s="90"/>
      <c r="VLL69" s="91"/>
      <c r="VLM69" s="90"/>
      <c r="VLN69" s="91"/>
      <c r="VLO69" s="90"/>
      <c r="VLP69" s="91"/>
      <c r="VLQ69" s="90"/>
      <c r="VLR69" s="91"/>
      <c r="VLS69" s="90"/>
      <c r="VLT69" s="91"/>
      <c r="VLU69" s="90"/>
      <c r="VLV69" s="91"/>
      <c r="VLW69" s="90"/>
      <c r="VLX69" s="91"/>
      <c r="VLY69" s="90"/>
      <c r="VLZ69" s="91"/>
      <c r="VMA69" s="90"/>
      <c r="VMB69" s="91"/>
      <c r="VMC69" s="90"/>
      <c r="VMD69" s="91"/>
      <c r="VME69" s="90"/>
      <c r="VMF69" s="91"/>
      <c r="VMG69" s="90"/>
      <c r="VMH69" s="91"/>
      <c r="VMI69" s="90"/>
      <c r="VMJ69" s="91"/>
      <c r="VMK69" s="90"/>
      <c r="VML69" s="91"/>
      <c r="VMM69" s="90"/>
      <c r="VMN69" s="91"/>
      <c r="VMO69" s="90"/>
      <c r="VMP69" s="91"/>
      <c r="VMQ69" s="90"/>
      <c r="VMR69" s="91"/>
      <c r="VMS69" s="90"/>
      <c r="VMT69" s="91"/>
      <c r="VMU69" s="90"/>
      <c r="VMV69" s="91"/>
      <c r="VMW69" s="90"/>
      <c r="VMX69" s="91"/>
      <c r="VMY69" s="90"/>
      <c r="VMZ69" s="91"/>
      <c r="VNA69" s="90"/>
      <c r="VNB69" s="91"/>
      <c r="VNC69" s="90"/>
      <c r="VND69" s="91"/>
      <c r="VNE69" s="90"/>
      <c r="VNF69" s="91"/>
      <c r="VNG69" s="90"/>
      <c r="VNH69" s="91"/>
      <c r="VNI69" s="90"/>
      <c r="VNJ69" s="91"/>
      <c r="VNK69" s="90"/>
      <c r="VNL69" s="91"/>
      <c r="VNM69" s="90"/>
      <c r="VNN69" s="91"/>
      <c r="VNO69" s="90"/>
      <c r="VNP69" s="91"/>
      <c r="VNQ69" s="90"/>
      <c r="VNR69" s="91"/>
      <c r="VNS69" s="90"/>
      <c r="VNT69" s="91"/>
      <c r="VNU69" s="90"/>
      <c r="VNV69" s="91"/>
      <c r="VNW69" s="90"/>
      <c r="VNX69" s="91"/>
      <c r="VNY69" s="90"/>
      <c r="VNZ69" s="91"/>
      <c r="VOA69" s="90"/>
      <c r="VOB69" s="91"/>
      <c r="VOC69" s="90"/>
      <c r="VOD69" s="91"/>
      <c r="VOE69" s="90"/>
      <c r="VOF69" s="91"/>
      <c r="VOG69" s="90"/>
      <c r="VOH69" s="91"/>
      <c r="VOI69" s="90"/>
      <c r="VOJ69" s="91"/>
      <c r="VOK69" s="90"/>
      <c r="VOL69" s="91"/>
      <c r="VOM69" s="90"/>
      <c r="VON69" s="91"/>
      <c r="VOO69" s="90"/>
      <c r="VOP69" s="91"/>
      <c r="VOQ69" s="90"/>
      <c r="VOR69" s="91"/>
      <c r="VOS69" s="90"/>
      <c r="VOT69" s="91"/>
      <c r="VOU69" s="90"/>
      <c r="VOV69" s="91"/>
      <c r="VOW69" s="90"/>
      <c r="VOX69" s="91"/>
      <c r="VOY69" s="90"/>
      <c r="VOZ69" s="91"/>
      <c r="VPA69" s="90"/>
      <c r="VPB69" s="91"/>
      <c r="VPC69" s="90"/>
      <c r="VPD69" s="91"/>
      <c r="VPE69" s="90"/>
      <c r="VPF69" s="91"/>
      <c r="VPG69" s="90"/>
      <c r="VPH69" s="91"/>
      <c r="VPI69" s="90"/>
      <c r="VPJ69" s="91"/>
      <c r="VPK69" s="90"/>
      <c r="VPL69" s="91"/>
      <c r="VPM69" s="90"/>
      <c r="VPN69" s="91"/>
      <c r="VPO69" s="90"/>
      <c r="VPP69" s="91"/>
      <c r="VPQ69" s="90"/>
      <c r="VPR69" s="91"/>
      <c r="VPS69" s="90"/>
      <c r="VPT69" s="91"/>
      <c r="VPU69" s="90"/>
      <c r="VPV69" s="91"/>
      <c r="VPW69" s="90"/>
      <c r="VPX69" s="91"/>
      <c r="VPY69" s="90"/>
      <c r="VPZ69" s="91"/>
      <c r="VQA69" s="90"/>
      <c r="VQB69" s="91"/>
      <c r="VQC69" s="90"/>
      <c r="VQD69" s="91"/>
      <c r="VQE69" s="90"/>
      <c r="VQF69" s="91"/>
      <c r="VQG69" s="90"/>
      <c r="VQH69" s="91"/>
      <c r="VQI69" s="90"/>
      <c r="VQJ69" s="91"/>
      <c r="VQK69" s="90"/>
      <c r="VQL69" s="91"/>
      <c r="VQM69" s="90"/>
      <c r="VQN69" s="91"/>
      <c r="VQO69" s="90"/>
      <c r="VQP69" s="91"/>
      <c r="VQQ69" s="90"/>
      <c r="VQR69" s="91"/>
      <c r="VQS69" s="90"/>
      <c r="VQT69" s="91"/>
      <c r="VQU69" s="90"/>
      <c r="VQV69" s="91"/>
      <c r="VQW69" s="90"/>
      <c r="VQX69" s="91"/>
      <c r="VQY69" s="90"/>
      <c r="VQZ69" s="91"/>
      <c r="VRA69" s="90"/>
      <c r="VRB69" s="91"/>
      <c r="VRC69" s="90"/>
      <c r="VRD69" s="91"/>
      <c r="VRE69" s="90"/>
      <c r="VRF69" s="91"/>
      <c r="VRG69" s="90"/>
      <c r="VRH69" s="91"/>
      <c r="VRI69" s="90"/>
      <c r="VRJ69" s="91"/>
      <c r="VRK69" s="90"/>
      <c r="VRL69" s="91"/>
      <c r="VRM69" s="90"/>
      <c r="VRN69" s="91"/>
      <c r="VRO69" s="90"/>
      <c r="VRP69" s="91"/>
      <c r="VRQ69" s="90"/>
      <c r="VRR69" s="91"/>
      <c r="VRS69" s="90"/>
      <c r="VRT69" s="91"/>
      <c r="VRU69" s="90"/>
      <c r="VRV69" s="91"/>
      <c r="VRW69" s="90"/>
      <c r="VRX69" s="91"/>
      <c r="VRY69" s="90"/>
      <c r="VRZ69" s="91"/>
      <c r="VSA69" s="90"/>
      <c r="VSB69" s="91"/>
      <c r="VSC69" s="90"/>
      <c r="VSD69" s="91"/>
      <c r="VSE69" s="90"/>
      <c r="VSF69" s="91"/>
      <c r="VSG69" s="90"/>
      <c r="VSH69" s="91"/>
      <c r="VSI69" s="90"/>
      <c r="VSJ69" s="91"/>
      <c r="VSK69" s="90"/>
      <c r="VSL69" s="91"/>
      <c r="VSM69" s="90"/>
      <c r="VSN69" s="91"/>
      <c r="VSO69" s="90"/>
      <c r="VSP69" s="91"/>
      <c r="VSQ69" s="90"/>
      <c r="VSR69" s="91"/>
      <c r="VSS69" s="90"/>
      <c r="VST69" s="91"/>
      <c r="VSU69" s="90"/>
      <c r="VSV69" s="91"/>
      <c r="VSW69" s="90"/>
      <c r="VSX69" s="91"/>
      <c r="VSY69" s="90"/>
      <c r="VSZ69" s="91"/>
      <c r="VTA69" s="90"/>
      <c r="VTB69" s="91"/>
      <c r="VTC69" s="90"/>
      <c r="VTD69" s="91"/>
      <c r="VTE69" s="90"/>
      <c r="VTF69" s="91"/>
      <c r="VTG69" s="90"/>
      <c r="VTH69" s="91"/>
      <c r="VTI69" s="90"/>
      <c r="VTJ69" s="91"/>
      <c r="VTK69" s="90"/>
      <c r="VTL69" s="91"/>
      <c r="VTM69" s="90"/>
      <c r="VTN69" s="91"/>
      <c r="VTO69" s="90"/>
      <c r="VTP69" s="91"/>
      <c r="VTQ69" s="90"/>
      <c r="VTR69" s="91"/>
      <c r="VTS69" s="90"/>
      <c r="VTT69" s="91"/>
      <c r="VTU69" s="90"/>
      <c r="VTV69" s="91"/>
      <c r="VTW69" s="90"/>
      <c r="VTX69" s="91"/>
      <c r="VTY69" s="90"/>
      <c r="VTZ69" s="91"/>
      <c r="VUA69" s="90"/>
      <c r="VUB69" s="91"/>
      <c r="VUC69" s="90"/>
      <c r="VUD69" s="91"/>
      <c r="VUE69" s="90"/>
      <c r="VUF69" s="91"/>
      <c r="VUG69" s="90"/>
      <c r="VUH69" s="91"/>
      <c r="VUI69" s="90"/>
      <c r="VUJ69" s="91"/>
      <c r="VUK69" s="90"/>
      <c r="VUL69" s="91"/>
      <c r="VUM69" s="90"/>
      <c r="VUN69" s="91"/>
      <c r="VUO69" s="90"/>
      <c r="VUP69" s="91"/>
      <c r="VUQ69" s="90"/>
      <c r="VUR69" s="91"/>
      <c r="VUS69" s="90"/>
      <c r="VUT69" s="91"/>
      <c r="VUU69" s="90"/>
      <c r="VUV69" s="91"/>
      <c r="VUW69" s="90"/>
      <c r="VUX69" s="91"/>
      <c r="VUY69" s="90"/>
      <c r="VUZ69" s="91"/>
      <c r="VVA69" s="90"/>
      <c r="VVB69" s="91"/>
      <c r="VVC69" s="90"/>
      <c r="VVD69" s="91"/>
      <c r="VVE69" s="90"/>
      <c r="VVF69" s="91"/>
      <c r="VVG69" s="90"/>
      <c r="VVH69" s="91"/>
      <c r="VVI69" s="90"/>
      <c r="VVJ69" s="91"/>
      <c r="VVK69" s="90"/>
      <c r="VVL69" s="91"/>
      <c r="VVM69" s="90"/>
      <c r="VVN69" s="91"/>
      <c r="VVO69" s="90"/>
      <c r="VVP69" s="91"/>
      <c r="VVQ69" s="90"/>
      <c r="VVR69" s="91"/>
      <c r="VVS69" s="90"/>
      <c r="VVT69" s="91"/>
      <c r="VVU69" s="90"/>
      <c r="VVV69" s="91"/>
      <c r="VVW69" s="90"/>
      <c r="VVX69" s="91"/>
      <c r="VVY69" s="90"/>
      <c r="VVZ69" s="91"/>
      <c r="VWA69" s="90"/>
      <c r="VWB69" s="91"/>
      <c r="VWC69" s="90"/>
      <c r="VWD69" s="91"/>
      <c r="VWE69" s="90"/>
      <c r="VWF69" s="91"/>
      <c r="VWG69" s="90"/>
      <c r="VWH69" s="91"/>
      <c r="VWI69" s="90"/>
      <c r="VWJ69" s="91"/>
      <c r="VWK69" s="90"/>
      <c r="VWL69" s="91"/>
      <c r="VWM69" s="90"/>
      <c r="VWN69" s="91"/>
      <c r="VWO69" s="90"/>
      <c r="VWP69" s="91"/>
      <c r="VWQ69" s="90"/>
      <c r="VWR69" s="91"/>
      <c r="VWS69" s="90"/>
      <c r="VWT69" s="91"/>
      <c r="VWU69" s="90"/>
      <c r="VWV69" s="91"/>
      <c r="VWW69" s="90"/>
      <c r="VWX69" s="91"/>
      <c r="VWY69" s="90"/>
      <c r="VWZ69" s="91"/>
      <c r="VXA69" s="90"/>
      <c r="VXB69" s="91"/>
      <c r="VXC69" s="90"/>
      <c r="VXD69" s="91"/>
      <c r="VXE69" s="90"/>
      <c r="VXF69" s="91"/>
      <c r="VXG69" s="90"/>
      <c r="VXH69" s="91"/>
      <c r="VXI69" s="90"/>
      <c r="VXJ69" s="91"/>
      <c r="VXK69" s="90"/>
      <c r="VXL69" s="91"/>
      <c r="VXM69" s="90"/>
      <c r="VXN69" s="91"/>
      <c r="VXO69" s="90"/>
      <c r="VXP69" s="91"/>
      <c r="VXQ69" s="90"/>
      <c r="VXR69" s="91"/>
      <c r="VXS69" s="90"/>
      <c r="VXT69" s="91"/>
      <c r="VXU69" s="90"/>
      <c r="VXV69" s="91"/>
      <c r="VXW69" s="90"/>
      <c r="VXX69" s="91"/>
      <c r="VXY69" s="90"/>
      <c r="VXZ69" s="91"/>
      <c r="VYA69" s="90"/>
      <c r="VYB69" s="91"/>
      <c r="VYC69" s="90"/>
      <c r="VYD69" s="91"/>
      <c r="VYE69" s="90"/>
      <c r="VYF69" s="91"/>
      <c r="VYG69" s="90"/>
      <c r="VYH69" s="91"/>
      <c r="VYI69" s="90"/>
      <c r="VYJ69" s="91"/>
      <c r="VYK69" s="90"/>
      <c r="VYL69" s="91"/>
      <c r="VYM69" s="90"/>
      <c r="VYN69" s="91"/>
      <c r="VYO69" s="90"/>
      <c r="VYP69" s="91"/>
      <c r="VYQ69" s="90"/>
      <c r="VYR69" s="91"/>
      <c r="VYS69" s="90"/>
      <c r="VYT69" s="91"/>
      <c r="VYU69" s="90"/>
      <c r="VYV69" s="91"/>
      <c r="VYW69" s="90"/>
      <c r="VYX69" s="91"/>
      <c r="VYY69" s="90"/>
      <c r="VYZ69" s="91"/>
      <c r="VZA69" s="90"/>
      <c r="VZB69" s="91"/>
      <c r="VZC69" s="90"/>
      <c r="VZD69" s="91"/>
      <c r="VZE69" s="90"/>
      <c r="VZF69" s="91"/>
      <c r="VZG69" s="90"/>
      <c r="VZH69" s="91"/>
      <c r="VZI69" s="90"/>
      <c r="VZJ69" s="91"/>
      <c r="VZK69" s="90"/>
      <c r="VZL69" s="91"/>
      <c r="VZM69" s="90"/>
      <c r="VZN69" s="91"/>
      <c r="VZO69" s="90"/>
      <c r="VZP69" s="91"/>
      <c r="VZQ69" s="90"/>
      <c r="VZR69" s="91"/>
      <c r="VZS69" s="90"/>
      <c r="VZT69" s="91"/>
      <c r="VZU69" s="90"/>
      <c r="VZV69" s="91"/>
      <c r="VZW69" s="90"/>
      <c r="VZX69" s="91"/>
      <c r="VZY69" s="90"/>
      <c r="VZZ69" s="91"/>
      <c r="WAA69" s="90"/>
      <c r="WAB69" s="91"/>
      <c r="WAC69" s="90"/>
      <c r="WAD69" s="91"/>
      <c r="WAE69" s="90"/>
      <c r="WAF69" s="91"/>
      <c r="WAG69" s="90"/>
      <c r="WAH69" s="91"/>
      <c r="WAI69" s="90"/>
      <c r="WAJ69" s="91"/>
      <c r="WAK69" s="90"/>
      <c r="WAL69" s="91"/>
      <c r="WAM69" s="90"/>
      <c r="WAN69" s="91"/>
      <c r="WAO69" s="90"/>
      <c r="WAP69" s="91"/>
      <c r="WAQ69" s="90"/>
      <c r="WAR69" s="91"/>
      <c r="WAS69" s="90"/>
      <c r="WAT69" s="91"/>
      <c r="WAU69" s="90"/>
      <c r="WAV69" s="91"/>
      <c r="WAW69" s="90"/>
      <c r="WAX69" s="91"/>
      <c r="WAY69" s="90"/>
      <c r="WAZ69" s="91"/>
      <c r="WBA69" s="90"/>
      <c r="WBB69" s="91"/>
      <c r="WBC69" s="90"/>
      <c r="WBD69" s="91"/>
      <c r="WBE69" s="90"/>
      <c r="WBF69" s="91"/>
      <c r="WBG69" s="90"/>
      <c r="WBH69" s="91"/>
      <c r="WBI69" s="90"/>
      <c r="WBJ69" s="91"/>
      <c r="WBK69" s="90"/>
      <c r="WBL69" s="91"/>
      <c r="WBM69" s="90"/>
      <c r="WBN69" s="91"/>
      <c r="WBO69" s="90"/>
      <c r="WBP69" s="91"/>
      <c r="WBQ69" s="90"/>
      <c r="WBR69" s="91"/>
      <c r="WBS69" s="90"/>
      <c r="WBT69" s="91"/>
      <c r="WBU69" s="90"/>
      <c r="WBV69" s="91"/>
      <c r="WBW69" s="90"/>
      <c r="WBX69" s="91"/>
      <c r="WBY69" s="90"/>
      <c r="WBZ69" s="91"/>
      <c r="WCA69" s="90"/>
      <c r="WCB69" s="91"/>
      <c r="WCC69" s="90"/>
      <c r="WCD69" s="91"/>
      <c r="WCE69" s="90"/>
      <c r="WCF69" s="91"/>
      <c r="WCG69" s="90"/>
      <c r="WCH69" s="91"/>
      <c r="WCI69" s="90"/>
      <c r="WCJ69" s="91"/>
      <c r="WCK69" s="90"/>
      <c r="WCL69" s="91"/>
      <c r="WCM69" s="90"/>
      <c r="WCN69" s="91"/>
      <c r="WCO69" s="90"/>
      <c r="WCP69" s="91"/>
      <c r="WCQ69" s="90"/>
      <c r="WCR69" s="91"/>
      <c r="WCS69" s="90"/>
      <c r="WCT69" s="91"/>
      <c r="WCU69" s="90"/>
      <c r="WCV69" s="91"/>
      <c r="WCW69" s="90"/>
      <c r="WCX69" s="91"/>
      <c r="WCY69" s="90"/>
      <c r="WCZ69" s="91"/>
      <c r="WDA69" s="90"/>
      <c r="WDB69" s="91"/>
      <c r="WDC69" s="90"/>
      <c r="WDD69" s="91"/>
      <c r="WDE69" s="90"/>
      <c r="WDF69" s="91"/>
      <c r="WDG69" s="90"/>
      <c r="WDH69" s="91"/>
      <c r="WDI69" s="90"/>
      <c r="WDJ69" s="91"/>
      <c r="WDK69" s="90"/>
      <c r="WDL69" s="91"/>
      <c r="WDM69" s="90"/>
      <c r="WDN69" s="91"/>
      <c r="WDO69" s="90"/>
      <c r="WDP69" s="91"/>
      <c r="WDQ69" s="90"/>
      <c r="WDR69" s="91"/>
      <c r="WDS69" s="90"/>
      <c r="WDT69" s="91"/>
      <c r="WDU69" s="90"/>
      <c r="WDV69" s="91"/>
      <c r="WDW69" s="90"/>
      <c r="WDX69" s="91"/>
      <c r="WDY69" s="90"/>
      <c r="WDZ69" s="91"/>
      <c r="WEA69" s="90"/>
      <c r="WEB69" s="91"/>
      <c r="WEC69" s="90"/>
      <c r="WED69" s="91"/>
      <c r="WEE69" s="90"/>
      <c r="WEF69" s="91"/>
      <c r="WEG69" s="90"/>
      <c r="WEH69" s="91"/>
      <c r="WEI69" s="90"/>
      <c r="WEJ69" s="91"/>
      <c r="WEK69" s="90"/>
      <c r="WEL69" s="91"/>
      <c r="WEM69" s="90"/>
      <c r="WEN69" s="91"/>
      <c r="WEO69" s="90"/>
      <c r="WEP69" s="91"/>
      <c r="WEQ69" s="90"/>
      <c r="WER69" s="91"/>
      <c r="WES69" s="90"/>
      <c r="WET69" s="91"/>
      <c r="WEU69" s="90"/>
      <c r="WEV69" s="91"/>
      <c r="WEW69" s="90"/>
      <c r="WEX69" s="91"/>
      <c r="WEY69" s="90"/>
      <c r="WEZ69" s="91"/>
      <c r="WFA69" s="90"/>
      <c r="WFB69" s="91"/>
      <c r="WFC69" s="90"/>
      <c r="WFD69" s="91"/>
      <c r="WFE69" s="90"/>
      <c r="WFF69" s="91"/>
      <c r="WFG69" s="90"/>
      <c r="WFH69" s="91"/>
      <c r="WFI69" s="90"/>
      <c r="WFJ69" s="91"/>
      <c r="WFK69" s="90"/>
      <c r="WFL69" s="91"/>
      <c r="WFM69" s="90"/>
      <c r="WFN69" s="91"/>
      <c r="WFO69" s="90"/>
      <c r="WFP69" s="91"/>
      <c r="WFQ69" s="90"/>
      <c r="WFR69" s="91"/>
      <c r="WFS69" s="90"/>
      <c r="WFT69" s="91"/>
      <c r="WFU69" s="90"/>
      <c r="WFV69" s="91"/>
      <c r="WFW69" s="90"/>
      <c r="WFX69" s="91"/>
      <c r="WFY69" s="90"/>
      <c r="WFZ69" s="91"/>
      <c r="WGA69" s="90"/>
      <c r="WGB69" s="91"/>
      <c r="WGC69" s="90"/>
      <c r="WGD69" s="91"/>
      <c r="WGE69" s="90"/>
      <c r="WGF69" s="91"/>
      <c r="WGG69" s="90"/>
      <c r="WGH69" s="91"/>
      <c r="WGI69" s="90"/>
      <c r="WGJ69" s="91"/>
      <c r="WGK69" s="90"/>
      <c r="WGL69" s="91"/>
      <c r="WGM69" s="90"/>
      <c r="WGN69" s="91"/>
      <c r="WGO69" s="90"/>
      <c r="WGP69" s="91"/>
      <c r="WGQ69" s="90"/>
      <c r="WGR69" s="91"/>
      <c r="WGS69" s="90"/>
      <c r="WGT69" s="91"/>
      <c r="WGU69" s="90"/>
      <c r="WGV69" s="91"/>
      <c r="WGW69" s="90"/>
      <c r="WGX69" s="91"/>
      <c r="WGY69" s="90"/>
      <c r="WGZ69" s="91"/>
      <c r="WHA69" s="90"/>
      <c r="WHB69" s="91"/>
      <c r="WHC69" s="90"/>
      <c r="WHD69" s="91"/>
      <c r="WHE69" s="90"/>
      <c r="WHF69" s="91"/>
      <c r="WHG69" s="90"/>
      <c r="WHH69" s="91"/>
      <c r="WHI69" s="90"/>
      <c r="WHJ69" s="91"/>
      <c r="WHK69" s="90"/>
      <c r="WHL69" s="91"/>
      <c r="WHM69" s="90"/>
      <c r="WHN69" s="91"/>
      <c r="WHO69" s="90"/>
      <c r="WHP69" s="91"/>
      <c r="WHQ69" s="90"/>
      <c r="WHR69" s="91"/>
      <c r="WHS69" s="90"/>
      <c r="WHT69" s="91"/>
      <c r="WHU69" s="90"/>
      <c r="WHV69" s="91"/>
      <c r="WHW69" s="90"/>
      <c r="WHX69" s="91"/>
      <c r="WHY69" s="90"/>
      <c r="WHZ69" s="91"/>
      <c r="WIA69" s="90"/>
      <c r="WIB69" s="91"/>
      <c r="WIC69" s="90"/>
      <c r="WID69" s="91"/>
      <c r="WIE69" s="90"/>
      <c r="WIF69" s="91"/>
      <c r="WIG69" s="90"/>
      <c r="WIH69" s="91"/>
      <c r="WII69" s="90"/>
      <c r="WIJ69" s="91"/>
      <c r="WIK69" s="90"/>
      <c r="WIL69" s="91"/>
      <c r="WIM69" s="90"/>
      <c r="WIN69" s="91"/>
      <c r="WIO69" s="90"/>
      <c r="WIP69" s="91"/>
      <c r="WIQ69" s="90"/>
      <c r="WIR69" s="91"/>
      <c r="WIS69" s="90"/>
      <c r="WIT69" s="91"/>
      <c r="WIU69" s="90"/>
      <c r="WIV69" s="91"/>
      <c r="WIW69" s="90"/>
      <c r="WIX69" s="91"/>
      <c r="WIY69" s="90"/>
      <c r="WIZ69" s="91"/>
      <c r="WJA69" s="90"/>
      <c r="WJB69" s="91"/>
      <c r="WJC69" s="90"/>
      <c r="WJD69" s="91"/>
      <c r="WJE69" s="90"/>
      <c r="WJF69" s="91"/>
      <c r="WJG69" s="90"/>
      <c r="WJH69" s="91"/>
      <c r="WJI69" s="90"/>
      <c r="WJJ69" s="91"/>
      <c r="WJK69" s="90"/>
      <c r="WJL69" s="91"/>
      <c r="WJM69" s="90"/>
      <c r="WJN69" s="91"/>
      <c r="WJO69" s="90"/>
      <c r="WJP69" s="91"/>
      <c r="WJQ69" s="90"/>
      <c r="WJR69" s="91"/>
      <c r="WJS69" s="90"/>
      <c r="WJT69" s="91"/>
      <c r="WJU69" s="90"/>
      <c r="WJV69" s="91"/>
      <c r="WJW69" s="90"/>
      <c r="WJX69" s="91"/>
      <c r="WJY69" s="90"/>
      <c r="WJZ69" s="91"/>
      <c r="WKA69" s="90"/>
      <c r="WKB69" s="91"/>
      <c r="WKC69" s="90"/>
      <c r="WKD69" s="91"/>
      <c r="WKE69" s="90"/>
      <c r="WKF69" s="91"/>
      <c r="WKG69" s="90"/>
      <c r="WKH69" s="91"/>
      <c r="WKI69" s="90"/>
      <c r="WKJ69" s="91"/>
      <c r="WKK69" s="90"/>
      <c r="WKL69" s="91"/>
      <c r="WKM69" s="90"/>
      <c r="WKN69" s="91"/>
      <c r="WKO69" s="90"/>
      <c r="WKP69" s="91"/>
      <c r="WKQ69" s="90"/>
      <c r="WKR69" s="91"/>
      <c r="WKS69" s="90"/>
      <c r="WKT69" s="91"/>
      <c r="WKU69" s="90"/>
      <c r="WKV69" s="91"/>
      <c r="WKW69" s="90"/>
      <c r="WKX69" s="91"/>
      <c r="WKY69" s="90"/>
      <c r="WKZ69" s="91"/>
      <c r="WLA69" s="90"/>
      <c r="WLB69" s="91"/>
      <c r="WLC69" s="90"/>
      <c r="WLD69" s="91"/>
      <c r="WLE69" s="90"/>
      <c r="WLF69" s="91"/>
      <c r="WLG69" s="90"/>
      <c r="WLH69" s="91"/>
      <c r="WLI69" s="90"/>
      <c r="WLJ69" s="91"/>
      <c r="WLK69" s="90"/>
      <c r="WLL69" s="91"/>
      <c r="WLM69" s="90"/>
      <c r="WLN69" s="91"/>
      <c r="WLO69" s="90"/>
      <c r="WLP69" s="91"/>
      <c r="WLQ69" s="90"/>
      <c r="WLR69" s="91"/>
      <c r="WLS69" s="90"/>
      <c r="WLT69" s="91"/>
      <c r="WLU69" s="90"/>
      <c r="WLV69" s="91"/>
      <c r="WLW69" s="90"/>
      <c r="WLX69" s="91"/>
      <c r="WLY69" s="90"/>
      <c r="WLZ69" s="91"/>
      <c r="WMA69" s="90"/>
      <c r="WMB69" s="91"/>
      <c r="WMC69" s="90"/>
      <c r="WMD69" s="91"/>
      <c r="WME69" s="90"/>
      <c r="WMF69" s="91"/>
      <c r="WMG69" s="90"/>
      <c r="WMH69" s="91"/>
      <c r="WMI69" s="90"/>
      <c r="WMJ69" s="91"/>
      <c r="WMK69" s="90"/>
      <c r="WML69" s="91"/>
      <c r="WMM69" s="90"/>
      <c r="WMN69" s="91"/>
      <c r="WMO69" s="90"/>
      <c r="WMP69" s="91"/>
      <c r="WMQ69" s="90"/>
      <c r="WMR69" s="91"/>
      <c r="WMS69" s="90"/>
      <c r="WMT69" s="91"/>
      <c r="WMU69" s="90"/>
      <c r="WMV69" s="91"/>
      <c r="WMW69" s="90"/>
      <c r="WMX69" s="91"/>
      <c r="WMY69" s="90"/>
      <c r="WMZ69" s="91"/>
      <c r="WNA69" s="90"/>
      <c r="WNB69" s="91"/>
      <c r="WNC69" s="90"/>
      <c r="WND69" s="91"/>
      <c r="WNE69" s="90"/>
      <c r="WNF69" s="91"/>
      <c r="WNG69" s="90"/>
      <c r="WNH69" s="91"/>
      <c r="WNI69" s="90"/>
      <c r="WNJ69" s="91"/>
      <c r="WNK69" s="90"/>
      <c r="WNL69" s="91"/>
      <c r="WNM69" s="90"/>
      <c r="WNN69" s="91"/>
      <c r="WNO69" s="90"/>
      <c r="WNP69" s="91"/>
      <c r="WNQ69" s="90"/>
      <c r="WNR69" s="91"/>
      <c r="WNS69" s="90"/>
      <c r="WNT69" s="91"/>
      <c r="WNU69" s="90"/>
      <c r="WNV69" s="91"/>
      <c r="WNW69" s="90"/>
      <c r="WNX69" s="91"/>
      <c r="WNY69" s="90"/>
      <c r="WNZ69" s="91"/>
      <c r="WOA69" s="90"/>
      <c r="WOB69" s="91"/>
      <c r="WOC69" s="90"/>
      <c r="WOD69" s="91"/>
      <c r="WOE69" s="90"/>
      <c r="WOF69" s="91"/>
      <c r="WOG69" s="90"/>
      <c r="WOH69" s="91"/>
      <c r="WOI69" s="90"/>
      <c r="WOJ69" s="91"/>
      <c r="WOK69" s="90"/>
      <c r="WOL69" s="91"/>
      <c r="WOM69" s="90"/>
      <c r="WON69" s="91"/>
      <c r="WOO69" s="90"/>
      <c r="WOP69" s="91"/>
      <c r="WOQ69" s="90"/>
      <c r="WOR69" s="91"/>
      <c r="WOS69" s="90"/>
      <c r="WOT69" s="91"/>
      <c r="WOU69" s="90"/>
      <c r="WOV69" s="91"/>
      <c r="WOW69" s="90"/>
      <c r="WOX69" s="91"/>
      <c r="WOY69" s="90"/>
      <c r="WOZ69" s="91"/>
      <c r="WPA69" s="90"/>
      <c r="WPB69" s="91"/>
      <c r="WPC69" s="90"/>
      <c r="WPD69" s="91"/>
      <c r="WPE69" s="90"/>
      <c r="WPF69" s="91"/>
      <c r="WPG69" s="90"/>
      <c r="WPH69" s="91"/>
      <c r="WPI69" s="90"/>
      <c r="WPJ69" s="91"/>
      <c r="WPK69" s="90"/>
      <c r="WPL69" s="91"/>
      <c r="WPM69" s="90"/>
      <c r="WPN69" s="91"/>
      <c r="WPO69" s="90"/>
      <c r="WPP69" s="91"/>
      <c r="WPQ69" s="90"/>
      <c r="WPR69" s="91"/>
      <c r="WPS69" s="90"/>
      <c r="WPT69" s="91"/>
      <c r="WPU69" s="90"/>
      <c r="WPV69" s="91"/>
      <c r="WPW69" s="90"/>
      <c r="WPX69" s="91"/>
      <c r="WPY69" s="90"/>
      <c r="WPZ69" s="91"/>
      <c r="WQA69" s="90"/>
      <c r="WQB69" s="91"/>
      <c r="WQC69" s="90"/>
      <c r="WQD69" s="91"/>
      <c r="WQE69" s="90"/>
      <c r="WQF69" s="91"/>
      <c r="WQG69" s="90"/>
      <c r="WQH69" s="91"/>
      <c r="WQI69" s="90"/>
      <c r="WQJ69" s="91"/>
      <c r="WQK69" s="90"/>
      <c r="WQL69" s="91"/>
      <c r="WQM69" s="90"/>
      <c r="WQN69" s="91"/>
      <c r="WQO69" s="90"/>
      <c r="WQP69" s="91"/>
      <c r="WQQ69" s="90"/>
      <c r="WQR69" s="91"/>
      <c r="WQS69" s="90"/>
      <c r="WQT69" s="91"/>
      <c r="WQU69" s="90"/>
      <c r="WQV69" s="91"/>
      <c r="WQW69" s="90"/>
      <c r="WQX69" s="91"/>
      <c r="WQY69" s="90"/>
      <c r="WQZ69" s="91"/>
      <c r="WRA69" s="90"/>
      <c r="WRB69" s="91"/>
      <c r="WRC69" s="90"/>
      <c r="WRD69" s="91"/>
      <c r="WRE69" s="90"/>
      <c r="WRF69" s="91"/>
      <c r="WRG69" s="90"/>
      <c r="WRH69" s="91"/>
      <c r="WRI69" s="90"/>
      <c r="WRJ69" s="91"/>
      <c r="WRK69" s="90"/>
      <c r="WRL69" s="91"/>
      <c r="WRM69" s="90"/>
      <c r="WRN69" s="91"/>
      <c r="WRO69" s="90"/>
      <c r="WRP69" s="91"/>
      <c r="WRQ69" s="90"/>
      <c r="WRR69" s="91"/>
      <c r="WRS69" s="90"/>
      <c r="WRT69" s="91"/>
      <c r="WRU69" s="90"/>
      <c r="WRV69" s="91"/>
      <c r="WRW69" s="90"/>
      <c r="WRX69" s="91"/>
      <c r="WRY69" s="90"/>
      <c r="WRZ69" s="91"/>
      <c r="WSA69" s="90"/>
      <c r="WSB69" s="91"/>
      <c r="WSC69" s="90"/>
      <c r="WSD69" s="91"/>
      <c r="WSE69" s="90"/>
      <c r="WSF69" s="91"/>
      <c r="WSG69" s="90"/>
      <c r="WSH69" s="91"/>
      <c r="WSI69" s="90"/>
      <c r="WSJ69" s="91"/>
      <c r="WSK69" s="90"/>
      <c r="WSL69" s="91"/>
      <c r="WSM69" s="90"/>
      <c r="WSN69" s="91"/>
      <c r="WSO69" s="90"/>
      <c r="WSP69" s="91"/>
      <c r="WSQ69" s="90"/>
      <c r="WSR69" s="91"/>
      <c r="WSS69" s="90"/>
      <c r="WST69" s="91"/>
      <c r="WSU69" s="90"/>
      <c r="WSV69" s="91"/>
      <c r="WSW69" s="90"/>
      <c r="WSX69" s="91"/>
      <c r="WSY69" s="90"/>
      <c r="WSZ69" s="91"/>
      <c r="WTA69" s="90"/>
      <c r="WTB69" s="91"/>
      <c r="WTC69" s="90"/>
      <c r="WTD69" s="91"/>
      <c r="WTE69" s="90"/>
      <c r="WTF69" s="91"/>
      <c r="WTG69" s="90"/>
      <c r="WTH69" s="91"/>
      <c r="WTI69" s="90"/>
      <c r="WTJ69" s="91"/>
      <c r="WTK69" s="90"/>
      <c r="WTL69" s="91"/>
      <c r="WTM69" s="90"/>
      <c r="WTN69" s="91"/>
      <c r="WTO69" s="90"/>
      <c r="WTP69" s="91"/>
      <c r="WTQ69" s="90"/>
      <c r="WTR69" s="91"/>
      <c r="WTS69" s="90"/>
      <c r="WTT69" s="91"/>
      <c r="WTU69" s="90"/>
      <c r="WTV69" s="91"/>
      <c r="WTW69" s="90"/>
      <c r="WTX69" s="91"/>
      <c r="WTY69" s="90"/>
      <c r="WTZ69" s="91"/>
      <c r="WUA69" s="90"/>
      <c r="WUB69" s="91"/>
      <c r="WUC69" s="90"/>
      <c r="WUD69" s="91"/>
      <c r="WUE69" s="90"/>
      <c r="WUF69" s="91"/>
      <c r="WUG69" s="90"/>
      <c r="WUH69" s="91"/>
      <c r="WUI69" s="90"/>
      <c r="WUJ69" s="91"/>
      <c r="WUK69" s="90"/>
      <c r="WUL69" s="91"/>
      <c r="WUM69" s="90"/>
      <c r="WUN69" s="91"/>
      <c r="WUO69" s="90"/>
      <c r="WUP69" s="91"/>
      <c r="WUQ69" s="90"/>
      <c r="WUR69" s="91"/>
      <c r="WUS69" s="90"/>
      <c r="WUT69" s="91"/>
      <c r="WUU69" s="90"/>
      <c r="WUV69" s="91"/>
      <c r="WUW69" s="90"/>
      <c r="WUX69" s="91"/>
      <c r="WUY69" s="90"/>
      <c r="WUZ69" s="91"/>
      <c r="WVA69" s="90"/>
      <c r="WVB69" s="91"/>
      <c r="WVC69" s="90"/>
      <c r="WVD69" s="91"/>
      <c r="WVE69" s="90"/>
      <c r="WVF69" s="91"/>
      <c r="WVG69" s="90"/>
      <c r="WVH69" s="91"/>
      <c r="WVI69" s="90"/>
      <c r="WVJ69" s="91"/>
      <c r="WVK69" s="90"/>
      <c r="WVL69" s="91"/>
      <c r="WVM69" s="90"/>
      <c r="WVN69" s="91"/>
      <c r="WVO69" s="90"/>
      <c r="WVP69" s="91"/>
      <c r="WVQ69" s="90"/>
      <c r="WVR69" s="91"/>
      <c r="WVS69" s="90"/>
      <c r="WVT69" s="91"/>
      <c r="WVU69" s="90"/>
      <c r="WVV69" s="91"/>
      <c r="WVW69" s="90"/>
      <c r="WVX69" s="91"/>
      <c r="WVY69" s="90"/>
      <c r="WVZ69" s="91"/>
      <c r="WWA69" s="90"/>
      <c r="WWB69" s="91"/>
      <c r="WWC69" s="90"/>
      <c r="WWD69" s="91"/>
      <c r="WWE69" s="90"/>
      <c r="WWF69" s="91"/>
      <c r="WWG69" s="90"/>
      <c r="WWH69" s="91"/>
      <c r="WWI69" s="90"/>
      <c r="WWJ69" s="91"/>
      <c r="WWK69" s="90"/>
      <c r="WWL69" s="91"/>
      <c r="WWM69" s="90"/>
      <c r="WWN69" s="91"/>
      <c r="WWO69" s="90"/>
      <c r="WWP69" s="91"/>
      <c r="WWQ69" s="90"/>
      <c r="WWR69" s="91"/>
      <c r="WWS69" s="90"/>
      <c r="WWT69" s="91"/>
      <c r="WWU69" s="90"/>
      <c r="WWV69" s="91"/>
      <c r="WWW69" s="90"/>
      <c r="WWX69" s="91"/>
      <c r="WWY69" s="90"/>
      <c r="WWZ69" s="91"/>
      <c r="WXA69" s="90"/>
      <c r="WXB69" s="91"/>
      <c r="WXC69" s="90"/>
      <c r="WXD69" s="91"/>
      <c r="WXE69" s="90"/>
      <c r="WXF69" s="91"/>
      <c r="WXG69" s="90"/>
      <c r="WXH69" s="91"/>
      <c r="WXI69" s="90"/>
      <c r="WXJ69" s="91"/>
      <c r="WXK69" s="90"/>
      <c r="WXL69" s="91"/>
      <c r="WXM69" s="90"/>
      <c r="WXN69" s="91"/>
      <c r="WXO69" s="90"/>
      <c r="WXP69" s="91"/>
      <c r="WXQ69" s="90"/>
      <c r="WXR69" s="91"/>
      <c r="WXS69" s="90"/>
      <c r="WXT69" s="91"/>
      <c r="WXU69" s="90"/>
      <c r="WXV69" s="91"/>
      <c r="WXW69" s="90"/>
      <c r="WXX69" s="91"/>
      <c r="WXY69" s="90"/>
      <c r="WXZ69" s="91"/>
      <c r="WYA69" s="90"/>
      <c r="WYB69" s="91"/>
      <c r="WYC69" s="90"/>
      <c r="WYD69" s="91"/>
      <c r="WYE69" s="90"/>
      <c r="WYF69" s="91"/>
      <c r="WYG69" s="90"/>
      <c r="WYH69" s="91"/>
      <c r="WYI69" s="90"/>
      <c r="WYJ69" s="91"/>
      <c r="WYK69" s="90"/>
      <c r="WYL69" s="91"/>
      <c r="WYM69" s="90"/>
      <c r="WYN69" s="91"/>
      <c r="WYO69" s="90"/>
      <c r="WYP69" s="91"/>
      <c r="WYQ69" s="90"/>
      <c r="WYR69" s="91"/>
      <c r="WYS69" s="90"/>
      <c r="WYT69" s="91"/>
      <c r="WYU69" s="90"/>
      <c r="WYV69" s="91"/>
      <c r="WYW69" s="90"/>
      <c r="WYX69" s="91"/>
      <c r="WYY69" s="90"/>
      <c r="WYZ69" s="91"/>
      <c r="WZA69" s="90"/>
      <c r="WZB69" s="91"/>
      <c r="WZC69" s="90"/>
      <c r="WZD69" s="91"/>
      <c r="WZE69" s="90"/>
      <c r="WZF69" s="91"/>
      <c r="WZG69" s="90"/>
      <c r="WZH69" s="91"/>
      <c r="WZI69" s="90"/>
      <c r="WZJ69" s="91"/>
      <c r="WZK69" s="90"/>
      <c r="WZL69" s="91"/>
      <c r="WZM69" s="90"/>
      <c r="WZN69" s="91"/>
      <c r="WZO69" s="90"/>
      <c r="WZP69" s="91"/>
      <c r="WZQ69" s="90"/>
      <c r="WZR69" s="91"/>
      <c r="WZS69" s="90"/>
      <c r="WZT69" s="91"/>
      <c r="WZU69" s="90"/>
      <c r="WZV69" s="91"/>
      <c r="WZW69" s="90"/>
      <c r="WZX69" s="91"/>
      <c r="WZY69" s="90"/>
      <c r="WZZ69" s="91"/>
      <c r="XAA69" s="90"/>
      <c r="XAB69" s="91"/>
      <c r="XAC69" s="90"/>
      <c r="XAD69" s="91"/>
      <c r="XAE69" s="90"/>
      <c r="XAF69" s="91"/>
      <c r="XAG69" s="90"/>
      <c r="XAH69" s="91"/>
      <c r="XAI69" s="90"/>
      <c r="XAJ69" s="91"/>
      <c r="XAK69" s="90"/>
      <c r="XAL69" s="91"/>
      <c r="XAM69" s="90"/>
      <c r="XAN69" s="91"/>
      <c r="XAO69" s="90"/>
      <c r="XAP69" s="91"/>
      <c r="XAQ69" s="90"/>
      <c r="XAR69" s="91"/>
      <c r="XAS69" s="90"/>
      <c r="XAT69" s="91"/>
      <c r="XAU69" s="90"/>
      <c r="XAV69" s="91"/>
      <c r="XAW69" s="90"/>
      <c r="XAX69" s="91"/>
      <c r="XAY69" s="90"/>
      <c r="XAZ69" s="91"/>
      <c r="XBA69" s="90"/>
      <c r="XBB69" s="91"/>
      <c r="XBC69" s="90"/>
      <c r="XBD69" s="91"/>
      <c r="XBE69" s="90"/>
      <c r="XBF69" s="91"/>
      <c r="XBG69" s="90"/>
      <c r="XBH69" s="91"/>
      <c r="XBI69" s="90"/>
      <c r="XBJ69" s="91"/>
      <c r="XBK69" s="90"/>
      <c r="XBL69" s="91"/>
      <c r="XBM69" s="90"/>
      <c r="XBN69" s="91"/>
      <c r="XBO69" s="90"/>
      <c r="XBP69" s="91"/>
      <c r="XBQ69" s="90"/>
      <c r="XBR69" s="91"/>
      <c r="XBS69" s="90"/>
      <c r="XBT69" s="91"/>
      <c r="XBU69" s="90"/>
      <c r="XBV69" s="91"/>
      <c r="XBW69" s="90"/>
      <c r="XBX69" s="91"/>
      <c r="XBY69" s="90"/>
      <c r="XBZ69" s="91"/>
      <c r="XCA69" s="90"/>
      <c r="XCB69" s="91"/>
      <c r="XCC69" s="90"/>
      <c r="XCD69" s="91"/>
      <c r="XCE69" s="90"/>
      <c r="XCF69" s="91"/>
      <c r="XCG69" s="90"/>
      <c r="XCH69" s="91"/>
      <c r="XCI69" s="90"/>
      <c r="XCJ69" s="91"/>
      <c r="XCK69" s="90"/>
      <c r="XCL69" s="91"/>
      <c r="XCM69" s="90"/>
      <c r="XCN69" s="91"/>
      <c r="XCO69" s="90"/>
      <c r="XCP69" s="91"/>
      <c r="XCQ69" s="90"/>
      <c r="XCR69" s="91"/>
      <c r="XCS69" s="90"/>
      <c r="XCT69" s="91"/>
      <c r="XCU69" s="90"/>
      <c r="XCV69" s="91"/>
      <c r="XCW69" s="90"/>
      <c r="XCX69" s="91"/>
      <c r="XCY69" s="90"/>
      <c r="XCZ69" s="91"/>
      <c r="XDA69" s="90"/>
      <c r="XDB69" s="91"/>
      <c r="XDC69" s="90"/>
      <c r="XDD69" s="91"/>
      <c r="XDE69" s="90"/>
      <c r="XDF69" s="91"/>
      <c r="XDG69" s="90"/>
      <c r="XDH69" s="91"/>
      <c r="XDI69" s="90"/>
      <c r="XDJ69" s="91"/>
      <c r="XDK69" s="90"/>
      <c r="XDL69" s="91"/>
      <c r="XDM69" s="90"/>
      <c r="XDN69" s="91"/>
      <c r="XDO69" s="90"/>
      <c r="XDP69" s="91"/>
      <c r="XDQ69" s="90"/>
      <c r="XDR69" s="91"/>
      <c r="XDS69" s="90"/>
      <c r="XDT69" s="91"/>
      <c r="XDU69" s="90"/>
      <c r="XDV69" s="91"/>
      <c r="XDW69" s="90"/>
      <c r="XDX69" s="91"/>
      <c r="XDY69" s="90"/>
      <c r="XDZ69" s="91"/>
      <c r="XEA69" s="90"/>
      <c r="XEB69" s="91"/>
      <c r="XEC69" s="90"/>
      <c r="XED69" s="91"/>
      <c r="XEE69" s="90"/>
      <c r="XEF69" s="91"/>
      <c r="XEG69" s="90"/>
      <c r="XEH69" s="91"/>
      <c r="XEI69" s="90"/>
      <c r="XEJ69" s="91"/>
      <c r="XEK69" s="90"/>
      <c r="XEL69" s="91"/>
      <c r="XEM69" s="90"/>
      <c r="XEN69" s="91"/>
      <c r="XEO69" s="90"/>
      <c r="XEP69" s="91"/>
      <c r="XEQ69" s="90"/>
      <c r="XER69" s="91"/>
      <c r="XES69" s="90"/>
      <c r="XET69" s="91"/>
      <c r="XEU69" s="90"/>
      <c r="XEV69" s="91"/>
      <c r="XEW69" s="90"/>
      <c r="XEX69" s="91"/>
      <c r="XEY69" s="90"/>
      <c r="XEZ69" s="91"/>
      <c r="XFA69" s="90"/>
      <c r="XFB69" s="91"/>
      <c r="XFC69" s="90"/>
      <c r="XFD69" s="91"/>
    </row>
    <row r="70" spans="1:16384">
      <c r="A70" s="21"/>
      <c r="B70" s="53"/>
      <c r="C70" s="81"/>
      <c r="D70" s="81"/>
      <c r="E70" s="81"/>
      <c r="F70" s="81"/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</row>
    <row r="71" spans="1:16384">
      <c r="A71" s="14" t="s">
        <v>536</v>
      </c>
    </row>
    <row r="72" spans="1:16384">
      <c r="A72" s="51" t="s">
        <v>97</v>
      </c>
      <c r="B72" s="51" t="s">
        <v>258</v>
      </c>
      <c r="C72" s="51" t="s">
        <v>149</v>
      </c>
      <c r="D72" s="51" t="s">
        <v>150</v>
      </c>
      <c r="E72" s="51" t="s">
        <v>151</v>
      </c>
      <c r="F72" s="51" t="s">
        <v>152</v>
      </c>
      <c r="G72" s="51" t="s">
        <v>153</v>
      </c>
      <c r="H72" s="51" t="s">
        <v>154</v>
      </c>
      <c r="I72" s="51" t="s">
        <v>155</v>
      </c>
      <c r="J72" s="51" t="s">
        <v>156</v>
      </c>
      <c r="K72" s="51" t="s">
        <v>157</v>
      </c>
      <c r="L72" s="51" t="s">
        <v>158</v>
      </c>
      <c r="M72" s="51" t="s">
        <v>159</v>
      </c>
      <c r="N72" s="51" t="s">
        <v>160</v>
      </c>
      <c r="O72" s="51" t="s">
        <v>161</v>
      </c>
      <c r="P72" s="51" t="s">
        <v>162</v>
      </c>
      <c r="Q72" s="51" t="s">
        <v>163</v>
      </c>
      <c r="R72" s="51" t="s">
        <v>164</v>
      </c>
      <c r="S72" s="51" t="s">
        <v>165</v>
      </c>
      <c r="T72" s="51" t="s">
        <v>166</v>
      </c>
      <c r="U72" s="51" t="s">
        <v>167</v>
      </c>
      <c r="V72" s="51" t="s">
        <v>168</v>
      </c>
      <c r="W72" s="51" t="s">
        <v>169</v>
      </c>
      <c r="X72" s="51" t="s">
        <v>170</v>
      </c>
      <c r="Y72" s="51" t="s">
        <v>171</v>
      </c>
      <c r="Z72" s="51" t="s">
        <v>172</v>
      </c>
      <c r="AA72" s="51" t="s">
        <v>173</v>
      </c>
      <c r="AB72" s="51" t="s">
        <v>174</v>
      </c>
      <c r="AC72" s="51" t="s">
        <v>175</v>
      </c>
      <c r="AD72" s="51" t="s">
        <v>176</v>
      </c>
      <c r="AE72" s="51" t="s">
        <v>177</v>
      </c>
      <c r="AF72" s="51" t="s">
        <v>178</v>
      </c>
      <c r="AG72" s="51" t="s">
        <v>179</v>
      </c>
      <c r="AH72" s="51" t="s">
        <v>180</v>
      </c>
      <c r="AI72" s="51" t="s">
        <v>181</v>
      </c>
      <c r="AJ72" s="51" t="s">
        <v>182</v>
      </c>
      <c r="AK72" s="51" t="s">
        <v>183</v>
      </c>
      <c r="AL72" s="51" t="s">
        <v>184</v>
      </c>
      <c r="AM72" s="51" t="s">
        <v>185</v>
      </c>
      <c r="AN72" s="51" t="s">
        <v>186</v>
      </c>
      <c r="AO72" s="51" t="s">
        <v>187</v>
      </c>
      <c r="AP72" s="51" t="s">
        <v>188</v>
      </c>
    </row>
    <row r="73" spans="1:16384">
      <c r="A73" s="17" t="s">
        <v>271</v>
      </c>
      <c r="B73" s="52" t="s">
        <v>269</v>
      </c>
      <c r="C73" s="80"/>
      <c r="D73" s="80"/>
      <c r="E73" s="80"/>
      <c r="F73" s="80"/>
      <c r="G73" s="80"/>
      <c r="H73" s="80"/>
      <c r="I73" s="80"/>
      <c r="J73" s="80"/>
      <c r="K73" s="80" t="s">
        <v>352</v>
      </c>
      <c r="L73" s="80"/>
      <c r="M73" s="80"/>
      <c r="N73" s="80"/>
      <c r="O73" s="80"/>
      <c r="P73" s="80" t="s">
        <v>352</v>
      </c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80"/>
      <c r="AB73" s="80"/>
      <c r="AC73" s="80"/>
      <c r="AD73" s="80"/>
      <c r="AE73" s="80"/>
      <c r="AF73" s="80"/>
      <c r="AG73" s="80"/>
      <c r="AH73" s="80"/>
      <c r="AI73" s="80">
        <v>15051</v>
      </c>
      <c r="AJ73" s="80"/>
      <c r="AK73" s="80"/>
      <c r="AL73" s="80"/>
      <c r="AM73" s="80"/>
      <c r="AN73" s="80"/>
      <c r="AO73" s="80"/>
      <c r="AP73" s="80"/>
    </row>
    <row r="74" spans="1:16384">
      <c r="A74" s="17" t="s">
        <v>271</v>
      </c>
      <c r="B74" s="52" t="s">
        <v>266</v>
      </c>
      <c r="C74" s="80">
        <v>34134.787627881058</v>
      </c>
      <c r="D74" s="80" t="s">
        <v>352</v>
      </c>
      <c r="E74" s="80" t="s">
        <v>351</v>
      </c>
      <c r="F74" s="80">
        <v>22031.478743472278</v>
      </c>
      <c r="G74" s="80">
        <v>21777.288982439786</v>
      </c>
      <c r="H74" s="80" t="s">
        <v>352</v>
      </c>
      <c r="I74" s="80">
        <v>29211.190792353038</v>
      </c>
      <c r="J74" s="80" t="s">
        <v>351</v>
      </c>
      <c r="K74" s="80" t="s">
        <v>352</v>
      </c>
      <c r="L74" s="80">
        <v>76691.57326691573</v>
      </c>
      <c r="M74" s="80">
        <v>81949.633319496337</v>
      </c>
      <c r="N74" s="80">
        <v>85757.57575757576</v>
      </c>
      <c r="O74" s="80">
        <v>85789.400857894012</v>
      </c>
      <c r="P74" s="80" t="s">
        <v>352</v>
      </c>
      <c r="Q74" s="80">
        <v>18858.952763964891</v>
      </c>
      <c r="R74" s="80">
        <v>33849.402396860067</v>
      </c>
      <c r="S74" s="80" t="s">
        <v>351</v>
      </c>
      <c r="T74" s="80" t="s">
        <v>351</v>
      </c>
      <c r="U74" s="80">
        <v>59098.880144290066</v>
      </c>
      <c r="V74" s="80" t="s">
        <v>352</v>
      </c>
      <c r="W74" s="80" t="s">
        <v>352</v>
      </c>
      <c r="X74" s="80">
        <v>49742.339740617586</v>
      </c>
      <c r="Y74" s="80">
        <v>62898.24738034363</v>
      </c>
      <c r="Z74" s="80" t="s">
        <v>352</v>
      </c>
      <c r="AA74" s="80" t="s">
        <v>352</v>
      </c>
      <c r="AB74" s="80" t="s">
        <v>352</v>
      </c>
      <c r="AC74" s="80" t="s">
        <v>351</v>
      </c>
      <c r="AD74" s="80">
        <v>29400.767315547448</v>
      </c>
      <c r="AE74" s="80" t="s">
        <v>352</v>
      </c>
      <c r="AF74" s="80">
        <v>31656.550703182831</v>
      </c>
      <c r="AG74" s="80">
        <v>66682.060108155099</v>
      </c>
      <c r="AH74" s="80">
        <v>59826.265488903358</v>
      </c>
      <c r="AI74" s="80">
        <v>7131.7040071092852</v>
      </c>
      <c r="AJ74" s="80">
        <v>48637.910515364259</v>
      </c>
      <c r="AK74" s="80">
        <v>43291.74114322578</v>
      </c>
      <c r="AL74" s="80">
        <v>25145.006314909544</v>
      </c>
      <c r="AM74" s="80" t="s">
        <v>352</v>
      </c>
      <c r="AN74" s="80">
        <v>7053.2034590616377</v>
      </c>
      <c r="AO74" s="80" t="s">
        <v>351</v>
      </c>
      <c r="AP74" s="80">
        <v>24491.850514480309</v>
      </c>
    </row>
    <row r="75" spans="1:16384">
      <c r="A75" s="21"/>
      <c r="B75" s="53"/>
      <c r="C75" s="82"/>
      <c r="D75" s="82"/>
      <c r="E75" s="82"/>
      <c r="F75" s="82"/>
      <c r="G75" s="82"/>
      <c r="H75" s="82"/>
      <c r="I75" s="82"/>
      <c r="J75" s="82"/>
      <c r="K75" s="82"/>
      <c r="L75" s="82"/>
      <c r="M75" s="82"/>
      <c r="N75" s="82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  <c r="Z75" s="82"/>
      <c r="AA75" s="82"/>
      <c r="AB75" s="82"/>
      <c r="AC75" s="82"/>
      <c r="AD75" s="82"/>
      <c r="AE75" s="82"/>
      <c r="AF75" s="82"/>
      <c r="AG75" s="82"/>
      <c r="AH75" s="82"/>
      <c r="AI75" s="82"/>
      <c r="AJ75" s="82"/>
      <c r="AK75" s="82"/>
      <c r="AL75" s="82"/>
      <c r="AM75" s="82"/>
      <c r="AN75" s="82"/>
      <c r="AO75" s="82"/>
      <c r="AP75" s="82"/>
    </row>
    <row r="76" spans="1:16384">
      <c r="A76" s="17" t="s">
        <v>263</v>
      </c>
      <c r="B76" s="52" t="s">
        <v>269</v>
      </c>
      <c r="C76" s="133">
        <f>C73/Conversions!E$45</f>
        <v>0</v>
      </c>
      <c r="D76" s="133">
        <f>D73/Conversions!F$45</f>
        <v>0</v>
      </c>
      <c r="E76" s="133">
        <f>E73/Conversions!G$45</f>
        <v>0</v>
      </c>
      <c r="F76" s="133">
        <f>F73/Conversions!H$45</f>
        <v>0</v>
      </c>
      <c r="G76" s="133">
        <f>G73/Conversions!I$45</f>
        <v>0</v>
      </c>
      <c r="H76" s="133">
        <f>H73/Conversions!J$45</f>
        <v>0</v>
      </c>
      <c r="I76" s="133">
        <f>I73/Conversions!K$45</f>
        <v>0</v>
      </c>
      <c r="J76" s="133">
        <f>J73/Conversions!L$45</f>
        <v>0</v>
      </c>
      <c r="K76" s="133" t="e">
        <f>K73/Conversions!M$45</f>
        <v>#VALUE!</v>
      </c>
      <c r="L76" s="133">
        <f>L73/Conversions!N$45</f>
        <v>0</v>
      </c>
      <c r="M76" s="133">
        <f>M73/Conversions!O$45</f>
        <v>0</v>
      </c>
      <c r="N76" s="133">
        <f>N73/Conversions!P$45</f>
        <v>0</v>
      </c>
      <c r="O76" s="133">
        <f>O73/Conversions!Q$45</f>
        <v>0</v>
      </c>
      <c r="P76" s="133" t="e">
        <f>P73/Conversions!R$45</f>
        <v>#VALUE!</v>
      </c>
      <c r="Q76" s="133">
        <f>Q73/Conversions!S$45</f>
        <v>0</v>
      </c>
      <c r="R76" s="133">
        <f>R73/Conversions!T$45</f>
        <v>0</v>
      </c>
      <c r="S76" s="133">
        <f>S73/Conversions!U$45</f>
        <v>0</v>
      </c>
      <c r="T76" s="133">
        <f>T73/Conversions!V$45</f>
        <v>0</v>
      </c>
      <c r="U76" s="133">
        <f>U73/Conversions!W$45</f>
        <v>0</v>
      </c>
      <c r="V76" s="133">
        <f>V73/Conversions!X$45</f>
        <v>0</v>
      </c>
      <c r="W76" s="133">
        <f>W73/Conversions!Y$45</f>
        <v>0</v>
      </c>
      <c r="X76" s="133">
        <f>X73/Conversions!Z$45</f>
        <v>0</v>
      </c>
      <c r="Y76" s="133">
        <f>Y73/Conversions!AA$45</f>
        <v>0</v>
      </c>
      <c r="Z76" s="133">
        <f>Z73/Conversions!AB$45</f>
        <v>0</v>
      </c>
      <c r="AA76" s="133">
        <f>AA73/Conversions!AC$45</f>
        <v>0</v>
      </c>
      <c r="AB76" s="133">
        <f>AB73/Conversions!AD$45</f>
        <v>0</v>
      </c>
      <c r="AC76" s="133">
        <f>AC73/Conversions!AE$45</f>
        <v>0</v>
      </c>
      <c r="AD76" s="133">
        <f>AD73/Conversions!AF$45</f>
        <v>0</v>
      </c>
      <c r="AE76" s="133">
        <f>AE73/Conversions!AG$45</f>
        <v>0</v>
      </c>
      <c r="AF76" s="133">
        <f>AF73/Conversions!AH$45</f>
        <v>0</v>
      </c>
      <c r="AG76" s="133">
        <f>AG73/Conversions!AI$45</f>
        <v>0</v>
      </c>
      <c r="AH76" s="133">
        <f>AH73/Conversions!AJ$45</f>
        <v>0</v>
      </c>
      <c r="AI76" s="133">
        <f>AI73/Conversions!AK$45</f>
        <v>1.0034000000000001</v>
      </c>
      <c r="AJ76" s="133">
        <f>AJ73/Conversions!AL$45</f>
        <v>0</v>
      </c>
      <c r="AK76" s="133">
        <f>AK73/Conversions!AM$45</f>
        <v>0</v>
      </c>
      <c r="AL76" s="133">
        <f>AL73/Conversions!AN$45</f>
        <v>0</v>
      </c>
      <c r="AM76" s="133">
        <f>AM73/Conversions!AO$45</f>
        <v>0</v>
      </c>
      <c r="AN76" s="133">
        <f>AN73/Conversions!AP$45</f>
        <v>0</v>
      </c>
      <c r="AO76" s="133">
        <f>AO73/Conversions!AQ$45</f>
        <v>0</v>
      </c>
      <c r="AP76" s="133">
        <f>AP73/Conversions!AR$45</f>
        <v>0</v>
      </c>
      <c r="JU76" s="17"/>
      <c r="JV76" s="52"/>
      <c r="JW76" s="17"/>
      <c r="JX76" s="52"/>
      <c r="JY76" s="17"/>
      <c r="JZ76" s="52"/>
      <c r="KA76" s="17"/>
      <c r="KB76" s="52"/>
      <c r="KC76" s="17"/>
      <c r="KD76" s="52"/>
      <c r="KE76" s="17"/>
      <c r="KF76" s="52"/>
      <c r="KG76" s="17"/>
      <c r="KH76" s="52"/>
      <c r="KI76" s="17"/>
      <c r="KJ76" s="52"/>
      <c r="KK76" s="17"/>
      <c r="KL76" s="52"/>
      <c r="KM76" s="17"/>
      <c r="KN76" s="52"/>
      <c r="KO76" s="17"/>
      <c r="KP76" s="52"/>
      <c r="KQ76" s="17"/>
      <c r="KR76" s="52"/>
      <c r="KS76" s="17"/>
      <c r="KT76" s="52"/>
      <c r="KU76" s="17"/>
      <c r="KV76" s="52"/>
      <c r="KW76" s="17"/>
      <c r="KX76" s="52"/>
      <c r="KY76" s="17"/>
      <c r="KZ76" s="52"/>
      <c r="LA76" s="17"/>
      <c r="LB76" s="52"/>
      <c r="LC76" s="17"/>
      <c r="LD76" s="52"/>
      <c r="LE76" s="17"/>
      <c r="LF76" s="52"/>
      <c r="LG76" s="17"/>
      <c r="LH76" s="52"/>
      <c r="LI76" s="17"/>
      <c r="LJ76" s="52"/>
      <c r="LK76" s="17"/>
      <c r="LL76" s="52"/>
      <c r="LM76" s="17"/>
      <c r="LN76" s="52"/>
      <c r="LO76" s="17"/>
      <c r="LP76" s="52"/>
      <c r="LQ76" s="17"/>
      <c r="LR76" s="52"/>
      <c r="LS76" s="17"/>
      <c r="LT76" s="52"/>
      <c r="LU76" s="17"/>
      <c r="LV76" s="52"/>
      <c r="LW76" s="17"/>
      <c r="LX76" s="52"/>
      <c r="LY76" s="17"/>
      <c r="LZ76" s="52"/>
      <c r="MA76" s="17"/>
      <c r="MB76" s="52"/>
      <c r="MC76" s="17"/>
      <c r="MD76" s="52"/>
      <c r="ME76" s="17"/>
      <c r="MF76" s="52"/>
      <c r="MG76" s="17"/>
      <c r="MH76" s="52"/>
      <c r="MI76" s="17"/>
      <c r="MJ76" s="52"/>
      <c r="MK76" s="17"/>
      <c r="ML76" s="52"/>
      <c r="MM76" s="17"/>
      <c r="MN76" s="52"/>
      <c r="MO76" s="17"/>
      <c r="MP76" s="52"/>
      <c r="MQ76" s="17"/>
      <c r="MR76" s="52"/>
      <c r="MS76" s="17"/>
      <c r="MT76" s="52"/>
      <c r="MU76" s="17"/>
      <c r="MV76" s="52"/>
      <c r="MW76" s="17"/>
      <c r="MX76" s="52"/>
      <c r="MY76" s="17"/>
      <c r="MZ76" s="52"/>
      <c r="NA76" s="17"/>
      <c r="NB76" s="52"/>
      <c r="NC76" s="17"/>
      <c r="ND76" s="52"/>
      <c r="NE76" s="17"/>
      <c r="NF76" s="52"/>
      <c r="NG76" s="17"/>
      <c r="NH76" s="52"/>
      <c r="NI76" s="17"/>
      <c r="NJ76" s="52"/>
      <c r="NK76" s="17"/>
      <c r="NL76" s="52"/>
      <c r="NM76" s="17"/>
      <c r="NN76" s="52"/>
      <c r="NO76" s="17"/>
      <c r="NP76" s="52"/>
      <c r="NQ76" s="17"/>
      <c r="NR76" s="52"/>
      <c r="NS76" s="17"/>
      <c r="NT76" s="52"/>
      <c r="NU76" s="17"/>
      <c r="NV76" s="52"/>
      <c r="NW76" s="17"/>
      <c r="NX76" s="52"/>
      <c r="NY76" s="17"/>
      <c r="NZ76" s="52"/>
      <c r="OA76" s="17"/>
      <c r="OB76" s="52"/>
      <c r="OC76" s="17"/>
      <c r="OD76" s="52"/>
      <c r="OE76" s="17"/>
      <c r="OF76" s="52"/>
      <c r="OG76" s="17"/>
      <c r="OH76" s="52"/>
      <c r="OI76" s="17"/>
      <c r="OJ76" s="52"/>
      <c r="OK76" s="17"/>
      <c r="OL76" s="52"/>
      <c r="OM76" s="17"/>
      <c r="ON76" s="52"/>
      <c r="OO76" s="17"/>
      <c r="OP76" s="52"/>
      <c r="OQ76" s="17"/>
      <c r="OR76" s="52"/>
      <c r="OS76" s="17"/>
      <c r="OT76" s="52"/>
      <c r="OU76" s="17"/>
      <c r="OV76" s="52"/>
      <c r="OW76" s="17"/>
      <c r="OX76" s="52"/>
      <c r="OY76" s="17"/>
      <c r="OZ76" s="52"/>
      <c r="PA76" s="17"/>
      <c r="PB76" s="52"/>
      <c r="PC76" s="17"/>
      <c r="PD76" s="52"/>
      <c r="PE76" s="17"/>
      <c r="PF76" s="52"/>
      <c r="PG76" s="17"/>
      <c r="PH76" s="52"/>
      <c r="PI76" s="17"/>
      <c r="PJ76" s="52"/>
      <c r="PK76" s="17"/>
      <c r="PL76" s="52"/>
      <c r="PM76" s="17"/>
      <c r="PN76" s="52"/>
      <c r="PO76" s="17"/>
      <c r="PP76" s="52"/>
      <c r="PQ76" s="17"/>
      <c r="PR76" s="52"/>
      <c r="PS76" s="17"/>
      <c r="PT76" s="52"/>
      <c r="PU76" s="17"/>
      <c r="PV76" s="52"/>
      <c r="PW76" s="17"/>
      <c r="PX76" s="52"/>
      <c r="PY76" s="17"/>
      <c r="PZ76" s="52"/>
      <c r="QA76" s="17"/>
      <c r="QB76" s="52"/>
      <c r="QC76" s="17"/>
      <c r="QD76" s="52"/>
      <c r="QE76" s="17"/>
      <c r="QF76" s="52"/>
      <c r="QG76" s="17"/>
      <c r="QH76" s="52"/>
      <c r="QI76" s="17"/>
      <c r="QJ76" s="52"/>
      <c r="QK76" s="17"/>
      <c r="QL76" s="52"/>
      <c r="QM76" s="17"/>
      <c r="QN76" s="52"/>
      <c r="QO76" s="17"/>
      <c r="QP76" s="52"/>
      <c r="QQ76" s="17"/>
      <c r="QR76" s="52"/>
      <c r="QS76" s="17"/>
      <c r="QT76" s="52"/>
      <c r="QU76" s="17"/>
      <c r="QV76" s="52"/>
      <c r="QW76" s="17"/>
      <c r="QX76" s="52"/>
      <c r="QY76" s="17"/>
      <c r="QZ76" s="52"/>
      <c r="RA76" s="17"/>
      <c r="RB76" s="52"/>
      <c r="RC76" s="17"/>
      <c r="RD76" s="52"/>
      <c r="RE76" s="17"/>
      <c r="RF76" s="52"/>
      <c r="RG76" s="17"/>
      <c r="RH76" s="52"/>
      <c r="RI76" s="17"/>
      <c r="RJ76" s="52"/>
      <c r="RK76" s="17"/>
      <c r="RL76" s="52"/>
      <c r="RM76" s="17"/>
      <c r="RN76" s="52"/>
      <c r="RO76" s="17"/>
      <c r="RP76" s="52"/>
      <c r="RQ76" s="17"/>
      <c r="RR76" s="52"/>
      <c r="RS76" s="17"/>
      <c r="RT76" s="52"/>
      <c r="RU76" s="17"/>
      <c r="RV76" s="52"/>
      <c r="RW76" s="17"/>
      <c r="RX76" s="52"/>
      <c r="RY76" s="17"/>
      <c r="RZ76" s="52"/>
      <c r="SA76" s="17"/>
      <c r="SB76" s="52"/>
      <c r="SC76" s="17"/>
      <c r="SD76" s="52"/>
      <c r="SE76" s="17"/>
      <c r="SF76" s="52"/>
      <c r="SG76" s="17"/>
      <c r="SH76" s="52"/>
      <c r="SI76" s="17"/>
      <c r="SJ76" s="52"/>
      <c r="SK76" s="17"/>
      <c r="SL76" s="52"/>
      <c r="SM76" s="17"/>
      <c r="SN76" s="52"/>
      <c r="SO76" s="17"/>
      <c r="SP76" s="52"/>
      <c r="SQ76" s="17"/>
      <c r="SR76" s="52"/>
      <c r="SS76" s="17"/>
      <c r="ST76" s="52"/>
      <c r="SU76" s="17"/>
      <c r="SV76" s="52"/>
      <c r="SW76" s="17"/>
      <c r="SX76" s="52"/>
      <c r="SY76" s="17"/>
      <c r="SZ76" s="52"/>
      <c r="TA76" s="17"/>
      <c r="TB76" s="52"/>
      <c r="TC76" s="17"/>
      <c r="TD76" s="52"/>
      <c r="TE76" s="17"/>
      <c r="TF76" s="52"/>
      <c r="TG76" s="17"/>
      <c r="TH76" s="52"/>
      <c r="TI76" s="17"/>
      <c r="TJ76" s="52"/>
      <c r="TK76" s="17"/>
      <c r="TL76" s="52"/>
      <c r="TM76" s="17"/>
      <c r="TN76" s="52"/>
      <c r="TO76" s="17"/>
      <c r="TP76" s="52"/>
      <c r="TQ76" s="17"/>
      <c r="TR76" s="52"/>
      <c r="TS76" s="17"/>
      <c r="TT76" s="52"/>
      <c r="TU76" s="17"/>
      <c r="TV76" s="52"/>
      <c r="TW76" s="17"/>
      <c r="TX76" s="52"/>
      <c r="TY76" s="17"/>
      <c r="TZ76" s="52"/>
      <c r="UA76" s="17"/>
      <c r="UB76" s="52"/>
      <c r="UC76" s="17"/>
      <c r="UD76" s="52"/>
      <c r="UE76" s="17"/>
      <c r="UF76" s="52"/>
      <c r="UG76" s="17"/>
      <c r="UH76" s="52"/>
      <c r="UI76" s="17"/>
      <c r="UJ76" s="52"/>
      <c r="UK76" s="17"/>
      <c r="UL76" s="52"/>
      <c r="UM76" s="17"/>
      <c r="UN76" s="52"/>
      <c r="UO76" s="17"/>
      <c r="UP76" s="52"/>
      <c r="UQ76" s="17"/>
      <c r="UR76" s="52"/>
      <c r="US76" s="17"/>
      <c r="UT76" s="52"/>
      <c r="UU76" s="17"/>
      <c r="UV76" s="52"/>
      <c r="UW76" s="17"/>
      <c r="UX76" s="52"/>
      <c r="UY76" s="17"/>
      <c r="UZ76" s="52"/>
      <c r="VA76" s="17"/>
      <c r="VB76" s="52"/>
      <c r="VC76" s="17"/>
      <c r="VD76" s="52"/>
      <c r="VE76" s="17"/>
      <c r="VF76" s="52"/>
      <c r="VG76" s="17"/>
      <c r="VH76" s="52"/>
      <c r="VI76" s="17"/>
      <c r="VJ76" s="52"/>
      <c r="VK76" s="17"/>
      <c r="VL76" s="52"/>
      <c r="VM76" s="17"/>
      <c r="VN76" s="52"/>
      <c r="VO76" s="17"/>
      <c r="VP76" s="52"/>
      <c r="VQ76" s="17"/>
      <c r="VR76" s="52"/>
      <c r="VS76" s="17"/>
      <c r="VT76" s="52"/>
      <c r="VU76" s="17"/>
      <c r="VV76" s="52"/>
      <c r="VW76" s="17"/>
      <c r="VX76" s="52"/>
      <c r="VY76" s="17"/>
      <c r="VZ76" s="52"/>
      <c r="WA76" s="17"/>
      <c r="WB76" s="52"/>
      <c r="WC76" s="17"/>
      <c r="WD76" s="52"/>
      <c r="WE76" s="17"/>
      <c r="WF76" s="52"/>
      <c r="WG76" s="17"/>
      <c r="WH76" s="52"/>
      <c r="WI76" s="17"/>
      <c r="WJ76" s="52"/>
      <c r="WK76" s="17"/>
      <c r="WL76" s="52"/>
      <c r="WM76" s="17"/>
      <c r="WN76" s="52"/>
      <c r="WO76" s="17"/>
      <c r="WP76" s="52"/>
      <c r="WQ76" s="17"/>
      <c r="WR76" s="52"/>
      <c r="WS76" s="17"/>
      <c r="WT76" s="52"/>
      <c r="WU76" s="17"/>
      <c r="WV76" s="52"/>
      <c r="WW76" s="17"/>
      <c r="WX76" s="52"/>
      <c r="WY76" s="17"/>
      <c r="WZ76" s="52"/>
      <c r="XA76" s="17"/>
      <c r="XB76" s="52"/>
      <c r="XC76" s="17"/>
      <c r="XD76" s="52"/>
      <c r="XE76" s="17"/>
      <c r="XF76" s="52"/>
      <c r="XG76" s="17"/>
      <c r="XH76" s="52"/>
      <c r="XI76" s="17"/>
      <c r="XJ76" s="52"/>
      <c r="XK76" s="17"/>
      <c r="XL76" s="52"/>
      <c r="XM76" s="17"/>
      <c r="XN76" s="52"/>
      <c r="XO76" s="17"/>
      <c r="XP76" s="52"/>
      <c r="XQ76" s="17"/>
      <c r="XR76" s="52"/>
      <c r="XS76" s="17"/>
      <c r="XT76" s="52"/>
      <c r="XU76" s="17"/>
      <c r="XV76" s="52"/>
      <c r="XW76" s="17"/>
      <c r="XX76" s="52"/>
      <c r="XY76" s="17"/>
      <c r="XZ76" s="52"/>
      <c r="YA76" s="17"/>
      <c r="YB76" s="52"/>
      <c r="YC76" s="17"/>
      <c r="YD76" s="52"/>
      <c r="YE76" s="17"/>
      <c r="YF76" s="52"/>
      <c r="YG76" s="17"/>
      <c r="YH76" s="52"/>
      <c r="YI76" s="17"/>
      <c r="YJ76" s="52"/>
      <c r="YK76" s="17"/>
      <c r="YL76" s="52"/>
      <c r="YM76" s="17"/>
      <c r="YN76" s="52"/>
      <c r="YO76" s="17"/>
      <c r="YP76" s="52"/>
      <c r="YQ76" s="17"/>
      <c r="YR76" s="52"/>
      <c r="YS76" s="17"/>
      <c r="YT76" s="52"/>
      <c r="YU76" s="17"/>
      <c r="YV76" s="52"/>
      <c r="YW76" s="17"/>
      <c r="YX76" s="52"/>
      <c r="YY76" s="17"/>
      <c r="YZ76" s="52"/>
      <c r="ZA76" s="17"/>
      <c r="ZB76" s="52"/>
      <c r="ZC76" s="17"/>
      <c r="ZD76" s="52"/>
      <c r="ZE76" s="17"/>
      <c r="ZF76" s="52"/>
      <c r="ZG76" s="17"/>
      <c r="ZH76" s="52"/>
      <c r="ZI76" s="17"/>
      <c r="ZJ76" s="52"/>
      <c r="ZK76" s="17"/>
      <c r="ZL76" s="52"/>
      <c r="ZM76" s="17"/>
      <c r="ZN76" s="52"/>
      <c r="ZO76" s="17"/>
      <c r="ZP76" s="52"/>
      <c r="ZQ76" s="17"/>
      <c r="ZR76" s="52"/>
      <c r="ZS76" s="17"/>
      <c r="ZT76" s="52"/>
      <c r="ZU76" s="17"/>
      <c r="ZV76" s="52"/>
      <c r="ZW76" s="17"/>
      <c r="ZX76" s="52"/>
      <c r="ZY76" s="17"/>
      <c r="ZZ76" s="52"/>
      <c r="AAA76" s="17"/>
      <c r="AAB76" s="52"/>
      <c r="AAC76" s="17"/>
      <c r="AAD76" s="52"/>
      <c r="AAE76" s="17"/>
      <c r="AAF76" s="52"/>
      <c r="AAG76" s="17"/>
      <c r="AAH76" s="52"/>
      <c r="AAI76" s="17"/>
      <c r="AAJ76" s="52"/>
      <c r="AAK76" s="17"/>
      <c r="AAL76" s="52"/>
      <c r="AAM76" s="17"/>
      <c r="AAN76" s="52"/>
      <c r="AAO76" s="17"/>
      <c r="AAP76" s="52"/>
      <c r="AAQ76" s="17"/>
      <c r="AAR76" s="52"/>
      <c r="AAS76" s="17"/>
      <c r="AAT76" s="52"/>
      <c r="AAU76" s="17"/>
      <c r="AAV76" s="52"/>
      <c r="AAW76" s="17"/>
      <c r="AAX76" s="52"/>
      <c r="AAY76" s="17"/>
      <c r="AAZ76" s="52"/>
      <c r="ABA76" s="17"/>
      <c r="ABB76" s="52"/>
      <c r="ABC76" s="17"/>
      <c r="ABD76" s="52"/>
      <c r="ABE76" s="17"/>
      <c r="ABF76" s="52"/>
      <c r="ABG76" s="17"/>
      <c r="ABH76" s="52"/>
      <c r="ABI76" s="17"/>
      <c r="ABJ76" s="52"/>
      <c r="ABK76" s="17"/>
      <c r="ABL76" s="52"/>
      <c r="ABM76" s="17"/>
      <c r="ABN76" s="52"/>
      <c r="ABO76" s="17"/>
      <c r="ABP76" s="52"/>
      <c r="ABQ76" s="17"/>
      <c r="ABR76" s="52"/>
      <c r="ABS76" s="17"/>
      <c r="ABT76" s="52"/>
      <c r="ABU76" s="17"/>
      <c r="ABV76" s="52"/>
      <c r="ABW76" s="17"/>
      <c r="ABX76" s="52"/>
      <c r="ABY76" s="17"/>
      <c r="ABZ76" s="52"/>
      <c r="ACA76" s="17"/>
      <c r="ACB76" s="52"/>
      <c r="ACC76" s="17"/>
      <c r="ACD76" s="52"/>
      <c r="ACE76" s="17"/>
      <c r="ACF76" s="52"/>
      <c r="ACG76" s="17"/>
      <c r="ACH76" s="52"/>
      <c r="ACI76" s="17"/>
      <c r="ACJ76" s="52"/>
      <c r="ACK76" s="17"/>
      <c r="ACL76" s="52"/>
      <c r="ACM76" s="17"/>
      <c r="ACN76" s="52"/>
      <c r="ACO76" s="17"/>
      <c r="ACP76" s="52"/>
      <c r="ACQ76" s="17"/>
      <c r="ACR76" s="52"/>
      <c r="ACS76" s="17"/>
      <c r="ACT76" s="52"/>
      <c r="ACU76" s="17"/>
      <c r="ACV76" s="52"/>
      <c r="ACW76" s="17"/>
      <c r="ACX76" s="52"/>
      <c r="ACY76" s="17"/>
      <c r="ACZ76" s="52"/>
      <c r="ADA76" s="17"/>
      <c r="ADB76" s="52"/>
      <c r="ADC76" s="17"/>
      <c r="ADD76" s="52"/>
      <c r="ADE76" s="17"/>
      <c r="ADF76" s="52"/>
      <c r="ADG76" s="17"/>
      <c r="ADH76" s="52"/>
      <c r="ADI76" s="17"/>
      <c r="ADJ76" s="52"/>
      <c r="ADK76" s="17"/>
      <c r="ADL76" s="52"/>
      <c r="ADM76" s="17"/>
      <c r="ADN76" s="52"/>
      <c r="ADO76" s="17"/>
      <c r="ADP76" s="52"/>
      <c r="ADQ76" s="17"/>
      <c r="ADR76" s="52"/>
      <c r="ADS76" s="17"/>
      <c r="ADT76" s="52"/>
      <c r="ADU76" s="17"/>
      <c r="ADV76" s="52"/>
      <c r="ADW76" s="17"/>
      <c r="ADX76" s="52"/>
      <c r="ADY76" s="17"/>
      <c r="ADZ76" s="52"/>
      <c r="AEA76" s="17"/>
      <c r="AEB76" s="52"/>
      <c r="AEC76" s="17"/>
      <c r="AED76" s="52"/>
      <c r="AEE76" s="17"/>
      <c r="AEF76" s="52"/>
      <c r="AEG76" s="17"/>
      <c r="AEH76" s="52"/>
      <c r="AEI76" s="17"/>
      <c r="AEJ76" s="52"/>
      <c r="AEK76" s="17"/>
      <c r="AEL76" s="52"/>
      <c r="AEM76" s="17"/>
      <c r="AEN76" s="52"/>
      <c r="AEO76" s="17"/>
      <c r="AEP76" s="52"/>
      <c r="AEQ76" s="17"/>
      <c r="AER76" s="52"/>
      <c r="AES76" s="17"/>
      <c r="AET76" s="52"/>
      <c r="AEU76" s="17"/>
      <c r="AEV76" s="52"/>
      <c r="AEW76" s="17"/>
      <c r="AEX76" s="52"/>
      <c r="AEY76" s="17"/>
      <c r="AEZ76" s="52"/>
      <c r="AFA76" s="17"/>
      <c r="AFB76" s="52"/>
      <c r="AFC76" s="17"/>
      <c r="AFD76" s="52"/>
      <c r="AFE76" s="17"/>
      <c r="AFF76" s="52"/>
      <c r="AFG76" s="17"/>
      <c r="AFH76" s="52"/>
      <c r="AFI76" s="17"/>
      <c r="AFJ76" s="52"/>
      <c r="AFK76" s="17"/>
      <c r="AFL76" s="52"/>
      <c r="AFM76" s="17"/>
      <c r="AFN76" s="52"/>
      <c r="AFO76" s="17"/>
      <c r="AFP76" s="52"/>
      <c r="AFQ76" s="17"/>
      <c r="AFR76" s="52"/>
      <c r="AFS76" s="17"/>
      <c r="AFT76" s="52"/>
      <c r="AFU76" s="17"/>
      <c r="AFV76" s="52"/>
      <c r="AFW76" s="17"/>
      <c r="AFX76" s="52"/>
      <c r="AFY76" s="17"/>
      <c r="AFZ76" s="52"/>
      <c r="AGA76" s="17"/>
      <c r="AGB76" s="52"/>
      <c r="AGC76" s="17"/>
      <c r="AGD76" s="52"/>
      <c r="AGE76" s="17"/>
      <c r="AGF76" s="52"/>
      <c r="AGG76" s="17"/>
      <c r="AGH76" s="52"/>
      <c r="AGI76" s="17"/>
      <c r="AGJ76" s="52"/>
      <c r="AGK76" s="17"/>
      <c r="AGL76" s="52"/>
      <c r="AGM76" s="17"/>
      <c r="AGN76" s="52"/>
      <c r="AGO76" s="17"/>
      <c r="AGP76" s="52"/>
      <c r="AGQ76" s="17"/>
      <c r="AGR76" s="52"/>
      <c r="AGS76" s="17"/>
      <c r="AGT76" s="52"/>
      <c r="AGU76" s="17"/>
      <c r="AGV76" s="52"/>
      <c r="AGW76" s="17"/>
      <c r="AGX76" s="52"/>
      <c r="AGY76" s="17"/>
      <c r="AGZ76" s="52"/>
      <c r="AHA76" s="17"/>
      <c r="AHB76" s="52"/>
      <c r="AHC76" s="17"/>
      <c r="AHD76" s="52"/>
      <c r="AHE76" s="17"/>
      <c r="AHF76" s="52"/>
      <c r="AHG76" s="17"/>
      <c r="AHH76" s="52"/>
      <c r="AHI76" s="17"/>
      <c r="AHJ76" s="52"/>
      <c r="AHK76" s="17"/>
      <c r="AHL76" s="52"/>
      <c r="AHM76" s="17"/>
      <c r="AHN76" s="52"/>
      <c r="AHO76" s="17"/>
      <c r="AHP76" s="52"/>
      <c r="AHQ76" s="17"/>
      <c r="AHR76" s="52"/>
      <c r="AHS76" s="17"/>
      <c r="AHT76" s="52"/>
      <c r="AHU76" s="17"/>
      <c r="AHV76" s="52"/>
      <c r="AHW76" s="17"/>
      <c r="AHX76" s="52"/>
      <c r="AHY76" s="17"/>
      <c r="AHZ76" s="52"/>
      <c r="AIA76" s="17"/>
      <c r="AIB76" s="52"/>
      <c r="AIC76" s="17"/>
      <c r="AID76" s="52"/>
      <c r="AIE76" s="17"/>
      <c r="AIF76" s="52"/>
      <c r="AIG76" s="17"/>
      <c r="AIH76" s="52"/>
      <c r="AII76" s="17"/>
      <c r="AIJ76" s="52"/>
      <c r="AIK76" s="17"/>
      <c r="AIL76" s="52"/>
      <c r="AIM76" s="17"/>
      <c r="AIN76" s="52"/>
      <c r="AIO76" s="17"/>
      <c r="AIP76" s="52"/>
      <c r="AIQ76" s="17"/>
      <c r="AIR76" s="52"/>
      <c r="AIS76" s="17"/>
      <c r="AIT76" s="52"/>
      <c r="AIU76" s="17"/>
      <c r="AIV76" s="52"/>
      <c r="AIW76" s="17"/>
      <c r="AIX76" s="52"/>
      <c r="AIY76" s="17"/>
      <c r="AIZ76" s="52"/>
      <c r="AJA76" s="17"/>
      <c r="AJB76" s="52"/>
      <c r="AJC76" s="17"/>
      <c r="AJD76" s="52"/>
      <c r="AJE76" s="17"/>
      <c r="AJF76" s="52"/>
      <c r="AJG76" s="17"/>
      <c r="AJH76" s="52"/>
      <c r="AJI76" s="17"/>
      <c r="AJJ76" s="52"/>
      <c r="AJK76" s="17"/>
      <c r="AJL76" s="52"/>
      <c r="AJM76" s="17"/>
      <c r="AJN76" s="52"/>
      <c r="AJO76" s="17"/>
      <c r="AJP76" s="52"/>
      <c r="AJQ76" s="17"/>
      <c r="AJR76" s="52"/>
      <c r="AJS76" s="17"/>
      <c r="AJT76" s="52"/>
      <c r="AJU76" s="17"/>
      <c r="AJV76" s="52"/>
      <c r="AJW76" s="17"/>
      <c r="AJX76" s="52"/>
      <c r="AJY76" s="17"/>
      <c r="AJZ76" s="52"/>
      <c r="AKA76" s="17"/>
      <c r="AKB76" s="52"/>
      <c r="AKC76" s="17"/>
      <c r="AKD76" s="52"/>
      <c r="AKE76" s="17"/>
      <c r="AKF76" s="52"/>
      <c r="AKG76" s="17"/>
      <c r="AKH76" s="52"/>
      <c r="AKI76" s="17"/>
      <c r="AKJ76" s="52"/>
      <c r="AKK76" s="17"/>
      <c r="AKL76" s="52"/>
      <c r="AKM76" s="17"/>
      <c r="AKN76" s="52"/>
      <c r="AKO76" s="17"/>
      <c r="AKP76" s="52"/>
      <c r="AKQ76" s="17"/>
      <c r="AKR76" s="52"/>
      <c r="AKS76" s="17"/>
      <c r="AKT76" s="52"/>
      <c r="AKU76" s="17"/>
      <c r="AKV76" s="52"/>
      <c r="AKW76" s="17"/>
      <c r="AKX76" s="52"/>
      <c r="AKY76" s="17"/>
      <c r="AKZ76" s="52"/>
      <c r="ALA76" s="17"/>
      <c r="ALB76" s="52"/>
      <c r="ALC76" s="17"/>
      <c r="ALD76" s="52"/>
      <c r="ALE76" s="17"/>
      <c r="ALF76" s="52"/>
      <c r="ALG76" s="17"/>
      <c r="ALH76" s="52"/>
      <c r="ALI76" s="17"/>
      <c r="ALJ76" s="52"/>
      <c r="ALK76" s="17"/>
      <c r="ALL76" s="52"/>
      <c r="ALM76" s="17"/>
      <c r="ALN76" s="52"/>
      <c r="ALO76" s="17"/>
      <c r="ALP76" s="52"/>
      <c r="ALQ76" s="17"/>
      <c r="ALR76" s="52"/>
      <c r="ALS76" s="17"/>
      <c r="ALT76" s="52"/>
      <c r="ALU76" s="17"/>
      <c r="ALV76" s="52"/>
      <c r="ALW76" s="17"/>
      <c r="ALX76" s="52"/>
      <c r="ALY76" s="17"/>
      <c r="ALZ76" s="52"/>
      <c r="AMA76" s="17"/>
      <c r="AMB76" s="52"/>
      <c r="AMC76" s="17"/>
      <c r="AMD76" s="52"/>
      <c r="AME76" s="17"/>
      <c r="AMF76" s="52"/>
      <c r="AMG76" s="17"/>
      <c r="AMH76" s="52"/>
      <c r="AMI76" s="17"/>
      <c r="AMJ76" s="52"/>
      <c r="AMK76" s="17"/>
      <c r="AML76" s="52"/>
      <c r="AMM76" s="17"/>
      <c r="AMN76" s="52"/>
      <c r="AMO76" s="17"/>
      <c r="AMP76" s="52"/>
      <c r="AMQ76" s="17"/>
      <c r="AMR76" s="52"/>
      <c r="AMS76" s="17"/>
      <c r="AMT76" s="52"/>
      <c r="AMU76" s="17"/>
      <c r="AMV76" s="52"/>
      <c r="AMW76" s="17"/>
      <c r="AMX76" s="52"/>
      <c r="AMY76" s="17"/>
      <c r="AMZ76" s="52"/>
      <c r="ANA76" s="17"/>
      <c r="ANB76" s="52"/>
      <c r="ANC76" s="17"/>
      <c r="AND76" s="52"/>
      <c r="ANE76" s="17"/>
      <c r="ANF76" s="52"/>
      <c r="ANG76" s="17"/>
      <c r="ANH76" s="52"/>
      <c r="ANI76" s="17"/>
      <c r="ANJ76" s="52"/>
      <c r="ANK76" s="17"/>
      <c r="ANL76" s="52"/>
      <c r="ANM76" s="17"/>
      <c r="ANN76" s="52"/>
      <c r="ANO76" s="17"/>
      <c r="ANP76" s="52"/>
      <c r="ANQ76" s="17"/>
      <c r="ANR76" s="52"/>
      <c r="ANS76" s="17"/>
      <c r="ANT76" s="52"/>
      <c r="ANU76" s="17"/>
      <c r="ANV76" s="52"/>
      <c r="ANW76" s="17"/>
      <c r="ANX76" s="52"/>
      <c r="ANY76" s="17"/>
      <c r="ANZ76" s="52"/>
      <c r="AOA76" s="17"/>
      <c r="AOB76" s="52"/>
      <c r="AOC76" s="17"/>
      <c r="AOD76" s="52"/>
      <c r="AOE76" s="17"/>
      <c r="AOF76" s="52"/>
      <c r="AOG76" s="17"/>
      <c r="AOH76" s="52"/>
      <c r="AOI76" s="17"/>
      <c r="AOJ76" s="52"/>
      <c r="AOK76" s="17"/>
      <c r="AOL76" s="52"/>
      <c r="AOM76" s="17"/>
      <c r="AON76" s="52"/>
      <c r="AOO76" s="17"/>
      <c r="AOP76" s="52"/>
      <c r="AOQ76" s="17"/>
      <c r="AOR76" s="52"/>
      <c r="AOS76" s="17"/>
      <c r="AOT76" s="52"/>
      <c r="AOU76" s="17"/>
      <c r="AOV76" s="52"/>
      <c r="AOW76" s="17"/>
      <c r="AOX76" s="52"/>
      <c r="AOY76" s="17"/>
      <c r="AOZ76" s="52"/>
      <c r="APA76" s="17"/>
      <c r="APB76" s="52"/>
      <c r="APC76" s="17"/>
      <c r="APD76" s="52"/>
      <c r="APE76" s="17"/>
      <c r="APF76" s="52"/>
      <c r="APG76" s="17"/>
      <c r="APH76" s="52"/>
      <c r="API76" s="17"/>
      <c r="APJ76" s="52"/>
      <c r="APK76" s="17"/>
      <c r="APL76" s="52"/>
      <c r="APM76" s="17"/>
      <c r="APN76" s="52"/>
      <c r="APO76" s="17"/>
      <c r="APP76" s="52"/>
      <c r="APQ76" s="17"/>
      <c r="APR76" s="52"/>
      <c r="APS76" s="17"/>
      <c r="APT76" s="52"/>
      <c r="APU76" s="17"/>
      <c r="APV76" s="52"/>
      <c r="APW76" s="17"/>
      <c r="APX76" s="52"/>
      <c r="APY76" s="17"/>
      <c r="APZ76" s="52"/>
      <c r="AQA76" s="17"/>
      <c r="AQB76" s="52"/>
      <c r="AQC76" s="17"/>
      <c r="AQD76" s="52"/>
      <c r="AQE76" s="17"/>
      <c r="AQF76" s="52"/>
      <c r="AQG76" s="17"/>
      <c r="AQH76" s="52"/>
      <c r="AQI76" s="17"/>
      <c r="AQJ76" s="52"/>
      <c r="AQK76" s="17"/>
      <c r="AQL76" s="52"/>
      <c r="AQM76" s="17"/>
      <c r="AQN76" s="52"/>
      <c r="AQO76" s="17"/>
      <c r="AQP76" s="52"/>
      <c r="AQQ76" s="17"/>
      <c r="AQR76" s="52"/>
      <c r="AQS76" s="17"/>
      <c r="AQT76" s="52"/>
      <c r="AQU76" s="17"/>
      <c r="AQV76" s="52"/>
      <c r="AQW76" s="17"/>
      <c r="AQX76" s="52"/>
      <c r="AQY76" s="17"/>
      <c r="AQZ76" s="52"/>
      <c r="ARA76" s="17"/>
      <c r="ARB76" s="52"/>
      <c r="ARC76" s="17"/>
      <c r="ARD76" s="52"/>
      <c r="ARE76" s="17"/>
      <c r="ARF76" s="52"/>
      <c r="ARG76" s="17"/>
      <c r="ARH76" s="52"/>
      <c r="ARI76" s="17"/>
      <c r="ARJ76" s="52"/>
      <c r="ARK76" s="17"/>
      <c r="ARL76" s="52"/>
      <c r="ARM76" s="17"/>
      <c r="ARN76" s="52"/>
      <c r="ARO76" s="17"/>
      <c r="ARP76" s="52"/>
      <c r="ARQ76" s="17"/>
      <c r="ARR76" s="52"/>
      <c r="ARS76" s="17"/>
      <c r="ART76" s="52"/>
      <c r="ARU76" s="17"/>
      <c r="ARV76" s="52"/>
      <c r="ARW76" s="17"/>
      <c r="ARX76" s="52"/>
      <c r="ARY76" s="17"/>
      <c r="ARZ76" s="52"/>
      <c r="ASA76" s="17"/>
      <c r="ASB76" s="52"/>
      <c r="ASC76" s="17"/>
      <c r="ASD76" s="52"/>
      <c r="ASE76" s="17"/>
      <c r="ASF76" s="52"/>
      <c r="ASG76" s="17"/>
      <c r="ASH76" s="52"/>
      <c r="ASI76" s="17"/>
      <c r="ASJ76" s="52"/>
      <c r="ASK76" s="17"/>
      <c r="ASL76" s="52"/>
      <c r="ASM76" s="17"/>
      <c r="ASN76" s="52"/>
      <c r="ASO76" s="17"/>
      <c r="ASP76" s="52"/>
      <c r="ASQ76" s="17"/>
      <c r="ASR76" s="52"/>
      <c r="ASS76" s="17"/>
      <c r="AST76" s="52"/>
      <c r="ASU76" s="17"/>
      <c r="ASV76" s="52"/>
      <c r="ASW76" s="17"/>
      <c r="ASX76" s="52"/>
      <c r="ASY76" s="17"/>
      <c r="ASZ76" s="52"/>
      <c r="ATA76" s="17"/>
      <c r="ATB76" s="52"/>
      <c r="ATC76" s="17"/>
      <c r="ATD76" s="52"/>
      <c r="ATE76" s="17"/>
      <c r="ATF76" s="52"/>
      <c r="ATG76" s="17"/>
      <c r="ATH76" s="52"/>
      <c r="ATI76" s="17"/>
      <c r="ATJ76" s="52"/>
      <c r="ATK76" s="17"/>
      <c r="ATL76" s="52"/>
      <c r="ATM76" s="17"/>
      <c r="ATN76" s="52"/>
      <c r="ATO76" s="17"/>
      <c r="ATP76" s="52"/>
      <c r="ATQ76" s="17"/>
      <c r="ATR76" s="52"/>
      <c r="ATS76" s="17"/>
      <c r="ATT76" s="52"/>
      <c r="ATU76" s="17"/>
      <c r="ATV76" s="52"/>
      <c r="ATW76" s="17"/>
      <c r="ATX76" s="52"/>
      <c r="ATY76" s="17"/>
      <c r="ATZ76" s="52"/>
      <c r="AUA76" s="17"/>
      <c r="AUB76" s="52"/>
      <c r="AUC76" s="17"/>
      <c r="AUD76" s="52"/>
      <c r="AUE76" s="17"/>
      <c r="AUF76" s="52"/>
      <c r="AUG76" s="17"/>
      <c r="AUH76" s="52"/>
      <c r="AUI76" s="17"/>
      <c r="AUJ76" s="52"/>
      <c r="AUK76" s="17"/>
      <c r="AUL76" s="52"/>
      <c r="AUM76" s="17"/>
      <c r="AUN76" s="52"/>
      <c r="AUO76" s="17"/>
      <c r="AUP76" s="52"/>
      <c r="AUQ76" s="17"/>
      <c r="AUR76" s="52"/>
      <c r="AUS76" s="17"/>
      <c r="AUT76" s="52"/>
      <c r="AUU76" s="17"/>
      <c r="AUV76" s="52"/>
      <c r="AUW76" s="17"/>
      <c r="AUX76" s="52"/>
      <c r="AUY76" s="17"/>
      <c r="AUZ76" s="52"/>
      <c r="AVA76" s="17"/>
      <c r="AVB76" s="52"/>
      <c r="AVC76" s="17"/>
      <c r="AVD76" s="52"/>
      <c r="AVE76" s="17"/>
      <c r="AVF76" s="52"/>
      <c r="AVG76" s="17"/>
      <c r="AVH76" s="52"/>
      <c r="AVI76" s="17"/>
      <c r="AVJ76" s="52"/>
      <c r="AVK76" s="17"/>
      <c r="AVL76" s="52"/>
      <c r="AVM76" s="17"/>
      <c r="AVN76" s="52"/>
      <c r="AVO76" s="17"/>
      <c r="AVP76" s="52"/>
      <c r="AVQ76" s="17"/>
      <c r="AVR76" s="52"/>
      <c r="AVS76" s="17"/>
      <c r="AVT76" s="52"/>
      <c r="AVU76" s="17"/>
      <c r="AVV76" s="52"/>
      <c r="AVW76" s="17"/>
      <c r="AVX76" s="52"/>
      <c r="AVY76" s="17"/>
      <c r="AVZ76" s="52"/>
      <c r="AWA76" s="17"/>
      <c r="AWB76" s="52"/>
      <c r="AWC76" s="17"/>
      <c r="AWD76" s="52"/>
      <c r="AWE76" s="17"/>
      <c r="AWF76" s="52"/>
      <c r="AWG76" s="17"/>
      <c r="AWH76" s="52"/>
      <c r="AWI76" s="17"/>
      <c r="AWJ76" s="52"/>
      <c r="AWK76" s="17"/>
      <c r="AWL76" s="52"/>
      <c r="AWM76" s="17"/>
      <c r="AWN76" s="52"/>
      <c r="AWO76" s="17"/>
      <c r="AWP76" s="52"/>
      <c r="AWQ76" s="17"/>
      <c r="AWR76" s="52"/>
      <c r="AWS76" s="17"/>
      <c r="AWT76" s="52"/>
      <c r="AWU76" s="17"/>
      <c r="AWV76" s="52"/>
      <c r="AWW76" s="17"/>
      <c r="AWX76" s="52"/>
      <c r="AWY76" s="17"/>
      <c r="AWZ76" s="52"/>
      <c r="AXA76" s="17"/>
      <c r="AXB76" s="52"/>
      <c r="AXC76" s="17"/>
      <c r="AXD76" s="52"/>
      <c r="AXE76" s="17"/>
      <c r="AXF76" s="52"/>
      <c r="AXG76" s="17"/>
      <c r="AXH76" s="52"/>
      <c r="AXI76" s="17"/>
      <c r="AXJ76" s="52"/>
      <c r="AXK76" s="17"/>
      <c r="AXL76" s="52"/>
      <c r="AXM76" s="17"/>
      <c r="AXN76" s="52"/>
      <c r="AXO76" s="17"/>
      <c r="AXP76" s="52"/>
      <c r="AXQ76" s="17"/>
      <c r="AXR76" s="52"/>
      <c r="AXS76" s="17"/>
      <c r="AXT76" s="52"/>
      <c r="AXU76" s="17"/>
      <c r="AXV76" s="52"/>
      <c r="AXW76" s="17"/>
      <c r="AXX76" s="52"/>
      <c r="AXY76" s="17"/>
      <c r="AXZ76" s="52"/>
      <c r="AYA76" s="17"/>
      <c r="AYB76" s="52"/>
      <c r="AYC76" s="17"/>
      <c r="AYD76" s="52"/>
      <c r="AYE76" s="17"/>
      <c r="AYF76" s="52"/>
      <c r="AYG76" s="17"/>
      <c r="AYH76" s="52"/>
      <c r="AYI76" s="17"/>
      <c r="AYJ76" s="52"/>
      <c r="AYK76" s="17"/>
      <c r="AYL76" s="52"/>
      <c r="AYM76" s="17"/>
      <c r="AYN76" s="52"/>
      <c r="AYO76" s="17"/>
      <c r="AYP76" s="52"/>
      <c r="AYQ76" s="17"/>
      <c r="AYR76" s="52"/>
      <c r="AYS76" s="17"/>
      <c r="AYT76" s="52"/>
      <c r="AYU76" s="17"/>
      <c r="AYV76" s="52"/>
      <c r="AYW76" s="17"/>
      <c r="AYX76" s="52"/>
      <c r="AYY76" s="17"/>
      <c r="AYZ76" s="52"/>
      <c r="AZA76" s="17"/>
      <c r="AZB76" s="52"/>
      <c r="AZC76" s="17"/>
      <c r="AZD76" s="52"/>
      <c r="AZE76" s="17"/>
      <c r="AZF76" s="52"/>
      <c r="AZG76" s="17"/>
      <c r="AZH76" s="52"/>
      <c r="AZI76" s="17"/>
      <c r="AZJ76" s="52"/>
      <c r="AZK76" s="17"/>
      <c r="AZL76" s="52"/>
      <c r="AZM76" s="17"/>
      <c r="AZN76" s="52"/>
      <c r="AZO76" s="17"/>
      <c r="AZP76" s="52"/>
      <c r="AZQ76" s="17"/>
      <c r="AZR76" s="52"/>
      <c r="AZS76" s="17"/>
      <c r="AZT76" s="52"/>
      <c r="AZU76" s="17"/>
      <c r="AZV76" s="52"/>
      <c r="AZW76" s="17"/>
      <c r="AZX76" s="52"/>
      <c r="AZY76" s="17"/>
      <c r="AZZ76" s="52"/>
      <c r="BAA76" s="17"/>
      <c r="BAB76" s="52"/>
      <c r="BAC76" s="17"/>
      <c r="BAD76" s="52"/>
      <c r="BAE76" s="17"/>
      <c r="BAF76" s="52"/>
      <c r="BAG76" s="17"/>
      <c r="BAH76" s="52"/>
      <c r="BAI76" s="17"/>
      <c r="BAJ76" s="52"/>
      <c r="BAK76" s="17"/>
      <c r="BAL76" s="52"/>
      <c r="BAM76" s="17"/>
      <c r="BAN76" s="52"/>
      <c r="BAO76" s="17"/>
      <c r="BAP76" s="52"/>
      <c r="BAQ76" s="17"/>
      <c r="BAR76" s="52"/>
      <c r="BAS76" s="17"/>
      <c r="BAT76" s="52"/>
      <c r="BAU76" s="17"/>
      <c r="BAV76" s="52"/>
      <c r="BAW76" s="17"/>
      <c r="BAX76" s="52"/>
      <c r="BAY76" s="17"/>
      <c r="BAZ76" s="52"/>
      <c r="BBA76" s="17"/>
      <c r="BBB76" s="52"/>
      <c r="BBC76" s="17"/>
      <c r="BBD76" s="52"/>
      <c r="BBE76" s="17"/>
      <c r="BBF76" s="52"/>
      <c r="BBG76" s="17"/>
      <c r="BBH76" s="52"/>
      <c r="BBI76" s="17"/>
      <c r="BBJ76" s="52"/>
      <c r="BBK76" s="17"/>
      <c r="BBL76" s="52"/>
      <c r="BBM76" s="17"/>
      <c r="BBN76" s="52"/>
      <c r="BBO76" s="17"/>
      <c r="BBP76" s="52"/>
      <c r="BBQ76" s="17"/>
      <c r="BBR76" s="52"/>
      <c r="BBS76" s="17"/>
      <c r="BBT76" s="52"/>
      <c r="BBU76" s="17"/>
      <c r="BBV76" s="52"/>
      <c r="BBW76" s="17"/>
      <c r="BBX76" s="52"/>
      <c r="BBY76" s="17"/>
      <c r="BBZ76" s="52"/>
      <c r="BCA76" s="17"/>
      <c r="BCB76" s="52"/>
      <c r="BCC76" s="17"/>
      <c r="BCD76" s="52"/>
      <c r="BCE76" s="17"/>
      <c r="BCF76" s="52"/>
      <c r="BCG76" s="17"/>
      <c r="BCH76" s="52"/>
      <c r="BCI76" s="17"/>
      <c r="BCJ76" s="52"/>
      <c r="BCK76" s="17"/>
      <c r="BCL76" s="52"/>
      <c r="BCM76" s="17"/>
      <c r="BCN76" s="52"/>
      <c r="BCO76" s="17"/>
      <c r="BCP76" s="52"/>
      <c r="BCQ76" s="17"/>
      <c r="BCR76" s="52"/>
      <c r="BCS76" s="17"/>
      <c r="BCT76" s="52"/>
      <c r="BCU76" s="17"/>
      <c r="BCV76" s="52"/>
      <c r="BCW76" s="17"/>
      <c r="BCX76" s="52"/>
      <c r="BCY76" s="17"/>
      <c r="BCZ76" s="52"/>
      <c r="BDA76" s="17"/>
      <c r="BDB76" s="52"/>
      <c r="BDC76" s="17"/>
      <c r="BDD76" s="52"/>
      <c r="BDE76" s="17"/>
      <c r="BDF76" s="52"/>
      <c r="BDG76" s="17"/>
      <c r="BDH76" s="52"/>
      <c r="BDI76" s="17"/>
      <c r="BDJ76" s="52"/>
      <c r="BDK76" s="17"/>
      <c r="BDL76" s="52"/>
      <c r="BDM76" s="17"/>
      <c r="BDN76" s="52"/>
      <c r="BDO76" s="17"/>
      <c r="BDP76" s="52"/>
      <c r="BDQ76" s="17"/>
      <c r="BDR76" s="52"/>
      <c r="BDS76" s="17"/>
      <c r="BDT76" s="52"/>
      <c r="BDU76" s="17"/>
      <c r="BDV76" s="52"/>
      <c r="BDW76" s="17"/>
      <c r="BDX76" s="52"/>
      <c r="BDY76" s="17"/>
      <c r="BDZ76" s="52"/>
      <c r="BEA76" s="17"/>
      <c r="BEB76" s="52"/>
      <c r="BEC76" s="17"/>
      <c r="BED76" s="52"/>
      <c r="BEE76" s="17"/>
      <c r="BEF76" s="52"/>
      <c r="BEG76" s="17"/>
      <c r="BEH76" s="52"/>
      <c r="BEI76" s="17"/>
      <c r="BEJ76" s="52"/>
      <c r="BEK76" s="17"/>
      <c r="BEL76" s="52"/>
      <c r="BEM76" s="17"/>
      <c r="BEN76" s="52"/>
      <c r="BEO76" s="17"/>
      <c r="BEP76" s="52"/>
      <c r="BEQ76" s="17"/>
      <c r="BER76" s="52"/>
      <c r="BES76" s="17"/>
      <c r="BET76" s="52"/>
      <c r="BEU76" s="17"/>
      <c r="BEV76" s="52"/>
      <c r="BEW76" s="17"/>
      <c r="BEX76" s="52"/>
      <c r="BEY76" s="17"/>
      <c r="BEZ76" s="52"/>
      <c r="BFA76" s="17"/>
      <c r="BFB76" s="52"/>
      <c r="BFC76" s="17"/>
      <c r="BFD76" s="52"/>
      <c r="BFE76" s="17"/>
      <c r="BFF76" s="52"/>
      <c r="BFG76" s="17"/>
      <c r="BFH76" s="52"/>
      <c r="BFI76" s="17"/>
      <c r="BFJ76" s="52"/>
      <c r="BFK76" s="17"/>
      <c r="BFL76" s="52"/>
      <c r="BFM76" s="17"/>
      <c r="BFN76" s="52"/>
      <c r="BFO76" s="17"/>
      <c r="BFP76" s="52"/>
      <c r="BFQ76" s="17"/>
      <c r="BFR76" s="52"/>
      <c r="BFS76" s="17"/>
      <c r="BFT76" s="52"/>
      <c r="BFU76" s="17"/>
      <c r="BFV76" s="52"/>
      <c r="BFW76" s="17"/>
      <c r="BFX76" s="52"/>
      <c r="BFY76" s="17"/>
      <c r="BFZ76" s="52"/>
      <c r="BGA76" s="17"/>
      <c r="BGB76" s="52"/>
      <c r="BGC76" s="17"/>
      <c r="BGD76" s="52"/>
      <c r="BGE76" s="17"/>
      <c r="BGF76" s="52"/>
      <c r="BGG76" s="17"/>
      <c r="BGH76" s="52"/>
      <c r="BGI76" s="17"/>
      <c r="BGJ76" s="52"/>
      <c r="BGK76" s="17"/>
      <c r="BGL76" s="52"/>
      <c r="BGM76" s="17"/>
      <c r="BGN76" s="52"/>
      <c r="BGO76" s="17"/>
      <c r="BGP76" s="52"/>
      <c r="BGQ76" s="17"/>
      <c r="BGR76" s="52"/>
      <c r="BGS76" s="17"/>
      <c r="BGT76" s="52"/>
      <c r="BGU76" s="17"/>
      <c r="BGV76" s="52"/>
      <c r="BGW76" s="17"/>
      <c r="BGX76" s="52"/>
      <c r="BGY76" s="17"/>
      <c r="BGZ76" s="52"/>
      <c r="BHA76" s="17"/>
      <c r="BHB76" s="52"/>
      <c r="BHC76" s="17"/>
      <c r="BHD76" s="52"/>
      <c r="BHE76" s="17"/>
      <c r="BHF76" s="52"/>
      <c r="BHG76" s="17"/>
      <c r="BHH76" s="52"/>
      <c r="BHI76" s="17"/>
      <c r="BHJ76" s="52"/>
      <c r="BHK76" s="17"/>
      <c r="BHL76" s="52"/>
      <c r="BHM76" s="17"/>
      <c r="BHN76" s="52"/>
      <c r="BHO76" s="17"/>
      <c r="BHP76" s="52"/>
      <c r="BHQ76" s="17"/>
      <c r="BHR76" s="52"/>
      <c r="BHS76" s="17"/>
      <c r="BHT76" s="52"/>
      <c r="BHU76" s="17"/>
      <c r="BHV76" s="52"/>
      <c r="BHW76" s="17"/>
      <c r="BHX76" s="52"/>
      <c r="BHY76" s="17"/>
      <c r="BHZ76" s="52"/>
      <c r="BIA76" s="17"/>
      <c r="BIB76" s="52"/>
      <c r="BIC76" s="17"/>
      <c r="BID76" s="52"/>
      <c r="BIE76" s="17"/>
      <c r="BIF76" s="52"/>
      <c r="BIG76" s="17"/>
      <c r="BIH76" s="52"/>
      <c r="BII76" s="17"/>
      <c r="BIJ76" s="52"/>
      <c r="BIK76" s="17"/>
      <c r="BIL76" s="52"/>
      <c r="BIM76" s="17"/>
      <c r="BIN76" s="52"/>
      <c r="BIO76" s="17"/>
      <c r="BIP76" s="52"/>
      <c r="BIQ76" s="17"/>
      <c r="BIR76" s="52"/>
      <c r="BIS76" s="17"/>
      <c r="BIT76" s="52"/>
      <c r="BIU76" s="17"/>
      <c r="BIV76" s="52"/>
      <c r="BIW76" s="17"/>
      <c r="BIX76" s="52"/>
      <c r="BIY76" s="17"/>
      <c r="BIZ76" s="52"/>
      <c r="BJA76" s="17"/>
      <c r="BJB76" s="52"/>
      <c r="BJC76" s="17"/>
      <c r="BJD76" s="52"/>
      <c r="BJE76" s="17"/>
      <c r="BJF76" s="52"/>
      <c r="BJG76" s="17"/>
      <c r="BJH76" s="52"/>
      <c r="BJI76" s="17"/>
      <c r="BJJ76" s="52"/>
      <c r="BJK76" s="17"/>
      <c r="BJL76" s="52"/>
      <c r="BJM76" s="17"/>
      <c r="BJN76" s="52"/>
      <c r="BJO76" s="17"/>
      <c r="BJP76" s="52"/>
      <c r="BJQ76" s="17"/>
      <c r="BJR76" s="52"/>
      <c r="BJS76" s="17"/>
      <c r="BJT76" s="52"/>
      <c r="BJU76" s="17"/>
      <c r="BJV76" s="52"/>
      <c r="BJW76" s="17"/>
      <c r="BJX76" s="52"/>
      <c r="BJY76" s="17"/>
      <c r="BJZ76" s="52"/>
      <c r="BKA76" s="17"/>
      <c r="BKB76" s="52"/>
      <c r="BKC76" s="17"/>
      <c r="BKD76" s="52"/>
      <c r="BKE76" s="17"/>
      <c r="BKF76" s="52"/>
      <c r="BKG76" s="17"/>
      <c r="BKH76" s="52"/>
      <c r="BKI76" s="17"/>
      <c r="BKJ76" s="52"/>
      <c r="BKK76" s="17"/>
      <c r="BKL76" s="52"/>
      <c r="BKM76" s="17"/>
      <c r="BKN76" s="52"/>
      <c r="BKO76" s="17"/>
      <c r="BKP76" s="52"/>
      <c r="BKQ76" s="17"/>
      <c r="BKR76" s="52"/>
      <c r="BKS76" s="17"/>
      <c r="BKT76" s="52"/>
      <c r="BKU76" s="17"/>
      <c r="BKV76" s="52"/>
      <c r="BKW76" s="17"/>
      <c r="BKX76" s="52"/>
      <c r="BKY76" s="17"/>
      <c r="BKZ76" s="52"/>
      <c r="BLA76" s="17"/>
      <c r="BLB76" s="52"/>
      <c r="BLC76" s="17"/>
      <c r="BLD76" s="52"/>
      <c r="BLE76" s="17"/>
      <c r="BLF76" s="52"/>
      <c r="BLG76" s="17"/>
      <c r="BLH76" s="52"/>
      <c r="BLI76" s="17"/>
      <c r="BLJ76" s="52"/>
      <c r="BLK76" s="17"/>
      <c r="BLL76" s="52"/>
      <c r="BLM76" s="17"/>
      <c r="BLN76" s="52"/>
      <c r="BLO76" s="17"/>
      <c r="BLP76" s="52"/>
      <c r="BLQ76" s="17"/>
      <c r="BLR76" s="52"/>
      <c r="BLS76" s="17"/>
      <c r="BLT76" s="52"/>
      <c r="BLU76" s="17"/>
      <c r="BLV76" s="52"/>
      <c r="BLW76" s="17"/>
      <c r="BLX76" s="52"/>
      <c r="BLY76" s="17"/>
      <c r="BLZ76" s="52"/>
      <c r="BMA76" s="17"/>
      <c r="BMB76" s="52"/>
      <c r="BMC76" s="17"/>
      <c r="BMD76" s="52"/>
      <c r="BME76" s="17"/>
      <c r="BMF76" s="52"/>
      <c r="BMG76" s="17"/>
      <c r="BMH76" s="52"/>
      <c r="BMI76" s="17"/>
      <c r="BMJ76" s="52"/>
      <c r="BMK76" s="17"/>
      <c r="BML76" s="52"/>
      <c r="BMM76" s="17"/>
      <c r="BMN76" s="52"/>
      <c r="BMO76" s="17"/>
      <c r="BMP76" s="52"/>
      <c r="BMQ76" s="17"/>
      <c r="BMR76" s="52"/>
      <c r="BMS76" s="17"/>
      <c r="BMT76" s="52"/>
      <c r="BMU76" s="17"/>
      <c r="BMV76" s="52"/>
      <c r="BMW76" s="17"/>
      <c r="BMX76" s="52"/>
      <c r="BMY76" s="17"/>
      <c r="BMZ76" s="52"/>
      <c r="BNA76" s="17"/>
      <c r="BNB76" s="52"/>
      <c r="BNC76" s="17"/>
      <c r="BND76" s="52"/>
      <c r="BNE76" s="17"/>
      <c r="BNF76" s="52"/>
      <c r="BNG76" s="17"/>
      <c r="BNH76" s="52"/>
      <c r="BNI76" s="17"/>
      <c r="BNJ76" s="52"/>
      <c r="BNK76" s="17"/>
      <c r="BNL76" s="52"/>
      <c r="BNM76" s="17"/>
      <c r="BNN76" s="52"/>
      <c r="BNO76" s="17"/>
      <c r="BNP76" s="52"/>
      <c r="BNQ76" s="17"/>
      <c r="BNR76" s="52"/>
      <c r="BNS76" s="17"/>
      <c r="BNT76" s="52"/>
      <c r="BNU76" s="17"/>
      <c r="BNV76" s="52"/>
      <c r="BNW76" s="17"/>
      <c r="BNX76" s="52"/>
      <c r="BNY76" s="17"/>
      <c r="BNZ76" s="52"/>
      <c r="BOA76" s="17"/>
      <c r="BOB76" s="52"/>
      <c r="BOC76" s="17"/>
      <c r="BOD76" s="52"/>
      <c r="BOE76" s="17"/>
      <c r="BOF76" s="52"/>
      <c r="BOG76" s="17"/>
      <c r="BOH76" s="52"/>
      <c r="BOI76" s="17"/>
      <c r="BOJ76" s="52"/>
      <c r="BOK76" s="17"/>
      <c r="BOL76" s="52"/>
      <c r="BOM76" s="17"/>
      <c r="BON76" s="52"/>
      <c r="BOO76" s="17"/>
      <c r="BOP76" s="52"/>
      <c r="BOQ76" s="17"/>
      <c r="BOR76" s="52"/>
      <c r="BOS76" s="17"/>
      <c r="BOT76" s="52"/>
      <c r="BOU76" s="17"/>
      <c r="BOV76" s="52"/>
      <c r="BOW76" s="17"/>
      <c r="BOX76" s="52"/>
      <c r="BOY76" s="17"/>
      <c r="BOZ76" s="52"/>
      <c r="BPA76" s="17"/>
      <c r="BPB76" s="52"/>
      <c r="BPC76" s="17"/>
      <c r="BPD76" s="52"/>
      <c r="BPE76" s="17"/>
      <c r="BPF76" s="52"/>
      <c r="BPG76" s="17"/>
      <c r="BPH76" s="52"/>
      <c r="BPI76" s="17"/>
      <c r="BPJ76" s="52"/>
      <c r="BPK76" s="17"/>
      <c r="BPL76" s="52"/>
      <c r="BPM76" s="17"/>
      <c r="BPN76" s="52"/>
      <c r="BPO76" s="17"/>
      <c r="BPP76" s="52"/>
      <c r="BPQ76" s="17"/>
      <c r="BPR76" s="52"/>
      <c r="BPS76" s="17"/>
      <c r="BPT76" s="52"/>
      <c r="BPU76" s="17"/>
      <c r="BPV76" s="52"/>
      <c r="BPW76" s="17"/>
      <c r="BPX76" s="52"/>
      <c r="BPY76" s="17"/>
      <c r="BPZ76" s="52"/>
      <c r="BQA76" s="17"/>
      <c r="BQB76" s="52"/>
      <c r="BQC76" s="17"/>
      <c r="BQD76" s="52"/>
      <c r="BQE76" s="17"/>
      <c r="BQF76" s="52"/>
      <c r="BQG76" s="17"/>
      <c r="BQH76" s="52"/>
      <c r="BQI76" s="17"/>
      <c r="BQJ76" s="52"/>
      <c r="BQK76" s="17"/>
      <c r="BQL76" s="52"/>
      <c r="BQM76" s="17"/>
      <c r="BQN76" s="52"/>
      <c r="BQO76" s="17"/>
      <c r="BQP76" s="52"/>
      <c r="BQQ76" s="17"/>
      <c r="BQR76" s="52"/>
      <c r="BQS76" s="17"/>
      <c r="BQT76" s="52"/>
      <c r="BQU76" s="17"/>
      <c r="BQV76" s="52"/>
      <c r="BQW76" s="17"/>
      <c r="BQX76" s="52"/>
      <c r="BQY76" s="17"/>
      <c r="BQZ76" s="52"/>
      <c r="BRA76" s="17"/>
      <c r="BRB76" s="52"/>
      <c r="BRC76" s="17"/>
      <c r="BRD76" s="52"/>
      <c r="BRE76" s="17"/>
      <c r="BRF76" s="52"/>
      <c r="BRG76" s="17"/>
      <c r="BRH76" s="52"/>
      <c r="BRI76" s="17"/>
      <c r="BRJ76" s="52"/>
      <c r="BRK76" s="17"/>
      <c r="BRL76" s="52"/>
      <c r="BRM76" s="17"/>
      <c r="BRN76" s="52"/>
      <c r="BRO76" s="17"/>
      <c r="BRP76" s="52"/>
      <c r="BRQ76" s="17"/>
      <c r="BRR76" s="52"/>
      <c r="BRS76" s="17"/>
      <c r="BRT76" s="52"/>
      <c r="BRU76" s="17"/>
      <c r="BRV76" s="52"/>
      <c r="BRW76" s="17"/>
      <c r="BRX76" s="52"/>
      <c r="BRY76" s="17"/>
      <c r="BRZ76" s="52"/>
      <c r="BSA76" s="17"/>
      <c r="BSB76" s="52"/>
      <c r="BSC76" s="17"/>
      <c r="BSD76" s="52"/>
      <c r="BSE76" s="17"/>
      <c r="BSF76" s="52"/>
      <c r="BSG76" s="17"/>
      <c r="BSH76" s="52"/>
      <c r="BSI76" s="17"/>
      <c r="BSJ76" s="52"/>
      <c r="BSK76" s="17"/>
      <c r="BSL76" s="52"/>
      <c r="BSM76" s="17"/>
      <c r="BSN76" s="52"/>
      <c r="BSO76" s="17"/>
      <c r="BSP76" s="52"/>
      <c r="BSQ76" s="17"/>
      <c r="BSR76" s="52"/>
      <c r="BSS76" s="17"/>
      <c r="BST76" s="52"/>
      <c r="BSU76" s="17"/>
      <c r="BSV76" s="52"/>
      <c r="BSW76" s="17"/>
      <c r="BSX76" s="52"/>
      <c r="BSY76" s="17"/>
      <c r="BSZ76" s="52"/>
      <c r="BTA76" s="17"/>
      <c r="BTB76" s="52"/>
      <c r="BTC76" s="17"/>
      <c r="BTD76" s="52"/>
      <c r="BTE76" s="17"/>
      <c r="BTF76" s="52"/>
      <c r="BTG76" s="17"/>
      <c r="BTH76" s="52"/>
      <c r="BTI76" s="17"/>
      <c r="BTJ76" s="52"/>
      <c r="BTK76" s="17"/>
      <c r="BTL76" s="52"/>
      <c r="BTM76" s="17"/>
      <c r="BTN76" s="52"/>
      <c r="BTO76" s="17"/>
      <c r="BTP76" s="52"/>
      <c r="BTQ76" s="17"/>
      <c r="BTR76" s="52"/>
      <c r="BTS76" s="17"/>
      <c r="BTT76" s="52"/>
      <c r="BTU76" s="17"/>
      <c r="BTV76" s="52"/>
      <c r="BTW76" s="17"/>
      <c r="BTX76" s="52"/>
      <c r="BTY76" s="17"/>
      <c r="BTZ76" s="52"/>
      <c r="BUA76" s="17"/>
      <c r="BUB76" s="52"/>
      <c r="BUC76" s="17"/>
      <c r="BUD76" s="52"/>
      <c r="BUE76" s="17"/>
      <c r="BUF76" s="52"/>
      <c r="BUG76" s="17"/>
      <c r="BUH76" s="52"/>
      <c r="BUI76" s="17"/>
      <c r="BUJ76" s="52"/>
      <c r="BUK76" s="17"/>
      <c r="BUL76" s="52"/>
      <c r="BUM76" s="17"/>
      <c r="BUN76" s="52"/>
      <c r="BUO76" s="17"/>
      <c r="BUP76" s="52"/>
      <c r="BUQ76" s="17"/>
      <c r="BUR76" s="52"/>
      <c r="BUS76" s="17"/>
      <c r="BUT76" s="52"/>
      <c r="BUU76" s="17"/>
      <c r="BUV76" s="52"/>
      <c r="BUW76" s="17"/>
      <c r="BUX76" s="52"/>
      <c r="BUY76" s="17"/>
      <c r="BUZ76" s="52"/>
      <c r="BVA76" s="17"/>
      <c r="BVB76" s="52"/>
      <c r="BVC76" s="17"/>
      <c r="BVD76" s="52"/>
      <c r="BVE76" s="17"/>
      <c r="BVF76" s="52"/>
      <c r="BVG76" s="17"/>
      <c r="BVH76" s="52"/>
      <c r="BVI76" s="17"/>
      <c r="BVJ76" s="52"/>
      <c r="BVK76" s="17"/>
      <c r="BVL76" s="52"/>
      <c r="BVM76" s="17"/>
      <c r="BVN76" s="52"/>
      <c r="BVO76" s="17"/>
      <c r="BVP76" s="52"/>
      <c r="BVQ76" s="17"/>
      <c r="BVR76" s="52"/>
      <c r="BVS76" s="17"/>
      <c r="BVT76" s="52"/>
      <c r="BVU76" s="17"/>
      <c r="BVV76" s="52"/>
      <c r="BVW76" s="17"/>
      <c r="BVX76" s="52"/>
      <c r="BVY76" s="17"/>
      <c r="BVZ76" s="52"/>
      <c r="BWA76" s="17"/>
      <c r="BWB76" s="52"/>
      <c r="BWC76" s="17"/>
      <c r="BWD76" s="52"/>
      <c r="BWE76" s="17"/>
      <c r="BWF76" s="52"/>
      <c r="BWG76" s="17"/>
      <c r="BWH76" s="52"/>
      <c r="BWI76" s="17"/>
      <c r="BWJ76" s="52"/>
      <c r="BWK76" s="17"/>
      <c r="BWL76" s="52"/>
      <c r="BWM76" s="17"/>
      <c r="BWN76" s="52"/>
      <c r="BWO76" s="17"/>
      <c r="BWP76" s="52"/>
      <c r="BWQ76" s="17"/>
      <c r="BWR76" s="52"/>
      <c r="BWS76" s="17"/>
      <c r="BWT76" s="52"/>
      <c r="BWU76" s="17"/>
      <c r="BWV76" s="52"/>
      <c r="BWW76" s="17"/>
      <c r="BWX76" s="52"/>
      <c r="BWY76" s="17"/>
      <c r="BWZ76" s="52"/>
      <c r="BXA76" s="17"/>
      <c r="BXB76" s="52"/>
      <c r="BXC76" s="17"/>
      <c r="BXD76" s="52"/>
      <c r="BXE76" s="17"/>
      <c r="BXF76" s="52"/>
      <c r="BXG76" s="17"/>
      <c r="BXH76" s="52"/>
      <c r="BXI76" s="17"/>
      <c r="BXJ76" s="52"/>
      <c r="BXK76" s="17"/>
      <c r="BXL76" s="52"/>
      <c r="BXM76" s="17"/>
      <c r="BXN76" s="52"/>
      <c r="BXO76" s="17"/>
      <c r="BXP76" s="52"/>
      <c r="BXQ76" s="17"/>
      <c r="BXR76" s="52"/>
      <c r="BXS76" s="17"/>
      <c r="BXT76" s="52"/>
      <c r="BXU76" s="17"/>
      <c r="BXV76" s="52"/>
      <c r="BXW76" s="17"/>
      <c r="BXX76" s="52"/>
      <c r="BXY76" s="17"/>
      <c r="BXZ76" s="52"/>
      <c r="BYA76" s="17"/>
      <c r="BYB76" s="52"/>
      <c r="BYC76" s="17"/>
      <c r="BYD76" s="52"/>
      <c r="BYE76" s="17"/>
      <c r="BYF76" s="52"/>
      <c r="BYG76" s="17"/>
      <c r="BYH76" s="52"/>
      <c r="BYI76" s="17"/>
      <c r="BYJ76" s="52"/>
      <c r="BYK76" s="17"/>
      <c r="BYL76" s="52"/>
      <c r="BYM76" s="17"/>
      <c r="BYN76" s="52"/>
      <c r="BYO76" s="17"/>
      <c r="BYP76" s="52"/>
      <c r="BYQ76" s="17"/>
      <c r="BYR76" s="52"/>
      <c r="BYS76" s="17"/>
      <c r="BYT76" s="52"/>
      <c r="BYU76" s="17"/>
      <c r="BYV76" s="52"/>
      <c r="BYW76" s="17"/>
      <c r="BYX76" s="52"/>
      <c r="BYY76" s="17"/>
      <c r="BYZ76" s="52"/>
      <c r="BZA76" s="17"/>
      <c r="BZB76" s="52"/>
      <c r="BZC76" s="17"/>
      <c r="BZD76" s="52"/>
      <c r="BZE76" s="17"/>
      <c r="BZF76" s="52"/>
      <c r="BZG76" s="17"/>
      <c r="BZH76" s="52"/>
      <c r="BZI76" s="17"/>
      <c r="BZJ76" s="52"/>
      <c r="BZK76" s="17"/>
      <c r="BZL76" s="52"/>
      <c r="BZM76" s="17"/>
      <c r="BZN76" s="52"/>
      <c r="BZO76" s="17"/>
      <c r="BZP76" s="52"/>
      <c r="BZQ76" s="17"/>
      <c r="BZR76" s="52"/>
      <c r="BZS76" s="17"/>
      <c r="BZT76" s="52"/>
      <c r="BZU76" s="17"/>
      <c r="BZV76" s="52"/>
      <c r="BZW76" s="17"/>
      <c r="BZX76" s="52"/>
      <c r="BZY76" s="17"/>
      <c r="BZZ76" s="52"/>
      <c r="CAA76" s="17"/>
      <c r="CAB76" s="52"/>
      <c r="CAC76" s="17"/>
      <c r="CAD76" s="52"/>
      <c r="CAE76" s="17"/>
      <c r="CAF76" s="52"/>
      <c r="CAG76" s="17"/>
      <c r="CAH76" s="52"/>
      <c r="CAI76" s="17"/>
      <c r="CAJ76" s="52"/>
      <c r="CAK76" s="17"/>
      <c r="CAL76" s="52"/>
      <c r="CAM76" s="17"/>
      <c r="CAN76" s="52"/>
      <c r="CAO76" s="17"/>
      <c r="CAP76" s="52"/>
      <c r="CAQ76" s="17"/>
      <c r="CAR76" s="52"/>
      <c r="CAS76" s="17"/>
      <c r="CAT76" s="52"/>
      <c r="CAU76" s="17"/>
      <c r="CAV76" s="52"/>
      <c r="CAW76" s="17"/>
      <c r="CAX76" s="52"/>
      <c r="CAY76" s="17"/>
      <c r="CAZ76" s="52"/>
      <c r="CBA76" s="17"/>
      <c r="CBB76" s="52"/>
      <c r="CBC76" s="17"/>
      <c r="CBD76" s="52"/>
      <c r="CBE76" s="17"/>
      <c r="CBF76" s="52"/>
      <c r="CBG76" s="17"/>
      <c r="CBH76" s="52"/>
      <c r="CBI76" s="17"/>
      <c r="CBJ76" s="52"/>
      <c r="CBK76" s="17"/>
      <c r="CBL76" s="52"/>
      <c r="CBM76" s="17"/>
      <c r="CBN76" s="52"/>
      <c r="CBO76" s="17"/>
      <c r="CBP76" s="52"/>
      <c r="CBQ76" s="17"/>
      <c r="CBR76" s="52"/>
      <c r="CBS76" s="17"/>
      <c r="CBT76" s="52"/>
      <c r="CBU76" s="17"/>
      <c r="CBV76" s="52"/>
      <c r="CBW76" s="17"/>
      <c r="CBX76" s="52"/>
      <c r="CBY76" s="17"/>
      <c r="CBZ76" s="52"/>
      <c r="CCA76" s="17"/>
      <c r="CCB76" s="52"/>
      <c r="CCC76" s="17"/>
      <c r="CCD76" s="52"/>
      <c r="CCE76" s="17"/>
      <c r="CCF76" s="52"/>
      <c r="CCG76" s="17"/>
      <c r="CCH76" s="52"/>
      <c r="CCI76" s="17"/>
      <c r="CCJ76" s="52"/>
      <c r="CCK76" s="17"/>
      <c r="CCL76" s="52"/>
      <c r="CCM76" s="17"/>
      <c r="CCN76" s="52"/>
      <c r="CCO76" s="17"/>
      <c r="CCP76" s="52"/>
      <c r="CCQ76" s="17"/>
      <c r="CCR76" s="52"/>
      <c r="CCS76" s="17"/>
      <c r="CCT76" s="52"/>
      <c r="CCU76" s="17"/>
      <c r="CCV76" s="52"/>
      <c r="CCW76" s="17"/>
      <c r="CCX76" s="52"/>
      <c r="CCY76" s="17"/>
      <c r="CCZ76" s="52"/>
      <c r="CDA76" s="17"/>
      <c r="CDB76" s="52"/>
      <c r="CDC76" s="17"/>
      <c r="CDD76" s="52"/>
      <c r="CDE76" s="17"/>
      <c r="CDF76" s="52"/>
      <c r="CDG76" s="17"/>
      <c r="CDH76" s="52"/>
      <c r="CDI76" s="17"/>
      <c r="CDJ76" s="52"/>
      <c r="CDK76" s="17"/>
      <c r="CDL76" s="52"/>
      <c r="CDM76" s="17"/>
      <c r="CDN76" s="52"/>
      <c r="CDO76" s="17"/>
      <c r="CDP76" s="52"/>
      <c r="CDQ76" s="17"/>
      <c r="CDR76" s="52"/>
      <c r="CDS76" s="17"/>
      <c r="CDT76" s="52"/>
      <c r="CDU76" s="17"/>
      <c r="CDV76" s="52"/>
      <c r="CDW76" s="17"/>
      <c r="CDX76" s="52"/>
      <c r="CDY76" s="17"/>
      <c r="CDZ76" s="52"/>
      <c r="CEA76" s="17"/>
      <c r="CEB76" s="52"/>
      <c r="CEC76" s="17"/>
      <c r="CED76" s="52"/>
      <c r="CEE76" s="17"/>
      <c r="CEF76" s="52"/>
      <c r="CEG76" s="17"/>
      <c r="CEH76" s="52"/>
      <c r="CEI76" s="17"/>
      <c r="CEJ76" s="52"/>
      <c r="CEK76" s="17"/>
      <c r="CEL76" s="52"/>
      <c r="CEM76" s="17"/>
      <c r="CEN76" s="52"/>
      <c r="CEO76" s="17"/>
      <c r="CEP76" s="52"/>
      <c r="CEQ76" s="17"/>
      <c r="CER76" s="52"/>
      <c r="CES76" s="17"/>
      <c r="CET76" s="52"/>
      <c r="CEU76" s="17"/>
      <c r="CEV76" s="52"/>
      <c r="CEW76" s="17"/>
      <c r="CEX76" s="52"/>
      <c r="CEY76" s="17"/>
      <c r="CEZ76" s="52"/>
      <c r="CFA76" s="17"/>
      <c r="CFB76" s="52"/>
      <c r="CFC76" s="17"/>
      <c r="CFD76" s="52"/>
      <c r="CFE76" s="17"/>
      <c r="CFF76" s="52"/>
      <c r="CFG76" s="17"/>
      <c r="CFH76" s="52"/>
      <c r="CFI76" s="17"/>
      <c r="CFJ76" s="52"/>
      <c r="CFK76" s="17"/>
      <c r="CFL76" s="52"/>
      <c r="CFM76" s="17"/>
      <c r="CFN76" s="52"/>
      <c r="CFO76" s="17"/>
      <c r="CFP76" s="52"/>
      <c r="CFQ76" s="17"/>
      <c r="CFR76" s="52"/>
      <c r="CFS76" s="17"/>
      <c r="CFT76" s="52"/>
      <c r="CFU76" s="17"/>
      <c r="CFV76" s="52"/>
      <c r="CFW76" s="17"/>
      <c r="CFX76" s="52"/>
      <c r="CFY76" s="17"/>
      <c r="CFZ76" s="52"/>
      <c r="CGA76" s="17"/>
      <c r="CGB76" s="52"/>
      <c r="CGC76" s="17"/>
      <c r="CGD76" s="52"/>
      <c r="CGE76" s="17"/>
      <c r="CGF76" s="52"/>
      <c r="CGG76" s="17"/>
      <c r="CGH76" s="52"/>
      <c r="CGI76" s="17"/>
      <c r="CGJ76" s="52"/>
      <c r="CGK76" s="17"/>
      <c r="CGL76" s="52"/>
      <c r="CGM76" s="17"/>
      <c r="CGN76" s="52"/>
      <c r="CGO76" s="17"/>
      <c r="CGP76" s="52"/>
      <c r="CGQ76" s="17"/>
      <c r="CGR76" s="52"/>
      <c r="CGS76" s="17"/>
      <c r="CGT76" s="52"/>
      <c r="CGU76" s="17"/>
      <c r="CGV76" s="52"/>
      <c r="CGW76" s="17"/>
      <c r="CGX76" s="52"/>
      <c r="CGY76" s="17"/>
      <c r="CGZ76" s="52"/>
      <c r="CHA76" s="17"/>
      <c r="CHB76" s="52"/>
      <c r="CHC76" s="17"/>
      <c r="CHD76" s="52"/>
      <c r="CHE76" s="17"/>
      <c r="CHF76" s="52"/>
      <c r="CHG76" s="17"/>
      <c r="CHH76" s="52"/>
      <c r="CHI76" s="17"/>
      <c r="CHJ76" s="52"/>
      <c r="CHK76" s="17"/>
      <c r="CHL76" s="52"/>
      <c r="CHM76" s="17"/>
      <c r="CHN76" s="52"/>
      <c r="CHO76" s="17"/>
      <c r="CHP76" s="52"/>
      <c r="CHQ76" s="17"/>
      <c r="CHR76" s="52"/>
      <c r="CHS76" s="17"/>
      <c r="CHT76" s="52"/>
      <c r="CHU76" s="17"/>
      <c r="CHV76" s="52"/>
      <c r="CHW76" s="17"/>
      <c r="CHX76" s="52"/>
      <c r="CHY76" s="17"/>
      <c r="CHZ76" s="52"/>
      <c r="CIA76" s="17"/>
      <c r="CIB76" s="52"/>
      <c r="CIC76" s="17"/>
      <c r="CID76" s="52"/>
      <c r="CIE76" s="17"/>
      <c r="CIF76" s="52"/>
      <c r="CIG76" s="17"/>
      <c r="CIH76" s="52"/>
      <c r="CII76" s="17"/>
      <c r="CIJ76" s="52"/>
      <c r="CIK76" s="17"/>
      <c r="CIL76" s="52"/>
      <c r="CIM76" s="17"/>
      <c r="CIN76" s="52"/>
      <c r="CIO76" s="17"/>
      <c r="CIP76" s="52"/>
      <c r="CIQ76" s="17"/>
      <c r="CIR76" s="52"/>
      <c r="CIS76" s="17"/>
      <c r="CIT76" s="52"/>
      <c r="CIU76" s="17"/>
      <c r="CIV76" s="52"/>
      <c r="CIW76" s="17"/>
      <c r="CIX76" s="52"/>
      <c r="CIY76" s="17"/>
      <c r="CIZ76" s="52"/>
      <c r="CJA76" s="17"/>
      <c r="CJB76" s="52"/>
      <c r="CJC76" s="17"/>
      <c r="CJD76" s="52"/>
      <c r="CJE76" s="17"/>
      <c r="CJF76" s="52"/>
      <c r="CJG76" s="17"/>
      <c r="CJH76" s="52"/>
      <c r="CJI76" s="17"/>
      <c r="CJJ76" s="52"/>
      <c r="CJK76" s="17"/>
      <c r="CJL76" s="52"/>
      <c r="CJM76" s="17"/>
      <c r="CJN76" s="52"/>
      <c r="CJO76" s="17"/>
      <c r="CJP76" s="52"/>
      <c r="CJQ76" s="17"/>
      <c r="CJR76" s="52"/>
      <c r="CJS76" s="17"/>
      <c r="CJT76" s="52"/>
      <c r="CJU76" s="17"/>
      <c r="CJV76" s="52"/>
      <c r="CJW76" s="17"/>
      <c r="CJX76" s="52"/>
      <c r="CJY76" s="17"/>
      <c r="CJZ76" s="52"/>
      <c r="CKA76" s="17"/>
      <c r="CKB76" s="52"/>
      <c r="CKC76" s="17"/>
      <c r="CKD76" s="52"/>
      <c r="CKE76" s="17"/>
      <c r="CKF76" s="52"/>
      <c r="CKG76" s="17"/>
      <c r="CKH76" s="52"/>
      <c r="CKI76" s="17"/>
      <c r="CKJ76" s="52"/>
      <c r="CKK76" s="17"/>
      <c r="CKL76" s="52"/>
      <c r="CKM76" s="17"/>
      <c r="CKN76" s="52"/>
      <c r="CKO76" s="17"/>
      <c r="CKP76" s="52"/>
      <c r="CKQ76" s="17"/>
      <c r="CKR76" s="52"/>
      <c r="CKS76" s="17"/>
      <c r="CKT76" s="52"/>
      <c r="CKU76" s="17"/>
      <c r="CKV76" s="52"/>
      <c r="CKW76" s="17"/>
      <c r="CKX76" s="52"/>
      <c r="CKY76" s="17"/>
      <c r="CKZ76" s="52"/>
      <c r="CLA76" s="17"/>
      <c r="CLB76" s="52"/>
      <c r="CLC76" s="17"/>
      <c r="CLD76" s="52"/>
      <c r="CLE76" s="17"/>
      <c r="CLF76" s="52"/>
      <c r="CLG76" s="17"/>
      <c r="CLH76" s="52"/>
      <c r="CLI76" s="17"/>
      <c r="CLJ76" s="52"/>
      <c r="CLK76" s="17"/>
      <c r="CLL76" s="52"/>
      <c r="CLM76" s="17"/>
      <c r="CLN76" s="52"/>
      <c r="CLO76" s="17"/>
      <c r="CLP76" s="52"/>
      <c r="CLQ76" s="17"/>
      <c r="CLR76" s="52"/>
      <c r="CLS76" s="17"/>
      <c r="CLT76" s="52"/>
      <c r="CLU76" s="17"/>
      <c r="CLV76" s="52"/>
      <c r="CLW76" s="17"/>
      <c r="CLX76" s="52"/>
      <c r="CLY76" s="17"/>
      <c r="CLZ76" s="52"/>
      <c r="CMA76" s="17"/>
      <c r="CMB76" s="52"/>
      <c r="CMC76" s="17"/>
      <c r="CMD76" s="52"/>
      <c r="CME76" s="17"/>
      <c r="CMF76" s="52"/>
      <c r="CMG76" s="17"/>
      <c r="CMH76" s="52"/>
      <c r="CMI76" s="17"/>
      <c r="CMJ76" s="52"/>
      <c r="CMK76" s="17"/>
      <c r="CML76" s="52"/>
      <c r="CMM76" s="17"/>
      <c r="CMN76" s="52"/>
      <c r="CMO76" s="17"/>
      <c r="CMP76" s="52"/>
      <c r="CMQ76" s="17"/>
      <c r="CMR76" s="52"/>
      <c r="CMS76" s="17"/>
      <c r="CMT76" s="52"/>
      <c r="CMU76" s="17"/>
      <c r="CMV76" s="52"/>
      <c r="CMW76" s="17"/>
      <c r="CMX76" s="52"/>
      <c r="CMY76" s="17"/>
      <c r="CMZ76" s="52"/>
      <c r="CNA76" s="17"/>
      <c r="CNB76" s="52"/>
      <c r="CNC76" s="17"/>
      <c r="CND76" s="52"/>
      <c r="CNE76" s="17"/>
      <c r="CNF76" s="52"/>
      <c r="CNG76" s="17"/>
      <c r="CNH76" s="52"/>
      <c r="CNI76" s="17"/>
      <c r="CNJ76" s="52"/>
      <c r="CNK76" s="17"/>
      <c r="CNL76" s="52"/>
      <c r="CNM76" s="17"/>
      <c r="CNN76" s="52"/>
      <c r="CNO76" s="17"/>
      <c r="CNP76" s="52"/>
      <c r="CNQ76" s="17"/>
      <c r="CNR76" s="52"/>
      <c r="CNS76" s="17"/>
      <c r="CNT76" s="52"/>
      <c r="CNU76" s="17"/>
      <c r="CNV76" s="52"/>
      <c r="CNW76" s="17"/>
      <c r="CNX76" s="52"/>
      <c r="CNY76" s="17"/>
      <c r="CNZ76" s="52"/>
      <c r="COA76" s="17"/>
      <c r="COB76" s="52"/>
      <c r="COC76" s="17"/>
      <c r="COD76" s="52"/>
      <c r="COE76" s="17"/>
      <c r="COF76" s="52"/>
      <c r="COG76" s="17"/>
      <c r="COH76" s="52"/>
      <c r="COI76" s="17"/>
      <c r="COJ76" s="52"/>
      <c r="COK76" s="17"/>
      <c r="COL76" s="52"/>
      <c r="COM76" s="17"/>
      <c r="CON76" s="52"/>
      <c r="COO76" s="17"/>
      <c r="COP76" s="52"/>
      <c r="COQ76" s="17"/>
      <c r="COR76" s="52"/>
      <c r="COS76" s="17"/>
      <c r="COT76" s="52"/>
      <c r="COU76" s="17"/>
      <c r="COV76" s="52"/>
      <c r="COW76" s="17"/>
      <c r="COX76" s="52"/>
      <c r="COY76" s="17"/>
      <c r="COZ76" s="52"/>
      <c r="CPA76" s="17"/>
      <c r="CPB76" s="52"/>
      <c r="CPC76" s="17"/>
      <c r="CPD76" s="52"/>
      <c r="CPE76" s="17"/>
      <c r="CPF76" s="52"/>
      <c r="CPG76" s="17"/>
      <c r="CPH76" s="52"/>
      <c r="CPI76" s="17"/>
      <c r="CPJ76" s="52"/>
      <c r="CPK76" s="17"/>
      <c r="CPL76" s="52"/>
      <c r="CPM76" s="17"/>
      <c r="CPN76" s="52"/>
      <c r="CPO76" s="17"/>
      <c r="CPP76" s="52"/>
      <c r="CPQ76" s="17"/>
      <c r="CPR76" s="52"/>
      <c r="CPS76" s="17"/>
      <c r="CPT76" s="52"/>
      <c r="CPU76" s="17"/>
      <c r="CPV76" s="52"/>
      <c r="CPW76" s="17"/>
      <c r="CPX76" s="52"/>
      <c r="CPY76" s="17"/>
      <c r="CPZ76" s="52"/>
      <c r="CQA76" s="17"/>
      <c r="CQB76" s="52"/>
      <c r="CQC76" s="17"/>
      <c r="CQD76" s="52"/>
      <c r="CQE76" s="17"/>
      <c r="CQF76" s="52"/>
      <c r="CQG76" s="17"/>
      <c r="CQH76" s="52"/>
      <c r="CQI76" s="17"/>
      <c r="CQJ76" s="52"/>
      <c r="CQK76" s="17"/>
      <c r="CQL76" s="52"/>
      <c r="CQM76" s="17"/>
      <c r="CQN76" s="52"/>
      <c r="CQO76" s="17"/>
      <c r="CQP76" s="52"/>
      <c r="CQQ76" s="17"/>
      <c r="CQR76" s="52"/>
      <c r="CQS76" s="17"/>
      <c r="CQT76" s="52"/>
      <c r="CQU76" s="17"/>
      <c r="CQV76" s="52"/>
      <c r="CQW76" s="17"/>
      <c r="CQX76" s="52"/>
      <c r="CQY76" s="17"/>
      <c r="CQZ76" s="52"/>
      <c r="CRA76" s="17"/>
      <c r="CRB76" s="52"/>
      <c r="CRC76" s="17"/>
      <c r="CRD76" s="52"/>
      <c r="CRE76" s="17"/>
      <c r="CRF76" s="52"/>
      <c r="CRG76" s="17"/>
      <c r="CRH76" s="52"/>
      <c r="CRI76" s="17"/>
      <c r="CRJ76" s="52"/>
      <c r="CRK76" s="17"/>
      <c r="CRL76" s="52"/>
      <c r="CRM76" s="17"/>
      <c r="CRN76" s="52"/>
      <c r="CRO76" s="17"/>
      <c r="CRP76" s="52"/>
      <c r="CRQ76" s="17"/>
      <c r="CRR76" s="52"/>
      <c r="CRS76" s="17"/>
      <c r="CRT76" s="52"/>
      <c r="CRU76" s="17"/>
      <c r="CRV76" s="52"/>
      <c r="CRW76" s="17"/>
      <c r="CRX76" s="52"/>
      <c r="CRY76" s="17"/>
      <c r="CRZ76" s="52"/>
      <c r="CSA76" s="17"/>
      <c r="CSB76" s="52"/>
      <c r="CSC76" s="17"/>
      <c r="CSD76" s="52"/>
      <c r="CSE76" s="17"/>
      <c r="CSF76" s="52"/>
      <c r="CSG76" s="17"/>
      <c r="CSH76" s="52"/>
      <c r="CSI76" s="17"/>
      <c r="CSJ76" s="52"/>
      <c r="CSK76" s="17"/>
      <c r="CSL76" s="52"/>
      <c r="CSM76" s="17"/>
      <c r="CSN76" s="52"/>
      <c r="CSO76" s="17"/>
      <c r="CSP76" s="52"/>
      <c r="CSQ76" s="17"/>
      <c r="CSR76" s="52"/>
      <c r="CSS76" s="17"/>
      <c r="CST76" s="52"/>
      <c r="CSU76" s="17"/>
      <c r="CSV76" s="52"/>
      <c r="CSW76" s="17"/>
      <c r="CSX76" s="52"/>
      <c r="CSY76" s="17"/>
      <c r="CSZ76" s="52"/>
      <c r="CTA76" s="17"/>
      <c r="CTB76" s="52"/>
      <c r="CTC76" s="17"/>
      <c r="CTD76" s="52"/>
      <c r="CTE76" s="17"/>
      <c r="CTF76" s="52"/>
      <c r="CTG76" s="17"/>
      <c r="CTH76" s="52"/>
      <c r="CTI76" s="17"/>
      <c r="CTJ76" s="52"/>
      <c r="CTK76" s="17"/>
      <c r="CTL76" s="52"/>
      <c r="CTM76" s="17"/>
      <c r="CTN76" s="52"/>
      <c r="CTO76" s="17"/>
      <c r="CTP76" s="52"/>
      <c r="CTQ76" s="17"/>
      <c r="CTR76" s="52"/>
      <c r="CTS76" s="17"/>
      <c r="CTT76" s="52"/>
      <c r="CTU76" s="17"/>
      <c r="CTV76" s="52"/>
      <c r="CTW76" s="17"/>
      <c r="CTX76" s="52"/>
      <c r="CTY76" s="17"/>
      <c r="CTZ76" s="52"/>
      <c r="CUA76" s="17"/>
      <c r="CUB76" s="52"/>
      <c r="CUC76" s="17"/>
      <c r="CUD76" s="52"/>
      <c r="CUE76" s="17"/>
      <c r="CUF76" s="52"/>
      <c r="CUG76" s="17"/>
      <c r="CUH76" s="52"/>
      <c r="CUI76" s="17"/>
      <c r="CUJ76" s="52"/>
      <c r="CUK76" s="17"/>
      <c r="CUL76" s="52"/>
      <c r="CUM76" s="17"/>
      <c r="CUN76" s="52"/>
      <c r="CUO76" s="17"/>
      <c r="CUP76" s="52"/>
      <c r="CUQ76" s="17"/>
      <c r="CUR76" s="52"/>
      <c r="CUS76" s="17"/>
      <c r="CUT76" s="52"/>
      <c r="CUU76" s="17"/>
      <c r="CUV76" s="52"/>
      <c r="CUW76" s="17"/>
      <c r="CUX76" s="52"/>
      <c r="CUY76" s="17"/>
      <c r="CUZ76" s="52"/>
      <c r="CVA76" s="17"/>
      <c r="CVB76" s="52"/>
      <c r="CVC76" s="17"/>
      <c r="CVD76" s="52"/>
      <c r="CVE76" s="17"/>
      <c r="CVF76" s="52"/>
      <c r="CVG76" s="17"/>
      <c r="CVH76" s="52"/>
      <c r="CVI76" s="17"/>
      <c r="CVJ76" s="52"/>
      <c r="CVK76" s="17"/>
      <c r="CVL76" s="52"/>
      <c r="CVM76" s="17"/>
      <c r="CVN76" s="52"/>
      <c r="CVO76" s="17"/>
      <c r="CVP76" s="52"/>
      <c r="CVQ76" s="17"/>
      <c r="CVR76" s="52"/>
      <c r="CVS76" s="17"/>
      <c r="CVT76" s="52"/>
      <c r="CVU76" s="17"/>
      <c r="CVV76" s="52"/>
      <c r="CVW76" s="17"/>
      <c r="CVX76" s="52"/>
      <c r="CVY76" s="17"/>
      <c r="CVZ76" s="52"/>
      <c r="CWA76" s="17"/>
      <c r="CWB76" s="52"/>
      <c r="CWC76" s="17"/>
      <c r="CWD76" s="52"/>
      <c r="CWE76" s="17"/>
      <c r="CWF76" s="52"/>
      <c r="CWG76" s="17"/>
      <c r="CWH76" s="52"/>
      <c r="CWI76" s="17"/>
      <c r="CWJ76" s="52"/>
      <c r="CWK76" s="17"/>
      <c r="CWL76" s="52"/>
      <c r="CWM76" s="17"/>
      <c r="CWN76" s="52"/>
      <c r="CWO76" s="17"/>
      <c r="CWP76" s="52"/>
      <c r="CWQ76" s="17"/>
      <c r="CWR76" s="52"/>
      <c r="CWS76" s="17"/>
      <c r="CWT76" s="52"/>
      <c r="CWU76" s="17"/>
      <c r="CWV76" s="52"/>
      <c r="CWW76" s="17"/>
      <c r="CWX76" s="52"/>
      <c r="CWY76" s="17"/>
      <c r="CWZ76" s="52"/>
      <c r="CXA76" s="17"/>
      <c r="CXB76" s="52"/>
      <c r="CXC76" s="17"/>
      <c r="CXD76" s="52"/>
      <c r="CXE76" s="17"/>
      <c r="CXF76" s="52"/>
      <c r="CXG76" s="17"/>
      <c r="CXH76" s="52"/>
      <c r="CXI76" s="17"/>
      <c r="CXJ76" s="52"/>
      <c r="CXK76" s="17"/>
      <c r="CXL76" s="52"/>
      <c r="CXM76" s="17"/>
      <c r="CXN76" s="52"/>
      <c r="CXO76" s="17"/>
      <c r="CXP76" s="52"/>
      <c r="CXQ76" s="17"/>
      <c r="CXR76" s="52"/>
      <c r="CXS76" s="17"/>
      <c r="CXT76" s="52"/>
      <c r="CXU76" s="17"/>
      <c r="CXV76" s="52"/>
      <c r="CXW76" s="17"/>
      <c r="CXX76" s="52"/>
      <c r="CXY76" s="17"/>
      <c r="CXZ76" s="52"/>
      <c r="CYA76" s="17"/>
      <c r="CYB76" s="52"/>
      <c r="CYC76" s="17"/>
      <c r="CYD76" s="52"/>
      <c r="CYE76" s="17"/>
      <c r="CYF76" s="52"/>
      <c r="CYG76" s="17"/>
      <c r="CYH76" s="52"/>
      <c r="CYI76" s="17"/>
      <c r="CYJ76" s="52"/>
      <c r="CYK76" s="17"/>
      <c r="CYL76" s="52"/>
      <c r="CYM76" s="17"/>
      <c r="CYN76" s="52"/>
      <c r="CYO76" s="17"/>
      <c r="CYP76" s="52"/>
      <c r="CYQ76" s="17"/>
      <c r="CYR76" s="52"/>
      <c r="CYS76" s="17"/>
      <c r="CYT76" s="52"/>
      <c r="CYU76" s="17"/>
      <c r="CYV76" s="52"/>
      <c r="CYW76" s="17"/>
      <c r="CYX76" s="52"/>
      <c r="CYY76" s="17"/>
      <c r="CYZ76" s="52"/>
      <c r="CZA76" s="17"/>
      <c r="CZB76" s="52"/>
      <c r="CZC76" s="17"/>
      <c r="CZD76" s="52"/>
      <c r="CZE76" s="17"/>
      <c r="CZF76" s="52"/>
      <c r="CZG76" s="17"/>
      <c r="CZH76" s="52"/>
      <c r="CZI76" s="17"/>
      <c r="CZJ76" s="52"/>
      <c r="CZK76" s="17"/>
      <c r="CZL76" s="52"/>
      <c r="CZM76" s="17"/>
      <c r="CZN76" s="52"/>
      <c r="CZO76" s="17"/>
      <c r="CZP76" s="52"/>
      <c r="CZQ76" s="17"/>
      <c r="CZR76" s="52"/>
      <c r="CZS76" s="17"/>
      <c r="CZT76" s="52"/>
      <c r="CZU76" s="17"/>
      <c r="CZV76" s="52"/>
      <c r="CZW76" s="17"/>
      <c r="CZX76" s="52"/>
      <c r="CZY76" s="17"/>
      <c r="CZZ76" s="52"/>
      <c r="DAA76" s="17"/>
      <c r="DAB76" s="52"/>
      <c r="DAC76" s="17"/>
      <c r="DAD76" s="52"/>
      <c r="DAE76" s="17"/>
      <c r="DAF76" s="52"/>
      <c r="DAG76" s="17"/>
      <c r="DAH76" s="52"/>
      <c r="DAI76" s="17"/>
      <c r="DAJ76" s="52"/>
      <c r="DAK76" s="17"/>
      <c r="DAL76" s="52"/>
      <c r="DAM76" s="17"/>
      <c r="DAN76" s="52"/>
      <c r="DAO76" s="17"/>
      <c r="DAP76" s="52"/>
      <c r="DAQ76" s="17"/>
      <c r="DAR76" s="52"/>
      <c r="DAS76" s="17"/>
      <c r="DAT76" s="52"/>
      <c r="DAU76" s="17"/>
      <c r="DAV76" s="52"/>
      <c r="DAW76" s="17"/>
      <c r="DAX76" s="52"/>
      <c r="DAY76" s="17"/>
      <c r="DAZ76" s="52"/>
      <c r="DBA76" s="17"/>
      <c r="DBB76" s="52"/>
      <c r="DBC76" s="17"/>
      <c r="DBD76" s="52"/>
      <c r="DBE76" s="17"/>
      <c r="DBF76" s="52"/>
      <c r="DBG76" s="17"/>
      <c r="DBH76" s="52"/>
      <c r="DBI76" s="17"/>
      <c r="DBJ76" s="52"/>
      <c r="DBK76" s="17"/>
      <c r="DBL76" s="52"/>
      <c r="DBM76" s="17"/>
      <c r="DBN76" s="52"/>
      <c r="DBO76" s="17"/>
      <c r="DBP76" s="52"/>
      <c r="DBQ76" s="17"/>
      <c r="DBR76" s="52"/>
      <c r="DBS76" s="17"/>
      <c r="DBT76" s="52"/>
      <c r="DBU76" s="17"/>
      <c r="DBV76" s="52"/>
      <c r="DBW76" s="17"/>
      <c r="DBX76" s="52"/>
      <c r="DBY76" s="17"/>
      <c r="DBZ76" s="52"/>
      <c r="DCA76" s="17"/>
      <c r="DCB76" s="52"/>
      <c r="DCC76" s="17"/>
      <c r="DCD76" s="52"/>
      <c r="DCE76" s="17"/>
      <c r="DCF76" s="52"/>
      <c r="DCG76" s="17"/>
      <c r="DCH76" s="52"/>
      <c r="DCI76" s="17"/>
      <c r="DCJ76" s="52"/>
      <c r="DCK76" s="17"/>
      <c r="DCL76" s="52"/>
      <c r="DCM76" s="17"/>
      <c r="DCN76" s="52"/>
      <c r="DCO76" s="17"/>
      <c r="DCP76" s="52"/>
      <c r="DCQ76" s="17"/>
      <c r="DCR76" s="52"/>
      <c r="DCS76" s="17"/>
      <c r="DCT76" s="52"/>
      <c r="DCU76" s="17"/>
      <c r="DCV76" s="52"/>
      <c r="DCW76" s="17"/>
      <c r="DCX76" s="52"/>
      <c r="DCY76" s="17"/>
      <c r="DCZ76" s="52"/>
      <c r="DDA76" s="17"/>
      <c r="DDB76" s="52"/>
      <c r="DDC76" s="17"/>
      <c r="DDD76" s="52"/>
      <c r="DDE76" s="17"/>
      <c r="DDF76" s="52"/>
      <c r="DDG76" s="17"/>
      <c r="DDH76" s="52"/>
      <c r="DDI76" s="17"/>
      <c r="DDJ76" s="52"/>
      <c r="DDK76" s="17"/>
      <c r="DDL76" s="52"/>
      <c r="DDM76" s="17"/>
      <c r="DDN76" s="52"/>
      <c r="DDO76" s="17"/>
      <c r="DDP76" s="52"/>
      <c r="DDQ76" s="17"/>
      <c r="DDR76" s="52"/>
      <c r="DDS76" s="17"/>
      <c r="DDT76" s="52"/>
      <c r="DDU76" s="17"/>
      <c r="DDV76" s="52"/>
      <c r="DDW76" s="17"/>
      <c r="DDX76" s="52"/>
      <c r="DDY76" s="17"/>
      <c r="DDZ76" s="52"/>
      <c r="DEA76" s="17"/>
      <c r="DEB76" s="52"/>
      <c r="DEC76" s="17"/>
      <c r="DED76" s="52"/>
      <c r="DEE76" s="17"/>
      <c r="DEF76" s="52"/>
      <c r="DEG76" s="17"/>
      <c r="DEH76" s="52"/>
      <c r="DEI76" s="17"/>
      <c r="DEJ76" s="52"/>
      <c r="DEK76" s="17"/>
      <c r="DEL76" s="52"/>
      <c r="DEM76" s="17"/>
      <c r="DEN76" s="52"/>
      <c r="DEO76" s="17"/>
      <c r="DEP76" s="52"/>
      <c r="DEQ76" s="17"/>
      <c r="DER76" s="52"/>
      <c r="DES76" s="17"/>
      <c r="DET76" s="52"/>
      <c r="DEU76" s="17"/>
      <c r="DEV76" s="52"/>
      <c r="DEW76" s="17"/>
      <c r="DEX76" s="52"/>
      <c r="DEY76" s="17"/>
      <c r="DEZ76" s="52"/>
      <c r="DFA76" s="17"/>
      <c r="DFB76" s="52"/>
      <c r="DFC76" s="17"/>
      <c r="DFD76" s="52"/>
      <c r="DFE76" s="17"/>
      <c r="DFF76" s="52"/>
      <c r="DFG76" s="17"/>
      <c r="DFH76" s="52"/>
      <c r="DFI76" s="17"/>
      <c r="DFJ76" s="52"/>
      <c r="DFK76" s="17"/>
      <c r="DFL76" s="52"/>
      <c r="DFM76" s="17"/>
      <c r="DFN76" s="52"/>
      <c r="DFO76" s="17"/>
      <c r="DFP76" s="52"/>
      <c r="DFQ76" s="17"/>
      <c r="DFR76" s="52"/>
      <c r="DFS76" s="17"/>
      <c r="DFT76" s="52"/>
      <c r="DFU76" s="17"/>
      <c r="DFV76" s="52"/>
      <c r="DFW76" s="17"/>
      <c r="DFX76" s="52"/>
      <c r="DFY76" s="17"/>
      <c r="DFZ76" s="52"/>
      <c r="DGA76" s="17"/>
      <c r="DGB76" s="52"/>
      <c r="DGC76" s="17"/>
      <c r="DGD76" s="52"/>
      <c r="DGE76" s="17"/>
      <c r="DGF76" s="52"/>
      <c r="DGG76" s="17"/>
      <c r="DGH76" s="52"/>
      <c r="DGI76" s="17"/>
      <c r="DGJ76" s="52"/>
      <c r="DGK76" s="17"/>
      <c r="DGL76" s="52"/>
      <c r="DGM76" s="17"/>
      <c r="DGN76" s="52"/>
      <c r="DGO76" s="17"/>
      <c r="DGP76" s="52"/>
      <c r="DGQ76" s="17"/>
      <c r="DGR76" s="52"/>
      <c r="DGS76" s="17"/>
      <c r="DGT76" s="52"/>
      <c r="DGU76" s="17"/>
      <c r="DGV76" s="52"/>
      <c r="DGW76" s="17"/>
      <c r="DGX76" s="52"/>
      <c r="DGY76" s="17"/>
      <c r="DGZ76" s="52"/>
      <c r="DHA76" s="17"/>
      <c r="DHB76" s="52"/>
      <c r="DHC76" s="17"/>
      <c r="DHD76" s="52"/>
      <c r="DHE76" s="17"/>
      <c r="DHF76" s="52"/>
      <c r="DHG76" s="17"/>
      <c r="DHH76" s="52"/>
      <c r="DHI76" s="17"/>
      <c r="DHJ76" s="52"/>
      <c r="DHK76" s="17"/>
      <c r="DHL76" s="52"/>
      <c r="DHM76" s="17"/>
      <c r="DHN76" s="52"/>
      <c r="DHO76" s="17"/>
      <c r="DHP76" s="52"/>
      <c r="DHQ76" s="17"/>
      <c r="DHR76" s="52"/>
      <c r="DHS76" s="17"/>
      <c r="DHT76" s="52"/>
      <c r="DHU76" s="17"/>
      <c r="DHV76" s="52"/>
      <c r="DHW76" s="17"/>
      <c r="DHX76" s="52"/>
      <c r="DHY76" s="17"/>
      <c r="DHZ76" s="52"/>
      <c r="DIA76" s="17"/>
      <c r="DIB76" s="52"/>
      <c r="DIC76" s="17"/>
      <c r="DID76" s="52"/>
      <c r="DIE76" s="17"/>
      <c r="DIF76" s="52"/>
      <c r="DIG76" s="17"/>
      <c r="DIH76" s="52"/>
      <c r="DII76" s="17"/>
      <c r="DIJ76" s="52"/>
      <c r="DIK76" s="17"/>
      <c r="DIL76" s="52"/>
      <c r="DIM76" s="17"/>
      <c r="DIN76" s="52"/>
      <c r="DIO76" s="17"/>
      <c r="DIP76" s="52"/>
      <c r="DIQ76" s="17"/>
      <c r="DIR76" s="52"/>
      <c r="DIS76" s="17"/>
      <c r="DIT76" s="52"/>
      <c r="DIU76" s="17"/>
      <c r="DIV76" s="52"/>
      <c r="DIW76" s="17"/>
      <c r="DIX76" s="52"/>
      <c r="DIY76" s="17"/>
      <c r="DIZ76" s="52"/>
      <c r="DJA76" s="17"/>
      <c r="DJB76" s="52"/>
      <c r="DJC76" s="17"/>
      <c r="DJD76" s="52"/>
      <c r="DJE76" s="17"/>
      <c r="DJF76" s="52"/>
      <c r="DJG76" s="17"/>
      <c r="DJH76" s="52"/>
      <c r="DJI76" s="17"/>
      <c r="DJJ76" s="52"/>
      <c r="DJK76" s="17"/>
      <c r="DJL76" s="52"/>
      <c r="DJM76" s="17"/>
      <c r="DJN76" s="52"/>
      <c r="DJO76" s="17"/>
      <c r="DJP76" s="52"/>
      <c r="DJQ76" s="17"/>
      <c r="DJR76" s="52"/>
      <c r="DJS76" s="17"/>
      <c r="DJT76" s="52"/>
      <c r="DJU76" s="17"/>
      <c r="DJV76" s="52"/>
      <c r="DJW76" s="17"/>
      <c r="DJX76" s="52"/>
      <c r="DJY76" s="17"/>
      <c r="DJZ76" s="52"/>
      <c r="DKA76" s="17"/>
      <c r="DKB76" s="52"/>
      <c r="DKC76" s="17"/>
      <c r="DKD76" s="52"/>
      <c r="DKE76" s="17"/>
      <c r="DKF76" s="52"/>
      <c r="DKG76" s="17"/>
      <c r="DKH76" s="52"/>
      <c r="DKI76" s="17"/>
      <c r="DKJ76" s="52"/>
      <c r="DKK76" s="17"/>
      <c r="DKL76" s="52"/>
      <c r="DKM76" s="17"/>
      <c r="DKN76" s="52"/>
      <c r="DKO76" s="17"/>
      <c r="DKP76" s="52"/>
      <c r="DKQ76" s="17"/>
      <c r="DKR76" s="52"/>
      <c r="DKS76" s="17"/>
      <c r="DKT76" s="52"/>
      <c r="DKU76" s="17"/>
      <c r="DKV76" s="52"/>
      <c r="DKW76" s="17"/>
      <c r="DKX76" s="52"/>
      <c r="DKY76" s="17"/>
      <c r="DKZ76" s="52"/>
      <c r="DLA76" s="17"/>
      <c r="DLB76" s="52"/>
      <c r="DLC76" s="17"/>
      <c r="DLD76" s="52"/>
      <c r="DLE76" s="17"/>
      <c r="DLF76" s="52"/>
      <c r="DLG76" s="17"/>
      <c r="DLH76" s="52"/>
      <c r="DLI76" s="17"/>
      <c r="DLJ76" s="52"/>
      <c r="DLK76" s="17"/>
      <c r="DLL76" s="52"/>
      <c r="DLM76" s="17"/>
      <c r="DLN76" s="52"/>
      <c r="DLO76" s="17"/>
      <c r="DLP76" s="52"/>
      <c r="DLQ76" s="17"/>
      <c r="DLR76" s="52"/>
      <c r="DLS76" s="17"/>
      <c r="DLT76" s="52"/>
      <c r="DLU76" s="17"/>
      <c r="DLV76" s="52"/>
      <c r="DLW76" s="17"/>
      <c r="DLX76" s="52"/>
      <c r="DLY76" s="17"/>
      <c r="DLZ76" s="52"/>
      <c r="DMA76" s="17"/>
      <c r="DMB76" s="52"/>
      <c r="DMC76" s="17"/>
      <c r="DMD76" s="52"/>
      <c r="DME76" s="17"/>
      <c r="DMF76" s="52"/>
      <c r="DMG76" s="17"/>
      <c r="DMH76" s="52"/>
      <c r="DMI76" s="17"/>
      <c r="DMJ76" s="52"/>
      <c r="DMK76" s="17"/>
      <c r="DML76" s="52"/>
      <c r="DMM76" s="17"/>
      <c r="DMN76" s="52"/>
      <c r="DMO76" s="17"/>
      <c r="DMP76" s="52"/>
      <c r="DMQ76" s="17"/>
      <c r="DMR76" s="52"/>
      <c r="DMS76" s="17"/>
      <c r="DMT76" s="52"/>
      <c r="DMU76" s="17"/>
      <c r="DMV76" s="52"/>
      <c r="DMW76" s="17"/>
      <c r="DMX76" s="52"/>
      <c r="DMY76" s="17"/>
      <c r="DMZ76" s="52"/>
      <c r="DNA76" s="17"/>
      <c r="DNB76" s="52"/>
      <c r="DNC76" s="17"/>
      <c r="DND76" s="52"/>
      <c r="DNE76" s="17"/>
      <c r="DNF76" s="52"/>
      <c r="DNG76" s="17"/>
      <c r="DNH76" s="52"/>
      <c r="DNI76" s="17"/>
      <c r="DNJ76" s="52"/>
      <c r="DNK76" s="17"/>
      <c r="DNL76" s="52"/>
      <c r="DNM76" s="17"/>
      <c r="DNN76" s="52"/>
      <c r="DNO76" s="17"/>
      <c r="DNP76" s="52"/>
      <c r="DNQ76" s="17"/>
      <c r="DNR76" s="52"/>
      <c r="DNS76" s="17"/>
      <c r="DNT76" s="52"/>
      <c r="DNU76" s="17"/>
      <c r="DNV76" s="52"/>
      <c r="DNW76" s="17"/>
      <c r="DNX76" s="52"/>
      <c r="DNY76" s="17"/>
      <c r="DNZ76" s="52"/>
      <c r="DOA76" s="17"/>
      <c r="DOB76" s="52"/>
      <c r="DOC76" s="17"/>
      <c r="DOD76" s="52"/>
      <c r="DOE76" s="17"/>
      <c r="DOF76" s="52"/>
      <c r="DOG76" s="17"/>
      <c r="DOH76" s="52"/>
      <c r="DOI76" s="17"/>
      <c r="DOJ76" s="52"/>
      <c r="DOK76" s="17"/>
      <c r="DOL76" s="52"/>
      <c r="DOM76" s="17"/>
      <c r="DON76" s="52"/>
      <c r="DOO76" s="17"/>
      <c r="DOP76" s="52"/>
      <c r="DOQ76" s="17"/>
      <c r="DOR76" s="52"/>
      <c r="DOS76" s="17"/>
      <c r="DOT76" s="52"/>
      <c r="DOU76" s="17"/>
      <c r="DOV76" s="52"/>
      <c r="DOW76" s="17"/>
      <c r="DOX76" s="52"/>
      <c r="DOY76" s="17"/>
      <c r="DOZ76" s="52"/>
      <c r="DPA76" s="17"/>
      <c r="DPB76" s="52"/>
      <c r="DPC76" s="17"/>
      <c r="DPD76" s="52"/>
      <c r="DPE76" s="17"/>
      <c r="DPF76" s="52"/>
      <c r="DPG76" s="17"/>
      <c r="DPH76" s="52"/>
      <c r="DPI76" s="17"/>
      <c r="DPJ76" s="52"/>
      <c r="DPK76" s="17"/>
      <c r="DPL76" s="52"/>
      <c r="DPM76" s="17"/>
      <c r="DPN76" s="52"/>
      <c r="DPO76" s="17"/>
      <c r="DPP76" s="52"/>
      <c r="DPQ76" s="17"/>
      <c r="DPR76" s="52"/>
      <c r="DPS76" s="17"/>
      <c r="DPT76" s="52"/>
      <c r="DPU76" s="17"/>
      <c r="DPV76" s="52"/>
      <c r="DPW76" s="17"/>
      <c r="DPX76" s="52"/>
      <c r="DPY76" s="17"/>
      <c r="DPZ76" s="52"/>
      <c r="DQA76" s="17"/>
      <c r="DQB76" s="52"/>
      <c r="DQC76" s="17"/>
      <c r="DQD76" s="52"/>
      <c r="DQE76" s="17"/>
      <c r="DQF76" s="52"/>
      <c r="DQG76" s="17"/>
      <c r="DQH76" s="52"/>
      <c r="DQI76" s="17"/>
      <c r="DQJ76" s="52"/>
      <c r="DQK76" s="17"/>
      <c r="DQL76" s="52"/>
      <c r="DQM76" s="17"/>
      <c r="DQN76" s="52"/>
      <c r="DQO76" s="17"/>
      <c r="DQP76" s="52"/>
      <c r="DQQ76" s="17"/>
      <c r="DQR76" s="52"/>
      <c r="DQS76" s="17"/>
      <c r="DQT76" s="52"/>
      <c r="DQU76" s="17"/>
      <c r="DQV76" s="52"/>
      <c r="DQW76" s="17"/>
      <c r="DQX76" s="52"/>
      <c r="DQY76" s="17"/>
      <c r="DQZ76" s="52"/>
      <c r="DRA76" s="17"/>
      <c r="DRB76" s="52"/>
      <c r="DRC76" s="17"/>
      <c r="DRD76" s="52"/>
      <c r="DRE76" s="17"/>
      <c r="DRF76" s="52"/>
      <c r="DRG76" s="17"/>
      <c r="DRH76" s="52"/>
      <c r="DRI76" s="17"/>
      <c r="DRJ76" s="52"/>
      <c r="DRK76" s="17"/>
      <c r="DRL76" s="52"/>
      <c r="DRM76" s="17"/>
      <c r="DRN76" s="52"/>
      <c r="DRO76" s="17"/>
      <c r="DRP76" s="52"/>
      <c r="DRQ76" s="17"/>
      <c r="DRR76" s="52"/>
      <c r="DRS76" s="17"/>
      <c r="DRT76" s="52"/>
      <c r="DRU76" s="17"/>
      <c r="DRV76" s="52"/>
      <c r="DRW76" s="17"/>
      <c r="DRX76" s="52"/>
      <c r="DRY76" s="17"/>
      <c r="DRZ76" s="52"/>
      <c r="DSA76" s="17"/>
      <c r="DSB76" s="52"/>
      <c r="DSC76" s="17"/>
      <c r="DSD76" s="52"/>
      <c r="DSE76" s="17"/>
      <c r="DSF76" s="52"/>
      <c r="DSG76" s="17"/>
      <c r="DSH76" s="52"/>
      <c r="DSI76" s="17"/>
      <c r="DSJ76" s="52"/>
      <c r="DSK76" s="17"/>
      <c r="DSL76" s="52"/>
      <c r="DSM76" s="17"/>
      <c r="DSN76" s="52"/>
      <c r="DSO76" s="17"/>
      <c r="DSP76" s="52"/>
      <c r="DSQ76" s="17"/>
      <c r="DSR76" s="52"/>
      <c r="DSS76" s="17"/>
      <c r="DST76" s="52"/>
      <c r="DSU76" s="17"/>
      <c r="DSV76" s="52"/>
      <c r="DSW76" s="17"/>
      <c r="DSX76" s="52"/>
      <c r="DSY76" s="17"/>
      <c r="DSZ76" s="52"/>
      <c r="DTA76" s="17"/>
      <c r="DTB76" s="52"/>
      <c r="DTC76" s="17"/>
      <c r="DTD76" s="52"/>
      <c r="DTE76" s="17"/>
      <c r="DTF76" s="52"/>
      <c r="DTG76" s="17"/>
      <c r="DTH76" s="52"/>
      <c r="DTI76" s="17"/>
      <c r="DTJ76" s="52"/>
      <c r="DTK76" s="17"/>
      <c r="DTL76" s="52"/>
      <c r="DTM76" s="17"/>
      <c r="DTN76" s="52"/>
      <c r="DTO76" s="17"/>
      <c r="DTP76" s="52"/>
      <c r="DTQ76" s="17"/>
      <c r="DTR76" s="52"/>
      <c r="DTS76" s="17"/>
      <c r="DTT76" s="52"/>
      <c r="DTU76" s="17"/>
      <c r="DTV76" s="52"/>
      <c r="DTW76" s="17"/>
      <c r="DTX76" s="52"/>
      <c r="DTY76" s="17"/>
      <c r="DTZ76" s="52"/>
      <c r="DUA76" s="17"/>
      <c r="DUB76" s="52"/>
      <c r="DUC76" s="17"/>
      <c r="DUD76" s="52"/>
      <c r="DUE76" s="17"/>
      <c r="DUF76" s="52"/>
      <c r="DUG76" s="17"/>
      <c r="DUH76" s="52"/>
      <c r="DUI76" s="17"/>
      <c r="DUJ76" s="52"/>
      <c r="DUK76" s="17"/>
      <c r="DUL76" s="52"/>
      <c r="DUM76" s="17"/>
      <c r="DUN76" s="52"/>
      <c r="DUO76" s="17"/>
      <c r="DUP76" s="52"/>
      <c r="DUQ76" s="17"/>
      <c r="DUR76" s="52"/>
      <c r="DUS76" s="17"/>
      <c r="DUT76" s="52"/>
      <c r="DUU76" s="17"/>
      <c r="DUV76" s="52"/>
      <c r="DUW76" s="17"/>
      <c r="DUX76" s="52"/>
      <c r="DUY76" s="17"/>
      <c r="DUZ76" s="52"/>
      <c r="DVA76" s="17"/>
      <c r="DVB76" s="52"/>
      <c r="DVC76" s="17"/>
      <c r="DVD76" s="52"/>
      <c r="DVE76" s="17"/>
      <c r="DVF76" s="52"/>
      <c r="DVG76" s="17"/>
      <c r="DVH76" s="52"/>
      <c r="DVI76" s="17"/>
      <c r="DVJ76" s="52"/>
      <c r="DVK76" s="17"/>
      <c r="DVL76" s="52"/>
      <c r="DVM76" s="17"/>
      <c r="DVN76" s="52"/>
      <c r="DVO76" s="17"/>
      <c r="DVP76" s="52"/>
      <c r="DVQ76" s="17"/>
      <c r="DVR76" s="52"/>
      <c r="DVS76" s="17"/>
      <c r="DVT76" s="52"/>
      <c r="DVU76" s="17"/>
      <c r="DVV76" s="52"/>
      <c r="DVW76" s="17"/>
      <c r="DVX76" s="52"/>
      <c r="DVY76" s="17"/>
      <c r="DVZ76" s="52"/>
      <c r="DWA76" s="17"/>
      <c r="DWB76" s="52"/>
      <c r="DWC76" s="17"/>
      <c r="DWD76" s="52"/>
      <c r="DWE76" s="17"/>
      <c r="DWF76" s="52"/>
      <c r="DWG76" s="17"/>
      <c r="DWH76" s="52"/>
      <c r="DWI76" s="17"/>
      <c r="DWJ76" s="52"/>
      <c r="DWK76" s="17"/>
      <c r="DWL76" s="52"/>
      <c r="DWM76" s="17"/>
      <c r="DWN76" s="52"/>
      <c r="DWO76" s="17"/>
      <c r="DWP76" s="52"/>
      <c r="DWQ76" s="17"/>
      <c r="DWR76" s="52"/>
      <c r="DWS76" s="17"/>
      <c r="DWT76" s="52"/>
      <c r="DWU76" s="17"/>
      <c r="DWV76" s="52"/>
      <c r="DWW76" s="17"/>
      <c r="DWX76" s="52"/>
      <c r="DWY76" s="17"/>
      <c r="DWZ76" s="52"/>
      <c r="DXA76" s="17"/>
      <c r="DXB76" s="52"/>
      <c r="DXC76" s="17"/>
      <c r="DXD76" s="52"/>
      <c r="DXE76" s="17"/>
      <c r="DXF76" s="52"/>
      <c r="DXG76" s="17"/>
      <c r="DXH76" s="52"/>
      <c r="DXI76" s="17"/>
      <c r="DXJ76" s="52"/>
      <c r="DXK76" s="17"/>
      <c r="DXL76" s="52"/>
      <c r="DXM76" s="17"/>
      <c r="DXN76" s="52"/>
      <c r="DXO76" s="17"/>
      <c r="DXP76" s="52"/>
      <c r="DXQ76" s="17"/>
      <c r="DXR76" s="52"/>
      <c r="DXS76" s="17"/>
      <c r="DXT76" s="52"/>
      <c r="DXU76" s="17"/>
      <c r="DXV76" s="52"/>
      <c r="DXW76" s="17"/>
      <c r="DXX76" s="52"/>
      <c r="DXY76" s="17"/>
      <c r="DXZ76" s="52"/>
      <c r="DYA76" s="17"/>
      <c r="DYB76" s="52"/>
      <c r="DYC76" s="17"/>
      <c r="DYD76" s="52"/>
      <c r="DYE76" s="17"/>
      <c r="DYF76" s="52"/>
      <c r="DYG76" s="17"/>
      <c r="DYH76" s="52"/>
      <c r="DYI76" s="17"/>
      <c r="DYJ76" s="52"/>
      <c r="DYK76" s="17"/>
      <c r="DYL76" s="52"/>
      <c r="DYM76" s="17"/>
      <c r="DYN76" s="52"/>
      <c r="DYO76" s="17"/>
      <c r="DYP76" s="52"/>
      <c r="DYQ76" s="17"/>
      <c r="DYR76" s="52"/>
      <c r="DYS76" s="17"/>
      <c r="DYT76" s="52"/>
      <c r="DYU76" s="17"/>
      <c r="DYV76" s="52"/>
      <c r="DYW76" s="17"/>
      <c r="DYX76" s="52"/>
      <c r="DYY76" s="17"/>
      <c r="DYZ76" s="52"/>
      <c r="DZA76" s="17"/>
      <c r="DZB76" s="52"/>
      <c r="DZC76" s="17"/>
      <c r="DZD76" s="52"/>
      <c r="DZE76" s="17"/>
      <c r="DZF76" s="52"/>
      <c r="DZG76" s="17"/>
      <c r="DZH76" s="52"/>
      <c r="DZI76" s="17"/>
      <c r="DZJ76" s="52"/>
      <c r="DZK76" s="17"/>
      <c r="DZL76" s="52"/>
      <c r="DZM76" s="17"/>
      <c r="DZN76" s="52"/>
      <c r="DZO76" s="17"/>
      <c r="DZP76" s="52"/>
      <c r="DZQ76" s="17"/>
      <c r="DZR76" s="52"/>
      <c r="DZS76" s="17"/>
      <c r="DZT76" s="52"/>
      <c r="DZU76" s="17"/>
      <c r="DZV76" s="52"/>
      <c r="DZW76" s="17"/>
      <c r="DZX76" s="52"/>
      <c r="DZY76" s="17"/>
      <c r="DZZ76" s="52"/>
      <c r="EAA76" s="17"/>
      <c r="EAB76" s="52"/>
      <c r="EAC76" s="17"/>
      <c r="EAD76" s="52"/>
      <c r="EAE76" s="17"/>
      <c r="EAF76" s="52"/>
      <c r="EAG76" s="17"/>
      <c r="EAH76" s="52"/>
      <c r="EAI76" s="17"/>
      <c r="EAJ76" s="52"/>
      <c r="EAK76" s="17"/>
      <c r="EAL76" s="52"/>
      <c r="EAM76" s="17"/>
      <c r="EAN76" s="52"/>
      <c r="EAO76" s="17"/>
      <c r="EAP76" s="52"/>
      <c r="EAQ76" s="17"/>
      <c r="EAR76" s="52"/>
      <c r="EAS76" s="17"/>
      <c r="EAT76" s="52"/>
      <c r="EAU76" s="17"/>
      <c r="EAV76" s="52"/>
      <c r="EAW76" s="17"/>
      <c r="EAX76" s="52"/>
      <c r="EAY76" s="17"/>
      <c r="EAZ76" s="52"/>
      <c r="EBA76" s="17"/>
      <c r="EBB76" s="52"/>
      <c r="EBC76" s="17"/>
      <c r="EBD76" s="52"/>
      <c r="EBE76" s="17"/>
      <c r="EBF76" s="52"/>
      <c r="EBG76" s="17"/>
      <c r="EBH76" s="52"/>
      <c r="EBI76" s="17"/>
      <c r="EBJ76" s="52"/>
      <c r="EBK76" s="17"/>
      <c r="EBL76" s="52"/>
      <c r="EBM76" s="17"/>
      <c r="EBN76" s="52"/>
      <c r="EBO76" s="17"/>
      <c r="EBP76" s="52"/>
      <c r="EBQ76" s="17"/>
      <c r="EBR76" s="52"/>
      <c r="EBS76" s="17"/>
      <c r="EBT76" s="52"/>
      <c r="EBU76" s="17"/>
      <c r="EBV76" s="52"/>
      <c r="EBW76" s="17"/>
      <c r="EBX76" s="52"/>
      <c r="EBY76" s="17"/>
      <c r="EBZ76" s="52"/>
      <c r="ECA76" s="17"/>
      <c r="ECB76" s="52"/>
      <c r="ECC76" s="17"/>
      <c r="ECD76" s="52"/>
      <c r="ECE76" s="17"/>
      <c r="ECF76" s="52"/>
      <c r="ECG76" s="17"/>
      <c r="ECH76" s="52"/>
      <c r="ECI76" s="17"/>
      <c r="ECJ76" s="52"/>
      <c r="ECK76" s="17"/>
      <c r="ECL76" s="52"/>
      <c r="ECM76" s="17"/>
      <c r="ECN76" s="52"/>
      <c r="ECO76" s="17"/>
      <c r="ECP76" s="52"/>
      <c r="ECQ76" s="17"/>
      <c r="ECR76" s="52"/>
      <c r="ECS76" s="17"/>
      <c r="ECT76" s="52"/>
      <c r="ECU76" s="17"/>
      <c r="ECV76" s="52"/>
      <c r="ECW76" s="17"/>
      <c r="ECX76" s="52"/>
      <c r="ECY76" s="17"/>
      <c r="ECZ76" s="52"/>
      <c r="EDA76" s="17"/>
      <c r="EDB76" s="52"/>
      <c r="EDC76" s="17"/>
      <c r="EDD76" s="52"/>
      <c r="EDE76" s="17"/>
      <c r="EDF76" s="52"/>
      <c r="EDG76" s="17"/>
      <c r="EDH76" s="52"/>
      <c r="EDI76" s="17"/>
      <c r="EDJ76" s="52"/>
      <c r="EDK76" s="17"/>
      <c r="EDL76" s="52"/>
      <c r="EDM76" s="17"/>
      <c r="EDN76" s="52"/>
      <c r="EDO76" s="17"/>
      <c r="EDP76" s="52"/>
      <c r="EDQ76" s="17"/>
      <c r="EDR76" s="52"/>
      <c r="EDS76" s="17"/>
      <c r="EDT76" s="52"/>
      <c r="EDU76" s="17"/>
      <c r="EDV76" s="52"/>
      <c r="EDW76" s="17"/>
      <c r="EDX76" s="52"/>
      <c r="EDY76" s="17"/>
      <c r="EDZ76" s="52"/>
      <c r="EEA76" s="17"/>
      <c r="EEB76" s="52"/>
      <c r="EEC76" s="17"/>
      <c r="EED76" s="52"/>
      <c r="EEE76" s="17"/>
      <c r="EEF76" s="52"/>
      <c r="EEG76" s="17"/>
      <c r="EEH76" s="52"/>
      <c r="EEI76" s="17"/>
      <c r="EEJ76" s="52"/>
      <c r="EEK76" s="17"/>
      <c r="EEL76" s="52"/>
      <c r="EEM76" s="17"/>
      <c r="EEN76" s="52"/>
      <c r="EEO76" s="17"/>
      <c r="EEP76" s="52"/>
      <c r="EEQ76" s="17"/>
      <c r="EER76" s="52"/>
      <c r="EES76" s="17"/>
      <c r="EET76" s="52"/>
      <c r="EEU76" s="17"/>
      <c r="EEV76" s="52"/>
      <c r="EEW76" s="17"/>
      <c r="EEX76" s="52"/>
      <c r="EEY76" s="17"/>
      <c r="EEZ76" s="52"/>
      <c r="EFA76" s="17"/>
      <c r="EFB76" s="52"/>
      <c r="EFC76" s="17"/>
      <c r="EFD76" s="52"/>
      <c r="EFE76" s="17"/>
      <c r="EFF76" s="52"/>
      <c r="EFG76" s="17"/>
      <c r="EFH76" s="52"/>
      <c r="EFI76" s="17"/>
      <c r="EFJ76" s="52"/>
      <c r="EFK76" s="17"/>
      <c r="EFL76" s="52"/>
      <c r="EFM76" s="17"/>
      <c r="EFN76" s="52"/>
      <c r="EFO76" s="17"/>
      <c r="EFP76" s="52"/>
      <c r="EFQ76" s="17"/>
      <c r="EFR76" s="52"/>
      <c r="EFS76" s="17"/>
      <c r="EFT76" s="52"/>
      <c r="EFU76" s="17"/>
      <c r="EFV76" s="52"/>
      <c r="EFW76" s="17"/>
      <c r="EFX76" s="52"/>
      <c r="EFY76" s="17"/>
      <c r="EFZ76" s="52"/>
      <c r="EGA76" s="17"/>
      <c r="EGB76" s="52"/>
      <c r="EGC76" s="17"/>
      <c r="EGD76" s="52"/>
      <c r="EGE76" s="17"/>
      <c r="EGF76" s="52"/>
      <c r="EGG76" s="17"/>
      <c r="EGH76" s="52"/>
      <c r="EGI76" s="17"/>
      <c r="EGJ76" s="52"/>
      <c r="EGK76" s="17"/>
      <c r="EGL76" s="52"/>
      <c r="EGM76" s="17"/>
      <c r="EGN76" s="52"/>
      <c r="EGO76" s="17"/>
      <c r="EGP76" s="52"/>
      <c r="EGQ76" s="17"/>
      <c r="EGR76" s="52"/>
      <c r="EGS76" s="17"/>
      <c r="EGT76" s="52"/>
      <c r="EGU76" s="17"/>
      <c r="EGV76" s="52"/>
      <c r="EGW76" s="17"/>
      <c r="EGX76" s="52"/>
      <c r="EGY76" s="17"/>
      <c r="EGZ76" s="52"/>
      <c r="EHA76" s="17"/>
      <c r="EHB76" s="52"/>
      <c r="EHC76" s="17"/>
      <c r="EHD76" s="52"/>
      <c r="EHE76" s="17"/>
      <c r="EHF76" s="52"/>
      <c r="EHG76" s="17"/>
      <c r="EHH76" s="52"/>
      <c r="EHI76" s="17"/>
      <c r="EHJ76" s="52"/>
      <c r="EHK76" s="17"/>
      <c r="EHL76" s="52"/>
      <c r="EHM76" s="17"/>
      <c r="EHN76" s="52"/>
      <c r="EHO76" s="17"/>
      <c r="EHP76" s="52"/>
      <c r="EHQ76" s="17"/>
      <c r="EHR76" s="52"/>
      <c r="EHS76" s="17"/>
      <c r="EHT76" s="52"/>
      <c r="EHU76" s="17"/>
      <c r="EHV76" s="52"/>
      <c r="EHW76" s="17"/>
      <c r="EHX76" s="52"/>
      <c r="EHY76" s="17"/>
      <c r="EHZ76" s="52"/>
      <c r="EIA76" s="17"/>
      <c r="EIB76" s="52"/>
      <c r="EIC76" s="17"/>
      <c r="EID76" s="52"/>
      <c r="EIE76" s="17"/>
      <c r="EIF76" s="52"/>
      <c r="EIG76" s="17"/>
      <c r="EIH76" s="52"/>
      <c r="EII76" s="17"/>
      <c r="EIJ76" s="52"/>
      <c r="EIK76" s="17"/>
      <c r="EIL76" s="52"/>
      <c r="EIM76" s="17"/>
      <c r="EIN76" s="52"/>
      <c r="EIO76" s="17"/>
      <c r="EIP76" s="52"/>
      <c r="EIQ76" s="17"/>
      <c r="EIR76" s="52"/>
      <c r="EIS76" s="17"/>
      <c r="EIT76" s="52"/>
      <c r="EIU76" s="17"/>
      <c r="EIV76" s="52"/>
      <c r="EIW76" s="17"/>
      <c r="EIX76" s="52"/>
      <c r="EIY76" s="17"/>
      <c r="EIZ76" s="52"/>
      <c r="EJA76" s="17"/>
      <c r="EJB76" s="52"/>
      <c r="EJC76" s="17"/>
      <c r="EJD76" s="52"/>
      <c r="EJE76" s="17"/>
      <c r="EJF76" s="52"/>
      <c r="EJG76" s="17"/>
      <c r="EJH76" s="52"/>
      <c r="EJI76" s="17"/>
      <c r="EJJ76" s="52"/>
      <c r="EJK76" s="17"/>
      <c r="EJL76" s="52"/>
      <c r="EJM76" s="17"/>
      <c r="EJN76" s="52"/>
      <c r="EJO76" s="17"/>
      <c r="EJP76" s="52"/>
      <c r="EJQ76" s="17"/>
      <c r="EJR76" s="52"/>
      <c r="EJS76" s="17"/>
      <c r="EJT76" s="52"/>
      <c r="EJU76" s="17"/>
      <c r="EJV76" s="52"/>
      <c r="EJW76" s="17"/>
      <c r="EJX76" s="52"/>
      <c r="EJY76" s="17"/>
      <c r="EJZ76" s="52"/>
      <c r="EKA76" s="17"/>
      <c r="EKB76" s="52"/>
      <c r="EKC76" s="17"/>
      <c r="EKD76" s="52"/>
      <c r="EKE76" s="17"/>
      <c r="EKF76" s="52"/>
      <c r="EKG76" s="17"/>
      <c r="EKH76" s="52"/>
      <c r="EKI76" s="17"/>
      <c r="EKJ76" s="52"/>
      <c r="EKK76" s="17"/>
      <c r="EKL76" s="52"/>
      <c r="EKM76" s="17"/>
      <c r="EKN76" s="52"/>
      <c r="EKO76" s="17"/>
      <c r="EKP76" s="52"/>
      <c r="EKQ76" s="17"/>
      <c r="EKR76" s="52"/>
      <c r="EKS76" s="17"/>
      <c r="EKT76" s="52"/>
      <c r="EKU76" s="17"/>
      <c r="EKV76" s="52"/>
      <c r="EKW76" s="17"/>
      <c r="EKX76" s="52"/>
      <c r="EKY76" s="17"/>
      <c r="EKZ76" s="52"/>
      <c r="ELA76" s="17"/>
      <c r="ELB76" s="52"/>
      <c r="ELC76" s="17"/>
      <c r="ELD76" s="52"/>
      <c r="ELE76" s="17"/>
      <c r="ELF76" s="52"/>
      <c r="ELG76" s="17"/>
      <c r="ELH76" s="52"/>
      <c r="ELI76" s="17"/>
      <c r="ELJ76" s="52"/>
      <c r="ELK76" s="17"/>
      <c r="ELL76" s="52"/>
      <c r="ELM76" s="17"/>
      <c r="ELN76" s="52"/>
      <c r="ELO76" s="17"/>
      <c r="ELP76" s="52"/>
      <c r="ELQ76" s="17"/>
      <c r="ELR76" s="52"/>
      <c r="ELS76" s="17"/>
      <c r="ELT76" s="52"/>
      <c r="ELU76" s="17"/>
      <c r="ELV76" s="52"/>
      <c r="ELW76" s="17"/>
      <c r="ELX76" s="52"/>
      <c r="ELY76" s="17"/>
      <c r="ELZ76" s="52"/>
      <c r="EMA76" s="17"/>
      <c r="EMB76" s="52"/>
      <c r="EMC76" s="17"/>
      <c r="EMD76" s="52"/>
      <c r="EME76" s="17"/>
      <c r="EMF76" s="52"/>
      <c r="EMG76" s="17"/>
      <c r="EMH76" s="52"/>
      <c r="EMI76" s="17"/>
      <c r="EMJ76" s="52"/>
      <c r="EMK76" s="17"/>
      <c r="EML76" s="52"/>
      <c r="EMM76" s="17"/>
      <c r="EMN76" s="52"/>
      <c r="EMO76" s="17"/>
      <c r="EMP76" s="52"/>
      <c r="EMQ76" s="17"/>
      <c r="EMR76" s="52"/>
      <c r="EMS76" s="17"/>
      <c r="EMT76" s="52"/>
      <c r="EMU76" s="17"/>
      <c r="EMV76" s="52"/>
      <c r="EMW76" s="17"/>
      <c r="EMX76" s="52"/>
      <c r="EMY76" s="17"/>
      <c r="EMZ76" s="52"/>
      <c r="ENA76" s="17"/>
      <c r="ENB76" s="52"/>
      <c r="ENC76" s="17"/>
      <c r="END76" s="52"/>
      <c r="ENE76" s="17"/>
      <c r="ENF76" s="52"/>
      <c r="ENG76" s="17"/>
      <c r="ENH76" s="52"/>
      <c r="ENI76" s="17"/>
      <c r="ENJ76" s="52"/>
      <c r="ENK76" s="17"/>
      <c r="ENL76" s="52"/>
      <c r="ENM76" s="17"/>
      <c r="ENN76" s="52"/>
      <c r="ENO76" s="17"/>
      <c r="ENP76" s="52"/>
      <c r="ENQ76" s="17"/>
      <c r="ENR76" s="52"/>
      <c r="ENS76" s="17"/>
      <c r="ENT76" s="52"/>
      <c r="ENU76" s="17"/>
      <c r="ENV76" s="52"/>
      <c r="ENW76" s="17"/>
      <c r="ENX76" s="52"/>
      <c r="ENY76" s="17"/>
      <c r="ENZ76" s="52"/>
      <c r="EOA76" s="17"/>
      <c r="EOB76" s="52"/>
      <c r="EOC76" s="17"/>
      <c r="EOD76" s="52"/>
      <c r="EOE76" s="17"/>
      <c r="EOF76" s="52"/>
      <c r="EOG76" s="17"/>
      <c r="EOH76" s="52"/>
      <c r="EOI76" s="17"/>
      <c r="EOJ76" s="52"/>
      <c r="EOK76" s="17"/>
      <c r="EOL76" s="52"/>
      <c r="EOM76" s="17"/>
      <c r="EON76" s="52"/>
      <c r="EOO76" s="17"/>
      <c r="EOP76" s="52"/>
      <c r="EOQ76" s="17"/>
      <c r="EOR76" s="52"/>
      <c r="EOS76" s="17"/>
      <c r="EOT76" s="52"/>
      <c r="EOU76" s="17"/>
      <c r="EOV76" s="52"/>
      <c r="EOW76" s="17"/>
      <c r="EOX76" s="52"/>
      <c r="EOY76" s="17"/>
      <c r="EOZ76" s="52"/>
      <c r="EPA76" s="17"/>
      <c r="EPB76" s="52"/>
      <c r="EPC76" s="17"/>
      <c r="EPD76" s="52"/>
      <c r="EPE76" s="17"/>
      <c r="EPF76" s="52"/>
      <c r="EPG76" s="17"/>
      <c r="EPH76" s="52"/>
      <c r="EPI76" s="17"/>
      <c r="EPJ76" s="52"/>
      <c r="EPK76" s="17"/>
      <c r="EPL76" s="52"/>
      <c r="EPM76" s="17"/>
      <c r="EPN76" s="52"/>
      <c r="EPO76" s="17"/>
      <c r="EPP76" s="52"/>
      <c r="EPQ76" s="17"/>
      <c r="EPR76" s="52"/>
      <c r="EPS76" s="17"/>
      <c r="EPT76" s="52"/>
      <c r="EPU76" s="17"/>
      <c r="EPV76" s="52"/>
      <c r="EPW76" s="17"/>
      <c r="EPX76" s="52"/>
      <c r="EPY76" s="17"/>
      <c r="EPZ76" s="52"/>
      <c r="EQA76" s="17"/>
      <c r="EQB76" s="52"/>
      <c r="EQC76" s="17"/>
      <c r="EQD76" s="52"/>
      <c r="EQE76" s="17"/>
      <c r="EQF76" s="52"/>
      <c r="EQG76" s="17"/>
      <c r="EQH76" s="52"/>
      <c r="EQI76" s="17"/>
      <c r="EQJ76" s="52"/>
      <c r="EQK76" s="17"/>
      <c r="EQL76" s="52"/>
      <c r="EQM76" s="17"/>
      <c r="EQN76" s="52"/>
      <c r="EQO76" s="17"/>
      <c r="EQP76" s="52"/>
      <c r="EQQ76" s="17"/>
      <c r="EQR76" s="52"/>
      <c r="EQS76" s="17"/>
      <c r="EQT76" s="52"/>
      <c r="EQU76" s="17"/>
      <c r="EQV76" s="52"/>
      <c r="EQW76" s="17"/>
      <c r="EQX76" s="52"/>
      <c r="EQY76" s="17"/>
      <c r="EQZ76" s="52"/>
      <c r="ERA76" s="17"/>
      <c r="ERB76" s="52"/>
      <c r="ERC76" s="17"/>
      <c r="ERD76" s="52"/>
      <c r="ERE76" s="17"/>
      <c r="ERF76" s="52"/>
      <c r="ERG76" s="17"/>
      <c r="ERH76" s="52"/>
      <c r="ERI76" s="17"/>
      <c r="ERJ76" s="52"/>
      <c r="ERK76" s="17"/>
      <c r="ERL76" s="52"/>
      <c r="ERM76" s="17"/>
      <c r="ERN76" s="52"/>
      <c r="ERO76" s="17"/>
      <c r="ERP76" s="52"/>
      <c r="ERQ76" s="17"/>
      <c r="ERR76" s="52"/>
      <c r="ERS76" s="17"/>
      <c r="ERT76" s="52"/>
      <c r="ERU76" s="17"/>
      <c r="ERV76" s="52"/>
      <c r="ERW76" s="17"/>
      <c r="ERX76" s="52"/>
      <c r="ERY76" s="17"/>
      <c r="ERZ76" s="52"/>
      <c r="ESA76" s="17"/>
      <c r="ESB76" s="52"/>
      <c r="ESC76" s="17"/>
      <c r="ESD76" s="52"/>
      <c r="ESE76" s="17"/>
      <c r="ESF76" s="52"/>
      <c r="ESG76" s="17"/>
      <c r="ESH76" s="52"/>
      <c r="ESI76" s="17"/>
      <c r="ESJ76" s="52"/>
      <c r="ESK76" s="17"/>
      <c r="ESL76" s="52"/>
      <c r="ESM76" s="17"/>
      <c r="ESN76" s="52"/>
      <c r="ESO76" s="17"/>
      <c r="ESP76" s="52"/>
      <c r="ESQ76" s="17"/>
      <c r="ESR76" s="52"/>
      <c r="ESS76" s="17"/>
      <c r="EST76" s="52"/>
      <c r="ESU76" s="17"/>
      <c r="ESV76" s="52"/>
      <c r="ESW76" s="17"/>
      <c r="ESX76" s="52"/>
      <c r="ESY76" s="17"/>
      <c r="ESZ76" s="52"/>
      <c r="ETA76" s="17"/>
      <c r="ETB76" s="52"/>
      <c r="ETC76" s="17"/>
      <c r="ETD76" s="52"/>
      <c r="ETE76" s="17"/>
      <c r="ETF76" s="52"/>
      <c r="ETG76" s="17"/>
      <c r="ETH76" s="52"/>
      <c r="ETI76" s="17"/>
      <c r="ETJ76" s="52"/>
      <c r="ETK76" s="17"/>
      <c r="ETL76" s="52"/>
      <c r="ETM76" s="17"/>
      <c r="ETN76" s="52"/>
      <c r="ETO76" s="17"/>
      <c r="ETP76" s="52"/>
      <c r="ETQ76" s="17"/>
      <c r="ETR76" s="52"/>
      <c r="ETS76" s="17"/>
      <c r="ETT76" s="52"/>
      <c r="ETU76" s="17"/>
      <c r="ETV76" s="52"/>
      <c r="ETW76" s="17"/>
      <c r="ETX76" s="52"/>
      <c r="ETY76" s="17"/>
      <c r="ETZ76" s="52"/>
      <c r="EUA76" s="17"/>
      <c r="EUB76" s="52"/>
      <c r="EUC76" s="17"/>
      <c r="EUD76" s="52"/>
      <c r="EUE76" s="17"/>
      <c r="EUF76" s="52"/>
      <c r="EUG76" s="17"/>
      <c r="EUH76" s="52"/>
      <c r="EUI76" s="17"/>
      <c r="EUJ76" s="52"/>
      <c r="EUK76" s="17"/>
      <c r="EUL76" s="52"/>
      <c r="EUM76" s="17"/>
      <c r="EUN76" s="52"/>
      <c r="EUO76" s="17"/>
      <c r="EUP76" s="52"/>
      <c r="EUQ76" s="17"/>
      <c r="EUR76" s="52"/>
      <c r="EUS76" s="17"/>
      <c r="EUT76" s="52"/>
      <c r="EUU76" s="17"/>
      <c r="EUV76" s="52"/>
      <c r="EUW76" s="17"/>
      <c r="EUX76" s="52"/>
      <c r="EUY76" s="17"/>
      <c r="EUZ76" s="52"/>
      <c r="EVA76" s="17"/>
      <c r="EVB76" s="52"/>
      <c r="EVC76" s="17"/>
      <c r="EVD76" s="52"/>
      <c r="EVE76" s="17"/>
      <c r="EVF76" s="52"/>
      <c r="EVG76" s="17"/>
      <c r="EVH76" s="52"/>
      <c r="EVI76" s="17"/>
      <c r="EVJ76" s="52"/>
      <c r="EVK76" s="17"/>
      <c r="EVL76" s="52"/>
      <c r="EVM76" s="17"/>
      <c r="EVN76" s="52"/>
      <c r="EVO76" s="17"/>
      <c r="EVP76" s="52"/>
      <c r="EVQ76" s="17"/>
      <c r="EVR76" s="52"/>
      <c r="EVS76" s="17"/>
      <c r="EVT76" s="52"/>
      <c r="EVU76" s="17"/>
      <c r="EVV76" s="52"/>
      <c r="EVW76" s="17"/>
      <c r="EVX76" s="52"/>
      <c r="EVY76" s="17"/>
      <c r="EVZ76" s="52"/>
      <c r="EWA76" s="17"/>
      <c r="EWB76" s="52"/>
      <c r="EWC76" s="17"/>
      <c r="EWD76" s="52"/>
      <c r="EWE76" s="17"/>
      <c r="EWF76" s="52"/>
      <c r="EWG76" s="17"/>
      <c r="EWH76" s="52"/>
      <c r="EWI76" s="17"/>
      <c r="EWJ76" s="52"/>
      <c r="EWK76" s="17"/>
      <c r="EWL76" s="52"/>
      <c r="EWM76" s="17"/>
      <c r="EWN76" s="52"/>
      <c r="EWO76" s="17"/>
      <c r="EWP76" s="52"/>
      <c r="EWQ76" s="17"/>
      <c r="EWR76" s="52"/>
      <c r="EWS76" s="17"/>
      <c r="EWT76" s="52"/>
      <c r="EWU76" s="17"/>
      <c r="EWV76" s="52"/>
      <c r="EWW76" s="17"/>
      <c r="EWX76" s="52"/>
      <c r="EWY76" s="17"/>
      <c r="EWZ76" s="52"/>
      <c r="EXA76" s="17"/>
      <c r="EXB76" s="52"/>
      <c r="EXC76" s="17"/>
      <c r="EXD76" s="52"/>
      <c r="EXE76" s="17"/>
      <c r="EXF76" s="52"/>
      <c r="EXG76" s="17"/>
      <c r="EXH76" s="52"/>
      <c r="EXI76" s="17"/>
      <c r="EXJ76" s="52"/>
      <c r="EXK76" s="17"/>
      <c r="EXL76" s="52"/>
      <c r="EXM76" s="17"/>
      <c r="EXN76" s="52"/>
      <c r="EXO76" s="17"/>
      <c r="EXP76" s="52"/>
      <c r="EXQ76" s="17"/>
      <c r="EXR76" s="52"/>
      <c r="EXS76" s="17"/>
      <c r="EXT76" s="52"/>
      <c r="EXU76" s="17"/>
      <c r="EXV76" s="52"/>
      <c r="EXW76" s="17"/>
      <c r="EXX76" s="52"/>
      <c r="EXY76" s="17"/>
      <c r="EXZ76" s="52"/>
      <c r="EYA76" s="17"/>
      <c r="EYB76" s="52"/>
      <c r="EYC76" s="17"/>
      <c r="EYD76" s="52"/>
      <c r="EYE76" s="17"/>
      <c r="EYF76" s="52"/>
      <c r="EYG76" s="17"/>
      <c r="EYH76" s="52"/>
      <c r="EYI76" s="17"/>
      <c r="EYJ76" s="52"/>
      <c r="EYK76" s="17"/>
      <c r="EYL76" s="52"/>
      <c r="EYM76" s="17"/>
      <c r="EYN76" s="52"/>
      <c r="EYO76" s="17"/>
      <c r="EYP76" s="52"/>
      <c r="EYQ76" s="17"/>
      <c r="EYR76" s="52"/>
      <c r="EYS76" s="17"/>
      <c r="EYT76" s="52"/>
      <c r="EYU76" s="17"/>
      <c r="EYV76" s="52"/>
      <c r="EYW76" s="17"/>
      <c r="EYX76" s="52"/>
      <c r="EYY76" s="17"/>
      <c r="EYZ76" s="52"/>
      <c r="EZA76" s="17"/>
      <c r="EZB76" s="52"/>
      <c r="EZC76" s="17"/>
      <c r="EZD76" s="52"/>
      <c r="EZE76" s="17"/>
      <c r="EZF76" s="52"/>
      <c r="EZG76" s="17"/>
      <c r="EZH76" s="52"/>
      <c r="EZI76" s="17"/>
      <c r="EZJ76" s="52"/>
      <c r="EZK76" s="17"/>
      <c r="EZL76" s="52"/>
      <c r="EZM76" s="17"/>
      <c r="EZN76" s="52"/>
      <c r="EZO76" s="17"/>
      <c r="EZP76" s="52"/>
      <c r="EZQ76" s="17"/>
      <c r="EZR76" s="52"/>
      <c r="EZS76" s="17"/>
      <c r="EZT76" s="52"/>
      <c r="EZU76" s="17"/>
      <c r="EZV76" s="52"/>
      <c r="EZW76" s="17"/>
      <c r="EZX76" s="52"/>
      <c r="EZY76" s="17"/>
      <c r="EZZ76" s="52"/>
      <c r="FAA76" s="17"/>
      <c r="FAB76" s="52"/>
      <c r="FAC76" s="17"/>
      <c r="FAD76" s="52"/>
      <c r="FAE76" s="17"/>
      <c r="FAF76" s="52"/>
      <c r="FAG76" s="17"/>
      <c r="FAH76" s="52"/>
      <c r="FAI76" s="17"/>
      <c r="FAJ76" s="52"/>
      <c r="FAK76" s="17"/>
      <c r="FAL76" s="52"/>
      <c r="FAM76" s="17"/>
      <c r="FAN76" s="52"/>
      <c r="FAO76" s="17"/>
      <c r="FAP76" s="52"/>
      <c r="FAQ76" s="17"/>
      <c r="FAR76" s="52"/>
      <c r="FAS76" s="17"/>
      <c r="FAT76" s="52"/>
      <c r="FAU76" s="17"/>
      <c r="FAV76" s="52"/>
      <c r="FAW76" s="17"/>
      <c r="FAX76" s="52"/>
      <c r="FAY76" s="17"/>
      <c r="FAZ76" s="52"/>
      <c r="FBA76" s="17"/>
      <c r="FBB76" s="52"/>
      <c r="FBC76" s="17"/>
      <c r="FBD76" s="52"/>
      <c r="FBE76" s="17"/>
      <c r="FBF76" s="52"/>
      <c r="FBG76" s="17"/>
      <c r="FBH76" s="52"/>
      <c r="FBI76" s="17"/>
      <c r="FBJ76" s="52"/>
      <c r="FBK76" s="17"/>
      <c r="FBL76" s="52"/>
      <c r="FBM76" s="17"/>
      <c r="FBN76" s="52"/>
      <c r="FBO76" s="17"/>
      <c r="FBP76" s="52"/>
      <c r="FBQ76" s="17"/>
      <c r="FBR76" s="52"/>
      <c r="FBS76" s="17"/>
      <c r="FBT76" s="52"/>
      <c r="FBU76" s="17"/>
      <c r="FBV76" s="52"/>
      <c r="FBW76" s="17"/>
      <c r="FBX76" s="52"/>
      <c r="FBY76" s="17"/>
      <c r="FBZ76" s="52"/>
      <c r="FCA76" s="17"/>
      <c r="FCB76" s="52"/>
      <c r="FCC76" s="17"/>
      <c r="FCD76" s="52"/>
      <c r="FCE76" s="17"/>
      <c r="FCF76" s="52"/>
      <c r="FCG76" s="17"/>
      <c r="FCH76" s="52"/>
      <c r="FCI76" s="17"/>
      <c r="FCJ76" s="52"/>
      <c r="FCK76" s="17"/>
      <c r="FCL76" s="52"/>
      <c r="FCM76" s="17"/>
      <c r="FCN76" s="52"/>
      <c r="FCO76" s="17"/>
      <c r="FCP76" s="52"/>
      <c r="FCQ76" s="17"/>
      <c r="FCR76" s="52"/>
      <c r="FCS76" s="17"/>
      <c r="FCT76" s="52"/>
      <c r="FCU76" s="17"/>
      <c r="FCV76" s="52"/>
      <c r="FCW76" s="17"/>
      <c r="FCX76" s="52"/>
      <c r="FCY76" s="17"/>
      <c r="FCZ76" s="52"/>
      <c r="FDA76" s="17"/>
      <c r="FDB76" s="52"/>
      <c r="FDC76" s="17"/>
      <c r="FDD76" s="52"/>
      <c r="FDE76" s="17"/>
      <c r="FDF76" s="52"/>
      <c r="FDG76" s="17"/>
      <c r="FDH76" s="52"/>
      <c r="FDI76" s="17"/>
      <c r="FDJ76" s="52"/>
      <c r="FDK76" s="17"/>
      <c r="FDL76" s="52"/>
      <c r="FDM76" s="17"/>
      <c r="FDN76" s="52"/>
      <c r="FDO76" s="17"/>
      <c r="FDP76" s="52"/>
      <c r="FDQ76" s="17"/>
      <c r="FDR76" s="52"/>
      <c r="FDS76" s="17"/>
      <c r="FDT76" s="52"/>
      <c r="FDU76" s="17"/>
      <c r="FDV76" s="52"/>
      <c r="FDW76" s="17"/>
      <c r="FDX76" s="52"/>
      <c r="FDY76" s="17"/>
      <c r="FDZ76" s="52"/>
      <c r="FEA76" s="17"/>
      <c r="FEB76" s="52"/>
      <c r="FEC76" s="17"/>
      <c r="FED76" s="52"/>
      <c r="FEE76" s="17"/>
      <c r="FEF76" s="52"/>
      <c r="FEG76" s="17"/>
      <c r="FEH76" s="52"/>
      <c r="FEI76" s="17"/>
      <c r="FEJ76" s="52"/>
      <c r="FEK76" s="17"/>
      <c r="FEL76" s="52"/>
      <c r="FEM76" s="17"/>
      <c r="FEN76" s="52"/>
      <c r="FEO76" s="17"/>
      <c r="FEP76" s="52"/>
      <c r="FEQ76" s="17"/>
      <c r="FER76" s="52"/>
      <c r="FES76" s="17"/>
      <c r="FET76" s="52"/>
      <c r="FEU76" s="17"/>
      <c r="FEV76" s="52"/>
      <c r="FEW76" s="17"/>
      <c r="FEX76" s="52"/>
      <c r="FEY76" s="17"/>
      <c r="FEZ76" s="52"/>
      <c r="FFA76" s="17"/>
      <c r="FFB76" s="52"/>
      <c r="FFC76" s="17"/>
      <c r="FFD76" s="52"/>
      <c r="FFE76" s="17"/>
      <c r="FFF76" s="52"/>
      <c r="FFG76" s="17"/>
      <c r="FFH76" s="52"/>
      <c r="FFI76" s="17"/>
      <c r="FFJ76" s="52"/>
      <c r="FFK76" s="17"/>
      <c r="FFL76" s="52"/>
      <c r="FFM76" s="17"/>
      <c r="FFN76" s="52"/>
      <c r="FFO76" s="17"/>
      <c r="FFP76" s="52"/>
      <c r="FFQ76" s="17"/>
      <c r="FFR76" s="52"/>
      <c r="FFS76" s="17"/>
      <c r="FFT76" s="52"/>
      <c r="FFU76" s="17"/>
      <c r="FFV76" s="52"/>
      <c r="FFW76" s="17"/>
      <c r="FFX76" s="52"/>
      <c r="FFY76" s="17"/>
      <c r="FFZ76" s="52"/>
      <c r="FGA76" s="17"/>
      <c r="FGB76" s="52"/>
      <c r="FGC76" s="17"/>
      <c r="FGD76" s="52"/>
      <c r="FGE76" s="17"/>
      <c r="FGF76" s="52"/>
      <c r="FGG76" s="17"/>
      <c r="FGH76" s="52"/>
      <c r="FGI76" s="17"/>
      <c r="FGJ76" s="52"/>
      <c r="FGK76" s="17"/>
      <c r="FGL76" s="52"/>
      <c r="FGM76" s="17"/>
      <c r="FGN76" s="52"/>
      <c r="FGO76" s="17"/>
      <c r="FGP76" s="52"/>
      <c r="FGQ76" s="17"/>
      <c r="FGR76" s="52"/>
      <c r="FGS76" s="17"/>
      <c r="FGT76" s="52"/>
      <c r="FGU76" s="17"/>
      <c r="FGV76" s="52"/>
      <c r="FGW76" s="17"/>
      <c r="FGX76" s="52"/>
      <c r="FGY76" s="17"/>
      <c r="FGZ76" s="52"/>
      <c r="FHA76" s="17"/>
      <c r="FHB76" s="52"/>
      <c r="FHC76" s="17"/>
      <c r="FHD76" s="52"/>
      <c r="FHE76" s="17"/>
      <c r="FHF76" s="52"/>
      <c r="FHG76" s="17"/>
      <c r="FHH76" s="52"/>
      <c r="FHI76" s="17"/>
      <c r="FHJ76" s="52"/>
      <c r="FHK76" s="17"/>
      <c r="FHL76" s="52"/>
      <c r="FHM76" s="17"/>
      <c r="FHN76" s="52"/>
      <c r="FHO76" s="17"/>
      <c r="FHP76" s="52"/>
      <c r="FHQ76" s="17"/>
      <c r="FHR76" s="52"/>
      <c r="FHS76" s="17"/>
      <c r="FHT76" s="52"/>
      <c r="FHU76" s="17"/>
      <c r="FHV76" s="52"/>
      <c r="FHW76" s="17"/>
      <c r="FHX76" s="52"/>
      <c r="FHY76" s="17"/>
      <c r="FHZ76" s="52"/>
      <c r="FIA76" s="17"/>
      <c r="FIB76" s="52"/>
      <c r="FIC76" s="17"/>
      <c r="FID76" s="52"/>
      <c r="FIE76" s="17"/>
      <c r="FIF76" s="52"/>
      <c r="FIG76" s="17"/>
      <c r="FIH76" s="52"/>
      <c r="FII76" s="17"/>
      <c r="FIJ76" s="52"/>
      <c r="FIK76" s="17"/>
      <c r="FIL76" s="52"/>
      <c r="FIM76" s="17"/>
      <c r="FIN76" s="52"/>
      <c r="FIO76" s="17"/>
      <c r="FIP76" s="52"/>
      <c r="FIQ76" s="17"/>
      <c r="FIR76" s="52"/>
      <c r="FIS76" s="17"/>
      <c r="FIT76" s="52"/>
      <c r="FIU76" s="17"/>
      <c r="FIV76" s="52"/>
      <c r="FIW76" s="17"/>
      <c r="FIX76" s="52"/>
      <c r="FIY76" s="17"/>
      <c r="FIZ76" s="52"/>
      <c r="FJA76" s="17"/>
      <c r="FJB76" s="52"/>
      <c r="FJC76" s="17"/>
      <c r="FJD76" s="52"/>
      <c r="FJE76" s="17"/>
      <c r="FJF76" s="52"/>
      <c r="FJG76" s="17"/>
      <c r="FJH76" s="52"/>
      <c r="FJI76" s="17"/>
      <c r="FJJ76" s="52"/>
      <c r="FJK76" s="17"/>
      <c r="FJL76" s="52"/>
      <c r="FJM76" s="17"/>
      <c r="FJN76" s="52"/>
      <c r="FJO76" s="17"/>
      <c r="FJP76" s="52"/>
      <c r="FJQ76" s="17"/>
      <c r="FJR76" s="52"/>
      <c r="FJS76" s="17"/>
      <c r="FJT76" s="52"/>
      <c r="FJU76" s="17"/>
      <c r="FJV76" s="52"/>
      <c r="FJW76" s="17"/>
      <c r="FJX76" s="52"/>
      <c r="FJY76" s="17"/>
      <c r="FJZ76" s="52"/>
      <c r="FKA76" s="17"/>
      <c r="FKB76" s="52"/>
      <c r="FKC76" s="17"/>
      <c r="FKD76" s="52"/>
      <c r="FKE76" s="17"/>
      <c r="FKF76" s="52"/>
      <c r="FKG76" s="17"/>
      <c r="FKH76" s="52"/>
      <c r="FKI76" s="17"/>
      <c r="FKJ76" s="52"/>
      <c r="FKK76" s="17"/>
      <c r="FKL76" s="52"/>
      <c r="FKM76" s="17"/>
      <c r="FKN76" s="52"/>
      <c r="FKO76" s="17"/>
      <c r="FKP76" s="52"/>
      <c r="FKQ76" s="17"/>
      <c r="FKR76" s="52"/>
      <c r="FKS76" s="17"/>
      <c r="FKT76" s="52"/>
      <c r="FKU76" s="17"/>
      <c r="FKV76" s="52"/>
      <c r="FKW76" s="17"/>
      <c r="FKX76" s="52"/>
      <c r="FKY76" s="17"/>
      <c r="FKZ76" s="52"/>
      <c r="FLA76" s="17"/>
      <c r="FLB76" s="52"/>
      <c r="FLC76" s="17"/>
      <c r="FLD76" s="52"/>
      <c r="FLE76" s="17"/>
      <c r="FLF76" s="52"/>
      <c r="FLG76" s="17"/>
      <c r="FLH76" s="52"/>
      <c r="FLI76" s="17"/>
      <c r="FLJ76" s="52"/>
      <c r="FLK76" s="17"/>
      <c r="FLL76" s="52"/>
      <c r="FLM76" s="17"/>
      <c r="FLN76" s="52"/>
      <c r="FLO76" s="17"/>
      <c r="FLP76" s="52"/>
      <c r="FLQ76" s="17"/>
      <c r="FLR76" s="52"/>
      <c r="FLS76" s="17"/>
      <c r="FLT76" s="52"/>
      <c r="FLU76" s="17"/>
      <c r="FLV76" s="52"/>
      <c r="FLW76" s="17"/>
      <c r="FLX76" s="52"/>
      <c r="FLY76" s="17"/>
      <c r="FLZ76" s="52"/>
      <c r="FMA76" s="17"/>
      <c r="FMB76" s="52"/>
      <c r="FMC76" s="17"/>
      <c r="FMD76" s="52"/>
      <c r="FME76" s="17"/>
      <c r="FMF76" s="52"/>
      <c r="FMG76" s="17"/>
      <c r="FMH76" s="52"/>
      <c r="FMI76" s="17"/>
      <c r="FMJ76" s="52"/>
      <c r="FMK76" s="17"/>
      <c r="FML76" s="52"/>
      <c r="FMM76" s="17"/>
      <c r="FMN76" s="52"/>
      <c r="FMO76" s="17"/>
      <c r="FMP76" s="52"/>
      <c r="FMQ76" s="17"/>
      <c r="FMR76" s="52"/>
      <c r="FMS76" s="17"/>
      <c r="FMT76" s="52"/>
      <c r="FMU76" s="17"/>
      <c r="FMV76" s="52"/>
      <c r="FMW76" s="17"/>
      <c r="FMX76" s="52"/>
      <c r="FMY76" s="17"/>
      <c r="FMZ76" s="52"/>
      <c r="FNA76" s="17"/>
      <c r="FNB76" s="52"/>
      <c r="FNC76" s="17"/>
      <c r="FND76" s="52"/>
      <c r="FNE76" s="17"/>
      <c r="FNF76" s="52"/>
      <c r="FNG76" s="17"/>
      <c r="FNH76" s="52"/>
      <c r="FNI76" s="17"/>
      <c r="FNJ76" s="52"/>
      <c r="FNK76" s="17"/>
      <c r="FNL76" s="52"/>
      <c r="FNM76" s="17"/>
      <c r="FNN76" s="52"/>
      <c r="FNO76" s="17"/>
      <c r="FNP76" s="52"/>
      <c r="FNQ76" s="17"/>
      <c r="FNR76" s="52"/>
      <c r="FNS76" s="17"/>
      <c r="FNT76" s="52"/>
      <c r="FNU76" s="17"/>
      <c r="FNV76" s="52"/>
      <c r="FNW76" s="17"/>
      <c r="FNX76" s="52"/>
      <c r="FNY76" s="17"/>
      <c r="FNZ76" s="52"/>
      <c r="FOA76" s="17"/>
      <c r="FOB76" s="52"/>
      <c r="FOC76" s="17"/>
      <c r="FOD76" s="52"/>
      <c r="FOE76" s="17"/>
      <c r="FOF76" s="52"/>
      <c r="FOG76" s="17"/>
      <c r="FOH76" s="52"/>
      <c r="FOI76" s="17"/>
      <c r="FOJ76" s="52"/>
      <c r="FOK76" s="17"/>
      <c r="FOL76" s="52"/>
      <c r="FOM76" s="17"/>
      <c r="FON76" s="52"/>
      <c r="FOO76" s="17"/>
      <c r="FOP76" s="52"/>
      <c r="FOQ76" s="17"/>
      <c r="FOR76" s="52"/>
      <c r="FOS76" s="17"/>
      <c r="FOT76" s="52"/>
      <c r="FOU76" s="17"/>
      <c r="FOV76" s="52"/>
      <c r="FOW76" s="17"/>
      <c r="FOX76" s="52"/>
      <c r="FOY76" s="17"/>
      <c r="FOZ76" s="52"/>
      <c r="FPA76" s="17"/>
      <c r="FPB76" s="52"/>
      <c r="FPC76" s="17"/>
      <c r="FPD76" s="52"/>
      <c r="FPE76" s="17"/>
      <c r="FPF76" s="52"/>
      <c r="FPG76" s="17"/>
      <c r="FPH76" s="52"/>
      <c r="FPI76" s="17"/>
      <c r="FPJ76" s="52"/>
      <c r="FPK76" s="17"/>
      <c r="FPL76" s="52"/>
      <c r="FPM76" s="17"/>
      <c r="FPN76" s="52"/>
      <c r="FPO76" s="17"/>
      <c r="FPP76" s="52"/>
      <c r="FPQ76" s="17"/>
      <c r="FPR76" s="52"/>
      <c r="FPS76" s="17"/>
      <c r="FPT76" s="52"/>
      <c r="FPU76" s="17"/>
      <c r="FPV76" s="52"/>
      <c r="FPW76" s="17"/>
      <c r="FPX76" s="52"/>
      <c r="FPY76" s="17"/>
      <c r="FPZ76" s="52"/>
      <c r="FQA76" s="17"/>
      <c r="FQB76" s="52"/>
      <c r="FQC76" s="17"/>
      <c r="FQD76" s="52"/>
      <c r="FQE76" s="17"/>
      <c r="FQF76" s="52"/>
      <c r="FQG76" s="17"/>
      <c r="FQH76" s="52"/>
      <c r="FQI76" s="17"/>
      <c r="FQJ76" s="52"/>
      <c r="FQK76" s="17"/>
      <c r="FQL76" s="52"/>
      <c r="FQM76" s="17"/>
      <c r="FQN76" s="52"/>
      <c r="FQO76" s="17"/>
      <c r="FQP76" s="52"/>
      <c r="FQQ76" s="17"/>
      <c r="FQR76" s="52"/>
      <c r="FQS76" s="17"/>
      <c r="FQT76" s="52"/>
      <c r="FQU76" s="17"/>
      <c r="FQV76" s="52"/>
      <c r="FQW76" s="17"/>
      <c r="FQX76" s="52"/>
      <c r="FQY76" s="17"/>
      <c r="FQZ76" s="52"/>
      <c r="FRA76" s="17"/>
      <c r="FRB76" s="52"/>
      <c r="FRC76" s="17"/>
      <c r="FRD76" s="52"/>
      <c r="FRE76" s="17"/>
      <c r="FRF76" s="52"/>
      <c r="FRG76" s="17"/>
      <c r="FRH76" s="52"/>
      <c r="FRI76" s="17"/>
      <c r="FRJ76" s="52"/>
      <c r="FRK76" s="17"/>
      <c r="FRL76" s="52"/>
      <c r="FRM76" s="17"/>
      <c r="FRN76" s="52"/>
      <c r="FRO76" s="17"/>
      <c r="FRP76" s="52"/>
      <c r="FRQ76" s="17"/>
      <c r="FRR76" s="52"/>
      <c r="FRS76" s="17"/>
      <c r="FRT76" s="52"/>
      <c r="FRU76" s="17"/>
      <c r="FRV76" s="52"/>
      <c r="FRW76" s="17"/>
      <c r="FRX76" s="52"/>
      <c r="FRY76" s="17"/>
      <c r="FRZ76" s="52"/>
      <c r="FSA76" s="17"/>
      <c r="FSB76" s="52"/>
      <c r="FSC76" s="17"/>
      <c r="FSD76" s="52"/>
      <c r="FSE76" s="17"/>
      <c r="FSF76" s="52"/>
      <c r="FSG76" s="17"/>
      <c r="FSH76" s="52"/>
      <c r="FSI76" s="17"/>
      <c r="FSJ76" s="52"/>
      <c r="FSK76" s="17"/>
      <c r="FSL76" s="52"/>
      <c r="FSM76" s="17"/>
      <c r="FSN76" s="52"/>
      <c r="FSO76" s="17"/>
      <c r="FSP76" s="52"/>
      <c r="FSQ76" s="17"/>
      <c r="FSR76" s="52"/>
      <c r="FSS76" s="17"/>
      <c r="FST76" s="52"/>
      <c r="FSU76" s="17"/>
      <c r="FSV76" s="52"/>
      <c r="FSW76" s="17"/>
      <c r="FSX76" s="52"/>
      <c r="FSY76" s="17"/>
      <c r="FSZ76" s="52"/>
      <c r="FTA76" s="17"/>
      <c r="FTB76" s="52"/>
      <c r="FTC76" s="17"/>
      <c r="FTD76" s="52"/>
      <c r="FTE76" s="17"/>
      <c r="FTF76" s="52"/>
      <c r="FTG76" s="17"/>
      <c r="FTH76" s="52"/>
      <c r="FTI76" s="17"/>
      <c r="FTJ76" s="52"/>
      <c r="FTK76" s="17"/>
      <c r="FTL76" s="52"/>
      <c r="FTM76" s="17"/>
      <c r="FTN76" s="52"/>
      <c r="FTO76" s="17"/>
      <c r="FTP76" s="52"/>
      <c r="FTQ76" s="17"/>
      <c r="FTR76" s="52"/>
      <c r="FTS76" s="17"/>
      <c r="FTT76" s="52"/>
      <c r="FTU76" s="17"/>
      <c r="FTV76" s="52"/>
      <c r="FTW76" s="17"/>
      <c r="FTX76" s="52"/>
      <c r="FTY76" s="17"/>
      <c r="FTZ76" s="52"/>
      <c r="FUA76" s="17"/>
      <c r="FUB76" s="52"/>
      <c r="FUC76" s="17"/>
      <c r="FUD76" s="52"/>
      <c r="FUE76" s="17"/>
      <c r="FUF76" s="52"/>
      <c r="FUG76" s="17"/>
      <c r="FUH76" s="52"/>
      <c r="FUI76" s="17"/>
      <c r="FUJ76" s="52"/>
      <c r="FUK76" s="17"/>
      <c r="FUL76" s="52"/>
      <c r="FUM76" s="17"/>
      <c r="FUN76" s="52"/>
      <c r="FUO76" s="17"/>
      <c r="FUP76" s="52"/>
      <c r="FUQ76" s="17"/>
      <c r="FUR76" s="52"/>
      <c r="FUS76" s="17"/>
      <c r="FUT76" s="52"/>
      <c r="FUU76" s="17"/>
      <c r="FUV76" s="52"/>
      <c r="FUW76" s="17"/>
      <c r="FUX76" s="52"/>
      <c r="FUY76" s="17"/>
      <c r="FUZ76" s="52"/>
      <c r="FVA76" s="17"/>
      <c r="FVB76" s="52"/>
      <c r="FVC76" s="17"/>
      <c r="FVD76" s="52"/>
      <c r="FVE76" s="17"/>
      <c r="FVF76" s="52"/>
      <c r="FVG76" s="17"/>
      <c r="FVH76" s="52"/>
      <c r="FVI76" s="17"/>
      <c r="FVJ76" s="52"/>
      <c r="FVK76" s="17"/>
      <c r="FVL76" s="52"/>
      <c r="FVM76" s="17"/>
      <c r="FVN76" s="52"/>
      <c r="FVO76" s="17"/>
      <c r="FVP76" s="52"/>
      <c r="FVQ76" s="17"/>
      <c r="FVR76" s="52"/>
      <c r="FVS76" s="17"/>
      <c r="FVT76" s="52"/>
      <c r="FVU76" s="17"/>
      <c r="FVV76" s="52"/>
      <c r="FVW76" s="17"/>
      <c r="FVX76" s="52"/>
      <c r="FVY76" s="17"/>
      <c r="FVZ76" s="52"/>
      <c r="FWA76" s="17"/>
      <c r="FWB76" s="52"/>
      <c r="FWC76" s="17"/>
      <c r="FWD76" s="52"/>
      <c r="FWE76" s="17"/>
      <c r="FWF76" s="52"/>
      <c r="FWG76" s="17"/>
      <c r="FWH76" s="52"/>
      <c r="FWI76" s="17"/>
      <c r="FWJ76" s="52"/>
      <c r="FWK76" s="17"/>
      <c r="FWL76" s="52"/>
      <c r="FWM76" s="17"/>
      <c r="FWN76" s="52"/>
      <c r="FWO76" s="17"/>
      <c r="FWP76" s="52"/>
      <c r="FWQ76" s="17"/>
      <c r="FWR76" s="52"/>
      <c r="FWS76" s="17"/>
      <c r="FWT76" s="52"/>
      <c r="FWU76" s="17"/>
      <c r="FWV76" s="52"/>
      <c r="FWW76" s="17"/>
      <c r="FWX76" s="52"/>
      <c r="FWY76" s="17"/>
      <c r="FWZ76" s="52"/>
      <c r="FXA76" s="17"/>
      <c r="FXB76" s="52"/>
      <c r="FXC76" s="17"/>
      <c r="FXD76" s="52"/>
      <c r="FXE76" s="17"/>
      <c r="FXF76" s="52"/>
      <c r="FXG76" s="17"/>
      <c r="FXH76" s="52"/>
      <c r="FXI76" s="17"/>
      <c r="FXJ76" s="52"/>
      <c r="FXK76" s="17"/>
      <c r="FXL76" s="52"/>
      <c r="FXM76" s="17"/>
      <c r="FXN76" s="52"/>
      <c r="FXO76" s="17"/>
      <c r="FXP76" s="52"/>
      <c r="FXQ76" s="17"/>
      <c r="FXR76" s="52"/>
      <c r="FXS76" s="17"/>
      <c r="FXT76" s="52"/>
      <c r="FXU76" s="17"/>
      <c r="FXV76" s="52"/>
      <c r="FXW76" s="17"/>
      <c r="FXX76" s="52"/>
      <c r="FXY76" s="17"/>
      <c r="FXZ76" s="52"/>
      <c r="FYA76" s="17"/>
      <c r="FYB76" s="52"/>
      <c r="FYC76" s="17"/>
      <c r="FYD76" s="52"/>
      <c r="FYE76" s="17"/>
      <c r="FYF76" s="52"/>
      <c r="FYG76" s="17"/>
      <c r="FYH76" s="52"/>
      <c r="FYI76" s="17"/>
      <c r="FYJ76" s="52"/>
      <c r="FYK76" s="17"/>
      <c r="FYL76" s="52"/>
      <c r="FYM76" s="17"/>
      <c r="FYN76" s="52"/>
      <c r="FYO76" s="17"/>
      <c r="FYP76" s="52"/>
      <c r="FYQ76" s="17"/>
      <c r="FYR76" s="52"/>
      <c r="FYS76" s="17"/>
      <c r="FYT76" s="52"/>
      <c r="FYU76" s="17"/>
      <c r="FYV76" s="52"/>
      <c r="FYW76" s="17"/>
      <c r="FYX76" s="52"/>
      <c r="FYY76" s="17"/>
      <c r="FYZ76" s="52"/>
      <c r="FZA76" s="17"/>
      <c r="FZB76" s="52"/>
      <c r="FZC76" s="17"/>
      <c r="FZD76" s="52"/>
      <c r="FZE76" s="17"/>
      <c r="FZF76" s="52"/>
      <c r="FZG76" s="17"/>
      <c r="FZH76" s="52"/>
      <c r="FZI76" s="17"/>
      <c r="FZJ76" s="52"/>
      <c r="FZK76" s="17"/>
      <c r="FZL76" s="52"/>
      <c r="FZM76" s="17"/>
      <c r="FZN76" s="52"/>
      <c r="FZO76" s="17"/>
      <c r="FZP76" s="52"/>
      <c r="FZQ76" s="17"/>
      <c r="FZR76" s="52"/>
      <c r="FZS76" s="17"/>
      <c r="FZT76" s="52"/>
      <c r="FZU76" s="17"/>
      <c r="FZV76" s="52"/>
      <c r="FZW76" s="17"/>
      <c r="FZX76" s="52"/>
      <c r="FZY76" s="17"/>
      <c r="FZZ76" s="52"/>
      <c r="GAA76" s="17"/>
      <c r="GAB76" s="52"/>
      <c r="GAC76" s="17"/>
      <c r="GAD76" s="52"/>
      <c r="GAE76" s="17"/>
      <c r="GAF76" s="52"/>
      <c r="GAG76" s="17"/>
      <c r="GAH76" s="52"/>
      <c r="GAI76" s="17"/>
      <c r="GAJ76" s="52"/>
      <c r="GAK76" s="17"/>
      <c r="GAL76" s="52"/>
      <c r="GAM76" s="17"/>
      <c r="GAN76" s="52"/>
      <c r="GAO76" s="17"/>
      <c r="GAP76" s="52"/>
      <c r="GAQ76" s="17"/>
      <c r="GAR76" s="52"/>
      <c r="GAS76" s="17"/>
      <c r="GAT76" s="52"/>
      <c r="GAU76" s="17"/>
      <c r="GAV76" s="52"/>
      <c r="GAW76" s="17"/>
      <c r="GAX76" s="52"/>
      <c r="GAY76" s="17"/>
      <c r="GAZ76" s="52"/>
      <c r="GBA76" s="17"/>
      <c r="GBB76" s="52"/>
      <c r="GBC76" s="17"/>
      <c r="GBD76" s="52"/>
      <c r="GBE76" s="17"/>
      <c r="GBF76" s="52"/>
      <c r="GBG76" s="17"/>
      <c r="GBH76" s="52"/>
      <c r="GBI76" s="17"/>
      <c r="GBJ76" s="52"/>
      <c r="GBK76" s="17"/>
      <c r="GBL76" s="52"/>
      <c r="GBM76" s="17"/>
      <c r="GBN76" s="52"/>
      <c r="GBO76" s="17"/>
      <c r="GBP76" s="52"/>
      <c r="GBQ76" s="17"/>
      <c r="GBR76" s="52"/>
      <c r="GBS76" s="17"/>
      <c r="GBT76" s="52"/>
      <c r="GBU76" s="17"/>
      <c r="GBV76" s="52"/>
      <c r="GBW76" s="17"/>
      <c r="GBX76" s="52"/>
      <c r="GBY76" s="17"/>
      <c r="GBZ76" s="52"/>
      <c r="GCA76" s="17"/>
      <c r="GCB76" s="52"/>
      <c r="GCC76" s="17"/>
      <c r="GCD76" s="52"/>
      <c r="GCE76" s="17"/>
      <c r="GCF76" s="52"/>
      <c r="GCG76" s="17"/>
      <c r="GCH76" s="52"/>
      <c r="GCI76" s="17"/>
      <c r="GCJ76" s="52"/>
      <c r="GCK76" s="17"/>
      <c r="GCL76" s="52"/>
      <c r="GCM76" s="17"/>
      <c r="GCN76" s="52"/>
      <c r="GCO76" s="17"/>
      <c r="GCP76" s="52"/>
      <c r="GCQ76" s="17"/>
      <c r="GCR76" s="52"/>
      <c r="GCS76" s="17"/>
      <c r="GCT76" s="52"/>
      <c r="GCU76" s="17"/>
      <c r="GCV76" s="52"/>
      <c r="GCW76" s="17"/>
      <c r="GCX76" s="52"/>
      <c r="GCY76" s="17"/>
      <c r="GCZ76" s="52"/>
      <c r="GDA76" s="17"/>
      <c r="GDB76" s="52"/>
      <c r="GDC76" s="17"/>
      <c r="GDD76" s="52"/>
      <c r="GDE76" s="17"/>
      <c r="GDF76" s="52"/>
      <c r="GDG76" s="17"/>
      <c r="GDH76" s="52"/>
      <c r="GDI76" s="17"/>
      <c r="GDJ76" s="52"/>
      <c r="GDK76" s="17"/>
      <c r="GDL76" s="52"/>
      <c r="GDM76" s="17"/>
      <c r="GDN76" s="52"/>
      <c r="GDO76" s="17"/>
      <c r="GDP76" s="52"/>
      <c r="GDQ76" s="17"/>
      <c r="GDR76" s="52"/>
      <c r="GDS76" s="17"/>
      <c r="GDT76" s="52"/>
      <c r="GDU76" s="17"/>
      <c r="GDV76" s="52"/>
      <c r="GDW76" s="17"/>
      <c r="GDX76" s="52"/>
      <c r="GDY76" s="17"/>
      <c r="GDZ76" s="52"/>
      <c r="GEA76" s="17"/>
      <c r="GEB76" s="52"/>
      <c r="GEC76" s="17"/>
      <c r="GED76" s="52"/>
      <c r="GEE76" s="17"/>
      <c r="GEF76" s="52"/>
      <c r="GEG76" s="17"/>
      <c r="GEH76" s="52"/>
      <c r="GEI76" s="17"/>
      <c r="GEJ76" s="52"/>
      <c r="GEK76" s="17"/>
      <c r="GEL76" s="52"/>
      <c r="GEM76" s="17"/>
      <c r="GEN76" s="52"/>
      <c r="GEO76" s="17"/>
      <c r="GEP76" s="52"/>
      <c r="GEQ76" s="17"/>
      <c r="GER76" s="52"/>
      <c r="GES76" s="17"/>
      <c r="GET76" s="52"/>
      <c r="GEU76" s="17"/>
      <c r="GEV76" s="52"/>
      <c r="GEW76" s="17"/>
      <c r="GEX76" s="52"/>
      <c r="GEY76" s="17"/>
      <c r="GEZ76" s="52"/>
      <c r="GFA76" s="17"/>
      <c r="GFB76" s="52"/>
      <c r="GFC76" s="17"/>
      <c r="GFD76" s="52"/>
      <c r="GFE76" s="17"/>
      <c r="GFF76" s="52"/>
      <c r="GFG76" s="17"/>
      <c r="GFH76" s="52"/>
      <c r="GFI76" s="17"/>
      <c r="GFJ76" s="52"/>
      <c r="GFK76" s="17"/>
      <c r="GFL76" s="52"/>
      <c r="GFM76" s="17"/>
      <c r="GFN76" s="52"/>
      <c r="GFO76" s="17"/>
      <c r="GFP76" s="52"/>
      <c r="GFQ76" s="17"/>
      <c r="GFR76" s="52"/>
      <c r="GFS76" s="17"/>
      <c r="GFT76" s="52"/>
      <c r="GFU76" s="17"/>
      <c r="GFV76" s="52"/>
      <c r="GFW76" s="17"/>
      <c r="GFX76" s="52"/>
      <c r="GFY76" s="17"/>
      <c r="GFZ76" s="52"/>
      <c r="GGA76" s="17"/>
      <c r="GGB76" s="52"/>
      <c r="GGC76" s="17"/>
      <c r="GGD76" s="52"/>
      <c r="GGE76" s="17"/>
      <c r="GGF76" s="52"/>
      <c r="GGG76" s="17"/>
      <c r="GGH76" s="52"/>
      <c r="GGI76" s="17"/>
      <c r="GGJ76" s="52"/>
      <c r="GGK76" s="17"/>
      <c r="GGL76" s="52"/>
      <c r="GGM76" s="17"/>
      <c r="GGN76" s="52"/>
      <c r="GGO76" s="17"/>
      <c r="GGP76" s="52"/>
      <c r="GGQ76" s="17"/>
      <c r="GGR76" s="52"/>
      <c r="GGS76" s="17"/>
      <c r="GGT76" s="52"/>
      <c r="GGU76" s="17"/>
      <c r="GGV76" s="52"/>
      <c r="GGW76" s="17"/>
      <c r="GGX76" s="52"/>
      <c r="GGY76" s="17"/>
      <c r="GGZ76" s="52"/>
      <c r="GHA76" s="17"/>
      <c r="GHB76" s="52"/>
      <c r="GHC76" s="17"/>
      <c r="GHD76" s="52"/>
      <c r="GHE76" s="17"/>
      <c r="GHF76" s="52"/>
      <c r="GHG76" s="17"/>
      <c r="GHH76" s="52"/>
      <c r="GHI76" s="17"/>
      <c r="GHJ76" s="52"/>
      <c r="GHK76" s="17"/>
      <c r="GHL76" s="52"/>
      <c r="GHM76" s="17"/>
      <c r="GHN76" s="52"/>
      <c r="GHO76" s="17"/>
      <c r="GHP76" s="52"/>
      <c r="GHQ76" s="17"/>
      <c r="GHR76" s="52"/>
      <c r="GHS76" s="17"/>
      <c r="GHT76" s="52"/>
      <c r="GHU76" s="17"/>
      <c r="GHV76" s="52"/>
      <c r="GHW76" s="17"/>
      <c r="GHX76" s="52"/>
      <c r="GHY76" s="17"/>
      <c r="GHZ76" s="52"/>
      <c r="GIA76" s="17"/>
      <c r="GIB76" s="52"/>
      <c r="GIC76" s="17"/>
      <c r="GID76" s="52"/>
      <c r="GIE76" s="17"/>
      <c r="GIF76" s="52"/>
      <c r="GIG76" s="17"/>
      <c r="GIH76" s="52"/>
      <c r="GII76" s="17"/>
      <c r="GIJ76" s="52"/>
      <c r="GIK76" s="17"/>
      <c r="GIL76" s="52"/>
      <c r="GIM76" s="17"/>
      <c r="GIN76" s="52"/>
      <c r="GIO76" s="17"/>
      <c r="GIP76" s="52"/>
      <c r="GIQ76" s="17"/>
      <c r="GIR76" s="52"/>
      <c r="GIS76" s="17"/>
      <c r="GIT76" s="52"/>
      <c r="GIU76" s="17"/>
      <c r="GIV76" s="52"/>
      <c r="GIW76" s="17"/>
      <c r="GIX76" s="52"/>
      <c r="GIY76" s="17"/>
      <c r="GIZ76" s="52"/>
      <c r="GJA76" s="17"/>
      <c r="GJB76" s="52"/>
      <c r="GJC76" s="17"/>
      <c r="GJD76" s="52"/>
      <c r="GJE76" s="17"/>
      <c r="GJF76" s="52"/>
      <c r="GJG76" s="17"/>
      <c r="GJH76" s="52"/>
      <c r="GJI76" s="17"/>
      <c r="GJJ76" s="52"/>
      <c r="GJK76" s="17"/>
      <c r="GJL76" s="52"/>
      <c r="GJM76" s="17"/>
      <c r="GJN76" s="52"/>
      <c r="GJO76" s="17"/>
      <c r="GJP76" s="52"/>
      <c r="GJQ76" s="17"/>
      <c r="GJR76" s="52"/>
      <c r="GJS76" s="17"/>
      <c r="GJT76" s="52"/>
      <c r="GJU76" s="17"/>
      <c r="GJV76" s="52"/>
      <c r="GJW76" s="17"/>
      <c r="GJX76" s="52"/>
      <c r="GJY76" s="17"/>
      <c r="GJZ76" s="52"/>
      <c r="GKA76" s="17"/>
      <c r="GKB76" s="52"/>
      <c r="GKC76" s="17"/>
      <c r="GKD76" s="52"/>
      <c r="GKE76" s="17"/>
      <c r="GKF76" s="52"/>
      <c r="GKG76" s="17"/>
      <c r="GKH76" s="52"/>
      <c r="GKI76" s="17"/>
      <c r="GKJ76" s="52"/>
      <c r="GKK76" s="17"/>
      <c r="GKL76" s="52"/>
      <c r="GKM76" s="17"/>
      <c r="GKN76" s="52"/>
      <c r="GKO76" s="17"/>
      <c r="GKP76" s="52"/>
      <c r="GKQ76" s="17"/>
      <c r="GKR76" s="52"/>
      <c r="GKS76" s="17"/>
      <c r="GKT76" s="52"/>
      <c r="GKU76" s="17"/>
      <c r="GKV76" s="52"/>
      <c r="GKW76" s="17"/>
      <c r="GKX76" s="52"/>
      <c r="GKY76" s="17"/>
      <c r="GKZ76" s="52"/>
      <c r="GLA76" s="17"/>
      <c r="GLB76" s="52"/>
      <c r="GLC76" s="17"/>
      <c r="GLD76" s="52"/>
      <c r="GLE76" s="17"/>
      <c r="GLF76" s="52"/>
      <c r="GLG76" s="17"/>
      <c r="GLH76" s="52"/>
      <c r="GLI76" s="17"/>
      <c r="GLJ76" s="52"/>
      <c r="GLK76" s="17"/>
      <c r="GLL76" s="52"/>
      <c r="GLM76" s="17"/>
      <c r="GLN76" s="52"/>
      <c r="GLO76" s="17"/>
      <c r="GLP76" s="52"/>
      <c r="GLQ76" s="17"/>
      <c r="GLR76" s="52"/>
      <c r="GLS76" s="17"/>
      <c r="GLT76" s="52"/>
      <c r="GLU76" s="17"/>
      <c r="GLV76" s="52"/>
      <c r="GLW76" s="17"/>
      <c r="GLX76" s="52"/>
      <c r="GLY76" s="17"/>
      <c r="GLZ76" s="52"/>
      <c r="GMA76" s="17"/>
      <c r="GMB76" s="52"/>
      <c r="GMC76" s="17"/>
      <c r="GMD76" s="52"/>
      <c r="GME76" s="17"/>
      <c r="GMF76" s="52"/>
      <c r="GMG76" s="17"/>
      <c r="GMH76" s="52"/>
      <c r="GMI76" s="17"/>
      <c r="GMJ76" s="52"/>
      <c r="GMK76" s="17"/>
      <c r="GML76" s="52"/>
      <c r="GMM76" s="17"/>
      <c r="GMN76" s="52"/>
      <c r="GMO76" s="17"/>
      <c r="GMP76" s="52"/>
      <c r="GMQ76" s="17"/>
      <c r="GMR76" s="52"/>
      <c r="GMS76" s="17"/>
      <c r="GMT76" s="52"/>
      <c r="GMU76" s="17"/>
      <c r="GMV76" s="52"/>
      <c r="GMW76" s="17"/>
      <c r="GMX76" s="52"/>
      <c r="GMY76" s="17"/>
      <c r="GMZ76" s="52"/>
      <c r="GNA76" s="17"/>
      <c r="GNB76" s="52"/>
      <c r="GNC76" s="17"/>
      <c r="GND76" s="52"/>
      <c r="GNE76" s="17"/>
      <c r="GNF76" s="52"/>
      <c r="GNG76" s="17"/>
      <c r="GNH76" s="52"/>
      <c r="GNI76" s="17"/>
      <c r="GNJ76" s="52"/>
      <c r="GNK76" s="17"/>
      <c r="GNL76" s="52"/>
      <c r="GNM76" s="17"/>
      <c r="GNN76" s="52"/>
      <c r="GNO76" s="17"/>
      <c r="GNP76" s="52"/>
      <c r="GNQ76" s="17"/>
      <c r="GNR76" s="52"/>
      <c r="GNS76" s="17"/>
      <c r="GNT76" s="52"/>
      <c r="GNU76" s="17"/>
      <c r="GNV76" s="52"/>
      <c r="GNW76" s="17"/>
      <c r="GNX76" s="52"/>
      <c r="GNY76" s="17"/>
      <c r="GNZ76" s="52"/>
      <c r="GOA76" s="17"/>
      <c r="GOB76" s="52"/>
      <c r="GOC76" s="17"/>
      <c r="GOD76" s="52"/>
      <c r="GOE76" s="17"/>
      <c r="GOF76" s="52"/>
      <c r="GOG76" s="17"/>
      <c r="GOH76" s="52"/>
      <c r="GOI76" s="17"/>
      <c r="GOJ76" s="52"/>
      <c r="GOK76" s="17"/>
      <c r="GOL76" s="52"/>
      <c r="GOM76" s="17"/>
      <c r="GON76" s="52"/>
      <c r="GOO76" s="17"/>
      <c r="GOP76" s="52"/>
      <c r="GOQ76" s="17"/>
      <c r="GOR76" s="52"/>
      <c r="GOS76" s="17"/>
      <c r="GOT76" s="52"/>
      <c r="GOU76" s="17"/>
      <c r="GOV76" s="52"/>
      <c r="GOW76" s="17"/>
      <c r="GOX76" s="52"/>
      <c r="GOY76" s="17"/>
      <c r="GOZ76" s="52"/>
      <c r="GPA76" s="17"/>
      <c r="GPB76" s="52"/>
      <c r="GPC76" s="17"/>
      <c r="GPD76" s="52"/>
      <c r="GPE76" s="17"/>
      <c r="GPF76" s="52"/>
      <c r="GPG76" s="17"/>
      <c r="GPH76" s="52"/>
      <c r="GPI76" s="17"/>
      <c r="GPJ76" s="52"/>
      <c r="GPK76" s="17"/>
      <c r="GPL76" s="52"/>
      <c r="GPM76" s="17"/>
      <c r="GPN76" s="52"/>
      <c r="GPO76" s="17"/>
      <c r="GPP76" s="52"/>
      <c r="GPQ76" s="17"/>
      <c r="GPR76" s="52"/>
      <c r="GPS76" s="17"/>
      <c r="GPT76" s="52"/>
      <c r="GPU76" s="17"/>
      <c r="GPV76" s="52"/>
      <c r="GPW76" s="17"/>
      <c r="GPX76" s="52"/>
      <c r="GPY76" s="17"/>
      <c r="GPZ76" s="52"/>
      <c r="GQA76" s="17"/>
      <c r="GQB76" s="52"/>
      <c r="GQC76" s="17"/>
      <c r="GQD76" s="52"/>
      <c r="GQE76" s="17"/>
      <c r="GQF76" s="52"/>
      <c r="GQG76" s="17"/>
      <c r="GQH76" s="52"/>
      <c r="GQI76" s="17"/>
      <c r="GQJ76" s="52"/>
      <c r="GQK76" s="17"/>
      <c r="GQL76" s="52"/>
      <c r="GQM76" s="17"/>
      <c r="GQN76" s="52"/>
      <c r="GQO76" s="17"/>
      <c r="GQP76" s="52"/>
      <c r="GQQ76" s="17"/>
      <c r="GQR76" s="52"/>
      <c r="GQS76" s="17"/>
      <c r="GQT76" s="52"/>
      <c r="GQU76" s="17"/>
      <c r="GQV76" s="52"/>
      <c r="GQW76" s="17"/>
      <c r="GQX76" s="52"/>
      <c r="GQY76" s="17"/>
      <c r="GQZ76" s="52"/>
      <c r="GRA76" s="17"/>
      <c r="GRB76" s="52"/>
      <c r="GRC76" s="17"/>
      <c r="GRD76" s="52"/>
      <c r="GRE76" s="17"/>
      <c r="GRF76" s="52"/>
      <c r="GRG76" s="17"/>
      <c r="GRH76" s="52"/>
      <c r="GRI76" s="17"/>
      <c r="GRJ76" s="52"/>
      <c r="GRK76" s="17"/>
      <c r="GRL76" s="52"/>
      <c r="GRM76" s="17"/>
      <c r="GRN76" s="52"/>
      <c r="GRO76" s="17"/>
      <c r="GRP76" s="52"/>
      <c r="GRQ76" s="17"/>
      <c r="GRR76" s="52"/>
      <c r="GRS76" s="17"/>
      <c r="GRT76" s="52"/>
      <c r="GRU76" s="17"/>
      <c r="GRV76" s="52"/>
      <c r="GRW76" s="17"/>
      <c r="GRX76" s="52"/>
      <c r="GRY76" s="17"/>
      <c r="GRZ76" s="52"/>
      <c r="GSA76" s="17"/>
      <c r="GSB76" s="52"/>
      <c r="GSC76" s="17"/>
      <c r="GSD76" s="52"/>
      <c r="GSE76" s="17"/>
      <c r="GSF76" s="52"/>
      <c r="GSG76" s="17"/>
      <c r="GSH76" s="52"/>
      <c r="GSI76" s="17"/>
      <c r="GSJ76" s="52"/>
      <c r="GSK76" s="17"/>
      <c r="GSL76" s="52"/>
      <c r="GSM76" s="17"/>
      <c r="GSN76" s="52"/>
      <c r="GSO76" s="17"/>
      <c r="GSP76" s="52"/>
      <c r="GSQ76" s="17"/>
      <c r="GSR76" s="52"/>
      <c r="GSS76" s="17"/>
      <c r="GST76" s="52"/>
      <c r="GSU76" s="17"/>
      <c r="GSV76" s="52"/>
      <c r="GSW76" s="17"/>
      <c r="GSX76" s="52"/>
      <c r="GSY76" s="17"/>
      <c r="GSZ76" s="52"/>
      <c r="GTA76" s="17"/>
      <c r="GTB76" s="52"/>
      <c r="GTC76" s="17"/>
      <c r="GTD76" s="52"/>
      <c r="GTE76" s="17"/>
      <c r="GTF76" s="52"/>
      <c r="GTG76" s="17"/>
      <c r="GTH76" s="52"/>
      <c r="GTI76" s="17"/>
      <c r="GTJ76" s="52"/>
      <c r="GTK76" s="17"/>
      <c r="GTL76" s="52"/>
      <c r="GTM76" s="17"/>
      <c r="GTN76" s="52"/>
      <c r="GTO76" s="17"/>
      <c r="GTP76" s="52"/>
      <c r="GTQ76" s="17"/>
      <c r="GTR76" s="52"/>
      <c r="GTS76" s="17"/>
      <c r="GTT76" s="52"/>
      <c r="GTU76" s="17"/>
      <c r="GTV76" s="52"/>
      <c r="GTW76" s="17"/>
      <c r="GTX76" s="52"/>
      <c r="GTY76" s="17"/>
      <c r="GTZ76" s="52"/>
      <c r="GUA76" s="17"/>
      <c r="GUB76" s="52"/>
      <c r="GUC76" s="17"/>
      <c r="GUD76" s="52"/>
      <c r="GUE76" s="17"/>
      <c r="GUF76" s="52"/>
      <c r="GUG76" s="17"/>
      <c r="GUH76" s="52"/>
      <c r="GUI76" s="17"/>
      <c r="GUJ76" s="52"/>
      <c r="GUK76" s="17"/>
      <c r="GUL76" s="52"/>
      <c r="GUM76" s="17"/>
      <c r="GUN76" s="52"/>
      <c r="GUO76" s="17"/>
      <c r="GUP76" s="52"/>
      <c r="GUQ76" s="17"/>
      <c r="GUR76" s="52"/>
      <c r="GUS76" s="17"/>
      <c r="GUT76" s="52"/>
      <c r="GUU76" s="17"/>
      <c r="GUV76" s="52"/>
      <c r="GUW76" s="17"/>
      <c r="GUX76" s="52"/>
      <c r="GUY76" s="17"/>
      <c r="GUZ76" s="52"/>
      <c r="GVA76" s="17"/>
      <c r="GVB76" s="52"/>
      <c r="GVC76" s="17"/>
      <c r="GVD76" s="52"/>
      <c r="GVE76" s="17"/>
      <c r="GVF76" s="52"/>
      <c r="GVG76" s="17"/>
      <c r="GVH76" s="52"/>
      <c r="GVI76" s="17"/>
      <c r="GVJ76" s="52"/>
      <c r="GVK76" s="17"/>
      <c r="GVL76" s="52"/>
      <c r="GVM76" s="17"/>
      <c r="GVN76" s="52"/>
      <c r="GVO76" s="17"/>
      <c r="GVP76" s="52"/>
      <c r="GVQ76" s="17"/>
      <c r="GVR76" s="52"/>
      <c r="GVS76" s="17"/>
      <c r="GVT76" s="52"/>
      <c r="GVU76" s="17"/>
      <c r="GVV76" s="52"/>
      <c r="GVW76" s="17"/>
      <c r="GVX76" s="52"/>
      <c r="GVY76" s="17"/>
      <c r="GVZ76" s="52"/>
      <c r="GWA76" s="17"/>
      <c r="GWB76" s="52"/>
      <c r="GWC76" s="17"/>
      <c r="GWD76" s="52"/>
      <c r="GWE76" s="17"/>
      <c r="GWF76" s="52"/>
      <c r="GWG76" s="17"/>
      <c r="GWH76" s="52"/>
      <c r="GWI76" s="17"/>
      <c r="GWJ76" s="52"/>
      <c r="GWK76" s="17"/>
      <c r="GWL76" s="52"/>
      <c r="GWM76" s="17"/>
      <c r="GWN76" s="52"/>
      <c r="GWO76" s="17"/>
      <c r="GWP76" s="52"/>
      <c r="GWQ76" s="17"/>
      <c r="GWR76" s="52"/>
      <c r="GWS76" s="17"/>
      <c r="GWT76" s="52"/>
      <c r="GWU76" s="17"/>
      <c r="GWV76" s="52"/>
      <c r="GWW76" s="17"/>
      <c r="GWX76" s="52"/>
      <c r="GWY76" s="17"/>
      <c r="GWZ76" s="52"/>
      <c r="GXA76" s="17"/>
      <c r="GXB76" s="52"/>
      <c r="GXC76" s="17"/>
      <c r="GXD76" s="52"/>
      <c r="GXE76" s="17"/>
      <c r="GXF76" s="52"/>
      <c r="GXG76" s="17"/>
      <c r="GXH76" s="52"/>
      <c r="GXI76" s="17"/>
      <c r="GXJ76" s="52"/>
      <c r="GXK76" s="17"/>
      <c r="GXL76" s="52"/>
      <c r="GXM76" s="17"/>
      <c r="GXN76" s="52"/>
      <c r="GXO76" s="17"/>
      <c r="GXP76" s="52"/>
      <c r="GXQ76" s="17"/>
      <c r="GXR76" s="52"/>
      <c r="GXS76" s="17"/>
      <c r="GXT76" s="52"/>
      <c r="GXU76" s="17"/>
      <c r="GXV76" s="52"/>
      <c r="GXW76" s="17"/>
      <c r="GXX76" s="52"/>
      <c r="GXY76" s="17"/>
      <c r="GXZ76" s="52"/>
      <c r="GYA76" s="17"/>
      <c r="GYB76" s="52"/>
      <c r="GYC76" s="17"/>
      <c r="GYD76" s="52"/>
      <c r="GYE76" s="17"/>
      <c r="GYF76" s="52"/>
      <c r="GYG76" s="17"/>
      <c r="GYH76" s="52"/>
      <c r="GYI76" s="17"/>
      <c r="GYJ76" s="52"/>
      <c r="GYK76" s="17"/>
      <c r="GYL76" s="52"/>
      <c r="GYM76" s="17"/>
      <c r="GYN76" s="52"/>
      <c r="GYO76" s="17"/>
      <c r="GYP76" s="52"/>
      <c r="GYQ76" s="17"/>
      <c r="GYR76" s="52"/>
      <c r="GYS76" s="17"/>
      <c r="GYT76" s="52"/>
      <c r="GYU76" s="17"/>
      <c r="GYV76" s="52"/>
      <c r="GYW76" s="17"/>
      <c r="GYX76" s="52"/>
      <c r="GYY76" s="17"/>
      <c r="GYZ76" s="52"/>
      <c r="GZA76" s="17"/>
      <c r="GZB76" s="52"/>
      <c r="GZC76" s="17"/>
      <c r="GZD76" s="52"/>
      <c r="GZE76" s="17"/>
      <c r="GZF76" s="52"/>
      <c r="GZG76" s="17"/>
      <c r="GZH76" s="52"/>
      <c r="GZI76" s="17"/>
      <c r="GZJ76" s="52"/>
      <c r="GZK76" s="17"/>
      <c r="GZL76" s="52"/>
      <c r="GZM76" s="17"/>
      <c r="GZN76" s="52"/>
      <c r="GZO76" s="17"/>
      <c r="GZP76" s="52"/>
      <c r="GZQ76" s="17"/>
      <c r="GZR76" s="52"/>
      <c r="GZS76" s="17"/>
      <c r="GZT76" s="52"/>
      <c r="GZU76" s="17"/>
      <c r="GZV76" s="52"/>
      <c r="GZW76" s="17"/>
      <c r="GZX76" s="52"/>
      <c r="GZY76" s="17"/>
      <c r="GZZ76" s="52"/>
      <c r="HAA76" s="17"/>
      <c r="HAB76" s="52"/>
      <c r="HAC76" s="17"/>
      <c r="HAD76" s="52"/>
      <c r="HAE76" s="17"/>
      <c r="HAF76" s="52"/>
      <c r="HAG76" s="17"/>
      <c r="HAH76" s="52"/>
      <c r="HAI76" s="17"/>
      <c r="HAJ76" s="52"/>
      <c r="HAK76" s="17"/>
      <c r="HAL76" s="52"/>
      <c r="HAM76" s="17"/>
      <c r="HAN76" s="52"/>
      <c r="HAO76" s="17"/>
      <c r="HAP76" s="52"/>
      <c r="HAQ76" s="17"/>
      <c r="HAR76" s="52"/>
      <c r="HAS76" s="17"/>
      <c r="HAT76" s="52"/>
      <c r="HAU76" s="17"/>
      <c r="HAV76" s="52"/>
      <c r="HAW76" s="17"/>
      <c r="HAX76" s="52"/>
      <c r="HAY76" s="17"/>
      <c r="HAZ76" s="52"/>
      <c r="HBA76" s="17"/>
      <c r="HBB76" s="52"/>
      <c r="HBC76" s="17"/>
      <c r="HBD76" s="52"/>
      <c r="HBE76" s="17"/>
      <c r="HBF76" s="52"/>
      <c r="HBG76" s="17"/>
      <c r="HBH76" s="52"/>
      <c r="HBI76" s="17"/>
      <c r="HBJ76" s="52"/>
      <c r="HBK76" s="17"/>
      <c r="HBL76" s="52"/>
      <c r="HBM76" s="17"/>
      <c r="HBN76" s="52"/>
      <c r="HBO76" s="17"/>
      <c r="HBP76" s="52"/>
      <c r="HBQ76" s="17"/>
      <c r="HBR76" s="52"/>
      <c r="HBS76" s="17"/>
      <c r="HBT76" s="52"/>
      <c r="HBU76" s="17"/>
      <c r="HBV76" s="52"/>
      <c r="HBW76" s="17"/>
      <c r="HBX76" s="52"/>
      <c r="HBY76" s="17"/>
      <c r="HBZ76" s="52"/>
      <c r="HCA76" s="17"/>
      <c r="HCB76" s="52"/>
      <c r="HCC76" s="17"/>
      <c r="HCD76" s="52"/>
      <c r="HCE76" s="17"/>
      <c r="HCF76" s="52"/>
      <c r="HCG76" s="17"/>
      <c r="HCH76" s="52"/>
      <c r="HCI76" s="17"/>
      <c r="HCJ76" s="52"/>
      <c r="HCK76" s="17"/>
      <c r="HCL76" s="52"/>
      <c r="HCM76" s="17"/>
      <c r="HCN76" s="52"/>
      <c r="HCO76" s="17"/>
      <c r="HCP76" s="52"/>
      <c r="HCQ76" s="17"/>
      <c r="HCR76" s="52"/>
      <c r="HCS76" s="17"/>
      <c r="HCT76" s="52"/>
      <c r="HCU76" s="17"/>
      <c r="HCV76" s="52"/>
      <c r="HCW76" s="17"/>
      <c r="HCX76" s="52"/>
      <c r="HCY76" s="17"/>
      <c r="HCZ76" s="52"/>
      <c r="HDA76" s="17"/>
      <c r="HDB76" s="52"/>
      <c r="HDC76" s="17"/>
      <c r="HDD76" s="52"/>
      <c r="HDE76" s="17"/>
      <c r="HDF76" s="52"/>
      <c r="HDG76" s="17"/>
      <c r="HDH76" s="52"/>
      <c r="HDI76" s="17"/>
      <c r="HDJ76" s="52"/>
      <c r="HDK76" s="17"/>
      <c r="HDL76" s="52"/>
      <c r="HDM76" s="17"/>
      <c r="HDN76" s="52"/>
      <c r="HDO76" s="17"/>
      <c r="HDP76" s="52"/>
      <c r="HDQ76" s="17"/>
      <c r="HDR76" s="52"/>
      <c r="HDS76" s="17"/>
      <c r="HDT76" s="52"/>
      <c r="HDU76" s="17"/>
      <c r="HDV76" s="52"/>
      <c r="HDW76" s="17"/>
      <c r="HDX76" s="52"/>
      <c r="HDY76" s="17"/>
      <c r="HDZ76" s="52"/>
      <c r="HEA76" s="17"/>
      <c r="HEB76" s="52"/>
      <c r="HEC76" s="17"/>
      <c r="HED76" s="52"/>
      <c r="HEE76" s="17"/>
      <c r="HEF76" s="52"/>
      <c r="HEG76" s="17"/>
      <c r="HEH76" s="52"/>
      <c r="HEI76" s="17"/>
      <c r="HEJ76" s="52"/>
      <c r="HEK76" s="17"/>
      <c r="HEL76" s="52"/>
      <c r="HEM76" s="17"/>
      <c r="HEN76" s="52"/>
      <c r="HEO76" s="17"/>
      <c r="HEP76" s="52"/>
      <c r="HEQ76" s="17"/>
      <c r="HER76" s="52"/>
      <c r="HES76" s="17"/>
      <c r="HET76" s="52"/>
      <c r="HEU76" s="17"/>
      <c r="HEV76" s="52"/>
      <c r="HEW76" s="17"/>
      <c r="HEX76" s="52"/>
      <c r="HEY76" s="17"/>
      <c r="HEZ76" s="52"/>
      <c r="HFA76" s="17"/>
      <c r="HFB76" s="52"/>
      <c r="HFC76" s="17"/>
      <c r="HFD76" s="52"/>
      <c r="HFE76" s="17"/>
      <c r="HFF76" s="52"/>
      <c r="HFG76" s="17"/>
      <c r="HFH76" s="52"/>
      <c r="HFI76" s="17"/>
      <c r="HFJ76" s="52"/>
      <c r="HFK76" s="17"/>
      <c r="HFL76" s="52"/>
      <c r="HFM76" s="17"/>
      <c r="HFN76" s="52"/>
      <c r="HFO76" s="17"/>
      <c r="HFP76" s="52"/>
      <c r="HFQ76" s="17"/>
      <c r="HFR76" s="52"/>
      <c r="HFS76" s="17"/>
      <c r="HFT76" s="52"/>
      <c r="HFU76" s="17"/>
      <c r="HFV76" s="52"/>
      <c r="HFW76" s="17"/>
      <c r="HFX76" s="52"/>
      <c r="HFY76" s="17"/>
      <c r="HFZ76" s="52"/>
      <c r="HGA76" s="17"/>
      <c r="HGB76" s="52"/>
      <c r="HGC76" s="17"/>
      <c r="HGD76" s="52"/>
      <c r="HGE76" s="17"/>
      <c r="HGF76" s="52"/>
      <c r="HGG76" s="17"/>
      <c r="HGH76" s="52"/>
      <c r="HGI76" s="17"/>
      <c r="HGJ76" s="52"/>
      <c r="HGK76" s="17"/>
      <c r="HGL76" s="52"/>
      <c r="HGM76" s="17"/>
      <c r="HGN76" s="52"/>
      <c r="HGO76" s="17"/>
      <c r="HGP76" s="52"/>
      <c r="HGQ76" s="17"/>
      <c r="HGR76" s="52"/>
      <c r="HGS76" s="17"/>
      <c r="HGT76" s="52"/>
      <c r="HGU76" s="17"/>
      <c r="HGV76" s="52"/>
      <c r="HGW76" s="17"/>
      <c r="HGX76" s="52"/>
      <c r="HGY76" s="17"/>
      <c r="HGZ76" s="52"/>
      <c r="HHA76" s="17"/>
      <c r="HHB76" s="52"/>
      <c r="HHC76" s="17"/>
      <c r="HHD76" s="52"/>
      <c r="HHE76" s="17"/>
      <c r="HHF76" s="52"/>
      <c r="HHG76" s="17"/>
      <c r="HHH76" s="52"/>
      <c r="HHI76" s="17"/>
      <c r="HHJ76" s="52"/>
      <c r="HHK76" s="17"/>
      <c r="HHL76" s="52"/>
      <c r="HHM76" s="17"/>
      <c r="HHN76" s="52"/>
      <c r="HHO76" s="17"/>
      <c r="HHP76" s="52"/>
      <c r="HHQ76" s="17"/>
      <c r="HHR76" s="52"/>
      <c r="HHS76" s="17"/>
      <c r="HHT76" s="52"/>
      <c r="HHU76" s="17"/>
      <c r="HHV76" s="52"/>
      <c r="HHW76" s="17"/>
      <c r="HHX76" s="52"/>
      <c r="HHY76" s="17"/>
      <c r="HHZ76" s="52"/>
      <c r="HIA76" s="17"/>
      <c r="HIB76" s="52"/>
      <c r="HIC76" s="17"/>
      <c r="HID76" s="52"/>
      <c r="HIE76" s="17"/>
      <c r="HIF76" s="52"/>
      <c r="HIG76" s="17"/>
      <c r="HIH76" s="52"/>
      <c r="HII76" s="17"/>
      <c r="HIJ76" s="52"/>
      <c r="HIK76" s="17"/>
      <c r="HIL76" s="52"/>
      <c r="HIM76" s="17"/>
      <c r="HIN76" s="52"/>
      <c r="HIO76" s="17"/>
      <c r="HIP76" s="52"/>
      <c r="HIQ76" s="17"/>
      <c r="HIR76" s="52"/>
      <c r="HIS76" s="17"/>
      <c r="HIT76" s="52"/>
      <c r="HIU76" s="17"/>
      <c r="HIV76" s="52"/>
      <c r="HIW76" s="17"/>
      <c r="HIX76" s="52"/>
      <c r="HIY76" s="17"/>
      <c r="HIZ76" s="52"/>
      <c r="HJA76" s="17"/>
      <c r="HJB76" s="52"/>
      <c r="HJC76" s="17"/>
      <c r="HJD76" s="52"/>
      <c r="HJE76" s="17"/>
      <c r="HJF76" s="52"/>
      <c r="HJG76" s="17"/>
      <c r="HJH76" s="52"/>
      <c r="HJI76" s="17"/>
      <c r="HJJ76" s="52"/>
      <c r="HJK76" s="17"/>
      <c r="HJL76" s="52"/>
      <c r="HJM76" s="17"/>
      <c r="HJN76" s="52"/>
      <c r="HJO76" s="17"/>
      <c r="HJP76" s="52"/>
      <c r="HJQ76" s="17"/>
      <c r="HJR76" s="52"/>
      <c r="HJS76" s="17"/>
      <c r="HJT76" s="52"/>
      <c r="HJU76" s="17"/>
      <c r="HJV76" s="52"/>
      <c r="HJW76" s="17"/>
      <c r="HJX76" s="52"/>
      <c r="HJY76" s="17"/>
      <c r="HJZ76" s="52"/>
      <c r="HKA76" s="17"/>
      <c r="HKB76" s="52"/>
      <c r="HKC76" s="17"/>
      <c r="HKD76" s="52"/>
      <c r="HKE76" s="17"/>
      <c r="HKF76" s="52"/>
      <c r="HKG76" s="17"/>
      <c r="HKH76" s="52"/>
      <c r="HKI76" s="17"/>
      <c r="HKJ76" s="52"/>
      <c r="HKK76" s="17"/>
      <c r="HKL76" s="52"/>
      <c r="HKM76" s="17"/>
      <c r="HKN76" s="52"/>
      <c r="HKO76" s="17"/>
      <c r="HKP76" s="52"/>
      <c r="HKQ76" s="17"/>
      <c r="HKR76" s="52"/>
      <c r="HKS76" s="17"/>
      <c r="HKT76" s="52"/>
      <c r="HKU76" s="17"/>
      <c r="HKV76" s="52"/>
      <c r="HKW76" s="17"/>
      <c r="HKX76" s="52"/>
      <c r="HKY76" s="17"/>
      <c r="HKZ76" s="52"/>
      <c r="HLA76" s="17"/>
      <c r="HLB76" s="52"/>
      <c r="HLC76" s="17"/>
      <c r="HLD76" s="52"/>
      <c r="HLE76" s="17"/>
      <c r="HLF76" s="52"/>
      <c r="HLG76" s="17"/>
      <c r="HLH76" s="52"/>
      <c r="HLI76" s="17"/>
      <c r="HLJ76" s="52"/>
      <c r="HLK76" s="17"/>
      <c r="HLL76" s="52"/>
      <c r="HLM76" s="17"/>
      <c r="HLN76" s="52"/>
      <c r="HLO76" s="17"/>
      <c r="HLP76" s="52"/>
      <c r="HLQ76" s="17"/>
      <c r="HLR76" s="52"/>
      <c r="HLS76" s="17"/>
      <c r="HLT76" s="52"/>
      <c r="HLU76" s="17"/>
      <c r="HLV76" s="52"/>
      <c r="HLW76" s="17"/>
      <c r="HLX76" s="52"/>
      <c r="HLY76" s="17"/>
      <c r="HLZ76" s="52"/>
      <c r="HMA76" s="17"/>
      <c r="HMB76" s="52"/>
      <c r="HMC76" s="17"/>
      <c r="HMD76" s="52"/>
      <c r="HME76" s="17"/>
      <c r="HMF76" s="52"/>
      <c r="HMG76" s="17"/>
      <c r="HMH76" s="52"/>
      <c r="HMI76" s="17"/>
      <c r="HMJ76" s="52"/>
      <c r="HMK76" s="17"/>
      <c r="HML76" s="52"/>
      <c r="HMM76" s="17"/>
      <c r="HMN76" s="52"/>
      <c r="HMO76" s="17"/>
      <c r="HMP76" s="52"/>
      <c r="HMQ76" s="17"/>
      <c r="HMR76" s="52"/>
      <c r="HMS76" s="17"/>
      <c r="HMT76" s="52"/>
      <c r="HMU76" s="17"/>
      <c r="HMV76" s="52"/>
      <c r="HMW76" s="17"/>
      <c r="HMX76" s="52"/>
      <c r="HMY76" s="17"/>
      <c r="HMZ76" s="52"/>
      <c r="HNA76" s="17"/>
      <c r="HNB76" s="52"/>
      <c r="HNC76" s="17"/>
      <c r="HND76" s="52"/>
      <c r="HNE76" s="17"/>
      <c r="HNF76" s="52"/>
      <c r="HNG76" s="17"/>
      <c r="HNH76" s="52"/>
      <c r="HNI76" s="17"/>
      <c r="HNJ76" s="52"/>
      <c r="HNK76" s="17"/>
      <c r="HNL76" s="52"/>
      <c r="HNM76" s="17"/>
      <c r="HNN76" s="52"/>
      <c r="HNO76" s="17"/>
      <c r="HNP76" s="52"/>
      <c r="HNQ76" s="17"/>
      <c r="HNR76" s="52"/>
      <c r="HNS76" s="17"/>
      <c r="HNT76" s="52"/>
      <c r="HNU76" s="17"/>
      <c r="HNV76" s="52"/>
      <c r="HNW76" s="17"/>
      <c r="HNX76" s="52"/>
      <c r="HNY76" s="17"/>
      <c r="HNZ76" s="52"/>
      <c r="HOA76" s="17"/>
      <c r="HOB76" s="52"/>
      <c r="HOC76" s="17"/>
      <c r="HOD76" s="52"/>
      <c r="HOE76" s="17"/>
      <c r="HOF76" s="52"/>
      <c r="HOG76" s="17"/>
      <c r="HOH76" s="52"/>
      <c r="HOI76" s="17"/>
      <c r="HOJ76" s="52"/>
      <c r="HOK76" s="17"/>
      <c r="HOL76" s="52"/>
      <c r="HOM76" s="17"/>
      <c r="HON76" s="52"/>
      <c r="HOO76" s="17"/>
      <c r="HOP76" s="52"/>
      <c r="HOQ76" s="17"/>
      <c r="HOR76" s="52"/>
      <c r="HOS76" s="17"/>
      <c r="HOT76" s="52"/>
      <c r="HOU76" s="17"/>
      <c r="HOV76" s="52"/>
      <c r="HOW76" s="17"/>
      <c r="HOX76" s="52"/>
      <c r="HOY76" s="17"/>
      <c r="HOZ76" s="52"/>
      <c r="HPA76" s="17"/>
      <c r="HPB76" s="52"/>
      <c r="HPC76" s="17"/>
      <c r="HPD76" s="52"/>
      <c r="HPE76" s="17"/>
      <c r="HPF76" s="52"/>
      <c r="HPG76" s="17"/>
      <c r="HPH76" s="52"/>
      <c r="HPI76" s="17"/>
      <c r="HPJ76" s="52"/>
      <c r="HPK76" s="17"/>
      <c r="HPL76" s="52"/>
      <c r="HPM76" s="17"/>
      <c r="HPN76" s="52"/>
      <c r="HPO76" s="17"/>
      <c r="HPP76" s="52"/>
      <c r="HPQ76" s="17"/>
      <c r="HPR76" s="52"/>
      <c r="HPS76" s="17"/>
      <c r="HPT76" s="52"/>
      <c r="HPU76" s="17"/>
      <c r="HPV76" s="52"/>
      <c r="HPW76" s="17"/>
      <c r="HPX76" s="52"/>
      <c r="HPY76" s="17"/>
      <c r="HPZ76" s="52"/>
      <c r="HQA76" s="17"/>
      <c r="HQB76" s="52"/>
      <c r="HQC76" s="17"/>
      <c r="HQD76" s="52"/>
      <c r="HQE76" s="17"/>
      <c r="HQF76" s="52"/>
      <c r="HQG76" s="17"/>
      <c r="HQH76" s="52"/>
      <c r="HQI76" s="17"/>
      <c r="HQJ76" s="52"/>
      <c r="HQK76" s="17"/>
      <c r="HQL76" s="52"/>
      <c r="HQM76" s="17"/>
      <c r="HQN76" s="52"/>
      <c r="HQO76" s="17"/>
      <c r="HQP76" s="52"/>
      <c r="HQQ76" s="17"/>
      <c r="HQR76" s="52"/>
      <c r="HQS76" s="17"/>
      <c r="HQT76" s="52"/>
      <c r="HQU76" s="17"/>
      <c r="HQV76" s="52"/>
      <c r="HQW76" s="17"/>
      <c r="HQX76" s="52"/>
      <c r="HQY76" s="17"/>
      <c r="HQZ76" s="52"/>
      <c r="HRA76" s="17"/>
      <c r="HRB76" s="52"/>
      <c r="HRC76" s="17"/>
      <c r="HRD76" s="52"/>
      <c r="HRE76" s="17"/>
      <c r="HRF76" s="52"/>
      <c r="HRG76" s="17"/>
      <c r="HRH76" s="52"/>
      <c r="HRI76" s="17"/>
      <c r="HRJ76" s="52"/>
      <c r="HRK76" s="17"/>
      <c r="HRL76" s="52"/>
      <c r="HRM76" s="17"/>
      <c r="HRN76" s="52"/>
      <c r="HRO76" s="17"/>
      <c r="HRP76" s="52"/>
      <c r="HRQ76" s="17"/>
      <c r="HRR76" s="52"/>
      <c r="HRS76" s="17"/>
      <c r="HRT76" s="52"/>
      <c r="HRU76" s="17"/>
      <c r="HRV76" s="52"/>
      <c r="HRW76" s="17"/>
      <c r="HRX76" s="52"/>
      <c r="HRY76" s="17"/>
      <c r="HRZ76" s="52"/>
      <c r="HSA76" s="17"/>
      <c r="HSB76" s="52"/>
      <c r="HSC76" s="17"/>
      <c r="HSD76" s="52"/>
      <c r="HSE76" s="17"/>
      <c r="HSF76" s="52"/>
      <c r="HSG76" s="17"/>
      <c r="HSH76" s="52"/>
      <c r="HSI76" s="17"/>
      <c r="HSJ76" s="52"/>
      <c r="HSK76" s="17"/>
      <c r="HSL76" s="52"/>
      <c r="HSM76" s="17"/>
      <c r="HSN76" s="52"/>
      <c r="HSO76" s="17"/>
      <c r="HSP76" s="52"/>
      <c r="HSQ76" s="17"/>
      <c r="HSR76" s="52"/>
      <c r="HSS76" s="17"/>
      <c r="HST76" s="52"/>
      <c r="HSU76" s="17"/>
      <c r="HSV76" s="52"/>
      <c r="HSW76" s="17"/>
      <c r="HSX76" s="52"/>
      <c r="HSY76" s="17"/>
      <c r="HSZ76" s="52"/>
      <c r="HTA76" s="17"/>
      <c r="HTB76" s="52"/>
      <c r="HTC76" s="17"/>
      <c r="HTD76" s="52"/>
      <c r="HTE76" s="17"/>
      <c r="HTF76" s="52"/>
      <c r="HTG76" s="17"/>
      <c r="HTH76" s="52"/>
      <c r="HTI76" s="17"/>
      <c r="HTJ76" s="52"/>
      <c r="HTK76" s="17"/>
      <c r="HTL76" s="52"/>
      <c r="HTM76" s="17"/>
      <c r="HTN76" s="52"/>
      <c r="HTO76" s="17"/>
      <c r="HTP76" s="52"/>
      <c r="HTQ76" s="17"/>
      <c r="HTR76" s="52"/>
      <c r="HTS76" s="17"/>
      <c r="HTT76" s="52"/>
      <c r="HTU76" s="17"/>
      <c r="HTV76" s="52"/>
      <c r="HTW76" s="17"/>
      <c r="HTX76" s="52"/>
      <c r="HTY76" s="17"/>
      <c r="HTZ76" s="52"/>
      <c r="HUA76" s="17"/>
      <c r="HUB76" s="52"/>
      <c r="HUC76" s="17"/>
      <c r="HUD76" s="52"/>
      <c r="HUE76" s="17"/>
      <c r="HUF76" s="52"/>
      <c r="HUG76" s="17"/>
      <c r="HUH76" s="52"/>
      <c r="HUI76" s="17"/>
      <c r="HUJ76" s="52"/>
      <c r="HUK76" s="17"/>
      <c r="HUL76" s="52"/>
      <c r="HUM76" s="17"/>
      <c r="HUN76" s="52"/>
      <c r="HUO76" s="17"/>
      <c r="HUP76" s="52"/>
      <c r="HUQ76" s="17"/>
      <c r="HUR76" s="52"/>
      <c r="HUS76" s="17"/>
      <c r="HUT76" s="52"/>
      <c r="HUU76" s="17"/>
      <c r="HUV76" s="52"/>
      <c r="HUW76" s="17"/>
      <c r="HUX76" s="52"/>
      <c r="HUY76" s="17"/>
      <c r="HUZ76" s="52"/>
      <c r="HVA76" s="17"/>
      <c r="HVB76" s="52"/>
      <c r="HVC76" s="17"/>
      <c r="HVD76" s="52"/>
      <c r="HVE76" s="17"/>
      <c r="HVF76" s="52"/>
      <c r="HVG76" s="17"/>
      <c r="HVH76" s="52"/>
      <c r="HVI76" s="17"/>
      <c r="HVJ76" s="52"/>
      <c r="HVK76" s="17"/>
      <c r="HVL76" s="52"/>
      <c r="HVM76" s="17"/>
      <c r="HVN76" s="52"/>
      <c r="HVO76" s="17"/>
      <c r="HVP76" s="52"/>
      <c r="HVQ76" s="17"/>
      <c r="HVR76" s="52"/>
      <c r="HVS76" s="17"/>
      <c r="HVT76" s="52"/>
      <c r="HVU76" s="17"/>
      <c r="HVV76" s="52"/>
      <c r="HVW76" s="17"/>
      <c r="HVX76" s="52"/>
      <c r="HVY76" s="17"/>
      <c r="HVZ76" s="52"/>
      <c r="HWA76" s="17"/>
      <c r="HWB76" s="52"/>
      <c r="HWC76" s="17"/>
      <c r="HWD76" s="52"/>
      <c r="HWE76" s="17"/>
      <c r="HWF76" s="52"/>
      <c r="HWG76" s="17"/>
      <c r="HWH76" s="52"/>
      <c r="HWI76" s="17"/>
      <c r="HWJ76" s="52"/>
      <c r="HWK76" s="17"/>
      <c r="HWL76" s="52"/>
      <c r="HWM76" s="17"/>
      <c r="HWN76" s="52"/>
      <c r="HWO76" s="17"/>
      <c r="HWP76" s="52"/>
      <c r="HWQ76" s="17"/>
      <c r="HWR76" s="52"/>
      <c r="HWS76" s="17"/>
      <c r="HWT76" s="52"/>
      <c r="HWU76" s="17"/>
      <c r="HWV76" s="52"/>
      <c r="HWW76" s="17"/>
      <c r="HWX76" s="52"/>
      <c r="HWY76" s="17"/>
      <c r="HWZ76" s="52"/>
      <c r="HXA76" s="17"/>
      <c r="HXB76" s="52"/>
      <c r="HXC76" s="17"/>
      <c r="HXD76" s="52"/>
      <c r="HXE76" s="17"/>
      <c r="HXF76" s="52"/>
      <c r="HXG76" s="17"/>
      <c r="HXH76" s="52"/>
      <c r="HXI76" s="17"/>
      <c r="HXJ76" s="52"/>
      <c r="HXK76" s="17"/>
      <c r="HXL76" s="52"/>
      <c r="HXM76" s="17"/>
      <c r="HXN76" s="52"/>
      <c r="HXO76" s="17"/>
      <c r="HXP76" s="52"/>
      <c r="HXQ76" s="17"/>
      <c r="HXR76" s="52"/>
      <c r="HXS76" s="17"/>
      <c r="HXT76" s="52"/>
      <c r="HXU76" s="17"/>
      <c r="HXV76" s="52"/>
      <c r="HXW76" s="17"/>
      <c r="HXX76" s="52"/>
      <c r="HXY76" s="17"/>
      <c r="HXZ76" s="52"/>
      <c r="HYA76" s="17"/>
      <c r="HYB76" s="52"/>
      <c r="HYC76" s="17"/>
      <c r="HYD76" s="52"/>
      <c r="HYE76" s="17"/>
      <c r="HYF76" s="52"/>
      <c r="HYG76" s="17"/>
      <c r="HYH76" s="52"/>
      <c r="HYI76" s="17"/>
      <c r="HYJ76" s="52"/>
      <c r="HYK76" s="17"/>
      <c r="HYL76" s="52"/>
      <c r="HYM76" s="17"/>
      <c r="HYN76" s="52"/>
      <c r="HYO76" s="17"/>
      <c r="HYP76" s="52"/>
      <c r="HYQ76" s="17"/>
      <c r="HYR76" s="52"/>
      <c r="HYS76" s="17"/>
      <c r="HYT76" s="52"/>
      <c r="HYU76" s="17"/>
      <c r="HYV76" s="52"/>
      <c r="HYW76" s="17"/>
      <c r="HYX76" s="52"/>
      <c r="HYY76" s="17"/>
      <c r="HYZ76" s="52"/>
      <c r="HZA76" s="17"/>
      <c r="HZB76" s="52"/>
      <c r="HZC76" s="17"/>
      <c r="HZD76" s="52"/>
      <c r="HZE76" s="17"/>
      <c r="HZF76" s="52"/>
      <c r="HZG76" s="17"/>
      <c r="HZH76" s="52"/>
      <c r="HZI76" s="17"/>
      <c r="HZJ76" s="52"/>
      <c r="HZK76" s="17"/>
      <c r="HZL76" s="52"/>
      <c r="HZM76" s="17"/>
      <c r="HZN76" s="52"/>
      <c r="HZO76" s="17"/>
      <c r="HZP76" s="52"/>
      <c r="HZQ76" s="17"/>
      <c r="HZR76" s="52"/>
      <c r="HZS76" s="17"/>
      <c r="HZT76" s="52"/>
      <c r="HZU76" s="17"/>
      <c r="HZV76" s="52"/>
      <c r="HZW76" s="17"/>
      <c r="HZX76" s="52"/>
      <c r="HZY76" s="17"/>
      <c r="HZZ76" s="52"/>
      <c r="IAA76" s="17"/>
      <c r="IAB76" s="52"/>
      <c r="IAC76" s="17"/>
      <c r="IAD76" s="52"/>
      <c r="IAE76" s="17"/>
      <c r="IAF76" s="52"/>
      <c r="IAG76" s="17"/>
      <c r="IAH76" s="52"/>
      <c r="IAI76" s="17"/>
      <c r="IAJ76" s="52"/>
      <c r="IAK76" s="17"/>
      <c r="IAL76" s="52"/>
      <c r="IAM76" s="17"/>
      <c r="IAN76" s="52"/>
      <c r="IAO76" s="17"/>
      <c r="IAP76" s="52"/>
      <c r="IAQ76" s="17"/>
      <c r="IAR76" s="52"/>
      <c r="IAS76" s="17"/>
      <c r="IAT76" s="52"/>
      <c r="IAU76" s="17"/>
      <c r="IAV76" s="52"/>
      <c r="IAW76" s="17"/>
      <c r="IAX76" s="52"/>
      <c r="IAY76" s="17"/>
      <c r="IAZ76" s="52"/>
      <c r="IBA76" s="17"/>
      <c r="IBB76" s="52"/>
      <c r="IBC76" s="17"/>
      <c r="IBD76" s="52"/>
      <c r="IBE76" s="17"/>
      <c r="IBF76" s="52"/>
      <c r="IBG76" s="17"/>
      <c r="IBH76" s="52"/>
      <c r="IBI76" s="17"/>
      <c r="IBJ76" s="52"/>
      <c r="IBK76" s="17"/>
      <c r="IBL76" s="52"/>
      <c r="IBM76" s="17"/>
      <c r="IBN76" s="52"/>
      <c r="IBO76" s="17"/>
      <c r="IBP76" s="52"/>
      <c r="IBQ76" s="17"/>
      <c r="IBR76" s="52"/>
      <c r="IBS76" s="17"/>
      <c r="IBT76" s="52"/>
      <c r="IBU76" s="17"/>
      <c r="IBV76" s="52"/>
      <c r="IBW76" s="17"/>
      <c r="IBX76" s="52"/>
      <c r="IBY76" s="17"/>
      <c r="IBZ76" s="52"/>
      <c r="ICA76" s="17"/>
      <c r="ICB76" s="52"/>
      <c r="ICC76" s="17"/>
      <c r="ICD76" s="52"/>
      <c r="ICE76" s="17"/>
      <c r="ICF76" s="52"/>
      <c r="ICG76" s="17"/>
      <c r="ICH76" s="52"/>
      <c r="ICI76" s="17"/>
      <c r="ICJ76" s="52"/>
      <c r="ICK76" s="17"/>
      <c r="ICL76" s="52"/>
      <c r="ICM76" s="17"/>
      <c r="ICN76" s="52"/>
      <c r="ICO76" s="17"/>
      <c r="ICP76" s="52"/>
      <c r="ICQ76" s="17"/>
      <c r="ICR76" s="52"/>
      <c r="ICS76" s="17"/>
      <c r="ICT76" s="52"/>
      <c r="ICU76" s="17"/>
      <c r="ICV76" s="52"/>
      <c r="ICW76" s="17"/>
      <c r="ICX76" s="52"/>
      <c r="ICY76" s="17"/>
      <c r="ICZ76" s="52"/>
      <c r="IDA76" s="17"/>
      <c r="IDB76" s="52"/>
      <c r="IDC76" s="17"/>
      <c r="IDD76" s="52"/>
      <c r="IDE76" s="17"/>
      <c r="IDF76" s="52"/>
      <c r="IDG76" s="17"/>
      <c r="IDH76" s="52"/>
      <c r="IDI76" s="17"/>
      <c r="IDJ76" s="52"/>
      <c r="IDK76" s="17"/>
      <c r="IDL76" s="52"/>
      <c r="IDM76" s="17"/>
      <c r="IDN76" s="52"/>
      <c r="IDO76" s="17"/>
      <c r="IDP76" s="52"/>
      <c r="IDQ76" s="17"/>
      <c r="IDR76" s="52"/>
      <c r="IDS76" s="17"/>
      <c r="IDT76" s="52"/>
      <c r="IDU76" s="17"/>
      <c r="IDV76" s="52"/>
      <c r="IDW76" s="17"/>
      <c r="IDX76" s="52"/>
      <c r="IDY76" s="17"/>
      <c r="IDZ76" s="52"/>
      <c r="IEA76" s="17"/>
      <c r="IEB76" s="52"/>
      <c r="IEC76" s="17"/>
      <c r="IED76" s="52"/>
      <c r="IEE76" s="17"/>
      <c r="IEF76" s="52"/>
      <c r="IEG76" s="17"/>
      <c r="IEH76" s="52"/>
      <c r="IEI76" s="17"/>
      <c r="IEJ76" s="52"/>
      <c r="IEK76" s="17"/>
      <c r="IEL76" s="52"/>
      <c r="IEM76" s="17"/>
      <c r="IEN76" s="52"/>
      <c r="IEO76" s="17"/>
      <c r="IEP76" s="52"/>
      <c r="IEQ76" s="17"/>
      <c r="IER76" s="52"/>
      <c r="IES76" s="17"/>
      <c r="IET76" s="52"/>
      <c r="IEU76" s="17"/>
      <c r="IEV76" s="52"/>
      <c r="IEW76" s="17"/>
      <c r="IEX76" s="52"/>
      <c r="IEY76" s="17"/>
      <c r="IEZ76" s="52"/>
      <c r="IFA76" s="17"/>
      <c r="IFB76" s="52"/>
      <c r="IFC76" s="17"/>
      <c r="IFD76" s="52"/>
      <c r="IFE76" s="17"/>
      <c r="IFF76" s="52"/>
      <c r="IFG76" s="17"/>
      <c r="IFH76" s="52"/>
      <c r="IFI76" s="17"/>
      <c r="IFJ76" s="52"/>
      <c r="IFK76" s="17"/>
      <c r="IFL76" s="52"/>
      <c r="IFM76" s="17"/>
      <c r="IFN76" s="52"/>
      <c r="IFO76" s="17"/>
      <c r="IFP76" s="52"/>
      <c r="IFQ76" s="17"/>
      <c r="IFR76" s="52"/>
      <c r="IFS76" s="17"/>
      <c r="IFT76" s="52"/>
      <c r="IFU76" s="17"/>
      <c r="IFV76" s="52"/>
      <c r="IFW76" s="17"/>
      <c r="IFX76" s="52"/>
      <c r="IFY76" s="17"/>
      <c r="IFZ76" s="52"/>
      <c r="IGA76" s="17"/>
      <c r="IGB76" s="52"/>
      <c r="IGC76" s="17"/>
      <c r="IGD76" s="52"/>
      <c r="IGE76" s="17"/>
      <c r="IGF76" s="52"/>
      <c r="IGG76" s="17"/>
      <c r="IGH76" s="52"/>
      <c r="IGI76" s="17"/>
      <c r="IGJ76" s="52"/>
      <c r="IGK76" s="17"/>
      <c r="IGL76" s="52"/>
      <c r="IGM76" s="17"/>
      <c r="IGN76" s="52"/>
      <c r="IGO76" s="17"/>
      <c r="IGP76" s="52"/>
      <c r="IGQ76" s="17"/>
      <c r="IGR76" s="52"/>
      <c r="IGS76" s="17"/>
      <c r="IGT76" s="52"/>
      <c r="IGU76" s="17"/>
      <c r="IGV76" s="52"/>
      <c r="IGW76" s="17"/>
      <c r="IGX76" s="52"/>
      <c r="IGY76" s="17"/>
      <c r="IGZ76" s="52"/>
      <c r="IHA76" s="17"/>
      <c r="IHB76" s="52"/>
      <c r="IHC76" s="17"/>
      <c r="IHD76" s="52"/>
      <c r="IHE76" s="17"/>
      <c r="IHF76" s="52"/>
      <c r="IHG76" s="17"/>
      <c r="IHH76" s="52"/>
      <c r="IHI76" s="17"/>
      <c r="IHJ76" s="52"/>
      <c r="IHK76" s="17"/>
      <c r="IHL76" s="52"/>
      <c r="IHM76" s="17"/>
      <c r="IHN76" s="52"/>
      <c r="IHO76" s="17"/>
      <c r="IHP76" s="52"/>
      <c r="IHQ76" s="17"/>
      <c r="IHR76" s="52"/>
      <c r="IHS76" s="17"/>
      <c r="IHT76" s="52"/>
      <c r="IHU76" s="17"/>
      <c r="IHV76" s="52"/>
      <c r="IHW76" s="17"/>
      <c r="IHX76" s="52"/>
      <c r="IHY76" s="17"/>
      <c r="IHZ76" s="52"/>
      <c r="IIA76" s="17"/>
      <c r="IIB76" s="52"/>
      <c r="IIC76" s="17"/>
      <c r="IID76" s="52"/>
      <c r="IIE76" s="17"/>
      <c r="IIF76" s="52"/>
      <c r="IIG76" s="17"/>
      <c r="IIH76" s="52"/>
      <c r="III76" s="17"/>
      <c r="IIJ76" s="52"/>
      <c r="IIK76" s="17"/>
      <c r="IIL76" s="52"/>
      <c r="IIM76" s="17"/>
      <c r="IIN76" s="52"/>
      <c r="IIO76" s="17"/>
      <c r="IIP76" s="52"/>
      <c r="IIQ76" s="17"/>
      <c r="IIR76" s="52"/>
      <c r="IIS76" s="17"/>
      <c r="IIT76" s="52"/>
      <c r="IIU76" s="17"/>
      <c r="IIV76" s="52"/>
      <c r="IIW76" s="17"/>
      <c r="IIX76" s="52"/>
      <c r="IIY76" s="17"/>
      <c r="IIZ76" s="52"/>
      <c r="IJA76" s="17"/>
      <c r="IJB76" s="52"/>
      <c r="IJC76" s="17"/>
      <c r="IJD76" s="52"/>
      <c r="IJE76" s="17"/>
      <c r="IJF76" s="52"/>
      <c r="IJG76" s="17"/>
      <c r="IJH76" s="52"/>
      <c r="IJI76" s="17"/>
      <c r="IJJ76" s="52"/>
      <c r="IJK76" s="17"/>
      <c r="IJL76" s="52"/>
      <c r="IJM76" s="17"/>
      <c r="IJN76" s="52"/>
      <c r="IJO76" s="17"/>
      <c r="IJP76" s="52"/>
      <c r="IJQ76" s="17"/>
      <c r="IJR76" s="52"/>
      <c r="IJS76" s="17"/>
      <c r="IJT76" s="52"/>
      <c r="IJU76" s="17"/>
      <c r="IJV76" s="52"/>
      <c r="IJW76" s="17"/>
      <c r="IJX76" s="52"/>
      <c r="IJY76" s="17"/>
      <c r="IJZ76" s="52"/>
      <c r="IKA76" s="17"/>
      <c r="IKB76" s="52"/>
      <c r="IKC76" s="17"/>
      <c r="IKD76" s="52"/>
      <c r="IKE76" s="17"/>
      <c r="IKF76" s="52"/>
      <c r="IKG76" s="17"/>
      <c r="IKH76" s="52"/>
      <c r="IKI76" s="17"/>
      <c r="IKJ76" s="52"/>
      <c r="IKK76" s="17"/>
      <c r="IKL76" s="52"/>
      <c r="IKM76" s="17"/>
      <c r="IKN76" s="52"/>
      <c r="IKO76" s="17"/>
      <c r="IKP76" s="52"/>
      <c r="IKQ76" s="17"/>
      <c r="IKR76" s="52"/>
      <c r="IKS76" s="17"/>
      <c r="IKT76" s="52"/>
      <c r="IKU76" s="17"/>
      <c r="IKV76" s="52"/>
      <c r="IKW76" s="17"/>
      <c r="IKX76" s="52"/>
      <c r="IKY76" s="17"/>
      <c r="IKZ76" s="52"/>
      <c r="ILA76" s="17"/>
      <c r="ILB76" s="52"/>
      <c r="ILC76" s="17"/>
      <c r="ILD76" s="52"/>
      <c r="ILE76" s="17"/>
      <c r="ILF76" s="52"/>
      <c r="ILG76" s="17"/>
      <c r="ILH76" s="52"/>
      <c r="ILI76" s="17"/>
      <c r="ILJ76" s="52"/>
      <c r="ILK76" s="17"/>
      <c r="ILL76" s="52"/>
      <c r="ILM76" s="17"/>
      <c r="ILN76" s="52"/>
      <c r="ILO76" s="17"/>
      <c r="ILP76" s="52"/>
      <c r="ILQ76" s="17"/>
      <c r="ILR76" s="52"/>
      <c r="ILS76" s="17"/>
      <c r="ILT76" s="52"/>
      <c r="ILU76" s="17"/>
      <c r="ILV76" s="52"/>
      <c r="ILW76" s="17"/>
      <c r="ILX76" s="52"/>
      <c r="ILY76" s="17"/>
      <c r="ILZ76" s="52"/>
      <c r="IMA76" s="17"/>
      <c r="IMB76" s="52"/>
      <c r="IMC76" s="17"/>
      <c r="IMD76" s="52"/>
      <c r="IME76" s="17"/>
      <c r="IMF76" s="52"/>
      <c r="IMG76" s="17"/>
      <c r="IMH76" s="52"/>
      <c r="IMI76" s="17"/>
      <c r="IMJ76" s="52"/>
      <c r="IMK76" s="17"/>
      <c r="IML76" s="52"/>
      <c r="IMM76" s="17"/>
      <c r="IMN76" s="52"/>
      <c r="IMO76" s="17"/>
      <c r="IMP76" s="52"/>
      <c r="IMQ76" s="17"/>
      <c r="IMR76" s="52"/>
      <c r="IMS76" s="17"/>
      <c r="IMT76" s="52"/>
      <c r="IMU76" s="17"/>
      <c r="IMV76" s="52"/>
      <c r="IMW76" s="17"/>
      <c r="IMX76" s="52"/>
      <c r="IMY76" s="17"/>
      <c r="IMZ76" s="52"/>
      <c r="INA76" s="17"/>
      <c r="INB76" s="52"/>
      <c r="INC76" s="17"/>
      <c r="IND76" s="52"/>
      <c r="INE76" s="17"/>
      <c r="INF76" s="52"/>
      <c r="ING76" s="17"/>
      <c r="INH76" s="52"/>
      <c r="INI76" s="17"/>
      <c r="INJ76" s="52"/>
      <c r="INK76" s="17"/>
      <c r="INL76" s="52"/>
      <c r="INM76" s="17"/>
      <c r="INN76" s="52"/>
      <c r="INO76" s="17"/>
      <c r="INP76" s="52"/>
      <c r="INQ76" s="17"/>
      <c r="INR76" s="52"/>
      <c r="INS76" s="17"/>
      <c r="INT76" s="52"/>
      <c r="INU76" s="17"/>
      <c r="INV76" s="52"/>
      <c r="INW76" s="17"/>
      <c r="INX76" s="52"/>
      <c r="INY76" s="17"/>
      <c r="INZ76" s="52"/>
      <c r="IOA76" s="17"/>
      <c r="IOB76" s="52"/>
      <c r="IOC76" s="17"/>
      <c r="IOD76" s="52"/>
      <c r="IOE76" s="17"/>
      <c r="IOF76" s="52"/>
      <c r="IOG76" s="17"/>
      <c r="IOH76" s="52"/>
      <c r="IOI76" s="17"/>
      <c r="IOJ76" s="52"/>
      <c r="IOK76" s="17"/>
      <c r="IOL76" s="52"/>
      <c r="IOM76" s="17"/>
      <c r="ION76" s="52"/>
      <c r="IOO76" s="17"/>
      <c r="IOP76" s="52"/>
      <c r="IOQ76" s="17"/>
      <c r="IOR76" s="52"/>
      <c r="IOS76" s="17"/>
      <c r="IOT76" s="52"/>
      <c r="IOU76" s="17"/>
      <c r="IOV76" s="52"/>
      <c r="IOW76" s="17"/>
      <c r="IOX76" s="52"/>
      <c r="IOY76" s="17"/>
      <c r="IOZ76" s="52"/>
      <c r="IPA76" s="17"/>
      <c r="IPB76" s="52"/>
      <c r="IPC76" s="17"/>
      <c r="IPD76" s="52"/>
      <c r="IPE76" s="17"/>
      <c r="IPF76" s="52"/>
      <c r="IPG76" s="17"/>
      <c r="IPH76" s="52"/>
      <c r="IPI76" s="17"/>
      <c r="IPJ76" s="52"/>
      <c r="IPK76" s="17"/>
      <c r="IPL76" s="52"/>
      <c r="IPM76" s="17"/>
      <c r="IPN76" s="52"/>
      <c r="IPO76" s="17"/>
      <c r="IPP76" s="52"/>
      <c r="IPQ76" s="17"/>
      <c r="IPR76" s="52"/>
      <c r="IPS76" s="17"/>
      <c r="IPT76" s="52"/>
      <c r="IPU76" s="17"/>
      <c r="IPV76" s="52"/>
      <c r="IPW76" s="17"/>
      <c r="IPX76" s="52"/>
      <c r="IPY76" s="17"/>
      <c r="IPZ76" s="52"/>
      <c r="IQA76" s="17"/>
      <c r="IQB76" s="52"/>
      <c r="IQC76" s="17"/>
      <c r="IQD76" s="52"/>
      <c r="IQE76" s="17"/>
      <c r="IQF76" s="52"/>
      <c r="IQG76" s="17"/>
      <c r="IQH76" s="52"/>
      <c r="IQI76" s="17"/>
      <c r="IQJ76" s="52"/>
      <c r="IQK76" s="17"/>
      <c r="IQL76" s="52"/>
      <c r="IQM76" s="17"/>
      <c r="IQN76" s="52"/>
      <c r="IQO76" s="17"/>
      <c r="IQP76" s="52"/>
      <c r="IQQ76" s="17"/>
      <c r="IQR76" s="52"/>
      <c r="IQS76" s="17"/>
      <c r="IQT76" s="52"/>
      <c r="IQU76" s="17"/>
      <c r="IQV76" s="52"/>
      <c r="IQW76" s="17"/>
      <c r="IQX76" s="52"/>
      <c r="IQY76" s="17"/>
      <c r="IQZ76" s="52"/>
      <c r="IRA76" s="17"/>
      <c r="IRB76" s="52"/>
      <c r="IRC76" s="17"/>
      <c r="IRD76" s="52"/>
      <c r="IRE76" s="17"/>
      <c r="IRF76" s="52"/>
      <c r="IRG76" s="17"/>
      <c r="IRH76" s="52"/>
      <c r="IRI76" s="17"/>
      <c r="IRJ76" s="52"/>
      <c r="IRK76" s="17"/>
      <c r="IRL76" s="52"/>
      <c r="IRM76" s="17"/>
      <c r="IRN76" s="52"/>
      <c r="IRO76" s="17"/>
      <c r="IRP76" s="52"/>
      <c r="IRQ76" s="17"/>
      <c r="IRR76" s="52"/>
      <c r="IRS76" s="17"/>
      <c r="IRT76" s="52"/>
      <c r="IRU76" s="17"/>
      <c r="IRV76" s="52"/>
      <c r="IRW76" s="17"/>
      <c r="IRX76" s="52"/>
      <c r="IRY76" s="17"/>
      <c r="IRZ76" s="52"/>
      <c r="ISA76" s="17"/>
      <c r="ISB76" s="52"/>
      <c r="ISC76" s="17"/>
      <c r="ISD76" s="52"/>
      <c r="ISE76" s="17"/>
      <c r="ISF76" s="52"/>
      <c r="ISG76" s="17"/>
      <c r="ISH76" s="52"/>
      <c r="ISI76" s="17"/>
      <c r="ISJ76" s="52"/>
      <c r="ISK76" s="17"/>
      <c r="ISL76" s="52"/>
      <c r="ISM76" s="17"/>
      <c r="ISN76" s="52"/>
      <c r="ISO76" s="17"/>
      <c r="ISP76" s="52"/>
      <c r="ISQ76" s="17"/>
      <c r="ISR76" s="52"/>
      <c r="ISS76" s="17"/>
      <c r="IST76" s="52"/>
      <c r="ISU76" s="17"/>
      <c r="ISV76" s="52"/>
      <c r="ISW76" s="17"/>
      <c r="ISX76" s="52"/>
      <c r="ISY76" s="17"/>
      <c r="ISZ76" s="52"/>
      <c r="ITA76" s="17"/>
      <c r="ITB76" s="52"/>
      <c r="ITC76" s="17"/>
      <c r="ITD76" s="52"/>
      <c r="ITE76" s="17"/>
      <c r="ITF76" s="52"/>
      <c r="ITG76" s="17"/>
      <c r="ITH76" s="52"/>
      <c r="ITI76" s="17"/>
      <c r="ITJ76" s="52"/>
      <c r="ITK76" s="17"/>
      <c r="ITL76" s="52"/>
      <c r="ITM76" s="17"/>
      <c r="ITN76" s="52"/>
      <c r="ITO76" s="17"/>
      <c r="ITP76" s="52"/>
      <c r="ITQ76" s="17"/>
      <c r="ITR76" s="52"/>
      <c r="ITS76" s="17"/>
      <c r="ITT76" s="52"/>
      <c r="ITU76" s="17"/>
      <c r="ITV76" s="52"/>
      <c r="ITW76" s="17"/>
      <c r="ITX76" s="52"/>
      <c r="ITY76" s="17"/>
      <c r="ITZ76" s="52"/>
      <c r="IUA76" s="17"/>
      <c r="IUB76" s="52"/>
      <c r="IUC76" s="17"/>
      <c r="IUD76" s="52"/>
      <c r="IUE76" s="17"/>
      <c r="IUF76" s="52"/>
      <c r="IUG76" s="17"/>
      <c r="IUH76" s="52"/>
      <c r="IUI76" s="17"/>
      <c r="IUJ76" s="52"/>
      <c r="IUK76" s="17"/>
      <c r="IUL76" s="52"/>
      <c r="IUM76" s="17"/>
      <c r="IUN76" s="52"/>
      <c r="IUO76" s="17"/>
      <c r="IUP76" s="52"/>
      <c r="IUQ76" s="17"/>
      <c r="IUR76" s="52"/>
      <c r="IUS76" s="17"/>
      <c r="IUT76" s="52"/>
      <c r="IUU76" s="17"/>
      <c r="IUV76" s="52"/>
      <c r="IUW76" s="17"/>
      <c r="IUX76" s="52"/>
      <c r="IUY76" s="17"/>
      <c r="IUZ76" s="52"/>
      <c r="IVA76" s="17"/>
      <c r="IVB76" s="52"/>
      <c r="IVC76" s="17"/>
      <c r="IVD76" s="52"/>
      <c r="IVE76" s="17"/>
      <c r="IVF76" s="52"/>
      <c r="IVG76" s="17"/>
      <c r="IVH76" s="52"/>
      <c r="IVI76" s="17"/>
      <c r="IVJ76" s="52"/>
      <c r="IVK76" s="17"/>
      <c r="IVL76" s="52"/>
      <c r="IVM76" s="17"/>
      <c r="IVN76" s="52"/>
      <c r="IVO76" s="17"/>
      <c r="IVP76" s="52"/>
      <c r="IVQ76" s="17"/>
      <c r="IVR76" s="52"/>
      <c r="IVS76" s="17"/>
      <c r="IVT76" s="52"/>
      <c r="IVU76" s="17"/>
      <c r="IVV76" s="52"/>
      <c r="IVW76" s="17"/>
      <c r="IVX76" s="52"/>
      <c r="IVY76" s="17"/>
      <c r="IVZ76" s="52"/>
      <c r="IWA76" s="17"/>
      <c r="IWB76" s="52"/>
      <c r="IWC76" s="17"/>
      <c r="IWD76" s="52"/>
      <c r="IWE76" s="17"/>
      <c r="IWF76" s="52"/>
      <c r="IWG76" s="17"/>
      <c r="IWH76" s="52"/>
      <c r="IWI76" s="17"/>
      <c r="IWJ76" s="52"/>
      <c r="IWK76" s="17"/>
      <c r="IWL76" s="52"/>
      <c r="IWM76" s="17"/>
      <c r="IWN76" s="52"/>
      <c r="IWO76" s="17"/>
      <c r="IWP76" s="52"/>
      <c r="IWQ76" s="17"/>
      <c r="IWR76" s="52"/>
      <c r="IWS76" s="17"/>
      <c r="IWT76" s="52"/>
      <c r="IWU76" s="17"/>
      <c r="IWV76" s="52"/>
      <c r="IWW76" s="17"/>
      <c r="IWX76" s="52"/>
      <c r="IWY76" s="17"/>
      <c r="IWZ76" s="52"/>
      <c r="IXA76" s="17"/>
      <c r="IXB76" s="52"/>
      <c r="IXC76" s="17"/>
      <c r="IXD76" s="52"/>
      <c r="IXE76" s="17"/>
      <c r="IXF76" s="52"/>
      <c r="IXG76" s="17"/>
      <c r="IXH76" s="52"/>
      <c r="IXI76" s="17"/>
      <c r="IXJ76" s="52"/>
      <c r="IXK76" s="17"/>
      <c r="IXL76" s="52"/>
      <c r="IXM76" s="17"/>
      <c r="IXN76" s="52"/>
      <c r="IXO76" s="17"/>
      <c r="IXP76" s="52"/>
      <c r="IXQ76" s="17"/>
      <c r="IXR76" s="52"/>
      <c r="IXS76" s="17"/>
      <c r="IXT76" s="52"/>
      <c r="IXU76" s="17"/>
      <c r="IXV76" s="52"/>
      <c r="IXW76" s="17"/>
      <c r="IXX76" s="52"/>
      <c r="IXY76" s="17"/>
      <c r="IXZ76" s="52"/>
      <c r="IYA76" s="17"/>
      <c r="IYB76" s="52"/>
      <c r="IYC76" s="17"/>
      <c r="IYD76" s="52"/>
      <c r="IYE76" s="17"/>
      <c r="IYF76" s="52"/>
      <c r="IYG76" s="17"/>
      <c r="IYH76" s="52"/>
      <c r="IYI76" s="17"/>
      <c r="IYJ76" s="52"/>
      <c r="IYK76" s="17"/>
      <c r="IYL76" s="52"/>
      <c r="IYM76" s="17"/>
      <c r="IYN76" s="52"/>
      <c r="IYO76" s="17"/>
      <c r="IYP76" s="52"/>
      <c r="IYQ76" s="17"/>
      <c r="IYR76" s="52"/>
      <c r="IYS76" s="17"/>
      <c r="IYT76" s="52"/>
      <c r="IYU76" s="17"/>
      <c r="IYV76" s="52"/>
      <c r="IYW76" s="17"/>
      <c r="IYX76" s="52"/>
      <c r="IYY76" s="17"/>
      <c r="IYZ76" s="52"/>
      <c r="IZA76" s="17"/>
      <c r="IZB76" s="52"/>
      <c r="IZC76" s="17"/>
      <c r="IZD76" s="52"/>
      <c r="IZE76" s="17"/>
      <c r="IZF76" s="52"/>
      <c r="IZG76" s="17"/>
      <c r="IZH76" s="52"/>
      <c r="IZI76" s="17"/>
      <c r="IZJ76" s="52"/>
      <c r="IZK76" s="17"/>
      <c r="IZL76" s="52"/>
      <c r="IZM76" s="17"/>
      <c r="IZN76" s="52"/>
      <c r="IZO76" s="17"/>
      <c r="IZP76" s="52"/>
      <c r="IZQ76" s="17"/>
      <c r="IZR76" s="52"/>
      <c r="IZS76" s="17"/>
      <c r="IZT76" s="52"/>
      <c r="IZU76" s="17"/>
      <c r="IZV76" s="52"/>
      <c r="IZW76" s="17"/>
      <c r="IZX76" s="52"/>
      <c r="IZY76" s="17"/>
      <c r="IZZ76" s="52"/>
      <c r="JAA76" s="17"/>
      <c r="JAB76" s="52"/>
      <c r="JAC76" s="17"/>
      <c r="JAD76" s="52"/>
      <c r="JAE76" s="17"/>
      <c r="JAF76" s="52"/>
      <c r="JAG76" s="17"/>
      <c r="JAH76" s="52"/>
      <c r="JAI76" s="17"/>
      <c r="JAJ76" s="52"/>
      <c r="JAK76" s="17"/>
      <c r="JAL76" s="52"/>
      <c r="JAM76" s="17"/>
      <c r="JAN76" s="52"/>
      <c r="JAO76" s="17"/>
      <c r="JAP76" s="52"/>
      <c r="JAQ76" s="17"/>
      <c r="JAR76" s="52"/>
      <c r="JAS76" s="17"/>
      <c r="JAT76" s="52"/>
      <c r="JAU76" s="17"/>
      <c r="JAV76" s="52"/>
      <c r="JAW76" s="17"/>
      <c r="JAX76" s="52"/>
      <c r="JAY76" s="17"/>
      <c r="JAZ76" s="52"/>
      <c r="JBA76" s="17"/>
      <c r="JBB76" s="52"/>
      <c r="JBC76" s="17"/>
      <c r="JBD76" s="52"/>
      <c r="JBE76" s="17"/>
      <c r="JBF76" s="52"/>
      <c r="JBG76" s="17"/>
      <c r="JBH76" s="52"/>
      <c r="JBI76" s="17"/>
      <c r="JBJ76" s="52"/>
      <c r="JBK76" s="17"/>
      <c r="JBL76" s="52"/>
      <c r="JBM76" s="17"/>
      <c r="JBN76" s="52"/>
      <c r="JBO76" s="17"/>
      <c r="JBP76" s="52"/>
      <c r="JBQ76" s="17"/>
      <c r="JBR76" s="52"/>
      <c r="JBS76" s="17"/>
      <c r="JBT76" s="52"/>
      <c r="JBU76" s="17"/>
      <c r="JBV76" s="52"/>
      <c r="JBW76" s="17"/>
      <c r="JBX76" s="52"/>
      <c r="JBY76" s="17"/>
      <c r="JBZ76" s="52"/>
      <c r="JCA76" s="17"/>
      <c r="JCB76" s="52"/>
      <c r="JCC76" s="17"/>
      <c r="JCD76" s="52"/>
      <c r="JCE76" s="17"/>
      <c r="JCF76" s="52"/>
      <c r="JCG76" s="17"/>
      <c r="JCH76" s="52"/>
      <c r="JCI76" s="17"/>
      <c r="JCJ76" s="52"/>
      <c r="JCK76" s="17"/>
      <c r="JCL76" s="52"/>
      <c r="JCM76" s="17"/>
      <c r="JCN76" s="52"/>
      <c r="JCO76" s="17"/>
      <c r="JCP76" s="52"/>
      <c r="JCQ76" s="17"/>
      <c r="JCR76" s="52"/>
      <c r="JCS76" s="17"/>
      <c r="JCT76" s="52"/>
      <c r="JCU76" s="17"/>
      <c r="JCV76" s="52"/>
      <c r="JCW76" s="17"/>
      <c r="JCX76" s="52"/>
      <c r="JCY76" s="17"/>
      <c r="JCZ76" s="52"/>
      <c r="JDA76" s="17"/>
      <c r="JDB76" s="52"/>
      <c r="JDC76" s="17"/>
      <c r="JDD76" s="52"/>
      <c r="JDE76" s="17"/>
      <c r="JDF76" s="52"/>
      <c r="JDG76" s="17"/>
      <c r="JDH76" s="52"/>
      <c r="JDI76" s="17"/>
      <c r="JDJ76" s="52"/>
      <c r="JDK76" s="17"/>
      <c r="JDL76" s="52"/>
      <c r="JDM76" s="17"/>
      <c r="JDN76" s="52"/>
      <c r="JDO76" s="17"/>
      <c r="JDP76" s="52"/>
      <c r="JDQ76" s="17"/>
      <c r="JDR76" s="52"/>
      <c r="JDS76" s="17"/>
      <c r="JDT76" s="52"/>
      <c r="JDU76" s="17"/>
      <c r="JDV76" s="52"/>
      <c r="JDW76" s="17"/>
      <c r="JDX76" s="52"/>
      <c r="JDY76" s="17"/>
      <c r="JDZ76" s="52"/>
      <c r="JEA76" s="17"/>
      <c r="JEB76" s="52"/>
      <c r="JEC76" s="17"/>
      <c r="JED76" s="52"/>
      <c r="JEE76" s="17"/>
      <c r="JEF76" s="52"/>
      <c r="JEG76" s="17"/>
      <c r="JEH76" s="52"/>
      <c r="JEI76" s="17"/>
      <c r="JEJ76" s="52"/>
      <c r="JEK76" s="17"/>
      <c r="JEL76" s="52"/>
      <c r="JEM76" s="17"/>
      <c r="JEN76" s="52"/>
      <c r="JEO76" s="17"/>
      <c r="JEP76" s="52"/>
      <c r="JEQ76" s="17"/>
      <c r="JER76" s="52"/>
      <c r="JES76" s="17"/>
      <c r="JET76" s="52"/>
      <c r="JEU76" s="17"/>
      <c r="JEV76" s="52"/>
      <c r="JEW76" s="17"/>
      <c r="JEX76" s="52"/>
      <c r="JEY76" s="17"/>
      <c r="JEZ76" s="52"/>
      <c r="JFA76" s="17"/>
      <c r="JFB76" s="52"/>
      <c r="JFC76" s="17"/>
      <c r="JFD76" s="52"/>
      <c r="JFE76" s="17"/>
      <c r="JFF76" s="52"/>
      <c r="JFG76" s="17"/>
      <c r="JFH76" s="52"/>
      <c r="JFI76" s="17"/>
      <c r="JFJ76" s="52"/>
      <c r="JFK76" s="17"/>
      <c r="JFL76" s="52"/>
      <c r="JFM76" s="17"/>
      <c r="JFN76" s="52"/>
      <c r="JFO76" s="17"/>
      <c r="JFP76" s="52"/>
      <c r="JFQ76" s="17"/>
      <c r="JFR76" s="52"/>
      <c r="JFS76" s="17"/>
      <c r="JFT76" s="52"/>
      <c r="JFU76" s="17"/>
      <c r="JFV76" s="52"/>
      <c r="JFW76" s="17"/>
      <c r="JFX76" s="52"/>
      <c r="JFY76" s="17"/>
      <c r="JFZ76" s="52"/>
      <c r="JGA76" s="17"/>
      <c r="JGB76" s="52"/>
      <c r="JGC76" s="17"/>
      <c r="JGD76" s="52"/>
      <c r="JGE76" s="17"/>
      <c r="JGF76" s="52"/>
      <c r="JGG76" s="17"/>
      <c r="JGH76" s="52"/>
      <c r="JGI76" s="17"/>
      <c r="JGJ76" s="52"/>
      <c r="JGK76" s="17"/>
      <c r="JGL76" s="52"/>
      <c r="JGM76" s="17"/>
      <c r="JGN76" s="52"/>
      <c r="JGO76" s="17"/>
      <c r="JGP76" s="52"/>
      <c r="JGQ76" s="17"/>
      <c r="JGR76" s="52"/>
      <c r="JGS76" s="17"/>
      <c r="JGT76" s="52"/>
      <c r="JGU76" s="17"/>
      <c r="JGV76" s="52"/>
      <c r="JGW76" s="17"/>
      <c r="JGX76" s="52"/>
      <c r="JGY76" s="17"/>
      <c r="JGZ76" s="52"/>
      <c r="JHA76" s="17"/>
      <c r="JHB76" s="52"/>
      <c r="JHC76" s="17"/>
      <c r="JHD76" s="52"/>
      <c r="JHE76" s="17"/>
      <c r="JHF76" s="52"/>
      <c r="JHG76" s="17"/>
      <c r="JHH76" s="52"/>
      <c r="JHI76" s="17"/>
      <c r="JHJ76" s="52"/>
      <c r="JHK76" s="17"/>
      <c r="JHL76" s="52"/>
      <c r="JHM76" s="17"/>
      <c r="JHN76" s="52"/>
      <c r="JHO76" s="17"/>
      <c r="JHP76" s="52"/>
      <c r="JHQ76" s="17"/>
      <c r="JHR76" s="52"/>
      <c r="JHS76" s="17"/>
      <c r="JHT76" s="52"/>
      <c r="JHU76" s="17"/>
      <c r="JHV76" s="52"/>
      <c r="JHW76" s="17"/>
      <c r="JHX76" s="52"/>
      <c r="JHY76" s="17"/>
      <c r="JHZ76" s="52"/>
      <c r="JIA76" s="17"/>
      <c r="JIB76" s="52"/>
      <c r="JIC76" s="17"/>
      <c r="JID76" s="52"/>
      <c r="JIE76" s="17"/>
      <c r="JIF76" s="52"/>
      <c r="JIG76" s="17"/>
      <c r="JIH76" s="52"/>
      <c r="JII76" s="17"/>
      <c r="JIJ76" s="52"/>
      <c r="JIK76" s="17"/>
      <c r="JIL76" s="52"/>
      <c r="JIM76" s="17"/>
      <c r="JIN76" s="52"/>
      <c r="JIO76" s="17"/>
      <c r="JIP76" s="52"/>
      <c r="JIQ76" s="17"/>
      <c r="JIR76" s="52"/>
      <c r="JIS76" s="17"/>
      <c r="JIT76" s="52"/>
      <c r="JIU76" s="17"/>
      <c r="JIV76" s="52"/>
      <c r="JIW76" s="17"/>
      <c r="JIX76" s="52"/>
      <c r="JIY76" s="17"/>
      <c r="JIZ76" s="52"/>
      <c r="JJA76" s="17"/>
      <c r="JJB76" s="52"/>
      <c r="JJC76" s="17"/>
      <c r="JJD76" s="52"/>
      <c r="JJE76" s="17"/>
      <c r="JJF76" s="52"/>
      <c r="JJG76" s="17"/>
      <c r="JJH76" s="52"/>
      <c r="JJI76" s="17"/>
      <c r="JJJ76" s="52"/>
      <c r="JJK76" s="17"/>
      <c r="JJL76" s="52"/>
      <c r="JJM76" s="17"/>
      <c r="JJN76" s="52"/>
      <c r="JJO76" s="17"/>
      <c r="JJP76" s="52"/>
      <c r="JJQ76" s="17"/>
      <c r="JJR76" s="52"/>
      <c r="JJS76" s="17"/>
      <c r="JJT76" s="52"/>
      <c r="JJU76" s="17"/>
      <c r="JJV76" s="52"/>
      <c r="JJW76" s="17"/>
      <c r="JJX76" s="52"/>
      <c r="JJY76" s="17"/>
      <c r="JJZ76" s="52"/>
      <c r="JKA76" s="17"/>
      <c r="JKB76" s="52"/>
      <c r="JKC76" s="17"/>
      <c r="JKD76" s="52"/>
      <c r="JKE76" s="17"/>
      <c r="JKF76" s="52"/>
      <c r="JKG76" s="17"/>
      <c r="JKH76" s="52"/>
      <c r="JKI76" s="17"/>
      <c r="JKJ76" s="52"/>
      <c r="JKK76" s="17"/>
      <c r="JKL76" s="52"/>
      <c r="JKM76" s="17"/>
      <c r="JKN76" s="52"/>
      <c r="JKO76" s="17"/>
      <c r="JKP76" s="52"/>
      <c r="JKQ76" s="17"/>
      <c r="JKR76" s="52"/>
      <c r="JKS76" s="17"/>
      <c r="JKT76" s="52"/>
      <c r="JKU76" s="17"/>
      <c r="JKV76" s="52"/>
      <c r="JKW76" s="17"/>
      <c r="JKX76" s="52"/>
      <c r="JKY76" s="17"/>
      <c r="JKZ76" s="52"/>
      <c r="JLA76" s="17"/>
      <c r="JLB76" s="52"/>
      <c r="JLC76" s="17"/>
      <c r="JLD76" s="52"/>
      <c r="JLE76" s="17"/>
      <c r="JLF76" s="52"/>
      <c r="JLG76" s="17"/>
      <c r="JLH76" s="52"/>
      <c r="JLI76" s="17"/>
      <c r="JLJ76" s="52"/>
      <c r="JLK76" s="17"/>
      <c r="JLL76" s="52"/>
      <c r="JLM76" s="17"/>
      <c r="JLN76" s="52"/>
      <c r="JLO76" s="17"/>
      <c r="JLP76" s="52"/>
      <c r="JLQ76" s="17"/>
      <c r="JLR76" s="52"/>
      <c r="JLS76" s="17"/>
      <c r="JLT76" s="52"/>
      <c r="JLU76" s="17"/>
      <c r="JLV76" s="52"/>
      <c r="JLW76" s="17"/>
      <c r="JLX76" s="52"/>
      <c r="JLY76" s="17"/>
      <c r="JLZ76" s="52"/>
      <c r="JMA76" s="17"/>
      <c r="JMB76" s="52"/>
      <c r="JMC76" s="17"/>
      <c r="JMD76" s="52"/>
      <c r="JME76" s="17"/>
      <c r="JMF76" s="52"/>
      <c r="JMG76" s="17"/>
      <c r="JMH76" s="52"/>
      <c r="JMI76" s="17"/>
      <c r="JMJ76" s="52"/>
      <c r="JMK76" s="17"/>
      <c r="JML76" s="52"/>
      <c r="JMM76" s="17"/>
      <c r="JMN76" s="52"/>
      <c r="JMO76" s="17"/>
      <c r="JMP76" s="52"/>
      <c r="JMQ76" s="17"/>
      <c r="JMR76" s="52"/>
      <c r="JMS76" s="17"/>
      <c r="JMT76" s="52"/>
      <c r="JMU76" s="17"/>
      <c r="JMV76" s="52"/>
      <c r="JMW76" s="17"/>
      <c r="JMX76" s="52"/>
      <c r="JMY76" s="17"/>
      <c r="JMZ76" s="52"/>
      <c r="JNA76" s="17"/>
      <c r="JNB76" s="52"/>
      <c r="JNC76" s="17"/>
      <c r="JND76" s="52"/>
      <c r="JNE76" s="17"/>
      <c r="JNF76" s="52"/>
      <c r="JNG76" s="17"/>
      <c r="JNH76" s="52"/>
      <c r="JNI76" s="17"/>
      <c r="JNJ76" s="52"/>
      <c r="JNK76" s="17"/>
      <c r="JNL76" s="52"/>
      <c r="JNM76" s="17"/>
      <c r="JNN76" s="52"/>
      <c r="JNO76" s="17"/>
      <c r="JNP76" s="52"/>
      <c r="JNQ76" s="17"/>
      <c r="JNR76" s="52"/>
      <c r="JNS76" s="17"/>
      <c r="JNT76" s="52"/>
      <c r="JNU76" s="17"/>
      <c r="JNV76" s="52"/>
      <c r="JNW76" s="17"/>
      <c r="JNX76" s="52"/>
      <c r="JNY76" s="17"/>
      <c r="JNZ76" s="52"/>
      <c r="JOA76" s="17"/>
      <c r="JOB76" s="52"/>
      <c r="JOC76" s="17"/>
      <c r="JOD76" s="52"/>
      <c r="JOE76" s="17"/>
      <c r="JOF76" s="52"/>
      <c r="JOG76" s="17"/>
      <c r="JOH76" s="52"/>
      <c r="JOI76" s="17"/>
      <c r="JOJ76" s="52"/>
      <c r="JOK76" s="17"/>
      <c r="JOL76" s="52"/>
      <c r="JOM76" s="17"/>
      <c r="JON76" s="52"/>
      <c r="JOO76" s="17"/>
      <c r="JOP76" s="52"/>
      <c r="JOQ76" s="17"/>
      <c r="JOR76" s="52"/>
      <c r="JOS76" s="17"/>
      <c r="JOT76" s="52"/>
      <c r="JOU76" s="17"/>
      <c r="JOV76" s="52"/>
      <c r="JOW76" s="17"/>
      <c r="JOX76" s="52"/>
      <c r="JOY76" s="17"/>
      <c r="JOZ76" s="52"/>
      <c r="JPA76" s="17"/>
      <c r="JPB76" s="52"/>
      <c r="JPC76" s="17"/>
      <c r="JPD76" s="52"/>
      <c r="JPE76" s="17"/>
      <c r="JPF76" s="52"/>
      <c r="JPG76" s="17"/>
      <c r="JPH76" s="52"/>
      <c r="JPI76" s="17"/>
      <c r="JPJ76" s="52"/>
      <c r="JPK76" s="17"/>
      <c r="JPL76" s="52"/>
      <c r="JPM76" s="17"/>
      <c r="JPN76" s="52"/>
      <c r="JPO76" s="17"/>
      <c r="JPP76" s="52"/>
      <c r="JPQ76" s="17"/>
      <c r="JPR76" s="52"/>
      <c r="JPS76" s="17"/>
      <c r="JPT76" s="52"/>
      <c r="JPU76" s="17"/>
      <c r="JPV76" s="52"/>
      <c r="JPW76" s="17"/>
      <c r="JPX76" s="52"/>
      <c r="JPY76" s="17"/>
      <c r="JPZ76" s="52"/>
      <c r="JQA76" s="17"/>
      <c r="JQB76" s="52"/>
      <c r="JQC76" s="17"/>
      <c r="JQD76" s="52"/>
      <c r="JQE76" s="17"/>
      <c r="JQF76" s="52"/>
      <c r="JQG76" s="17"/>
      <c r="JQH76" s="52"/>
      <c r="JQI76" s="17"/>
      <c r="JQJ76" s="52"/>
      <c r="JQK76" s="17"/>
      <c r="JQL76" s="52"/>
      <c r="JQM76" s="17"/>
      <c r="JQN76" s="52"/>
      <c r="JQO76" s="17"/>
      <c r="JQP76" s="52"/>
      <c r="JQQ76" s="17"/>
      <c r="JQR76" s="52"/>
      <c r="JQS76" s="17"/>
      <c r="JQT76" s="52"/>
      <c r="JQU76" s="17"/>
      <c r="JQV76" s="52"/>
      <c r="JQW76" s="17"/>
      <c r="JQX76" s="52"/>
      <c r="JQY76" s="17"/>
      <c r="JQZ76" s="52"/>
      <c r="JRA76" s="17"/>
      <c r="JRB76" s="52"/>
      <c r="JRC76" s="17"/>
      <c r="JRD76" s="52"/>
      <c r="JRE76" s="17"/>
      <c r="JRF76" s="52"/>
      <c r="JRG76" s="17"/>
      <c r="JRH76" s="52"/>
      <c r="JRI76" s="17"/>
      <c r="JRJ76" s="52"/>
      <c r="JRK76" s="17"/>
      <c r="JRL76" s="52"/>
      <c r="JRM76" s="17"/>
      <c r="JRN76" s="52"/>
      <c r="JRO76" s="17"/>
      <c r="JRP76" s="52"/>
      <c r="JRQ76" s="17"/>
      <c r="JRR76" s="52"/>
      <c r="JRS76" s="17"/>
      <c r="JRT76" s="52"/>
      <c r="JRU76" s="17"/>
      <c r="JRV76" s="52"/>
      <c r="JRW76" s="17"/>
      <c r="JRX76" s="52"/>
      <c r="JRY76" s="17"/>
      <c r="JRZ76" s="52"/>
      <c r="JSA76" s="17"/>
      <c r="JSB76" s="52"/>
      <c r="JSC76" s="17"/>
      <c r="JSD76" s="52"/>
      <c r="JSE76" s="17"/>
      <c r="JSF76" s="52"/>
      <c r="JSG76" s="17"/>
      <c r="JSH76" s="52"/>
      <c r="JSI76" s="17"/>
      <c r="JSJ76" s="52"/>
      <c r="JSK76" s="17"/>
      <c r="JSL76" s="52"/>
      <c r="JSM76" s="17"/>
      <c r="JSN76" s="52"/>
      <c r="JSO76" s="17"/>
      <c r="JSP76" s="52"/>
      <c r="JSQ76" s="17"/>
      <c r="JSR76" s="52"/>
      <c r="JSS76" s="17"/>
      <c r="JST76" s="52"/>
      <c r="JSU76" s="17"/>
      <c r="JSV76" s="52"/>
      <c r="JSW76" s="17"/>
      <c r="JSX76" s="52"/>
      <c r="JSY76" s="17"/>
      <c r="JSZ76" s="52"/>
      <c r="JTA76" s="17"/>
      <c r="JTB76" s="52"/>
      <c r="JTC76" s="17"/>
      <c r="JTD76" s="52"/>
      <c r="JTE76" s="17"/>
      <c r="JTF76" s="52"/>
      <c r="JTG76" s="17"/>
      <c r="JTH76" s="52"/>
      <c r="JTI76" s="17"/>
      <c r="JTJ76" s="52"/>
      <c r="JTK76" s="17"/>
      <c r="JTL76" s="52"/>
      <c r="JTM76" s="17"/>
      <c r="JTN76" s="52"/>
      <c r="JTO76" s="17"/>
      <c r="JTP76" s="52"/>
      <c r="JTQ76" s="17"/>
      <c r="JTR76" s="52"/>
      <c r="JTS76" s="17"/>
      <c r="JTT76" s="52"/>
      <c r="JTU76" s="17"/>
      <c r="JTV76" s="52"/>
      <c r="JTW76" s="17"/>
      <c r="JTX76" s="52"/>
      <c r="JTY76" s="17"/>
      <c r="JTZ76" s="52"/>
      <c r="JUA76" s="17"/>
      <c r="JUB76" s="52"/>
      <c r="JUC76" s="17"/>
      <c r="JUD76" s="52"/>
      <c r="JUE76" s="17"/>
      <c r="JUF76" s="52"/>
      <c r="JUG76" s="17"/>
      <c r="JUH76" s="52"/>
      <c r="JUI76" s="17"/>
      <c r="JUJ76" s="52"/>
      <c r="JUK76" s="17"/>
      <c r="JUL76" s="52"/>
      <c r="JUM76" s="17"/>
      <c r="JUN76" s="52"/>
      <c r="JUO76" s="17"/>
      <c r="JUP76" s="52"/>
      <c r="JUQ76" s="17"/>
      <c r="JUR76" s="52"/>
      <c r="JUS76" s="17"/>
      <c r="JUT76" s="52"/>
      <c r="JUU76" s="17"/>
      <c r="JUV76" s="52"/>
      <c r="JUW76" s="17"/>
      <c r="JUX76" s="52"/>
      <c r="JUY76" s="17"/>
      <c r="JUZ76" s="52"/>
      <c r="JVA76" s="17"/>
      <c r="JVB76" s="52"/>
      <c r="JVC76" s="17"/>
      <c r="JVD76" s="52"/>
      <c r="JVE76" s="17"/>
      <c r="JVF76" s="52"/>
      <c r="JVG76" s="17"/>
      <c r="JVH76" s="52"/>
      <c r="JVI76" s="17"/>
      <c r="JVJ76" s="52"/>
      <c r="JVK76" s="17"/>
      <c r="JVL76" s="52"/>
      <c r="JVM76" s="17"/>
      <c r="JVN76" s="52"/>
      <c r="JVO76" s="17"/>
      <c r="JVP76" s="52"/>
      <c r="JVQ76" s="17"/>
      <c r="JVR76" s="52"/>
      <c r="JVS76" s="17"/>
      <c r="JVT76" s="52"/>
      <c r="JVU76" s="17"/>
      <c r="JVV76" s="52"/>
      <c r="JVW76" s="17"/>
      <c r="JVX76" s="52"/>
      <c r="JVY76" s="17"/>
      <c r="JVZ76" s="52"/>
      <c r="JWA76" s="17"/>
      <c r="JWB76" s="52"/>
      <c r="JWC76" s="17"/>
      <c r="JWD76" s="52"/>
      <c r="JWE76" s="17"/>
      <c r="JWF76" s="52"/>
      <c r="JWG76" s="17"/>
      <c r="JWH76" s="52"/>
      <c r="JWI76" s="17"/>
      <c r="JWJ76" s="52"/>
      <c r="JWK76" s="17"/>
      <c r="JWL76" s="52"/>
      <c r="JWM76" s="17"/>
      <c r="JWN76" s="52"/>
      <c r="JWO76" s="17"/>
      <c r="JWP76" s="52"/>
      <c r="JWQ76" s="17"/>
      <c r="JWR76" s="52"/>
      <c r="JWS76" s="17"/>
      <c r="JWT76" s="52"/>
      <c r="JWU76" s="17"/>
      <c r="JWV76" s="52"/>
      <c r="JWW76" s="17"/>
      <c r="JWX76" s="52"/>
      <c r="JWY76" s="17"/>
      <c r="JWZ76" s="52"/>
      <c r="JXA76" s="17"/>
      <c r="JXB76" s="52"/>
      <c r="JXC76" s="17"/>
      <c r="JXD76" s="52"/>
      <c r="JXE76" s="17"/>
      <c r="JXF76" s="52"/>
      <c r="JXG76" s="17"/>
      <c r="JXH76" s="52"/>
      <c r="JXI76" s="17"/>
      <c r="JXJ76" s="52"/>
      <c r="JXK76" s="17"/>
      <c r="JXL76" s="52"/>
      <c r="JXM76" s="17"/>
      <c r="JXN76" s="52"/>
      <c r="JXO76" s="17"/>
      <c r="JXP76" s="52"/>
      <c r="JXQ76" s="17"/>
      <c r="JXR76" s="52"/>
      <c r="JXS76" s="17"/>
      <c r="JXT76" s="52"/>
      <c r="JXU76" s="17"/>
      <c r="JXV76" s="52"/>
      <c r="JXW76" s="17"/>
      <c r="JXX76" s="52"/>
      <c r="JXY76" s="17"/>
      <c r="JXZ76" s="52"/>
      <c r="JYA76" s="17"/>
      <c r="JYB76" s="52"/>
      <c r="JYC76" s="17"/>
      <c r="JYD76" s="52"/>
      <c r="JYE76" s="17"/>
      <c r="JYF76" s="52"/>
      <c r="JYG76" s="17"/>
      <c r="JYH76" s="52"/>
      <c r="JYI76" s="17"/>
      <c r="JYJ76" s="52"/>
      <c r="JYK76" s="17"/>
      <c r="JYL76" s="52"/>
      <c r="JYM76" s="17"/>
      <c r="JYN76" s="52"/>
      <c r="JYO76" s="17"/>
      <c r="JYP76" s="52"/>
      <c r="JYQ76" s="17"/>
      <c r="JYR76" s="52"/>
      <c r="JYS76" s="17"/>
      <c r="JYT76" s="52"/>
      <c r="JYU76" s="17"/>
      <c r="JYV76" s="52"/>
      <c r="JYW76" s="17"/>
      <c r="JYX76" s="52"/>
      <c r="JYY76" s="17"/>
      <c r="JYZ76" s="52"/>
      <c r="JZA76" s="17"/>
      <c r="JZB76" s="52"/>
      <c r="JZC76" s="17"/>
      <c r="JZD76" s="52"/>
      <c r="JZE76" s="17"/>
      <c r="JZF76" s="52"/>
      <c r="JZG76" s="17"/>
      <c r="JZH76" s="52"/>
      <c r="JZI76" s="17"/>
      <c r="JZJ76" s="52"/>
      <c r="JZK76" s="17"/>
      <c r="JZL76" s="52"/>
      <c r="JZM76" s="17"/>
      <c r="JZN76" s="52"/>
      <c r="JZO76" s="17"/>
      <c r="JZP76" s="52"/>
      <c r="JZQ76" s="17"/>
      <c r="JZR76" s="52"/>
      <c r="JZS76" s="17"/>
      <c r="JZT76" s="52"/>
      <c r="JZU76" s="17"/>
      <c r="JZV76" s="52"/>
      <c r="JZW76" s="17"/>
      <c r="JZX76" s="52"/>
      <c r="JZY76" s="17"/>
      <c r="JZZ76" s="52"/>
      <c r="KAA76" s="17"/>
      <c r="KAB76" s="52"/>
      <c r="KAC76" s="17"/>
      <c r="KAD76" s="52"/>
      <c r="KAE76" s="17"/>
      <c r="KAF76" s="52"/>
      <c r="KAG76" s="17"/>
      <c r="KAH76" s="52"/>
      <c r="KAI76" s="17"/>
      <c r="KAJ76" s="52"/>
      <c r="KAK76" s="17"/>
      <c r="KAL76" s="52"/>
      <c r="KAM76" s="17"/>
      <c r="KAN76" s="52"/>
      <c r="KAO76" s="17"/>
      <c r="KAP76" s="52"/>
      <c r="KAQ76" s="17"/>
      <c r="KAR76" s="52"/>
      <c r="KAS76" s="17"/>
      <c r="KAT76" s="52"/>
      <c r="KAU76" s="17"/>
      <c r="KAV76" s="52"/>
      <c r="KAW76" s="17"/>
      <c r="KAX76" s="52"/>
      <c r="KAY76" s="17"/>
      <c r="KAZ76" s="52"/>
      <c r="KBA76" s="17"/>
      <c r="KBB76" s="52"/>
      <c r="KBC76" s="17"/>
      <c r="KBD76" s="52"/>
      <c r="KBE76" s="17"/>
      <c r="KBF76" s="52"/>
      <c r="KBG76" s="17"/>
      <c r="KBH76" s="52"/>
      <c r="KBI76" s="17"/>
      <c r="KBJ76" s="52"/>
      <c r="KBK76" s="17"/>
      <c r="KBL76" s="52"/>
      <c r="KBM76" s="17"/>
      <c r="KBN76" s="52"/>
      <c r="KBO76" s="17"/>
      <c r="KBP76" s="52"/>
      <c r="KBQ76" s="17"/>
      <c r="KBR76" s="52"/>
      <c r="KBS76" s="17"/>
      <c r="KBT76" s="52"/>
      <c r="KBU76" s="17"/>
      <c r="KBV76" s="52"/>
      <c r="KBW76" s="17"/>
      <c r="KBX76" s="52"/>
      <c r="KBY76" s="17"/>
      <c r="KBZ76" s="52"/>
      <c r="KCA76" s="17"/>
      <c r="KCB76" s="52"/>
      <c r="KCC76" s="17"/>
      <c r="KCD76" s="52"/>
      <c r="KCE76" s="17"/>
      <c r="KCF76" s="52"/>
      <c r="KCG76" s="17"/>
      <c r="KCH76" s="52"/>
      <c r="KCI76" s="17"/>
      <c r="KCJ76" s="52"/>
      <c r="KCK76" s="17"/>
      <c r="KCL76" s="52"/>
      <c r="KCM76" s="17"/>
      <c r="KCN76" s="52"/>
      <c r="KCO76" s="17"/>
      <c r="KCP76" s="52"/>
      <c r="KCQ76" s="17"/>
      <c r="KCR76" s="52"/>
      <c r="KCS76" s="17"/>
      <c r="KCT76" s="52"/>
      <c r="KCU76" s="17"/>
      <c r="KCV76" s="52"/>
      <c r="KCW76" s="17"/>
      <c r="KCX76" s="52"/>
      <c r="KCY76" s="17"/>
      <c r="KCZ76" s="52"/>
      <c r="KDA76" s="17"/>
      <c r="KDB76" s="52"/>
      <c r="KDC76" s="17"/>
      <c r="KDD76" s="52"/>
      <c r="KDE76" s="17"/>
      <c r="KDF76" s="52"/>
      <c r="KDG76" s="17"/>
      <c r="KDH76" s="52"/>
      <c r="KDI76" s="17"/>
      <c r="KDJ76" s="52"/>
      <c r="KDK76" s="17"/>
      <c r="KDL76" s="52"/>
      <c r="KDM76" s="17"/>
      <c r="KDN76" s="52"/>
      <c r="KDO76" s="17"/>
      <c r="KDP76" s="52"/>
      <c r="KDQ76" s="17"/>
      <c r="KDR76" s="52"/>
      <c r="KDS76" s="17"/>
      <c r="KDT76" s="52"/>
      <c r="KDU76" s="17"/>
      <c r="KDV76" s="52"/>
      <c r="KDW76" s="17"/>
      <c r="KDX76" s="52"/>
      <c r="KDY76" s="17"/>
      <c r="KDZ76" s="52"/>
      <c r="KEA76" s="17"/>
      <c r="KEB76" s="52"/>
      <c r="KEC76" s="17"/>
      <c r="KED76" s="52"/>
      <c r="KEE76" s="17"/>
      <c r="KEF76" s="52"/>
      <c r="KEG76" s="17"/>
      <c r="KEH76" s="52"/>
      <c r="KEI76" s="17"/>
      <c r="KEJ76" s="52"/>
      <c r="KEK76" s="17"/>
      <c r="KEL76" s="52"/>
      <c r="KEM76" s="17"/>
      <c r="KEN76" s="52"/>
      <c r="KEO76" s="17"/>
      <c r="KEP76" s="52"/>
      <c r="KEQ76" s="17"/>
      <c r="KER76" s="52"/>
      <c r="KES76" s="17"/>
      <c r="KET76" s="52"/>
      <c r="KEU76" s="17"/>
      <c r="KEV76" s="52"/>
      <c r="KEW76" s="17"/>
      <c r="KEX76" s="52"/>
      <c r="KEY76" s="17"/>
      <c r="KEZ76" s="52"/>
      <c r="KFA76" s="17"/>
      <c r="KFB76" s="52"/>
      <c r="KFC76" s="17"/>
      <c r="KFD76" s="52"/>
      <c r="KFE76" s="17"/>
      <c r="KFF76" s="52"/>
      <c r="KFG76" s="17"/>
      <c r="KFH76" s="52"/>
      <c r="KFI76" s="17"/>
      <c r="KFJ76" s="52"/>
      <c r="KFK76" s="17"/>
      <c r="KFL76" s="52"/>
      <c r="KFM76" s="17"/>
      <c r="KFN76" s="52"/>
      <c r="KFO76" s="17"/>
      <c r="KFP76" s="52"/>
      <c r="KFQ76" s="17"/>
      <c r="KFR76" s="52"/>
      <c r="KFS76" s="17"/>
      <c r="KFT76" s="52"/>
      <c r="KFU76" s="17"/>
      <c r="KFV76" s="52"/>
      <c r="KFW76" s="17"/>
      <c r="KFX76" s="52"/>
      <c r="KFY76" s="17"/>
      <c r="KFZ76" s="52"/>
      <c r="KGA76" s="17"/>
      <c r="KGB76" s="52"/>
      <c r="KGC76" s="17"/>
      <c r="KGD76" s="52"/>
      <c r="KGE76" s="17"/>
      <c r="KGF76" s="52"/>
      <c r="KGG76" s="17"/>
      <c r="KGH76" s="52"/>
      <c r="KGI76" s="17"/>
      <c r="KGJ76" s="52"/>
      <c r="KGK76" s="17"/>
      <c r="KGL76" s="52"/>
      <c r="KGM76" s="17"/>
      <c r="KGN76" s="52"/>
      <c r="KGO76" s="17"/>
      <c r="KGP76" s="52"/>
      <c r="KGQ76" s="17"/>
      <c r="KGR76" s="52"/>
      <c r="KGS76" s="17"/>
      <c r="KGT76" s="52"/>
      <c r="KGU76" s="17"/>
      <c r="KGV76" s="52"/>
      <c r="KGW76" s="17"/>
      <c r="KGX76" s="52"/>
      <c r="KGY76" s="17"/>
      <c r="KGZ76" s="52"/>
      <c r="KHA76" s="17"/>
      <c r="KHB76" s="52"/>
      <c r="KHC76" s="17"/>
      <c r="KHD76" s="52"/>
      <c r="KHE76" s="17"/>
      <c r="KHF76" s="52"/>
      <c r="KHG76" s="17"/>
      <c r="KHH76" s="52"/>
      <c r="KHI76" s="17"/>
      <c r="KHJ76" s="52"/>
      <c r="KHK76" s="17"/>
      <c r="KHL76" s="52"/>
      <c r="KHM76" s="17"/>
      <c r="KHN76" s="52"/>
      <c r="KHO76" s="17"/>
      <c r="KHP76" s="52"/>
      <c r="KHQ76" s="17"/>
      <c r="KHR76" s="52"/>
      <c r="KHS76" s="17"/>
      <c r="KHT76" s="52"/>
      <c r="KHU76" s="17"/>
      <c r="KHV76" s="52"/>
      <c r="KHW76" s="17"/>
      <c r="KHX76" s="52"/>
      <c r="KHY76" s="17"/>
      <c r="KHZ76" s="52"/>
      <c r="KIA76" s="17"/>
      <c r="KIB76" s="52"/>
      <c r="KIC76" s="17"/>
      <c r="KID76" s="52"/>
      <c r="KIE76" s="17"/>
      <c r="KIF76" s="52"/>
      <c r="KIG76" s="17"/>
      <c r="KIH76" s="52"/>
      <c r="KII76" s="17"/>
      <c r="KIJ76" s="52"/>
      <c r="KIK76" s="17"/>
      <c r="KIL76" s="52"/>
      <c r="KIM76" s="17"/>
      <c r="KIN76" s="52"/>
      <c r="KIO76" s="17"/>
      <c r="KIP76" s="52"/>
      <c r="KIQ76" s="17"/>
      <c r="KIR76" s="52"/>
      <c r="KIS76" s="17"/>
      <c r="KIT76" s="52"/>
      <c r="KIU76" s="17"/>
      <c r="KIV76" s="52"/>
      <c r="KIW76" s="17"/>
      <c r="KIX76" s="52"/>
      <c r="KIY76" s="17"/>
      <c r="KIZ76" s="52"/>
      <c r="KJA76" s="17"/>
      <c r="KJB76" s="52"/>
      <c r="KJC76" s="17"/>
      <c r="KJD76" s="52"/>
      <c r="KJE76" s="17"/>
      <c r="KJF76" s="52"/>
      <c r="KJG76" s="17"/>
      <c r="KJH76" s="52"/>
      <c r="KJI76" s="17"/>
      <c r="KJJ76" s="52"/>
      <c r="KJK76" s="17"/>
      <c r="KJL76" s="52"/>
      <c r="KJM76" s="17"/>
      <c r="KJN76" s="52"/>
      <c r="KJO76" s="17"/>
      <c r="KJP76" s="52"/>
      <c r="KJQ76" s="17"/>
      <c r="KJR76" s="52"/>
      <c r="KJS76" s="17"/>
      <c r="KJT76" s="52"/>
      <c r="KJU76" s="17"/>
      <c r="KJV76" s="52"/>
      <c r="KJW76" s="17"/>
      <c r="KJX76" s="52"/>
      <c r="KJY76" s="17"/>
      <c r="KJZ76" s="52"/>
      <c r="KKA76" s="17"/>
      <c r="KKB76" s="52"/>
      <c r="KKC76" s="17"/>
      <c r="KKD76" s="52"/>
      <c r="KKE76" s="17"/>
      <c r="KKF76" s="52"/>
      <c r="KKG76" s="17"/>
      <c r="KKH76" s="52"/>
      <c r="KKI76" s="17"/>
      <c r="KKJ76" s="52"/>
      <c r="KKK76" s="17"/>
      <c r="KKL76" s="52"/>
      <c r="KKM76" s="17"/>
      <c r="KKN76" s="52"/>
      <c r="KKO76" s="17"/>
      <c r="KKP76" s="52"/>
      <c r="KKQ76" s="17"/>
      <c r="KKR76" s="52"/>
      <c r="KKS76" s="17"/>
      <c r="KKT76" s="52"/>
      <c r="KKU76" s="17"/>
      <c r="KKV76" s="52"/>
      <c r="KKW76" s="17"/>
      <c r="KKX76" s="52"/>
      <c r="KKY76" s="17"/>
      <c r="KKZ76" s="52"/>
      <c r="KLA76" s="17"/>
      <c r="KLB76" s="52"/>
      <c r="KLC76" s="17"/>
      <c r="KLD76" s="52"/>
      <c r="KLE76" s="17"/>
      <c r="KLF76" s="52"/>
      <c r="KLG76" s="17"/>
      <c r="KLH76" s="52"/>
      <c r="KLI76" s="17"/>
      <c r="KLJ76" s="52"/>
      <c r="KLK76" s="17"/>
      <c r="KLL76" s="52"/>
      <c r="KLM76" s="17"/>
      <c r="KLN76" s="52"/>
      <c r="KLO76" s="17"/>
      <c r="KLP76" s="52"/>
      <c r="KLQ76" s="17"/>
      <c r="KLR76" s="52"/>
      <c r="KLS76" s="17"/>
      <c r="KLT76" s="52"/>
      <c r="KLU76" s="17"/>
      <c r="KLV76" s="52"/>
      <c r="KLW76" s="17"/>
      <c r="KLX76" s="52"/>
      <c r="KLY76" s="17"/>
      <c r="KLZ76" s="52"/>
      <c r="KMA76" s="17"/>
      <c r="KMB76" s="52"/>
      <c r="KMC76" s="17"/>
      <c r="KMD76" s="52"/>
      <c r="KME76" s="17"/>
      <c r="KMF76" s="52"/>
      <c r="KMG76" s="17"/>
      <c r="KMH76" s="52"/>
      <c r="KMI76" s="17"/>
      <c r="KMJ76" s="52"/>
      <c r="KMK76" s="17"/>
      <c r="KML76" s="52"/>
      <c r="KMM76" s="17"/>
      <c r="KMN76" s="52"/>
      <c r="KMO76" s="17"/>
      <c r="KMP76" s="52"/>
      <c r="KMQ76" s="17"/>
      <c r="KMR76" s="52"/>
      <c r="KMS76" s="17"/>
      <c r="KMT76" s="52"/>
      <c r="KMU76" s="17"/>
      <c r="KMV76" s="52"/>
      <c r="KMW76" s="17"/>
      <c r="KMX76" s="52"/>
      <c r="KMY76" s="17"/>
      <c r="KMZ76" s="52"/>
      <c r="KNA76" s="17"/>
      <c r="KNB76" s="52"/>
      <c r="KNC76" s="17"/>
      <c r="KND76" s="52"/>
      <c r="KNE76" s="17"/>
      <c r="KNF76" s="52"/>
      <c r="KNG76" s="17"/>
      <c r="KNH76" s="52"/>
      <c r="KNI76" s="17"/>
      <c r="KNJ76" s="52"/>
      <c r="KNK76" s="17"/>
      <c r="KNL76" s="52"/>
      <c r="KNM76" s="17"/>
      <c r="KNN76" s="52"/>
      <c r="KNO76" s="17"/>
      <c r="KNP76" s="52"/>
      <c r="KNQ76" s="17"/>
      <c r="KNR76" s="52"/>
      <c r="KNS76" s="17"/>
      <c r="KNT76" s="52"/>
      <c r="KNU76" s="17"/>
      <c r="KNV76" s="52"/>
      <c r="KNW76" s="17"/>
      <c r="KNX76" s="52"/>
      <c r="KNY76" s="17"/>
      <c r="KNZ76" s="52"/>
      <c r="KOA76" s="17"/>
      <c r="KOB76" s="52"/>
      <c r="KOC76" s="17"/>
      <c r="KOD76" s="52"/>
      <c r="KOE76" s="17"/>
      <c r="KOF76" s="52"/>
      <c r="KOG76" s="17"/>
      <c r="KOH76" s="52"/>
      <c r="KOI76" s="17"/>
      <c r="KOJ76" s="52"/>
      <c r="KOK76" s="17"/>
      <c r="KOL76" s="52"/>
      <c r="KOM76" s="17"/>
      <c r="KON76" s="52"/>
      <c r="KOO76" s="17"/>
      <c r="KOP76" s="52"/>
      <c r="KOQ76" s="17"/>
      <c r="KOR76" s="52"/>
      <c r="KOS76" s="17"/>
      <c r="KOT76" s="52"/>
      <c r="KOU76" s="17"/>
      <c r="KOV76" s="52"/>
      <c r="KOW76" s="17"/>
      <c r="KOX76" s="52"/>
      <c r="KOY76" s="17"/>
      <c r="KOZ76" s="52"/>
      <c r="KPA76" s="17"/>
      <c r="KPB76" s="52"/>
      <c r="KPC76" s="17"/>
      <c r="KPD76" s="52"/>
      <c r="KPE76" s="17"/>
      <c r="KPF76" s="52"/>
      <c r="KPG76" s="17"/>
      <c r="KPH76" s="52"/>
      <c r="KPI76" s="17"/>
      <c r="KPJ76" s="52"/>
      <c r="KPK76" s="17"/>
      <c r="KPL76" s="52"/>
      <c r="KPM76" s="17"/>
      <c r="KPN76" s="52"/>
      <c r="KPO76" s="17"/>
      <c r="KPP76" s="52"/>
      <c r="KPQ76" s="17"/>
      <c r="KPR76" s="52"/>
      <c r="KPS76" s="17"/>
      <c r="KPT76" s="52"/>
      <c r="KPU76" s="17"/>
      <c r="KPV76" s="52"/>
      <c r="KPW76" s="17"/>
      <c r="KPX76" s="52"/>
      <c r="KPY76" s="17"/>
      <c r="KPZ76" s="52"/>
      <c r="KQA76" s="17"/>
      <c r="KQB76" s="52"/>
      <c r="KQC76" s="17"/>
      <c r="KQD76" s="52"/>
      <c r="KQE76" s="17"/>
      <c r="KQF76" s="52"/>
      <c r="KQG76" s="17"/>
      <c r="KQH76" s="52"/>
      <c r="KQI76" s="17"/>
      <c r="KQJ76" s="52"/>
      <c r="KQK76" s="17"/>
      <c r="KQL76" s="52"/>
      <c r="KQM76" s="17"/>
      <c r="KQN76" s="52"/>
      <c r="KQO76" s="17"/>
      <c r="KQP76" s="52"/>
      <c r="KQQ76" s="17"/>
      <c r="KQR76" s="52"/>
      <c r="KQS76" s="17"/>
      <c r="KQT76" s="52"/>
      <c r="KQU76" s="17"/>
      <c r="KQV76" s="52"/>
      <c r="KQW76" s="17"/>
      <c r="KQX76" s="52"/>
      <c r="KQY76" s="17"/>
      <c r="KQZ76" s="52"/>
      <c r="KRA76" s="17"/>
      <c r="KRB76" s="52"/>
      <c r="KRC76" s="17"/>
      <c r="KRD76" s="52"/>
      <c r="KRE76" s="17"/>
      <c r="KRF76" s="52"/>
      <c r="KRG76" s="17"/>
      <c r="KRH76" s="52"/>
      <c r="KRI76" s="17"/>
      <c r="KRJ76" s="52"/>
      <c r="KRK76" s="17"/>
      <c r="KRL76" s="52"/>
      <c r="KRM76" s="17"/>
      <c r="KRN76" s="52"/>
      <c r="KRO76" s="17"/>
      <c r="KRP76" s="52"/>
      <c r="KRQ76" s="17"/>
      <c r="KRR76" s="52"/>
      <c r="KRS76" s="17"/>
      <c r="KRT76" s="52"/>
      <c r="KRU76" s="17"/>
      <c r="KRV76" s="52"/>
      <c r="KRW76" s="17"/>
      <c r="KRX76" s="52"/>
      <c r="KRY76" s="17"/>
      <c r="KRZ76" s="52"/>
      <c r="KSA76" s="17"/>
      <c r="KSB76" s="52"/>
      <c r="KSC76" s="17"/>
      <c r="KSD76" s="52"/>
      <c r="KSE76" s="17"/>
      <c r="KSF76" s="52"/>
      <c r="KSG76" s="17"/>
      <c r="KSH76" s="52"/>
      <c r="KSI76" s="17"/>
      <c r="KSJ76" s="52"/>
      <c r="KSK76" s="17"/>
      <c r="KSL76" s="52"/>
      <c r="KSM76" s="17"/>
      <c r="KSN76" s="52"/>
      <c r="KSO76" s="17"/>
      <c r="KSP76" s="52"/>
      <c r="KSQ76" s="17"/>
      <c r="KSR76" s="52"/>
      <c r="KSS76" s="17"/>
      <c r="KST76" s="52"/>
      <c r="KSU76" s="17"/>
      <c r="KSV76" s="52"/>
      <c r="KSW76" s="17"/>
      <c r="KSX76" s="52"/>
      <c r="KSY76" s="17"/>
      <c r="KSZ76" s="52"/>
      <c r="KTA76" s="17"/>
      <c r="KTB76" s="52"/>
      <c r="KTC76" s="17"/>
      <c r="KTD76" s="52"/>
      <c r="KTE76" s="17"/>
      <c r="KTF76" s="52"/>
      <c r="KTG76" s="17"/>
      <c r="KTH76" s="52"/>
      <c r="KTI76" s="17"/>
      <c r="KTJ76" s="52"/>
      <c r="KTK76" s="17"/>
      <c r="KTL76" s="52"/>
      <c r="KTM76" s="17"/>
      <c r="KTN76" s="52"/>
      <c r="KTO76" s="17"/>
      <c r="KTP76" s="52"/>
      <c r="KTQ76" s="17"/>
      <c r="KTR76" s="52"/>
      <c r="KTS76" s="17"/>
      <c r="KTT76" s="52"/>
      <c r="KTU76" s="17"/>
      <c r="KTV76" s="52"/>
      <c r="KTW76" s="17"/>
      <c r="KTX76" s="52"/>
      <c r="KTY76" s="17"/>
      <c r="KTZ76" s="52"/>
      <c r="KUA76" s="17"/>
      <c r="KUB76" s="52"/>
      <c r="KUC76" s="17"/>
      <c r="KUD76" s="52"/>
      <c r="KUE76" s="17"/>
      <c r="KUF76" s="52"/>
      <c r="KUG76" s="17"/>
      <c r="KUH76" s="52"/>
      <c r="KUI76" s="17"/>
      <c r="KUJ76" s="52"/>
      <c r="KUK76" s="17"/>
      <c r="KUL76" s="52"/>
      <c r="KUM76" s="17"/>
      <c r="KUN76" s="52"/>
      <c r="KUO76" s="17"/>
      <c r="KUP76" s="52"/>
      <c r="KUQ76" s="17"/>
      <c r="KUR76" s="52"/>
      <c r="KUS76" s="17"/>
      <c r="KUT76" s="52"/>
      <c r="KUU76" s="17"/>
      <c r="KUV76" s="52"/>
      <c r="KUW76" s="17"/>
      <c r="KUX76" s="52"/>
      <c r="KUY76" s="17"/>
      <c r="KUZ76" s="52"/>
      <c r="KVA76" s="17"/>
      <c r="KVB76" s="52"/>
      <c r="KVC76" s="17"/>
      <c r="KVD76" s="52"/>
      <c r="KVE76" s="17"/>
      <c r="KVF76" s="52"/>
      <c r="KVG76" s="17"/>
      <c r="KVH76" s="52"/>
      <c r="KVI76" s="17"/>
      <c r="KVJ76" s="52"/>
      <c r="KVK76" s="17"/>
      <c r="KVL76" s="52"/>
      <c r="KVM76" s="17"/>
      <c r="KVN76" s="52"/>
      <c r="KVO76" s="17"/>
      <c r="KVP76" s="52"/>
      <c r="KVQ76" s="17"/>
      <c r="KVR76" s="52"/>
      <c r="KVS76" s="17"/>
      <c r="KVT76" s="52"/>
      <c r="KVU76" s="17"/>
      <c r="KVV76" s="52"/>
      <c r="KVW76" s="17"/>
      <c r="KVX76" s="52"/>
      <c r="KVY76" s="17"/>
      <c r="KVZ76" s="52"/>
      <c r="KWA76" s="17"/>
      <c r="KWB76" s="52"/>
      <c r="KWC76" s="17"/>
      <c r="KWD76" s="52"/>
      <c r="KWE76" s="17"/>
      <c r="KWF76" s="52"/>
      <c r="KWG76" s="17"/>
      <c r="KWH76" s="52"/>
      <c r="KWI76" s="17"/>
      <c r="KWJ76" s="52"/>
      <c r="KWK76" s="17"/>
      <c r="KWL76" s="52"/>
      <c r="KWM76" s="17"/>
      <c r="KWN76" s="52"/>
      <c r="KWO76" s="17"/>
      <c r="KWP76" s="52"/>
      <c r="KWQ76" s="17"/>
      <c r="KWR76" s="52"/>
      <c r="KWS76" s="17"/>
      <c r="KWT76" s="52"/>
      <c r="KWU76" s="17"/>
      <c r="KWV76" s="52"/>
      <c r="KWW76" s="17"/>
      <c r="KWX76" s="52"/>
      <c r="KWY76" s="17"/>
      <c r="KWZ76" s="52"/>
      <c r="KXA76" s="17"/>
      <c r="KXB76" s="52"/>
      <c r="KXC76" s="17"/>
      <c r="KXD76" s="52"/>
      <c r="KXE76" s="17"/>
      <c r="KXF76" s="52"/>
      <c r="KXG76" s="17"/>
      <c r="KXH76" s="52"/>
      <c r="KXI76" s="17"/>
      <c r="KXJ76" s="52"/>
      <c r="KXK76" s="17"/>
      <c r="KXL76" s="52"/>
      <c r="KXM76" s="17"/>
      <c r="KXN76" s="52"/>
      <c r="KXO76" s="17"/>
      <c r="KXP76" s="52"/>
      <c r="KXQ76" s="17"/>
      <c r="KXR76" s="52"/>
      <c r="KXS76" s="17"/>
      <c r="KXT76" s="52"/>
      <c r="KXU76" s="17"/>
      <c r="KXV76" s="52"/>
      <c r="KXW76" s="17"/>
      <c r="KXX76" s="52"/>
      <c r="KXY76" s="17"/>
      <c r="KXZ76" s="52"/>
      <c r="KYA76" s="17"/>
      <c r="KYB76" s="52"/>
      <c r="KYC76" s="17"/>
      <c r="KYD76" s="52"/>
      <c r="KYE76" s="17"/>
      <c r="KYF76" s="52"/>
      <c r="KYG76" s="17"/>
      <c r="KYH76" s="52"/>
      <c r="KYI76" s="17"/>
      <c r="KYJ76" s="52"/>
      <c r="KYK76" s="17"/>
      <c r="KYL76" s="52"/>
      <c r="KYM76" s="17"/>
      <c r="KYN76" s="52"/>
      <c r="KYO76" s="17"/>
      <c r="KYP76" s="52"/>
      <c r="KYQ76" s="17"/>
      <c r="KYR76" s="52"/>
      <c r="KYS76" s="17"/>
      <c r="KYT76" s="52"/>
      <c r="KYU76" s="17"/>
      <c r="KYV76" s="52"/>
      <c r="KYW76" s="17"/>
      <c r="KYX76" s="52"/>
      <c r="KYY76" s="17"/>
      <c r="KYZ76" s="52"/>
      <c r="KZA76" s="17"/>
      <c r="KZB76" s="52"/>
      <c r="KZC76" s="17"/>
      <c r="KZD76" s="52"/>
      <c r="KZE76" s="17"/>
      <c r="KZF76" s="52"/>
      <c r="KZG76" s="17"/>
      <c r="KZH76" s="52"/>
      <c r="KZI76" s="17"/>
      <c r="KZJ76" s="52"/>
      <c r="KZK76" s="17"/>
      <c r="KZL76" s="52"/>
      <c r="KZM76" s="17"/>
      <c r="KZN76" s="52"/>
      <c r="KZO76" s="17"/>
      <c r="KZP76" s="52"/>
      <c r="KZQ76" s="17"/>
      <c r="KZR76" s="52"/>
      <c r="KZS76" s="17"/>
      <c r="KZT76" s="52"/>
      <c r="KZU76" s="17"/>
      <c r="KZV76" s="52"/>
      <c r="KZW76" s="17"/>
      <c r="KZX76" s="52"/>
      <c r="KZY76" s="17"/>
      <c r="KZZ76" s="52"/>
      <c r="LAA76" s="17"/>
      <c r="LAB76" s="52"/>
      <c r="LAC76" s="17"/>
      <c r="LAD76" s="52"/>
      <c r="LAE76" s="17"/>
      <c r="LAF76" s="52"/>
      <c r="LAG76" s="17"/>
      <c r="LAH76" s="52"/>
      <c r="LAI76" s="17"/>
      <c r="LAJ76" s="52"/>
      <c r="LAK76" s="17"/>
      <c r="LAL76" s="52"/>
      <c r="LAM76" s="17"/>
      <c r="LAN76" s="52"/>
      <c r="LAO76" s="17"/>
      <c r="LAP76" s="52"/>
      <c r="LAQ76" s="17"/>
      <c r="LAR76" s="52"/>
      <c r="LAS76" s="17"/>
      <c r="LAT76" s="52"/>
      <c r="LAU76" s="17"/>
      <c r="LAV76" s="52"/>
      <c r="LAW76" s="17"/>
      <c r="LAX76" s="52"/>
      <c r="LAY76" s="17"/>
      <c r="LAZ76" s="52"/>
      <c r="LBA76" s="17"/>
      <c r="LBB76" s="52"/>
      <c r="LBC76" s="17"/>
      <c r="LBD76" s="52"/>
      <c r="LBE76" s="17"/>
      <c r="LBF76" s="52"/>
      <c r="LBG76" s="17"/>
      <c r="LBH76" s="52"/>
      <c r="LBI76" s="17"/>
      <c r="LBJ76" s="52"/>
      <c r="LBK76" s="17"/>
      <c r="LBL76" s="52"/>
      <c r="LBM76" s="17"/>
      <c r="LBN76" s="52"/>
      <c r="LBO76" s="17"/>
      <c r="LBP76" s="52"/>
      <c r="LBQ76" s="17"/>
      <c r="LBR76" s="52"/>
      <c r="LBS76" s="17"/>
      <c r="LBT76" s="52"/>
      <c r="LBU76" s="17"/>
      <c r="LBV76" s="52"/>
      <c r="LBW76" s="17"/>
      <c r="LBX76" s="52"/>
      <c r="LBY76" s="17"/>
      <c r="LBZ76" s="52"/>
      <c r="LCA76" s="17"/>
      <c r="LCB76" s="52"/>
      <c r="LCC76" s="17"/>
      <c r="LCD76" s="52"/>
      <c r="LCE76" s="17"/>
      <c r="LCF76" s="52"/>
      <c r="LCG76" s="17"/>
      <c r="LCH76" s="52"/>
      <c r="LCI76" s="17"/>
      <c r="LCJ76" s="52"/>
      <c r="LCK76" s="17"/>
      <c r="LCL76" s="52"/>
      <c r="LCM76" s="17"/>
      <c r="LCN76" s="52"/>
      <c r="LCO76" s="17"/>
      <c r="LCP76" s="52"/>
      <c r="LCQ76" s="17"/>
      <c r="LCR76" s="52"/>
      <c r="LCS76" s="17"/>
      <c r="LCT76" s="52"/>
      <c r="LCU76" s="17"/>
      <c r="LCV76" s="52"/>
      <c r="LCW76" s="17"/>
      <c r="LCX76" s="52"/>
      <c r="LCY76" s="17"/>
      <c r="LCZ76" s="52"/>
      <c r="LDA76" s="17"/>
      <c r="LDB76" s="52"/>
      <c r="LDC76" s="17"/>
      <c r="LDD76" s="52"/>
      <c r="LDE76" s="17"/>
      <c r="LDF76" s="52"/>
      <c r="LDG76" s="17"/>
      <c r="LDH76" s="52"/>
      <c r="LDI76" s="17"/>
      <c r="LDJ76" s="52"/>
      <c r="LDK76" s="17"/>
      <c r="LDL76" s="52"/>
      <c r="LDM76" s="17"/>
      <c r="LDN76" s="52"/>
      <c r="LDO76" s="17"/>
      <c r="LDP76" s="52"/>
      <c r="LDQ76" s="17"/>
      <c r="LDR76" s="52"/>
      <c r="LDS76" s="17"/>
      <c r="LDT76" s="52"/>
      <c r="LDU76" s="17"/>
      <c r="LDV76" s="52"/>
      <c r="LDW76" s="17"/>
      <c r="LDX76" s="52"/>
      <c r="LDY76" s="17"/>
      <c r="LDZ76" s="52"/>
      <c r="LEA76" s="17"/>
      <c r="LEB76" s="52"/>
      <c r="LEC76" s="17"/>
      <c r="LED76" s="52"/>
      <c r="LEE76" s="17"/>
      <c r="LEF76" s="52"/>
      <c r="LEG76" s="17"/>
      <c r="LEH76" s="52"/>
      <c r="LEI76" s="17"/>
      <c r="LEJ76" s="52"/>
      <c r="LEK76" s="17"/>
      <c r="LEL76" s="52"/>
      <c r="LEM76" s="17"/>
      <c r="LEN76" s="52"/>
      <c r="LEO76" s="17"/>
      <c r="LEP76" s="52"/>
      <c r="LEQ76" s="17"/>
      <c r="LER76" s="52"/>
      <c r="LES76" s="17"/>
      <c r="LET76" s="52"/>
      <c r="LEU76" s="17"/>
      <c r="LEV76" s="52"/>
      <c r="LEW76" s="17"/>
      <c r="LEX76" s="52"/>
      <c r="LEY76" s="17"/>
      <c r="LEZ76" s="52"/>
      <c r="LFA76" s="17"/>
      <c r="LFB76" s="52"/>
      <c r="LFC76" s="17"/>
      <c r="LFD76" s="52"/>
      <c r="LFE76" s="17"/>
      <c r="LFF76" s="52"/>
      <c r="LFG76" s="17"/>
      <c r="LFH76" s="52"/>
      <c r="LFI76" s="17"/>
      <c r="LFJ76" s="52"/>
      <c r="LFK76" s="17"/>
      <c r="LFL76" s="52"/>
      <c r="LFM76" s="17"/>
      <c r="LFN76" s="52"/>
      <c r="LFO76" s="17"/>
      <c r="LFP76" s="52"/>
      <c r="LFQ76" s="17"/>
      <c r="LFR76" s="52"/>
      <c r="LFS76" s="17"/>
      <c r="LFT76" s="52"/>
      <c r="LFU76" s="17"/>
      <c r="LFV76" s="52"/>
      <c r="LFW76" s="17"/>
      <c r="LFX76" s="52"/>
      <c r="LFY76" s="17"/>
      <c r="LFZ76" s="52"/>
      <c r="LGA76" s="17"/>
      <c r="LGB76" s="52"/>
      <c r="LGC76" s="17"/>
      <c r="LGD76" s="52"/>
      <c r="LGE76" s="17"/>
      <c r="LGF76" s="52"/>
      <c r="LGG76" s="17"/>
      <c r="LGH76" s="52"/>
      <c r="LGI76" s="17"/>
      <c r="LGJ76" s="52"/>
      <c r="LGK76" s="17"/>
      <c r="LGL76" s="52"/>
      <c r="LGM76" s="17"/>
      <c r="LGN76" s="52"/>
      <c r="LGO76" s="17"/>
      <c r="LGP76" s="52"/>
      <c r="LGQ76" s="17"/>
      <c r="LGR76" s="52"/>
      <c r="LGS76" s="17"/>
      <c r="LGT76" s="52"/>
      <c r="LGU76" s="17"/>
      <c r="LGV76" s="52"/>
      <c r="LGW76" s="17"/>
      <c r="LGX76" s="52"/>
      <c r="LGY76" s="17"/>
      <c r="LGZ76" s="52"/>
      <c r="LHA76" s="17"/>
      <c r="LHB76" s="52"/>
      <c r="LHC76" s="17"/>
      <c r="LHD76" s="52"/>
      <c r="LHE76" s="17"/>
      <c r="LHF76" s="52"/>
      <c r="LHG76" s="17"/>
      <c r="LHH76" s="52"/>
      <c r="LHI76" s="17"/>
      <c r="LHJ76" s="52"/>
      <c r="LHK76" s="17"/>
      <c r="LHL76" s="52"/>
      <c r="LHM76" s="17"/>
      <c r="LHN76" s="52"/>
      <c r="LHO76" s="17"/>
      <c r="LHP76" s="52"/>
      <c r="LHQ76" s="17"/>
      <c r="LHR76" s="52"/>
      <c r="LHS76" s="17"/>
      <c r="LHT76" s="52"/>
      <c r="LHU76" s="17"/>
      <c r="LHV76" s="52"/>
      <c r="LHW76" s="17"/>
      <c r="LHX76" s="52"/>
      <c r="LHY76" s="17"/>
      <c r="LHZ76" s="52"/>
      <c r="LIA76" s="17"/>
      <c r="LIB76" s="52"/>
      <c r="LIC76" s="17"/>
      <c r="LID76" s="52"/>
      <c r="LIE76" s="17"/>
      <c r="LIF76" s="52"/>
      <c r="LIG76" s="17"/>
      <c r="LIH76" s="52"/>
      <c r="LII76" s="17"/>
      <c r="LIJ76" s="52"/>
      <c r="LIK76" s="17"/>
      <c r="LIL76" s="52"/>
      <c r="LIM76" s="17"/>
      <c r="LIN76" s="52"/>
      <c r="LIO76" s="17"/>
      <c r="LIP76" s="52"/>
      <c r="LIQ76" s="17"/>
      <c r="LIR76" s="52"/>
      <c r="LIS76" s="17"/>
      <c r="LIT76" s="52"/>
      <c r="LIU76" s="17"/>
      <c r="LIV76" s="52"/>
      <c r="LIW76" s="17"/>
      <c r="LIX76" s="52"/>
      <c r="LIY76" s="17"/>
      <c r="LIZ76" s="52"/>
      <c r="LJA76" s="17"/>
      <c r="LJB76" s="52"/>
      <c r="LJC76" s="17"/>
      <c r="LJD76" s="52"/>
      <c r="LJE76" s="17"/>
      <c r="LJF76" s="52"/>
      <c r="LJG76" s="17"/>
      <c r="LJH76" s="52"/>
      <c r="LJI76" s="17"/>
      <c r="LJJ76" s="52"/>
      <c r="LJK76" s="17"/>
      <c r="LJL76" s="52"/>
      <c r="LJM76" s="17"/>
      <c r="LJN76" s="52"/>
      <c r="LJO76" s="17"/>
      <c r="LJP76" s="52"/>
      <c r="LJQ76" s="17"/>
      <c r="LJR76" s="52"/>
      <c r="LJS76" s="17"/>
      <c r="LJT76" s="52"/>
      <c r="LJU76" s="17"/>
      <c r="LJV76" s="52"/>
      <c r="LJW76" s="17"/>
      <c r="LJX76" s="52"/>
      <c r="LJY76" s="17"/>
      <c r="LJZ76" s="52"/>
      <c r="LKA76" s="17"/>
      <c r="LKB76" s="52"/>
      <c r="LKC76" s="17"/>
      <c r="LKD76" s="52"/>
      <c r="LKE76" s="17"/>
      <c r="LKF76" s="52"/>
      <c r="LKG76" s="17"/>
      <c r="LKH76" s="52"/>
      <c r="LKI76" s="17"/>
      <c r="LKJ76" s="52"/>
      <c r="LKK76" s="17"/>
      <c r="LKL76" s="52"/>
      <c r="LKM76" s="17"/>
      <c r="LKN76" s="52"/>
      <c r="LKO76" s="17"/>
      <c r="LKP76" s="52"/>
      <c r="LKQ76" s="17"/>
      <c r="LKR76" s="52"/>
      <c r="LKS76" s="17"/>
      <c r="LKT76" s="52"/>
      <c r="LKU76" s="17"/>
      <c r="LKV76" s="52"/>
      <c r="LKW76" s="17"/>
      <c r="LKX76" s="52"/>
      <c r="LKY76" s="17"/>
      <c r="LKZ76" s="52"/>
      <c r="LLA76" s="17"/>
      <c r="LLB76" s="52"/>
      <c r="LLC76" s="17"/>
      <c r="LLD76" s="52"/>
      <c r="LLE76" s="17"/>
      <c r="LLF76" s="52"/>
      <c r="LLG76" s="17"/>
      <c r="LLH76" s="52"/>
      <c r="LLI76" s="17"/>
      <c r="LLJ76" s="52"/>
      <c r="LLK76" s="17"/>
      <c r="LLL76" s="52"/>
      <c r="LLM76" s="17"/>
      <c r="LLN76" s="52"/>
      <c r="LLO76" s="17"/>
      <c r="LLP76" s="52"/>
      <c r="LLQ76" s="17"/>
      <c r="LLR76" s="52"/>
      <c r="LLS76" s="17"/>
      <c r="LLT76" s="52"/>
      <c r="LLU76" s="17"/>
      <c r="LLV76" s="52"/>
      <c r="LLW76" s="17"/>
      <c r="LLX76" s="52"/>
      <c r="LLY76" s="17"/>
      <c r="LLZ76" s="52"/>
      <c r="LMA76" s="17"/>
      <c r="LMB76" s="52"/>
      <c r="LMC76" s="17"/>
      <c r="LMD76" s="52"/>
      <c r="LME76" s="17"/>
      <c r="LMF76" s="52"/>
      <c r="LMG76" s="17"/>
      <c r="LMH76" s="52"/>
      <c r="LMI76" s="17"/>
      <c r="LMJ76" s="52"/>
      <c r="LMK76" s="17"/>
      <c r="LML76" s="52"/>
      <c r="LMM76" s="17"/>
      <c r="LMN76" s="52"/>
      <c r="LMO76" s="17"/>
      <c r="LMP76" s="52"/>
      <c r="LMQ76" s="17"/>
      <c r="LMR76" s="52"/>
      <c r="LMS76" s="17"/>
      <c r="LMT76" s="52"/>
      <c r="LMU76" s="17"/>
      <c r="LMV76" s="52"/>
      <c r="LMW76" s="17"/>
      <c r="LMX76" s="52"/>
      <c r="LMY76" s="17"/>
      <c r="LMZ76" s="52"/>
      <c r="LNA76" s="17"/>
      <c r="LNB76" s="52"/>
      <c r="LNC76" s="17"/>
      <c r="LND76" s="52"/>
      <c r="LNE76" s="17"/>
      <c r="LNF76" s="52"/>
      <c r="LNG76" s="17"/>
      <c r="LNH76" s="52"/>
      <c r="LNI76" s="17"/>
      <c r="LNJ76" s="52"/>
      <c r="LNK76" s="17"/>
      <c r="LNL76" s="52"/>
      <c r="LNM76" s="17"/>
      <c r="LNN76" s="52"/>
      <c r="LNO76" s="17"/>
      <c r="LNP76" s="52"/>
      <c r="LNQ76" s="17"/>
      <c r="LNR76" s="52"/>
      <c r="LNS76" s="17"/>
      <c r="LNT76" s="52"/>
      <c r="LNU76" s="17"/>
      <c r="LNV76" s="52"/>
      <c r="LNW76" s="17"/>
      <c r="LNX76" s="52"/>
      <c r="LNY76" s="17"/>
      <c r="LNZ76" s="52"/>
      <c r="LOA76" s="17"/>
      <c r="LOB76" s="52"/>
      <c r="LOC76" s="17"/>
      <c r="LOD76" s="52"/>
      <c r="LOE76" s="17"/>
      <c r="LOF76" s="52"/>
      <c r="LOG76" s="17"/>
      <c r="LOH76" s="52"/>
      <c r="LOI76" s="17"/>
      <c r="LOJ76" s="52"/>
      <c r="LOK76" s="17"/>
      <c r="LOL76" s="52"/>
      <c r="LOM76" s="17"/>
      <c r="LON76" s="52"/>
      <c r="LOO76" s="17"/>
      <c r="LOP76" s="52"/>
      <c r="LOQ76" s="17"/>
      <c r="LOR76" s="52"/>
      <c r="LOS76" s="17"/>
      <c r="LOT76" s="52"/>
      <c r="LOU76" s="17"/>
      <c r="LOV76" s="52"/>
      <c r="LOW76" s="17"/>
      <c r="LOX76" s="52"/>
      <c r="LOY76" s="17"/>
      <c r="LOZ76" s="52"/>
      <c r="LPA76" s="17"/>
      <c r="LPB76" s="52"/>
      <c r="LPC76" s="17"/>
      <c r="LPD76" s="52"/>
      <c r="LPE76" s="17"/>
      <c r="LPF76" s="52"/>
      <c r="LPG76" s="17"/>
      <c r="LPH76" s="52"/>
      <c r="LPI76" s="17"/>
      <c r="LPJ76" s="52"/>
      <c r="LPK76" s="17"/>
      <c r="LPL76" s="52"/>
      <c r="LPM76" s="17"/>
      <c r="LPN76" s="52"/>
      <c r="LPO76" s="17"/>
      <c r="LPP76" s="52"/>
      <c r="LPQ76" s="17"/>
      <c r="LPR76" s="52"/>
      <c r="LPS76" s="17"/>
      <c r="LPT76" s="52"/>
      <c r="LPU76" s="17"/>
      <c r="LPV76" s="52"/>
      <c r="LPW76" s="17"/>
      <c r="LPX76" s="52"/>
      <c r="LPY76" s="17"/>
      <c r="LPZ76" s="52"/>
      <c r="LQA76" s="17"/>
      <c r="LQB76" s="52"/>
      <c r="LQC76" s="17"/>
      <c r="LQD76" s="52"/>
      <c r="LQE76" s="17"/>
      <c r="LQF76" s="52"/>
      <c r="LQG76" s="17"/>
      <c r="LQH76" s="52"/>
      <c r="LQI76" s="17"/>
      <c r="LQJ76" s="52"/>
      <c r="LQK76" s="17"/>
      <c r="LQL76" s="52"/>
      <c r="LQM76" s="17"/>
      <c r="LQN76" s="52"/>
      <c r="LQO76" s="17"/>
      <c r="LQP76" s="52"/>
      <c r="LQQ76" s="17"/>
      <c r="LQR76" s="52"/>
      <c r="LQS76" s="17"/>
      <c r="LQT76" s="52"/>
      <c r="LQU76" s="17"/>
      <c r="LQV76" s="52"/>
      <c r="LQW76" s="17"/>
      <c r="LQX76" s="52"/>
      <c r="LQY76" s="17"/>
      <c r="LQZ76" s="52"/>
      <c r="LRA76" s="17"/>
      <c r="LRB76" s="52"/>
      <c r="LRC76" s="17"/>
      <c r="LRD76" s="52"/>
      <c r="LRE76" s="17"/>
      <c r="LRF76" s="52"/>
      <c r="LRG76" s="17"/>
      <c r="LRH76" s="52"/>
      <c r="LRI76" s="17"/>
      <c r="LRJ76" s="52"/>
      <c r="LRK76" s="17"/>
      <c r="LRL76" s="52"/>
      <c r="LRM76" s="17"/>
      <c r="LRN76" s="52"/>
      <c r="LRO76" s="17"/>
      <c r="LRP76" s="52"/>
      <c r="LRQ76" s="17"/>
      <c r="LRR76" s="52"/>
      <c r="LRS76" s="17"/>
      <c r="LRT76" s="52"/>
      <c r="LRU76" s="17"/>
      <c r="LRV76" s="52"/>
      <c r="LRW76" s="17"/>
      <c r="LRX76" s="52"/>
      <c r="LRY76" s="17"/>
      <c r="LRZ76" s="52"/>
      <c r="LSA76" s="17"/>
      <c r="LSB76" s="52"/>
      <c r="LSC76" s="17"/>
      <c r="LSD76" s="52"/>
      <c r="LSE76" s="17"/>
      <c r="LSF76" s="52"/>
      <c r="LSG76" s="17"/>
      <c r="LSH76" s="52"/>
      <c r="LSI76" s="17"/>
      <c r="LSJ76" s="52"/>
      <c r="LSK76" s="17"/>
      <c r="LSL76" s="52"/>
      <c r="LSM76" s="17"/>
      <c r="LSN76" s="52"/>
      <c r="LSO76" s="17"/>
      <c r="LSP76" s="52"/>
      <c r="LSQ76" s="17"/>
      <c r="LSR76" s="52"/>
      <c r="LSS76" s="17"/>
      <c r="LST76" s="52"/>
      <c r="LSU76" s="17"/>
      <c r="LSV76" s="52"/>
      <c r="LSW76" s="17"/>
      <c r="LSX76" s="52"/>
      <c r="LSY76" s="17"/>
      <c r="LSZ76" s="52"/>
      <c r="LTA76" s="17"/>
      <c r="LTB76" s="52"/>
      <c r="LTC76" s="17"/>
      <c r="LTD76" s="52"/>
      <c r="LTE76" s="17"/>
      <c r="LTF76" s="52"/>
      <c r="LTG76" s="17"/>
      <c r="LTH76" s="52"/>
      <c r="LTI76" s="17"/>
      <c r="LTJ76" s="52"/>
      <c r="LTK76" s="17"/>
      <c r="LTL76" s="52"/>
      <c r="LTM76" s="17"/>
      <c r="LTN76" s="52"/>
      <c r="LTO76" s="17"/>
      <c r="LTP76" s="52"/>
      <c r="LTQ76" s="17"/>
      <c r="LTR76" s="52"/>
      <c r="LTS76" s="17"/>
      <c r="LTT76" s="52"/>
      <c r="LTU76" s="17"/>
      <c r="LTV76" s="52"/>
      <c r="LTW76" s="17"/>
      <c r="LTX76" s="52"/>
      <c r="LTY76" s="17"/>
      <c r="LTZ76" s="52"/>
      <c r="LUA76" s="17"/>
      <c r="LUB76" s="52"/>
      <c r="LUC76" s="17"/>
      <c r="LUD76" s="52"/>
      <c r="LUE76" s="17"/>
      <c r="LUF76" s="52"/>
      <c r="LUG76" s="17"/>
      <c r="LUH76" s="52"/>
      <c r="LUI76" s="17"/>
      <c r="LUJ76" s="52"/>
      <c r="LUK76" s="17"/>
      <c r="LUL76" s="52"/>
      <c r="LUM76" s="17"/>
      <c r="LUN76" s="52"/>
      <c r="LUO76" s="17"/>
      <c r="LUP76" s="52"/>
      <c r="LUQ76" s="17"/>
      <c r="LUR76" s="52"/>
      <c r="LUS76" s="17"/>
      <c r="LUT76" s="52"/>
      <c r="LUU76" s="17"/>
      <c r="LUV76" s="52"/>
      <c r="LUW76" s="17"/>
      <c r="LUX76" s="52"/>
      <c r="LUY76" s="17"/>
      <c r="LUZ76" s="52"/>
      <c r="LVA76" s="17"/>
      <c r="LVB76" s="52"/>
      <c r="LVC76" s="17"/>
      <c r="LVD76" s="52"/>
      <c r="LVE76" s="17"/>
      <c r="LVF76" s="52"/>
      <c r="LVG76" s="17"/>
      <c r="LVH76" s="52"/>
      <c r="LVI76" s="17"/>
      <c r="LVJ76" s="52"/>
      <c r="LVK76" s="17"/>
      <c r="LVL76" s="52"/>
      <c r="LVM76" s="17"/>
      <c r="LVN76" s="52"/>
      <c r="LVO76" s="17"/>
      <c r="LVP76" s="52"/>
      <c r="LVQ76" s="17"/>
      <c r="LVR76" s="52"/>
      <c r="LVS76" s="17"/>
      <c r="LVT76" s="52"/>
      <c r="LVU76" s="17"/>
      <c r="LVV76" s="52"/>
      <c r="LVW76" s="17"/>
      <c r="LVX76" s="52"/>
      <c r="LVY76" s="17"/>
      <c r="LVZ76" s="52"/>
      <c r="LWA76" s="17"/>
      <c r="LWB76" s="52"/>
      <c r="LWC76" s="17"/>
      <c r="LWD76" s="52"/>
      <c r="LWE76" s="17"/>
      <c r="LWF76" s="52"/>
      <c r="LWG76" s="17"/>
      <c r="LWH76" s="52"/>
      <c r="LWI76" s="17"/>
      <c r="LWJ76" s="52"/>
      <c r="LWK76" s="17"/>
      <c r="LWL76" s="52"/>
      <c r="LWM76" s="17"/>
      <c r="LWN76" s="52"/>
      <c r="LWO76" s="17"/>
      <c r="LWP76" s="52"/>
      <c r="LWQ76" s="17"/>
      <c r="LWR76" s="52"/>
      <c r="LWS76" s="17"/>
      <c r="LWT76" s="52"/>
      <c r="LWU76" s="17"/>
      <c r="LWV76" s="52"/>
      <c r="LWW76" s="17"/>
      <c r="LWX76" s="52"/>
      <c r="LWY76" s="17"/>
      <c r="LWZ76" s="52"/>
      <c r="LXA76" s="17"/>
      <c r="LXB76" s="52"/>
      <c r="LXC76" s="17"/>
      <c r="LXD76" s="52"/>
      <c r="LXE76" s="17"/>
      <c r="LXF76" s="52"/>
      <c r="LXG76" s="17"/>
      <c r="LXH76" s="52"/>
      <c r="LXI76" s="17"/>
      <c r="LXJ76" s="52"/>
      <c r="LXK76" s="17"/>
      <c r="LXL76" s="52"/>
      <c r="LXM76" s="17"/>
      <c r="LXN76" s="52"/>
      <c r="LXO76" s="17"/>
      <c r="LXP76" s="52"/>
      <c r="LXQ76" s="17"/>
      <c r="LXR76" s="52"/>
      <c r="LXS76" s="17"/>
      <c r="LXT76" s="52"/>
      <c r="LXU76" s="17"/>
      <c r="LXV76" s="52"/>
      <c r="LXW76" s="17"/>
      <c r="LXX76" s="52"/>
      <c r="LXY76" s="17"/>
      <c r="LXZ76" s="52"/>
      <c r="LYA76" s="17"/>
      <c r="LYB76" s="52"/>
      <c r="LYC76" s="17"/>
      <c r="LYD76" s="52"/>
      <c r="LYE76" s="17"/>
      <c r="LYF76" s="52"/>
      <c r="LYG76" s="17"/>
      <c r="LYH76" s="52"/>
      <c r="LYI76" s="17"/>
      <c r="LYJ76" s="52"/>
      <c r="LYK76" s="17"/>
      <c r="LYL76" s="52"/>
      <c r="LYM76" s="17"/>
      <c r="LYN76" s="52"/>
      <c r="LYO76" s="17"/>
      <c r="LYP76" s="52"/>
      <c r="LYQ76" s="17"/>
      <c r="LYR76" s="52"/>
      <c r="LYS76" s="17"/>
      <c r="LYT76" s="52"/>
      <c r="LYU76" s="17"/>
      <c r="LYV76" s="52"/>
      <c r="LYW76" s="17"/>
      <c r="LYX76" s="52"/>
      <c r="LYY76" s="17"/>
      <c r="LYZ76" s="52"/>
      <c r="LZA76" s="17"/>
      <c r="LZB76" s="52"/>
      <c r="LZC76" s="17"/>
      <c r="LZD76" s="52"/>
      <c r="LZE76" s="17"/>
      <c r="LZF76" s="52"/>
      <c r="LZG76" s="17"/>
      <c r="LZH76" s="52"/>
      <c r="LZI76" s="17"/>
      <c r="LZJ76" s="52"/>
      <c r="LZK76" s="17"/>
      <c r="LZL76" s="52"/>
      <c r="LZM76" s="17"/>
      <c r="LZN76" s="52"/>
      <c r="LZO76" s="17"/>
      <c r="LZP76" s="52"/>
      <c r="LZQ76" s="17"/>
      <c r="LZR76" s="52"/>
      <c r="LZS76" s="17"/>
      <c r="LZT76" s="52"/>
      <c r="LZU76" s="17"/>
      <c r="LZV76" s="52"/>
      <c r="LZW76" s="17"/>
      <c r="LZX76" s="52"/>
      <c r="LZY76" s="17"/>
      <c r="LZZ76" s="52"/>
      <c r="MAA76" s="17"/>
      <c r="MAB76" s="52"/>
      <c r="MAC76" s="17"/>
      <c r="MAD76" s="52"/>
      <c r="MAE76" s="17"/>
      <c r="MAF76" s="52"/>
      <c r="MAG76" s="17"/>
      <c r="MAH76" s="52"/>
      <c r="MAI76" s="17"/>
      <c r="MAJ76" s="52"/>
      <c r="MAK76" s="17"/>
      <c r="MAL76" s="52"/>
      <c r="MAM76" s="17"/>
      <c r="MAN76" s="52"/>
      <c r="MAO76" s="17"/>
      <c r="MAP76" s="52"/>
      <c r="MAQ76" s="17"/>
      <c r="MAR76" s="52"/>
      <c r="MAS76" s="17"/>
      <c r="MAT76" s="52"/>
      <c r="MAU76" s="17"/>
      <c r="MAV76" s="52"/>
      <c r="MAW76" s="17"/>
      <c r="MAX76" s="52"/>
      <c r="MAY76" s="17"/>
      <c r="MAZ76" s="52"/>
      <c r="MBA76" s="17"/>
      <c r="MBB76" s="52"/>
      <c r="MBC76" s="17"/>
      <c r="MBD76" s="52"/>
      <c r="MBE76" s="17"/>
      <c r="MBF76" s="52"/>
      <c r="MBG76" s="17"/>
      <c r="MBH76" s="52"/>
      <c r="MBI76" s="17"/>
      <c r="MBJ76" s="52"/>
      <c r="MBK76" s="17"/>
      <c r="MBL76" s="52"/>
      <c r="MBM76" s="17"/>
      <c r="MBN76" s="52"/>
      <c r="MBO76" s="17"/>
      <c r="MBP76" s="52"/>
      <c r="MBQ76" s="17"/>
      <c r="MBR76" s="52"/>
      <c r="MBS76" s="17"/>
      <c r="MBT76" s="52"/>
      <c r="MBU76" s="17"/>
      <c r="MBV76" s="52"/>
      <c r="MBW76" s="17"/>
      <c r="MBX76" s="52"/>
      <c r="MBY76" s="17"/>
      <c r="MBZ76" s="52"/>
      <c r="MCA76" s="17"/>
      <c r="MCB76" s="52"/>
      <c r="MCC76" s="17"/>
      <c r="MCD76" s="52"/>
      <c r="MCE76" s="17"/>
      <c r="MCF76" s="52"/>
      <c r="MCG76" s="17"/>
      <c r="MCH76" s="52"/>
      <c r="MCI76" s="17"/>
      <c r="MCJ76" s="52"/>
      <c r="MCK76" s="17"/>
      <c r="MCL76" s="52"/>
      <c r="MCM76" s="17"/>
      <c r="MCN76" s="52"/>
      <c r="MCO76" s="17"/>
      <c r="MCP76" s="52"/>
      <c r="MCQ76" s="17"/>
      <c r="MCR76" s="52"/>
      <c r="MCS76" s="17"/>
      <c r="MCT76" s="52"/>
      <c r="MCU76" s="17"/>
      <c r="MCV76" s="52"/>
      <c r="MCW76" s="17"/>
      <c r="MCX76" s="52"/>
      <c r="MCY76" s="17"/>
      <c r="MCZ76" s="52"/>
      <c r="MDA76" s="17"/>
      <c r="MDB76" s="52"/>
      <c r="MDC76" s="17"/>
      <c r="MDD76" s="52"/>
      <c r="MDE76" s="17"/>
      <c r="MDF76" s="52"/>
      <c r="MDG76" s="17"/>
      <c r="MDH76" s="52"/>
      <c r="MDI76" s="17"/>
      <c r="MDJ76" s="52"/>
      <c r="MDK76" s="17"/>
      <c r="MDL76" s="52"/>
      <c r="MDM76" s="17"/>
      <c r="MDN76" s="52"/>
      <c r="MDO76" s="17"/>
      <c r="MDP76" s="52"/>
      <c r="MDQ76" s="17"/>
      <c r="MDR76" s="52"/>
      <c r="MDS76" s="17"/>
      <c r="MDT76" s="52"/>
      <c r="MDU76" s="17"/>
      <c r="MDV76" s="52"/>
      <c r="MDW76" s="17"/>
      <c r="MDX76" s="52"/>
      <c r="MDY76" s="17"/>
      <c r="MDZ76" s="52"/>
      <c r="MEA76" s="17"/>
      <c r="MEB76" s="52"/>
      <c r="MEC76" s="17"/>
      <c r="MED76" s="52"/>
      <c r="MEE76" s="17"/>
      <c r="MEF76" s="52"/>
      <c r="MEG76" s="17"/>
      <c r="MEH76" s="52"/>
      <c r="MEI76" s="17"/>
      <c r="MEJ76" s="52"/>
      <c r="MEK76" s="17"/>
      <c r="MEL76" s="52"/>
      <c r="MEM76" s="17"/>
      <c r="MEN76" s="52"/>
      <c r="MEO76" s="17"/>
      <c r="MEP76" s="52"/>
      <c r="MEQ76" s="17"/>
      <c r="MER76" s="52"/>
      <c r="MES76" s="17"/>
      <c r="MET76" s="52"/>
      <c r="MEU76" s="17"/>
      <c r="MEV76" s="52"/>
      <c r="MEW76" s="17"/>
      <c r="MEX76" s="52"/>
      <c r="MEY76" s="17"/>
      <c r="MEZ76" s="52"/>
      <c r="MFA76" s="17"/>
      <c r="MFB76" s="52"/>
      <c r="MFC76" s="17"/>
      <c r="MFD76" s="52"/>
      <c r="MFE76" s="17"/>
      <c r="MFF76" s="52"/>
      <c r="MFG76" s="17"/>
      <c r="MFH76" s="52"/>
      <c r="MFI76" s="17"/>
      <c r="MFJ76" s="52"/>
      <c r="MFK76" s="17"/>
      <c r="MFL76" s="52"/>
      <c r="MFM76" s="17"/>
      <c r="MFN76" s="52"/>
      <c r="MFO76" s="17"/>
      <c r="MFP76" s="52"/>
      <c r="MFQ76" s="17"/>
      <c r="MFR76" s="52"/>
      <c r="MFS76" s="17"/>
      <c r="MFT76" s="52"/>
      <c r="MFU76" s="17"/>
      <c r="MFV76" s="52"/>
      <c r="MFW76" s="17"/>
      <c r="MFX76" s="52"/>
      <c r="MFY76" s="17"/>
      <c r="MFZ76" s="52"/>
      <c r="MGA76" s="17"/>
      <c r="MGB76" s="52"/>
      <c r="MGC76" s="17"/>
      <c r="MGD76" s="52"/>
      <c r="MGE76" s="17"/>
      <c r="MGF76" s="52"/>
      <c r="MGG76" s="17"/>
      <c r="MGH76" s="52"/>
      <c r="MGI76" s="17"/>
      <c r="MGJ76" s="52"/>
      <c r="MGK76" s="17"/>
      <c r="MGL76" s="52"/>
      <c r="MGM76" s="17"/>
      <c r="MGN76" s="52"/>
      <c r="MGO76" s="17"/>
      <c r="MGP76" s="52"/>
      <c r="MGQ76" s="17"/>
      <c r="MGR76" s="52"/>
      <c r="MGS76" s="17"/>
      <c r="MGT76" s="52"/>
      <c r="MGU76" s="17"/>
      <c r="MGV76" s="52"/>
      <c r="MGW76" s="17"/>
      <c r="MGX76" s="52"/>
      <c r="MGY76" s="17"/>
      <c r="MGZ76" s="52"/>
      <c r="MHA76" s="17"/>
      <c r="MHB76" s="52"/>
      <c r="MHC76" s="17"/>
      <c r="MHD76" s="52"/>
      <c r="MHE76" s="17"/>
      <c r="MHF76" s="52"/>
      <c r="MHG76" s="17"/>
      <c r="MHH76" s="52"/>
      <c r="MHI76" s="17"/>
      <c r="MHJ76" s="52"/>
      <c r="MHK76" s="17"/>
      <c r="MHL76" s="52"/>
      <c r="MHM76" s="17"/>
      <c r="MHN76" s="52"/>
      <c r="MHO76" s="17"/>
      <c r="MHP76" s="52"/>
      <c r="MHQ76" s="17"/>
      <c r="MHR76" s="52"/>
      <c r="MHS76" s="17"/>
      <c r="MHT76" s="52"/>
      <c r="MHU76" s="17"/>
      <c r="MHV76" s="52"/>
      <c r="MHW76" s="17"/>
      <c r="MHX76" s="52"/>
      <c r="MHY76" s="17"/>
      <c r="MHZ76" s="52"/>
      <c r="MIA76" s="17"/>
      <c r="MIB76" s="52"/>
      <c r="MIC76" s="17"/>
      <c r="MID76" s="52"/>
      <c r="MIE76" s="17"/>
      <c r="MIF76" s="52"/>
      <c r="MIG76" s="17"/>
      <c r="MIH76" s="52"/>
      <c r="MII76" s="17"/>
      <c r="MIJ76" s="52"/>
      <c r="MIK76" s="17"/>
      <c r="MIL76" s="52"/>
      <c r="MIM76" s="17"/>
      <c r="MIN76" s="52"/>
      <c r="MIO76" s="17"/>
      <c r="MIP76" s="52"/>
      <c r="MIQ76" s="17"/>
      <c r="MIR76" s="52"/>
      <c r="MIS76" s="17"/>
      <c r="MIT76" s="52"/>
      <c r="MIU76" s="17"/>
      <c r="MIV76" s="52"/>
      <c r="MIW76" s="17"/>
      <c r="MIX76" s="52"/>
      <c r="MIY76" s="17"/>
      <c r="MIZ76" s="52"/>
      <c r="MJA76" s="17"/>
      <c r="MJB76" s="52"/>
      <c r="MJC76" s="17"/>
      <c r="MJD76" s="52"/>
      <c r="MJE76" s="17"/>
      <c r="MJF76" s="52"/>
      <c r="MJG76" s="17"/>
      <c r="MJH76" s="52"/>
      <c r="MJI76" s="17"/>
      <c r="MJJ76" s="52"/>
      <c r="MJK76" s="17"/>
      <c r="MJL76" s="52"/>
      <c r="MJM76" s="17"/>
      <c r="MJN76" s="52"/>
      <c r="MJO76" s="17"/>
      <c r="MJP76" s="52"/>
      <c r="MJQ76" s="17"/>
      <c r="MJR76" s="52"/>
      <c r="MJS76" s="17"/>
      <c r="MJT76" s="52"/>
      <c r="MJU76" s="17"/>
      <c r="MJV76" s="52"/>
      <c r="MJW76" s="17"/>
      <c r="MJX76" s="52"/>
      <c r="MJY76" s="17"/>
      <c r="MJZ76" s="52"/>
      <c r="MKA76" s="17"/>
      <c r="MKB76" s="52"/>
      <c r="MKC76" s="17"/>
      <c r="MKD76" s="52"/>
      <c r="MKE76" s="17"/>
      <c r="MKF76" s="52"/>
      <c r="MKG76" s="17"/>
      <c r="MKH76" s="52"/>
      <c r="MKI76" s="17"/>
      <c r="MKJ76" s="52"/>
      <c r="MKK76" s="17"/>
      <c r="MKL76" s="52"/>
      <c r="MKM76" s="17"/>
      <c r="MKN76" s="52"/>
      <c r="MKO76" s="17"/>
      <c r="MKP76" s="52"/>
      <c r="MKQ76" s="17"/>
      <c r="MKR76" s="52"/>
      <c r="MKS76" s="17"/>
      <c r="MKT76" s="52"/>
      <c r="MKU76" s="17"/>
      <c r="MKV76" s="52"/>
      <c r="MKW76" s="17"/>
      <c r="MKX76" s="52"/>
      <c r="MKY76" s="17"/>
      <c r="MKZ76" s="52"/>
      <c r="MLA76" s="17"/>
      <c r="MLB76" s="52"/>
      <c r="MLC76" s="17"/>
      <c r="MLD76" s="52"/>
      <c r="MLE76" s="17"/>
      <c r="MLF76" s="52"/>
      <c r="MLG76" s="17"/>
      <c r="MLH76" s="52"/>
      <c r="MLI76" s="17"/>
      <c r="MLJ76" s="52"/>
      <c r="MLK76" s="17"/>
      <c r="MLL76" s="52"/>
      <c r="MLM76" s="17"/>
      <c r="MLN76" s="52"/>
      <c r="MLO76" s="17"/>
      <c r="MLP76" s="52"/>
      <c r="MLQ76" s="17"/>
      <c r="MLR76" s="52"/>
      <c r="MLS76" s="17"/>
      <c r="MLT76" s="52"/>
      <c r="MLU76" s="17"/>
      <c r="MLV76" s="52"/>
      <c r="MLW76" s="17"/>
      <c r="MLX76" s="52"/>
      <c r="MLY76" s="17"/>
      <c r="MLZ76" s="52"/>
      <c r="MMA76" s="17"/>
      <c r="MMB76" s="52"/>
      <c r="MMC76" s="17"/>
      <c r="MMD76" s="52"/>
      <c r="MME76" s="17"/>
      <c r="MMF76" s="52"/>
      <c r="MMG76" s="17"/>
      <c r="MMH76" s="52"/>
      <c r="MMI76" s="17"/>
      <c r="MMJ76" s="52"/>
      <c r="MMK76" s="17"/>
      <c r="MML76" s="52"/>
      <c r="MMM76" s="17"/>
      <c r="MMN76" s="52"/>
      <c r="MMO76" s="17"/>
      <c r="MMP76" s="52"/>
      <c r="MMQ76" s="17"/>
      <c r="MMR76" s="52"/>
      <c r="MMS76" s="17"/>
      <c r="MMT76" s="52"/>
      <c r="MMU76" s="17"/>
      <c r="MMV76" s="52"/>
      <c r="MMW76" s="17"/>
      <c r="MMX76" s="52"/>
      <c r="MMY76" s="17"/>
      <c r="MMZ76" s="52"/>
      <c r="MNA76" s="17"/>
      <c r="MNB76" s="52"/>
      <c r="MNC76" s="17"/>
      <c r="MND76" s="52"/>
      <c r="MNE76" s="17"/>
      <c r="MNF76" s="52"/>
      <c r="MNG76" s="17"/>
      <c r="MNH76" s="52"/>
      <c r="MNI76" s="17"/>
      <c r="MNJ76" s="52"/>
      <c r="MNK76" s="17"/>
      <c r="MNL76" s="52"/>
      <c r="MNM76" s="17"/>
      <c r="MNN76" s="52"/>
      <c r="MNO76" s="17"/>
      <c r="MNP76" s="52"/>
      <c r="MNQ76" s="17"/>
      <c r="MNR76" s="52"/>
      <c r="MNS76" s="17"/>
      <c r="MNT76" s="52"/>
      <c r="MNU76" s="17"/>
      <c r="MNV76" s="52"/>
      <c r="MNW76" s="17"/>
      <c r="MNX76" s="52"/>
      <c r="MNY76" s="17"/>
      <c r="MNZ76" s="52"/>
      <c r="MOA76" s="17"/>
      <c r="MOB76" s="52"/>
      <c r="MOC76" s="17"/>
      <c r="MOD76" s="52"/>
      <c r="MOE76" s="17"/>
      <c r="MOF76" s="52"/>
      <c r="MOG76" s="17"/>
      <c r="MOH76" s="52"/>
      <c r="MOI76" s="17"/>
      <c r="MOJ76" s="52"/>
      <c r="MOK76" s="17"/>
      <c r="MOL76" s="52"/>
      <c r="MOM76" s="17"/>
      <c r="MON76" s="52"/>
      <c r="MOO76" s="17"/>
      <c r="MOP76" s="52"/>
      <c r="MOQ76" s="17"/>
      <c r="MOR76" s="52"/>
      <c r="MOS76" s="17"/>
      <c r="MOT76" s="52"/>
      <c r="MOU76" s="17"/>
      <c r="MOV76" s="52"/>
      <c r="MOW76" s="17"/>
      <c r="MOX76" s="52"/>
      <c r="MOY76" s="17"/>
      <c r="MOZ76" s="52"/>
      <c r="MPA76" s="17"/>
      <c r="MPB76" s="52"/>
      <c r="MPC76" s="17"/>
      <c r="MPD76" s="52"/>
      <c r="MPE76" s="17"/>
      <c r="MPF76" s="52"/>
      <c r="MPG76" s="17"/>
      <c r="MPH76" s="52"/>
      <c r="MPI76" s="17"/>
      <c r="MPJ76" s="52"/>
      <c r="MPK76" s="17"/>
      <c r="MPL76" s="52"/>
      <c r="MPM76" s="17"/>
      <c r="MPN76" s="52"/>
      <c r="MPO76" s="17"/>
      <c r="MPP76" s="52"/>
      <c r="MPQ76" s="17"/>
      <c r="MPR76" s="52"/>
      <c r="MPS76" s="17"/>
      <c r="MPT76" s="52"/>
      <c r="MPU76" s="17"/>
      <c r="MPV76" s="52"/>
      <c r="MPW76" s="17"/>
      <c r="MPX76" s="52"/>
      <c r="MPY76" s="17"/>
      <c r="MPZ76" s="52"/>
      <c r="MQA76" s="17"/>
      <c r="MQB76" s="52"/>
      <c r="MQC76" s="17"/>
      <c r="MQD76" s="52"/>
      <c r="MQE76" s="17"/>
      <c r="MQF76" s="52"/>
      <c r="MQG76" s="17"/>
      <c r="MQH76" s="52"/>
      <c r="MQI76" s="17"/>
      <c r="MQJ76" s="52"/>
      <c r="MQK76" s="17"/>
      <c r="MQL76" s="52"/>
      <c r="MQM76" s="17"/>
      <c r="MQN76" s="52"/>
      <c r="MQO76" s="17"/>
      <c r="MQP76" s="52"/>
      <c r="MQQ76" s="17"/>
      <c r="MQR76" s="52"/>
      <c r="MQS76" s="17"/>
      <c r="MQT76" s="52"/>
      <c r="MQU76" s="17"/>
      <c r="MQV76" s="52"/>
      <c r="MQW76" s="17"/>
      <c r="MQX76" s="52"/>
      <c r="MQY76" s="17"/>
      <c r="MQZ76" s="52"/>
      <c r="MRA76" s="17"/>
      <c r="MRB76" s="52"/>
      <c r="MRC76" s="17"/>
      <c r="MRD76" s="52"/>
      <c r="MRE76" s="17"/>
      <c r="MRF76" s="52"/>
      <c r="MRG76" s="17"/>
      <c r="MRH76" s="52"/>
      <c r="MRI76" s="17"/>
      <c r="MRJ76" s="52"/>
      <c r="MRK76" s="17"/>
      <c r="MRL76" s="52"/>
      <c r="MRM76" s="17"/>
      <c r="MRN76" s="52"/>
      <c r="MRO76" s="17"/>
      <c r="MRP76" s="52"/>
      <c r="MRQ76" s="17"/>
      <c r="MRR76" s="52"/>
      <c r="MRS76" s="17"/>
      <c r="MRT76" s="52"/>
      <c r="MRU76" s="17"/>
      <c r="MRV76" s="52"/>
      <c r="MRW76" s="17"/>
      <c r="MRX76" s="52"/>
      <c r="MRY76" s="17"/>
      <c r="MRZ76" s="52"/>
      <c r="MSA76" s="17"/>
      <c r="MSB76" s="52"/>
      <c r="MSC76" s="17"/>
      <c r="MSD76" s="52"/>
      <c r="MSE76" s="17"/>
      <c r="MSF76" s="52"/>
      <c r="MSG76" s="17"/>
      <c r="MSH76" s="52"/>
      <c r="MSI76" s="17"/>
      <c r="MSJ76" s="52"/>
      <c r="MSK76" s="17"/>
      <c r="MSL76" s="52"/>
      <c r="MSM76" s="17"/>
      <c r="MSN76" s="52"/>
      <c r="MSO76" s="17"/>
      <c r="MSP76" s="52"/>
      <c r="MSQ76" s="17"/>
      <c r="MSR76" s="52"/>
      <c r="MSS76" s="17"/>
      <c r="MST76" s="52"/>
      <c r="MSU76" s="17"/>
      <c r="MSV76" s="52"/>
      <c r="MSW76" s="17"/>
      <c r="MSX76" s="52"/>
      <c r="MSY76" s="17"/>
      <c r="MSZ76" s="52"/>
      <c r="MTA76" s="17"/>
      <c r="MTB76" s="52"/>
      <c r="MTC76" s="17"/>
      <c r="MTD76" s="52"/>
      <c r="MTE76" s="17"/>
      <c r="MTF76" s="52"/>
      <c r="MTG76" s="17"/>
      <c r="MTH76" s="52"/>
      <c r="MTI76" s="17"/>
      <c r="MTJ76" s="52"/>
      <c r="MTK76" s="17"/>
      <c r="MTL76" s="52"/>
      <c r="MTM76" s="17"/>
      <c r="MTN76" s="52"/>
      <c r="MTO76" s="17"/>
      <c r="MTP76" s="52"/>
      <c r="MTQ76" s="17"/>
      <c r="MTR76" s="52"/>
      <c r="MTS76" s="17"/>
      <c r="MTT76" s="52"/>
      <c r="MTU76" s="17"/>
      <c r="MTV76" s="52"/>
      <c r="MTW76" s="17"/>
      <c r="MTX76" s="52"/>
      <c r="MTY76" s="17"/>
      <c r="MTZ76" s="52"/>
      <c r="MUA76" s="17"/>
      <c r="MUB76" s="52"/>
      <c r="MUC76" s="17"/>
      <c r="MUD76" s="52"/>
      <c r="MUE76" s="17"/>
      <c r="MUF76" s="52"/>
      <c r="MUG76" s="17"/>
      <c r="MUH76" s="52"/>
      <c r="MUI76" s="17"/>
      <c r="MUJ76" s="52"/>
      <c r="MUK76" s="17"/>
      <c r="MUL76" s="52"/>
      <c r="MUM76" s="17"/>
      <c r="MUN76" s="52"/>
      <c r="MUO76" s="17"/>
      <c r="MUP76" s="52"/>
      <c r="MUQ76" s="17"/>
      <c r="MUR76" s="52"/>
      <c r="MUS76" s="17"/>
      <c r="MUT76" s="52"/>
      <c r="MUU76" s="17"/>
      <c r="MUV76" s="52"/>
      <c r="MUW76" s="17"/>
      <c r="MUX76" s="52"/>
      <c r="MUY76" s="17"/>
      <c r="MUZ76" s="52"/>
      <c r="MVA76" s="17"/>
      <c r="MVB76" s="52"/>
      <c r="MVC76" s="17"/>
      <c r="MVD76" s="52"/>
      <c r="MVE76" s="17"/>
      <c r="MVF76" s="52"/>
      <c r="MVG76" s="17"/>
      <c r="MVH76" s="52"/>
      <c r="MVI76" s="17"/>
      <c r="MVJ76" s="52"/>
      <c r="MVK76" s="17"/>
      <c r="MVL76" s="52"/>
      <c r="MVM76" s="17"/>
      <c r="MVN76" s="52"/>
      <c r="MVO76" s="17"/>
      <c r="MVP76" s="52"/>
      <c r="MVQ76" s="17"/>
      <c r="MVR76" s="52"/>
      <c r="MVS76" s="17"/>
      <c r="MVT76" s="52"/>
      <c r="MVU76" s="17"/>
      <c r="MVV76" s="52"/>
      <c r="MVW76" s="17"/>
      <c r="MVX76" s="52"/>
      <c r="MVY76" s="17"/>
      <c r="MVZ76" s="52"/>
      <c r="MWA76" s="17"/>
      <c r="MWB76" s="52"/>
      <c r="MWC76" s="17"/>
      <c r="MWD76" s="52"/>
      <c r="MWE76" s="17"/>
      <c r="MWF76" s="52"/>
      <c r="MWG76" s="17"/>
      <c r="MWH76" s="52"/>
      <c r="MWI76" s="17"/>
      <c r="MWJ76" s="52"/>
      <c r="MWK76" s="17"/>
      <c r="MWL76" s="52"/>
      <c r="MWM76" s="17"/>
      <c r="MWN76" s="52"/>
      <c r="MWO76" s="17"/>
      <c r="MWP76" s="52"/>
      <c r="MWQ76" s="17"/>
      <c r="MWR76" s="52"/>
      <c r="MWS76" s="17"/>
      <c r="MWT76" s="52"/>
      <c r="MWU76" s="17"/>
      <c r="MWV76" s="52"/>
      <c r="MWW76" s="17"/>
      <c r="MWX76" s="52"/>
      <c r="MWY76" s="17"/>
      <c r="MWZ76" s="52"/>
      <c r="MXA76" s="17"/>
      <c r="MXB76" s="52"/>
      <c r="MXC76" s="17"/>
      <c r="MXD76" s="52"/>
      <c r="MXE76" s="17"/>
      <c r="MXF76" s="52"/>
      <c r="MXG76" s="17"/>
      <c r="MXH76" s="52"/>
      <c r="MXI76" s="17"/>
      <c r="MXJ76" s="52"/>
      <c r="MXK76" s="17"/>
      <c r="MXL76" s="52"/>
      <c r="MXM76" s="17"/>
      <c r="MXN76" s="52"/>
      <c r="MXO76" s="17"/>
      <c r="MXP76" s="52"/>
      <c r="MXQ76" s="17"/>
      <c r="MXR76" s="52"/>
      <c r="MXS76" s="17"/>
      <c r="MXT76" s="52"/>
      <c r="MXU76" s="17"/>
      <c r="MXV76" s="52"/>
      <c r="MXW76" s="17"/>
      <c r="MXX76" s="52"/>
      <c r="MXY76" s="17"/>
      <c r="MXZ76" s="52"/>
      <c r="MYA76" s="17"/>
      <c r="MYB76" s="52"/>
      <c r="MYC76" s="17"/>
      <c r="MYD76" s="52"/>
      <c r="MYE76" s="17"/>
      <c r="MYF76" s="52"/>
      <c r="MYG76" s="17"/>
      <c r="MYH76" s="52"/>
      <c r="MYI76" s="17"/>
      <c r="MYJ76" s="52"/>
      <c r="MYK76" s="17"/>
      <c r="MYL76" s="52"/>
      <c r="MYM76" s="17"/>
      <c r="MYN76" s="52"/>
      <c r="MYO76" s="17"/>
      <c r="MYP76" s="52"/>
      <c r="MYQ76" s="17"/>
      <c r="MYR76" s="52"/>
      <c r="MYS76" s="17"/>
      <c r="MYT76" s="52"/>
      <c r="MYU76" s="17"/>
      <c r="MYV76" s="52"/>
      <c r="MYW76" s="17"/>
      <c r="MYX76" s="52"/>
      <c r="MYY76" s="17"/>
      <c r="MYZ76" s="52"/>
      <c r="MZA76" s="17"/>
      <c r="MZB76" s="52"/>
      <c r="MZC76" s="17"/>
      <c r="MZD76" s="52"/>
      <c r="MZE76" s="17"/>
      <c r="MZF76" s="52"/>
      <c r="MZG76" s="17"/>
      <c r="MZH76" s="52"/>
      <c r="MZI76" s="17"/>
      <c r="MZJ76" s="52"/>
      <c r="MZK76" s="17"/>
      <c r="MZL76" s="52"/>
      <c r="MZM76" s="17"/>
      <c r="MZN76" s="52"/>
      <c r="MZO76" s="17"/>
      <c r="MZP76" s="52"/>
      <c r="MZQ76" s="17"/>
      <c r="MZR76" s="52"/>
      <c r="MZS76" s="17"/>
      <c r="MZT76" s="52"/>
      <c r="MZU76" s="17"/>
      <c r="MZV76" s="52"/>
      <c r="MZW76" s="17"/>
      <c r="MZX76" s="52"/>
      <c r="MZY76" s="17"/>
      <c r="MZZ76" s="52"/>
      <c r="NAA76" s="17"/>
      <c r="NAB76" s="52"/>
      <c r="NAC76" s="17"/>
      <c r="NAD76" s="52"/>
      <c r="NAE76" s="17"/>
      <c r="NAF76" s="52"/>
      <c r="NAG76" s="17"/>
      <c r="NAH76" s="52"/>
      <c r="NAI76" s="17"/>
      <c r="NAJ76" s="52"/>
      <c r="NAK76" s="17"/>
      <c r="NAL76" s="52"/>
      <c r="NAM76" s="17"/>
      <c r="NAN76" s="52"/>
      <c r="NAO76" s="17"/>
      <c r="NAP76" s="52"/>
      <c r="NAQ76" s="17"/>
      <c r="NAR76" s="52"/>
      <c r="NAS76" s="17"/>
      <c r="NAT76" s="52"/>
      <c r="NAU76" s="17"/>
      <c r="NAV76" s="52"/>
      <c r="NAW76" s="17"/>
      <c r="NAX76" s="52"/>
      <c r="NAY76" s="17"/>
      <c r="NAZ76" s="52"/>
      <c r="NBA76" s="17"/>
      <c r="NBB76" s="52"/>
      <c r="NBC76" s="17"/>
      <c r="NBD76" s="52"/>
      <c r="NBE76" s="17"/>
      <c r="NBF76" s="52"/>
      <c r="NBG76" s="17"/>
      <c r="NBH76" s="52"/>
      <c r="NBI76" s="17"/>
      <c r="NBJ76" s="52"/>
      <c r="NBK76" s="17"/>
      <c r="NBL76" s="52"/>
      <c r="NBM76" s="17"/>
      <c r="NBN76" s="52"/>
      <c r="NBO76" s="17"/>
      <c r="NBP76" s="52"/>
      <c r="NBQ76" s="17"/>
      <c r="NBR76" s="52"/>
      <c r="NBS76" s="17"/>
      <c r="NBT76" s="52"/>
      <c r="NBU76" s="17"/>
      <c r="NBV76" s="52"/>
      <c r="NBW76" s="17"/>
      <c r="NBX76" s="52"/>
      <c r="NBY76" s="17"/>
      <c r="NBZ76" s="52"/>
      <c r="NCA76" s="17"/>
      <c r="NCB76" s="52"/>
      <c r="NCC76" s="17"/>
      <c r="NCD76" s="52"/>
      <c r="NCE76" s="17"/>
      <c r="NCF76" s="52"/>
      <c r="NCG76" s="17"/>
      <c r="NCH76" s="52"/>
      <c r="NCI76" s="17"/>
      <c r="NCJ76" s="52"/>
      <c r="NCK76" s="17"/>
      <c r="NCL76" s="52"/>
      <c r="NCM76" s="17"/>
      <c r="NCN76" s="52"/>
      <c r="NCO76" s="17"/>
      <c r="NCP76" s="52"/>
      <c r="NCQ76" s="17"/>
      <c r="NCR76" s="52"/>
      <c r="NCS76" s="17"/>
      <c r="NCT76" s="52"/>
      <c r="NCU76" s="17"/>
      <c r="NCV76" s="52"/>
      <c r="NCW76" s="17"/>
      <c r="NCX76" s="52"/>
      <c r="NCY76" s="17"/>
      <c r="NCZ76" s="52"/>
      <c r="NDA76" s="17"/>
      <c r="NDB76" s="52"/>
      <c r="NDC76" s="17"/>
      <c r="NDD76" s="52"/>
      <c r="NDE76" s="17"/>
      <c r="NDF76" s="52"/>
      <c r="NDG76" s="17"/>
      <c r="NDH76" s="52"/>
      <c r="NDI76" s="17"/>
      <c r="NDJ76" s="52"/>
      <c r="NDK76" s="17"/>
      <c r="NDL76" s="52"/>
      <c r="NDM76" s="17"/>
      <c r="NDN76" s="52"/>
      <c r="NDO76" s="17"/>
      <c r="NDP76" s="52"/>
      <c r="NDQ76" s="17"/>
      <c r="NDR76" s="52"/>
      <c r="NDS76" s="17"/>
      <c r="NDT76" s="52"/>
      <c r="NDU76" s="17"/>
      <c r="NDV76" s="52"/>
      <c r="NDW76" s="17"/>
      <c r="NDX76" s="52"/>
      <c r="NDY76" s="17"/>
      <c r="NDZ76" s="52"/>
      <c r="NEA76" s="17"/>
      <c r="NEB76" s="52"/>
      <c r="NEC76" s="17"/>
      <c r="NED76" s="52"/>
      <c r="NEE76" s="17"/>
      <c r="NEF76" s="52"/>
      <c r="NEG76" s="17"/>
      <c r="NEH76" s="52"/>
      <c r="NEI76" s="17"/>
      <c r="NEJ76" s="52"/>
      <c r="NEK76" s="17"/>
      <c r="NEL76" s="52"/>
      <c r="NEM76" s="17"/>
      <c r="NEN76" s="52"/>
      <c r="NEO76" s="17"/>
      <c r="NEP76" s="52"/>
      <c r="NEQ76" s="17"/>
      <c r="NER76" s="52"/>
      <c r="NES76" s="17"/>
      <c r="NET76" s="52"/>
      <c r="NEU76" s="17"/>
      <c r="NEV76" s="52"/>
      <c r="NEW76" s="17"/>
      <c r="NEX76" s="52"/>
      <c r="NEY76" s="17"/>
      <c r="NEZ76" s="52"/>
      <c r="NFA76" s="17"/>
      <c r="NFB76" s="52"/>
      <c r="NFC76" s="17"/>
      <c r="NFD76" s="52"/>
      <c r="NFE76" s="17"/>
      <c r="NFF76" s="52"/>
      <c r="NFG76" s="17"/>
      <c r="NFH76" s="52"/>
      <c r="NFI76" s="17"/>
      <c r="NFJ76" s="52"/>
      <c r="NFK76" s="17"/>
      <c r="NFL76" s="52"/>
      <c r="NFM76" s="17"/>
      <c r="NFN76" s="52"/>
      <c r="NFO76" s="17"/>
      <c r="NFP76" s="52"/>
      <c r="NFQ76" s="17"/>
      <c r="NFR76" s="52"/>
      <c r="NFS76" s="17"/>
      <c r="NFT76" s="52"/>
      <c r="NFU76" s="17"/>
      <c r="NFV76" s="52"/>
      <c r="NFW76" s="17"/>
      <c r="NFX76" s="52"/>
      <c r="NFY76" s="17"/>
      <c r="NFZ76" s="52"/>
      <c r="NGA76" s="17"/>
      <c r="NGB76" s="52"/>
      <c r="NGC76" s="17"/>
      <c r="NGD76" s="52"/>
      <c r="NGE76" s="17"/>
      <c r="NGF76" s="52"/>
      <c r="NGG76" s="17"/>
      <c r="NGH76" s="52"/>
      <c r="NGI76" s="17"/>
      <c r="NGJ76" s="52"/>
      <c r="NGK76" s="17"/>
      <c r="NGL76" s="52"/>
      <c r="NGM76" s="17"/>
      <c r="NGN76" s="52"/>
      <c r="NGO76" s="17"/>
      <c r="NGP76" s="52"/>
      <c r="NGQ76" s="17"/>
      <c r="NGR76" s="52"/>
      <c r="NGS76" s="17"/>
      <c r="NGT76" s="52"/>
      <c r="NGU76" s="17"/>
      <c r="NGV76" s="52"/>
      <c r="NGW76" s="17"/>
      <c r="NGX76" s="52"/>
      <c r="NGY76" s="17"/>
      <c r="NGZ76" s="52"/>
      <c r="NHA76" s="17"/>
      <c r="NHB76" s="52"/>
      <c r="NHC76" s="17"/>
      <c r="NHD76" s="52"/>
      <c r="NHE76" s="17"/>
      <c r="NHF76" s="52"/>
      <c r="NHG76" s="17"/>
      <c r="NHH76" s="52"/>
      <c r="NHI76" s="17"/>
      <c r="NHJ76" s="52"/>
      <c r="NHK76" s="17"/>
      <c r="NHL76" s="52"/>
      <c r="NHM76" s="17"/>
      <c r="NHN76" s="52"/>
      <c r="NHO76" s="17"/>
      <c r="NHP76" s="52"/>
      <c r="NHQ76" s="17"/>
      <c r="NHR76" s="52"/>
      <c r="NHS76" s="17"/>
      <c r="NHT76" s="52"/>
      <c r="NHU76" s="17"/>
      <c r="NHV76" s="52"/>
      <c r="NHW76" s="17"/>
      <c r="NHX76" s="52"/>
      <c r="NHY76" s="17"/>
      <c r="NHZ76" s="52"/>
      <c r="NIA76" s="17"/>
      <c r="NIB76" s="52"/>
      <c r="NIC76" s="17"/>
      <c r="NID76" s="52"/>
      <c r="NIE76" s="17"/>
      <c r="NIF76" s="52"/>
      <c r="NIG76" s="17"/>
      <c r="NIH76" s="52"/>
      <c r="NII76" s="17"/>
      <c r="NIJ76" s="52"/>
      <c r="NIK76" s="17"/>
      <c r="NIL76" s="52"/>
      <c r="NIM76" s="17"/>
      <c r="NIN76" s="52"/>
      <c r="NIO76" s="17"/>
      <c r="NIP76" s="52"/>
      <c r="NIQ76" s="17"/>
      <c r="NIR76" s="52"/>
      <c r="NIS76" s="17"/>
      <c r="NIT76" s="52"/>
      <c r="NIU76" s="17"/>
      <c r="NIV76" s="52"/>
      <c r="NIW76" s="17"/>
      <c r="NIX76" s="52"/>
      <c r="NIY76" s="17"/>
      <c r="NIZ76" s="52"/>
      <c r="NJA76" s="17"/>
      <c r="NJB76" s="52"/>
      <c r="NJC76" s="17"/>
      <c r="NJD76" s="52"/>
      <c r="NJE76" s="17"/>
      <c r="NJF76" s="52"/>
      <c r="NJG76" s="17"/>
      <c r="NJH76" s="52"/>
      <c r="NJI76" s="17"/>
      <c r="NJJ76" s="52"/>
      <c r="NJK76" s="17"/>
      <c r="NJL76" s="52"/>
      <c r="NJM76" s="17"/>
      <c r="NJN76" s="52"/>
      <c r="NJO76" s="17"/>
      <c r="NJP76" s="52"/>
      <c r="NJQ76" s="17"/>
      <c r="NJR76" s="52"/>
      <c r="NJS76" s="17"/>
      <c r="NJT76" s="52"/>
      <c r="NJU76" s="17"/>
      <c r="NJV76" s="52"/>
      <c r="NJW76" s="17"/>
      <c r="NJX76" s="52"/>
      <c r="NJY76" s="17"/>
      <c r="NJZ76" s="52"/>
      <c r="NKA76" s="17"/>
      <c r="NKB76" s="52"/>
      <c r="NKC76" s="17"/>
      <c r="NKD76" s="52"/>
      <c r="NKE76" s="17"/>
      <c r="NKF76" s="52"/>
      <c r="NKG76" s="17"/>
      <c r="NKH76" s="52"/>
      <c r="NKI76" s="17"/>
      <c r="NKJ76" s="52"/>
      <c r="NKK76" s="17"/>
      <c r="NKL76" s="52"/>
      <c r="NKM76" s="17"/>
      <c r="NKN76" s="52"/>
      <c r="NKO76" s="17"/>
      <c r="NKP76" s="52"/>
      <c r="NKQ76" s="17"/>
      <c r="NKR76" s="52"/>
      <c r="NKS76" s="17"/>
      <c r="NKT76" s="52"/>
      <c r="NKU76" s="17"/>
      <c r="NKV76" s="52"/>
      <c r="NKW76" s="17"/>
      <c r="NKX76" s="52"/>
      <c r="NKY76" s="17"/>
      <c r="NKZ76" s="52"/>
      <c r="NLA76" s="17"/>
      <c r="NLB76" s="52"/>
      <c r="NLC76" s="17"/>
      <c r="NLD76" s="52"/>
      <c r="NLE76" s="17"/>
      <c r="NLF76" s="52"/>
      <c r="NLG76" s="17"/>
      <c r="NLH76" s="52"/>
      <c r="NLI76" s="17"/>
      <c r="NLJ76" s="52"/>
      <c r="NLK76" s="17"/>
      <c r="NLL76" s="52"/>
      <c r="NLM76" s="17"/>
      <c r="NLN76" s="52"/>
      <c r="NLO76" s="17"/>
      <c r="NLP76" s="52"/>
      <c r="NLQ76" s="17"/>
      <c r="NLR76" s="52"/>
      <c r="NLS76" s="17"/>
      <c r="NLT76" s="52"/>
      <c r="NLU76" s="17"/>
      <c r="NLV76" s="52"/>
      <c r="NLW76" s="17"/>
      <c r="NLX76" s="52"/>
      <c r="NLY76" s="17"/>
      <c r="NLZ76" s="52"/>
      <c r="NMA76" s="17"/>
      <c r="NMB76" s="52"/>
      <c r="NMC76" s="17"/>
      <c r="NMD76" s="52"/>
      <c r="NME76" s="17"/>
      <c r="NMF76" s="52"/>
      <c r="NMG76" s="17"/>
      <c r="NMH76" s="52"/>
      <c r="NMI76" s="17"/>
      <c r="NMJ76" s="52"/>
      <c r="NMK76" s="17"/>
      <c r="NML76" s="52"/>
      <c r="NMM76" s="17"/>
      <c r="NMN76" s="52"/>
      <c r="NMO76" s="17"/>
      <c r="NMP76" s="52"/>
      <c r="NMQ76" s="17"/>
      <c r="NMR76" s="52"/>
      <c r="NMS76" s="17"/>
      <c r="NMT76" s="52"/>
      <c r="NMU76" s="17"/>
      <c r="NMV76" s="52"/>
      <c r="NMW76" s="17"/>
      <c r="NMX76" s="52"/>
      <c r="NMY76" s="17"/>
      <c r="NMZ76" s="52"/>
      <c r="NNA76" s="17"/>
      <c r="NNB76" s="52"/>
      <c r="NNC76" s="17"/>
      <c r="NND76" s="52"/>
      <c r="NNE76" s="17"/>
      <c r="NNF76" s="52"/>
      <c r="NNG76" s="17"/>
      <c r="NNH76" s="52"/>
      <c r="NNI76" s="17"/>
      <c r="NNJ76" s="52"/>
      <c r="NNK76" s="17"/>
      <c r="NNL76" s="52"/>
      <c r="NNM76" s="17"/>
      <c r="NNN76" s="52"/>
      <c r="NNO76" s="17"/>
      <c r="NNP76" s="52"/>
      <c r="NNQ76" s="17"/>
      <c r="NNR76" s="52"/>
      <c r="NNS76" s="17"/>
      <c r="NNT76" s="52"/>
      <c r="NNU76" s="17"/>
      <c r="NNV76" s="52"/>
      <c r="NNW76" s="17"/>
      <c r="NNX76" s="52"/>
      <c r="NNY76" s="17"/>
      <c r="NNZ76" s="52"/>
      <c r="NOA76" s="17"/>
      <c r="NOB76" s="52"/>
      <c r="NOC76" s="17"/>
      <c r="NOD76" s="52"/>
      <c r="NOE76" s="17"/>
      <c r="NOF76" s="52"/>
      <c r="NOG76" s="17"/>
      <c r="NOH76" s="52"/>
      <c r="NOI76" s="17"/>
      <c r="NOJ76" s="52"/>
      <c r="NOK76" s="17"/>
      <c r="NOL76" s="52"/>
      <c r="NOM76" s="17"/>
      <c r="NON76" s="52"/>
      <c r="NOO76" s="17"/>
      <c r="NOP76" s="52"/>
      <c r="NOQ76" s="17"/>
      <c r="NOR76" s="52"/>
      <c r="NOS76" s="17"/>
      <c r="NOT76" s="52"/>
      <c r="NOU76" s="17"/>
      <c r="NOV76" s="52"/>
      <c r="NOW76" s="17"/>
      <c r="NOX76" s="52"/>
      <c r="NOY76" s="17"/>
      <c r="NOZ76" s="52"/>
      <c r="NPA76" s="17"/>
      <c r="NPB76" s="52"/>
      <c r="NPC76" s="17"/>
      <c r="NPD76" s="52"/>
      <c r="NPE76" s="17"/>
      <c r="NPF76" s="52"/>
      <c r="NPG76" s="17"/>
      <c r="NPH76" s="52"/>
      <c r="NPI76" s="17"/>
      <c r="NPJ76" s="52"/>
      <c r="NPK76" s="17"/>
      <c r="NPL76" s="52"/>
      <c r="NPM76" s="17"/>
      <c r="NPN76" s="52"/>
      <c r="NPO76" s="17"/>
      <c r="NPP76" s="52"/>
      <c r="NPQ76" s="17"/>
      <c r="NPR76" s="52"/>
      <c r="NPS76" s="17"/>
      <c r="NPT76" s="52"/>
      <c r="NPU76" s="17"/>
      <c r="NPV76" s="52"/>
      <c r="NPW76" s="17"/>
      <c r="NPX76" s="52"/>
      <c r="NPY76" s="17"/>
      <c r="NPZ76" s="52"/>
      <c r="NQA76" s="17"/>
      <c r="NQB76" s="52"/>
      <c r="NQC76" s="17"/>
      <c r="NQD76" s="52"/>
      <c r="NQE76" s="17"/>
      <c r="NQF76" s="52"/>
      <c r="NQG76" s="17"/>
      <c r="NQH76" s="52"/>
      <c r="NQI76" s="17"/>
      <c r="NQJ76" s="52"/>
      <c r="NQK76" s="17"/>
      <c r="NQL76" s="52"/>
      <c r="NQM76" s="17"/>
      <c r="NQN76" s="52"/>
      <c r="NQO76" s="17"/>
      <c r="NQP76" s="52"/>
      <c r="NQQ76" s="17"/>
      <c r="NQR76" s="52"/>
      <c r="NQS76" s="17"/>
      <c r="NQT76" s="52"/>
      <c r="NQU76" s="17"/>
      <c r="NQV76" s="52"/>
      <c r="NQW76" s="17"/>
      <c r="NQX76" s="52"/>
      <c r="NQY76" s="17"/>
      <c r="NQZ76" s="52"/>
      <c r="NRA76" s="17"/>
      <c r="NRB76" s="52"/>
      <c r="NRC76" s="17"/>
      <c r="NRD76" s="52"/>
      <c r="NRE76" s="17"/>
      <c r="NRF76" s="52"/>
      <c r="NRG76" s="17"/>
      <c r="NRH76" s="52"/>
      <c r="NRI76" s="17"/>
      <c r="NRJ76" s="52"/>
      <c r="NRK76" s="17"/>
      <c r="NRL76" s="52"/>
      <c r="NRM76" s="17"/>
      <c r="NRN76" s="52"/>
      <c r="NRO76" s="17"/>
      <c r="NRP76" s="52"/>
      <c r="NRQ76" s="17"/>
      <c r="NRR76" s="52"/>
      <c r="NRS76" s="17"/>
      <c r="NRT76" s="52"/>
      <c r="NRU76" s="17"/>
      <c r="NRV76" s="52"/>
      <c r="NRW76" s="17"/>
      <c r="NRX76" s="52"/>
      <c r="NRY76" s="17"/>
      <c r="NRZ76" s="52"/>
      <c r="NSA76" s="17"/>
      <c r="NSB76" s="52"/>
      <c r="NSC76" s="17"/>
      <c r="NSD76" s="52"/>
      <c r="NSE76" s="17"/>
      <c r="NSF76" s="52"/>
      <c r="NSG76" s="17"/>
      <c r="NSH76" s="52"/>
      <c r="NSI76" s="17"/>
      <c r="NSJ76" s="52"/>
      <c r="NSK76" s="17"/>
      <c r="NSL76" s="52"/>
      <c r="NSM76" s="17"/>
      <c r="NSN76" s="52"/>
      <c r="NSO76" s="17"/>
      <c r="NSP76" s="52"/>
      <c r="NSQ76" s="17"/>
      <c r="NSR76" s="52"/>
      <c r="NSS76" s="17"/>
      <c r="NST76" s="52"/>
      <c r="NSU76" s="17"/>
      <c r="NSV76" s="52"/>
      <c r="NSW76" s="17"/>
      <c r="NSX76" s="52"/>
      <c r="NSY76" s="17"/>
      <c r="NSZ76" s="52"/>
      <c r="NTA76" s="17"/>
      <c r="NTB76" s="52"/>
      <c r="NTC76" s="17"/>
      <c r="NTD76" s="52"/>
      <c r="NTE76" s="17"/>
      <c r="NTF76" s="52"/>
      <c r="NTG76" s="17"/>
      <c r="NTH76" s="52"/>
      <c r="NTI76" s="17"/>
      <c r="NTJ76" s="52"/>
      <c r="NTK76" s="17"/>
      <c r="NTL76" s="52"/>
      <c r="NTM76" s="17"/>
      <c r="NTN76" s="52"/>
      <c r="NTO76" s="17"/>
      <c r="NTP76" s="52"/>
      <c r="NTQ76" s="17"/>
      <c r="NTR76" s="52"/>
      <c r="NTS76" s="17"/>
      <c r="NTT76" s="52"/>
      <c r="NTU76" s="17"/>
      <c r="NTV76" s="52"/>
      <c r="NTW76" s="17"/>
      <c r="NTX76" s="52"/>
      <c r="NTY76" s="17"/>
      <c r="NTZ76" s="52"/>
      <c r="NUA76" s="17"/>
      <c r="NUB76" s="52"/>
      <c r="NUC76" s="17"/>
      <c r="NUD76" s="52"/>
      <c r="NUE76" s="17"/>
      <c r="NUF76" s="52"/>
      <c r="NUG76" s="17"/>
      <c r="NUH76" s="52"/>
      <c r="NUI76" s="17"/>
      <c r="NUJ76" s="52"/>
      <c r="NUK76" s="17"/>
      <c r="NUL76" s="52"/>
      <c r="NUM76" s="17"/>
      <c r="NUN76" s="52"/>
      <c r="NUO76" s="17"/>
      <c r="NUP76" s="52"/>
      <c r="NUQ76" s="17"/>
      <c r="NUR76" s="52"/>
      <c r="NUS76" s="17"/>
      <c r="NUT76" s="52"/>
      <c r="NUU76" s="17"/>
      <c r="NUV76" s="52"/>
      <c r="NUW76" s="17"/>
      <c r="NUX76" s="52"/>
      <c r="NUY76" s="17"/>
      <c r="NUZ76" s="52"/>
      <c r="NVA76" s="17"/>
      <c r="NVB76" s="52"/>
      <c r="NVC76" s="17"/>
      <c r="NVD76" s="52"/>
      <c r="NVE76" s="17"/>
      <c r="NVF76" s="52"/>
      <c r="NVG76" s="17"/>
      <c r="NVH76" s="52"/>
      <c r="NVI76" s="17"/>
      <c r="NVJ76" s="52"/>
      <c r="NVK76" s="17"/>
      <c r="NVL76" s="52"/>
      <c r="NVM76" s="17"/>
      <c r="NVN76" s="52"/>
      <c r="NVO76" s="17"/>
      <c r="NVP76" s="52"/>
      <c r="NVQ76" s="17"/>
      <c r="NVR76" s="52"/>
      <c r="NVS76" s="17"/>
      <c r="NVT76" s="52"/>
      <c r="NVU76" s="17"/>
      <c r="NVV76" s="52"/>
      <c r="NVW76" s="17"/>
      <c r="NVX76" s="52"/>
      <c r="NVY76" s="17"/>
      <c r="NVZ76" s="52"/>
      <c r="NWA76" s="17"/>
      <c r="NWB76" s="52"/>
      <c r="NWC76" s="17"/>
      <c r="NWD76" s="52"/>
      <c r="NWE76" s="17"/>
      <c r="NWF76" s="52"/>
      <c r="NWG76" s="17"/>
      <c r="NWH76" s="52"/>
      <c r="NWI76" s="17"/>
      <c r="NWJ76" s="52"/>
      <c r="NWK76" s="17"/>
      <c r="NWL76" s="52"/>
      <c r="NWM76" s="17"/>
      <c r="NWN76" s="52"/>
      <c r="NWO76" s="17"/>
      <c r="NWP76" s="52"/>
      <c r="NWQ76" s="17"/>
      <c r="NWR76" s="52"/>
      <c r="NWS76" s="17"/>
      <c r="NWT76" s="52"/>
      <c r="NWU76" s="17"/>
      <c r="NWV76" s="52"/>
      <c r="NWW76" s="17"/>
      <c r="NWX76" s="52"/>
      <c r="NWY76" s="17"/>
      <c r="NWZ76" s="52"/>
      <c r="NXA76" s="17"/>
      <c r="NXB76" s="52"/>
      <c r="NXC76" s="17"/>
      <c r="NXD76" s="52"/>
      <c r="NXE76" s="17"/>
      <c r="NXF76" s="52"/>
      <c r="NXG76" s="17"/>
      <c r="NXH76" s="52"/>
      <c r="NXI76" s="17"/>
      <c r="NXJ76" s="52"/>
      <c r="NXK76" s="17"/>
      <c r="NXL76" s="52"/>
      <c r="NXM76" s="17"/>
      <c r="NXN76" s="52"/>
      <c r="NXO76" s="17"/>
      <c r="NXP76" s="52"/>
      <c r="NXQ76" s="17"/>
      <c r="NXR76" s="52"/>
      <c r="NXS76" s="17"/>
      <c r="NXT76" s="52"/>
      <c r="NXU76" s="17"/>
      <c r="NXV76" s="52"/>
      <c r="NXW76" s="17"/>
      <c r="NXX76" s="52"/>
      <c r="NXY76" s="17"/>
      <c r="NXZ76" s="52"/>
      <c r="NYA76" s="17"/>
      <c r="NYB76" s="52"/>
      <c r="NYC76" s="17"/>
      <c r="NYD76" s="52"/>
      <c r="NYE76" s="17"/>
      <c r="NYF76" s="52"/>
      <c r="NYG76" s="17"/>
      <c r="NYH76" s="52"/>
      <c r="NYI76" s="17"/>
      <c r="NYJ76" s="52"/>
      <c r="NYK76" s="17"/>
      <c r="NYL76" s="52"/>
      <c r="NYM76" s="17"/>
      <c r="NYN76" s="52"/>
      <c r="NYO76" s="17"/>
      <c r="NYP76" s="52"/>
      <c r="NYQ76" s="17"/>
      <c r="NYR76" s="52"/>
      <c r="NYS76" s="17"/>
      <c r="NYT76" s="52"/>
      <c r="NYU76" s="17"/>
      <c r="NYV76" s="52"/>
      <c r="NYW76" s="17"/>
      <c r="NYX76" s="52"/>
      <c r="NYY76" s="17"/>
      <c r="NYZ76" s="52"/>
      <c r="NZA76" s="17"/>
      <c r="NZB76" s="52"/>
      <c r="NZC76" s="17"/>
      <c r="NZD76" s="52"/>
      <c r="NZE76" s="17"/>
      <c r="NZF76" s="52"/>
      <c r="NZG76" s="17"/>
      <c r="NZH76" s="52"/>
      <c r="NZI76" s="17"/>
      <c r="NZJ76" s="52"/>
      <c r="NZK76" s="17"/>
      <c r="NZL76" s="52"/>
      <c r="NZM76" s="17"/>
      <c r="NZN76" s="52"/>
      <c r="NZO76" s="17"/>
      <c r="NZP76" s="52"/>
      <c r="NZQ76" s="17"/>
      <c r="NZR76" s="52"/>
      <c r="NZS76" s="17"/>
      <c r="NZT76" s="52"/>
      <c r="NZU76" s="17"/>
      <c r="NZV76" s="52"/>
      <c r="NZW76" s="17"/>
      <c r="NZX76" s="52"/>
      <c r="NZY76" s="17"/>
      <c r="NZZ76" s="52"/>
      <c r="OAA76" s="17"/>
      <c r="OAB76" s="52"/>
      <c r="OAC76" s="17"/>
      <c r="OAD76" s="52"/>
      <c r="OAE76" s="17"/>
      <c r="OAF76" s="52"/>
      <c r="OAG76" s="17"/>
      <c r="OAH76" s="52"/>
      <c r="OAI76" s="17"/>
      <c r="OAJ76" s="52"/>
      <c r="OAK76" s="17"/>
      <c r="OAL76" s="52"/>
      <c r="OAM76" s="17"/>
      <c r="OAN76" s="52"/>
      <c r="OAO76" s="17"/>
      <c r="OAP76" s="52"/>
      <c r="OAQ76" s="17"/>
      <c r="OAR76" s="52"/>
      <c r="OAS76" s="17"/>
      <c r="OAT76" s="52"/>
      <c r="OAU76" s="17"/>
      <c r="OAV76" s="52"/>
      <c r="OAW76" s="17"/>
      <c r="OAX76" s="52"/>
      <c r="OAY76" s="17"/>
      <c r="OAZ76" s="52"/>
      <c r="OBA76" s="17"/>
      <c r="OBB76" s="52"/>
      <c r="OBC76" s="17"/>
      <c r="OBD76" s="52"/>
      <c r="OBE76" s="17"/>
      <c r="OBF76" s="52"/>
      <c r="OBG76" s="17"/>
      <c r="OBH76" s="52"/>
      <c r="OBI76" s="17"/>
      <c r="OBJ76" s="52"/>
      <c r="OBK76" s="17"/>
      <c r="OBL76" s="52"/>
      <c r="OBM76" s="17"/>
      <c r="OBN76" s="52"/>
      <c r="OBO76" s="17"/>
      <c r="OBP76" s="52"/>
      <c r="OBQ76" s="17"/>
      <c r="OBR76" s="52"/>
      <c r="OBS76" s="17"/>
      <c r="OBT76" s="52"/>
      <c r="OBU76" s="17"/>
      <c r="OBV76" s="52"/>
      <c r="OBW76" s="17"/>
      <c r="OBX76" s="52"/>
      <c r="OBY76" s="17"/>
      <c r="OBZ76" s="52"/>
      <c r="OCA76" s="17"/>
      <c r="OCB76" s="52"/>
      <c r="OCC76" s="17"/>
      <c r="OCD76" s="52"/>
      <c r="OCE76" s="17"/>
      <c r="OCF76" s="52"/>
      <c r="OCG76" s="17"/>
      <c r="OCH76" s="52"/>
      <c r="OCI76" s="17"/>
      <c r="OCJ76" s="52"/>
      <c r="OCK76" s="17"/>
      <c r="OCL76" s="52"/>
      <c r="OCM76" s="17"/>
      <c r="OCN76" s="52"/>
      <c r="OCO76" s="17"/>
      <c r="OCP76" s="52"/>
      <c r="OCQ76" s="17"/>
      <c r="OCR76" s="52"/>
      <c r="OCS76" s="17"/>
      <c r="OCT76" s="52"/>
      <c r="OCU76" s="17"/>
      <c r="OCV76" s="52"/>
      <c r="OCW76" s="17"/>
      <c r="OCX76" s="52"/>
      <c r="OCY76" s="17"/>
      <c r="OCZ76" s="52"/>
      <c r="ODA76" s="17"/>
      <c r="ODB76" s="52"/>
      <c r="ODC76" s="17"/>
      <c r="ODD76" s="52"/>
      <c r="ODE76" s="17"/>
      <c r="ODF76" s="52"/>
      <c r="ODG76" s="17"/>
      <c r="ODH76" s="52"/>
      <c r="ODI76" s="17"/>
      <c r="ODJ76" s="52"/>
      <c r="ODK76" s="17"/>
      <c r="ODL76" s="52"/>
      <c r="ODM76" s="17"/>
      <c r="ODN76" s="52"/>
      <c r="ODO76" s="17"/>
      <c r="ODP76" s="52"/>
      <c r="ODQ76" s="17"/>
      <c r="ODR76" s="52"/>
      <c r="ODS76" s="17"/>
      <c r="ODT76" s="52"/>
      <c r="ODU76" s="17"/>
      <c r="ODV76" s="52"/>
      <c r="ODW76" s="17"/>
      <c r="ODX76" s="52"/>
      <c r="ODY76" s="17"/>
      <c r="ODZ76" s="52"/>
      <c r="OEA76" s="17"/>
      <c r="OEB76" s="52"/>
      <c r="OEC76" s="17"/>
      <c r="OED76" s="52"/>
      <c r="OEE76" s="17"/>
      <c r="OEF76" s="52"/>
      <c r="OEG76" s="17"/>
      <c r="OEH76" s="52"/>
      <c r="OEI76" s="17"/>
      <c r="OEJ76" s="52"/>
      <c r="OEK76" s="17"/>
      <c r="OEL76" s="52"/>
      <c r="OEM76" s="17"/>
      <c r="OEN76" s="52"/>
      <c r="OEO76" s="17"/>
      <c r="OEP76" s="52"/>
      <c r="OEQ76" s="17"/>
      <c r="OER76" s="52"/>
      <c r="OES76" s="17"/>
      <c r="OET76" s="52"/>
      <c r="OEU76" s="17"/>
      <c r="OEV76" s="52"/>
      <c r="OEW76" s="17"/>
      <c r="OEX76" s="52"/>
      <c r="OEY76" s="17"/>
      <c r="OEZ76" s="52"/>
      <c r="OFA76" s="17"/>
      <c r="OFB76" s="52"/>
      <c r="OFC76" s="17"/>
      <c r="OFD76" s="52"/>
      <c r="OFE76" s="17"/>
      <c r="OFF76" s="52"/>
      <c r="OFG76" s="17"/>
      <c r="OFH76" s="52"/>
      <c r="OFI76" s="17"/>
      <c r="OFJ76" s="52"/>
      <c r="OFK76" s="17"/>
      <c r="OFL76" s="52"/>
      <c r="OFM76" s="17"/>
      <c r="OFN76" s="52"/>
      <c r="OFO76" s="17"/>
      <c r="OFP76" s="52"/>
      <c r="OFQ76" s="17"/>
      <c r="OFR76" s="52"/>
      <c r="OFS76" s="17"/>
      <c r="OFT76" s="52"/>
      <c r="OFU76" s="17"/>
      <c r="OFV76" s="52"/>
      <c r="OFW76" s="17"/>
      <c r="OFX76" s="52"/>
      <c r="OFY76" s="17"/>
      <c r="OFZ76" s="52"/>
      <c r="OGA76" s="17"/>
      <c r="OGB76" s="52"/>
      <c r="OGC76" s="17"/>
      <c r="OGD76" s="52"/>
      <c r="OGE76" s="17"/>
      <c r="OGF76" s="52"/>
      <c r="OGG76" s="17"/>
      <c r="OGH76" s="52"/>
      <c r="OGI76" s="17"/>
      <c r="OGJ76" s="52"/>
      <c r="OGK76" s="17"/>
      <c r="OGL76" s="52"/>
      <c r="OGM76" s="17"/>
      <c r="OGN76" s="52"/>
      <c r="OGO76" s="17"/>
      <c r="OGP76" s="52"/>
      <c r="OGQ76" s="17"/>
      <c r="OGR76" s="52"/>
      <c r="OGS76" s="17"/>
      <c r="OGT76" s="52"/>
      <c r="OGU76" s="17"/>
      <c r="OGV76" s="52"/>
      <c r="OGW76" s="17"/>
      <c r="OGX76" s="52"/>
      <c r="OGY76" s="17"/>
      <c r="OGZ76" s="52"/>
      <c r="OHA76" s="17"/>
      <c r="OHB76" s="52"/>
      <c r="OHC76" s="17"/>
      <c r="OHD76" s="52"/>
      <c r="OHE76" s="17"/>
      <c r="OHF76" s="52"/>
      <c r="OHG76" s="17"/>
      <c r="OHH76" s="52"/>
      <c r="OHI76" s="17"/>
      <c r="OHJ76" s="52"/>
      <c r="OHK76" s="17"/>
      <c r="OHL76" s="52"/>
      <c r="OHM76" s="17"/>
      <c r="OHN76" s="52"/>
      <c r="OHO76" s="17"/>
      <c r="OHP76" s="52"/>
      <c r="OHQ76" s="17"/>
      <c r="OHR76" s="52"/>
      <c r="OHS76" s="17"/>
      <c r="OHT76" s="52"/>
      <c r="OHU76" s="17"/>
      <c r="OHV76" s="52"/>
      <c r="OHW76" s="17"/>
      <c r="OHX76" s="52"/>
      <c r="OHY76" s="17"/>
      <c r="OHZ76" s="52"/>
      <c r="OIA76" s="17"/>
      <c r="OIB76" s="52"/>
      <c r="OIC76" s="17"/>
      <c r="OID76" s="52"/>
      <c r="OIE76" s="17"/>
      <c r="OIF76" s="52"/>
      <c r="OIG76" s="17"/>
      <c r="OIH76" s="52"/>
      <c r="OII76" s="17"/>
      <c r="OIJ76" s="52"/>
      <c r="OIK76" s="17"/>
      <c r="OIL76" s="52"/>
      <c r="OIM76" s="17"/>
      <c r="OIN76" s="52"/>
      <c r="OIO76" s="17"/>
      <c r="OIP76" s="52"/>
      <c r="OIQ76" s="17"/>
      <c r="OIR76" s="52"/>
      <c r="OIS76" s="17"/>
      <c r="OIT76" s="52"/>
      <c r="OIU76" s="17"/>
      <c r="OIV76" s="52"/>
      <c r="OIW76" s="17"/>
      <c r="OIX76" s="52"/>
      <c r="OIY76" s="17"/>
      <c r="OIZ76" s="52"/>
      <c r="OJA76" s="17"/>
      <c r="OJB76" s="52"/>
      <c r="OJC76" s="17"/>
      <c r="OJD76" s="52"/>
      <c r="OJE76" s="17"/>
      <c r="OJF76" s="52"/>
      <c r="OJG76" s="17"/>
      <c r="OJH76" s="52"/>
      <c r="OJI76" s="17"/>
      <c r="OJJ76" s="52"/>
      <c r="OJK76" s="17"/>
      <c r="OJL76" s="52"/>
      <c r="OJM76" s="17"/>
      <c r="OJN76" s="52"/>
      <c r="OJO76" s="17"/>
      <c r="OJP76" s="52"/>
      <c r="OJQ76" s="17"/>
      <c r="OJR76" s="52"/>
      <c r="OJS76" s="17"/>
      <c r="OJT76" s="52"/>
      <c r="OJU76" s="17"/>
      <c r="OJV76" s="52"/>
      <c r="OJW76" s="17"/>
      <c r="OJX76" s="52"/>
      <c r="OJY76" s="17"/>
      <c r="OJZ76" s="52"/>
      <c r="OKA76" s="17"/>
      <c r="OKB76" s="52"/>
      <c r="OKC76" s="17"/>
      <c r="OKD76" s="52"/>
      <c r="OKE76" s="17"/>
      <c r="OKF76" s="52"/>
      <c r="OKG76" s="17"/>
      <c r="OKH76" s="52"/>
      <c r="OKI76" s="17"/>
      <c r="OKJ76" s="52"/>
      <c r="OKK76" s="17"/>
      <c r="OKL76" s="52"/>
      <c r="OKM76" s="17"/>
      <c r="OKN76" s="52"/>
      <c r="OKO76" s="17"/>
      <c r="OKP76" s="52"/>
      <c r="OKQ76" s="17"/>
      <c r="OKR76" s="52"/>
      <c r="OKS76" s="17"/>
      <c r="OKT76" s="52"/>
      <c r="OKU76" s="17"/>
      <c r="OKV76" s="52"/>
      <c r="OKW76" s="17"/>
      <c r="OKX76" s="52"/>
      <c r="OKY76" s="17"/>
      <c r="OKZ76" s="52"/>
      <c r="OLA76" s="17"/>
      <c r="OLB76" s="52"/>
      <c r="OLC76" s="17"/>
      <c r="OLD76" s="52"/>
      <c r="OLE76" s="17"/>
      <c r="OLF76" s="52"/>
      <c r="OLG76" s="17"/>
      <c r="OLH76" s="52"/>
      <c r="OLI76" s="17"/>
      <c r="OLJ76" s="52"/>
      <c r="OLK76" s="17"/>
      <c r="OLL76" s="52"/>
      <c r="OLM76" s="17"/>
      <c r="OLN76" s="52"/>
      <c r="OLO76" s="17"/>
      <c r="OLP76" s="52"/>
      <c r="OLQ76" s="17"/>
      <c r="OLR76" s="52"/>
      <c r="OLS76" s="17"/>
      <c r="OLT76" s="52"/>
      <c r="OLU76" s="17"/>
      <c r="OLV76" s="52"/>
      <c r="OLW76" s="17"/>
      <c r="OLX76" s="52"/>
      <c r="OLY76" s="17"/>
      <c r="OLZ76" s="52"/>
      <c r="OMA76" s="17"/>
      <c r="OMB76" s="52"/>
      <c r="OMC76" s="17"/>
      <c r="OMD76" s="52"/>
      <c r="OME76" s="17"/>
      <c r="OMF76" s="52"/>
      <c r="OMG76" s="17"/>
      <c r="OMH76" s="52"/>
      <c r="OMI76" s="17"/>
      <c r="OMJ76" s="52"/>
      <c r="OMK76" s="17"/>
      <c r="OML76" s="52"/>
      <c r="OMM76" s="17"/>
      <c r="OMN76" s="52"/>
      <c r="OMO76" s="17"/>
      <c r="OMP76" s="52"/>
      <c r="OMQ76" s="17"/>
      <c r="OMR76" s="52"/>
      <c r="OMS76" s="17"/>
      <c r="OMT76" s="52"/>
      <c r="OMU76" s="17"/>
      <c r="OMV76" s="52"/>
      <c r="OMW76" s="17"/>
      <c r="OMX76" s="52"/>
      <c r="OMY76" s="17"/>
      <c r="OMZ76" s="52"/>
      <c r="ONA76" s="17"/>
      <c r="ONB76" s="52"/>
      <c r="ONC76" s="17"/>
      <c r="OND76" s="52"/>
      <c r="ONE76" s="17"/>
      <c r="ONF76" s="52"/>
      <c r="ONG76" s="17"/>
      <c r="ONH76" s="52"/>
      <c r="ONI76" s="17"/>
      <c r="ONJ76" s="52"/>
      <c r="ONK76" s="17"/>
      <c r="ONL76" s="52"/>
      <c r="ONM76" s="17"/>
      <c r="ONN76" s="52"/>
      <c r="ONO76" s="17"/>
      <c r="ONP76" s="52"/>
      <c r="ONQ76" s="17"/>
      <c r="ONR76" s="52"/>
      <c r="ONS76" s="17"/>
      <c r="ONT76" s="52"/>
      <c r="ONU76" s="17"/>
      <c r="ONV76" s="52"/>
      <c r="ONW76" s="17"/>
      <c r="ONX76" s="52"/>
      <c r="ONY76" s="17"/>
      <c r="ONZ76" s="52"/>
      <c r="OOA76" s="17"/>
      <c r="OOB76" s="52"/>
      <c r="OOC76" s="17"/>
      <c r="OOD76" s="52"/>
      <c r="OOE76" s="17"/>
      <c r="OOF76" s="52"/>
      <c r="OOG76" s="17"/>
      <c r="OOH76" s="52"/>
      <c r="OOI76" s="17"/>
      <c r="OOJ76" s="52"/>
      <c r="OOK76" s="17"/>
      <c r="OOL76" s="52"/>
      <c r="OOM76" s="17"/>
      <c r="OON76" s="52"/>
      <c r="OOO76" s="17"/>
      <c r="OOP76" s="52"/>
      <c r="OOQ76" s="17"/>
      <c r="OOR76" s="52"/>
      <c r="OOS76" s="17"/>
      <c r="OOT76" s="52"/>
      <c r="OOU76" s="17"/>
      <c r="OOV76" s="52"/>
      <c r="OOW76" s="17"/>
      <c r="OOX76" s="52"/>
      <c r="OOY76" s="17"/>
      <c r="OOZ76" s="52"/>
      <c r="OPA76" s="17"/>
      <c r="OPB76" s="52"/>
      <c r="OPC76" s="17"/>
      <c r="OPD76" s="52"/>
      <c r="OPE76" s="17"/>
      <c r="OPF76" s="52"/>
      <c r="OPG76" s="17"/>
      <c r="OPH76" s="52"/>
      <c r="OPI76" s="17"/>
      <c r="OPJ76" s="52"/>
      <c r="OPK76" s="17"/>
      <c r="OPL76" s="52"/>
      <c r="OPM76" s="17"/>
      <c r="OPN76" s="52"/>
      <c r="OPO76" s="17"/>
      <c r="OPP76" s="52"/>
      <c r="OPQ76" s="17"/>
      <c r="OPR76" s="52"/>
      <c r="OPS76" s="17"/>
      <c r="OPT76" s="52"/>
      <c r="OPU76" s="17"/>
      <c r="OPV76" s="52"/>
      <c r="OPW76" s="17"/>
      <c r="OPX76" s="52"/>
      <c r="OPY76" s="17"/>
      <c r="OPZ76" s="52"/>
      <c r="OQA76" s="17"/>
      <c r="OQB76" s="52"/>
      <c r="OQC76" s="17"/>
      <c r="OQD76" s="52"/>
      <c r="OQE76" s="17"/>
      <c r="OQF76" s="52"/>
      <c r="OQG76" s="17"/>
      <c r="OQH76" s="52"/>
      <c r="OQI76" s="17"/>
      <c r="OQJ76" s="52"/>
      <c r="OQK76" s="17"/>
      <c r="OQL76" s="52"/>
      <c r="OQM76" s="17"/>
      <c r="OQN76" s="52"/>
      <c r="OQO76" s="17"/>
      <c r="OQP76" s="52"/>
      <c r="OQQ76" s="17"/>
      <c r="OQR76" s="52"/>
      <c r="OQS76" s="17"/>
      <c r="OQT76" s="52"/>
      <c r="OQU76" s="17"/>
      <c r="OQV76" s="52"/>
      <c r="OQW76" s="17"/>
      <c r="OQX76" s="52"/>
      <c r="OQY76" s="17"/>
      <c r="OQZ76" s="52"/>
      <c r="ORA76" s="17"/>
      <c r="ORB76" s="52"/>
      <c r="ORC76" s="17"/>
      <c r="ORD76" s="52"/>
      <c r="ORE76" s="17"/>
      <c r="ORF76" s="52"/>
      <c r="ORG76" s="17"/>
      <c r="ORH76" s="52"/>
      <c r="ORI76" s="17"/>
      <c r="ORJ76" s="52"/>
      <c r="ORK76" s="17"/>
      <c r="ORL76" s="52"/>
      <c r="ORM76" s="17"/>
      <c r="ORN76" s="52"/>
      <c r="ORO76" s="17"/>
      <c r="ORP76" s="52"/>
      <c r="ORQ76" s="17"/>
      <c r="ORR76" s="52"/>
      <c r="ORS76" s="17"/>
      <c r="ORT76" s="52"/>
      <c r="ORU76" s="17"/>
      <c r="ORV76" s="52"/>
      <c r="ORW76" s="17"/>
      <c r="ORX76" s="52"/>
      <c r="ORY76" s="17"/>
      <c r="ORZ76" s="52"/>
      <c r="OSA76" s="17"/>
      <c r="OSB76" s="52"/>
      <c r="OSC76" s="17"/>
      <c r="OSD76" s="52"/>
      <c r="OSE76" s="17"/>
      <c r="OSF76" s="52"/>
      <c r="OSG76" s="17"/>
      <c r="OSH76" s="52"/>
      <c r="OSI76" s="17"/>
      <c r="OSJ76" s="52"/>
      <c r="OSK76" s="17"/>
      <c r="OSL76" s="52"/>
      <c r="OSM76" s="17"/>
      <c r="OSN76" s="52"/>
      <c r="OSO76" s="17"/>
      <c r="OSP76" s="52"/>
      <c r="OSQ76" s="17"/>
      <c r="OSR76" s="52"/>
      <c r="OSS76" s="17"/>
      <c r="OST76" s="52"/>
      <c r="OSU76" s="17"/>
      <c r="OSV76" s="52"/>
      <c r="OSW76" s="17"/>
      <c r="OSX76" s="52"/>
      <c r="OSY76" s="17"/>
      <c r="OSZ76" s="52"/>
      <c r="OTA76" s="17"/>
      <c r="OTB76" s="52"/>
      <c r="OTC76" s="17"/>
      <c r="OTD76" s="52"/>
      <c r="OTE76" s="17"/>
      <c r="OTF76" s="52"/>
      <c r="OTG76" s="17"/>
      <c r="OTH76" s="52"/>
      <c r="OTI76" s="17"/>
      <c r="OTJ76" s="52"/>
      <c r="OTK76" s="17"/>
      <c r="OTL76" s="52"/>
      <c r="OTM76" s="17"/>
      <c r="OTN76" s="52"/>
      <c r="OTO76" s="17"/>
      <c r="OTP76" s="52"/>
      <c r="OTQ76" s="17"/>
      <c r="OTR76" s="52"/>
      <c r="OTS76" s="17"/>
      <c r="OTT76" s="52"/>
      <c r="OTU76" s="17"/>
      <c r="OTV76" s="52"/>
      <c r="OTW76" s="17"/>
      <c r="OTX76" s="52"/>
      <c r="OTY76" s="17"/>
      <c r="OTZ76" s="52"/>
      <c r="OUA76" s="17"/>
      <c r="OUB76" s="52"/>
      <c r="OUC76" s="17"/>
      <c r="OUD76" s="52"/>
      <c r="OUE76" s="17"/>
      <c r="OUF76" s="52"/>
      <c r="OUG76" s="17"/>
      <c r="OUH76" s="52"/>
      <c r="OUI76" s="17"/>
      <c r="OUJ76" s="52"/>
      <c r="OUK76" s="17"/>
      <c r="OUL76" s="52"/>
      <c r="OUM76" s="17"/>
      <c r="OUN76" s="52"/>
      <c r="OUO76" s="17"/>
      <c r="OUP76" s="52"/>
      <c r="OUQ76" s="17"/>
      <c r="OUR76" s="52"/>
      <c r="OUS76" s="17"/>
      <c r="OUT76" s="52"/>
      <c r="OUU76" s="17"/>
      <c r="OUV76" s="52"/>
      <c r="OUW76" s="17"/>
      <c r="OUX76" s="52"/>
      <c r="OUY76" s="17"/>
      <c r="OUZ76" s="52"/>
      <c r="OVA76" s="17"/>
      <c r="OVB76" s="52"/>
      <c r="OVC76" s="17"/>
      <c r="OVD76" s="52"/>
      <c r="OVE76" s="17"/>
      <c r="OVF76" s="52"/>
      <c r="OVG76" s="17"/>
      <c r="OVH76" s="52"/>
      <c r="OVI76" s="17"/>
      <c r="OVJ76" s="52"/>
      <c r="OVK76" s="17"/>
      <c r="OVL76" s="52"/>
      <c r="OVM76" s="17"/>
      <c r="OVN76" s="52"/>
      <c r="OVO76" s="17"/>
      <c r="OVP76" s="52"/>
      <c r="OVQ76" s="17"/>
      <c r="OVR76" s="52"/>
      <c r="OVS76" s="17"/>
      <c r="OVT76" s="52"/>
      <c r="OVU76" s="17"/>
      <c r="OVV76" s="52"/>
      <c r="OVW76" s="17"/>
      <c r="OVX76" s="52"/>
      <c r="OVY76" s="17"/>
      <c r="OVZ76" s="52"/>
      <c r="OWA76" s="17"/>
      <c r="OWB76" s="52"/>
      <c r="OWC76" s="17"/>
      <c r="OWD76" s="52"/>
      <c r="OWE76" s="17"/>
      <c r="OWF76" s="52"/>
      <c r="OWG76" s="17"/>
      <c r="OWH76" s="52"/>
      <c r="OWI76" s="17"/>
      <c r="OWJ76" s="52"/>
      <c r="OWK76" s="17"/>
      <c r="OWL76" s="52"/>
      <c r="OWM76" s="17"/>
      <c r="OWN76" s="52"/>
      <c r="OWO76" s="17"/>
      <c r="OWP76" s="52"/>
      <c r="OWQ76" s="17"/>
      <c r="OWR76" s="52"/>
      <c r="OWS76" s="17"/>
      <c r="OWT76" s="52"/>
      <c r="OWU76" s="17"/>
      <c r="OWV76" s="52"/>
      <c r="OWW76" s="17"/>
      <c r="OWX76" s="52"/>
      <c r="OWY76" s="17"/>
      <c r="OWZ76" s="52"/>
      <c r="OXA76" s="17"/>
      <c r="OXB76" s="52"/>
      <c r="OXC76" s="17"/>
      <c r="OXD76" s="52"/>
      <c r="OXE76" s="17"/>
      <c r="OXF76" s="52"/>
      <c r="OXG76" s="17"/>
      <c r="OXH76" s="52"/>
      <c r="OXI76" s="17"/>
      <c r="OXJ76" s="52"/>
      <c r="OXK76" s="17"/>
      <c r="OXL76" s="52"/>
      <c r="OXM76" s="17"/>
      <c r="OXN76" s="52"/>
      <c r="OXO76" s="17"/>
      <c r="OXP76" s="52"/>
      <c r="OXQ76" s="17"/>
      <c r="OXR76" s="52"/>
      <c r="OXS76" s="17"/>
      <c r="OXT76" s="52"/>
      <c r="OXU76" s="17"/>
      <c r="OXV76" s="52"/>
      <c r="OXW76" s="17"/>
      <c r="OXX76" s="52"/>
      <c r="OXY76" s="17"/>
      <c r="OXZ76" s="52"/>
      <c r="OYA76" s="17"/>
      <c r="OYB76" s="52"/>
      <c r="OYC76" s="17"/>
      <c r="OYD76" s="52"/>
      <c r="OYE76" s="17"/>
      <c r="OYF76" s="52"/>
      <c r="OYG76" s="17"/>
      <c r="OYH76" s="52"/>
      <c r="OYI76" s="17"/>
      <c r="OYJ76" s="52"/>
      <c r="OYK76" s="17"/>
      <c r="OYL76" s="52"/>
      <c r="OYM76" s="17"/>
      <c r="OYN76" s="52"/>
      <c r="OYO76" s="17"/>
      <c r="OYP76" s="52"/>
      <c r="OYQ76" s="17"/>
      <c r="OYR76" s="52"/>
      <c r="OYS76" s="17"/>
      <c r="OYT76" s="52"/>
      <c r="OYU76" s="17"/>
      <c r="OYV76" s="52"/>
      <c r="OYW76" s="17"/>
      <c r="OYX76" s="52"/>
      <c r="OYY76" s="17"/>
      <c r="OYZ76" s="52"/>
      <c r="OZA76" s="17"/>
      <c r="OZB76" s="52"/>
      <c r="OZC76" s="17"/>
      <c r="OZD76" s="52"/>
      <c r="OZE76" s="17"/>
      <c r="OZF76" s="52"/>
      <c r="OZG76" s="17"/>
      <c r="OZH76" s="52"/>
      <c r="OZI76" s="17"/>
      <c r="OZJ76" s="52"/>
      <c r="OZK76" s="17"/>
      <c r="OZL76" s="52"/>
      <c r="OZM76" s="17"/>
      <c r="OZN76" s="52"/>
      <c r="OZO76" s="17"/>
      <c r="OZP76" s="52"/>
      <c r="OZQ76" s="17"/>
      <c r="OZR76" s="52"/>
      <c r="OZS76" s="17"/>
      <c r="OZT76" s="52"/>
      <c r="OZU76" s="17"/>
      <c r="OZV76" s="52"/>
      <c r="OZW76" s="17"/>
      <c r="OZX76" s="52"/>
      <c r="OZY76" s="17"/>
      <c r="OZZ76" s="52"/>
      <c r="PAA76" s="17"/>
      <c r="PAB76" s="52"/>
      <c r="PAC76" s="17"/>
      <c r="PAD76" s="52"/>
      <c r="PAE76" s="17"/>
      <c r="PAF76" s="52"/>
      <c r="PAG76" s="17"/>
      <c r="PAH76" s="52"/>
      <c r="PAI76" s="17"/>
      <c r="PAJ76" s="52"/>
      <c r="PAK76" s="17"/>
      <c r="PAL76" s="52"/>
      <c r="PAM76" s="17"/>
      <c r="PAN76" s="52"/>
      <c r="PAO76" s="17"/>
      <c r="PAP76" s="52"/>
      <c r="PAQ76" s="17"/>
      <c r="PAR76" s="52"/>
      <c r="PAS76" s="17"/>
      <c r="PAT76" s="52"/>
      <c r="PAU76" s="17"/>
      <c r="PAV76" s="52"/>
      <c r="PAW76" s="17"/>
      <c r="PAX76" s="52"/>
      <c r="PAY76" s="17"/>
      <c r="PAZ76" s="52"/>
      <c r="PBA76" s="17"/>
      <c r="PBB76" s="52"/>
      <c r="PBC76" s="17"/>
      <c r="PBD76" s="52"/>
      <c r="PBE76" s="17"/>
      <c r="PBF76" s="52"/>
      <c r="PBG76" s="17"/>
      <c r="PBH76" s="52"/>
      <c r="PBI76" s="17"/>
      <c r="PBJ76" s="52"/>
      <c r="PBK76" s="17"/>
      <c r="PBL76" s="52"/>
      <c r="PBM76" s="17"/>
      <c r="PBN76" s="52"/>
      <c r="PBO76" s="17"/>
      <c r="PBP76" s="52"/>
      <c r="PBQ76" s="17"/>
      <c r="PBR76" s="52"/>
      <c r="PBS76" s="17"/>
      <c r="PBT76" s="52"/>
      <c r="PBU76" s="17"/>
      <c r="PBV76" s="52"/>
      <c r="PBW76" s="17"/>
      <c r="PBX76" s="52"/>
      <c r="PBY76" s="17"/>
      <c r="PBZ76" s="52"/>
      <c r="PCA76" s="17"/>
      <c r="PCB76" s="52"/>
      <c r="PCC76" s="17"/>
      <c r="PCD76" s="52"/>
      <c r="PCE76" s="17"/>
      <c r="PCF76" s="52"/>
      <c r="PCG76" s="17"/>
      <c r="PCH76" s="52"/>
      <c r="PCI76" s="17"/>
      <c r="PCJ76" s="52"/>
      <c r="PCK76" s="17"/>
      <c r="PCL76" s="52"/>
      <c r="PCM76" s="17"/>
      <c r="PCN76" s="52"/>
      <c r="PCO76" s="17"/>
      <c r="PCP76" s="52"/>
      <c r="PCQ76" s="17"/>
      <c r="PCR76" s="52"/>
      <c r="PCS76" s="17"/>
      <c r="PCT76" s="52"/>
      <c r="PCU76" s="17"/>
      <c r="PCV76" s="52"/>
      <c r="PCW76" s="17"/>
      <c r="PCX76" s="52"/>
      <c r="PCY76" s="17"/>
      <c r="PCZ76" s="52"/>
      <c r="PDA76" s="17"/>
      <c r="PDB76" s="52"/>
      <c r="PDC76" s="17"/>
      <c r="PDD76" s="52"/>
      <c r="PDE76" s="17"/>
      <c r="PDF76" s="52"/>
      <c r="PDG76" s="17"/>
      <c r="PDH76" s="52"/>
      <c r="PDI76" s="17"/>
      <c r="PDJ76" s="52"/>
      <c r="PDK76" s="17"/>
      <c r="PDL76" s="52"/>
      <c r="PDM76" s="17"/>
      <c r="PDN76" s="52"/>
      <c r="PDO76" s="17"/>
      <c r="PDP76" s="52"/>
      <c r="PDQ76" s="17"/>
      <c r="PDR76" s="52"/>
      <c r="PDS76" s="17"/>
      <c r="PDT76" s="52"/>
      <c r="PDU76" s="17"/>
      <c r="PDV76" s="52"/>
      <c r="PDW76" s="17"/>
      <c r="PDX76" s="52"/>
      <c r="PDY76" s="17"/>
      <c r="PDZ76" s="52"/>
      <c r="PEA76" s="17"/>
      <c r="PEB76" s="52"/>
      <c r="PEC76" s="17"/>
      <c r="PED76" s="52"/>
      <c r="PEE76" s="17"/>
      <c r="PEF76" s="52"/>
      <c r="PEG76" s="17"/>
      <c r="PEH76" s="52"/>
      <c r="PEI76" s="17"/>
      <c r="PEJ76" s="52"/>
      <c r="PEK76" s="17"/>
      <c r="PEL76" s="52"/>
      <c r="PEM76" s="17"/>
      <c r="PEN76" s="52"/>
      <c r="PEO76" s="17"/>
      <c r="PEP76" s="52"/>
      <c r="PEQ76" s="17"/>
      <c r="PER76" s="52"/>
      <c r="PES76" s="17"/>
      <c r="PET76" s="52"/>
      <c r="PEU76" s="17"/>
      <c r="PEV76" s="52"/>
      <c r="PEW76" s="17"/>
      <c r="PEX76" s="52"/>
      <c r="PEY76" s="17"/>
      <c r="PEZ76" s="52"/>
      <c r="PFA76" s="17"/>
      <c r="PFB76" s="52"/>
      <c r="PFC76" s="17"/>
      <c r="PFD76" s="52"/>
      <c r="PFE76" s="17"/>
      <c r="PFF76" s="52"/>
      <c r="PFG76" s="17"/>
      <c r="PFH76" s="52"/>
      <c r="PFI76" s="17"/>
      <c r="PFJ76" s="52"/>
      <c r="PFK76" s="17"/>
      <c r="PFL76" s="52"/>
      <c r="PFM76" s="17"/>
      <c r="PFN76" s="52"/>
      <c r="PFO76" s="17"/>
      <c r="PFP76" s="52"/>
      <c r="PFQ76" s="17"/>
      <c r="PFR76" s="52"/>
      <c r="PFS76" s="17"/>
      <c r="PFT76" s="52"/>
      <c r="PFU76" s="17"/>
      <c r="PFV76" s="52"/>
      <c r="PFW76" s="17"/>
      <c r="PFX76" s="52"/>
      <c r="PFY76" s="17"/>
      <c r="PFZ76" s="52"/>
      <c r="PGA76" s="17"/>
      <c r="PGB76" s="52"/>
      <c r="PGC76" s="17"/>
      <c r="PGD76" s="52"/>
      <c r="PGE76" s="17"/>
      <c r="PGF76" s="52"/>
      <c r="PGG76" s="17"/>
      <c r="PGH76" s="52"/>
      <c r="PGI76" s="17"/>
      <c r="PGJ76" s="52"/>
      <c r="PGK76" s="17"/>
      <c r="PGL76" s="52"/>
      <c r="PGM76" s="17"/>
      <c r="PGN76" s="52"/>
      <c r="PGO76" s="17"/>
      <c r="PGP76" s="52"/>
      <c r="PGQ76" s="17"/>
      <c r="PGR76" s="52"/>
      <c r="PGS76" s="17"/>
      <c r="PGT76" s="52"/>
      <c r="PGU76" s="17"/>
      <c r="PGV76" s="52"/>
      <c r="PGW76" s="17"/>
      <c r="PGX76" s="52"/>
      <c r="PGY76" s="17"/>
      <c r="PGZ76" s="52"/>
      <c r="PHA76" s="17"/>
      <c r="PHB76" s="52"/>
      <c r="PHC76" s="17"/>
      <c r="PHD76" s="52"/>
      <c r="PHE76" s="17"/>
      <c r="PHF76" s="52"/>
      <c r="PHG76" s="17"/>
      <c r="PHH76" s="52"/>
      <c r="PHI76" s="17"/>
      <c r="PHJ76" s="52"/>
      <c r="PHK76" s="17"/>
      <c r="PHL76" s="52"/>
      <c r="PHM76" s="17"/>
      <c r="PHN76" s="52"/>
      <c r="PHO76" s="17"/>
      <c r="PHP76" s="52"/>
      <c r="PHQ76" s="17"/>
      <c r="PHR76" s="52"/>
      <c r="PHS76" s="17"/>
      <c r="PHT76" s="52"/>
      <c r="PHU76" s="17"/>
      <c r="PHV76" s="52"/>
      <c r="PHW76" s="17"/>
      <c r="PHX76" s="52"/>
      <c r="PHY76" s="17"/>
      <c r="PHZ76" s="52"/>
      <c r="PIA76" s="17"/>
      <c r="PIB76" s="52"/>
      <c r="PIC76" s="17"/>
      <c r="PID76" s="52"/>
      <c r="PIE76" s="17"/>
      <c r="PIF76" s="52"/>
      <c r="PIG76" s="17"/>
      <c r="PIH76" s="52"/>
      <c r="PII76" s="17"/>
      <c r="PIJ76" s="52"/>
      <c r="PIK76" s="17"/>
      <c r="PIL76" s="52"/>
      <c r="PIM76" s="17"/>
      <c r="PIN76" s="52"/>
      <c r="PIO76" s="17"/>
      <c r="PIP76" s="52"/>
      <c r="PIQ76" s="17"/>
      <c r="PIR76" s="52"/>
      <c r="PIS76" s="17"/>
      <c r="PIT76" s="52"/>
      <c r="PIU76" s="17"/>
      <c r="PIV76" s="52"/>
      <c r="PIW76" s="17"/>
      <c r="PIX76" s="52"/>
      <c r="PIY76" s="17"/>
      <c r="PIZ76" s="52"/>
      <c r="PJA76" s="17"/>
      <c r="PJB76" s="52"/>
      <c r="PJC76" s="17"/>
      <c r="PJD76" s="52"/>
      <c r="PJE76" s="17"/>
      <c r="PJF76" s="52"/>
      <c r="PJG76" s="17"/>
      <c r="PJH76" s="52"/>
      <c r="PJI76" s="17"/>
      <c r="PJJ76" s="52"/>
      <c r="PJK76" s="17"/>
      <c r="PJL76" s="52"/>
      <c r="PJM76" s="17"/>
      <c r="PJN76" s="52"/>
      <c r="PJO76" s="17"/>
      <c r="PJP76" s="52"/>
      <c r="PJQ76" s="17"/>
      <c r="PJR76" s="52"/>
      <c r="PJS76" s="17"/>
      <c r="PJT76" s="52"/>
      <c r="PJU76" s="17"/>
      <c r="PJV76" s="52"/>
      <c r="PJW76" s="17"/>
      <c r="PJX76" s="52"/>
      <c r="PJY76" s="17"/>
      <c r="PJZ76" s="52"/>
      <c r="PKA76" s="17"/>
      <c r="PKB76" s="52"/>
      <c r="PKC76" s="17"/>
      <c r="PKD76" s="52"/>
      <c r="PKE76" s="17"/>
      <c r="PKF76" s="52"/>
      <c r="PKG76" s="17"/>
      <c r="PKH76" s="52"/>
      <c r="PKI76" s="17"/>
      <c r="PKJ76" s="52"/>
      <c r="PKK76" s="17"/>
      <c r="PKL76" s="52"/>
      <c r="PKM76" s="17"/>
      <c r="PKN76" s="52"/>
      <c r="PKO76" s="17"/>
      <c r="PKP76" s="52"/>
      <c r="PKQ76" s="17"/>
      <c r="PKR76" s="52"/>
      <c r="PKS76" s="17"/>
      <c r="PKT76" s="52"/>
      <c r="PKU76" s="17"/>
      <c r="PKV76" s="52"/>
      <c r="PKW76" s="17"/>
      <c r="PKX76" s="52"/>
      <c r="PKY76" s="17"/>
      <c r="PKZ76" s="52"/>
      <c r="PLA76" s="17"/>
      <c r="PLB76" s="52"/>
      <c r="PLC76" s="17"/>
      <c r="PLD76" s="52"/>
      <c r="PLE76" s="17"/>
      <c r="PLF76" s="52"/>
      <c r="PLG76" s="17"/>
      <c r="PLH76" s="52"/>
      <c r="PLI76" s="17"/>
      <c r="PLJ76" s="52"/>
      <c r="PLK76" s="17"/>
      <c r="PLL76" s="52"/>
      <c r="PLM76" s="17"/>
      <c r="PLN76" s="52"/>
      <c r="PLO76" s="17"/>
      <c r="PLP76" s="52"/>
      <c r="PLQ76" s="17"/>
      <c r="PLR76" s="52"/>
      <c r="PLS76" s="17"/>
      <c r="PLT76" s="52"/>
      <c r="PLU76" s="17"/>
      <c r="PLV76" s="52"/>
      <c r="PLW76" s="17"/>
      <c r="PLX76" s="52"/>
      <c r="PLY76" s="17"/>
      <c r="PLZ76" s="52"/>
      <c r="PMA76" s="17"/>
      <c r="PMB76" s="52"/>
      <c r="PMC76" s="17"/>
      <c r="PMD76" s="52"/>
      <c r="PME76" s="17"/>
      <c r="PMF76" s="52"/>
      <c r="PMG76" s="17"/>
      <c r="PMH76" s="52"/>
      <c r="PMI76" s="17"/>
      <c r="PMJ76" s="52"/>
      <c r="PMK76" s="17"/>
      <c r="PML76" s="52"/>
      <c r="PMM76" s="17"/>
      <c r="PMN76" s="52"/>
      <c r="PMO76" s="17"/>
      <c r="PMP76" s="52"/>
      <c r="PMQ76" s="17"/>
      <c r="PMR76" s="52"/>
      <c r="PMS76" s="17"/>
      <c r="PMT76" s="52"/>
      <c r="PMU76" s="17"/>
      <c r="PMV76" s="52"/>
      <c r="PMW76" s="17"/>
      <c r="PMX76" s="52"/>
      <c r="PMY76" s="17"/>
      <c r="PMZ76" s="52"/>
      <c r="PNA76" s="17"/>
      <c r="PNB76" s="52"/>
      <c r="PNC76" s="17"/>
      <c r="PND76" s="52"/>
      <c r="PNE76" s="17"/>
      <c r="PNF76" s="52"/>
      <c r="PNG76" s="17"/>
      <c r="PNH76" s="52"/>
      <c r="PNI76" s="17"/>
      <c r="PNJ76" s="52"/>
      <c r="PNK76" s="17"/>
      <c r="PNL76" s="52"/>
      <c r="PNM76" s="17"/>
      <c r="PNN76" s="52"/>
      <c r="PNO76" s="17"/>
      <c r="PNP76" s="52"/>
      <c r="PNQ76" s="17"/>
      <c r="PNR76" s="52"/>
      <c r="PNS76" s="17"/>
      <c r="PNT76" s="52"/>
      <c r="PNU76" s="17"/>
      <c r="PNV76" s="52"/>
      <c r="PNW76" s="17"/>
      <c r="PNX76" s="52"/>
      <c r="PNY76" s="17"/>
      <c r="PNZ76" s="52"/>
      <c r="POA76" s="17"/>
      <c r="POB76" s="52"/>
      <c r="POC76" s="17"/>
      <c r="POD76" s="52"/>
      <c r="POE76" s="17"/>
      <c r="POF76" s="52"/>
      <c r="POG76" s="17"/>
      <c r="POH76" s="52"/>
      <c r="POI76" s="17"/>
      <c r="POJ76" s="52"/>
      <c r="POK76" s="17"/>
      <c r="POL76" s="52"/>
      <c r="POM76" s="17"/>
      <c r="PON76" s="52"/>
      <c r="POO76" s="17"/>
      <c r="POP76" s="52"/>
      <c r="POQ76" s="17"/>
      <c r="POR76" s="52"/>
      <c r="POS76" s="17"/>
      <c r="POT76" s="52"/>
      <c r="POU76" s="17"/>
      <c r="POV76" s="52"/>
      <c r="POW76" s="17"/>
      <c r="POX76" s="52"/>
      <c r="POY76" s="17"/>
      <c r="POZ76" s="52"/>
      <c r="PPA76" s="17"/>
      <c r="PPB76" s="52"/>
      <c r="PPC76" s="17"/>
      <c r="PPD76" s="52"/>
      <c r="PPE76" s="17"/>
      <c r="PPF76" s="52"/>
      <c r="PPG76" s="17"/>
      <c r="PPH76" s="52"/>
      <c r="PPI76" s="17"/>
      <c r="PPJ76" s="52"/>
      <c r="PPK76" s="17"/>
      <c r="PPL76" s="52"/>
      <c r="PPM76" s="17"/>
      <c r="PPN76" s="52"/>
      <c r="PPO76" s="17"/>
      <c r="PPP76" s="52"/>
      <c r="PPQ76" s="17"/>
      <c r="PPR76" s="52"/>
      <c r="PPS76" s="17"/>
      <c r="PPT76" s="52"/>
      <c r="PPU76" s="17"/>
      <c r="PPV76" s="52"/>
      <c r="PPW76" s="17"/>
      <c r="PPX76" s="52"/>
      <c r="PPY76" s="17"/>
      <c r="PPZ76" s="52"/>
      <c r="PQA76" s="17"/>
      <c r="PQB76" s="52"/>
      <c r="PQC76" s="17"/>
      <c r="PQD76" s="52"/>
      <c r="PQE76" s="17"/>
      <c r="PQF76" s="52"/>
      <c r="PQG76" s="17"/>
      <c r="PQH76" s="52"/>
      <c r="PQI76" s="17"/>
      <c r="PQJ76" s="52"/>
      <c r="PQK76" s="17"/>
      <c r="PQL76" s="52"/>
      <c r="PQM76" s="17"/>
      <c r="PQN76" s="52"/>
      <c r="PQO76" s="17"/>
      <c r="PQP76" s="52"/>
      <c r="PQQ76" s="17"/>
      <c r="PQR76" s="52"/>
      <c r="PQS76" s="17"/>
      <c r="PQT76" s="52"/>
      <c r="PQU76" s="17"/>
      <c r="PQV76" s="52"/>
      <c r="PQW76" s="17"/>
      <c r="PQX76" s="52"/>
      <c r="PQY76" s="17"/>
      <c r="PQZ76" s="52"/>
      <c r="PRA76" s="17"/>
      <c r="PRB76" s="52"/>
      <c r="PRC76" s="17"/>
      <c r="PRD76" s="52"/>
      <c r="PRE76" s="17"/>
      <c r="PRF76" s="52"/>
      <c r="PRG76" s="17"/>
      <c r="PRH76" s="52"/>
      <c r="PRI76" s="17"/>
      <c r="PRJ76" s="52"/>
      <c r="PRK76" s="17"/>
      <c r="PRL76" s="52"/>
      <c r="PRM76" s="17"/>
      <c r="PRN76" s="52"/>
      <c r="PRO76" s="17"/>
      <c r="PRP76" s="52"/>
      <c r="PRQ76" s="17"/>
      <c r="PRR76" s="52"/>
      <c r="PRS76" s="17"/>
      <c r="PRT76" s="52"/>
      <c r="PRU76" s="17"/>
      <c r="PRV76" s="52"/>
      <c r="PRW76" s="17"/>
      <c r="PRX76" s="52"/>
      <c r="PRY76" s="17"/>
      <c r="PRZ76" s="52"/>
      <c r="PSA76" s="17"/>
      <c r="PSB76" s="52"/>
      <c r="PSC76" s="17"/>
      <c r="PSD76" s="52"/>
      <c r="PSE76" s="17"/>
      <c r="PSF76" s="52"/>
      <c r="PSG76" s="17"/>
      <c r="PSH76" s="52"/>
      <c r="PSI76" s="17"/>
      <c r="PSJ76" s="52"/>
      <c r="PSK76" s="17"/>
      <c r="PSL76" s="52"/>
      <c r="PSM76" s="17"/>
      <c r="PSN76" s="52"/>
      <c r="PSO76" s="17"/>
      <c r="PSP76" s="52"/>
      <c r="PSQ76" s="17"/>
      <c r="PSR76" s="52"/>
      <c r="PSS76" s="17"/>
      <c r="PST76" s="52"/>
      <c r="PSU76" s="17"/>
      <c r="PSV76" s="52"/>
      <c r="PSW76" s="17"/>
      <c r="PSX76" s="52"/>
      <c r="PSY76" s="17"/>
      <c r="PSZ76" s="52"/>
      <c r="PTA76" s="17"/>
      <c r="PTB76" s="52"/>
      <c r="PTC76" s="17"/>
      <c r="PTD76" s="52"/>
      <c r="PTE76" s="17"/>
      <c r="PTF76" s="52"/>
      <c r="PTG76" s="17"/>
      <c r="PTH76" s="52"/>
      <c r="PTI76" s="17"/>
      <c r="PTJ76" s="52"/>
      <c r="PTK76" s="17"/>
      <c r="PTL76" s="52"/>
      <c r="PTM76" s="17"/>
      <c r="PTN76" s="52"/>
      <c r="PTO76" s="17"/>
      <c r="PTP76" s="52"/>
      <c r="PTQ76" s="17"/>
      <c r="PTR76" s="52"/>
      <c r="PTS76" s="17"/>
      <c r="PTT76" s="52"/>
      <c r="PTU76" s="17"/>
      <c r="PTV76" s="52"/>
      <c r="PTW76" s="17"/>
      <c r="PTX76" s="52"/>
      <c r="PTY76" s="17"/>
      <c r="PTZ76" s="52"/>
      <c r="PUA76" s="17"/>
      <c r="PUB76" s="52"/>
      <c r="PUC76" s="17"/>
      <c r="PUD76" s="52"/>
      <c r="PUE76" s="17"/>
      <c r="PUF76" s="52"/>
      <c r="PUG76" s="17"/>
      <c r="PUH76" s="52"/>
      <c r="PUI76" s="17"/>
      <c r="PUJ76" s="52"/>
      <c r="PUK76" s="17"/>
      <c r="PUL76" s="52"/>
      <c r="PUM76" s="17"/>
      <c r="PUN76" s="52"/>
      <c r="PUO76" s="17"/>
      <c r="PUP76" s="52"/>
      <c r="PUQ76" s="17"/>
      <c r="PUR76" s="52"/>
      <c r="PUS76" s="17"/>
      <c r="PUT76" s="52"/>
      <c r="PUU76" s="17"/>
      <c r="PUV76" s="52"/>
      <c r="PUW76" s="17"/>
      <c r="PUX76" s="52"/>
      <c r="PUY76" s="17"/>
      <c r="PUZ76" s="52"/>
      <c r="PVA76" s="17"/>
      <c r="PVB76" s="52"/>
      <c r="PVC76" s="17"/>
      <c r="PVD76" s="52"/>
      <c r="PVE76" s="17"/>
      <c r="PVF76" s="52"/>
      <c r="PVG76" s="17"/>
      <c r="PVH76" s="52"/>
      <c r="PVI76" s="17"/>
      <c r="PVJ76" s="52"/>
      <c r="PVK76" s="17"/>
      <c r="PVL76" s="52"/>
      <c r="PVM76" s="17"/>
      <c r="PVN76" s="52"/>
      <c r="PVO76" s="17"/>
      <c r="PVP76" s="52"/>
      <c r="PVQ76" s="17"/>
      <c r="PVR76" s="52"/>
      <c r="PVS76" s="17"/>
      <c r="PVT76" s="52"/>
      <c r="PVU76" s="17"/>
      <c r="PVV76" s="52"/>
      <c r="PVW76" s="17"/>
      <c r="PVX76" s="52"/>
      <c r="PVY76" s="17"/>
      <c r="PVZ76" s="52"/>
      <c r="PWA76" s="17"/>
      <c r="PWB76" s="52"/>
      <c r="PWC76" s="17"/>
      <c r="PWD76" s="52"/>
      <c r="PWE76" s="17"/>
      <c r="PWF76" s="52"/>
      <c r="PWG76" s="17"/>
      <c r="PWH76" s="52"/>
      <c r="PWI76" s="17"/>
      <c r="PWJ76" s="52"/>
      <c r="PWK76" s="17"/>
      <c r="PWL76" s="52"/>
      <c r="PWM76" s="17"/>
      <c r="PWN76" s="52"/>
      <c r="PWO76" s="17"/>
      <c r="PWP76" s="52"/>
      <c r="PWQ76" s="17"/>
      <c r="PWR76" s="52"/>
      <c r="PWS76" s="17"/>
      <c r="PWT76" s="52"/>
      <c r="PWU76" s="17"/>
      <c r="PWV76" s="52"/>
      <c r="PWW76" s="17"/>
      <c r="PWX76" s="52"/>
      <c r="PWY76" s="17"/>
      <c r="PWZ76" s="52"/>
      <c r="PXA76" s="17"/>
      <c r="PXB76" s="52"/>
      <c r="PXC76" s="17"/>
      <c r="PXD76" s="52"/>
      <c r="PXE76" s="17"/>
      <c r="PXF76" s="52"/>
      <c r="PXG76" s="17"/>
      <c r="PXH76" s="52"/>
      <c r="PXI76" s="17"/>
      <c r="PXJ76" s="52"/>
      <c r="PXK76" s="17"/>
      <c r="PXL76" s="52"/>
      <c r="PXM76" s="17"/>
      <c r="PXN76" s="52"/>
      <c r="PXO76" s="17"/>
      <c r="PXP76" s="52"/>
      <c r="PXQ76" s="17"/>
      <c r="PXR76" s="52"/>
      <c r="PXS76" s="17"/>
      <c r="PXT76" s="52"/>
      <c r="PXU76" s="17"/>
      <c r="PXV76" s="52"/>
      <c r="PXW76" s="17"/>
      <c r="PXX76" s="52"/>
      <c r="PXY76" s="17"/>
      <c r="PXZ76" s="52"/>
      <c r="PYA76" s="17"/>
      <c r="PYB76" s="52"/>
      <c r="PYC76" s="17"/>
      <c r="PYD76" s="52"/>
      <c r="PYE76" s="17"/>
      <c r="PYF76" s="52"/>
      <c r="PYG76" s="17"/>
      <c r="PYH76" s="52"/>
      <c r="PYI76" s="17"/>
      <c r="PYJ76" s="52"/>
      <c r="PYK76" s="17"/>
      <c r="PYL76" s="52"/>
      <c r="PYM76" s="17"/>
      <c r="PYN76" s="52"/>
      <c r="PYO76" s="17"/>
      <c r="PYP76" s="52"/>
      <c r="PYQ76" s="17"/>
      <c r="PYR76" s="52"/>
      <c r="PYS76" s="17"/>
      <c r="PYT76" s="52"/>
      <c r="PYU76" s="17"/>
      <c r="PYV76" s="52"/>
      <c r="PYW76" s="17"/>
      <c r="PYX76" s="52"/>
      <c r="PYY76" s="17"/>
      <c r="PYZ76" s="52"/>
      <c r="PZA76" s="17"/>
      <c r="PZB76" s="52"/>
      <c r="PZC76" s="17"/>
      <c r="PZD76" s="52"/>
      <c r="PZE76" s="17"/>
      <c r="PZF76" s="52"/>
      <c r="PZG76" s="17"/>
      <c r="PZH76" s="52"/>
      <c r="PZI76" s="17"/>
      <c r="PZJ76" s="52"/>
      <c r="PZK76" s="17"/>
      <c r="PZL76" s="52"/>
      <c r="PZM76" s="17"/>
      <c r="PZN76" s="52"/>
      <c r="PZO76" s="17"/>
      <c r="PZP76" s="52"/>
      <c r="PZQ76" s="17"/>
      <c r="PZR76" s="52"/>
      <c r="PZS76" s="17"/>
      <c r="PZT76" s="52"/>
      <c r="PZU76" s="17"/>
      <c r="PZV76" s="52"/>
      <c r="PZW76" s="17"/>
      <c r="PZX76" s="52"/>
      <c r="PZY76" s="17"/>
      <c r="PZZ76" s="52"/>
      <c r="QAA76" s="17"/>
      <c r="QAB76" s="52"/>
      <c r="QAC76" s="17"/>
      <c r="QAD76" s="52"/>
      <c r="QAE76" s="17"/>
      <c r="QAF76" s="52"/>
      <c r="QAG76" s="17"/>
      <c r="QAH76" s="52"/>
      <c r="QAI76" s="17"/>
      <c r="QAJ76" s="52"/>
      <c r="QAK76" s="17"/>
      <c r="QAL76" s="52"/>
      <c r="QAM76" s="17"/>
      <c r="QAN76" s="52"/>
      <c r="QAO76" s="17"/>
      <c r="QAP76" s="52"/>
      <c r="QAQ76" s="17"/>
      <c r="QAR76" s="52"/>
      <c r="QAS76" s="17"/>
      <c r="QAT76" s="52"/>
      <c r="QAU76" s="17"/>
      <c r="QAV76" s="52"/>
      <c r="QAW76" s="17"/>
      <c r="QAX76" s="52"/>
      <c r="QAY76" s="17"/>
      <c r="QAZ76" s="52"/>
      <c r="QBA76" s="17"/>
      <c r="QBB76" s="52"/>
      <c r="QBC76" s="17"/>
      <c r="QBD76" s="52"/>
      <c r="QBE76" s="17"/>
      <c r="QBF76" s="52"/>
      <c r="QBG76" s="17"/>
      <c r="QBH76" s="52"/>
      <c r="QBI76" s="17"/>
      <c r="QBJ76" s="52"/>
      <c r="QBK76" s="17"/>
      <c r="QBL76" s="52"/>
      <c r="QBM76" s="17"/>
      <c r="QBN76" s="52"/>
      <c r="QBO76" s="17"/>
      <c r="QBP76" s="52"/>
      <c r="QBQ76" s="17"/>
      <c r="QBR76" s="52"/>
      <c r="QBS76" s="17"/>
      <c r="QBT76" s="52"/>
      <c r="QBU76" s="17"/>
      <c r="QBV76" s="52"/>
      <c r="QBW76" s="17"/>
      <c r="QBX76" s="52"/>
      <c r="QBY76" s="17"/>
      <c r="QBZ76" s="52"/>
      <c r="QCA76" s="17"/>
      <c r="QCB76" s="52"/>
      <c r="QCC76" s="17"/>
      <c r="QCD76" s="52"/>
      <c r="QCE76" s="17"/>
      <c r="QCF76" s="52"/>
      <c r="QCG76" s="17"/>
      <c r="QCH76" s="52"/>
      <c r="QCI76" s="17"/>
      <c r="QCJ76" s="52"/>
      <c r="QCK76" s="17"/>
      <c r="QCL76" s="52"/>
      <c r="QCM76" s="17"/>
      <c r="QCN76" s="52"/>
      <c r="QCO76" s="17"/>
      <c r="QCP76" s="52"/>
      <c r="QCQ76" s="17"/>
      <c r="QCR76" s="52"/>
      <c r="QCS76" s="17"/>
      <c r="QCT76" s="52"/>
      <c r="QCU76" s="17"/>
      <c r="QCV76" s="52"/>
      <c r="QCW76" s="17"/>
      <c r="QCX76" s="52"/>
      <c r="QCY76" s="17"/>
      <c r="QCZ76" s="52"/>
      <c r="QDA76" s="17"/>
      <c r="QDB76" s="52"/>
      <c r="QDC76" s="17"/>
      <c r="QDD76" s="52"/>
      <c r="QDE76" s="17"/>
      <c r="QDF76" s="52"/>
      <c r="QDG76" s="17"/>
      <c r="QDH76" s="52"/>
      <c r="QDI76" s="17"/>
      <c r="QDJ76" s="52"/>
      <c r="QDK76" s="17"/>
      <c r="QDL76" s="52"/>
      <c r="QDM76" s="17"/>
      <c r="QDN76" s="52"/>
      <c r="QDO76" s="17"/>
      <c r="QDP76" s="52"/>
      <c r="QDQ76" s="17"/>
      <c r="QDR76" s="52"/>
      <c r="QDS76" s="17"/>
      <c r="QDT76" s="52"/>
      <c r="QDU76" s="17"/>
      <c r="QDV76" s="52"/>
      <c r="QDW76" s="17"/>
      <c r="QDX76" s="52"/>
      <c r="QDY76" s="17"/>
      <c r="QDZ76" s="52"/>
      <c r="QEA76" s="17"/>
      <c r="QEB76" s="52"/>
      <c r="QEC76" s="17"/>
      <c r="QED76" s="52"/>
      <c r="QEE76" s="17"/>
      <c r="QEF76" s="52"/>
      <c r="QEG76" s="17"/>
      <c r="QEH76" s="52"/>
      <c r="QEI76" s="17"/>
      <c r="QEJ76" s="52"/>
      <c r="QEK76" s="17"/>
      <c r="QEL76" s="52"/>
      <c r="QEM76" s="17"/>
      <c r="QEN76" s="52"/>
      <c r="QEO76" s="17"/>
      <c r="QEP76" s="52"/>
      <c r="QEQ76" s="17"/>
      <c r="QER76" s="52"/>
      <c r="QES76" s="17"/>
      <c r="QET76" s="52"/>
      <c r="QEU76" s="17"/>
      <c r="QEV76" s="52"/>
      <c r="QEW76" s="17"/>
      <c r="QEX76" s="52"/>
      <c r="QEY76" s="17"/>
      <c r="QEZ76" s="52"/>
      <c r="QFA76" s="17"/>
      <c r="QFB76" s="52"/>
      <c r="QFC76" s="17"/>
      <c r="QFD76" s="52"/>
      <c r="QFE76" s="17"/>
      <c r="QFF76" s="52"/>
      <c r="QFG76" s="17"/>
      <c r="QFH76" s="52"/>
      <c r="QFI76" s="17"/>
      <c r="QFJ76" s="52"/>
      <c r="QFK76" s="17"/>
      <c r="QFL76" s="52"/>
      <c r="QFM76" s="17"/>
      <c r="QFN76" s="52"/>
      <c r="QFO76" s="17"/>
      <c r="QFP76" s="52"/>
      <c r="QFQ76" s="17"/>
      <c r="QFR76" s="52"/>
      <c r="QFS76" s="17"/>
      <c r="QFT76" s="52"/>
      <c r="QFU76" s="17"/>
      <c r="QFV76" s="52"/>
      <c r="QFW76" s="17"/>
      <c r="QFX76" s="52"/>
      <c r="QFY76" s="17"/>
      <c r="QFZ76" s="52"/>
      <c r="QGA76" s="17"/>
      <c r="QGB76" s="52"/>
      <c r="QGC76" s="17"/>
      <c r="QGD76" s="52"/>
      <c r="QGE76" s="17"/>
      <c r="QGF76" s="52"/>
      <c r="QGG76" s="17"/>
      <c r="QGH76" s="52"/>
      <c r="QGI76" s="17"/>
      <c r="QGJ76" s="52"/>
      <c r="QGK76" s="17"/>
      <c r="QGL76" s="52"/>
      <c r="QGM76" s="17"/>
      <c r="QGN76" s="52"/>
      <c r="QGO76" s="17"/>
      <c r="QGP76" s="52"/>
      <c r="QGQ76" s="17"/>
      <c r="QGR76" s="52"/>
      <c r="QGS76" s="17"/>
      <c r="QGT76" s="52"/>
      <c r="QGU76" s="17"/>
      <c r="QGV76" s="52"/>
      <c r="QGW76" s="17"/>
      <c r="QGX76" s="52"/>
      <c r="QGY76" s="17"/>
      <c r="QGZ76" s="52"/>
      <c r="QHA76" s="17"/>
      <c r="QHB76" s="52"/>
      <c r="QHC76" s="17"/>
      <c r="QHD76" s="52"/>
      <c r="QHE76" s="17"/>
      <c r="QHF76" s="52"/>
      <c r="QHG76" s="17"/>
      <c r="QHH76" s="52"/>
      <c r="QHI76" s="17"/>
      <c r="QHJ76" s="52"/>
      <c r="QHK76" s="17"/>
      <c r="QHL76" s="52"/>
      <c r="QHM76" s="17"/>
      <c r="QHN76" s="52"/>
      <c r="QHO76" s="17"/>
      <c r="QHP76" s="52"/>
      <c r="QHQ76" s="17"/>
      <c r="QHR76" s="52"/>
      <c r="QHS76" s="17"/>
      <c r="QHT76" s="52"/>
      <c r="QHU76" s="17"/>
      <c r="QHV76" s="52"/>
      <c r="QHW76" s="17"/>
      <c r="QHX76" s="52"/>
      <c r="QHY76" s="17"/>
      <c r="QHZ76" s="52"/>
      <c r="QIA76" s="17"/>
      <c r="QIB76" s="52"/>
      <c r="QIC76" s="17"/>
      <c r="QID76" s="52"/>
      <c r="QIE76" s="17"/>
      <c r="QIF76" s="52"/>
      <c r="QIG76" s="17"/>
      <c r="QIH76" s="52"/>
      <c r="QII76" s="17"/>
      <c r="QIJ76" s="52"/>
      <c r="QIK76" s="17"/>
      <c r="QIL76" s="52"/>
      <c r="QIM76" s="17"/>
      <c r="QIN76" s="52"/>
      <c r="QIO76" s="17"/>
      <c r="QIP76" s="52"/>
      <c r="QIQ76" s="17"/>
      <c r="QIR76" s="52"/>
      <c r="QIS76" s="17"/>
      <c r="QIT76" s="52"/>
      <c r="QIU76" s="17"/>
      <c r="QIV76" s="52"/>
      <c r="QIW76" s="17"/>
      <c r="QIX76" s="52"/>
      <c r="QIY76" s="17"/>
      <c r="QIZ76" s="52"/>
      <c r="QJA76" s="17"/>
      <c r="QJB76" s="52"/>
      <c r="QJC76" s="17"/>
      <c r="QJD76" s="52"/>
      <c r="QJE76" s="17"/>
      <c r="QJF76" s="52"/>
      <c r="QJG76" s="17"/>
      <c r="QJH76" s="52"/>
      <c r="QJI76" s="17"/>
      <c r="QJJ76" s="52"/>
      <c r="QJK76" s="17"/>
      <c r="QJL76" s="52"/>
      <c r="QJM76" s="17"/>
      <c r="QJN76" s="52"/>
      <c r="QJO76" s="17"/>
      <c r="QJP76" s="52"/>
      <c r="QJQ76" s="17"/>
      <c r="QJR76" s="52"/>
      <c r="QJS76" s="17"/>
      <c r="QJT76" s="52"/>
      <c r="QJU76" s="17"/>
      <c r="QJV76" s="52"/>
      <c r="QJW76" s="17"/>
      <c r="QJX76" s="52"/>
      <c r="QJY76" s="17"/>
      <c r="QJZ76" s="52"/>
      <c r="QKA76" s="17"/>
      <c r="QKB76" s="52"/>
      <c r="QKC76" s="17"/>
      <c r="QKD76" s="52"/>
      <c r="QKE76" s="17"/>
      <c r="QKF76" s="52"/>
      <c r="QKG76" s="17"/>
      <c r="QKH76" s="52"/>
      <c r="QKI76" s="17"/>
      <c r="QKJ76" s="52"/>
      <c r="QKK76" s="17"/>
      <c r="QKL76" s="52"/>
      <c r="QKM76" s="17"/>
      <c r="QKN76" s="52"/>
      <c r="QKO76" s="17"/>
      <c r="QKP76" s="52"/>
      <c r="QKQ76" s="17"/>
      <c r="QKR76" s="52"/>
      <c r="QKS76" s="17"/>
      <c r="QKT76" s="52"/>
      <c r="QKU76" s="17"/>
      <c r="QKV76" s="52"/>
      <c r="QKW76" s="17"/>
      <c r="QKX76" s="52"/>
      <c r="QKY76" s="17"/>
      <c r="QKZ76" s="52"/>
      <c r="QLA76" s="17"/>
      <c r="QLB76" s="52"/>
      <c r="QLC76" s="17"/>
      <c r="QLD76" s="52"/>
      <c r="QLE76" s="17"/>
      <c r="QLF76" s="52"/>
      <c r="QLG76" s="17"/>
      <c r="QLH76" s="52"/>
      <c r="QLI76" s="17"/>
      <c r="QLJ76" s="52"/>
      <c r="QLK76" s="17"/>
      <c r="QLL76" s="52"/>
      <c r="QLM76" s="17"/>
      <c r="QLN76" s="52"/>
      <c r="QLO76" s="17"/>
      <c r="QLP76" s="52"/>
      <c r="QLQ76" s="17"/>
      <c r="QLR76" s="52"/>
      <c r="QLS76" s="17"/>
      <c r="QLT76" s="52"/>
      <c r="QLU76" s="17"/>
      <c r="QLV76" s="52"/>
      <c r="QLW76" s="17"/>
      <c r="QLX76" s="52"/>
      <c r="QLY76" s="17"/>
      <c r="QLZ76" s="52"/>
      <c r="QMA76" s="17"/>
      <c r="QMB76" s="52"/>
      <c r="QMC76" s="17"/>
      <c r="QMD76" s="52"/>
      <c r="QME76" s="17"/>
      <c r="QMF76" s="52"/>
      <c r="QMG76" s="17"/>
      <c r="QMH76" s="52"/>
      <c r="QMI76" s="17"/>
      <c r="QMJ76" s="52"/>
      <c r="QMK76" s="17"/>
      <c r="QML76" s="52"/>
      <c r="QMM76" s="17"/>
      <c r="QMN76" s="52"/>
      <c r="QMO76" s="17"/>
      <c r="QMP76" s="52"/>
      <c r="QMQ76" s="17"/>
      <c r="QMR76" s="52"/>
      <c r="QMS76" s="17"/>
      <c r="QMT76" s="52"/>
      <c r="QMU76" s="17"/>
      <c r="QMV76" s="52"/>
      <c r="QMW76" s="17"/>
      <c r="QMX76" s="52"/>
      <c r="QMY76" s="17"/>
      <c r="QMZ76" s="52"/>
      <c r="QNA76" s="17"/>
      <c r="QNB76" s="52"/>
      <c r="QNC76" s="17"/>
      <c r="QND76" s="52"/>
      <c r="QNE76" s="17"/>
      <c r="QNF76" s="52"/>
      <c r="QNG76" s="17"/>
      <c r="QNH76" s="52"/>
      <c r="QNI76" s="17"/>
      <c r="QNJ76" s="52"/>
      <c r="QNK76" s="17"/>
      <c r="QNL76" s="52"/>
      <c r="QNM76" s="17"/>
      <c r="QNN76" s="52"/>
      <c r="QNO76" s="17"/>
      <c r="QNP76" s="52"/>
      <c r="QNQ76" s="17"/>
      <c r="QNR76" s="52"/>
      <c r="QNS76" s="17"/>
      <c r="QNT76" s="52"/>
      <c r="QNU76" s="17"/>
      <c r="QNV76" s="52"/>
      <c r="QNW76" s="17"/>
      <c r="QNX76" s="52"/>
      <c r="QNY76" s="17"/>
      <c r="QNZ76" s="52"/>
      <c r="QOA76" s="17"/>
      <c r="QOB76" s="52"/>
      <c r="QOC76" s="17"/>
      <c r="QOD76" s="52"/>
      <c r="QOE76" s="17"/>
      <c r="QOF76" s="52"/>
      <c r="QOG76" s="17"/>
      <c r="QOH76" s="52"/>
      <c r="QOI76" s="17"/>
      <c r="QOJ76" s="52"/>
      <c r="QOK76" s="17"/>
      <c r="QOL76" s="52"/>
      <c r="QOM76" s="17"/>
      <c r="QON76" s="52"/>
      <c r="QOO76" s="17"/>
      <c r="QOP76" s="52"/>
      <c r="QOQ76" s="17"/>
      <c r="QOR76" s="52"/>
      <c r="QOS76" s="17"/>
      <c r="QOT76" s="52"/>
      <c r="QOU76" s="17"/>
      <c r="QOV76" s="52"/>
      <c r="QOW76" s="17"/>
      <c r="QOX76" s="52"/>
      <c r="QOY76" s="17"/>
      <c r="QOZ76" s="52"/>
      <c r="QPA76" s="17"/>
      <c r="QPB76" s="52"/>
      <c r="QPC76" s="17"/>
      <c r="QPD76" s="52"/>
      <c r="QPE76" s="17"/>
      <c r="QPF76" s="52"/>
      <c r="QPG76" s="17"/>
      <c r="QPH76" s="52"/>
      <c r="QPI76" s="17"/>
      <c r="QPJ76" s="52"/>
      <c r="QPK76" s="17"/>
      <c r="QPL76" s="52"/>
      <c r="QPM76" s="17"/>
      <c r="QPN76" s="52"/>
      <c r="QPO76" s="17"/>
      <c r="QPP76" s="52"/>
      <c r="QPQ76" s="17"/>
      <c r="QPR76" s="52"/>
      <c r="QPS76" s="17"/>
      <c r="QPT76" s="52"/>
      <c r="QPU76" s="17"/>
      <c r="QPV76" s="52"/>
      <c r="QPW76" s="17"/>
      <c r="QPX76" s="52"/>
      <c r="QPY76" s="17"/>
      <c r="QPZ76" s="52"/>
      <c r="QQA76" s="17"/>
      <c r="QQB76" s="52"/>
      <c r="QQC76" s="17"/>
      <c r="QQD76" s="52"/>
      <c r="QQE76" s="17"/>
      <c r="QQF76" s="52"/>
      <c r="QQG76" s="17"/>
      <c r="QQH76" s="52"/>
      <c r="QQI76" s="17"/>
      <c r="QQJ76" s="52"/>
      <c r="QQK76" s="17"/>
      <c r="QQL76" s="52"/>
      <c r="QQM76" s="17"/>
      <c r="QQN76" s="52"/>
      <c r="QQO76" s="17"/>
      <c r="QQP76" s="52"/>
      <c r="QQQ76" s="17"/>
      <c r="QQR76" s="52"/>
      <c r="QQS76" s="17"/>
      <c r="QQT76" s="52"/>
      <c r="QQU76" s="17"/>
      <c r="QQV76" s="52"/>
      <c r="QQW76" s="17"/>
      <c r="QQX76" s="52"/>
      <c r="QQY76" s="17"/>
      <c r="QQZ76" s="52"/>
      <c r="QRA76" s="17"/>
      <c r="QRB76" s="52"/>
      <c r="QRC76" s="17"/>
      <c r="QRD76" s="52"/>
      <c r="QRE76" s="17"/>
      <c r="QRF76" s="52"/>
      <c r="QRG76" s="17"/>
      <c r="QRH76" s="52"/>
      <c r="QRI76" s="17"/>
      <c r="QRJ76" s="52"/>
      <c r="QRK76" s="17"/>
      <c r="QRL76" s="52"/>
      <c r="QRM76" s="17"/>
      <c r="QRN76" s="52"/>
      <c r="QRO76" s="17"/>
      <c r="QRP76" s="52"/>
      <c r="QRQ76" s="17"/>
      <c r="QRR76" s="52"/>
      <c r="QRS76" s="17"/>
      <c r="QRT76" s="52"/>
      <c r="QRU76" s="17"/>
      <c r="QRV76" s="52"/>
      <c r="QRW76" s="17"/>
      <c r="QRX76" s="52"/>
      <c r="QRY76" s="17"/>
      <c r="QRZ76" s="52"/>
      <c r="QSA76" s="17"/>
      <c r="QSB76" s="52"/>
      <c r="QSC76" s="17"/>
      <c r="QSD76" s="52"/>
      <c r="QSE76" s="17"/>
      <c r="QSF76" s="52"/>
      <c r="QSG76" s="17"/>
      <c r="QSH76" s="52"/>
      <c r="QSI76" s="17"/>
      <c r="QSJ76" s="52"/>
      <c r="QSK76" s="17"/>
      <c r="QSL76" s="52"/>
      <c r="QSM76" s="17"/>
      <c r="QSN76" s="52"/>
      <c r="QSO76" s="17"/>
      <c r="QSP76" s="52"/>
      <c r="QSQ76" s="17"/>
      <c r="QSR76" s="52"/>
      <c r="QSS76" s="17"/>
      <c r="QST76" s="52"/>
      <c r="QSU76" s="17"/>
      <c r="QSV76" s="52"/>
      <c r="QSW76" s="17"/>
      <c r="QSX76" s="52"/>
      <c r="QSY76" s="17"/>
      <c r="QSZ76" s="52"/>
      <c r="QTA76" s="17"/>
      <c r="QTB76" s="52"/>
      <c r="QTC76" s="17"/>
      <c r="QTD76" s="52"/>
      <c r="QTE76" s="17"/>
      <c r="QTF76" s="52"/>
      <c r="QTG76" s="17"/>
      <c r="QTH76" s="52"/>
      <c r="QTI76" s="17"/>
      <c r="QTJ76" s="52"/>
      <c r="QTK76" s="17"/>
      <c r="QTL76" s="52"/>
      <c r="QTM76" s="17"/>
      <c r="QTN76" s="52"/>
      <c r="QTO76" s="17"/>
      <c r="QTP76" s="52"/>
      <c r="QTQ76" s="17"/>
      <c r="QTR76" s="52"/>
      <c r="QTS76" s="17"/>
      <c r="QTT76" s="52"/>
      <c r="QTU76" s="17"/>
      <c r="QTV76" s="52"/>
      <c r="QTW76" s="17"/>
      <c r="QTX76" s="52"/>
      <c r="QTY76" s="17"/>
      <c r="QTZ76" s="52"/>
      <c r="QUA76" s="17"/>
      <c r="QUB76" s="52"/>
      <c r="QUC76" s="17"/>
      <c r="QUD76" s="52"/>
      <c r="QUE76" s="17"/>
      <c r="QUF76" s="52"/>
      <c r="QUG76" s="17"/>
      <c r="QUH76" s="52"/>
      <c r="QUI76" s="17"/>
      <c r="QUJ76" s="52"/>
      <c r="QUK76" s="17"/>
      <c r="QUL76" s="52"/>
      <c r="QUM76" s="17"/>
      <c r="QUN76" s="52"/>
      <c r="QUO76" s="17"/>
      <c r="QUP76" s="52"/>
      <c r="QUQ76" s="17"/>
      <c r="QUR76" s="52"/>
      <c r="QUS76" s="17"/>
      <c r="QUT76" s="52"/>
      <c r="QUU76" s="17"/>
      <c r="QUV76" s="52"/>
      <c r="QUW76" s="17"/>
      <c r="QUX76" s="52"/>
      <c r="QUY76" s="17"/>
      <c r="QUZ76" s="52"/>
      <c r="QVA76" s="17"/>
      <c r="QVB76" s="52"/>
      <c r="QVC76" s="17"/>
      <c r="QVD76" s="52"/>
      <c r="QVE76" s="17"/>
      <c r="QVF76" s="52"/>
      <c r="QVG76" s="17"/>
      <c r="QVH76" s="52"/>
      <c r="QVI76" s="17"/>
      <c r="QVJ76" s="52"/>
      <c r="QVK76" s="17"/>
      <c r="QVL76" s="52"/>
      <c r="QVM76" s="17"/>
      <c r="QVN76" s="52"/>
      <c r="QVO76" s="17"/>
      <c r="QVP76" s="52"/>
      <c r="QVQ76" s="17"/>
      <c r="QVR76" s="52"/>
      <c r="QVS76" s="17"/>
      <c r="QVT76" s="52"/>
      <c r="QVU76" s="17"/>
      <c r="QVV76" s="52"/>
      <c r="QVW76" s="17"/>
      <c r="QVX76" s="52"/>
      <c r="QVY76" s="17"/>
      <c r="QVZ76" s="52"/>
      <c r="QWA76" s="17"/>
      <c r="QWB76" s="52"/>
      <c r="QWC76" s="17"/>
      <c r="QWD76" s="52"/>
      <c r="QWE76" s="17"/>
      <c r="QWF76" s="52"/>
      <c r="QWG76" s="17"/>
      <c r="QWH76" s="52"/>
      <c r="QWI76" s="17"/>
      <c r="QWJ76" s="52"/>
      <c r="QWK76" s="17"/>
      <c r="QWL76" s="52"/>
      <c r="QWM76" s="17"/>
      <c r="QWN76" s="52"/>
      <c r="QWO76" s="17"/>
      <c r="QWP76" s="52"/>
      <c r="QWQ76" s="17"/>
      <c r="QWR76" s="52"/>
      <c r="QWS76" s="17"/>
      <c r="QWT76" s="52"/>
      <c r="QWU76" s="17"/>
      <c r="QWV76" s="52"/>
      <c r="QWW76" s="17"/>
      <c r="QWX76" s="52"/>
      <c r="QWY76" s="17"/>
      <c r="QWZ76" s="52"/>
      <c r="QXA76" s="17"/>
      <c r="QXB76" s="52"/>
      <c r="QXC76" s="17"/>
      <c r="QXD76" s="52"/>
      <c r="QXE76" s="17"/>
      <c r="QXF76" s="52"/>
      <c r="QXG76" s="17"/>
      <c r="QXH76" s="52"/>
      <c r="QXI76" s="17"/>
      <c r="QXJ76" s="52"/>
      <c r="QXK76" s="17"/>
      <c r="QXL76" s="52"/>
      <c r="QXM76" s="17"/>
      <c r="QXN76" s="52"/>
      <c r="QXO76" s="17"/>
      <c r="QXP76" s="52"/>
      <c r="QXQ76" s="17"/>
      <c r="QXR76" s="52"/>
      <c r="QXS76" s="17"/>
      <c r="QXT76" s="52"/>
      <c r="QXU76" s="17"/>
      <c r="QXV76" s="52"/>
      <c r="QXW76" s="17"/>
      <c r="QXX76" s="52"/>
      <c r="QXY76" s="17"/>
      <c r="QXZ76" s="52"/>
      <c r="QYA76" s="17"/>
      <c r="QYB76" s="52"/>
      <c r="QYC76" s="17"/>
      <c r="QYD76" s="52"/>
      <c r="QYE76" s="17"/>
      <c r="QYF76" s="52"/>
      <c r="QYG76" s="17"/>
      <c r="QYH76" s="52"/>
      <c r="QYI76" s="17"/>
      <c r="QYJ76" s="52"/>
      <c r="QYK76" s="17"/>
      <c r="QYL76" s="52"/>
      <c r="QYM76" s="17"/>
      <c r="QYN76" s="52"/>
      <c r="QYO76" s="17"/>
      <c r="QYP76" s="52"/>
      <c r="QYQ76" s="17"/>
      <c r="QYR76" s="52"/>
      <c r="QYS76" s="17"/>
      <c r="QYT76" s="52"/>
      <c r="QYU76" s="17"/>
      <c r="QYV76" s="52"/>
      <c r="QYW76" s="17"/>
      <c r="QYX76" s="52"/>
      <c r="QYY76" s="17"/>
      <c r="QYZ76" s="52"/>
      <c r="QZA76" s="17"/>
      <c r="QZB76" s="52"/>
      <c r="QZC76" s="17"/>
      <c r="QZD76" s="52"/>
      <c r="QZE76" s="17"/>
      <c r="QZF76" s="52"/>
      <c r="QZG76" s="17"/>
      <c r="QZH76" s="52"/>
      <c r="QZI76" s="17"/>
      <c r="QZJ76" s="52"/>
      <c r="QZK76" s="17"/>
      <c r="QZL76" s="52"/>
      <c r="QZM76" s="17"/>
      <c r="QZN76" s="52"/>
      <c r="QZO76" s="17"/>
      <c r="QZP76" s="52"/>
      <c r="QZQ76" s="17"/>
      <c r="QZR76" s="52"/>
      <c r="QZS76" s="17"/>
      <c r="QZT76" s="52"/>
      <c r="QZU76" s="17"/>
      <c r="QZV76" s="52"/>
      <c r="QZW76" s="17"/>
      <c r="QZX76" s="52"/>
      <c r="QZY76" s="17"/>
      <c r="QZZ76" s="52"/>
      <c r="RAA76" s="17"/>
      <c r="RAB76" s="52"/>
      <c r="RAC76" s="17"/>
      <c r="RAD76" s="52"/>
      <c r="RAE76" s="17"/>
      <c r="RAF76" s="52"/>
      <c r="RAG76" s="17"/>
      <c r="RAH76" s="52"/>
      <c r="RAI76" s="17"/>
      <c r="RAJ76" s="52"/>
      <c r="RAK76" s="17"/>
      <c r="RAL76" s="52"/>
      <c r="RAM76" s="17"/>
      <c r="RAN76" s="52"/>
      <c r="RAO76" s="17"/>
      <c r="RAP76" s="52"/>
      <c r="RAQ76" s="17"/>
      <c r="RAR76" s="52"/>
      <c r="RAS76" s="17"/>
      <c r="RAT76" s="52"/>
      <c r="RAU76" s="17"/>
      <c r="RAV76" s="52"/>
      <c r="RAW76" s="17"/>
      <c r="RAX76" s="52"/>
      <c r="RAY76" s="17"/>
      <c r="RAZ76" s="52"/>
      <c r="RBA76" s="17"/>
      <c r="RBB76" s="52"/>
      <c r="RBC76" s="17"/>
      <c r="RBD76" s="52"/>
      <c r="RBE76" s="17"/>
      <c r="RBF76" s="52"/>
      <c r="RBG76" s="17"/>
      <c r="RBH76" s="52"/>
      <c r="RBI76" s="17"/>
      <c r="RBJ76" s="52"/>
      <c r="RBK76" s="17"/>
      <c r="RBL76" s="52"/>
      <c r="RBM76" s="17"/>
      <c r="RBN76" s="52"/>
      <c r="RBO76" s="17"/>
      <c r="RBP76" s="52"/>
      <c r="RBQ76" s="17"/>
      <c r="RBR76" s="52"/>
      <c r="RBS76" s="17"/>
      <c r="RBT76" s="52"/>
      <c r="RBU76" s="17"/>
      <c r="RBV76" s="52"/>
      <c r="RBW76" s="17"/>
      <c r="RBX76" s="52"/>
      <c r="RBY76" s="17"/>
      <c r="RBZ76" s="52"/>
      <c r="RCA76" s="17"/>
      <c r="RCB76" s="52"/>
      <c r="RCC76" s="17"/>
      <c r="RCD76" s="52"/>
      <c r="RCE76" s="17"/>
      <c r="RCF76" s="52"/>
      <c r="RCG76" s="17"/>
      <c r="RCH76" s="52"/>
      <c r="RCI76" s="17"/>
      <c r="RCJ76" s="52"/>
      <c r="RCK76" s="17"/>
      <c r="RCL76" s="52"/>
      <c r="RCM76" s="17"/>
      <c r="RCN76" s="52"/>
      <c r="RCO76" s="17"/>
      <c r="RCP76" s="52"/>
      <c r="RCQ76" s="17"/>
      <c r="RCR76" s="52"/>
      <c r="RCS76" s="17"/>
      <c r="RCT76" s="52"/>
      <c r="RCU76" s="17"/>
      <c r="RCV76" s="52"/>
      <c r="RCW76" s="17"/>
      <c r="RCX76" s="52"/>
      <c r="RCY76" s="17"/>
      <c r="RCZ76" s="52"/>
      <c r="RDA76" s="17"/>
      <c r="RDB76" s="52"/>
      <c r="RDC76" s="17"/>
      <c r="RDD76" s="52"/>
      <c r="RDE76" s="17"/>
      <c r="RDF76" s="52"/>
      <c r="RDG76" s="17"/>
      <c r="RDH76" s="52"/>
      <c r="RDI76" s="17"/>
      <c r="RDJ76" s="52"/>
      <c r="RDK76" s="17"/>
      <c r="RDL76" s="52"/>
      <c r="RDM76" s="17"/>
      <c r="RDN76" s="52"/>
      <c r="RDO76" s="17"/>
      <c r="RDP76" s="52"/>
      <c r="RDQ76" s="17"/>
      <c r="RDR76" s="52"/>
      <c r="RDS76" s="17"/>
      <c r="RDT76" s="52"/>
      <c r="RDU76" s="17"/>
      <c r="RDV76" s="52"/>
      <c r="RDW76" s="17"/>
      <c r="RDX76" s="52"/>
      <c r="RDY76" s="17"/>
      <c r="RDZ76" s="52"/>
      <c r="REA76" s="17"/>
      <c r="REB76" s="52"/>
      <c r="REC76" s="17"/>
      <c r="RED76" s="52"/>
      <c r="REE76" s="17"/>
      <c r="REF76" s="52"/>
      <c r="REG76" s="17"/>
      <c r="REH76" s="52"/>
      <c r="REI76" s="17"/>
      <c r="REJ76" s="52"/>
      <c r="REK76" s="17"/>
      <c r="REL76" s="52"/>
      <c r="REM76" s="17"/>
      <c r="REN76" s="52"/>
      <c r="REO76" s="17"/>
      <c r="REP76" s="52"/>
      <c r="REQ76" s="17"/>
      <c r="RER76" s="52"/>
      <c r="RES76" s="17"/>
      <c r="RET76" s="52"/>
      <c r="REU76" s="17"/>
      <c r="REV76" s="52"/>
      <c r="REW76" s="17"/>
      <c r="REX76" s="52"/>
      <c r="REY76" s="17"/>
      <c r="REZ76" s="52"/>
      <c r="RFA76" s="17"/>
      <c r="RFB76" s="52"/>
      <c r="RFC76" s="17"/>
      <c r="RFD76" s="52"/>
      <c r="RFE76" s="17"/>
      <c r="RFF76" s="52"/>
      <c r="RFG76" s="17"/>
      <c r="RFH76" s="52"/>
      <c r="RFI76" s="17"/>
      <c r="RFJ76" s="52"/>
      <c r="RFK76" s="17"/>
      <c r="RFL76" s="52"/>
      <c r="RFM76" s="17"/>
      <c r="RFN76" s="52"/>
      <c r="RFO76" s="17"/>
      <c r="RFP76" s="52"/>
      <c r="RFQ76" s="17"/>
      <c r="RFR76" s="52"/>
      <c r="RFS76" s="17"/>
      <c r="RFT76" s="52"/>
      <c r="RFU76" s="17"/>
      <c r="RFV76" s="52"/>
      <c r="RFW76" s="17"/>
      <c r="RFX76" s="52"/>
      <c r="RFY76" s="17"/>
      <c r="RFZ76" s="52"/>
      <c r="RGA76" s="17"/>
      <c r="RGB76" s="52"/>
      <c r="RGC76" s="17"/>
      <c r="RGD76" s="52"/>
      <c r="RGE76" s="17"/>
      <c r="RGF76" s="52"/>
      <c r="RGG76" s="17"/>
      <c r="RGH76" s="52"/>
      <c r="RGI76" s="17"/>
      <c r="RGJ76" s="52"/>
      <c r="RGK76" s="17"/>
      <c r="RGL76" s="52"/>
      <c r="RGM76" s="17"/>
      <c r="RGN76" s="52"/>
      <c r="RGO76" s="17"/>
      <c r="RGP76" s="52"/>
      <c r="RGQ76" s="17"/>
      <c r="RGR76" s="52"/>
      <c r="RGS76" s="17"/>
      <c r="RGT76" s="52"/>
      <c r="RGU76" s="17"/>
      <c r="RGV76" s="52"/>
      <c r="RGW76" s="17"/>
      <c r="RGX76" s="52"/>
      <c r="RGY76" s="17"/>
      <c r="RGZ76" s="52"/>
      <c r="RHA76" s="17"/>
      <c r="RHB76" s="52"/>
      <c r="RHC76" s="17"/>
      <c r="RHD76" s="52"/>
      <c r="RHE76" s="17"/>
      <c r="RHF76" s="52"/>
      <c r="RHG76" s="17"/>
      <c r="RHH76" s="52"/>
      <c r="RHI76" s="17"/>
      <c r="RHJ76" s="52"/>
      <c r="RHK76" s="17"/>
      <c r="RHL76" s="52"/>
      <c r="RHM76" s="17"/>
      <c r="RHN76" s="52"/>
      <c r="RHO76" s="17"/>
      <c r="RHP76" s="52"/>
      <c r="RHQ76" s="17"/>
      <c r="RHR76" s="52"/>
      <c r="RHS76" s="17"/>
      <c r="RHT76" s="52"/>
      <c r="RHU76" s="17"/>
      <c r="RHV76" s="52"/>
      <c r="RHW76" s="17"/>
      <c r="RHX76" s="52"/>
      <c r="RHY76" s="17"/>
      <c r="RHZ76" s="52"/>
      <c r="RIA76" s="17"/>
      <c r="RIB76" s="52"/>
      <c r="RIC76" s="17"/>
      <c r="RID76" s="52"/>
      <c r="RIE76" s="17"/>
      <c r="RIF76" s="52"/>
      <c r="RIG76" s="17"/>
      <c r="RIH76" s="52"/>
      <c r="RII76" s="17"/>
      <c r="RIJ76" s="52"/>
      <c r="RIK76" s="17"/>
      <c r="RIL76" s="52"/>
      <c r="RIM76" s="17"/>
      <c r="RIN76" s="52"/>
      <c r="RIO76" s="17"/>
      <c r="RIP76" s="52"/>
      <c r="RIQ76" s="17"/>
      <c r="RIR76" s="52"/>
      <c r="RIS76" s="17"/>
      <c r="RIT76" s="52"/>
      <c r="RIU76" s="17"/>
      <c r="RIV76" s="52"/>
      <c r="RIW76" s="17"/>
      <c r="RIX76" s="52"/>
      <c r="RIY76" s="17"/>
      <c r="RIZ76" s="52"/>
      <c r="RJA76" s="17"/>
      <c r="RJB76" s="52"/>
      <c r="RJC76" s="17"/>
      <c r="RJD76" s="52"/>
      <c r="RJE76" s="17"/>
      <c r="RJF76" s="52"/>
      <c r="RJG76" s="17"/>
      <c r="RJH76" s="52"/>
      <c r="RJI76" s="17"/>
      <c r="RJJ76" s="52"/>
      <c r="RJK76" s="17"/>
      <c r="RJL76" s="52"/>
      <c r="RJM76" s="17"/>
      <c r="RJN76" s="52"/>
      <c r="RJO76" s="17"/>
      <c r="RJP76" s="52"/>
      <c r="RJQ76" s="17"/>
      <c r="RJR76" s="52"/>
      <c r="RJS76" s="17"/>
      <c r="RJT76" s="52"/>
      <c r="RJU76" s="17"/>
      <c r="RJV76" s="52"/>
      <c r="RJW76" s="17"/>
      <c r="RJX76" s="52"/>
      <c r="RJY76" s="17"/>
      <c r="RJZ76" s="52"/>
      <c r="RKA76" s="17"/>
      <c r="RKB76" s="52"/>
      <c r="RKC76" s="17"/>
      <c r="RKD76" s="52"/>
      <c r="RKE76" s="17"/>
      <c r="RKF76" s="52"/>
      <c r="RKG76" s="17"/>
      <c r="RKH76" s="52"/>
      <c r="RKI76" s="17"/>
      <c r="RKJ76" s="52"/>
      <c r="RKK76" s="17"/>
      <c r="RKL76" s="52"/>
      <c r="RKM76" s="17"/>
      <c r="RKN76" s="52"/>
      <c r="RKO76" s="17"/>
      <c r="RKP76" s="52"/>
      <c r="RKQ76" s="17"/>
      <c r="RKR76" s="52"/>
      <c r="RKS76" s="17"/>
      <c r="RKT76" s="52"/>
      <c r="RKU76" s="17"/>
      <c r="RKV76" s="52"/>
      <c r="RKW76" s="17"/>
      <c r="RKX76" s="52"/>
      <c r="RKY76" s="17"/>
      <c r="RKZ76" s="52"/>
      <c r="RLA76" s="17"/>
      <c r="RLB76" s="52"/>
      <c r="RLC76" s="17"/>
      <c r="RLD76" s="52"/>
      <c r="RLE76" s="17"/>
      <c r="RLF76" s="52"/>
      <c r="RLG76" s="17"/>
      <c r="RLH76" s="52"/>
      <c r="RLI76" s="17"/>
      <c r="RLJ76" s="52"/>
      <c r="RLK76" s="17"/>
      <c r="RLL76" s="52"/>
      <c r="RLM76" s="17"/>
      <c r="RLN76" s="52"/>
      <c r="RLO76" s="17"/>
      <c r="RLP76" s="52"/>
      <c r="RLQ76" s="17"/>
      <c r="RLR76" s="52"/>
      <c r="RLS76" s="17"/>
      <c r="RLT76" s="52"/>
      <c r="RLU76" s="17"/>
      <c r="RLV76" s="52"/>
      <c r="RLW76" s="17"/>
      <c r="RLX76" s="52"/>
      <c r="RLY76" s="17"/>
      <c r="RLZ76" s="52"/>
      <c r="RMA76" s="17"/>
      <c r="RMB76" s="52"/>
      <c r="RMC76" s="17"/>
      <c r="RMD76" s="52"/>
      <c r="RME76" s="17"/>
      <c r="RMF76" s="52"/>
      <c r="RMG76" s="17"/>
      <c r="RMH76" s="52"/>
      <c r="RMI76" s="17"/>
      <c r="RMJ76" s="52"/>
      <c r="RMK76" s="17"/>
      <c r="RML76" s="52"/>
      <c r="RMM76" s="17"/>
      <c r="RMN76" s="52"/>
      <c r="RMO76" s="17"/>
      <c r="RMP76" s="52"/>
      <c r="RMQ76" s="17"/>
      <c r="RMR76" s="52"/>
      <c r="RMS76" s="17"/>
      <c r="RMT76" s="52"/>
      <c r="RMU76" s="17"/>
      <c r="RMV76" s="52"/>
      <c r="RMW76" s="17"/>
      <c r="RMX76" s="52"/>
      <c r="RMY76" s="17"/>
      <c r="RMZ76" s="52"/>
      <c r="RNA76" s="17"/>
      <c r="RNB76" s="52"/>
      <c r="RNC76" s="17"/>
      <c r="RND76" s="52"/>
      <c r="RNE76" s="17"/>
      <c r="RNF76" s="52"/>
      <c r="RNG76" s="17"/>
      <c r="RNH76" s="52"/>
      <c r="RNI76" s="17"/>
      <c r="RNJ76" s="52"/>
      <c r="RNK76" s="17"/>
      <c r="RNL76" s="52"/>
      <c r="RNM76" s="17"/>
      <c r="RNN76" s="52"/>
      <c r="RNO76" s="17"/>
      <c r="RNP76" s="52"/>
      <c r="RNQ76" s="17"/>
      <c r="RNR76" s="52"/>
      <c r="RNS76" s="17"/>
      <c r="RNT76" s="52"/>
      <c r="RNU76" s="17"/>
      <c r="RNV76" s="52"/>
      <c r="RNW76" s="17"/>
      <c r="RNX76" s="52"/>
      <c r="RNY76" s="17"/>
      <c r="RNZ76" s="52"/>
      <c r="ROA76" s="17"/>
      <c r="ROB76" s="52"/>
      <c r="ROC76" s="17"/>
      <c r="ROD76" s="52"/>
      <c r="ROE76" s="17"/>
      <c r="ROF76" s="52"/>
      <c r="ROG76" s="17"/>
      <c r="ROH76" s="52"/>
      <c r="ROI76" s="17"/>
      <c r="ROJ76" s="52"/>
      <c r="ROK76" s="17"/>
      <c r="ROL76" s="52"/>
      <c r="ROM76" s="17"/>
      <c r="RON76" s="52"/>
      <c r="ROO76" s="17"/>
      <c r="ROP76" s="52"/>
      <c r="ROQ76" s="17"/>
      <c r="ROR76" s="52"/>
      <c r="ROS76" s="17"/>
      <c r="ROT76" s="52"/>
      <c r="ROU76" s="17"/>
      <c r="ROV76" s="52"/>
      <c r="ROW76" s="17"/>
      <c r="ROX76" s="52"/>
      <c r="ROY76" s="17"/>
      <c r="ROZ76" s="52"/>
      <c r="RPA76" s="17"/>
      <c r="RPB76" s="52"/>
      <c r="RPC76" s="17"/>
      <c r="RPD76" s="52"/>
      <c r="RPE76" s="17"/>
      <c r="RPF76" s="52"/>
      <c r="RPG76" s="17"/>
      <c r="RPH76" s="52"/>
      <c r="RPI76" s="17"/>
      <c r="RPJ76" s="52"/>
      <c r="RPK76" s="17"/>
      <c r="RPL76" s="52"/>
      <c r="RPM76" s="17"/>
      <c r="RPN76" s="52"/>
      <c r="RPO76" s="17"/>
      <c r="RPP76" s="52"/>
      <c r="RPQ76" s="17"/>
      <c r="RPR76" s="52"/>
      <c r="RPS76" s="17"/>
      <c r="RPT76" s="52"/>
      <c r="RPU76" s="17"/>
      <c r="RPV76" s="52"/>
      <c r="RPW76" s="17"/>
      <c r="RPX76" s="52"/>
      <c r="RPY76" s="17"/>
      <c r="RPZ76" s="52"/>
      <c r="RQA76" s="17"/>
      <c r="RQB76" s="52"/>
      <c r="RQC76" s="17"/>
      <c r="RQD76" s="52"/>
      <c r="RQE76" s="17"/>
      <c r="RQF76" s="52"/>
      <c r="RQG76" s="17"/>
      <c r="RQH76" s="52"/>
      <c r="RQI76" s="17"/>
      <c r="RQJ76" s="52"/>
      <c r="RQK76" s="17"/>
      <c r="RQL76" s="52"/>
      <c r="RQM76" s="17"/>
      <c r="RQN76" s="52"/>
      <c r="RQO76" s="17"/>
      <c r="RQP76" s="52"/>
      <c r="RQQ76" s="17"/>
      <c r="RQR76" s="52"/>
      <c r="RQS76" s="17"/>
      <c r="RQT76" s="52"/>
      <c r="RQU76" s="17"/>
      <c r="RQV76" s="52"/>
      <c r="RQW76" s="17"/>
      <c r="RQX76" s="52"/>
      <c r="RQY76" s="17"/>
      <c r="RQZ76" s="52"/>
      <c r="RRA76" s="17"/>
      <c r="RRB76" s="52"/>
      <c r="RRC76" s="17"/>
      <c r="RRD76" s="52"/>
      <c r="RRE76" s="17"/>
      <c r="RRF76" s="52"/>
      <c r="RRG76" s="17"/>
      <c r="RRH76" s="52"/>
      <c r="RRI76" s="17"/>
      <c r="RRJ76" s="52"/>
      <c r="RRK76" s="17"/>
      <c r="RRL76" s="52"/>
      <c r="RRM76" s="17"/>
      <c r="RRN76" s="52"/>
      <c r="RRO76" s="17"/>
      <c r="RRP76" s="52"/>
      <c r="RRQ76" s="17"/>
      <c r="RRR76" s="52"/>
      <c r="RRS76" s="17"/>
      <c r="RRT76" s="52"/>
      <c r="RRU76" s="17"/>
      <c r="RRV76" s="52"/>
      <c r="RRW76" s="17"/>
      <c r="RRX76" s="52"/>
      <c r="RRY76" s="17"/>
      <c r="RRZ76" s="52"/>
      <c r="RSA76" s="17"/>
      <c r="RSB76" s="52"/>
      <c r="RSC76" s="17"/>
      <c r="RSD76" s="52"/>
      <c r="RSE76" s="17"/>
      <c r="RSF76" s="52"/>
      <c r="RSG76" s="17"/>
      <c r="RSH76" s="52"/>
      <c r="RSI76" s="17"/>
      <c r="RSJ76" s="52"/>
      <c r="RSK76" s="17"/>
      <c r="RSL76" s="52"/>
      <c r="RSM76" s="17"/>
      <c r="RSN76" s="52"/>
      <c r="RSO76" s="17"/>
      <c r="RSP76" s="52"/>
      <c r="RSQ76" s="17"/>
      <c r="RSR76" s="52"/>
      <c r="RSS76" s="17"/>
      <c r="RST76" s="52"/>
      <c r="RSU76" s="17"/>
      <c r="RSV76" s="52"/>
      <c r="RSW76" s="17"/>
      <c r="RSX76" s="52"/>
      <c r="RSY76" s="17"/>
      <c r="RSZ76" s="52"/>
      <c r="RTA76" s="17"/>
      <c r="RTB76" s="52"/>
      <c r="RTC76" s="17"/>
      <c r="RTD76" s="52"/>
      <c r="RTE76" s="17"/>
      <c r="RTF76" s="52"/>
      <c r="RTG76" s="17"/>
      <c r="RTH76" s="52"/>
      <c r="RTI76" s="17"/>
      <c r="RTJ76" s="52"/>
      <c r="RTK76" s="17"/>
      <c r="RTL76" s="52"/>
      <c r="RTM76" s="17"/>
      <c r="RTN76" s="52"/>
      <c r="RTO76" s="17"/>
      <c r="RTP76" s="52"/>
      <c r="RTQ76" s="17"/>
      <c r="RTR76" s="52"/>
      <c r="RTS76" s="17"/>
      <c r="RTT76" s="52"/>
      <c r="RTU76" s="17"/>
      <c r="RTV76" s="52"/>
      <c r="RTW76" s="17"/>
      <c r="RTX76" s="52"/>
      <c r="RTY76" s="17"/>
      <c r="RTZ76" s="52"/>
      <c r="RUA76" s="17"/>
      <c r="RUB76" s="52"/>
      <c r="RUC76" s="17"/>
      <c r="RUD76" s="52"/>
      <c r="RUE76" s="17"/>
      <c r="RUF76" s="52"/>
      <c r="RUG76" s="17"/>
      <c r="RUH76" s="52"/>
      <c r="RUI76" s="17"/>
      <c r="RUJ76" s="52"/>
      <c r="RUK76" s="17"/>
      <c r="RUL76" s="52"/>
      <c r="RUM76" s="17"/>
      <c r="RUN76" s="52"/>
      <c r="RUO76" s="17"/>
      <c r="RUP76" s="52"/>
      <c r="RUQ76" s="17"/>
      <c r="RUR76" s="52"/>
      <c r="RUS76" s="17"/>
      <c r="RUT76" s="52"/>
      <c r="RUU76" s="17"/>
      <c r="RUV76" s="52"/>
      <c r="RUW76" s="17"/>
      <c r="RUX76" s="52"/>
      <c r="RUY76" s="17"/>
      <c r="RUZ76" s="52"/>
      <c r="RVA76" s="17"/>
      <c r="RVB76" s="52"/>
      <c r="RVC76" s="17"/>
      <c r="RVD76" s="52"/>
      <c r="RVE76" s="17"/>
      <c r="RVF76" s="52"/>
      <c r="RVG76" s="17"/>
      <c r="RVH76" s="52"/>
      <c r="RVI76" s="17"/>
      <c r="RVJ76" s="52"/>
      <c r="RVK76" s="17"/>
      <c r="RVL76" s="52"/>
      <c r="RVM76" s="17"/>
      <c r="RVN76" s="52"/>
      <c r="RVO76" s="17"/>
      <c r="RVP76" s="52"/>
      <c r="RVQ76" s="17"/>
      <c r="RVR76" s="52"/>
      <c r="RVS76" s="17"/>
      <c r="RVT76" s="52"/>
      <c r="RVU76" s="17"/>
      <c r="RVV76" s="52"/>
      <c r="RVW76" s="17"/>
      <c r="RVX76" s="52"/>
      <c r="RVY76" s="17"/>
      <c r="RVZ76" s="52"/>
      <c r="RWA76" s="17"/>
      <c r="RWB76" s="52"/>
      <c r="RWC76" s="17"/>
      <c r="RWD76" s="52"/>
      <c r="RWE76" s="17"/>
      <c r="RWF76" s="52"/>
      <c r="RWG76" s="17"/>
      <c r="RWH76" s="52"/>
      <c r="RWI76" s="17"/>
      <c r="RWJ76" s="52"/>
      <c r="RWK76" s="17"/>
      <c r="RWL76" s="52"/>
      <c r="RWM76" s="17"/>
      <c r="RWN76" s="52"/>
      <c r="RWO76" s="17"/>
      <c r="RWP76" s="52"/>
      <c r="RWQ76" s="17"/>
      <c r="RWR76" s="52"/>
      <c r="RWS76" s="17"/>
      <c r="RWT76" s="52"/>
      <c r="RWU76" s="17"/>
      <c r="RWV76" s="52"/>
      <c r="RWW76" s="17"/>
      <c r="RWX76" s="52"/>
      <c r="RWY76" s="17"/>
      <c r="RWZ76" s="52"/>
      <c r="RXA76" s="17"/>
      <c r="RXB76" s="52"/>
      <c r="RXC76" s="17"/>
      <c r="RXD76" s="52"/>
      <c r="RXE76" s="17"/>
      <c r="RXF76" s="52"/>
      <c r="RXG76" s="17"/>
      <c r="RXH76" s="52"/>
      <c r="RXI76" s="17"/>
      <c r="RXJ76" s="52"/>
      <c r="RXK76" s="17"/>
      <c r="RXL76" s="52"/>
      <c r="RXM76" s="17"/>
      <c r="RXN76" s="52"/>
      <c r="RXO76" s="17"/>
      <c r="RXP76" s="52"/>
      <c r="RXQ76" s="17"/>
      <c r="RXR76" s="52"/>
      <c r="RXS76" s="17"/>
      <c r="RXT76" s="52"/>
      <c r="RXU76" s="17"/>
      <c r="RXV76" s="52"/>
      <c r="RXW76" s="17"/>
      <c r="RXX76" s="52"/>
      <c r="RXY76" s="17"/>
      <c r="RXZ76" s="52"/>
      <c r="RYA76" s="17"/>
      <c r="RYB76" s="52"/>
      <c r="RYC76" s="17"/>
      <c r="RYD76" s="52"/>
      <c r="RYE76" s="17"/>
      <c r="RYF76" s="52"/>
      <c r="RYG76" s="17"/>
      <c r="RYH76" s="52"/>
      <c r="RYI76" s="17"/>
      <c r="RYJ76" s="52"/>
      <c r="RYK76" s="17"/>
      <c r="RYL76" s="52"/>
      <c r="RYM76" s="17"/>
      <c r="RYN76" s="52"/>
      <c r="RYO76" s="17"/>
      <c r="RYP76" s="52"/>
      <c r="RYQ76" s="17"/>
      <c r="RYR76" s="52"/>
      <c r="RYS76" s="17"/>
      <c r="RYT76" s="52"/>
      <c r="RYU76" s="17"/>
      <c r="RYV76" s="52"/>
      <c r="RYW76" s="17"/>
      <c r="RYX76" s="52"/>
      <c r="RYY76" s="17"/>
      <c r="RYZ76" s="52"/>
      <c r="RZA76" s="17"/>
      <c r="RZB76" s="52"/>
      <c r="RZC76" s="17"/>
      <c r="RZD76" s="52"/>
      <c r="RZE76" s="17"/>
      <c r="RZF76" s="52"/>
      <c r="RZG76" s="17"/>
      <c r="RZH76" s="52"/>
      <c r="RZI76" s="17"/>
      <c r="RZJ76" s="52"/>
      <c r="RZK76" s="17"/>
      <c r="RZL76" s="52"/>
      <c r="RZM76" s="17"/>
      <c r="RZN76" s="52"/>
      <c r="RZO76" s="17"/>
      <c r="RZP76" s="52"/>
      <c r="RZQ76" s="17"/>
      <c r="RZR76" s="52"/>
      <c r="RZS76" s="17"/>
      <c r="RZT76" s="52"/>
      <c r="RZU76" s="17"/>
      <c r="RZV76" s="52"/>
      <c r="RZW76" s="17"/>
      <c r="RZX76" s="52"/>
      <c r="RZY76" s="17"/>
      <c r="RZZ76" s="52"/>
      <c r="SAA76" s="17"/>
      <c r="SAB76" s="52"/>
      <c r="SAC76" s="17"/>
      <c r="SAD76" s="52"/>
      <c r="SAE76" s="17"/>
      <c r="SAF76" s="52"/>
      <c r="SAG76" s="17"/>
      <c r="SAH76" s="52"/>
      <c r="SAI76" s="17"/>
      <c r="SAJ76" s="52"/>
      <c r="SAK76" s="17"/>
      <c r="SAL76" s="52"/>
      <c r="SAM76" s="17"/>
      <c r="SAN76" s="52"/>
      <c r="SAO76" s="17"/>
      <c r="SAP76" s="52"/>
      <c r="SAQ76" s="17"/>
      <c r="SAR76" s="52"/>
      <c r="SAS76" s="17"/>
      <c r="SAT76" s="52"/>
      <c r="SAU76" s="17"/>
      <c r="SAV76" s="52"/>
      <c r="SAW76" s="17"/>
      <c r="SAX76" s="52"/>
      <c r="SAY76" s="17"/>
      <c r="SAZ76" s="52"/>
      <c r="SBA76" s="17"/>
      <c r="SBB76" s="52"/>
      <c r="SBC76" s="17"/>
      <c r="SBD76" s="52"/>
      <c r="SBE76" s="17"/>
      <c r="SBF76" s="52"/>
      <c r="SBG76" s="17"/>
      <c r="SBH76" s="52"/>
      <c r="SBI76" s="17"/>
      <c r="SBJ76" s="52"/>
      <c r="SBK76" s="17"/>
      <c r="SBL76" s="52"/>
      <c r="SBM76" s="17"/>
      <c r="SBN76" s="52"/>
      <c r="SBO76" s="17"/>
      <c r="SBP76" s="52"/>
      <c r="SBQ76" s="17"/>
      <c r="SBR76" s="52"/>
      <c r="SBS76" s="17"/>
      <c r="SBT76" s="52"/>
      <c r="SBU76" s="17"/>
      <c r="SBV76" s="52"/>
      <c r="SBW76" s="17"/>
      <c r="SBX76" s="52"/>
      <c r="SBY76" s="17"/>
      <c r="SBZ76" s="52"/>
      <c r="SCA76" s="17"/>
      <c r="SCB76" s="52"/>
      <c r="SCC76" s="17"/>
      <c r="SCD76" s="52"/>
      <c r="SCE76" s="17"/>
      <c r="SCF76" s="52"/>
      <c r="SCG76" s="17"/>
      <c r="SCH76" s="52"/>
      <c r="SCI76" s="17"/>
      <c r="SCJ76" s="52"/>
      <c r="SCK76" s="17"/>
      <c r="SCL76" s="52"/>
      <c r="SCM76" s="17"/>
      <c r="SCN76" s="52"/>
      <c r="SCO76" s="17"/>
      <c r="SCP76" s="52"/>
      <c r="SCQ76" s="17"/>
      <c r="SCR76" s="52"/>
      <c r="SCS76" s="17"/>
      <c r="SCT76" s="52"/>
      <c r="SCU76" s="17"/>
      <c r="SCV76" s="52"/>
      <c r="SCW76" s="17"/>
      <c r="SCX76" s="52"/>
      <c r="SCY76" s="17"/>
      <c r="SCZ76" s="52"/>
      <c r="SDA76" s="17"/>
      <c r="SDB76" s="52"/>
      <c r="SDC76" s="17"/>
      <c r="SDD76" s="52"/>
      <c r="SDE76" s="17"/>
      <c r="SDF76" s="52"/>
      <c r="SDG76" s="17"/>
      <c r="SDH76" s="52"/>
      <c r="SDI76" s="17"/>
      <c r="SDJ76" s="52"/>
      <c r="SDK76" s="17"/>
      <c r="SDL76" s="52"/>
      <c r="SDM76" s="17"/>
      <c r="SDN76" s="52"/>
      <c r="SDO76" s="17"/>
      <c r="SDP76" s="52"/>
      <c r="SDQ76" s="17"/>
      <c r="SDR76" s="52"/>
      <c r="SDS76" s="17"/>
      <c r="SDT76" s="52"/>
      <c r="SDU76" s="17"/>
      <c r="SDV76" s="52"/>
      <c r="SDW76" s="17"/>
      <c r="SDX76" s="52"/>
      <c r="SDY76" s="17"/>
      <c r="SDZ76" s="52"/>
      <c r="SEA76" s="17"/>
      <c r="SEB76" s="52"/>
      <c r="SEC76" s="17"/>
      <c r="SED76" s="52"/>
      <c r="SEE76" s="17"/>
      <c r="SEF76" s="52"/>
      <c r="SEG76" s="17"/>
      <c r="SEH76" s="52"/>
      <c r="SEI76" s="17"/>
      <c r="SEJ76" s="52"/>
      <c r="SEK76" s="17"/>
      <c r="SEL76" s="52"/>
      <c r="SEM76" s="17"/>
      <c r="SEN76" s="52"/>
      <c r="SEO76" s="17"/>
      <c r="SEP76" s="52"/>
      <c r="SEQ76" s="17"/>
      <c r="SER76" s="52"/>
      <c r="SES76" s="17"/>
      <c r="SET76" s="52"/>
      <c r="SEU76" s="17"/>
      <c r="SEV76" s="52"/>
      <c r="SEW76" s="17"/>
      <c r="SEX76" s="52"/>
      <c r="SEY76" s="17"/>
      <c r="SEZ76" s="52"/>
      <c r="SFA76" s="17"/>
      <c r="SFB76" s="52"/>
      <c r="SFC76" s="17"/>
      <c r="SFD76" s="52"/>
      <c r="SFE76" s="17"/>
      <c r="SFF76" s="52"/>
      <c r="SFG76" s="17"/>
      <c r="SFH76" s="52"/>
      <c r="SFI76" s="17"/>
      <c r="SFJ76" s="52"/>
      <c r="SFK76" s="17"/>
      <c r="SFL76" s="52"/>
      <c r="SFM76" s="17"/>
      <c r="SFN76" s="52"/>
      <c r="SFO76" s="17"/>
      <c r="SFP76" s="52"/>
      <c r="SFQ76" s="17"/>
      <c r="SFR76" s="52"/>
      <c r="SFS76" s="17"/>
      <c r="SFT76" s="52"/>
      <c r="SFU76" s="17"/>
      <c r="SFV76" s="52"/>
      <c r="SFW76" s="17"/>
      <c r="SFX76" s="52"/>
      <c r="SFY76" s="17"/>
      <c r="SFZ76" s="52"/>
      <c r="SGA76" s="17"/>
      <c r="SGB76" s="52"/>
      <c r="SGC76" s="17"/>
      <c r="SGD76" s="52"/>
      <c r="SGE76" s="17"/>
      <c r="SGF76" s="52"/>
      <c r="SGG76" s="17"/>
      <c r="SGH76" s="52"/>
      <c r="SGI76" s="17"/>
      <c r="SGJ76" s="52"/>
      <c r="SGK76" s="17"/>
      <c r="SGL76" s="52"/>
      <c r="SGM76" s="17"/>
      <c r="SGN76" s="52"/>
      <c r="SGO76" s="17"/>
      <c r="SGP76" s="52"/>
      <c r="SGQ76" s="17"/>
      <c r="SGR76" s="52"/>
      <c r="SGS76" s="17"/>
      <c r="SGT76" s="52"/>
      <c r="SGU76" s="17"/>
      <c r="SGV76" s="52"/>
      <c r="SGW76" s="17"/>
      <c r="SGX76" s="52"/>
      <c r="SGY76" s="17"/>
      <c r="SGZ76" s="52"/>
      <c r="SHA76" s="17"/>
      <c r="SHB76" s="52"/>
      <c r="SHC76" s="17"/>
      <c r="SHD76" s="52"/>
      <c r="SHE76" s="17"/>
      <c r="SHF76" s="52"/>
      <c r="SHG76" s="17"/>
      <c r="SHH76" s="52"/>
      <c r="SHI76" s="17"/>
      <c r="SHJ76" s="52"/>
      <c r="SHK76" s="17"/>
      <c r="SHL76" s="52"/>
      <c r="SHM76" s="17"/>
      <c r="SHN76" s="52"/>
      <c r="SHO76" s="17"/>
      <c r="SHP76" s="52"/>
      <c r="SHQ76" s="17"/>
      <c r="SHR76" s="52"/>
      <c r="SHS76" s="17"/>
      <c r="SHT76" s="52"/>
      <c r="SHU76" s="17"/>
      <c r="SHV76" s="52"/>
      <c r="SHW76" s="17"/>
      <c r="SHX76" s="52"/>
      <c r="SHY76" s="17"/>
      <c r="SHZ76" s="52"/>
      <c r="SIA76" s="17"/>
      <c r="SIB76" s="52"/>
      <c r="SIC76" s="17"/>
      <c r="SID76" s="52"/>
      <c r="SIE76" s="17"/>
      <c r="SIF76" s="52"/>
      <c r="SIG76" s="17"/>
      <c r="SIH76" s="52"/>
      <c r="SII76" s="17"/>
      <c r="SIJ76" s="52"/>
      <c r="SIK76" s="17"/>
      <c r="SIL76" s="52"/>
      <c r="SIM76" s="17"/>
      <c r="SIN76" s="52"/>
      <c r="SIO76" s="17"/>
      <c r="SIP76" s="52"/>
      <c r="SIQ76" s="17"/>
      <c r="SIR76" s="52"/>
      <c r="SIS76" s="17"/>
      <c r="SIT76" s="52"/>
      <c r="SIU76" s="17"/>
      <c r="SIV76" s="52"/>
      <c r="SIW76" s="17"/>
      <c r="SIX76" s="52"/>
      <c r="SIY76" s="17"/>
      <c r="SIZ76" s="52"/>
      <c r="SJA76" s="17"/>
      <c r="SJB76" s="52"/>
      <c r="SJC76" s="17"/>
      <c r="SJD76" s="52"/>
      <c r="SJE76" s="17"/>
      <c r="SJF76" s="52"/>
      <c r="SJG76" s="17"/>
      <c r="SJH76" s="52"/>
      <c r="SJI76" s="17"/>
      <c r="SJJ76" s="52"/>
      <c r="SJK76" s="17"/>
      <c r="SJL76" s="52"/>
      <c r="SJM76" s="17"/>
      <c r="SJN76" s="52"/>
      <c r="SJO76" s="17"/>
      <c r="SJP76" s="52"/>
      <c r="SJQ76" s="17"/>
      <c r="SJR76" s="52"/>
      <c r="SJS76" s="17"/>
      <c r="SJT76" s="52"/>
      <c r="SJU76" s="17"/>
      <c r="SJV76" s="52"/>
      <c r="SJW76" s="17"/>
      <c r="SJX76" s="52"/>
      <c r="SJY76" s="17"/>
      <c r="SJZ76" s="52"/>
      <c r="SKA76" s="17"/>
      <c r="SKB76" s="52"/>
      <c r="SKC76" s="17"/>
      <c r="SKD76" s="52"/>
      <c r="SKE76" s="17"/>
      <c r="SKF76" s="52"/>
      <c r="SKG76" s="17"/>
      <c r="SKH76" s="52"/>
      <c r="SKI76" s="17"/>
      <c r="SKJ76" s="52"/>
      <c r="SKK76" s="17"/>
      <c r="SKL76" s="52"/>
      <c r="SKM76" s="17"/>
      <c r="SKN76" s="52"/>
      <c r="SKO76" s="17"/>
      <c r="SKP76" s="52"/>
      <c r="SKQ76" s="17"/>
      <c r="SKR76" s="52"/>
      <c r="SKS76" s="17"/>
      <c r="SKT76" s="52"/>
      <c r="SKU76" s="17"/>
      <c r="SKV76" s="52"/>
      <c r="SKW76" s="17"/>
      <c r="SKX76" s="52"/>
      <c r="SKY76" s="17"/>
      <c r="SKZ76" s="52"/>
      <c r="SLA76" s="17"/>
      <c r="SLB76" s="52"/>
      <c r="SLC76" s="17"/>
      <c r="SLD76" s="52"/>
      <c r="SLE76" s="17"/>
      <c r="SLF76" s="52"/>
      <c r="SLG76" s="17"/>
      <c r="SLH76" s="52"/>
      <c r="SLI76" s="17"/>
      <c r="SLJ76" s="52"/>
      <c r="SLK76" s="17"/>
      <c r="SLL76" s="52"/>
      <c r="SLM76" s="17"/>
      <c r="SLN76" s="52"/>
      <c r="SLO76" s="17"/>
      <c r="SLP76" s="52"/>
      <c r="SLQ76" s="17"/>
      <c r="SLR76" s="52"/>
      <c r="SLS76" s="17"/>
      <c r="SLT76" s="52"/>
      <c r="SLU76" s="17"/>
      <c r="SLV76" s="52"/>
      <c r="SLW76" s="17"/>
      <c r="SLX76" s="52"/>
      <c r="SLY76" s="17"/>
      <c r="SLZ76" s="52"/>
      <c r="SMA76" s="17"/>
      <c r="SMB76" s="52"/>
      <c r="SMC76" s="17"/>
      <c r="SMD76" s="52"/>
      <c r="SME76" s="17"/>
      <c r="SMF76" s="52"/>
      <c r="SMG76" s="17"/>
      <c r="SMH76" s="52"/>
      <c r="SMI76" s="17"/>
      <c r="SMJ76" s="52"/>
      <c r="SMK76" s="17"/>
      <c r="SML76" s="52"/>
      <c r="SMM76" s="17"/>
      <c r="SMN76" s="52"/>
      <c r="SMO76" s="17"/>
      <c r="SMP76" s="52"/>
      <c r="SMQ76" s="17"/>
      <c r="SMR76" s="52"/>
      <c r="SMS76" s="17"/>
      <c r="SMT76" s="52"/>
      <c r="SMU76" s="17"/>
      <c r="SMV76" s="52"/>
      <c r="SMW76" s="17"/>
      <c r="SMX76" s="52"/>
      <c r="SMY76" s="17"/>
      <c r="SMZ76" s="52"/>
      <c r="SNA76" s="17"/>
      <c r="SNB76" s="52"/>
      <c r="SNC76" s="17"/>
      <c r="SND76" s="52"/>
      <c r="SNE76" s="17"/>
      <c r="SNF76" s="52"/>
      <c r="SNG76" s="17"/>
      <c r="SNH76" s="52"/>
      <c r="SNI76" s="17"/>
      <c r="SNJ76" s="52"/>
      <c r="SNK76" s="17"/>
      <c r="SNL76" s="52"/>
      <c r="SNM76" s="17"/>
      <c r="SNN76" s="52"/>
      <c r="SNO76" s="17"/>
      <c r="SNP76" s="52"/>
      <c r="SNQ76" s="17"/>
      <c r="SNR76" s="52"/>
      <c r="SNS76" s="17"/>
      <c r="SNT76" s="52"/>
      <c r="SNU76" s="17"/>
      <c r="SNV76" s="52"/>
      <c r="SNW76" s="17"/>
      <c r="SNX76" s="52"/>
      <c r="SNY76" s="17"/>
      <c r="SNZ76" s="52"/>
      <c r="SOA76" s="17"/>
      <c r="SOB76" s="52"/>
      <c r="SOC76" s="17"/>
      <c r="SOD76" s="52"/>
      <c r="SOE76" s="17"/>
      <c r="SOF76" s="52"/>
      <c r="SOG76" s="17"/>
      <c r="SOH76" s="52"/>
      <c r="SOI76" s="17"/>
      <c r="SOJ76" s="52"/>
      <c r="SOK76" s="17"/>
      <c r="SOL76" s="52"/>
      <c r="SOM76" s="17"/>
      <c r="SON76" s="52"/>
      <c r="SOO76" s="17"/>
      <c r="SOP76" s="52"/>
      <c r="SOQ76" s="17"/>
      <c r="SOR76" s="52"/>
      <c r="SOS76" s="17"/>
      <c r="SOT76" s="52"/>
      <c r="SOU76" s="17"/>
      <c r="SOV76" s="52"/>
      <c r="SOW76" s="17"/>
      <c r="SOX76" s="52"/>
      <c r="SOY76" s="17"/>
      <c r="SOZ76" s="52"/>
      <c r="SPA76" s="17"/>
      <c r="SPB76" s="52"/>
      <c r="SPC76" s="17"/>
      <c r="SPD76" s="52"/>
      <c r="SPE76" s="17"/>
      <c r="SPF76" s="52"/>
      <c r="SPG76" s="17"/>
      <c r="SPH76" s="52"/>
      <c r="SPI76" s="17"/>
      <c r="SPJ76" s="52"/>
      <c r="SPK76" s="17"/>
      <c r="SPL76" s="52"/>
      <c r="SPM76" s="17"/>
      <c r="SPN76" s="52"/>
      <c r="SPO76" s="17"/>
      <c r="SPP76" s="52"/>
      <c r="SPQ76" s="17"/>
      <c r="SPR76" s="52"/>
      <c r="SPS76" s="17"/>
      <c r="SPT76" s="52"/>
      <c r="SPU76" s="17"/>
      <c r="SPV76" s="52"/>
      <c r="SPW76" s="17"/>
      <c r="SPX76" s="52"/>
      <c r="SPY76" s="17"/>
      <c r="SPZ76" s="52"/>
      <c r="SQA76" s="17"/>
      <c r="SQB76" s="52"/>
      <c r="SQC76" s="17"/>
      <c r="SQD76" s="52"/>
      <c r="SQE76" s="17"/>
      <c r="SQF76" s="52"/>
      <c r="SQG76" s="17"/>
      <c r="SQH76" s="52"/>
      <c r="SQI76" s="17"/>
      <c r="SQJ76" s="52"/>
      <c r="SQK76" s="17"/>
      <c r="SQL76" s="52"/>
      <c r="SQM76" s="17"/>
      <c r="SQN76" s="52"/>
      <c r="SQO76" s="17"/>
      <c r="SQP76" s="52"/>
      <c r="SQQ76" s="17"/>
      <c r="SQR76" s="52"/>
      <c r="SQS76" s="17"/>
      <c r="SQT76" s="52"/>
      <c r="SQU76" s="17"/>
      <c r="SQV76" s="52"/>
      <c r="SQW76" s="17"/>
      <c r="SQX76" s="52"/>
      <c r="SQY76" s="17"/>
      <c r="SQZ76" s="52"/>
      <c r="SRA76" s="17"/>
      <c r="SRB76" s="52"/>
      <c r="SRC76" s="17"/>
      <c r="SRD76" s="52"/>
      <c r="SRE76" s="17"/>
      <c r="SRF76" s="52"/>
      <c r="SRG76" s="17"/>
      <c r="SRH76" s="52"/>
      <c r="SRI76" s="17"/>
      <c r="SRJ76" s="52"/>
      <c r="SRK76" s="17"/>
      <c r="SRL76" s="52"/>
      <c r="SRM76" s="17"/>
      <c r="SRN76" s="52"/>
      <c r="SRO76" s="17"/>
      <c r="SRP76" s="52"/>
      <c r="SRQ76" s="17"/>
      <c r="SRR76" s="52"/>
      <c r="SRS76" s="17"/>
      <c r="SRT76" s="52"/>
      <c r="SRU76" s="17"/>
      <c r="SRV76" s="52"/>
      <c r="SRW76" s="17"/>
      <c r="SRX76" s="52"/>
      <c r="SRY76" s="17"/>
      <c r="SRZ76" s="52"/>
      <c r="SSA76" s="17"/>
      <c r="SSB76" s="52"/>
      <c r="SSC76" s="17"/>
      <c r="SSD76" s="52"/>
      <c r="SSE76" s="17"/>
      <c r="SSF76" s="52"/>
      <c r="SSG76" s="17"/>
      <c r="SSH76" s="52"/>
      <c r="SSI76" s="17"/>
      <c r="SSJ76" s="52"/>
      <c r="SSK76" s="17"/>
      <c r="SSL76" s="52"/>
      <c r="SSM76" s="17"/>
      <c r="SSN76" s="52"/>
      <c r="SSO76" s="17"/>
      <c r="SSP76" s="52"/>
      <c r="SSQ76" s="17"/>
      <c r="SSR76" s="52"/>
      <c r="SSS76" s="17"/>
      <c r="SST76" s="52"/>
      <c r="SSU76" s="17"/>
      <c r="SSV76" s="52"/>
      <c r="SSW76" s="17"/>
      <c r="SSX76" s="52"/>
      <c r="SSY76" s="17"/>
      <c r="SSZ76" s="52"/>
      <c r="STA76" s="17"/>
      <c r="STB76" s="52"/>
      <c r="STC76" s="17"/>
      <c r="STD76" s="52"/>
      <c r="STE76" s="17"/>
      <c r="STF76" s="52"/>
      <c r="STG76" s="17"/>
      <c r="STH76" s="52"/>
      <c r="STI76" s="17"/>
      <c r="STJ76" s="52"/>
      <c r="STK76" s="17"/>
      <c r="STL76" s="52"/>
      <c r="STM76" s="17"/>
      <c r="STN76" s="52"/>
      <c r="STO76" s="17"/>
      <c r="STP76" s="52"/>
      <c r="STQ76" s="17"/>
      <c r="STR76" s="52"/>
      <c r="STS76" s="17"/>
      <c r="STT76" s="52"/>
      <c r="STU76" s="17"/>
      <c r="STV76" s="52"/>
      <c r="STW76" s="17"/>
      <c r="STX76" s="52"/>
      <c r="STY76" s="17"/>
      <c r="STZ76" s="52"/>
      <c r="SUA76" s="17"/>
      <c r="SUB76" s="52"/>
      <c r="SUC76" s="17"/>
      <c r="SUD76" s="52"/>
      <c r="SUE76" s="17"/>
      <c r="SUF76" s="52"/>
      <c r="SUG76" s="17"/>
      <c r="SUH76" s="52"/>
      <c r="SUI76" s="17"/>
      <c r="SUJ76" s="52"/>
      <c r="SUK76" s="17"/>
      <c r="SUL76" s="52"/>
      <c r="SUM76" s="17"/>
      <c r="SUN76" s="52"/>
      <c r="SUO76" s="17"/>
      <c r="SUP76" s="52"/>
      <c r="SUQ76" s="17"/>
      <c r="SUR76" s="52"/>
      <c r="SUS76" s="17"/>
      <c r="SUT76" s="52"/>
      <c r="SUU76" s="17"/>
      <c r="SUV76" s="52"/>
      <c r="SUW76" s="17"/>
      <c r="SUX76" s="52"/>
      <c r="SUY76" s="17"/>
      <c r="SUZ76" s="52"/>
      <c r="SVA76" s="17"/>
      <c r="SVB76" s="52"/>
      <c r="SVC76" s="17"/>
      <c r="SVD76" s="52"/>
      <c r="SVE76" s="17"/>
      <c r="SVF76" s="52"/>
      <c r="SVG76" s="17"/>
      <c r="SVH76" s="52"/>
      <c r="SVI76" s="17"/>
      <c r="SVJ76" s="52"/>
      <c r="SVK76" s="17"/>
      <c r="SVL76" s="52"/>
      <c r="SVM76" s="17"/>
      <c r="SVN76" s="52"/>
      <c r="SVO76" s="17"/>
      <c r="SVP76" s="52"/>
      <c r="SVQ76" s="17"/>
      <c r="SVR76" s="52"/>
      <c r="SVS76" s="17"/>
      <c r="SVT76" s="52"/>
      <c r="SVU76" s="17"/>
      <c r="SVV76" s="52"/>
      <c r="SVW76" s="17"/>
      <c r="SVX76" s="52"/>
      <c r="SVY76" s="17"/>
      <c r="SVZ76" s="52"/>
      <c r="SWA76" s="17"/>
      <c r="SWB76" s="52"/>
      <c r="SWC76" s="17"/>
      <c r="SWD76" s="52"/>
      <c r="SWE76" s="17"/>
      <c r="SWF76" s="52"/>
      <c r="SWG76" s="17"/>
      <c r="SWH76" s="52"/>
      <c r="SWI76" s="17"/>
      <c r="SWJ76" s="52"/>
      <c r="SWK76" s="17"/>
      <c r="SWL76" s="52"/>
      <c r="SWM76" s="17"/>
      <c r="SWN76" s="52"/>
      <c r="SWO76" s="17"/>
      <c r="SWP76" s="52"/>
      <c r="SWQ76" s="17"/>
      <c r="SWR76" s="52"/>
      <c r="SWS76" s="17"/>
      <c r="SWT76" s="52"/>
      <c r="SWU76" s="17"/>
      <c r="SWV76" s="52"/>
      <c r="SWW76" s="17"/>
      <c r="SWX76" s="52"/>
      <c r="SWY76" s="17"/>
      <c r="SWZ76" s="52"/>
      <c r="SXA76" s="17"/>
      <c r="SXB76" s="52"/>
      <c r="SXC76" s="17"/>
      <c r="SXD76" s="52"/>
      <c r="SXE76" s="17"/>
      <c r="SXF76" s="52"/>
      <c r="SXG76" s="17"/>
      <c r="SXH76" s="52"/>
      <c r="SXI76" s="17"/>
      <c r="SXJ76" s="52"/>
      <c r="SXK76" s="17"/>
      <c r="SXL76" s="52"/>
      <c r="SXM76" s="17"/>
      <c r="SXN76" s="52"/>
      <c r="SXO76" s="17"/>
      <c r="SXP76" s="52"/>
      <c r="SXQ76" s="17"/>
      <c r="SXR76" s="52"/>
      <c r="SXS76" s="17"/>
      <c r="SXT76" s="52"/>
      <c r="SXU76" s="17"/>
      <c r="SXV76" s="52"/>
      <c r="SXW76" s="17"/>
      <c r="SXX76" s="52"/>
      <c r="SXY76" s="17"/>
      <c r="SXZ76" s="52"/>
      <c r="SYA76" s="17"/>
      <c r="SYB76" s="52"/>
      <c r="SYC76" s="17"/>
      <c r="SYD76" s="52"/>
      <c r="SYE76" s="17"/>
      <c r="SYF76" s="52"/>
      <c r="SYG76" s="17"/>
      <c r="SYH76" s="52"/>
      <c r="SYI76" s="17"/>
      <c r="SYJ76" s="52"/>
      <c r="SYK76" s="17"/>
      <c r="SYL76" s="52"/>
      <c r="SYM76" s="17"/>
      <c r="SYN76" s="52"/>
      <c r="SYO76" s="17"/>
      <c r="SYP76" s="52"/>
      <c r="SYQ76" s="17"/>
      <c r="SYR76" s="52"/>
      <c r="SYS76" s="17"/>
      <c r="SYT76" s="52"/>
      <c r="SYU76" s="17"/>
      <c r="SYV76" s="52"/>
      <c r="SYW76" s="17"/>
      <c r="SYX76" s="52"/>
      <c r="SYY76" s="17"/>
      <c r="SYZ76" s="52"/>
      <c r="SZA76" s="17"/>
      <c r="SZB76" s="52"/>
      <c r="SZC76" s="17"/>
      <c r="SZD76" s="52"/>
      <c r="SZE76" s="17"/>
      <c r="SZF76" s="52"/>
      <c r="SZG76" s="17"/>
      <c r="SZH76" s="52"/>
      <c r="SZI76" s="17"/>
      <c r="SZJ76" s="52"/>
      <c r="SZK76" s="17"/>
      <c r="SZL76" s="52"/>
      <c r="SZM76" s="17"/>
      <c r="SZN76" s="52"/>
      <c r="SZO76" s="17"/>
      <c r="SZP76" s="52"/>
      <c r="SZQ76" s="17"/>
      <c r="SZR76" s="52"/>
      <c r="SZS76" s="17"/>
      <c r="SZT76" s="52"/>
      <c r="SZU76" s="17"/>
      <c r="SZV76" s="52"/>
      <c r="SZW76" s="17"/>
      <c r="SZX76" s="52"/>
      <c r="SZY76" s="17"/>
      <c r="SZZ76" s="52"/>
      <c r="TAA76" s="17"/>
      <c r="TAB76" s="52"/>
      <c r="TAC76" s="17"/>
      <c r="TAD76" s="52"/>
      <c r="TAE76" s="17"/>
      <c r="TAF76" s="52"/>
      <c r="TAG76" s="17"/>
      <c r="TAH76" s="52"/>
      <c r="TAI76" s="17"/>
      <c r="TAJ76" s="52"/>
      <c r="TAK76" s="17"/>
      <c r="TAL76" s="52"/>
      <c r="TAM76" s="17"/>
      <c r="TAN76" s="52"/>
      <c r="TAO76" s="17"/>
      <c r="TAP76" s="52"/>
      <c r="TAQ76" s="17"/>
      <c r="TAR76" s="52"/>
      <c r="TAS76" s="17"/>
      <c r="TAT76" s="52"/>
      <c r="TAU76" s="17"/>
      <c r="TAV76" s="52"/>
      <c r="TAW76" s="17"/>
      <c r="TAX76" s="52"/>
      <c r="TAY76" s="17"/>
      <c r="TAZ76" s="52"/>
      <c r="TBA76" s="17"/>
      <c r="TBB76" s="52"/>
      <c r="TBC76" s="17"/>
      <c r="TBD76" s="52"/>
      <c r="TBE76" s="17"/>
      <c r="TBF76" s="52"/>
      <c r="TBG76" s="17"/>
      <c r="TBH76" s="52"/>
      <c r="TBI76" s="17"/>
      <c r="TBJ76" s="52"/>
      <c r="TBK76" s="17"/>
      <c r="TBL76" s="52"/>
      <c r="TBM76" s="17"/>
      <c r="TBN76" s="52"/>
      <c r="TBO76" s="17"/>
      <c r="TBP76" s="52"/>
      <c r="TBQ76" s="17"/>
      <c r="TBR76" s="52"/>
      <c r="TBS76" s="17"/>
      <c r="TBT76" s="52"/>
      <c r="TBU76" s="17"/>
      <c r="TBV76" s="52"/>
      <c r="TBW76" s="17"/>
      <c r="TBX76" s="52"/>
      <c r="TBY76" s="17"/>
      <c r="TBZ76" s="52"/>
      <c r="TCA76" s="17"/>
      <c r="TCB76" s="52"/>
      <c r="TCC76" s="17"/>
      <c r="TCD76" s="52"/>
      <c r="TCE76" s="17"/>
      <c r="TCF76" s="52"/>
      <c r="TCG76" s="17"/>
      <c r="TCH76" s="52"/>
      <c r="TCI76" s="17"/>
      <c r="TCJ76" s="52"/>
      <c r="TCK76" s="17"/>
      <c r="TCL76" s="52"/>
      <c r="TCM76" s="17"/>
      <c r="TCN76" s="52"/>
      <c r="TCO76" s="17"/>
      <c r="TCP76" s="52"/>
      <c r="TCQ76" s="17"/>
      <c r="TCR76" s="52"/>
      <c r="TCS76" s="17"/>
      <c r="TCT76" s="52"/>
      <c r="TCU76" s="17"/>
      <c r="TCV76" s="52"/>
      <c r="TCW76" s="17"/>
      <c r="TCX76" s="52"/>
      <c r="TCY76" s="17"/>
      <c r="TCZ76" s="52"/>
      <c r="TDA76" s="17"/>
      <c r="TDB76" s="52"/>
      <c r="TDC76" s="17"/>
      <c r="TDD76" s="52"/>
      <c r="TDE76" s="17"/>
      <c r="TDF76" s="52"/>
      <c r="TDG76" s="17"/>
      <c r="TDH76" s="52"/>
      <c r="TDI76" s="17"/>
      <c r="TDJ76" s="52"/>
      <c r="TDK76" s="17"/>
      <c r="TDL76" s="52"/>
      <c r="TDM76" s="17"/>
      <c r="TDN76" s="52"/>
      <c r="TDO76" s="17"/>
      <c r="TDP76" s="52"/>
      <c r="TDQ76" s="17"/>
      <c r="TDR76" s="52"/>
      <c r="TDS76" s="17"/>
      <c r="TDT76" s="52"/>
      <c r="TDU76" s="17"/>
      <c r="TDV76" s="52"/>
      <c r="TDW76" s="17"/>
      <c r="TDX76" s="52"/>
      <c r="TDY76" s="17"/>
      <c r="TDZ76" s="52"/>
      <c r="TEA76" s="17"/>
      <c r="TEB76" s="52"/>
      <c r="TEC76" s="17"/>
      <c r="TED76" s="52"/>
      <c r="TEE76" s="17"/>
      <c r="TEF76" s="52"/>
      <c r="TEG76" s="17"/>
      <c r="TEH76" s="52"/>
      <c r="TEI76" s="17"/>
      <c r="TEJ76" s="52"/>
      <c r="TEK76" s="17"/>
      <c r="TEL76" s="52"/>
      <c r="TEM76" s="17"/>
      <c r="TEN76" s="52"/>
      <c r="TEO76" s="17"/>
      <c r="TEP76" s="52"/>
      <c r="TEQ76" s="17"/>
      <c r="TER76" s="52"/>
      <c r="TES76" s="17"/>
      <c r="TET76" s="52"/>
      <c r="TEU76" s="17"/>
      <c r="TEV76" s="52"/>
      <c r="TEW76" s="17"/>
      <c r="TEX76" s="52"/>
      <c r="TEY76" s="17"/>
      <c r="TEZ76" s="52"/>
      <c r="TFA76" s="17"/>
      <c r="TFB76" s="52"/>
      <c r="TFC76" s="17"/>
      <c r="TFD76" s="52"/>
      <c r="TFE76" s="17"/>
      <c r="TFF76" s="52"/>
      <c r="TFG76" s="17"/>
      <c r="TFH76" s="52"/>
      <c r="TFI76" s="17"/>
      <c r="TFJ76" s="52"/>
      <c r="TFK76" s="17"/>
      <c r="TFL76" s="52"/>
      <c r="TFM76" s="17"/>
      <c r="TFN76" s="52"/>
      <c r="TFO76" s="17"/>
      <c r="TFP76" s="52"/>
      <c r="TFQ76" s="17"/>
      <c r="TFR76" s="52"/>
      <c r="TFS76" s="17"/>
      <c r="TFT76" s="52"/>
      <c r="TFU76" s="17"/>
      <c r="TFV76" s="52"/>
      <c r="TFW76" s="17"/>
      <c r="TFX76" s="52"/>
      <c r="TFY76" s="17"/>
      <c r="TFZ76" s="52"/>
      <c r="TGA76" s="17"/>
      <c r="TGB76" s="52"/>
      <c r="TGC76" s="17"/>
      <c r="TGD76" s="52"/>
      <c r="TGE76" s="17"/>
      <c r="TGF76" s="52"/>
      <c r="TGG76" s="17"/>
      <c r="TGH76" s="52"/>
      <c r="TGI76" s="17"/>
      <c r="TGJ76" s="52"/>
      <c r="TGK76" s="17"/>
      <c r="TGL76" s="52"/>
      <c r="TGM76" s="17"/>
      <c r="TGN76" s="52"/>
      <c r="TGO76" s="17"/>
      <c r="TGP76" s="52"/>
      <c r="TGQ76" s="17"/>
      <c r="TGR76" s="52"/>
      <c r="TGS76" s="17"/>
      <c r="TGT76" s="52"/>
      <c r="TGU76" s="17"/>
      <c r="TGV76" s="52"/>
      <c r="TGW76" s="17"/>
      <c r="TGX76" s="52"/>
      <c r="TGY76" s="17"/>
      <c r="TGZ76" s="52"/>
      <c r="THA76" s="17"/>
      <c r="THB76" s="52"/>
      <c r="THC76" s="17"/>
      <c r="THD76" s="52"/>
      <c r="THE76" s="17"/>
      <c r="THF76" s="52"/>
      <c r="THG76" s="17"/>
      <c r="THH76" s="52"/>
      <c r="THI76" s="17"/>
      <c r="THJ76" s="52"/>
      <c r="THK76" s="17"/>
      <c r="THL76" s="52"/>
      <c r="THM76" s="17"/>
      <c r="THN76" s="52"/>
      <c r="THO76" s="17"/>
      <c r="THP76" s="52"/>
      <c r="THQ76" s="17"/>
      <c r="THR76" s="52"/>
      <c r="THS76" s="17"/>
      <c r="THT76" s="52"/>
      <c r="THU76" s="17"/>
      <c r="THV76" s="52"/>
      <c r="THW76" s="17"/>
      <c r="THX76" s="52"/>
      <c r="THY76" s="17"/>
      <c r="THZ76" s="52"/>
      <c r="TIA76" s="17"/>
      <c r="TIB76" s="52"/>
      <c r="TIC76" s="17"/>
      <c r="TID76" s="52"/>
      <c r="TIE76" s="17"/>
      <c r="TIF76" s="52"/>
      <c r="TIG76" s="17"/>
      <c r="TIH76" s="52"/>
      <c r="TII76" s="17"/>
      <c r="TIJ76" s="52"/>
      <c r="TIK76" s="17"/>
      <c r="TIL76" s="52"/>
      <c r="TIM76" s="17"/>
      <c r="TIN76" s="52"/>
      <c r="TIO76" s="17"/>
      <c r="TIP76" s="52"/>
      <c r="TIQ76" s="17"/>
      <c r="TIR76" s="52"/>
      <c r="TIS76" s="17"/>
      <c r="TIT76" s="52"/>
      <c r="TIU76" s="17"/>
      <c r="TIV76" s="52"/>
      <c r="TIW76" s="17"/>
      <c r="TIX76" s="52"/>
      <c r="TIY76" s="17"/>
      <c r="TIZ76" s="52"/>
      <c r="TJA76" s="17"/>
      <c r="TJB76" s="52"/>
      <c r="TJC76" s="17"/>
      <c r="TJD76" s="52"/>
      <c r="TJE76" s="17"/>
      <c r="TJF76" s="52"/>
      <c r="TJG76" s="17"/>
      <c r="TJH76" s="52"/>
      <c r="TJI76" s="17"/>
      <c r="TJJ76" s="52"/>
      <c r="TJK76" s="17"/>
      <c r="TJL76" s="52"/>
      <c r="TJM76" s="17"/>
      <c r="TJN76" s="52"/>
      <c r="TJO76" s="17"/>
      <c r="TJP76" s="52"/>
      <c r="TJQ76" s="17"/>
      <c r="TJR76" s="52"/>
      <c r="TJS76" s="17"/>
      <c r="TJT76" s="52"/>
      <c r="TJU76" s="17"/>
      <c r="TJV76" s="52"/>
      <c r="TJW76" s="17"/>
      <c r="TJX76" s="52"/>
      <c r="TJY76" s="17"/>
      <c r="TJZ76" s="52"/>
      <c r="TKA76" s="17"/>
      <c r="TKB76" s="52"/>
      <c r="TKC76" s="17"/>
      <c r="TKD76" s="52"/>
      <c r="TKE76" s="17"/>
      <c r="TKF76" s="52"/>
      <c r="TKG76" s="17"/>
      <c r="TKH76" s="52"/>
      <c r="TKI76" s="17"/>
      <c r="TKJ76" s="52"/>
      <c r="TKK76" s="17"/>
      <c r="TKL76" s="52"/>
      <c r="TKM76" s="17"/>
      <c r="TKN76" s="52"/>
      <c r="TKO76" s="17"/>
      <c r="TKP76" s="52"/>
      <c r="TKQ76" s="17"/>
      <c r="TKR76" s="52"/>
      <c r="TKS76" s="17"/>
      <c r="TKT76" s="52"/>
      <c r="TKU76" s="17"/>
      <c r="TKV76" s="52"/>
      <c r="TKW76" s="17"/>
      <c r="TKX76" s="52"/>
      <c r="TKY76" s="17"/>
      <c r="TKZ76" s="52"/>
      <c r="TLA76" s="17"/>
      <c r="TLB76" s="52"/>
      <c r="TLC76" s="17"/>
      <c r="TLD76" s="52"/>
      <c r="TLE76" s="17"/>
      <c r="TLF76" s="52"/>
      <c r="TLG76" s="17"/>
      <c r="TLH76" s="52"/>
      <c r="TLI76" s="17"/>
      <c r="TLJ76" s="52"/>
      <c r="TLK76" s="17"/>
      <c r="TLL76" s="52"/>
      <c r="TLM76" s="17"/>
      <c r="TLN76" s="52"/>
      <c r="TLO76" s="17"/>
      <c r="TLP76" s="52"/>
      <c r="TLQ76" s="17"/>
      <c r="TLR76" s="52"/>
      <c r="TLS76" s="17"/>
      <c r="TLT76" s="52"/>
      <c r="TLU76" s="17"/>
      <c r="TLV76" s="52"/>
      <c r="TLW76" s="17"/>
      <c r="TLX76" s="52"/>
      <c r="TLY76" s="17"/>
      <c r="TLZ76" s="52"/>
      <c r="TMA76" s="17"/>
      <c r="TMB76" s="52"/>
      <c r="TMC76" s="17"/>
      <c r="TMD76" s="52"/>
      <c r="TME76" s="17"/>
      <c r="TMF76" s="52"/>
      <c r="TMG76" s="17"/>
      <c r="TMH76" s="52"/>
      <c r="TMI76" s="17"/>
      <c r="TMJ76" s="52"/>
      <c r="TMK76" s="17"/>
      <c r="TML76" s="52"/>
      <c r="TMM76" s="17"/>
      <c r="TMN76" s="52"/>
      <c r="TMO76" s="17"/>
      <c r="TMP76" s="52"/>
      <c r="TMQ76" s="17"/>
      <c r="TMR76" s="52"/>
      <c r="TMS76" s="17"/>
      <c r="TMT76" s="52"/>
      <c r="TMU76" s="17"/>
      <c r="TMV76" s="52"/>
      <c r="TMW76" s="17"/>
      <c r="TMX76" s="52"/>
      <c r="TMY76" s="17"/>
      <c r="TMZ76" s="52"/>
      <c r="TNA76" s="17"/>
      <c r="TNB76" s="52"/>
      <c r="TNC76" s="17"/>
      <c r="TND76" s="52"/>
      <c r="TNE76" s="17"/>
      <c r="TNF76" s="52"/>
      <c r="TNG76" s="17"/>
      <c r="TNH76" s="52"/>
      <c r="TNI76" s="17"/>
      <c r="TNJ76" s="52"/>
      <c r="TNK76" s="17"/>
      <c r="TNL76" s="52"/>
      <c r="TNM76" s="17"/>
      <c r="TNN76" s="52"/>
      <c r="TNO76" s="17"/>
      <c r="TNP76" s="52"/>
      <c r="TNQ76" s="17"/>
      <c r="TNR76" s="52"/>
      <c r="TNS76" s="17"/>
      <c r="TNT76" s="52"/>
      <c r="TNU76" s="17"/>
      <c r="TNV76" s="52"/>
      <c r="TNW76" s="17"/>
      <c r="TNX76" s="52"/>
      <c r="TNY76" s="17"/>
      <c r="TNZ76" s="52"/>
      <c r="TOA76" s="17"/>
      <c r="TOB76" s="52"/>
      <c r="TOC76" s="17"/>
      <c r="TOD76" s="52"/>
      <c r="TOE76" s="17"/>
      <c r="TOF76" s="52"/>
      <c r="TOG76" s="17"/>
      <c r="TOH76" s="52"/>
      <c r="TOI76" s="17"/>
      <c r="TOJ76" s="52"/>
      <c r="TOK76" s="17"/>
      <c r="TOL76" s="52"/>
      <c r="TOM76" s="17"/>
      <c r="TON76" s="52"/>
      <c r="TOO76" s="17"/>
      <c r="TOP76" s="52"/>
      <c r="TOQ76" s="17"/>
      <c r="TOR76" s="52"/>
      <c r="TOS76" s="17"/>
      <c r="TOT76" s="52"/>
      <c r="TOU76" s="17"/>
      <c r="TOV76" s="52"/>
      <c r="TOW76" s="17"/>
      <c r="TOX76" s="52"/>
      <c r="TOY76" s="17"/>
      <c r="TOZ76" s="52"/>
      <c r="TPA76" s="17"/>
      <c r="TPB76" s="52"/>
      <c r="TPC76" s="17"/>
      <c r="TPD76" s="52"/>
      <c r="TPE76" s="17"/>
      <c r="TPF76" s="52"/>
      <c r="TPG76" s="17"/>
      <c r="TPH76" s="52"/>
      <c r="TPI76" s="17"/>
      <c r="TPJ76" s="52"/>
      <c r="TPK76" s="17"/>
      <c r="TPL76" s="52"/>
      <c r="TPM76" s="17"/>
      <c r="TPN76" s="52"/>
      <c r="TPO76" s="17"/>
      <c r="TPP76" s="52"/>
      <c r="TPQ76" s="17"/>
      <c r="TPR76" s="52"/>
      <c r="TPS76" s="17"/>
      <c r="TPT76" s="52"/>
      <c r="TPU76" s="17"/>
      <c r="TPV76" s="52"/>
      <c r="TPW76" s="17"/>
      <c r="TPX76" s="52"/>
      <c r="TPY76" s="17"/>
      <c r="TPZ76" s="52"/>
      <c r="TQA76" s="17"/>
      <c r="TQB76" s="52"/>
      <c r="TQC76" s="17"/>
      <c r="TQD76" s="52"/>
      <c r="TQE76" s="17"/>
      <c r="TQF76" s="52"/>
      <c r="TQG76" s="17"/>
      <c r="TQH76" s="52"/>
      <c r="TQI76" s="17"/>
      <c r="TQJ76" s="52"/>
      <c r="TQK76" s="17"/>
      <c r="TQL76" s="52"/>
      <c r="TQM76" s="17"/>
      <c r="TQN76" s="52"/>
      <c r="TQO76" s="17"/>
      <c r="TQP76" s="52"/>
      <c r="TQQ76" s="17"/>
      <c r="TQR76" s="52"/>
      <c r="TQS76" s="17"/>
      <c r="TQT76" s="52"/>
      <c r="TQU76" s="17"/>
      <c r="TQV76" s="52"/>
      <c r="TQW76" s="17"/>
      <c r="TQX76" s="52"/>
      <c r="TQY76" s="17"/>
      <c r="TQZ76" s="52"/>
      <c r="TRA76" s="17"/>
      <c r="TRB76" s="52"/>
      <c r="TRC76" s="17"/>
      <c r="TRD76" s="52"/>
      <c r="TRE76" s="17"/>
      <c r="TRF76" s="52"/>
      <c r="TRG76" s="17"/>
      <c r="TRH76" s="52"/>
      <c r="TRI76" s="17"/>
      <c r="TRJ76" s="52"/>
      <c r="TRK76" s="17"/>
      <c r="TRL76" s="52"/>
      <c r="TRM76" s="17"/>
      <c r="TRN76" s="52"/>
      <c r="TRO76" s="17"/>
      <c r="TRP76" s="52"/>
      <c r="TRQ76" s="17"/>
      <c r="TRR76" s="52"/>
      <c r="TRS76" s="17"/>
      <c r="TRT76" s="52"/>
      <c r="TRU76" s="17"/>
      <c r="TRV76" s="52"/>
      <c r="TRW76" s="17"/>
      <c r="TRX76" s="52"/>
      <c r="TRY76" s="17"/>
      <c r="TRZ76" s="52"/>
      <c r="TSA76" s="17"/>
      <c r="TSB76" s="52"/>
      <c r="TSC76" s="17"/>
      <c r="TSD76" s="52"/>
      <c r="TSE76" s="17"/>
      <c r="TSF76" s="52"/>
      <c r="TSG76" s="17"/>
      <c r="TSH76" s="52"/>
      <c r="TSI76" s="17"/>
      <c r="TSJ76" s="52"/>
      <c r="TSK76" s="17"/>
      <c r="TSL76" s="52"/>
      <c r="TSM76" s="17"/>
      <c r="TSN76" s="52"/>
      <c r="TSO76" s="17"/>
      <c r="TSP76" s="52"/>
      <c r="TSQ76" s="17"/>
      <c r="TSR76" s="52"/>
      <c r="TSS76" s="17"/>
      <c r="TST76" s="52"/>
      <c r="TSU76" s="17"/>
      <c r="TSV76" s="52"/>
      <c r="TSW76" s="17"/>
      <c r="TSX76" s="52"/>
      <c r="TSY76" s="17"/>
      <c r="TSZ76" s="52"/>
      <c r="TTA76" s="17"/>
      <c r="TTB76" s="52"/>
      <c r="TTC76" s="17"/>
      <c r="TTD76" s="52"/>
      <c r="TTE76" s="17"/>
      <c r="TTF76" s="52"/>
      <c r="TTG76" s="17"/>
      <c r="TTH76" s="52"/>
      <c r="TTI76" s="17"/>
      <c r="TTJ76" s="52"/>
      <c r="TTK76" s="17"/>
      <c r="TTL76" s="52"/>
      <c r="TTM76" s="17"/>
      <c r="TTN76" s="52"/>
      <c r="TTO76" s="17"/>
      <c r="TTP76" s="52"/>
      <c r="TTQ76" s="17"/>
      <c r="TTR76" s="52"/>
      <c r="TTS76" s="17"/>
      <c r="TTT76" s="52"/>
      <c r="TTU76" s="17"/>
      <c r="TTV76" s="52"/>
      <c r="TTW76" s="17"/>
      <c r="TTX76" s="52"/>
      <c r="TTY76" s="17"/>
      <c r="TTZ76" s="52"/>
      <c r="TUA76" s="17"/>
      <c r="TUB76" s="52"/>
      <c r="TUC76" s="17"/>
      <c r="TUD76" s="52"/>
      <c r="TUE76" s="17"/>
      <c r="TUF76" s="52"/>
      <c r="TUG76" s="17"/>
      <c r="TUH76" s="52"/>
      <c r="TUI76" s="17"/>
      <c r="TUJ76" s="52"/>
      <c r="TUK76" s="17"/>
      <c r="TUL76" s="52"/>
      <c r="TUM76" s="17"/>
      <c r="TUN76" s="52"/>
      <c r="TUO76" s="17"/>
      <c r="TUP76" s="52"/>
      <c r="TUQ76" s="17"/>
      <c r="TUR76" s="52"/>
      <c r="TUS76" s="17"/>
      <c r="TUT76" s="52"/>
      <c r="TUU76" s="17"/>
      <c r="TUV76" s="52"/>
      <c r="TUW76" s="17"/>
      <c r="TUX76" s="52"/>
      <c r="TUY76" s="17"/>
      <c r="TUZ76" s="52"/>
      <c r="TVA76" s="17"/>
      <c r="TVB76" s="52"/>
      <c r="TVC76" s="17"/>
      <c r="TVD76" s="52"/>
      <c r="TVE76" s="17"/>
      <c r="TVF76" s="52"/>
      <c r="TVG76" s="17"/>
      <c r="TVH76" s="52"/>
      <c r="TVI76" s="17"/>
      <c r="TVJ76" s="52"/>
      <c r="TVK76" s="17"/>
      <c r="TVL76" s="52"/>
      <c r="TVM76" s="17"/>
      <c r="TVN76" s="52"/>
      <c r="TVO76" s="17"/>
      <c r="TVP76" s="52"/>
      <c r="TVQ76" s="17"/>
      <c r="TVR76" s="52"/>
      <c r="TVS76" s="17"/>
      <c r="TVT76" s="52"/>
      <c r="TVU76" s="17"/>
      <c r="TVV76" s="52"/>
      <c r="TVW76" s="17"/>
      <c r="TVX76" s="52"/>
      <c r="TVY76" s="17"/>
      <c r="TVZ76" s="52"/>
      <c r="TWA76" s="17"/>
      <c r="TWB76" s="52"/>
      <c r="TWC76" s="17"/>
      <c r="TWD76" s="52"/>
      <c r="TWE76" s="17"/>
      <c r="TWF76" s="52"/>
      <c r="TWG76" s="17"/>
      <c r="TWH76" s="52"/>
      <c r="TWI76" s="17"/>
      <c r="TWJ76" s="52"/>
      <c r="TWK76" s="17"/>
      <c r="TWL76" s="52"/>
      <c r="TWM76" s="17"/>
      <c r="TWN76" s="52"/>
      <c r="TWO76" s="17"/>
      <c r="TWP76" s="52"/>
      <c r="TWQ76" s="17"/>
      <c r="TWR76" s="52"/>
      <c r="TWS76" s="17"/>
      <c r="TWT76" s="52"/>
      <c r="TWU76" s="17"/>
      <c r="TWV76" s="52"/>
      <c r="TWW76" s="17"/>
      <c r="TWX76" s="52"/>
      <c r="TWY76" s="17"/>
      <c r="TWZ76" s="52"/>
      <c r="TXA76" s="17"/>
      <c r="TXB76" s="52"/>
      <c r="TXC76" s="17"/>
      <c r="TXD76" s="52"/>
      <c r="TXE76" s="17"/>
      <c r="TXF76" s="52"/>
      <c r="TXG76" s="17"/>
      <c r="TXH76" s="52"/>
      <c r="TXI76" s="17"/>
      <c r="TXJ76" s="52"/>
      <c r="TXK76" s="17"/>
      <c r="TXL76" s="52"/>
      <c r="TXM76" s="17"/>
      <c r="TXN76" s="52"/>
      <c r="TXO76" s="17"/>
      <c r="TXP76" s="52"/>
      <c r="TXQ76" s="17"/>
      <c r="TXR76" s="52"/>
      <c r="TXS76" s="17"/>
      <c r="TXT76" s="52"/>
      <c r="TXU76" s="17"/>
      <c r="TXV76" s="52"/>
      <c r="TXW76" s="17"/>
      <c r="TXX76" s="52"/>
      <c r="TXY76" s="17"/>
      <c r="TXZ76" s="52"/>
      <c r="TYA76" s="17"/>
      <c r="TYB76" s="52"/>
      <c r="TYC76" s="17"/>
      <c r="TYD76" s="52"/>
      <c r="TYE76" s="17"/>
      <c r="TYF76" s="52"/>
      <c r="TYG76" s="17"/>
      <c r="TYH76" s="52"/>
      <c r="TYI76" s="17"/>
      <c r="TYJ76" s="52"/>
      <c r="TYK76" s="17"/>
      <c r="TYL76" s="52"/>
      <c r="TYM76" s="17"/>
      <c r="TYN76" s="52"/>
      <c r="TYO76" s="17"/>
      <c r="TYP76" s="52"/>
      <c r="TYQ76" s="17"/>
      <c r="TYR76" s="52"/>
      <c r="TYS76" s="17"/>
      <c r="TYT76" s="52"/>
      <c r="TYU76" s="17"/>
      <c r="TYV76" s="52"/>
      <c r="TYW76" s="17"/>
      <c r="TYX76" s="52"/>
      <c r="TYY76" s="17"/>
      <c r="TYZ76" s="52"/>
      <c r="TZA76" s="17"/>
      <c r="TZB76" s="52"/>
      <c r="TZC76" s="17"/>
      <c r="TZD76" s="52"/>
      <c r="TZE76" s="17"/>
      <c r="TZF76" s="52"/>
      <c r="TZG76" s="17"/>
      <c r="TZH76" s="52"/>
      <c r="TZI76" s="17"/>
      <c r="TZJ76" s="52"/>
      <c r="TZK76" s="17"/>
      <c r="TZL76" s="52"/>
      <c r="TZM76" s="17"/>
      <c r="TZN76" s="52"/>
      <c r="TZO76" s="17"/>
      <c r="TZP76" s="52"/>
      <c r="TZQ76" s="17"/>
      <c r="TZR76" s="52"/>
      <c r="TZS76" s="17"/>
      <c r="TZT76" s="52"/>
      <c r="TZU76" s="17"/>
      <c r="TZV76" s="52"/>
      <c r="TZW76" s="17"/>
      <c r="TZX76" s="52"/>
      <c r="TZY76" s="17"/>
      <c r="TZZ76" s="52"/>
      <c r="UAA76" s="17"/>
      <c r="UAB76" s="52"/>
      <c r="UAC76" s="17"/>
      <c r="UAD76" s="52"/>
      <c r="UAE76" s="17"/>
      <c r="UAF76" s="52"/>
      <c r="UAG76" s="17"/>
      <c r="UAH76" s="52"/>
      <c r="UAI76" s="17"/>
      <c r="UAJ76" s="52"/>
      <c r="UAK76" s="17"/>
      <c r="UAL76" s="52"/>
      <c r="UAM76" s="17"/>
      <c r="UAN76" s="52"/>
      <c r="UAO76" s="17"/>
      <c r="UAP76" s="52"/>
      <c r="UAQ76" s="17"/>
      <c r="UAR76" s="52"/>
      <c r="UAS76" s="17"/>
      <c r="UAT76" s="52"/>
      <c r="UAU76" s="17"/>
      <c r="UAV76" s="52"/>
      <c r="UAW76" s="17"/>
      <c r="UAX76" s="52"/>
      <c r="UAY76" s="17"/>
      <c r="UAZ76" s="52"/>
      <c r="UBA76" s="17"/>
      <c r="UBB76" s="52"/>
      <c r="UBC76" s="17"/>
      <c r="UBD76" s="52"/>
      <c r="UBE76" s="17"/>
      <c r="UBF76" s="52"/>
      <c r="UBG76" s="17"/>
      <c r="UBH76" s="52"/>
      <c r="UBI76" s="17"/>
      <c r="UBJ76" s="52"/>
      <c r="UBK76" s="17"/>
      <c r="UBL76" s="52"/>
      <c r="UBM76" s="17"/>
      <c r="UBN76" s="52"/>
      <c r="UBO76" s="17"/>
      <c r="UBP76" s="52"/>
      <c r="UBQ76" s="17"/>
      <c r="UBR76" s="52"/>
      <c r="UBS76" s="17"/>
      <c r="UBT76" s="52"/>
      <c r="UBU76" s="17"/>
      <c r="UBV76" s="52"/>
      <c r="UBW76" s="17"/>
      <c r="UBX76" s="52"/>
      <c r="UBY76" s="17"/>
      <c r="UBZ76" s="52"/>
      <c r="UCA76" s="17"/>
      <c r="UCB76" s="52"/>
      <c r="UCC76" s="17"/>
      <c r="UCD76" s="52"/>
      <c r="UCE76" s="17"/>
      <c r="UCF76" s="52"/>
      <c r="UCG76" s="17"/>
      <c r="UCH76" s="52"/>
      <c r="UCI76" s="17"/>
      <c r="UCJ76" s="52"/>
      <c r="UCK76" s="17"/>
      <c r="UCL76" s="52"/>
      <c r="UCM76" s="17"/>
      <c r="UCN76" s="52"/>
      <c r="UCO76" s="17"/>
      <c r="UCP76" s="52"/>
      <c r="UCQ76" s="17"/>
      <c r="UCR76" s="52"/>
      <c r="UCS76" s="17"/>
      <c r="UCT76" s="52"/>
      <c r="UCU76" s="17"/>
      <c r="UCV76" s="52"/>
      <c r="UCW76" s="17"/>
      <c r="UCX76" s="52"/>
      <c r="UCY76" s="17"/>
      <c r="UCZ76" s="52"/>
      <c r="UDA76" s="17"/>
      <c r="UDB76" s="52"/>
      <c r="UDC76" s="17"/>
      <c r="UDD76" s="52"/>
      <c r="UDE76" s="17"/>
      <c r="UDF76" s="52"/>
      <c r="UDG76" s="17"/>
      <c r="UDH76" s="52"/>
      <c r="UDI76" s="17"/>
      <c r="UDJ76" s="52"/>
      <c r="UDK76" s="17"/>
      <c r="UDL76" s="52"/>
      <c r="UDM76" s="17"/>
      <c r="UDN76" s="52"/>
      <c r="UDO76" s="17"/>
      <c r="UDP76" s="52"/>
      <c r="UDQ76" s="17"/>
      <c r="UDR76" s="52"/>
      <c r="UDS76" s="17"/>
      <c r="UDT76" s="52"/>
      <c r="UDU76" s="17"/>
      <c r="UDV76" s="52"/>
      <c r="UDW76" s="17"/>
      <c r="UDX76" s="52"/>
      <c r="UDY76" s="17"/>
      <c r="UDZ76" s="52"/>
      <c r="UEA76" s="17"/>
      <c r="UEB76" s="52"/>
      <c r="UEC76" s="17"/>
      <c r="UED76" s="52"/>
      <c r="UEE76" s="17"/>
      <c r="UEF76" s="52"/>
      <c r="UEG76" s="17"/>
      <c r="UEH76" s="52"/>
      <c r="UEI76" s="17"/>
      <c r="UEJ76" s="52"/>
      <c r="UEK76" s="17"/>
      <c r="UEL76" s="52"/>
      <c r="UEM76" s="17"/>
      <c r="UEN76" s="52"/>
      <c r="UEO76" s="17"/>
      <c r="UEP76" s="52"/>
      <c r="UEQ76" s="17"/>
      <c r="UER76" s="52"/>
      <c r="UES76" s="17"/>
      <c r="UET76" s="52"/>
      <c r="UEU76" s="17"/>
      <c r="UEV76" s="52"/>
      <c r="UEW76" s="17"/>
      <c r="UEX76" s="52"/>
      <c r="UEY76" s="17"/>
      <c r="UEZ76" s="52"/>
      <c r="UFA76" s="17"/>
      <c r="UFB76" s="52"/>
      <c r="UFC76" s="17"/>
      <c r="UFD76" s="52"/>
      <c r="UFE76" s="17"/>
      <c r="UFF76" s="52"/>
      <c r="UFG76" s="17"/>
      <c r="UFH76" s="52"/>
      <c r="UFI76" s="17"/>
      <c r="UFJ76" s="52"/>
      <c r="UFK76" s="17"/>
      <c r="UFL76" s="52"/>
      <c r="UFM76" s="17"/>
      <c r="UFN76" s="52"/>
      <c r="UFO76" s="17"/>
      <c r="UFP76" s="52"/>
      <c r="UFQ76" s="17"/>
      <c r="UFR76" s="52"/>
      <c r="UFS76" s="17"/>
      <c r="UFT76" s="52"/>
      <c r="UFU76" s="17"/>
      <c r="UFV76" s="52"/>
      <c r="UFW76" s="17"/>
      <c r="UFX76" s="52"/>
      <c r="UFY76" s="17"/>
      <c r="UFZ76" s="52"/>
      <c r="UGA76" s="17"/>
      <c r="UGB76" s="52"/>
      <c r="UGC76" s="17"/>
      <c r="UGD76" s="52"/>
      <c r="UGE76" s="17"/>
      <c r="UGF76" s="52"/>
      <c r="UGG76" s="17"/>
      <c r="UGH76" s="52"/>
      <c r="UGI76" s="17"/>
      <c r="UGJ76" s="52"/>
      <c r="UGK76" s="17"/>
      <c r="UGL76" s="52"/>
      <c r="UGM76" s="17"/>
      <c r="UGN76" s="52"/>
      <c r="UGO76" s="17"/>
      <c r="UGP76" s="52"/>
      <c r="UGQ76" s="17"/>
      <c r="UGR76" s="52"/>
      <c r="UGS76" s="17"/>
      <c r="UGT76" s="52"/>
      <c r="UGU76" s="17"/>
      <c r="UGV76" s="52"/>
      <c r="UGW76" s="17"/>
      <c r="UGX76" s="52"/>
      <c r="UGY76" s="17"/>
      <c r="UGZ76" s="52"/>
      <c r="UHA76" s="17"/>
      <c r="UHB76" s="52"/>
      <c r="UHC76" s="17"/>
      <c r="UHD76" s="52"/>
      <c r="UHE76" s="17"/>
      <c r="UHF76" s="52"/>
      <c r="UHG76" s="17"/>
      <c r="UHH76" s="52"/>
      <c r="UHI76" s="17"/>
      <c r="UHJ76" s="52"/>
      <c r="UHK76" s="17"/>
      <c r="UHL76" s="52"/>
      <c r="UHM76" s="17"/>
      <c r="UHN76" s="52"/>
      <c r="UHO76" s="17"/>
      <c r="UHP76" s="52"/>
      <c r="UHQ76" s="17"/>
      <c r="UHR76" s="52"/>
      <c r="UHS76" s="17"/>
      <c r="UHT76" s="52"/>
      <c r="UHU76" s="17"/>
      <c r="UHV76" s="52"/>
      <c r="UHW76" s="17"/>
      <c r="UHX76" s="52"/>
      <c r="UHY76" s="17"/>
      <c r="UHZ76" s="52"/>
      <c r="UIA76" s="17"/>
      <c r="UIB76" s="52"/>
      <c r="UIC76" s="17"/>
      <c r="UID76" s="52"/>
      <c r="UIE76" s="17"/>
      <c r="UIF76" s="52"/>
      <c r="UIG76" s="17"/>
      <c r="UIH76" s="52"/>
      <c r="UII76" s="17"/>
      <c r="UIJ76" s="52"/>
      <c r="UIK76" s="17"/>
      <c r="UIL76" s="52"/>
      <c r="UIM76" s="17"/>
      <c r="UIN76" s="52"/>
      <c r="UIO76" s="17"/>
      <c r="UIP76" s="52"/>
      <c r="UIQ76" s="17"/>
      <c r="UIR76" s="52"/>
      <c r="UIS76" s="17"/>
      <c r="UIT76" s="52"/>
      <c r="UIU76" s="17"/>
      <c r="UIV76" s="52"/>
      <c r="UIW76" s="17"/>
      <c r="UIX76" s="52"/>
      <c r="UIY76" s="17"/>
      <c r="UIZ76" s="52"/>
      <c r="UJA76" s="17"/>
      <c r="UJB76" s="52"/>
      <c r="UJC76" s="17"/>
      <c r="UJD76" s="52"/>
      <c r="UJE76" s="17"/>
      <c r="UJF76" s="52"/>
      <c r="UJG76" s="17"/>
      <c r="UJH76" s="52"/>
      <c r="UJI76" s="17"/>
      <c r="UJJ76" s="52"/>
      <c r="UJK76" s="17"/>
      <c r="UJL76" s="52"/>
      <c r="UJM76" s="17"/>
      <c r="UJN76" s="52"/>
      <c r="UJO76" s="17"/>
      <c r="UJP76" s="52"/>
      <c r="UJQ76" s="17"/>
      <c r="UJR76" s="52"/>
      <c r="UJS76" s="17"/>
      <c r="UJT76" s="52"/>
      <c r="UJU76" s="17"/>
      <c r="UJV76" s="52"/>
      <c r="UJW76" s="17"/>
      <c r="UJX76" s="52"/>
      <c r="UJY76" s="17"/>
      <c r="UJZ76" s="52"/>
      <c r="UKA76" s="17"/>
      <c r="UKB76" s="52"/>
      <c r="UKC76" s="17"/>
      <c r="UKD76" s="52"/>
      <c r="UKE76" s="17"/>
      <c r="UKF76" s="52"/>
      <c r="UKG76" s="17"/>
      <c r="UKH76" s="52"/>
      <c r="UKI76" s="17"/>
      <c r="UKJ76" s="52"/>
      <c r="UKK76" s="17"/>
      <c r="UKL76" s="52"/>
      <c r="UKM76" s="17"/>
      <c r="UKN76" s="52"/>
      <c r="UKO76" s="17"/>
      <c r="UKP76" s="52"/>
      <c r="UKQ76" s="17"/>
      <c r="UKR76" s="52"/>
      <c r="UKS76" s="17"/>
      <c r="UKT76" s="52"/>
      <c r="UKU76" s="17"/>
      <c r="UKV76" s="52"/>
      <c r="UKW76" s="17"/>
      <c r="UKX76" s="52"/>
      <c r="UKY76" s="17"/>
      <c r="UKZ76" s="52"/>
      <c r="ULA76" s="17"/>
      <c r="ULB76" s="52"/>
      <c r="ULC76" s="17"/>
      <c r="ULD76" s="52"/>
      <c r="ULE76" s="17"/>
      <c r="ULF76" s="52"/>
      <c r="ULG76" s="17"/>
      <c r="ULH76" s="52"/>
      <c r="ULI76" s="17"/>
      <c r="ULJ76" s="52"/>
      <c r="ULK76" s="17"/>
      <c r="ULL76" s="52"/>
      <c r="ULM76" s="17"/>
      <c r="ULN76" s="52"/>
      <c r="ULO76" s="17"/>
      <c r="ULP76" s="52"/>
      <c r="ULQ76" s="17"/>
      <c r="ULR76" s="52"/>
      <c r="ULS76" s="17"/>
      <c r="ULT76" s="52"/>
      <c r="ULU76" s="17"/>
      <c r="ULV76" s="52"/>
      <c r="ULW76" s="17"/>
      <c r="ULX76" s="52"/>
      <c r="ULY76" s="17"/>
      <c r="ULZ76" s="52"/>
      <c r="UMA76" s="17"/>
      <c r="UMB76" s="52"/>
      <c r="UMC76" s="17"/>
      <c r="UMD76" s="52"/>
      <c r="UME76" s="17"/>
      <c r="UMF76" s="52"/>
      <c r="UMG76" s="17"/>
      <c r="UMH76" s="52"/>
      <c r="UMI76" s="17"/>
      <c r="UMJ76" s="52"/>
      <c r="UMK76" s="17"/>
      <c r="UML76" s="52"/>
      <c r="UMM76" s="17"/>
      <c r="UMN76" s="52"/>
      <c r="UMO76" s="17"/>
      <c r="UMP76" s="52"/>
      <c r="UMQ76" s="17"/>
      <c r="UMR76" s="52"/>
      <c r="UMS76" s="17"/>
      <c r="UMT76" s="52"/>
      <c r="UMU76" s="17"/>
      <c r="UMV76" s="52"/>
      <c r="UMW76" s="17"/>
      <c r="UMX76" s="52"/>
      <c r="UMY76" s="17"/>
      <c r="UMZ76" s="52"/>
      <c r="UNA76" s="17"/>
      <c r="UNB76" s="52"/>
      <c r="UNC76" s="17"/>
      <c r="UND76" s="52"/>
      <c r="UNE76" s="17"/>
      <c r="UNF76" s="52"/>
      <c r="UNG76" s="17"/>
      <c r="UNH76" s="52"/>
      <c r="UNI76" s="17"/>
      <c r="UNJ76" s="52"/>
      <c r="UNK76" s="17"/>
      <c r="UNL76" s="52"/>
      <c r="UNM76" s="17"/>
      <c r="UNN76" s="52"/>
      <c r="UNO76" s="17"/>
      <c r="UNP76" s="52"/>
      <c r="UNQ76" s="17"/>
      <c r="UNR76" s="52"/>
      <c r="UNS76" s="17"/>
      <c r="UNT76" s="52"/>
      <c r="UNU76" s="17"/>
      <c r="UNV76" s="52"/>
      <c r="UNW76" s="17"/>
      <c r="UNX76" s="52"/>
      <c r="UNY76" s="17"/>
      <c r="UNZ76" s="52"/>
      <c r="UOA76" s="17"/>
      <c r="UOB76" s="52"/>
      <c r="UOC76" s="17"/>
      <c r="UOD76" s="52"/>
      <c r="UOE76" s="17"/>
      <c r="UOF76" s="52"/>
      <c r="UOG76" s="17"/>
      <c r="UOH76" s="52"/>
      <c r="UOI76" s="17"/>
      <c r="UOJ76" s="52"/>
      <c r="UOK76" s="17"/>
      <c r="UOL76" s="52"/>
      <c r="UOM76" s="17"/>
      <c r="UON76" s="52"/>
      <c r="UOO76" s="17"/>
      <c r="UOP76" s="52"/>
      <c r="UOQ76" s="17"/>
      <c r="UOR76" s="52"/>
      <c r="UOS76" s="17"/>
      <c r="UOT76" s="52"/>
      <c r="UOU76" s="17"/>
      <c r="UOV76" s="52"/>
      <c r="UOW76" s="17"/>
      <c r="UOX76" s="52"/>
      <c r="UOY76" s="17"/>
      <c r="UOZ76" s="52"/>
      <c r="UPA76" s="17"/>
      <c r="UPB76" s="52"/>
      <c r="UPC76" s="17"/>
      <c r="UPD76" s="52"/>
      <c r="UPE76" s="17"/>
      <c r="UPF76" s="52"/>
      <c r="UPG76" s="17"/>
      <c r="UPH76" s="52"/>
      <c r="UPI76" s="17"/>
      <c r="UPJ76" s="52"/>
      <c r="UPK76" s="17"/>
      <c r="UPL76" s="52"/>
      <c r="UPM76" s="17"/>
      <c r="UPN76" s="52"/>
      <c r="UPO76" s="17"/>
      <c r="UPP76" s="52"/>
      <c r="UPQ76" s="17"/>
      <c r="UPR76" s="52"/>
      <c r="UPS76" s="17"/>
      <c r="UPT76" s="52"/>
      <c r="UPU76" s="17"/>
      <c r="UPV76" s="52"/>
      <c r="UPW76" s="17"/>
      <c r="UPX76" s="52"/>
      <c r="UPY76" s="17"/>
      <c r="UPZ76" s="52"/>
      <c r="UQA76" s="17"/>
      <c r="UQB76" s="52"/>
      <c r="UQC76" s="17"/>
      <c r="UQD76" s="52"/>
      <c r="UQE76" s="17"/>
      <c r="UQF76" s="52"/>
      <c r="UQG76" s="17"/>
      <c r="UQH76" s="52"/>
      <c r="UQI76" s="17"/>
      <c r="UQJ76" s="52"/>
      <c r="UQK76" s="17"/>
      <c r="UQL76" s="52"/>
      <c r="UQM76" s="17"/>
      <c r="UQN76" s="52"/>
      <c r="UQO76" s="17"/>
      <c r="UQP76" s="52"/>
      <c r="UQQ76" s="17"/>
      <c r="UQR76" s="52"/>
      <c r="UQS76" s="17"/>
      <c r="UQT76" s="52"/>
      <c r="UQU76" s="17"/>
      <c r="UQV76" s="52"/>
      <c r="UQW76" s="17"/>
      <c r="UQX76" s="52"/>
      <c r="UQY76" s="17"/>
      <c r="UQZ76" s="52"/>
      <c r="URA76" s="17"/>
      <c r="URB76" s="52"/>
      <c r="URC76" s="17"/>
      <c r="URD76" s="52"/>
      <c r="URE76" s="17"/>
      <c r="URF76" s="52"/>
      <c r="URG76" s="17"/>
      <c r="URH76" s="52"/>
      <c r="URI76" s="17"/>
      <c r="URJ76" s="52"/>
      <c r="URK76" s="17"/>
      <c r="URL76" s="52"/>
      <c r="URM76" s="17"/>
      <c r="URN76" s="52"/>
      <c r="URO76" s="17"/>
      <c r="URP76" s="52"/>
      <c r="URQ76" s="17"/>
      <c r="URR76" s="52"/>
      <c r="URS76" s="17"/>
      <c r="URT76" s="52"/>
      <c r="URU76" s="17"/>
      <c r="URV76" s="52"/>
      <c r="URW76" s="17"/>
      <c r="URX76" s="52"/>
      <c r="URY76" s="17"/>
      <c r="URZ76" s="52"/>
      <c r="USA76" s="17"/>
      <c r="USB76" s="52"/>
      <c r="USC76" s="17"/>
      <c r="USD76" s="52"/>
      <c r="USE76" s="17"/>
      <c r="USF76" s="52"/>
      <c r="USG76" s="17"/>
      <c r="USH76" s="52"/>
      <c r="USI76" s="17"/>
      <c r="USJ76" s="52"/>
      <c r="USK76" s="17"/>
      <c r="USL76" s="52"/>
      <c r="USM76" s="17"/>
      <c r="USN76" s="52"/>
      <c r="USO76" s="17"/>
      <c r="USP76" s="52"/>
      <c r="USQ76" s="17"/>
      <c r="USR76" s="52"/>
      <c r="USS76" s="17"/>
      <c r="UST76" s="52"/>
      <c r="USU76" s="17"/>
      <c r="USV76" s="52"/>
      <c r="USW76" s="17"/>
      <c r="USX76" s="52"/>
      <c r="USY76" s="17"/>
      <c r="USZ76" s="52"/>
      <c r="UTA76" s="17"/>
      <c r="UTB76" s="52"/>
      <c r="UTC76" s="17"/>
      <c r="UTD76" s="52"/>
      <c r="UTE76" s="17"/>
      <c r="UTF76" s="52"/>
      <c r="UTG76" s="17"/>
      <c r="UTH76" s="52"/>
      <c r="UTI76" s="17"/>
      <c r="UTJ76" s="52"/>
      <c r="UTK76" s="17"/>
      <c r="UTL76" s="52"/>
      <c r="UTM76" s="17"/>
      <c r="UTN76" s="52"/>
      <c r="UTO76" s="17"/>
      <c r="UTP76" s="52"/>
      <c r="UTQ76" s="17"/>
      <c r="UTR76" s="52"/>
      <c r="UTS76" s="17"/>
      <c r="UTT76" s="52"/>
      <c r="UTU76" s="17"/>
      <c r="UTV76" s="52"/>
      <c r="UTW76" s="17"/>
      <c r="UTX76" s="52"/>
      <c r="UTY76" s="17"/>
      <c r="UTZ76" s="52"/>
      <c r="UUA76" s="17"/>
      <c r="UUB76" s="52"/>
      <c r="UUC76" s="17"/>
      <c r="UUD76" s="52"/>
      <c r="UUE76" s="17"/>
      <c r="UUF76" s="52"/>
      <c r="UUG76" s="17"/>
      <c r="UUH76" s="52"/>
      <c r="UUI76" s="17"/>
      <c r="UUJ76" s="52"/>
      <c r="UUK76" s="17"/>
      <c r="UUL76" s="52"/>
      <c r="UUM76" s="17"/>
      <c r="UUN76" s="52"/>
      <c r="UUO76" s="17"/>
      <c r="UUP76" s="52"/>
      <c r="UUQ76" s="17"/>
      <c r="UUR76" s="52"/>
      <c r="UUS76" s="17"/>
      <c r="UUT76" s="52"/>
      <c r="UUU76" s="17"/>
      <c r="UUV76" s="52"/>
      <c r="UUW76" s="17"/>
      <c r="UUX76" s="52"/>
      <c r="UUY76" s="17"/>
      <c r="UUZ76" s="52"/>
      <c r="UVA76" s="17"/>
      <c r="UVB76" s="52"/>
      <c r="UVC76" s="17"/>
      <c r="UVD76" s="52"/>
      <c r="UVE76" s="17"/>
      <c r="UVF76" s="52"/>
      <c r="UVG76" s="17"/>
      <c r="UVH76" s="52"/>
      <c r="UVI76" s="17"/>
      <c r="UVJ76" s="52"/>
      <c r="UVK76" s="17"/>
      <c r="UVL76" s="52"/>
      <c r="UVM76" s="17"/>
      <c r="UVN76" s="52"/>
      <c r="UVO76" s="17"/>
      <c r="UVP76" s="52"/>
      <c r="UVQ76" s="17"/>
      <c r="UVR76" s="52"/>
      <c r="UVS76" s="17"/>
      <c r="UVT76" s="52"/>
      <c r="UVU76" s="17"/>
      <c r="UVV76" s="52"/>
      <c r="UVW76" s="17"/>
      <c r="UVX76" s="52"/>
      <c r="UVY76" s="17"/>
      <c r="UVZ76" s="52"/>
      <c r="UWA76" s="17"/>
      <c r="UWB76" s="52"/>
      <c r="UWC76" s="17"/>
      <c r="UWD76" s="52"/>
      <c r="UWE76" s="17"/>
      <c r="UWF76" s="52"/>
      <c r="UWG76" s="17"/>
      <c r="UWH76" s="52"/>
      <c r="UWI76" s="17"/>
      <c r="UWJ76" s="52"/>
      <c r="UWK76" s="17"/>
      <c r="UWL76" s="52"/>
      <c r="UWM76" s="17"/>
      <c r="UWN76" s="52"/>
      <c r="UWO76" s="17"/>
      <c r="UWP76" s="52"/>
      <c r="UWQ76" s="17"/>
      <c r="UWR76" s="52"/>
      <c r="UWS76" s="17"/>
      <c r="UWT76" s="52"/>
      <c r="UWU76" s="17"/>
      <c r="UWV76" s="52"/>
      <c r="UWW76" s="17"/>
      <c r="UWX76" s="52"/>
      <c r="UWY76" s="17"/>
      <c r="UWZ76" s="52"/>
      <c r="UXA76" s="17"/>
      <c r="UXB76" s="52"/>
      <c r="UXC76" s="17"/>
      <c r="UXD76" s="52"/>
      <c r="UXE76" s="17"/>
      <c r="UXF76" s="52"/>
      <c r="UXG76" s="17"/>
      <c r="UXH76" s="52"/>
      <c r="UXI76" s="17"/>
      <c r="UXJ76" s="52"/>
      <c r="UXK76" s="17"/>
      <c r="UXL76" s="52"/>
      <c r="UXM76" s="17"/>
      <c r="UXN76" s="52"/>
      <c r="UXO76" s="17"/>
      <c r="UXP76" s="52"/>
      <c r="UXQ76" s="17"/>
      <c r="UXR76" s="52"/>
      <c r="UXS76" s="17"/>
      <c r="UXT76" s="52"/>
      <c r="UXU76" s="17"/>
      <c r="UXV76" s="52"/>
      <c r="UXW76" s="17"/>
      <c r="UXX76" s="52"/>
      <c r="UXY76" s="17"/>
      <c r="UXZ76" s="52"/>
      <c r="UYA76" s="17"/>
      <c r="UYB76" s="52"/>
      <c r="UYC76" s="17"/>
      <c r="UYD76" s="52"/>
      <c r="UYE76" s="17"/>
      <c r="UYF76" s="52"/>
      <c r="UYG76" s="17"/>
      <c r="UYH76" s="52"/>
      <c r="UYI76" s="17"/>
      <c r="UYJ76" s="52"/>
      <c r="UYK76" s="17"/>
      <c r="UYL76" s="52"/>
      <c r="UYM76" s="17"/>
      <c r="UYN76" s="52"/>
      <c r="UYO76" s="17"/>
      <c r="UYP76" s="52"/>
      <c r="UYQ76" s="17"/>
      <c r="UYR76" s="52"/>
      <c r="UYS76" s="17"/>
      <c r="UYT76" s="52"/>
      <c r="UYU76" s="17"/>
      <c r="UYV76" s="52"/>
      <c r="UYW76" s="17"/>
      <c r="UYX76" s="52"/>
      <c r="UYY76" s="17"/>
      <c r="UYZ76" s="52"/>
      <c r="UZA76" s="17"/>
      <c r="UZB76" s="52"/>
      <c r="UZC76" s="17"/>
      <c r="UZD76" s="52"/>
      <c r="UZE76" s="17"/>
      <c r="UZF76" s="52"/>
      <c r="UZG76" s="17"/>
      <c r="UZH76" s="52"/>
      <c r="UZI76" s="17"/>
      <c r="UZJ76" s="52"/>
      <c r="UZK76" s="17"/>
      <c r="UZL76" s="52"/>
      <c r="UZM76" s="17"/>
      <c r="UZN76" s="52"/>
      <c r="UZO76" s="17"/>
      <c r="UZP76" s="52"/>
      <c r="UZQ76" s="17"/>
      <c r="UZR76" s="52"/>
      <c r="UZS76" s="17"/>
      <c r="UZT76" s="52"/>
      <c r="UZU76" s="17"/>
      <c r="UZV76" s="52"/>
      <c r="UZW76" s="17"/>
      <c r="UZX76" s="52"/>
      <c r="UZY76" s="17"/>
      <c r="UZZ76" s="52"/>
      <c r="VAA76" s="17"/>
      <c r="VAB76" s="52"/>
      <c r="VAC76" s="17"/>
      <c r="VAD76" s="52"/>
      <c r="VAE76" s="17"/>
      <c r="VAF76" s="52"/>
      <c r="VAG76" s="17"/>
      <c r="VAH76" s="52"/>
      <c r="VAI76" s="17"/>
      <c r="VAJ76" s="52"/>
      <c r="VAK76" s="17"/>
      <c r="VAL76" s="52"/>
      <c r="VAM76" s="17"/>
      <c r="VAN76" s="52"/>
      <c r="VAO76" s="17"/>
      <c r="VAP76" s="52"/>
      <c r="VAQ76" s="17"/>
      <c r="VAR76" s="52"/>
      <c r="VAS76" s="17"/>
      <c r="VAT76" s="52"/>
      <c r="VAU76" s="17"/>
      <c r="VAV76" s="52"/>
      <c r="VAW76" s="17"/>
      <c r="VAX76" s="52"/>
      <c r="VAY76" s="17"/>
      <c r="VAZ76" s="52"/>
      <c r="VBA76" s="17"/>
      <c r="VBB76" s="52"/>
      <c r="VBC76" s="17"/>
      <c r="VBD76" s="52"/>
      <c r="VBE76" s="17"/>
      <c r="VBF76" s="52"/>
      <c r="VBG76" s="17"/>
      <c r="VBH76" s="52"/>
      <c r="VBI76" s="17"/>
      <c r="VBJ76" s="52"/>
      <c r="VBK76" s="17"/>
      <c r="VBL76" s="52"/>
      <c r="VBM76" s="17"/>
      <c r="VBN76" s="52"/>
      <c r="VBO76" s="17"/>
      <c r="VBP76" s="52"/>
      <c r="VBQ76" s="17"/>
      <c r="VBR76" s="52"/>
      <c r="VBS76" s="17"/>
      <c r="VBT76" s="52"/>
      <c r="VBU76" s="17"/>
      <c r="VBV76" s="52"/>
      <c r="VBW76" s="17"/>
      <c r="VBX76" s="52"/>
      <c r="VBY76" s="17"/>
      <c r="VBZ76" s="52"/>
      <c r="VCA76" s="17"/>
      <c r="VCB76" s="52"/>
      <c r="VCC76" s="17"/>
      <c r="VCD76" s="52"/>
      <c r="VCE76" s="17"/>
      <c r="VCF76" s="52"/>
      <c r="VCG76" s="17"/>
      <c r="VCH76" s="52"/>
      <c r="VCI76" s="17"/>
      <c r="VCJ76" s="52"/>
      <c r="VCK76" s="17"/>
      <c r="VCL76" s="52"/>
      <c r="VCM76" s="17"/>
      <c r="VCN76" s="52"/>
      <c r="VCO76" s="17"/>
      <c r="VCP76" s="52"/>
      <c r="VCQ76" s="17"/>
      <c r="VCR76" s="52"/>
      <c r="VCS76" s="17"/>
      <c r="VCT76" s="52"/>
      <c r="VCU76" s="17"/>
      <c r="VCV76" s="52"/>
      <c r="VCW76" s="17"/>
      <c r="VCX76" s="52"/>
      <c r="VCY76" s="17"/>
      <c r="VCZ76" s="52"/>
      <c r="VDA76" s="17"/>
      <c r="VDB76" s="52"/>
      <c r="VDC76" s="17"/>
      <c r="VDD76" s="52"/>
      <c r="VDE76" s="17"/>
      <c r="VDF76" s="52"/>
      <c r="VDG76" s="17"/>
      <c r="VDH76" s="52"/>
      <c r="VDI76" s="17"/>
      <c r="VDJ76" s="52"/>
      <c r="VDK76" s="17"/>
      <c r="VDL76" s="52"/>
      <c r="VDM76" s="17"/>
      <c r="VDN76" s="52"/>
      <c r="VDO76" s="17"/>
      <c r="VDP76" s="52"/>
      <c r="VDQ76" s="17"/>
      <c r="VDR76" s="52"/>
      <c r="VDS76" s="17"/>
      <c r="VDT76" s="52"/>
      <c r="VDU76" s="17"/>
      <c r="VDV76" s="52"/>
      <c r="VDW76" s="17"/>
      <c r="VDX76" s="52"/>
      <c r="VDY76" s="17"/>
      <c r="VDZ76" s="52"/>
      <c r="VEA76" s="17"/>
      <c r="VEB76" s="52"/>
      <c r="VEC76" s="17"/>
      <c r="VED76" s="52"/>
      <c r="VEE76" s="17"/>
      <c r="VEF76" s="52"/>
      <c r="VEG76" s="17"/>
      <c r="VEH76" s="52"/>
      <c r="VEI76" s="17"/>
      <c r="VEJ76" s="52"/>
      <c r="VEK76" s="17"/>
      <c r="VEL76" s="52"/>
      <c r="VEM76" s="17"/>
      <c r="VEN76" s="52"/>
      <c r="VEO76" s="17"/>
      <c r="VEP76" s="52"/>
      <c r="VEQ76" s="17"/>
      <c r="VER76" s="52"/>
      <c r="VES76" s="17"/>
      <c r="VET76" s="52"/>
      <c r="VEU76" s="17"/>
      <c r="VEV76" s="52"/>
      <c r="VEW76" s="17"/>
      <c r="VEX76" s="52"/>
      <c r="VEY76" s="17"/>
      <c r="VEZ76" s="52"/>
      <c r="VFA76" s="17"/>
      <c r="VFB76" s="52"/>
      <c r="VFC76" s="17"/>
      <c r="VFD76" s="52"/>
      <c r="VFE76" s="17"/>
      <c r="VFF76" s="52"/>
      <c r="VFG76" s="17"/>
      <c r="VFH76" s="52"/>
      <c r="VFI76" s="17"/>
      <c r="VFJ76" s="52"/>
      <c r="VFK76" s="17"/>
      <c r="VFL76" s="52"/>
      <c r="VFM76" s="17"/>
      <c r="VFN76" s="52"/>
      <c r="VFO76" s="17"/>
      <c r="VFP76" s="52"/>
      <c r="VFQ76" s="17"/>
      <c r="VFR76" s="52"/>
      <c r="VFS76" s="17"/>
      <c r="VFT76" s="52"/>
      <c r="VFU76" s="17"/>
      <c r="VFV76" s="52"/>
      <c r="VFW76" s="17"/>
      <c r="VFX76" s="52"/>
      <c r="VFY76" s="17"/>
      <c r="VFZ76" s="52"/>
      <c r="VGA76" s="17"/>
      <c r="VGB76" s="52"/>
      <c r="VGC76" s="17"/>
      <c r="VGD76" s="52"/>
      <c r="VGE76" s="17"/>
      <c r="VGF76" s="52"/>
      <c r="VGG76" s="17"/>
      <c r="VGH76" s="52"/>
      <c r="VGI76" s="17"/>
      <c r="VGJ76" s="52"/>
      <c r="VGK76" s="17"/>
      <c r="VGL76" s="52"/>
      <c r="VGM76" s="17"/>
      <c r="VGN76" s="52"/>
      <c r="VGO76" s="17"/>
      <c r="VGP76" s="52"/>
      <c r="VGQ76" s="17"/>
      <c r="VGR76" s="52"/>
      <c r="VGS76" s="17"/>
      <c r="VGT76" s="52"/>
      <c r="VGU76" s="17"/>
      <c r="VGV76" s="52"/>
      <c r="VGW76" s="17"/>
      <c r="VGX76" s="52"/>
      <c r="VGY76" s="17"/>
      <c r="VGZ76" s="52"/>
      <c r="VHA76" s="17"/>
      <c r="VHB76" s="52"/>
      <c r="VHC76" s="17"/>
      <c r="VHD76" s="52"/>
      <c r="VHE76" s="17"/>
      <c r="VHF76" s="52"/>
      <c r="VHG76" s="17"/>
      <c r="VHH76" s="52"/>
      <c r="VHI76" s="17"/>
      <c r="VHJ76" s="52"/>
      <c r="VHK76" s="17"/>
      <c r="VHL76" s="52"/>
      <c r="VHM76" s="17"/>
      <c r="VHN76" s="52"/>
      <c r="VHO76" s="17"/>
      <c r="VHP76" s="52"/>
      <c r="VHQ76" s="17"/>
      <c r="VHR76" s="52"/>
      <c r="VHS76" s="17"/>
      <c r="VHT76" s="52"/>
      <c r="VHU76" s="17"/>
      <c r="VHV76" s="52"/>
      <c r="VHW76" s="17"/>
      <c r="VHX76" s="52"/>
      <c r="VHY76" s="17"/>
      <c r="VHZ76" s="52"/>
      <c r="VIA76" s="17"/>
      <c r="VIB76" s="52"/>
      <c r="VIC76" s="17"/>
      <c r="VID76" s="52"/>
      <c r="VIE76" s="17"/>
      <c r="VIF76" s="52"/>
      <c r="VIG76" s="17"/>
      <c r="VIH76" s="52"/>
      <c r="VII76" s="17"/>
      <c r="VIJ76" s="52"/>
      <c r="VIK76" s="17"/>
      <c r="VIL76" s="52"/>
      <c r="VIM76" s="17"/>
      <c r="VIN76" s="52"/>
      <c r="VIO76" s="17"/>
      <c r="VIP76" s="52"/>
      <c r="VIQ76" s="17"/>
      <c r="VIR76" s="52"/>
      <c r="VIS76" s="17"/>
      <c r="VIT76" s="52"/>
      <c r="VIU76" s="17"/>
      <c r="VIV76" s="52"/>
      <c r="VIW76" s="17"/>
      <c r="VIX76" s="52"/>
      <c r="VIY76" s="17"/>
      <c r="VIZ76" s="52"/>
      <c r="VJA76" s="17"/>
      <c r="VJB76" s="52"/>
      <c r="VJC76" s="17"/>
      <c r="VJD76" s="52"/>
      <c r="VJE76" s="17"/>
      <c r="VJF76" s="52"/>
      <c r="VJG76" s="17"/>
      <c r="VJH76" s="52"/>
      <c r="VJI76" s="17"/>
      <c r="VJJ76" s="52"/>
      <c r="VJK76" s="17"/>
      <c r="VJL76" s="52"/>
      <c r="VJM76" s="17"/>
      <c r="VJN76" s="52"/>
      <c r="VJO76" s="17"/>
      <c r="VJP76" s="52"/>
      <c r="VJQ76" s="17"/>
      <c r="VJR76" s="52"/>
      <c r="VJS76" s="17"/>
      <c r="VJT76" s="52"/>
      <c r="VJU76" s="17"/>
      <c r="VJV76" s="52"/>
      <c r="VJW76" s="17"/>
      <c r="VJX76" s="52"/>
      <c r="VJY76" s="17"/>
      <c r="VJZ76" s="52"/>
      <c r="VKA76" s="17"/>
      <c r="VKB76" s="52"/>
      <c r="VKC76" s="17"/>
      <c r="VKD76" s="52"/>
      <c r="VKE76" s="17"/>
      <c r="VKF76" s="52"/>
      <c r="VKG76" s="17"/>
      <c r="VKH76" s="52"/>
      <c r="VKI76" s="17"/>
      <c r="VKJ76" s="52"/>
      <c r="VKK76" s="17"/>
      <c r="VKL76" s="52"/>
      <c r="VKM76" s="17"/>
      <c r="VKN76" s="52"/>
      <c r="VKO76" s="17"/>
      <c r="VKP76" s="52"/>
      <c r="VKQ76" s="17"/>
      <c r="VKR76" s="52"/>
      <c r="VKS76" s="17"/>
      <c r="VKT76" s="52"/>
      <c r="VKU76" s="17"/>
      <c r="VKV76" s="52"/>
      <c r="VKW76" s="17"/>
      <c r="VKX76" s="52"/>
      <c r="VKY76" s="17"/>
      <c r="VKZ76" s="52"/>
      <c r="VLA76" s="17"/>
      <c r="VLB76" s="52"/>
      <c r="VLC76" s="17"/>
      <c r="VLD76" s="52"/>
      <c r="VLE76" s="17"/>
      <c r="VLF76" s="52"/>
      <c r="VLG76" s="17"/>
      <c r="VLH76" s="52"/>
      <c r="VLI76" s="17"/>
      <c r="VLJ76" s="52"/>
      <c r="VLK76" s="17"/>
      <c r="VLL76" s="52"/>
      <c r="VLM76" s="17"/>
      <c r="VLN76" s="52"/>
      <c r="VLO76" s="17"/>
      <c r="VLP76" s="52"/>
      <c r="VLQ76" s="17"/>
      <c r="VLR76" s="52"/>
      <c r="VLS76" s="17"/>
      <c r="VLT76" s="52"/>
      <c r="VLU76" s="17"/>
      <c r="VLV76" s="52"/>
      <c r="VLW76" s="17"/>
      <c r="VLX76" s="52"/>
      <c r="VLY76" s="17"/>
      <c r="VLZ76" s="52"/>
      <c r="VMA76" s="17"/>
      <c r="VMB76" s="52"/>
      <c r="VMC76" s="17"/>
      <c r="VMD76" s="52"/>
      <c r="VME76" s="17"/>
      <c r="VMF76" s="52"/>
      <c r="VMG76" s="17"/>
      <c r="VMH76" s="52"/>
      <c r="VMI76" s="17"/>
      <c r="VMJ76" s="52"/>
      <c r="VMK76" s="17"/>
      <c r="VML76" s="52"/>
      <c r="VMM76" s="17"/>
      <c r="VMN76" s="52"/>
      <c r="VMO76" s="17"/>
      <c r="VMP76" s="52"/>
      <c r="VMQ76" s="17"/>
      <c r="VMR76" s="52"/>
      <c r="VMS76" s="17"/>
      <c r="VMT76" s="52"/>
      <c r="VMU76" s="17"/>
      <c r="VMV76" s="52"/>
      <c r="VMW76" s="17"/>
      <c r="VMX76" s="52"/>
      <c r="VMY76" s="17"/>
      <c r="VMZ76" s="52"/>
      <c r="VNA76" s="17"/>
      <c r="VNB76" s="52"/>
      <c r="VNC76" s="17"/>
      <c r="VND76" s="52"/>
      <c r="VNE76" s="17"/>
      <c r="VNF76" s="52"/>
      <c r="VNG76" s="17"/>
      <c r="VNH76" s="52"/>
      <c r="VNI76" s="17"/>
      <c r="VNJ76" s="52"/>
      <c r="VNK76" s="17"/>
      <c r="VNL76" s="52"/>
      <c r="VNM76" s="17"/>
      <c r="VNN76" s="52"/>
      <c r="VNO76" s="17"/>
      <c r="VNP76" s="52"/>
      <c r="VNQ76" s="17"/>
      <c r="VNR76" s="52"/>
      <c r="VNS76" s="17"/>
      <c r="VNT76" s="52"/>
      <c r="VNU76" s="17"/>
      <c r="VNV76" s="52"/>
      <c r="VNW76" s="17"/>
      <c r="VNX76" s="52"/>
      <c r="VNY76" s="17"/>
      <c r="VNZ76" s="52"/>
      <c r="VOA76" s="17"/>
      <c r="VOB76" s="52"/>
      <c r="VOC76" s="17"/>
      <c r="VOD76" s="52"/>
      <c r="VOE76" s="17"/>
      <c r="VOF76" s="52"/>
      <c r="VOG76" s="17"/>
      <c r="VOH76" s="52"/>
      <c r="VOI76" s="17"/>
      <c r="VOJ76" s="52"/>
      <c r="VOK76" s="17"/>
      <c r="VOL76" s="52"/>
      <c r="VOM76" s="17"/>
      <c r="VON76" s="52"/>
      <c r="VOO76" s="17"/>
      <c r="VOP76" s="52"/>
      <c r="VOQ76" s="17"/>
      <c r="VOR76" s="52"/>
      <c r="VOS76" s="17"/>
      <c r="VOT76" s="52"/>
      <c r="VOU76" s="17"/>
      <c r="VOV76" s="52"/>
      <c r="VOW76" s="17"/>
      <c r="VOX76" s="52"/>
      <c r="VOY76" s="17"/>
      <c r="VOZ76" s="52"/>
      <c r="VPA76" s="17"/>
      <c r="VPB76" s="52"/>
      <c r="VPC76" s="17"/>
      <c r="VPD76" s="52"/>
      <c r="VPE76" s="17"/>
      <c r="VPF76" s="52"/>
      <c r="VPG76" s="17"/>
      <c r="VPH76" s="52"/>
      <c r="VPI76" s="17"/>
      <c r="VPJ76" s="52"/>
      <c r="VPK76" s="17"/>
      <c r="VPL76" s="52"/>
      <c r="VPM76" s="17"/>
      <c r="VPN76" s="52"/>
      <c r="VPO76" s="17"/>
      <c r="VPP76" s="52"/>
      <c r="VPQ76" s="17"/>
      <c r="VPR76" s="52"/>
      <c r="VPS76" s="17"/>
      <c r="VPT76" s="52"/>
      <c r="VPU76" s="17"/>
      <c r="VPV76" s="52"/>
      <c r="VPW76" s="17"/>
      <c r="VPX76" s="52"/>
      <c r="VPY76" s="17"/>
      <c r="VPZ76" s="52"/>
      <c r="VQA76" s="17"/>
      <c r="VQB76" s="52"/>
      <c r="VQC76" s="17"/>
      <c r="VQD76" s="52"/>
      <c r="VQE76" s="17"/>
      <c r="VQF76" s="52"/>
      <c r="VQG76" s="17"/>
      <c r="VQH76" s="52"/>
      <c r="VQI76" s="17"/>
      <c r="VQJ76" s="52"/>
      <c r="VQK76" s="17"/>
      <c r="VQL76" s="52"/>
      <c r="VQM76" s="17"/>
      <c r="VQN76" s="52"/>
      <c r="VQO76" s="17"/>
      <c r="VQP76" s="52"/>
      <c r="VQQ76" s="17"/>
      <c r="VQR76" s="52"/>
      <c r="VQS76" s="17"/>
      <c r="VQT76" s="52"/>
      <c r="VQU76" s="17"/>
      <c r="VQV76" s="52"/>
      <c r="VQW76" s="17"/>
      <c r="VQX76" s="52"/>
      <c r="VQY76" s="17"/>
      <c r="VQZ76" s="52"/>
      <c r="VRA76" s="17"/>
      <c r="VRB76" s="52"/>
      <c r="VRC76" s="17"/>
      <c r="VRD76" s="52"/>
      <c r="VRE76" s="17"/>
      <c r="VRF76" s="52"/>
      <c r="VRG76" s="17"/>
      <c r="VRH76" s="52"/>
      <c r="VRI76" s="17"/>
      <c r="VRJ76" s="52"/>
      <c r="VRK76" s="17"/>
      <c r="VRL76" s="52"/>
      <c r="VRM76" s="17"/>
      <c r="VRN76" s="52"/>
      <c r="VRO76" s="17"/>
      <c r="VRP76" s="52"/>
      <c r="VRQ76" s="17"/>
      <c r="VRR76" s="52"/>
      <c r="VRS76" s="17"/>
      <c r="VRT76" s="52"/>
      <c r="VRU76" s="17"/>
      <c r="VRV76" s="52"/>
      <c r="VRW76" s="17"/>
      <c r="VRX76" s="52"/>
      <c r="VRY76" s="17"/>
      <c r="VRZ76" s="52"/>
      <c r="VSA76" s="17"/>
      <c r="VSB76" s="52"/>
      <c r="VSC76" s="17"/>
      <c r="VSD76" s="52"/>
      <c r="VSE76" s="17"/>
      <c r="VSF76" s="52"/>
      <c r="VSG76" s="17"/>
      <c r="VSH76" s="52"/>
      <c r="VSI76" s="17"/>
      <c r="VSJ76" s="52"/>
      <c r="VSK76" s="17"/>
      <c r="VSL76" s="52"/>
      <c r="VSM76" s="17"/>
      <c r="VSN76" s="52"/>
      <c r="VSO76" s="17"/>
      <c r="VSP76" s="52"/>
      <c r="VSQ76" s="17"/>
      <c r="VSR76" s="52"/>
      <c r="VSS76" s="17"/>
      <c r="VST76" s="52"/>
      <c r="VSU76" s="17"/>
      <c r="VSV76" s="52"/>
      <c r="VSW76" s="17"/>
      <c r="VSX76" s="52"/>
      <c r="VSY76" s="17"/>
      <c r="VSZ76" s="52"/>
      <c r="VTA76" s="17"/>
      <c r="VTB76" s="52"/>
      <c r="VTC76" s="17"/>
      <c r="VTD76" s="52"/>
      <c r="VTE76" s="17"/>
      <c r="VTF76" s="52"/>
      <c r="VTG76" s="17"/>
      <c r="VTH76" s="52"/>
      <c r="VTI76" s="17"/>
      <c r="VTJ76" s="52"/>
      <c r="VTK76" s="17"/>
      <c r="VTL76" s="52"/>
      <c r="VTM76" s="17"/>
      <c r="VTN76" s="52"/>
      <c r="VTO76" s="17"/>
      <c r="VTP76" s="52"/>
      <c r="VTQ76" s="17"/>
      <c r="VTR76" s="52"/>
      <c r="VTS76" s="17"/>
      <c r="VTT76" s="52"/>
      <c r="VTU76" s="17"/>
      <c r="VTV76" s="52"/>
      <c r="VTW76" s="17"/>
      <c r="VTX76" s="52"/>
      <c r="VTY76" s="17"/>
      <c r="VTZ76" s="52"/>
      <c r="VUA76" s="17"/>
      <c r="VUB76" s="52"/>
      <c r="VUC76" s="17"/>
      <c r="VUD76" s="52"/>
      <c r="VUE76" s="17"/>
      <c r="VUF76" s="52"/>
      <c r="VUG76" s="17"/>
      <c r="VUH76" s="52"/>
      <c r="VUI76" s="17"/>
      <c r="VUJ76" s="52"/>
      <c r="VUK76" s="17"/>
      <c r="VUL76" s="52"/>
      <c r="VUM76" s="17"/>
      <c r="VUN76" s="52"/>
      <c r="VUO76" s="17"/>
      <c r="VUP76" s="52"/>
      <c r="VUQ76" s="17"/>
      <c r="VUR76" s="52"/>
      <c r="VUS76" s="17"/>
      <c r="VUT76" s="52"/>
      <c r="VUU76" s="17"/>
      <c r="VUV76" s="52"/>
      <c r="VUW76" s="17"/>
      <c r="VUX76" s="52"/>
      <c r="VUY76" s="17"/>
      <c r="VUZ76" s="52"/>
      <c r="VVA76" s="17"/>
      <c r="VVB76" s="52"/>
      <c r="VVC76" s="17"/>
      <c r="VVD76" s="52"/>
      <c r="VVE76" s="17"/>
      <c r="VVF76" s="52"/>
      <c r="VVG76" s="17"/>
      <c r="VVH76" s="52"/>
      <c r="VVI76" s="17"/>
      <c r="VVJ76" s="52"/>
      <c r="VVK76" s="17"/>
      <c r="VVL76" s="52"/>
      <c r="VVM76" s="17"/>
      <c r="VVN76" s="52"/>
      <c r="VVO76" s="17"/>
      <c r="VVP76" s="52"/>
      <c r="VVQ76" s="17"/>
      <c r="VVR76" s="52"/>
      <c r="VVS76" s="17"/>
      <c r="VVT76" s="52"/>
      <c r="VVU76" s="17"/>
      <c r="VVV76" s="52"/>
      <c r="VVW76" s="17"/>
      <c r="VVX76" s="52"/>
      <c r="VVY76" s="17"/>
      <c r="VVZ76" s="52"/>
      <c r="VWA76" s="17"/>
      <c r="VWB76" s="52"/>
      <c r="VWC76" s="17"/>
      <c r="VWD76" s="52"/>
      <c r="VWE76" s="17"/>
      <c r="VWF76" s="52"/>
      <c r="VWG76" s="17"/>
      <c r="VWH76" s="52"/>
      <c r="VWI76" s="17"/>
      <c r="VWJ76" s="52"/>
      <c r="VWK76" s="17"/>
      <c r="VWL76" s="52"/>
      <c r="VWM76" s="17"/>
      <c r="VWN76" s="52"/>
      <c r="VWO76" s="17"/>
      <c r="VWP76" s="52"/>
      <c r="VWQ76" s="17"/>
      <c r="VWR76" s="52"/>
      <c r="VWS76" s="17"/>
      <c r="VWT76" s="52"/>
      <c r="VWU76" s="17"/>
      <c r="VWV76" s="52"/>
      <c r="VWW76" s="17"/>
      <c r="VWX76" s="52"/>
      <c r="VWY76" s="17"/>
      <c r="VWZ76" s="52"/>
      <c r="VXA76" s="17"/>
      <c r="VXB76" s="52"/>
      <c r="VXC76" s="17"/>
      <c r="VXD76" s="52"/>
      <c r="VXE76" s="17"/>
      <c r="VXF76" s="52"/>
      <c r="VXG76" s="17"/>
      <c r="VXH76" s="52"/>
      <c r="VXI76" s="17"/>
      <c r="VXJ76" s="52"/>
      <c r="VXK76" s="17"/>
      <c r="VXL76" s="52"/>
      <c r="VXM76" s="17"/>
      <c r="VXN76" s="52"/>
      <c r="VXO76" s="17"/>
      <c r="VXP76" s="52"/>
      <c r="VXQ76" s="17"/>
      <c r="VXR76" s="52"/>
      <c r="VXS76" s="17"/>
      <c r="VXT76" s="52"/>
      <c r="VXU76" s="17"/>
      <c r="VXV76" s="52"/>
      <c r="VXW76" s="17"/>
      <c r="VXX76" s="52"/>
      <c r="VXY76" s="17"/>
      <c r="VXZ76" s="52"/>
      <c r="VYA76" s="17"/>
      <c r="VYB76" s="52"/>
      <c r="VYC76" s="17"/>
      <c r="VYD76" s="52"/>
      <c r="VYE76" s="17"/>
      <c r="VYF76" s="52"/>
      <c r="VYG76" s="17"/>
      <c r="VYH76" s="52"/>
      <c r="VYI76" s="17"/>
      <c r="VYJ76" s="52"/>
      <c r="VYK76" s="17"/>
      <c r="VYL76" s="52"/>
      <c r="VYM76" s="17"/>
      <c r="VYN76" s="52"/>
      <c r="VYO76" s="17"/>
      <c r="VYP76" s="52"/>
      <c r="VYQ76" s="17"/>
      <c r="VYR76" s="52"/>
      <c r="VYS76" s="17"/>
      <c r="VYT76" s="52"/>
      <c r="VYU76" s="17"/>
      <c r="VYV76" s="52"/>
      <c r="VYW76" s="17"/>
      <c r="VYX76" s="52"/>
      <c r="VYY76" s="17"/>
      <c r="VYZ76" s="52"/>
      <c r="VZA76" s="17"/>
      <c r="VZB76" s="52"/>
      <c r="VZC76" s="17"/>
      <c r="VZD76" s="52"/>
      <c r="VZE76" s="17"/>
      <c r="VZF76" s="52"/>
      <c r="VZG76" s="17"/>
      <c r="VZH76" s="52"/>
      <c r="VZI76" s="17"/>
      <c r="VZJ76" s="52"/>
      <c r="VZK76" s="17"/>
      <c r="VZL76" s="52"/>
      <c r="VZM76" s="17"/>
      <c r="VZN76" s="52"/>
      <c r="VZO76" s="17"/>
      <c r="VZP76" s="52"/>
      <c r="VZQ76" s="17"/>
      <c r="VZR76" s="52"/>
      <c r="VZS76" s="17"/>
      <c r="VZT76" s="52"/>
      <c r="VZU76" s="17"/>
      <c r="VZV76" s="52"/>
      <c r="VZW76" s="17"/>
      <c r="VZX76" s="52"/>
      <c r="VZY76" s="17"/>
      <c r="VZZ76" s="52"/>
      <c r="WAA76" s="17"/>
      <c r="WAB76" s="52"/>
      <c r="WAC76" s="17"/>
      <c r="WAD76" s="52"/>
      <c r="WAE76" s="17"/>
      <c r="WAF76" s="52"/>
      <c r="WAG76" s="17"/>
      <c r="WAH76" s="52"/>
      <c r="WAI76" s="17"/>
      <c r="WAJ76" s="52"/>
      <c r="WAK76" s="17"/>
      <c r="WAL76" s="52"/>
      <c r="WAM76" s="17"/>
      <c r="WAN76" s="52"/>
      <c r="WAO76" s="17"/>
      <c r="WAP76" s="52"/>
      <c r="WAQ76" s="17"/>
      <c r="WAR76" s="52"/>
      <c r="WAS76" s="17"/>
      <c r="WAT76" s="52"/>
      <c r="WAU76" s="17"/>
      <c r="WAV76" s="52"/>
      <c r="WAW76" s="17"/>
      <c r="WAX76" s="52"/>
      <c r="WAY76" s="17"/>
      <c r="WAZ76" s="52"/>
      <c r="WBA76" s="17"/>
      <c r="WBB76" s="52"/>
      <c r="WBC76" s="17"/>
      <c r="WBD76" s="52"/>
      <c r="WBE76" s="17"/>
      <c r="WBF76" s="52"/>
      <c r="WBG76" s="17"/>
      <c r="WBH76" s="52"/>
      <c r="WBI76" s="17"/>
      <c r="WBJ76" s="52"/>
      <c r="WBK76" s="17"/>
      <c r="WBL76" s="52"/>
      <c r="WBM76" s="17"/>
      <c r="WBN76" s="52"/>
      <c r="WBO76" s="17"/>
      <c r="WBP76" s="52"/>
      <c r="WBQ76" s="17"/>
      <c r="WBR76" s="52"/>
      <c r="WBS76" s="17"/>
      <c r="WBT76" s="52"/>
      <c r="WBU76" s="17"/>
      <c r="WBV76" s="52"/>
      <c r="WBW76" s="17"/>
      <c r="WBX76" s="52"/>
      <c r="WBY76" s="17"/>
      <c r="WBZ76" s="52"/>
      <c r="WCA76" s="17"/>
      <c r="WCB76" s="52"/>
      <c r="WCC76" s="17"/>
      <c r="WCD76" s="52"/>
      <c r="WCE76" s="17"/>
      <c r="WCF76" s="52"/>
      <c r="WCG76" s="17"/>
      <c r="WCH76" s="52"/>
      <c r="WCI76" s="17"/>
      <c r="WCJ76" s="52"/>
      <c r="WCK76" s="17"/>
      <c r="WCL76" s="52"/>
      <c r="WCM76" s="17"/>
      <c r="WCN76" s="52"/>
      <c r="WCO76" s="17"/>
      <c r="WCP76" s="52"/>
      <c r="WCQ76" s="17"/>
      <c r="WCR76" s="52"/>
      <c r="WCS76" s="17"/>
      <c r="WCT76" s="52"/>
      <c r="WCU76" s="17"/>
      <c r="WCV76" s="52"/>
      <c r="WCW76" s="17"/>
      <c r="WCX76" s="52"/>
      <c r="WCY76" s="17"/>
      <c r="WCZ76" s="52"/>
      <c r="WDA76" s="17"/>
      <c r="WDB76" s="52"/>
      <c r="WDC76" s="17"/>
      <c r="WDD76" s="52"/>
      <c r="WDE76" s="17"/>
      <c r="WDF76" s="52"/>
      <c r="WDG76" s="17"/>
      <c r="WDH76" s="52"/>
      <c r="WDI76" s="17"/>
      <c r="WDJ76" s="52"/>
      <c r="WDK76" s="17"/>
      <c r="WDL76" s="52"/>
      <c r="WDM76" s="17"/>
      <c r="WDN76" s="52"/>
      <c r="WDO76" s="17"/>
      <c r="WDP76" s="52"/>
      <c r="WDQ76" s="17"/>
      <c r="WDR76" s="52"/>
      <c r="WDS76" s="17"/>
      <c r="WDT76" s="52"/>
      <c r="WDU76" s="17"/>
      <c r="WDV76" s="52"/>
      <c r="WDW76" s="17"/>
      <c r="WDX76" s="52"/>
      <c r="WDY76" s="17"/>
      <c r="WDZ76" s="52"/>
      <c r="WEA76" s="17"/>
      <c r="WEB76" s="52"/>
      <c r="WEC76" s="17"/>
      <c r="WED76" s="52"/>
      <c r="WEE76" s="17"/>
      <c r="WEF76" s="52"/>
      <c r="WEG76" s="17"/>
      <c r="WEH76" s="52"/>
      <c r="WEI76" s="17"/>
      <c r="WEJ76" s="52"/>
      <c r="WEK76" s="17"/>
      <c r="WEL76" s="52"/>
      <c r="WEM76" s="17"/>
      <c r="WEN76" s="52"/>
      <c r="WEO76" s="17"/>
      <c r="WEP76" s="52"/>
      <c r="WEQ76" s="17"/>
      <c r="WER76" s="52"/>
      <c r="WES76" s="17"/>
      <c r="WET76" s="52"/>
      <c r="WEU76" s="17"/>
      <c r="WEV76" s="52"/>
      <c r="WEW76" s="17"/>
      <c r="WEX76" s="52"/>
      <c r="WEY76" s="17"/>
      <c r="WEZ76" s="52"/>
      <c r="WFA76" s="17"/>
      <c r="WFB76" s="52"/>
      <c r="WFC76" s="17"/>
      <c r="WFD76" s="52"/>
      <c r="WFE76" s="17"/>
      <c r="WFF76" s="52"/>
      <c r="WFG76" s="17"/>
      <c r="WFH76" s="52"/>
      <c r="WFI76" s="17"/>
      <c r="WFJ76" s="52"/>
      <c r="WFK76" s="17"/>
      <c r="WFL76" s="52"/>
      <c r="WFM76" s="17"/>
      <c r="WFN76" s="52"/>
      <c r="WFO76" s="17"/>
      <c r="WFP76" s="52"/>
      <c r="WFQ76" s="17"/>
      <c r="WFR76" s="52"/>
      <c r="WFS76" s="17"/>
      <c r="WFT76" s="52"/>
      <c r="WFU76" s="17"/>
      <c r="WFV76" s="52"/>
      <c r="WFW76" s="17"/>
      <c r="WFX76" s="52"/>
      <c r="WFY76" s="17"/>
      <c r="WFZ76" s="52"/>
      <c r="WGA76" s="17"/>
      <c r="WGB76" s="52"/>
      <c r="WGC76" s="17"/>
      <c r="WGD76" s="52"/>
      <c r="WGE76" s="17"/>
      <c r="WGF76" s="52"/>
      <c r="WGG76" s="17"/>
      <c r="WGH76" s="52"/>
      <c r="WGI76" s="17"/>
      <c r="WGJ76" s="52"/>
      <c r="WGK76" s="17"/>
      <c r="WGL76" s="52"/>
      <c r="WGM76" s="17"/>
      <c r="WGN76" s="52"/>
      <c r="WGO76" s="17"/>
      <c r="WGP76" s="52"/>
      <c r="WGQ76" s="17"/>
      <c r="WGR76" s="52"/>
      <c r="WGS76" s="17"/>
      <c r="WGT76" s="52"/>
      <c r="WGU76" s="17"/>
      <c r="WGV76" s="52"/>
      <c r="WGW76" s="17"/>
      <c r="WGX76" s="52"/>
      <c r="WGY76" s="17"/>
      <c r="WGZ76" s="52"/>
      <c r="WHA76" s="17"/>
      <c r="WHB76" s="52"/>
      <c r="WHC76" s="17"/>
      <c r="WHD76" s="52"/>
      <c r="WHE76" s="17"/>
      <c r="WHF76" s="52"/>
      <c r="WHG76" s="17"/>
      <c r="WHH76" s="52"/>
      <c r="WHI76" s="17"/>
      <c r="WHJ76" s="52"/>
      <c r="WHK76" s="17"/>
      <c r="WHL76" s="52"/>
      <c r="WHM76" s="17"/>
      <c r="WHN76" s="52"/>
      <c r="WHO76" s="17"/>
      <c r="WHP76" s="52"/>
      <c r="WHQ76" s="17"/>
      <c r="WHR76" s="52"/>
      <c r="WHS76" s="17"/>
      <c r="WHT76" s="52"/>
      <c r="WHU76" s="17"/>
      <c r="WHV76" s="52"/>
      <c r="WHW76" s="17"/>
      <c r="WHX76" s="52"/>
      <c r="WHY76" s="17"/>
      <c r="WHZ76" s="52"/>
      <c r="WIA76" s="17"/>
      <c r="WIB76" s="52"/>
      <c r="WIC76" s="17"/>
      <c r="WID76" s="52"/>
      <c r="WIE76" s="17"/>
      <c r="WIF76" s="52"/>
      <c r="WIG76" s="17"/>
      <c r="WIH76" s="52"/>
      <c r="WII76" s="17"/>
      <c r="WIJ76" s="52"/>
      <c r="WIK76" s="17"/>
      <c r="WIL76" s="52"/>
      <c r="WIM76" s="17"/>
      <c r="WIN76" s="52"/>
      <c r="WIO76" s="17"/>
      <c r="WIP76" s="52"/>
      <c r="WIQ76" s="17"/>
      <c r="WIR76" s="52"/>
      <c r="WIS76" s="17"/>
      <c r="WIT76" s="52"/>
      <c r="WIU76" s="17"/>
      <c r="WIV76" s="52"/>
      <c r="WIW76" s="17"/>
      <c r="WIX76" s="52"/>
      <c r="WIY76" s="17"/>
      <c r="WIZ76" s="52"/>
      <c r="WJA76" s="17"/>
      <c r="WJB76" s="52"/>
      <c r="WJC76" s="17"/>
      <c r="WJD76" s="52"/>
      <c r="WJE76" s="17"/>
      <c r="WJF76" s="52"/>
      <c r="WJG76" s="17"/>
      <c r="WJH76" s="52"/>
      <c r="WJI76" s="17"/>
      <c r="WJJ76" s="52"/>
      <c r="WJK76" s="17"/>
      <c r="WJL76" s="52"/>
      <c r="WJM76" s="17"/>
      <c r="WJN76" s="52"/>
      <c r="WJO76" s="17"/>
      <c r="WJP76" s="52"/>
      <c r="WJQ76" s="17"/>
      <c r="WJR76" s="52"/>
      <c r="WJS76" s="17"/>
      <c r="WJT76" s="52"/>
      <c r="WJU76" s="17"/>
      <c r="WJV76" s="52"/>
      <c r="WJW76" s="17"/>
      <c r="WJX76" s="52"/>
      <c r="WJY76" s="17"/>
      <c r="WJZ76" s="52"/>
      <c r="WKA76" s="17"/>
      <c r="WKB76" s="52"/>
      <c r="WKC76" s="17"/>
      <c r="WKD76" s="52"/>
      <c r="WKE76" s="17"/>
      <c r="WKF76" s="52"/>
      <c r="WKG76" s="17"/>
      <c r="WKH76" s="52"/>
      <c r="WKI76" s="17"/>
      <c r="WKJ76" s="52"/>
      <c r="WKK76" s="17"/>
      <c r="WKL76" s="52"/>
      <c r="WKM76" s="17"/>
      <c r="WKN76" s="52"/>
      <c r="WKO76" s="17"/>
      <c r="WKP76" s="52"/>
      <c r="WKQ76" s="17"/>
      <c r="WKR76" s="52"/>
      <c r="WKS76" s="17"/>
      <c r="WKT76" s="52"/>
      <c r="WKU76" s="17"/>
      <c r="WKV76" s="52"/>
      <c r="WKW76" s="17"/>
      <c r="WKX76" s="52"/>
      <c r="WKY76" s="17"/>
      <c r="WKZ76" s="52"/>
      <c r="WLA76" s="17"/>
      <c r="WLB76" s="52"/>
      <c r="WLC76" s="17"/>
      <c r="WLD76" s="52"/>
      <c r="WLE76" s="17"/>
      <c r="WLF76" s="52"/>
      <c r="WLG76" s="17"/>
      <c r="WLH76" s="52"/>
      <c r="WLI76" s="17"/>
      <c r="WLJ76" s="52"/>
      <c r="WLK76" s="17"/>
      <c r="WLL76" s="52"/>
      <c r="WLM76" s="17"/>
      <c r="WLN76" s="52"/>
      <c r="WLO76" s="17"/>
      <c r="WLP76" s="52"/>
      <c r="WLQ76" s="17"/>
      <c r="WLR76" s="52"/>
      <c r="WLS76" s="17"/>
      <c r="WLT76" s="52"/>
      <c r="WLU76" s="17"/>
      <c r="WLV76" s="52"/>
      <c r="WLW76" s="17"/>
      <c r="WLX76" s="52"/>
      <c r="WLY76" s="17"/>
      <c r="WLZ76" s="52"/>
      <c r="WMA76" s="17"/>
      <c r="WMB76" s="52"/>
      <c r="WMC76" s="17"/>
      <c r="WMD76" s="52"/>
      <c r="WME76" s="17"/>
      <c r="WMF76" s="52"/>
      <c r="WMG76" s="17"/>
      <c r="WMH76" s="52"/>
      <c r="WMI76" s="17"/>
      <c r="WMJ76" s="52"/>
      <c r="WMK76" s="17"/>
      <c r="WML76" s="52"/>
      <c r="WMM76" s="17"/>
      <c r="WMN76" s="52"/>
      <c r="WMO76" s="17"/>
      <c r="WMP76" s="52"/>
      <c r="WMQ76" s="17"/>
      <c r="WMR76" s="52"/>
      <c r="WMS76" s="17"/>
      <c r="WMT76" s="52"/>
      <c r="WMU76" s="17"/>
      <c r="WMV76" s="52"/>
      <c r="WMW76" s="17"/>
      <c r="WMX76" s="52"/>
      <c r="WMY76" s="17"/>
      <c r="WMZ76" s="52"/>
      <c r="WNA76" s="17"/>
      <c r="WNB76" s="52"/>
      <c r="WNC76" s="17"/>
      <c r="WND76" s="52"/>
      <c r="WNE76" s="17"/>
      <c r="WNF76" s="52"/>
      <c r="WNG76" s="17"/>
      <c r="WNH76" s="52"/>
      <c r="WNI76" s="17"/>
      <c r="WNJ76" s="52"/>
      <c r="WNK76" s="17"/>
      <c r="WNL76" s="52"/>
      <c r="WNM76" s="17"/>
      <c r="WNN76" s="52"/>
      <c r="WNO76" s="17"/>
      <c r="WNP76" s="52"/>
      <c r="WNQ76" s="17"/>
      <c r="WNR76" s="52"/>
      <c r="WNS76" s="17"/>
      <c r="WNT76" s="52"/>
      <c r="WNU76" s="17"/>
      <c r="WNV76" s="52"/>
      <c r="WNW76" s="17"/>
      <c r="WNX76" s="52"/>
      <c r="WNY76" s="17"/>
      <c r="WNZ76" s="52"/>
      <c r="WOA76" s="17"/>
      <c r="WOB76" s="52"/>
      <c r="WOC76" s="17"/>
      <c r="WOD76" s="52"/>
      <c r="WOE76" s="17"/>
      <c r="WOF76" s="52"/>
      <c r="WOG76" s="17"/>
      <c r="WOH76" s="52"/>
      <c r="WOI76" s="17"/>
      <c r="WOJ76" s="52"/>
      <c r="WOK76" s="17"/>
      <c r="WOL76" s="52"/>
      <c r="WOM76" s="17"/>
      <c r="WON76" s="52"/>
      <c r="WOO76" s="17"/>
      <c r="WOP76" s="52"/>
      <c r="WOQ76" s="17"/>
      <c r="WOR76" s="52"/>
      <c r="WOS76" s="17"/>
      <c r="WOT76" s="52"/>
      <c r="WOU76" s="17"/>
      <c r="WOV76" s="52"/>
      <c r="WOW76" s="17"/>
      <c r="WOX76" s="52"/>
      <c r="WOY76" s="17"/>
      <c r="WOZ76" s="52"/>
      <c r="WPA76" s="17"/>
      <c r="WPB76" s="52"/>
      <c r="WPC76" s="17"/>
      <c r="WPD76" s="52"/>
      <c r="WPE76" s="17"/>
      <c r="WPF76" s="52"/>
      <c r="WPG76" s="17"/>
      <c r="WPH76" s="52"/>
      <c r="WPI76" s="17"/>
      <c r="WPJ76" s="52"/>
      <c r="WPK76" s="17"/>
      <c r="WPL76" s="52"/>
      <c r="WPM76" s="17"/>
      <c r="WPN76" s="52"/>
      <c r="WPO76" s="17"/>
      <c r="WPP76" s="52"/>
      <c r="WPQ76" s="17"/>
      <c r="WPR76" s="52"/>
      <c r="WPS76" s="17"/>
      <c r="WPT76" s="52"/>
      <c r="WPU76" s="17"/>
      <c r="WPV76" s="52"/>
      <c r="WPW76" s="17"/>
      <c r="WPX76" s="52"/>
      <c r="WPY76" s="17"/>
      <c r="WPZ76" s="52"/>
      <c r="WQA76" s="17"/>
      <c r="WQB76" s="52"/>
      <c r="WQC76" s="17"/>
      <c r="WQD76" s="52"/>
      <c r="WQE76" s="17"/>
      <c r="WQF76" s="52"/>
      <c r="WQG76" s="17"/>
      <c r="WQH76" s="52"/>
      <c r="WQI76" s="17"/>
      <c r="WQJ76" s="52"/>
      <c r="WQK76" s="17"/>
      <c r="WQL76" s="52"/>
      <c r="WQM76" s="17"/>
      <c r="WQN76" s="52"/>
      <c r="WQO76" s="17"/>
      <c r="WQP76" s="52"/>
      <c r="WQQ76" s="17"/>
      <c r="WQR76" s="52"/>
      <c r="WQS76" s="17"/>
      <c r="WQT76" s="52"/>
      <c r="WQU76" s="17"/>
      <c r="WQV76" s="52"/>
      <c r="WQW76" s="17"/>
      <c r="WQX76" s="52"/>
      <c r="WQY76" s="17"/>
      <c r="WQZ76" s="52"/>
      <c r="WRA76" s="17"/>
      <c r="WRB76" s="52"/>
      <c r="WRC76" s="17"/>
      <c r="WRD76" s="52"/>
      <c r="WRE76" s="17"/>
      <c r="WRF76" s="52"/>
      <c r="WRG76" s="17"/>
      <c r="WRH76" s="52"/>
      <c r="WRI76" s="17"/>
      <c r="WRJ76" s="52"/>
      <c r="WRK76" s="17"/>
      <c r="WRL76" s="52"/>
      <c r="WRM76" s="17"/>
      <c r="WRN76" s="52"/>
      <c r="WRO76" s="17"/>
      <c r="WRP76" s="52"/>
      <c r="WRQ76" s="17"/>
      <c r="WRR76" s="52"/>
      <c r="WRS76" s="17"/>
      <c r="WRT76" s="52"/>
      <c r="WRU76" s="17"/>
      <c r="WRV76" s="52"/>
      <c r="WRW76" s="17"/>
      <c r="WRX76" s="52"/>
      <c r="WRY76" s="17"/>
      <c r="WRZ76" s="52"/>
      <c r="WSA76" s="17"/>
      <c r="WSB76" s="52"/>
      <c r="WSC76" s="17"/>
      <c r="WSD76" s="52"/>
      <c r="WSE76" s="17"/>
      <c r="WSF76" s="52"/>
      <c r="WSG76" s="17"/>
      <c r="WSH76" s="52"/>
      <c r="WSI76" s="17"/>
      <c r="WSJ76" s="52"/>
      <c r="WSK76" s="17"/>
      <c r="WSL76" s="52"/>
      <c r="WSM76" s="17"/>
      <c r="WSN76" s="52"/>
      <c r="WSO76" s="17"/>
      <c r="WSP76" s="52"/>
      <c r="WSQ76" s="17"/>
      <c r="WSR76" s="52"/>
      <c r="WSS76" s="17"/>
      <c r="WST76" s="52"/>
      <c r="WSU76" s="17"/>
      <c r="WSV76" s="52"/>
      <c r="WSW76" s="17"/>
      <c r="WSX76" s="52"/>
      <c r="WSY76" s="17"/>
      <c r="WSZ76" s="52"/>
      <c r="WTA76" s="17"/>
      <c r="WTB76" s="52"/>
      <c r="WTC76" s="17"/>
      <c r="WTD76" s="52"/>
      <c r="WTE76" s="17"/>
      <c r="WTF76" s="52"/>
      <c r="WTG76" s="17"/>
      <c r="WTH76" s="52"/>
      <c r="WTI76" s="17"/>
      <c r="WTJ76" s="52"/>
      <c r="WTK76" s="17"/>
      <c r="WTL76" s="52"/>
      <c r="WTM76" s="17"/>
      <c r="WTN76" s="52"/>
      <c r="WTO76" s="17"/>
      <c r="WTP76" s="52"/>
      <c r="WTQ76" s="17"/>
      <c r="WTR76" s="52"/>
      <c r="WTS76" s="17"/>
      <c r="WTT76" s="52"/>
      <c r="WTU76" s="17"/>
      <c r="WTV76" s="52"/>
      <c r="WTW76" s="17"/>
      <c r="WTX76" s="52"/>
      <c r="WTY76" s="17"/>
      <c r="WTZ76" s="52"/>
      <c r="WUA76" s="17"/>
      <c r="WUB76" s="52"/>
      <c r="WUC76" s="17"/>
      <c r="WUD76" s="52"/>
      <c r="WUE76" s="17"/>
      <c r="WUF76" s="52"/>
      <c r="WUG76" s="17"/>
      <c r="WUH76" s="52"/>
      <c r="WUI76" s="17"/>
      <c r="WUJ76" s="52"/>
      <c r="WUK76" s="17"/>
      <c r="WUL76" s="52"/>
      <c r="WUM76" s="17"/>
      <c r="WUN76" s="52"/>
      <c r="WUO76" s="17"/>
      <c r="WUP76" s="52"/>
      <c r="WUQ76" s="17"/>
      <c r="WUR76" s="52"/>
      <c r="WUS76" s="17"/>
      <c r="WUT76" s="52"/>
      <c r="WUU76" s="17"/>
      <c r="WUV76" s="52"/>
      <c r="WUW76" s="17"/>
      <c r="WUX76" s="52"/>
      <c r="WUY76" s="17"/>
      <c r="WUZ76" s="52"/>
      <c r="WVA76" s="17"/>
      <c r="WVB76" s="52"/>
      <c r="WVC76" s="17"/>
      <c r="WVD76" s="52"/>
      <c r="WVE76" s="17"/>
      <c r="WVF76" s="52"/>
      <c r="WVG76" s="17"/>
      <c r="WVH76" s="52"/>
      <c r="WVI76" s="17"/>
      <c r="WVJ76" s="52"/>
      <c r="WVK76" s="17"/>
      <c r="WVL76" s="52"/>
      <c r="WVM76" s="17"/>
      <c r="WVN76" s="52"/>
      <c r="WVO76" s="17"/>
      <c r="WVP76" s="52"/>
      <c r="WVQ76" s="17"/>
      <c r="WVR76" s="52"/>
      <c r="WVS76" s="17"/>
      <c r="WVT76" s="52"/>
      <c r="WVU76" s="17"/>
      <c r="WVV76" s="52"/>
      <c r="WVW76" s="17"/>
      <c r="WVX76" s="52"/>
      <c r="WVY76" s="17"/>
      <c r="WVZ76" s="52"/>
      <c r="WWA76" s="17"/>
      <c r="WWB76" s="52"/>
      <c r="WWC76" s="17"/>
      <c r="WWD76" s="52"/>
      <c r="WWE76" s="17"/>
      <c r="WWF76" s="52"/>
      <c r="WWG76" s="17"/>
      <c r="WWH76" s="52"/>
      <c r="WWI76" s="17"/>
      <c r="WWJ76" s="52"/>
      <c r="WWK76" s="17"/>
      <c r="WWL76" s="52"/>
      <c r="WWM76" s="17"/>
      <c r="WWN76" s="52"/>
      <c r="WWO76" s="17"/>
      <c r="WWP76" s="52"/>
      <c r="WWQ76" s="17"/>
      <c r="WWR76" s="52"/>
      <c r="WWS76" s="17"/>
      <c r="WWT76" s="52"/>
      <c r="WWU76" s="17"/>
      <c r="WWV76" s="52"/>
      <c r="WWW76" s="17"/>
      <c r="WWX76" s="52"/>
      <c r="WWY76" s="17"/>
      <c r="WWZ76" s="52"/>
      <c r="WXA76" s="17"/>
      <c r="WXB76" s="52"/>
      <c r="WXC76" s="17"/>
      <c r="WXD76" s="52"/>
      <c r="WXE76" s="17"/>
      <c r="WXF76" s="52"/>
      <c r="WXG76" s="17"/>
      <c r="WXH76" s="52"/>
      <c r="WXI76" s="17"/>
      <c r="WXJ76" s="52"/>
      <c r="WXK76" s="17"/>
      <c r="WXL76" s="52"/>
      <c r="WXM76" s="17"/>
      <c r="WXN76" s="52"/>
      <c r="WXO76" s="17"/>
      <c r="WXP76" s="52"/>
      <c r="WXQ76" s="17"/>
      <c r="WXR76" s="52"/>
      <c r="WXS76" s="17"/>
      <c r="WXT76" s="52"/>
      <c r="WXU76" s="17"/>
      <c r="WXV76" s="52"/>
      <c r="WXW76" s="17"/>
      <c r="WXX76" s="52"/>
      <c r="WXY76" s="17"/>
      <c r="WXZ76" s="52"/>
      <c r="WYA76" s="17"/>
      <c r="WYB76" s="52"/>
      <c r="WYC76" s="17"/>
      <c r="WYD76" s="52"/>
      <c r="WYE76" s="17"/>
      <c r="WYF76" s="52"/>
      <c r="WYG76" s="17"/>
      <c r="WYH76" s="52"/>
      <c r="WYI76" s="17"/>
      <c r="WYJ76" s="52"/>
      <c r="WYK76" s="17"/>
      <c r="WYL76" s="52"/>
      <c r="WYM76" s="17"/>
      <c r="WYN76" s="52"/>
      <c r="WYO76" s="17"/>
      <c r="WYP76" s="52"/>
      <c r="WYQ76" s="17"/>
      <c r="WYR76" s="52"/>
      <c r="WYS76" s="17"/>
      <c r="WYT76" s="52"/>
      <c r="WYU76" s="17"/>
      <c r="WYV76" s="52"/>
      <c r="WYW76" s="17"/>
      <c r="WYX76" s="52"/>
      <c r="WYY76" s="17"/>
      <c r="WYZ76" s="52"/>
      <c r="WZA76" s="17"/>
      <c r="WZB76" s="52"/>
      <c r="WZC76" s="17"/>
      <c r="WZD76" s="52"/>
      <c r="WZE76" s="17"/>
      <c r="WZF76" s="52"/>
      <c r="WZG76" s="17"/>
      <c r="WZH76" s="52"/>
      <c r="WZI76" s="17"/>
      <c r="WZJ76" s="52"/>
      <c r="WZK76" s="17"/>
      <c r="WZL76" s="52"/>
      <c r="WZM76" s="17"/>
      <c r="WZN76" s="52"/>
      <c r="WZO76" s="17"/>
      <c r="WZP76" s="52"/>
      <c r="WZQ76" s="17"/>
      <c r="WZR76" s="52"/>
      <c r="WZS76" s="17"/>
      <c r="WZT76" s="52"/>
      <c r="WZU76" s="17"/>
      <c r="WZV76" s="52"/>
      <c r="WZW76" s="17"/>
      <c r="WZX76" s="52"/>
      <c r="WZY76" s="17"/>
      <c r="WZZ76" s="52"/>
      <c r="XAA76" s="17"/>
      <c r="XAB76" s="52"/>
      <c r="XAC76" s="17"/>
      <c r="XAD76" s="52"/>
      <c r="XAE76" s="17"/>
      <c r="XAF76" s="52"/>
      <c r="XAG76" s="17"/>
      <c r="XAH76" s="52"/>
      <c r="XAI76" s="17"/>
      <c r="XAJ76" s="52"/>
      <c r="XAK76" s="17"/>
      <c r="XAL76" s="52"/>
      <c r="XAM76" s="17"/>
      <c r="XAN76" s="52"/>
      <c r="XAO76" s="17"/>
      <c r="XAP76" s="52"/>
      <c r="XAQ76" s="17"/>
      <c r="XAR76" s="52"/>
      <c r="XAS76" s="17"/>
      <c r="XAT76" s="52"/>
      <c r="XAU76" s="17"/>
      <c r="XAV76" s="52"/>
      <c r="XAW76" s="17"/>
      <c r="XAX76" s="52"/>
      <c r="XAY76" s="17"/>
      <c r="XAZ76" s="52"/>
      <c r="XBA76" s="17"/>
      <c r="XBB76" s="52"/>
      <c r="XBC76" s="17"/>
      <c r="XBD76" s="52"/>
      <c r="XBE76" s="17"/>
      <c r="XBF76" s="52"/>
      <c r="XBG76" s="17"/>
      <c r="XBH76" s="52"/>
      <c r="XBI76" s="17"/>
      <c r="XBJ76" s="52"/>
      <c r="XBK76" s="17"/>
      <c r="XBL76" s="52"/>
      <c r="XBM76" s="17"/>
      <c r="XBN76" s="52"/>
      <c r="XBO76" s="17"/>
      <c r="XBP76" s="52"/>
      <c r="XBQ76" s="17"/>
      <c r="XBR76" s="52"/>
      <c r="XBS76" s="17"/>
      <c r="XBT76" s="52"/>
      <c r="XBU76" s="17"/>
      <c r="XBV76" s="52"/>
      <c r="XBW76" s="17"/>
      <c r="XBX76" s="52"/>
      <c r="XBY76" s="17"/>
      <c r="XBZ76" s="52"/>
      <c r="XCA76" s="17"/>
      <c r="XCB76" s="52"/>
      <c r="XCC76" s="17"/>
      <c r="XCD76" s="52"/>
      <c r="XCE76" s="17"/>
      <c r="XCF76" s="52"/>
      <c r="XCG76" s="17"/>
      <c r="XCH76" s="52"/>
      <c r="XCI76" s="17"/>
      <c r="XCJ76" s="52"/>
      <c r="XCK76" s="17"/>
      <c r="XCL76" s="52"/>
      <c r="XCM76" s="17"/>
      <c r="XCN76" s="52"/>
      <c r="XCO76" s="17"/>
      <c r="XCP76" s="52"/>
      <c r="XCQ76" s="17"/>
      <c r="XCR76" s="52"/>
      <c r="XCS76" s="17"/>
      <c r="XCT76" s="52"/>
      <c r="XCU76" s="17"/>
      <c r="XCV76" s="52"/>
      <c r="XCW76" s="17"/>
      <c r="XCX76" s="52"/>
      <c r="XCY76" s="17"/>
      <c r="XCZ76" s="52"/>
      <c r="XDA76" s="17"/>
      <c r="XDB76" s="52"/>
      <c r="XDC76" s="17"/>
      <c r="XDD76" s="52"/>
      <c r="XDE76" s="17"/>
      <c r="XDF76" s="52"/>
      <c r="XDG76" s="17"/>
      <c r="XDH76" s="52"/>
      <c r="XDI76" s="17"/>
      <c r="XDJ76" s="52"/>
      <c r="XDK76" s="17"/>
      <c r="XDL76" s="52"/>
      <c r="XDM76" s="17"/>
      <c r="XDN76" s="52"/>
      <c r="XDO76" s="17"/>
      <c r="XDP76" s="52"/>
      <c r="XDQ76" s="17"/>
      <c r="XDR76" s="52"/>
      <c r="XDS76" s="17"/>
      <c r="XDT76" s="52"/>
      <c r="XDU76" s="17"/>
      <c r="XDV76" s="52"/>
      <c r="XDW76" s="17"/>
      <c r="XDX76" s="52"/>
      <c r="XDY76" s="17"/>
      <c r="XDZ76" s="52"/>
      <c r="XEA76" s="17"/>
      <c r="XEB76" s="52"/>
      <c r="XEC76" s="17"/>
      <c r="XED76" s="52"/>
      <c r="XEE76" s="17"/>
      <c r="XEF76" s="52"/>
      <c r="XEG76" s="17"/>
      <c r="XEH76" s="52"/>
      <c r="XEI76" s="17"/>
      <c r="XEJ76" s="52"/>
      <c r="XEK76" s="17"/>
      <c r="XEL76" s="52"/>
      <c r="XEM76" s="17"/>
      <c r="XEN76" s="52"/>
      <c r="XEO76" s="17"/>
      <c r="XEP76" s="52"/>
      <c r="XEQ76" s="17"/>
      <c r="XER76" s="52"/>
      <c r="XES76" s="17"/>
      <c r="XET76" s="52"/>
      <c r="XEU76" s="17"/>
      <c r="XEV76" s="52"/>
      <c r="XEW76" s="17"/>
      <c r="XEX76" s="52"/>
      <c r="XEY76" s="17"/>
      <c r="XEZ76" s="52"/>
      <c r="XFA76" s="17"/>
      <c r="XFB76" s="52"/>
      <c r="XFC76" s="17"/>
      <c r="XFD76" s="52"/>
    </row>
    <row r="77" spans="1:16384">
      <c r="A77" s="17" t="s">
        <v>263</v>
      </c>
      <c r="B77" s="52" t="s">
        <v>266</v>
      </c>
      <c r="C77" s="133">
        <f>C74/Conversions!E$45</f>
        <v>2.275652508525404</v>
      </c>
      <c r="D77" s="133" t="e">
        <f>D74/Conversions!F$45</f>
        <v>#VALUE!</v>
      </c>
      <c r="E77" s="133" t="e">
        <f>E74/Conversions!G$45</f>
        <v>#VALUE!</v>
      </c>
      <c r="F77" s="133">
        <f>F74/Conversions!H$45</f>
        <v>1.4687652495648185</v>
      </c>
      <c r="G77" s="133">
        <f>G74/Conversions!I$45</f>
        <v>1.4518192654959858</v>
      </c>
      <c r="H77" s="133" t="e">
        <f>H74/Conversions!J$45</f>
        <v>#VALUE!</v>
      </c>
      <c r="I77" s="133">
        <f>I74/Conversions!K$45</f>
        <v>1.9474127194902024</v>
      </c>
      <c r="J77" s="133" t="e">
        <f>J74/Conversions!L$45</f>
        <v>#VALUE!</v>
      </c>
      <c r="K77" s="133" t="e">
        <f>K74/Conversions!M$45</f>
        <v>#VALUE!</v>
      </c>
      <c r="L77" s="133">
        <f>L74/Conversions!N$45</f>
        <v>5.1127715511277154</v>
      </c>
      <c r="M77" s="133">
        <f>M74/Conversions!O$45</f>
        <v>5.4633088879664227</v>
      </c>
      <c r="N77" s="133">
        <f>N74/Conversions!P$45</f>
        <v>5.7171717171717171</v>
      </c>
      <c r="O77" s="133">
        <f>O74/Conversions!Q$45</f>
        <v>5.7192933905262677</v>
      </c>
      <c r="P77" s="133" t="e">
        <f>P74/Conversions!R$45</f>
        <v>#VALUE!</v>
      </c>
      <c r="Q77" s="133">
        <f>Q74/Conversions!S$45</f>
        <v>1.2572635175976594</v>
      </c>
      <c r="R77" s="133">
        <f>R74/Conversions!T$45</f>
        <v>2.2566268264573379</v>
      </c>
      <c r="S77" s="133" t="e">
        <f>S74/Conversions!U$45</f>
        <v>#VALUE!</v>
      </c>
      <c r="T77" s="133" t="e">
        <f>T74/Conversions!V$45</f>
        <v>#VALUE!</v>
      </c>
      <c r="U77" s="133">
        <f>U74/Conversions!W$45</f>
        <v>3.9399253429526713</v>
      </c>
      <c r="V77" s="133" t="e">
        <f>V74/Conversions!X$45</f>
        <v>#VALUE!</v>
      </c>
      <c r="W77" s="133" t="e">
        <f>W74/Conversions!Y$45</f>
        <v>#VALUE!</v>
      </c>
      <c r="X77" s="133">
        <f>X74/Conversions!Z$45</f>
        <v>3.3161559827078393</v>
      </c>
      <c r="Y77" s="133">
        <f>Y74/Conversions!AA$45</f>
        <v>4.1932164920229082</v>
      </c>
      <c r="Z77" s="133" t="e">
        <f>Z74/Conversions!AB$45</f>
        <v>#VALUE!</v>
      </c>
      <c r="AA77" s="133" t="e">
        <f>AA74/Conversions!AC$45</f>
        <v>#VALUE!</v>
      </c>
      <c r="AB77" s="133" t="e">
        <f>AB74/Conversions!AD$45</f>
        <v>#VALUE!</v>
      </c>
      <c r="AC77" s="133" t="e">
        <f>AC74/Conversions!AE$45</f>
        <v>#VALUE!</v>
      </c>
      <c r="AD77" s="133">
        <f>AD74/Conversions!AF$45</f>
        <v>1.9600511543698298</v>
      </c>
      <c r="AE77" s="133" t="e">
        <f>AE74/Conversions!AG$45</f>
        <v>#VALUE!</v>
      </c>
      <c r="AF77" s="133">
        <f>AF74/Conversions!AH$45</f>
        <v>2.1104367135455222</v>
      </c>
      <c r="AG77" s="133">
        <f>AG74/Conversions!AI$45</f>
        <v>4.4454706738770069</v>
      </c>
      <c r="AH77" s="133">
        <f>AH74/Conversions!AJ$45</f>
        <v>3.988417699260224</v>
      </c>
      <c r="AI77" s="133">
        <f>AI74/Conversions!AK$45</f>
        <v>0.4754469338072857</v>
      </c>
      <c r="AJ77" s="133">
        <f>AJ74/Conversions!AL$45</f>
        <v>3.2425273676909505</v>
      </c>
      <c r="AK77" s="133">
        <f>AK74/Conversions!AM$45</f>
        <v>2.886116076215052</v>
      </c>
      <c r="AL77" s="133">
        <f>AL74/Conversions!AN$45</f>
        <v>1.6763337543273029</v>
      </c>
      <c r="AM77" s="133" t="e">
        <f>AM74/Conversions!AO$45</f>
        <v>#VALUE!</v>
      </c>
      <c r="AN77" s="133">
        <f>AN74/Conversions!AP$45</f>
        <v>0.47021356393744251</v>
      </c>
      <c r="AO77" s="133" t="e">
        <f>AO74/Conversions!AQ$45</f>
        <v>#VALUE!</v>
      </c>
      <c r="AP77" s="133">
        <f>AP74/Conversions!AR$45</f>
        <v>1.6327900342986872</v>
      </c>
      <c r="JU77" s="17"/>
      <c r="JV77" s="52"/>
      <c r="JW77" s="17"/>
      <c r="JX77" s="52"/>
      <c r="JY77" s="17"/>
      <c r="JZ77" s="52"/>
      <c r="KA77" s="17"/>
      <c r="KB77" s="52"/>
      <c r="KC77" s="17"/>
      <c r="KD77" s="52"/>
      <c r="KE77" s="17"/>
      <c r="KF77" s="52"/>
      <c r="KG77" s="17"/>
      <c r="KH77" s="52"/>
      <c r="KI77" s="17"/>
      <c r="KJ77" s="52"/>
      <c r="KK77" s="17"/>
      <c r="KL77" s="52"/>
      <c r="KM77" s="17"/>
      <c r="KN77" s="52"/>
      <c r="KO77" s="17"/>
      <c r="KP77" s="52"/>
      <c r="KQ77" s="17"/>
      <c r="KR77" s="52"/>
      <c r="KS77" s="17"/>
      <c r="KT77" s="52"/>
      <c r="KU77" s="17"/>
      <c r="KV77" s="52"/>
      <c r="KW77" s="17"/>
      <c r="KX77" s="52"/>
      <c r="KY77" s="17"/>
      <c r="KZ77" s="52"/>
      <c r="LA77" s="17"/>
      <c r="LB77" s="52"/>
      <c r="LC77" s="17"/>
      <c r="LD77" s="52"/>
      <c r="LE77" s="17"/>
      <c r="LF77" s="52"/>
      <c r="LG77" s="17"/>
      <c r="LH77" s="52"/>
      <c r="LI77" s="17"/>
      <c r="LJ77" s="52"/>
      <c r="LK77" s="17"/>
      <c r="LL77" s="52"/>
      <c r="LM77" s="17"/>
      <c r="LN77" s="52"/>
      <c r="LO77" s="17"/>
      <c r="LP77" s="52"/>
      <c r="LQ77" s="17"/>
      <c r="LR77" s="52"/>
      <c r="LS77" s="17"/>
      <c r="LT77" s="52"/>
      <c r="LU77" s="17"/>
      <c r="LV77" s="52"/>
      <c r="LW77" s="17"/>
      <c r="LX77" s="52"/>
      <c r="LY77" s="17"/>
      <c r="LZ77" s="52"/>
      <c r="MA77" s="17"/>
      <c r="MB77" s="52"/>
      <c r="MC77" s="17"/>
      <c r="MD77" s="52"/>
      <c r="ME77" s="17"/>
      <c r="MF77" s="52"/>
      <c r="MG77" s="17"/>
      <c r="MH77" s="52"/>
      <c r="MI77" s="17"/>
      <c r="MJ77" s="52"/>
      <c r="MK77" s="17"/>
      <c r="ML77" s="52"/>
      <c r="MM77" s="17"/>
      <c r="MN77" s="52"/>
      <c r="MO77" s="17"/>
      <c r="MP77" s="52"/>
      <c r="MQ77" s="17"/>
      <c r="MR77" s="52"/>
      <c r="MS77" s="17"/>
      <c r="MT77" s="52"/>
      <c r="MU77" s="17"/>
      <c r="MV77" s="52"/>
      <c r="MW77" s="17"/>
      <c r="MX77" s="52"/>
      <c r="MY77" s="17"/>
      <c r="MZ77" s="52"/>
      <c r="NA77" s="17"/>
      <c r="NB77" s="52"/>
      <c r="NC77" s="17"/>
      <c r="ND77" s="52"/>
      <c r="NE77" s="17"/>
      <c r="NF77" s="52"/>
      <c r="NG77" s="17"/>
      <c r="NH77" s="52"/>
      <c r="NI77" s="17"/>
      <c r="NJ77" s="52"/>
      <c r="NK77" s="17"/>
      <c r="NL77" s="52"/>
      <c r="NM77" s="17"/>
      <c r="NN77" s="52"/>
      <c r="NO77" s="17"/>
      <c r="NP77" s="52"/>
      <c r="NQ77" s="17"/>
      <c r="NR77" s="52"/>
      <c r="NS77" s="17"/>
      <c r="NT77" s="52"/>
      <c r="NU77" s="17"/>
      <c r="NV77" s="52"/>
      <c r="NW77" s="17"/>
      <c r="NX77" s="52"/>
      <c r="NY77" s="17"/>
      <c r="NZ77" s="52"/>
      <c r="OA77" s="17"/>
      <c r="OB77" s="52"/>
      <c r="OC77" s="17"/>
      <c r="OD77" s="52"/>
      <c r="OE77" s="17"/>
      <c r="OF77" s="52"/>
      <c r="OG77" s="17"/>
      <c r="OH77" s="52"/>
      <c r="OI77" s="17"/>
      <c r="OJ77" s="52"/>
      <c r="OK77" s="17"/>
      <c r="OL77" s="52"/>
      <c r="OM77" s="17"/>
      <c r="ON77" s="52"/>
      <c r="OO77" s="17"/>
      <c r="OP77" s="52"/>
      <c r="OQ77" s="17"/>
      <c r="OR77" s="52"/>
      <c r="OS77" s="17"/>
      <c r="OT77" s="52"/>
      <c r="OU77" s="17"/>
      <c r="OV77" s="52"/>
      <c r="OW77" s="17"/>
      <c r="OX77" s="52"/>
      <c r="OY77" s="17"/>
      <c r="OZ77" s="52"/>
      <c r="PA77" s="17"/>
      <c r="PB77" s="52"/>
      <c r="PC77" s="17"/>
      <c r="PD77" s="52"/>
      <c r="PE77" s="17"/>
      <c r="PF77" s="52"/>
      <c r="PG77" s="17"/>
      <c r="PH77" s="52"/>
      <c r="PI77" s="17"/>
      <c r="PJ77" s="52"/>
      <c r="PK77" s="17"/>
      <c r="PL77" s="52"/>
      <c r="PM77" s="17"/>
      <c r="PN77" s="52"/>
      <c r="PO77" s="17"/>
      <c r="PP77" s="52"/>
      <c r="PQ77" s="17"/>
      <c r="PR77" s="52"/>
      <c r="PS77" s="17"/>
      <c r="PT77" s="52"/>
      <c r="PU77" s="17"/>
      <c r="PV77" s="52"/>
      <c r="PW77" s="17"/>
      <c r="PX77" s="52"/>
      <c r="PY77" s="17"/>
      <c r="PZ77" s="52"/>
      <c r="QA77" s="17"/>
      <c r="QB77" s="52"/>
      <c r="QC77" s="17"/>
      <c r="QD77" s="52"/>
      <c r="QE77" s="17"/>
      <c r="QF77" s="52"/>
      <c r="QG77" s="17"/>
      <c r="QH77" s="52"/>
      <c r="QI77" s="17"/>
      <c r="QJ77" s="52"/>
      <c r="QK77" s="17"/>
      <c r="QL77" s="52"/>
      <c r="QM77" s="17"/>
      <c r="QN77" s="52"/>
      <c r="QO77" s="17"/>
      <c r="QP77" s="52"/>
      <c r="QQ77" s="17"/>
      <c r="QR77" s="52"/>
      <c r="QS77" s="17"/>
      <c r="QT77" s="52"/>
      <c r="QU77" s="17"/>
      <c r="QV77" s="52"/>
      <c r="QW77" s="17"/>
      <c r="QX77" s="52"/>
      <c r="QY77" s="17"/>
      <c r="QZ77" s="52"/>
      <c r="RA77" s="17"/>
      <c r="RB77" s="52"/>
      <c r="RC77" s="17"/>
      <c r="RD77" s="52"/>
      <c r="RE77" s="17"/>
      <c r="RF77" s="52"/>
      <c r="RG77" s="17"/>
      <c r="RH77" s="52"/>
      <c r="RI77" s="17"/>
      <c r="RJ77" s="52"/>
      <c r="RK77" s="17"/>
      <c r="RL77" s="52"/>
      <c r="RM77" s="17"/>
      <c r="RN77" s="52"/>
      <c r="RO77" s="17"/>
      <c r="RP77" s="52"/>
      <c r="RQ77" s="17"/>
      <c r="RR77" s="52"/>
      <c r="RS77" s="17"/>
      <c r="RT77" s="52"/>
      <c r="RU77" s="17"/>
      <c r="RV77" s="52"/>
      <c r="RW77" s="17"/>
      <c r="RX77" s="52"/>
      <c r="RY77" s="17"/>
      <c r="RZ77" s="52"/>
      <c r="SA77" s="17"/>
      <c r="SB77" s="52"/>
      <c r="SC77" s="17"/>
      <c r="SD77" s="52"/>
      <c r="SE77" s="17"/>
      <c r="SF77" s="52"/>
      <c r="SG77" s="17"/>
      <c r="SH77" s="52"/>
      <c r="SI77" s="17"/>
      <c r="SJ77" s="52"/>
      <c r="SK77" s="17"/>
      <c r="SL77" s="52"/>
      <c r="SM77" s="17"/>
      <c r="SN77" s="52"/>
      <c r="SO77" s="17"/>
      <c r="SP77" s="52"/>
      <c r="SQ77" s="17"/>
      <c r="SR77" s="52"/>
      <c r="SS77" s="17"/>
      <c r="ST77" s="52"/>
      <c r="SU77" s="17"/>
      <c r="SV77" s="52"/>
      <c r="SW77" s="17"/>
      <c r="SX77" s="52"/>
      <c r="SY77" s="17"/>
      <c r="SZ77" s="52"/>
      <c r="TA77" s="17"/>
      <c r="TB77" s="52"/>
      <c r="TC77" s="17"/>
      <c r="TD77" s="52"/>
      <c r="TE77" s="17"/>
      <c r="TF77" s="52"/>
      <c r="TG77" s="17"/>
      <c r="TH77" s="52"/>
      <c r="TI77" s="17"/>
      <c r="TJ77" s="52"/>
      <c r="TK77" s="17"/>
      <c r="TL77" s="52"/>
      <c r="TM77" s="17"/>
      <c r="TN77" s="52"/>
      <c r="TO77" s="17"/>
      <c r="TP77" s="52"/>
      <c r="TQ77" s="17"/>
      <c r="TR77" s="52"/>
      <c r="TS77" s="17"/>
      <c r="TT77" s="52"/>
      <c r="TU77" s="17"/>
      <c r="TV77" s="52"/>
      <c r="TW77" s="17"/>
      <c r="TX77" s="52"/>
      <c r="TY77" s="17"/>
      <c r="TZ77" s="52"/>
      <c r="UA77" s="17"/>
      <c r="UB77" s="52"/>
      <c r="UC77" s="17"/>
      <c r="UD77" s="52"/>
      <c r="UE77" s="17"/>
      <c r="UF77" s="52"/>
      <c r="UG77" s="17"/>
      <c r="UH77" s="52"/>
      <c r="UI77" s="17"/>
      <c r="UJ77" s="52"/>
      <c r="UK77" s="17"/>
      <c r="UL77" s="52"/>
      <c r="UM77" s="17"/>
      <c r="UN77" s="52"/>
      <c r="UO77" s="17"/>
      <c r="UP77" s="52"/>
      <c r="UQ77" s="17"/>
      <c r="UR77" s="52"/>
      <c r="US77" s="17"/>
      <c r="UT77" s="52"/>
      <c r="UU77" s="17"/>
      <c r="UV77" s="52"/>
      <c r="UW77" s="17"/>
      <c r="UX77" s="52"/>
      <c r="UY77" s="17"/>
      <c r="UZ77" s="52"/>
      <c r="VA77" s="17"/>
      <c r="VB77" s="52"/>
      <c r="VC77" s="17"/>
      <c r="VD77" s="52"/>
      <c r="VE77" s="17"/>
      <c r="VF77" s="52"/>
      <c r="VG77" s="17"/>
      <c r="VH77" s="52"/>
      <c r="VI77" s="17"/>
      <c r="VJ77" s="52"/>
      <c r="VK77" s="17"/>
      <c r="VL77" s="52"/>
      <c r="VM77" s="17"/>
      <c r="VN77" s="52"/>
      <c r="VO77" s="17"/>
      <c r="VP77" s="52"/>
      <c r="VQ77" s="17"/>
      <c r="VR77" s="52"/>
      <c r="VS77" s="17"/>
      <c r="VT77" s="52"/>
      <c r="VU77" s="17"/>
      <c r="VV77" s="52"/>
      <c r="VW77" s="17"/>
      <c r="VX77" s="52"/>
      <c r="VY77" s="17"/>
      <c r="VZ77" s="52"/>
      <c r="WA77" s="17"/>
      <c r="WB77" s="52"/>
      <c r="WC77" s="17"/>
      <c r="WD77" s="52"/>
      <c r="WE77" s="17"/>
      <c r="WF77" s="52"/>
      <c r="WG77" s="17"/>
      <c r="WH77" s="52"/>
      <c r="WI77" s="17"/>
      <c r="WJ77" s="52"/>
      <c r="WK77" s="17"/>
      <c r="WL77" s="52"/>
      <c r="WM77" s="17"/>
      <c r="WN77" s="52"/>
      <c r="WO77" s="17"/>
      <c r="WP77" s="52"/>
      <c r="WQ77" s="17"/>
      <c r="WR77" s="52"/>
      <c r="WS77" s="17"/>
      <c r="WT77" s="52"/>
      <c r="WU77" s="17"/>
      <c r="WV77" s="52"/>
      <c r="WW77" s="17"/>
      <c r="WX77" s="52"/>
      <c r="WY77" s="17"/>
      <c r="WZ77" s="52"/>
      <c r="XA77" s="17"/>
      <c r="XB77" s="52"/>
      <c r="XC77" s="17"/>
      <c r="XD77" s="52"/>
      <c r="XE77" s="17"/>
      <c r="XF77" s="52"/>
      <c r="XG77" s="17"/>
      <c r="XH77" s="52"/>
      <c r="XI77" s="17"/>
      <c r="XJ77" s="52"/>
      <c r="XK77" s="17"/>
      <c r="XL77" s="52"/>
      <c r="XM77" s="17"/>
      <c r="XN77" s="52"/>
      <c r="XO77" s="17"/>
      <c r="XP77" s="52"/>
      <c r="XQ77" s="17"/>
      <c r="XR77" s="52"/>
      <c r="XS77" s="17"/>
      <c r="XT77" s="52"/>
      <c r="XU77" s="17"/>
      <c r="XV77" s="52"/>
      <c r="XW77" s="17"/>
      <c r="XX77" s="52"/>
      <c r="XY77" s="17"/>
      <c r="XZ77" s="52"/>
      <c r="YA77" s="17"/>
      <c r="YB77" s="52"/>
      <c r="YC77" s="17"/>
      <c r="YD77" s="52"/>
      <c r="YE77" s="17"/>
      <c r="YF77" s="52"/>
      <c r="YG77" s="17"/>
      <c r="YH77" s="52"/>
      <c r="YI77" s="17"/>
      <c r="YJ77" s="52"/>
      <c r="YK77" s="17"/>
      <c r="YL77" s="52"/>
      <c r="YM77" s="17"/>
      <c r="YN77" s="52"/>
      <c r="YO77" s="17"/>
      <c r="YP77" s="52"/>
      <c r="YQ77" s="17"/>
      <c r="YR77" s="52"/>
      <c r="YS77" s="17"/>
      <c r="YT77" s="52"/>
      <c r="YU77" s="17"/>
      <c r="YV77" s="52"/>
      <c r="YW77" s="17"/>
      <c r="YX77" s="52"/>
      <c r="YY77" s="17"/>
      <c r="YZ77" s="52"/>
      <c r="ZA77" s="17"/>
      <c r="ZB77" s="52"/>
      <c r="ZC77" s="17"/>
      <c r="ZD77" s="52"/>
      <c r="ZE77" s="17"/>
      <c r="ZF77" s="52"/>
      <c r="ZG77" s="17"/>
      <c r="ZH77" s="52"/>
      <c r="ZI77" s="17"/>
      <c r="ZJ77" s="52"/>
      <c r="ZK77" s="17"/>
      <c r="ZL77" s="52"/>
      <c r="ZM77" s="17"/>
      <c r="ZN77" s="52"/>
      <c r="ZO77" s="17"/>
      <c r="ZP77" s="52"/>
      <c r="ZQ77" s="17"/>
      <c r="ZR77" s="52"/>
      <c r="ZS77" s="17"/>
      <c r="ZT77" s="52"/>
      <c r="ZU77" s="17"/>
      <c r="ZV77" s="52"/>
      <c r="ZW77" s="17"/>
      <c r="ZX77" s="52"/>
      <c r="ZY77" s="17"/>
      <c r="ZZ77" s="52"/>
      <c r="AAA77" s="17"/>
      <c r="AAB77" s="52"/>
      <c r="AAC77" s="17"/>
      <c r="AAD77" s="52"/>
      <c r="AAE77" s="17"/>
      <c r="AAF77" s="52"/>
      <c r="AAG77" s="17"/>
      <c r="AAH77" s="52"/>
      <c r="AAI77" s="17"/>
      <c r="AAJ77" s="52"/>
      <c r="AAK77" s="17"/>
      <c r="AAL77" s="52"/>
      <c r="AAM77" s="17"/>
      <c r="AAN77" s="52"/>
      <c r="AAO77" s="17"/>
      <c r="AAP77" s="52"/>
      <c r="AAQ77" s="17"/>
      <c r="AAR77" s="52"/>
      <c r="AAS77" s="17"/>
      <c r="AAT77" s="52"/>
      <c r="AAU77" s="17"/>
      <c r="AAV77" s="52"/>
      <c r="AAW77" s="17"/>
      <c r="AAX77" s="52"/>
      <c r="AAY77" s="17"/>
      <c r="AAZ77" s="52"/>
      <c r="ABA77" s="17"/>
      <c r="ABB77" s="52"/>
      <c r="ABC77" s="17"/>
      <c r="ABD77" s="52"/>
      <c r="ABE77" s="17"/>
      <c r="ABF77" s="52"/>
      <c r="ABG77" s="17"/>
      <c r="ABH77" s="52"/>
      <c r="ABI77" s="17"/>
      <c r="ABJ77" s="52"/>
      <c r="ABK77" s="17"/>
      <c r="ABL77" s="52"/>
      <c r="ABM77" s="17"/>
      <c r="ABN77" s="52"/>
      <c r="ABO77" s="17"/>
      <c r="ABP77" s="52"/>
      <c r="ABQ77" s="17"/>
      <c r="ABR77" s="52"/>
      <c r="ABS77" s="17"/>
      <c r="ABT77" s="52"/>
      <c r="ABU77" s="17"/>
      <c r="ABV77" s="52"/>
      <c r="ABW77" s="17"/>
      <c r="ABX77" s="52"/>
      <c r="ABY77" s="17"/>
      <c r="ABZ77" s="52"/>
      <c r="ACA77" s="17"/>
      <c r="ACB77" s="52"/>
      <c r="ACC77" s="17"/>
      <c r="ACD77" s="52"/>
      <c r="ACE77" s="17"/>
      <c r="ACF77" s="52"/>
      <c r="ACG77" s="17"/>
      <c r="ACH77" s="52"/>
      <c r="ACI77" s="17"/>
      <c r="ACJ77" s="52"/>
      <c r="ACK77" s="17"/>
      <c r="ACL77" s="52"/>
      <c r="ACM77" s="17"/>
      <c r="ACN77" s="52"/>
      <c r="ACO77" s="17"/>
      <c r="ACP77" s="52"/>
      <c r="ACQ77" s="17"/>
      <c r="ACR77" s="52"/>
      <c r="ACS77" s="17"/>
      <c r="ACT77" s="52"/>
      <c r="ACU77" s="17"/>
      <c r="ACV77" s="52"/>
      <c r="ACW77" s="17"/>
      <c r="ACX77" s="52"/>
      <c r="ACY77" s="17"/>
      <c r="ACZ77" s="52"/>
      <c r="ADA77" s="17"/>
      <c r="ADB77" s="52"/>
      <c r="ADC77" s="17"/>
      <c r="ADD77" s="52"/>
      <c r="ADE77" s="17"/>
      <c r="ADF77" s="52"/>
      <c r="ADG77" s="17"/>
      <c r="ADH77" s="52"/>
      <c r="ADI77" s="17"/>
      <c r="ADJ77" s="52"/>
      <c r="ADK77" s="17"/>
      <c r="ADL77" s="52"/>
      <c r="ADM77" s="17"/>
      <c r="ADN77" s="52"/>
      <c r="ADO77" s="17"/>
      <c r="ADP77" s="52"/>
      <c r="ADQ77" s="17"/>
      <c r="ADR77" s="52"/>
      <c r="ADS77" s="17"/>
      <c r="ADT77" s="52"/>
      <c r="ADU77" s="17"/>
      <c r="ADV77" s="52"/>
      <c r="ADW77" s="17"/>
      <c r="ADX77" s="52"/>
      <c r="ADY77" s="17"/>
      <c r="ADZ77" s="52"/>
      <c r="AEA77" s="17"/>
      <c r="AEB77" s="52"/>
      <c r="AEC77" s="17"/>
      <c r="AED77" s="52"/>
      <c r="AEE77" s="17"/>
      <c r="AEF77" s="52"/>
      <c r="AEG77" s="17"/>
      <c r="AEH77" s="52"/>
      <c r="AEI77" s="17"/>
      <c r="AEJ77" s="52"/>
      <c r="AEK77" s="17"/>
      <c r="AEL77" s="52"/>
      <c r="AEM77" s="17"/>
      <c r="AEN77" s="52"/>
      <c r="AEO77" s="17"/>
      <c r="AEP77" s="52"/>
      <c r="AEQ77" s="17"/>
      <c r="AER77" s="52"/>
      <c r="AES77" s="17"/>
      <c r="AET77" s="52"/>
      <c r="AEU77" s="17"/>
      <c r="AEV77" s="52"/>
      <c r="AEW77" s="17"/>
      <c r="AEX77" s="52"/>
      <c r="AEY77" s="17"/>
      <c r="AEZ77" s="52"/>
      <c r="AFA77" s="17"/>
      <c r="AFB77" s="52"/>
      <c r="AFC77" s="17"/>
      <c r="AFD77" s="52"/>
      <c r="AFE77" s="17"/>
      <c r="AFF77" s="52"/>
      <c r="AFG77" s="17"/>
      <c r="AFH77" s="52"/>
      <c r="AFI77" s="17"/>
      <c r="AFJ77" s="52"/>
      <c r="AFK77" s="17"/>
      <c r="AFL77" s="52"/>
      <c r="AFM77" s="17"/>
      <c r="AFN77" s="52"/>
      <c r="AFO77" s="17"/>
      <c r="AFP77" s="52"/>
      <c r="AFQ77" s="17"/>
      <c r="AFR77" s="52"/>
      <c r="AFS77" s="17"/>
      <c r="AFT77" s="52"/>
      <c r="AFU77" s="17"/>
      <c r="AFV77" s="52"/>
      <c r="AFW77" s="17"/>
      <c r="AFX77" s="52"/>
      <c r="AFY77" s="17"/>
      <c r="AFZ77" s="52"/>
      <c r="AGA77" s="17"/>
      <c r="AGB77" s="52"/>
      <c r="AGC77" s="17"/>
      <c r="AGD77" s="52"/>
      <c r="AGE77" s="17"/>
      <c r="AGF77" s="52"/>
      <c r="AGG77" s="17"/>
      <c r="AGH77" s="52"/>
      <c r="AGI77" s="17"/>
      <c r="AGJ77" s="52"/>
      <c r="AGK77" s="17"/>
      <c r="AGL77" s="52"/>
      <c r="AGM77" s="17"/>
      <c r="AGN77" s="52"/>
      <c r="AGO77" s="17"/>
      <c r="AGP77" s="52"/>
      <c r="AGQ77" s="17"/>
      <c r="AGR77" s="52"/>
      <c r="AGS77" s="17"/>
      <c r="AGT77" s="52"/>
      <c r="AGU77" s="17"/>
      <c r="AGV77" s="52"/>
      <c r="AGW77" s="17"/>
      <c r="AGX77" s="52"/>
      <c r="AGY77" s="17"/>
      <c r="AGZ77" s="52"/>
      <c r="AHA77" s="17"/>
      <c r="AHB77" s="52"/>
      <c r="AHC77" s="17"/>
      <c r="AHD77" s="52"/>
      <c r="AHE77" s="17"/>
      <c r="AHF77" s="52"/>
      <c r="AHG77" s="17"/>
      <c r="AHH77" s="52"/>
      <c r="AHI77" s="17"/>
      <c r="AHJ77" s="52"/>
      <c r="AHK77" s="17"/>
      <c r="AHL77" s="52"/>
      <c r="AHM77" s="17"/>
      <c r="AHN77" s="52"/>
      <c r="AHO77" s="17"/>
      <c r="AHP77" s="52"/>
      <c r="AHQ77" s="17"/>
      <c r="AHR77" s="52"/>
      <c r="AHS77" s="17"/>
      <c r="AHT77" s="52"/>
      <c r="AHU77" s="17"/>
      <c r="AHV77" s="52"/>
      <c r="AHW77" s="17"/>
      <c r="AHX77" s="52"/>
      <c r="AHY77" s="17"/>
      <c r="AHZ77" s="52"/>
      <c r="AIA77" s="17"/>
      <c r="AIB77" s="52"/>
      <c r="AIC77" s="17"/>
      <c r="AID77" s="52"/>
      <c r="AIE77" s="17"/>
      <c r="AIF77" s="52"/>
      <c r="AIG77" s="17"/>
      <c r="AIH77" s="52"/>
      <c r="AII77" s="17"/>
      <c r="AIJ77" s="52"/>
      <c r="AIK77" s="17"/>
      <c r="AIL77" s="52"/>
      <c r="AIM77" s="17"/>
      <c r="AIN77" s="52"/>
      <c r="AIO77" s="17"/>
      <c r="AIP77" s="52"/>
      <c r="AIQ77" s="17"/>
      <c r="AIR77" s="52"/>
      <c r="AIS77" s="17"/>
      <c r="AIT77" s="52"/>
      <c r="AIU77" s="17"/>
      <c r="AIV77" s="52"/>
      <c r="AIW77" s="17"/>
      <c r="AIX77" s="52"/>
      <c r="AIY77" s="17"/>
      <c r="AIZ77" s="52"/>
      <c r="AJA77" s="17"/>
      <c r="AJB77" s="52"/>
      <c r="AJC77" s="17"/>
      <c r="AJD77" s="52"/>
      <c r="AJE77" s="17"/>
      <c r="AJF77" s="52"/>
      <c r="AJG77" s="17"/>
      <c r="AJH77" s="52"/>
      <c r="AJI77" s="17"/>
      <c r="AJJ77" s="52"/>
      <c r="AJK77" s="17"/>
      <c r="AJL77" s="52"/>
      <c r="AJM77" s="17"/>
      <c r="AJN77" s="52"/>
      <c r="AJO77" s="17"/>
      <c r="AJP77" s="52"/>
      <c r="AJQ77" s="17"/>
      <c r="AJR77" s="52"/>
      <c r="AJS77" s="17"/>
      <c r="AJT77" s="52"/>
      <c r="AJU77" s="17"/>
      <c r="AJV77" s="52"/>
      <c r="AJW77" s="17"/>
      <c r="AJX77" s="52"/>
      <c r="AJY77" s="17"/>
      <c r="AJZ77" s="52"/>
      <c r="AKA77" s="17"/>
      <c r="AKB77" s="52"/>
      <c r="AKC77" s="17"/>
      <c r="AKD77" s="52"/>
      <c r="AKE77" s="17"/>
      <c r="AKF77" s="52"/>
      <c r="AKG77" s="17"/>
      <c r="AKH77" s="52"/>
      <c r="AKI77" s="17"/>
      <c r="AKJ77" s="52"/>
      <c r="AKK77" s="17"/>
      <c r="AKL77" s="52"/>
      <c r="AKM77" s="17"/>
      <c r="AKN77" s="52"/>
      <c r="AKO77" s="17"/>
      <c r="AKP77" s="52"/>
      <c r="AKQ77" s="17"/>
      <c r="AKR77" s="52"/>
      <c r="AKS77" s="17"/>
      <c r="AKT77" s="52"/>
      <c r="AKU77" s="17"/>
      <c r="AKV77" s="52"/>
      <c r="AKW77" s="17"/>
      <c r="AKX77" s="52"/>
      <c r="AKY77" s="17"/>
      <c r="AKZ77" s="52"/>
      <c r="ALA77" s="17"/>
      <c r="ALB77" s="52"/>
      <c r="ALC77" s="17"/>
      <c r="ALD77" s="52"/>
      <c r="ALE77" s="17"/>
      <c r="ALF77" s="52"/>
      <c r="ALG77" s="17"/>
      <c r="ALH77" s="52"/>
      <c r="ALI77" s="17"/>
      <c r="ALJ77" s="52"/>
      <c r="ALK77" s="17"/>
      <c r="ALL77" s="52"/>
      <c r="ALM77" s="17"/>
      <c r="ALN77" s="52"/>
      <c r="ALO77" s="17"/>
      <c r="ALP77" s="52"/>
      <c r="ALQ77" s="17"/>
      <c r="ALR77" s="52"/>
      <c r="ALS77" s="17"/>
      <c r="ALT77" s="52"/>
      <c r="ALU77" s="17"/>
      <c r="ALV77" s="52"/>
      <c r="ALW77" s="17"/>
      <c r="ALX77" s="52"/>
      <c r="ALY77" s="17"/>
      <c r="ALZ77" s="52"/>
      <c r="AMA77" s="17"/>
      <c r="AMB77" s="52"/>
      <c r="AMC77" s="17"/>
      <c r="AMD77" s="52"/>
      <c r="AME77" s="17"/>
      <c r="AMF77" s="52"/>
      <c r="AMG77" s="17"/>
      <c r="AMH77" s="52"/>
      <c r="AMI77" s="17"/>
      <c r="AMJ77" s="52"/>
      <c r="AMK77" s="17"/>
      <c r="AML77" s="52"/>
      <c r="AMM77" s="17"/>
      <c r="AMN77" s="52"/>
      <c r="AMO77" s="17"/>
      <c r="AMP77" s="52"/>
      <c r="AMQ77" s="17"/>
      <c r="AMR77" s="52"/>
      <c r="AMS77" s="17"/>
      <c r="AMT77" s="52"/>
      <c r="AMU77" s="17"/>
      <c r="AMV77" s="52"/>
      <c r="AMW77" s="17"/>
      <c r="AMX77" s="52"/>
      <c r="AMY77" s="17"/>
      <c r="AMZ77" s="52"/>
      <c r="ANA77" s="17"/>
      <c r="ANB77" s="52"/>
      <c r="ANC77" s="17"/>
      <c r="AND77" s="52"/>
      <c r="ANE77" s="17"/>
      <c r="ANF77" s="52"/>
      <c r="ANG77" s="17"/>
      <c r="ANH77" s="52"/>
      <c r="ANI77" s="17"/>
      <c r="ANJ77" s="52"/>
      <c r="ANK77" s="17"/>
      <c r="ANL77" s="52"/>
      <c r="ANM77" s="17"/>
      <c r="ANN77" s="52"/>
      <c r="ANO77" s="17"/>
      <c r="ANP77" s="52"/>
      <c r="ANQ77" s="17"/>
      <c r="ANR77" s="52"/>
      <c r="ANS77" s="17"/>
      <c r="ANT77" s="52"/>
      <c r="ANU77" s="17"/>
      <c r="ANV77" s="52"/>
      <c r="ANW77" s="17"/>
      <c r="ANX77" s="52"/>
      <c r="ANY77" s="17"/>
      <c r="ANZ77" s="52"/>
      <c r="AOA77" s="17"/>
      <c r="AOB77" s="52"/>
      <c r="AOC77" s="17"/>
      <c r="AOD77" s="52"/>
      <c r="AOE77" s="17"/>
      <c r="AOF77" s="52"/>
      <c r="AOG77" s="17"/>
      <c r="AOH77" s="52"/>
      <c r="AOI77" s="17"/>
      <c r="AOJ77" s="52"/>
      <c r="AOK77" s="17"/>
      <c r="AOL77" s="52"/>
      <c r="AOM77" s="17"/>
      <c r="AON77" s="52"/>
      <c r="AOO77" s="17"/>
      <c r="AOP77" s="52"/>
      <c r="AOQ77" s="17"/>
      <c r="AOR77" s="52"/>
      <c r="AOS77" s="17"/>
      <c r="AOT77" s="52"/>
      <c r="AOU77" s="17"/>
      <c r="AOV77" s="52"/>
      <c r="AOW77" s="17"/>
      <c r="AOX77" s="52"/>
      <c r="AOY77" s="17"/>
      <c r="AOZ77" s="52"/>
      <c r="APA77" s="17"/>
      <c r="APB77" s="52"/>
      <c r="APC77" s="17"/>
      <c r="APD77" s="52"/>
      <c r="APE77" s="17"/>
      <c r="APF77" s="52"/>
      <c r="APG77" s="17"/>
      <c r="APH77" s="52"/>
      <c r="API77" s="17"/>
      <c r="APJ77" s="52"/>
      <c r="APK77" s="17"/>
      <c r="APL77" s="52"/>
      <c r="APM77" s="17"/>
      <c r="APN77" s="52"/>
      <c r="APO77" s="17"/>
      <c r="APP77" s="52"/>
      <c r="APQ77" s="17"/>
      <c r="APR77" s="52"/>
      <c r="APS77" s="17"/>
      <c r="APT77" s="52"/>
      <c r="APU77" s="17"/>
      <c r="APV77" s="52"/>
      <c r="APW77" s="17"/>
      <c r="APX77" s="52"/>
      <c r="APY77" s="17"/>
      <c r="APZ77" s="52"/>
      <c r="AQA77" s="17"/>
      <c r="AQB77" s="52"/>
      <c r="AQC77" s="17"/>
      <c r="AQD77" s="52"/>
      <c r="AQE77" s="17"/>
      <c r="AQF77" s="52"/>
      <c r="AQG77" s="17"/>
      <c r="AQH77" s="52"/>
      <c r="AQI77" s="17"/>
      <c r="AQJ77" s="52"/>
      <c r="AQK77" s="17"/>
      <c r="AQL77" s="52"/>
      <c r="AQM77" s="17"/>
      <c r="AQN77" s="52"/>
      <c r="AQO77" s="17"/>
      <c r="AQP77" s="52"/>
      <c r="AQQ77" s="17"/>
      <c r="AQR77" s="52"/>
      <c r="AQS77" s="17"/>
      <c r="AQT77" s="52"/>
      <c r="AQU77" s="17"/>
      <c r="AQV77" s="52"/>
      <c r="AQW77" s="17"/>
      <c r="AQX77" s="52"/>
      <c r="AQY77" s="17"/>
      <c r="AQZ77" s="52"/>
      <c r="ARA77" s="17"/>
      <c r="ARB77" s="52"/>
      <c r="ARC77" s="17"/>
      <c r="ARD77" s="52"/>
      <c r="ARE77" s="17"/>
      <c r="ARF77" s="52"/>
      <c r="ARG77" s="17"/>
      <c r="ARH77" s="52"/>
      <c r="ARI77" s="17"/>
      <c r="ARJ77" s="52"/>
      <c r="ARK77" s="17"/>
      <c r="ARL77" s="52"/>
      <c r="ARM77" s="17"/>
      <c r="ARN77" s="52"/>
      <c r="ARO77" s="17"/>
      <c r="ARP77" s="52"/>
      <c r="ARQ77" s="17"/>
      <c r="ARR77" s="52"/>
      <c r="ARS77" s="17"/>
      <c r="ART77" s="52"/>
      <c r="ARU77" s="17"/>
      <c r="ARV77" s="52"/>
      <c r="ARW77" s="17"/>
      <c r="ARX77" s="52"/>
      <c r="ARY77" s="17"/>
      <c r="ARZ77" s="52"/>
      <c r="ASA77" s="17"/>
      <c r="ASB77" s="52"/>
      <c r="ASC77" s="17"/>
      <c r="ASD77" s="52"/>
      <c r="ASE77" s="17"/>
      <c r="ASF77" s="52"/>
      <c r="ASG77" s="17"/>
      <c r="ASH77" s="52"/>
      <c r="ASI77" s="17"/>
      <c r="ASJ77" s="52"/>
      <c r="ASK77" s="17"/>
      <c r="ASL77" s="52"/>
      <c r="ASM77" s="17"/>
      <c r="ASN77" s="52"/>
      <c r="ASO77" s="17"/>
      <c r="ASP77" s="52"/>
      <c r="ASQ77" s="17"/>
      <c r="ASR77" s="52"/>
      <c r="ASS77" s="17"/>
      <c r="AST77" s="52"/>
      <c r="ASU77" s="17"/>
      <c r="ASV77" s="52"/>
      <c r="ASW77" s="17"/>
      <c r="ASX77" s="52"/>
      <c r="ASY77" s="17"/>
      <c r="ASZ77" s="52"/>
      <c r="ATA77" s="17"/>
      <c r="ATB77" s="52"/>
      <c r="ATC77" s="17"/>
      <c r="ATD77" s="52"/>
      <c r="ATE77" s="17"/>
      <c r="ATF77" s="52"/>
      <c r="ATG77" s="17"/>
      <c r="ATH77" s="52"/>
      <c r="ATI77" s="17"/>
      <c r="ATJ77" s="52"/>
      <c r="ATK77" s="17"/>
      <c r="ATL77" s="52"/>
      <c r="ATM77" s="17"/>
      <c r="ATN77" s="52"/>
      <c r="ATO77" s="17"/>
      <c r="ATP77" s="52"/>
      <c r="ATQ77" s="17"/>
      <c r="ATR77" s="52"/>
      <c r="ATS77" s="17"/>
      <c r="ATT77" s="52"/>
      <c r="ATU77" s="17"/>
      <c r="ATV77" s="52"/>
      <c r="ATW77" s="17"/>
      <c r="ATX77" s="52"/>
      <c r="ATY77" s="17"/>
      <c r="ATZ77" s="52"/>
      <c r="AUA77" s="17"/>
      <c r="AUB77" s="52"/>
      <c r="AUC77" s="17"/>
      <c r="AUD77" s="52"/>
      <c r="AUE77" s="17"/>
      <c r="AUF77" s="52"/>
      <c r="AUG77" s="17"/>
      <c r="AUH77" s="52"/>
      <c r="AUI77" s="17"/>
      <c r="AUJ77" s="52"/>
      <c r="AUK77" s="17"/>
      <c r="AUL77" s="52"/>
      <c r="AUM77" s="17"/>
      <c r="AUN77" s="52"/>
      <c r="AUO77" s="17"/>
      <c r="AUP77" s="52"/>
      <c r="AUQ77" s="17"/>
      <c r="AUR77" s="52"/>
      <c r="AUS77" s="17"/>
      <c r="AUT77" s="52"/>
      <c r="AUU77" s="17"/>
      <c r="AUV77" s="52"/>
      <c r="AUW77" s="17"/>
      <c r="AUX77" s="52"/>
      <c r="AUY77" s="17"/>
      <c r="AUZ77" s="52"/>
      <c r="AVA77" s="17"/>
      <c r="AVB77" s="52"/>
      <c r="AVC77" s="17"/>
      <c r="AVD77" s="52"/>
      <c r="AVE77" s="17"/>
      <c r="AVF77" s="52"/>
      <c r="AVG77" s="17"/>
      <c r="AVH77" s="52"/>
      <c r="AVI77" s="17"/>
      <c r="AVJ77" s="52"/>
      <c r="AVK77" s="17"/>
      <c r="AVL77" s="52"/>
      <c r="AVM77" s="17"/>
      <c r="AVN77" s="52"/>
      <c r="AVO77" s="17"/>
      <c r="AVP77" s="52"/>
      <c r="AVQ77" s="17"/>
      <c r="AVR77" s="52"/>
      <c r="AVS77" s="17"/>
      <c r="AVT77" s="52"/>
      <c r="AVU77" s="17"/>
      <c r="AVV77" s="52"/>
      <c r="AVW77" s="17"/>
      <c r="AVX77" s="52"/>
      <c r="AVY77" s="17"/>
      <c r="AVZ77" s="52"/>
      <c r="AWA77" s="17"/>
      <c r="AWB77" s="52"/>
      <c r="AWC77" s="17"/>
      <c r="AWD77" s="52"/>
      <c r="AWE77" s="17"/>
      <c r="AWF77" s="52"/>
      <c r="AWG77" s="17"/>
      <c r="AWH77" s="52"/>
      <c r="AWI77" s="17"/>
      <c r="AWJ77" s="52"/>
      <c r="AWK77" s="17"/>
      <c r="AWL77" s="52"/>
      <c r="AWM77" s="17"/>
      <c r="AWN77" s="52"/>
      <c r="AWO77" s="17"/>
      <c r="AWP77" s="52"/>
      <c r="AWQ77" s="17"/>
      <c r="AWR77" s="52"/>
      <c r="AWS77" s="17"/>
      <c r="AWT77" s="52"/>
      <c r="AWU77" s="17"/>
      <c r="AWV77" s="52"/>
      <c r="AWW77" s="17"/>
      <c r="AWX77" s="52"/>
      <c r="AWY77" s="17"/>
      <c r="AWZ77" s="52"/>
      <c r="AXA77" s="17"/>
      <c r="AXB77" s="52"/>
      <c r="AXC77" s="17"/>
      <c r="AXD77" s="52"/>
      <c r="AXE77" s="17"/>
      <c r="AXF77" s="52"/>
      <c r="AXG77" s="17"/>
      <c r="AXH77" s="52"/>
      <c r="AXI77" s="17"/>
      <c r="AXJ77" s="52"/>
      <c r="AXK77" s="17"/>
      <c r="AXL77" s="52"/>
      <c r="AXM77" s="17"/>
      <c r="AXN77" s="52"/>
      <c r="AXO77" s="17"/>
      <c r="AXP77" s="52"/>
      <c r="AXQ77" s="17"/>
      <c r="AXR77" s="52"/>
      <c r="AXS77" s="17"/>
      <c r="AXT77" s="52"/>
      <c r="AXU77" s="17"/>
      <c r="AXV77" s="52"/>
      <c r="AXW77" s="17"/>
      <c r="AXX77" s="52"/>
      <c r="AXY77" s="17"/>
      <c r="AXZ77" s="52"/>
      <c r="AYA77" s="17"/>
      <c r="AYB77" s="52"/>
      <c r="AYC77" s="17"/>
      <c r="AYD77" s="52"/>
      <c r="AYE77" s="17"/>
      <c r="AYF77" s="52"/>
      <c r="AYG77" s="17"/>
      <c r="AYH77" s="52"/>
      <c r="AYI77" s="17"/>
      <c r="AYJ77" s="52"/>
      <c r="AYK77" s="17"/>
      <c r="AYL77" s="52"/>
      <c r="AYM77" s="17"/>
      <c r="AYN77" s="52"/>
      <c r="AYO77" s="17"/>
      <c r="AYP77" s="52"/>
      <c r="AYQ77" s="17"/>
      <c r="AYR77" s="52"/>
      <c r="AYS77" s="17"/>
      <c r="AYT77" s="52"/>
      <c r="AYU77" s="17"/>
      <c r="AYV77" s="52"/>
      <c r="AYW77" s="17"/>
      <c r="AYX77" s="52"/>
      <c r="AYY77" s="17"/>
      <c r="AYZ77" s="52"/>
      <c r="AZA77" s="17"/>
      <c r="AZB77" s="52"/>
      <c r="AZC77" s="17"/>
      <c r="AZD77" s="52"/>
      <c r="AZE77" s="17"/>
      <c r="AZF77" s="52"/>
      <c r="AZG77" s="17"/>
      <c r="AZH77" s="52"/>
      <c r="AZI77" s="17"/>
      <c r="AZJ77" s="52"/>
      <c r="AZK77" s="17"/>
      <c r="AZL77" s="52"/>
      <c r="AZM77" s="17"/>
      <c r="AZN77" s="52"/>
      <c r="AZO77" s="17"/>
      <c r="AZP77" s="52"/>
      <c r="AZQ77" s="17"/>
      <c r="AZR77" s="52"/>
      <c r="AZS77" s="17"/>
      <c r="AZT77" s="52"/>
      <c r="AZU77" s="17"/>
      <c r="AZV77" s="52"/>
      <c r="AZW77" s="17"/>
      <c r="AZX77" s="52"/>
      <c r="AZY77" s="17"/>
      <c r="AZZ77" s="52"/>
      <c r="BAA77" s="17"/>
      <c r="BAB77" s="52"/>
      <c r="BAC77" s="17"/>
      <c r="BAD77" s="52"/>
      <c r="BAE77" s="17"/>
      <c r="BAF77" s="52"/>
      <c r="BAG77" s="17"/>
      <c r="BAH77" s="52"/>
      <c r="BAI77" s="17"/>
      <c r="BAJ77" s="52"/>
      <c r="BAK77" s="17"/>
      <c r="BAL77" s="52"/>
      <c r="BAM77" s="17"/>
      <c r="BAN77" s="52"/>
      <c r="BAO77" s="17"/>
      <c r="BAP77" s="52"/>
      <c r="BAQ77" s="17"/>
      <c r="BAR77" s="52"/>
      <c r="BAS77" s="17"/>
      <c r="BAT77" s="52"/>
      <c r="BAU77" s="17"/>
      <c r="BAV77" s="52"/>
      <c r="BAW77" s="17"/>
      <c r="BAX77" s="52"/>
      <c r="BAY77" s="17"/>
      <c r="BAZ77" s="52"/>
      <c r="BBA77" s="17"/>
      <c r="BBB77" s="52"/>
      <c r="BBC77" s="17"/>
      <c r="BBD77" s="52"/>
      <c r="BBE77" s="17"/>
      <c r="BBF77" s="52"/>
      <c r="BBG77" s="17"/>
      <c r="BBH77" s="52"/>
      <c r="BBI77" s="17"/>
      <c r="BBJ77" s="52"/>
      <c r="BBK77" s="17"/>
      <c r="BBL77" s="52"/>
      <c r="BBM77" s="17"/>
      <c r="BBN77" s="52"/>
      <c r="BBO77" s="17"/>
      <c r="BBP77" s="52"/>
      <c r="BBQ77" s="17"/>
      <c r="BBR77" s="52"/>
      <c r="BBS77" s="17"/>
      <c r="BBT77" s="52"/>
      <c r="BBU77" s="17"/>
      <c r="BBV77" s="52"/>
      <c r="BBW77" s="17"/>
      <c r="BBX77" s="52"/>
      <c r="BBY77" s="17"/>
      <c r="BBZ77" s="52"/>
      <c r="BCA77" s="17"/>
      <c r="BCB77" s="52"/>
      <c r="BCC77" s="17"/>
      <c r="BCD77" s="52"/>
      <c r="BCE77" s="17"/>
      <c r="BCF77" s="52"/>
      <c r="BCG77" s="17"/>
      <c r="BCH77" s="52"/>
      <c r="BCI77" s="17"/>
      <c r="BCJ77" s="52"/>
      <c r="BCK77" s="17"/>
      <c r="BCL77" s="52"/>
      <c r="BCM77" s="17"/>
      <c r="BCN77" s="52"/>
      <c r="BCO77" s="17"/>
      <c r="BCP77" s="52"/>
      <c r="BCQ77" s="17"/>
      <c r="BCR77" s="52"/>
      <c r="BCS77" s="17"/>
      <c r="BCT77" s="52"/>
      <c r="BCU77" s="17"/>
      <c r="BCV77" s="52"/>
      <c r="BCW77" s="17"/>
      <c r="BCX77" s="52"/>
      <c r="BCY77" s="17"/>
      <c r="BCZ77" s="52"/>
      <c r="BDA77" s="17"/>
      <c r="BDB77" s="52"/>
      <c r="BDC77" s="17"/>
      <c r="BDD77" s="52"/>
      <c r="BDE77" s="17"/>
      <c r="BDF77" s="52"/>
      <c r="BDG77" s="17"/>
      <c r="BDH77" s="52"/>
      <c r="BDI77" s="17"/>
      <c r="BDJ77" s="52"/>
      <c r="BDK77" s="17"/>
      <c r="BDL77" s="52"/>
      <c r="BDM77" s="17"/>
      <c r="BDN77" s="52"/>
      <c r="BDO77" s="17"/>
      <c r="BDP77" s="52"/>
      <c r="BDQ77" s="17"/>
      <c r="BDR77" s="52"/>
      <c r="BDS77" s="17"/>
      <c r="BDT77" s="52"/>
      <c r="BDU77" s="17"/>
      <c r="BDV77" s="52"/>
      <c r="BDW77" s="17"/>
      <c r="BDX77" s="52"/>
      <c r="BDY77" s="17"/>
      <c r="BDZ77" s="52"/>
      <c r="BEA77" s="17"/>
      <c r="BEB77" s="52"/>
      <c r="BEC77" s="17"/>
      <c r="BED77" s="52"/>
      <c r="BEE77" s="17"/>
      <c r="BEF77" s="52"/>
      <c r="BEG77" s="17"/>
      <c r="BEH77" s="52"/>
      <c r="BEI77" s="17"/>
      <c r="BEJ77" s="52"/>
      <c r="BEK77" s="17"/>
      <c r="BEL77" s="52"/>
      <c r="BEM77" s="17"/>
      <c r="BEN77" s="52"/>
      <c r="BEO77" s="17"/>
      <c r="BEP77" s="52"/>
      <c r="BEQ77" s="17"/>
      <c r="BER77" s="52"/>
      <c r="BES77" s="17"/>
      <c r="BET77" s="52"/>
      <c r="BEU77" s="17"/>
      <c r="BEV77" s="52"/>
      <c r="BEW77" s="17"/>
      <c r="BEX77" s="52"/>
      <c r="BEY77" s="17"/>
      <c r="BEZ77" s="52"/>
      <c r="BFA77" s="17"/>
      <c r="BFB77" s="52"/>
      <c r="BFC77" s="17"/>
      <c r="BFD77" s="52"/>
      <c r="BFE77" s="17"/>
      <c r="BFF77" s="52"/>
      <c r="BFG77" s="17"/>
      <c r="BFH77" s="52"/>
      <c r="BFI77" s="17"/>
      <c r="BFJ77" s="52"/>
      <c r="BFK77" s="17"/>
      <c r="BFL77" s="52"/>
      <c r="BFM77" s="17"/>
      <c r="BFN77" s="52"/>
      <c r="BFO77" s="17"/>
      <c r="BFP77" s="52"/>
      <c r="BFQ77" s="17"/>
      <c r="BFR77" s="52"/>
      <c r="BFS77" s="17"/>
      <c r="BFT77" s="52"/>
      <c r="BFU77" s="17"/>
      <c r="BFV77" s="52"/>
      <c r="BFW77" s="17"/>
      <c r="BFX77" s="52"/>
      <c r="BFY77" s="17"/>
      <c r="BFZ77" s="52"/>
      <c r="BGA77" s="17"/>
      <c r="BGB77" s="52"/>
      <c r="BGC77" s="17"/>
      <c r="BGD77" s="52"/>
      <c r="BGE77" s="17"/>
      <c r="BGF77" s="52"/>
      <c r="BGG77" s="17"/>
      <c r="BGH77" s="52"/>
      <c r="BGI77" s="17"/>
      <c r="BGJ77" s="52"/>
      <c r="BGK77" s="17"/>
      <c r="BGL77" s="52"/>
      <c r="BGM77" s="17"/>
      <c r="BGN77" s="52"/>
      <c r="BGO77" s="17"/>
      <c r="BGP77" s="52"/>
      <c r="BGQ77" s="17"/>
      <c r="BGR77" s="52"/>
      <c r="BGS77" s="17"/>
      <c r="BGT77" s="52"/>
      <c r="BGU77" s="17"/>
      <c r="BGV77" s="52"/>
      <c r="BGW77" s="17"/>
      <c r="BGX77" s="52"/>
      <c r="BGY77" s="17"/>
      <c r="BGZ77" s="52"/>
      <c r="BHA77" s="17"/>
      <c r="BHB77" s="52"/>
      <c r="BHC77" s="17"/>
      <c r="BHD77" s="52"/>
      <c r="BHE77" s="17"/>
      <c r="BHF77" s="52"/>
      <c r="BHG77" s="17"/>
      <c r="BHH77" s="52"/>
      <c r="BHI77" s="17"/>
      <c r="BHJ77" s="52"/>
      <c r="BHK77" s="17"/>
      <c r="BHL77" s="52"/>
      <c r="BHM77" s="17"/>
      <c r="BHN77" s="52"/>
      <c r="BHO77" s="17"/>
      <c r="BHP77" s="52"/>
      <c r="BHQ77" s="17"/>
      <c r="BHR77" s="52"/>
      <c r="BHS77" s="17"/>
      <c r="BHT77" s="52"/>
      <c r="BHU77" s="17"/>
      <c r="BHV77" s="52"/>
      <c r="BHW77" s="17"/>
      <c r="BHX77" s="52"/>
      <c r="BHY77" s="17"/>
      <c r="BHZ77" s="52"/>
      <c r="BIA77" s="17"/>
      <c r="BIB77" s="52"/>
      <c r="BIC77" s="17"/>
      <c r="BID77" s="52"/>
      <c r="BIE77" s="17"/>
      <c r="BIF77" s="52"/>
      <c r="BIG77" s="17"/>
      <c r="BIH77" s="52"/>
      <c r="BII77" s="17"/>
      <c r="BIJ77" s="52"/>
      <c r="BIK77" s="17"/>
      <c r="BIL77" s="52"/>
      <c r="BIM77" s="17"/>
      <c r="BIN77" s="52"/>
      <c r="BIO77" s="17"/>
      <c r="BIP77" s="52"/>
      <c r="BIQ77" s="17"/>
      <c r="BIR77" s="52"/>
      <c r="BIS77" s="17"/>
      <c r="BIT77" s="52"/>
      <c r="BIU77" s="17"/>
      <c r="BIV77" s="52"/>
      <c r="BIW77" s="17"/>
      <c r="BIX77" s="52"/>
      <c r="BIY77" s="17"/>
      <c r="BIZ77" s="52"/>
      <c r="BJA77" s="17"/>
      <c r="BJB77" s="52"/>
      <c r="BJC77" s="17"/>
      <c r="BJD77" s="52"/>
      <c r="BJE77" s="17"/>
      <c r="BJF77" s="52"/>
      <c r="BJG77" s="17"/>
      <c r="BJH77" s="52"/>
      <c r="BJI77" s="17"/>
      <c r="BJJ77" s="52"/>
      <c r="BJK77" s="17"/>
      <c r="BJL77" s="52"/>
      <c r="BJM77" s="17"/>
      <c r="BJN77" s="52"/>
      <c r="BJO77" s="17"/>
      <c r="BJP77" s="52"/>
      <c r="BJQ77" s="17"/>
      <c r="BJR77" s="52"/>
      <c r="BJS77" s="17"/>
      <c r="BJT77" s="52"/>
      <c r="BJU77" s="17"/>
      <c r="BJV77" s="52"/>
      <c r="BJW77" s="17"/>
      <c r="BJX77" s="52"/>
      <c r="BJY77" s="17"/>
      <c r="BJZ77" s="52"/>
      <c r="BKA77" s="17"/>
      <c r="BKB77" s="52"/>
      <c r="BKC77" s="17"/>
      <c r="BKD77" s="52"/>
      <c r="BKE77" s="17"/>
      <c r="BKF77" s="52"/>
      <c r="BKG77" s="17"/>
      <c r="BKH77" s="52"/>
      <c r="BKI77" s="17"/>
      <c r="BKJ77" s="52"/>
      <c r="BKK77" s="17"/>
      <c r="BKL77" s="52"/>
      <c r="BKM77" s="17"/>
      <c r="BKN77" s="52"/>
      <c r="BKO77" s="17"/>
      <c r="BKP77" s="52"/>
      <c r="BKQ77" s="17"/>
      <c r="BKR77" s="52"/>
      <c r="BKS77" s="17"/>
      <c r="BKT77" s="52"/>
      <c r="BKU77" s="17"/>
      <c r="BKV77" s="52"/>
      <c r="BKW77" s="17"/>
      <c r="BKX77" s="52"/>
      <c r="BKY77" s="17"/>
      <c r="BKZ77" s="52"/>
      <c r="BLA77" s="17"/>
      <c r="BLB77" s="52"/>
      <c r="BLC77" s="17"/>
      <c r="BLD77" s="52"/>
      <c r="BLE77" s="17"/>
      <c r="BLF77" s="52"/>
      <c r="BLG77" s="17"/>
      <c r="BLH77" s="52"/>
      <c r="BLI77" s="17"/>
      <c r="BLJ77" s="52"/>
      <c r="BLK77" s="17"/>
      <c r="BLL77" s="52"/>
      <c r="BLM77" s="17"/>
      <c r="BLN77" s="52"/>
      <c r="BLO77" s="17"/>
      <c r="BLP77" s="52"/>
      <c r="BLQ77" s="17"/>
      <c r="BLR77" s="52"/>
      <c r="BLS77" s="17"/>
      <c r="BLT77" s="52"/>
      <c r="BLU77" s="17"/>
      <c r="BLV77" s="52"/>
      <c r="BLW77" s="17"/>
      <c r="BLX77" s="52"/>
      <c r="BLY77" s="17"/>
      <c r="BLZ77" s="52"/>
      <c r="BMA77" s="17"/>
      <c r="BMB77" s="52"/>
      <c r="BMC77" s="17"/>
      <c r="BMD77" s="52"/>
      <c r="BME77" s="17"/>
      <c r="BMF77" s="52"/>
      <c r="BMG77" s="17"/>
      <c r="BMH77" s="52"/>
      <c r="BMI77" s="17"/>
      <c r="BMJ77" s="52"/>
      <c r="BMK77" s="17"/>
      <c r="BML77" s="52"/>
      <c r="BMM77" s="17"/>
      <c r="BMN77" s="52"/>
      <c r="BMO77" s="17"/>
      <c r="BMP77" s="52"/>
      <c r="BMQ77" s="17"/>
      <c r="BMR77" s="52"/>
      <c r="BMS77" s="17"/>
      <c r="BMT77" s="52"/>
      <c r="BMU77" s="17"/>
      <c r="BMV77" s="52"/>
      <c r="BMW77" s="17"/>
      <c r="BMX77" s="52"/>
      <c r="BMY77" s="17"/>
      <c r="BMZ77" s="52"/>
      <c r="BNA77" s="17"/>
      <c r="BNB77" s="52"/>
      <c r="BNC77" s="17"/>
      <c r="BND77" s="52"/>
      <c r="BNE77" s="17"/>
      <c r="BNF77" s="52"/>
      <c r="BNG77" s="17"/>
      <c r="BNH77" s="52"/>
      <c r="BNI77" s="17"/>
      <c r="BNJ77" s="52"/>
      <c r="BNK77" s="17"/>
      <c r="BNL77" s="52"/>
      <c r="BNM77" s="17"/>
      <c r="BNN77" s="52"/>
      <c r="BNO77" s="17"/>
      <c r="BNP77" s="52"/>
      <c r="BNQ77" s="17"/>
      <c r="BNR77" s="52"/>
      <c r="BNS77" s="17"/>
      <c r="BNT77" s="52"/>
      <c r="BNU77" s="17"/>
      <c r="BNV77" s="52"/>
      <c r="BNW77" s="17"/>
      <c r="BNX77" s="52"/>
      <c r="BNY77" s="17"/>
      <c r="BNZ77" s="52"/>
      <c r="BOA77" s="17"/>
      <c r="BOB77" s="52"/>
      <c r="BOC77" s="17"/>
      <c r="BOD77" s="52"/>
      <c r="BOE77" s="17"/>
      <c r="BOF77" s="52"/>
      <c r="BOG77" s="17"/>
      <c r="BOH77" s="52"/>
      <c r="BOI77" s="17"/>
      <c r="BOJ77" s="52"/>
      <c r="BOK77" s="17"/>
      <c r="BOL77" s="52"/>
      <c r="BOM77" s="17"/>
      <c r="BON77" s="52"/>
      <c r="BOO77" s="17"/>
      <c r="BOP77" s="52"/>
      <c r="BOQ77" s="17"/>
      <c r="BOR77" s="52"/>
      <c r="BOS77" s="17"/>
      <c r="BOT77" s="52"/>
      <c r="BOU77" s="17"/>
      <c r="BOV77" s="52"/>
      <c r="BOW77" s="17"/>
      <c r="BOX77" s="52"/>
      <c r="BOY77" s="17"/>
      <c r="BOZ77" s="52"/>
      <c r="BPA77" s="17"/>
      <c r="BPB77" s="52"/>
      <c r="BPC77" s="17"/>
      <c r="BPD77" s="52"/>
      <c r="BPE77" s="17"/>
      <c r="BPF77" s="52"/>
      <c r="BPG77" s="17"/>
      <c r="BPH77" s="52"/>
      <c r="BPI77" s="17"/>
      <c r="BPJ77" s="52"/>
      <c r="BPK77" s="17"/>
      <c r="BPL77" s="52"/>
      <c r="BPM77" s="17"/>
      <c r="BPN77" s="52"/>
      <c r="BPO77" s="17"/>
      <c r="BPP77" s="52"/>
      <c r="BPQ77" s="17"/>
      <c r="BPR77" s="52"/>
      <c r="BPS77" s="17"/>
      <c r="BPT77" s="52"/>
      <c r="BPU77" s="17"/>
      <c r="BPV77" s="52"/>
      <c r="BPW77" s="17"/>
      <c r="BPX77" s="52"/>
      <c r="BPY77" s="17"/>
      <c r="BPZ77" s="52"/>
      <c r="BQA77" s="17"/>
      <c r="BQB77" s="52"/>
      <c r="BQC77" s="17"/>
      <c r="BQD77" s="52"/>
      <c r="BQE77" s="17"/>
      <c r="BQF77" s="52"/>
      <c r="BQG77" s="17"/>
      <c r="BQH77" s="52"/>
      <c r="BQI77" s="17"/>
      <c r="BQJ77" s="52"/>
      <c r="BQK77" s="17"/>
      <c r="BQL77" s="52"/>
      <c r="BQM77" s="17"/>
      <c r="BQN77" s="52"/>
      <c r="BQO77" s="17"/>
      <c r="BQP77" s="52"/>
      <c r="BQQ77" s="17"/>
      <c r="BQR77" s="52"/>
      <c r="BQS77" s="17"/>
      <c r="BQT77" s="52"/>
      <c r="BQU77" s="17"/>
      <c r="BQV77" s="52"/>
      <c r="BQW77" s="17"/>
      <c r="BQX77" s="52"/>
      <c r="BQY77" s="17"/>
      <c r="BQZ77" s="52"/>
      <c r="BRA77" s="17"/>
      <c r="BRB77" s="52"/>
      <c r="BRC77" s="17"/>
      <c r="BRD77" s="52"/>
      <c r="BRE77" s="17"/>
      <c r="BRF77" s="52"/>
      <c r="BRG77" s="17"/>
      <c r="BRH77" s="52"/>
      <c r="BRI77" s="17"/>
      <c r="BRJ77" s="52"/>
      <c r="BRK77" s="17"/>
      <c r="BRL77" s="52"/>
      <c r="BRM77" s="17"/>
      <c r="BRN77" s="52"/>
      <c r="BRO77" s="17"/>
      <c r="BRP77" s="52"/>
      <c r="BRQ77" s="17"/>
      <c r="BRR77" s="52"/>
      <c r="BRS77" s="17"/>
      <c r="BRT77" s="52"/>
      <c r="BRU77" s="17"/>
      <c r="BRV77" s="52"/>
      <c r="BRW77" s="17"/>
      <c r="BRX77" s="52"/>
      <c r="BRY77" s="17"/>
      <c r="BRZ77" s="52"/>
      <c r="BSA77" s="17"/>
      <c r="BSB77" s="52"/>
      <c r="BSC77" s="17"/>
      <c r="BSD77" s="52"/>
      <c r="BSE77" s="17"/>
      <c r="BSF77" s="52"/>
      <c r="BSG77" s="17"/>
      <c r="BSH77" s="52"/>
      <c r="BSI77" s="17"/>
      <c r="BSJ77" s="52"/>
      <c r="BSK77" s="17"/>
      <c r="BSL77" s="52"/>
      <c r="BSM77" s="17"/>
      <c r="BSN77" s="52"/>
      <c r="BSO77" s="17"/>
      <c r="BSP77" s="52"/>
      <c r="BSQ77" s="17"/>
      <c r="BSR77" s="52"/>
      <c r="BSS77" s="17"/>
      <c r="BST77" s="52"/>
      <c r="BSU77" s="17"/>
      <c r="BSV77" s="52"/>
      <c r="BSW77" s="17"/>
      <c r="BSX77" s="52"/>
      <c r="BSY77" s="17"/>
      <c r="BSZ77" s="52"/>
      <c r="BTA77" s="17"/>
      <c r="BTB77" s="52"/>
      <c r="BTC77" s="17"/>
      <c r="BTD77" s="52"/>
      <c r="BTE77" s="17"/>
      <c r="BTF77" s="52"/>
      <c r="BTG77" s="17"/>
      <c r="BTH77" s="52"/>
      <c r="BTI77" s="17"/>
      <c r="BTJ77" s="52"/>
      <c r="BTK77" s="17"/>
      <c r="BTL77" s="52"/>
      <c r="BTM77" s="17"/>
      <c r="BTN77" s="52"/>
      <c r="BTO77" s="17"/>
      <c r="BTP77" s="52"/>
      <c r="BTQ77" s="17"/>
      <c r="BTR77" s="52"/>
      <c r="BTS77" s="17"/>
      <c r="BTT77" s="52"/>
      <c r="BTU77" s="17"/>
      <c r="BTV77" s="52"/>
      <c r="BTW77" s="17"/>
      <c r="BTX77" s="52"/>
      <c r="BTY77" s="17"/>
      <c r="BTZ77" s="52"/>
      <c r="BUA77" s="17"/>
      <c r="BUB77" s="52"/>
      <c r="BUC77" s="17"/>
      <c r="BUD77" s="52"/>
      <c r="BUE77" s="17"/>
      <c r="BUF77" s="52"/>
      <c r="BUG77" s="17"/>
      <c r="BUH77" s="52"/>
      <c r="BUI77" s="17"/>
      <c r="BUJ77" s="52"/>
      <c r="BUK77" s="17"/>
      <c r="BUL77" s="52"/>
      <c r="BUM77" s="17"/>
      <c r="BUN77" s="52"/>
      <c r="BUO77" s="17"/>
      <c r="BUP77" s="52"/>
      <c r="BUQ77" s="17"/>
      <c r="BUR77" s="52"/>
      <c r="BUS77" s="17"/>
      <c r="BUT77" s="52"/>
      <c r="BUU77" s="17"/>
      <c r="BUV77" s="52"/>
      <c r="BUW77" s="17"/>
      <c r="BUX77" s="52"/>
      <c r="BUY77" s="17"/>
      <c r="BUZ77" s="52"/>
      <c r="BVA77" s="17"/>
      <c r="BVB77" s="52"/>
      <c r="BVC77" s="17"/>
      <c r="BVD77" s="52"/>
      <c r="BVE77" s="17"/>
      <c r="BVF77" s="52"/>
      <c r="BVG77" s="17"/>
      <c r="BVH77" s="52"/>
      <c r="BVI77" s="17"/>
      <c r="BVJ77" s="52"/>
      <c r="BVK77" s="17"/>
      <c r="BVL77" s="52"/>
      <c r="BVM77" s="17"/>
      <c r="BVN77" s="52"/>
      <c r="BVO77" s="17"/>
      <c r="BVP77" s="52"/>
      <c r="BVQ77" s="17"/>
      <c r="BVR77" s="52"/>
      <c r="BVS77" s="17"/>
      <c r="BVT77" s="52"/>
      <c r="BVU77" s="17"/>
      <c r="BVV77" s="52"/>
      <c r="BVW77" s="17"/>
      <c r="BVX77" s="52"/>
      <c r="BVY77" s="17"/>
      <c r="BVZ77" s="52"/>
      <c r="BWA77" s="17"/>
      <c r="BWB77" s="52"/>
      <c r="BWC77" s="17"/>
      <c r="BWD77" s="52"/>
      <c r="BWE77" s="17"/>
      <c r="BWF77" s="52"/>
      <c r="BWG77" s="17"/>
      <c r="BWH77" s="52"/>
      <c r="BWI77" s="17"/>
      <c r="BWJ77" s="52"/>
      <c r="BWK77" s="17"/>
      <c r="BWL77" s="52"/>
      <c r="BWM77" s="17"/>
      <c r="BWN77" s="52"/>
      <c r="BWO77" s="17"/>
      <c r="BWP77" s="52"/>
      <c r="BWQ77" s="17"/>
      <c r="BWR77" s="52"/>
      <c r="BWS77" s="17"/>
      <c r="BWT77" s="52"/>
      <c r="BWU77" s="17"/>
      <c r="BWV77" s="52"/>
      <c r="BWW77" s="17"/>
      <c r="BWX77" s="52"/>
      <c r="BWY77" s="17"/>
      <c r="BWZ77" s="52"/>
      <c r="BXA77" s="17"/>
      <c r="BXB77" s="52"/>
      <c r="BXC77" s="17"/>
      <c r="BXD77" s="52"/>
      <c r="BXE77" s="17"/>
      <c r="BXF77" s="52"/>
      <c r="BXG77" s="17"/>
      <c r="BXH77" s="52"/>
      <c r="BXI77" s="17"/>
      <c r="BXJ77" s="52"/>
      <c r="BXK77" s="17"/>
      <c r="BXL77" s="52"/>
      <c r="BXM77" s="17"/>
      <c r="BXN77" s="52"/>
      <c r="BXO77" s="17"/>
      <c r="BXP77" s="52"/>
      <c r="BXQ77" s="17"/>
      <c r="BXR77" s="52"/>
      <c r="BXS77" s="17"/>
      <c r="BXT77" s="52"/>
      <c r="BXU77" s="17"/>
      <c r="BXV77" s="52"/>
      <c r="BXW77" s="17"/>
      <c r="BXX77" s="52"/>
      <c r="BXY77" s="17"/>
      <c r="BXZ77" s="52"/>
      <c r="BYA77" s="17"/>
      <c r="BYB77" s="52"/>
      <c r="BYC77" s="17"/>
      <c r="BYD77" s="52"/>
      <c r="BYE77" s="17"/>
      <c r="BYF77" s="52"/>
      <c r="BYG77" s="17"/>
      <c r="BYH77" s="52"/>
      <c r="BYI77" s="17"/>
      <c r="BYJ77" s="52"/>
      <c r="BYK77" s="17"/>
      <c r="BYL77" s="52"/>
      <c r="BYM77" s="17"/>
      <c r="BYN77" s="52"/>
      <c r="BYO77" s="17"/>
      <c r="BYP77" s="52"/>
      <c r="BYQ77" s="17"/>
      <c r="BYR77" s="52"/>
      <c r="BYS77" s="17"/>
      <c r="BYT77" s="52"/>
      <c r="BYU77" s="17"/>
      <c r="BYV77" s="52"/>
      <c r="BYW77" s="17"/>
      <c r="BYX77" s="52"/>
      <c r="BYY77" s="17"/>
      <c r="BYZ77" s="52"/>
      <c r="BZA77" s="17"/>
      <c r="BZB77" s="52"/>
      <c r="BZC77" s="17"/>
      <c r="BZD77" s="52"/>
      <c r="BZE77" s="17"/>
      <c r="BZF77" s="52"/>
      <c r="BZG77" s="17"/>
      <c r="BZH77" s="52"/>
      <c r="BZI77" s="17"/>
      <c r="BZJ77" s="52"/>
      <c r="BZK77" s="17"/>
      <c r="BZL77" s="52"/>
      <c r="BZM77" s="17"/>
      <c r="BZN77" s="52"/>
      <c r="BZO77" s="17"/>
      <c r="BZP77" s="52"/>
      <c r="BZQ77" s="17"/>
      <c r="BZR77" s="52"/>
      <c r="BZS77" s="17"/>
      <c r="BZT77" s="52"/>
      <c r="BZU77" s="17"/>
      <c r="BZV77" s="52"/>
      <c r="BZW77" s="17"/>
      <c r="BZX77" s="52"/>
      <c r="BZY77" s="17"/>
      <c r="BZZ77" s="52"/>
      <c r="CAA77" s="17"/>
      <c r="CAB77" s="52"/>
      <c r="CAC77" s="17"/>
      <c r="CAD77" s="52"/>
      <c r="CAE77" s="17"/>
      <c r="CAF77" s="52"/>
      <c r="CAG77" s="17"/>
      <c r="CAH77" s="52"/>
      <c r="CAI77" s="17"/>
      <c r="CAJ77" s="52"/>
      <c r="CAK77" s="17"/>
      <c r="CAL77" s="52"/>
      <c r="CAM77" s="17"/>
      <c r="CAN77" s="52"/>
      <c r="CAO77" s="17"/>
      <c r="CAP77" s="52"/>
      <c r="CAQ77" s="17"/>
      <c r="CAR77" s="52"/>
      <c r="CAS77" s="17"/>
      <c r="CAT77" s="52"/>
      <c r="CAU77" s="17"/>
      <c r="CAV77" s="52"/>
      <c r="CAW77" s="17"/>
      <c r="CAX77" s="52"/>
      <c r="CAY77" s="17"/>
      <c r="CAZ77" s="52"/>
      <c r="CBA77" s="17"/>
      <c r="CBB77" s="52"/>
      <c r="CBC77" s="17"/>
      <c r="CBD77" s="52"/>
      <c r="CBE77" s="17"/>
      <c r="CBF77" s="52"/>
      <c r="CBG77" s="17"/>
      <c r="CBH77" s="52"/>
      <c r="CBI77" s="17"/>
      <c r="CBJ77" s="52"/>
      <c r="CBK77" s="17"/>
      <c r="CBL77" s="52"/>
      <c r="CBM77" s="17"/>
      <c r="CBN77" s="52"/>
      <c r="CBO77" s="17"/>
      <c r="CBP77" s="52"/>
      <c r="CBQ77" s="17"/>
      <c r="CBR77" s="52"/>
      <c r="CBS77" s="17"/>
      <c r="CBT77" s="52"/>
      <c r="CBU77" s="17"/>
      <c r="CBV77" s="52"/>
      <c r="CBW77" s="17"/>
      <c r="CBX77" s="52"/>
      <c r="CBY77" s="17"/>
      <c r="CBZ77" s="52"/>
      <c r="CCA77" s="17"/>
      <c r="CCB77" s="52"/>
      <c r="CCC77" s="17"/>
      <c r="CCD77" s="52"/>
      <c r="CCE77" s="17"/>
      <c r="CCF77" s="52"/>
      <c r="CCG77" s="17"/>
      <c r="CCH77" s="52"/>
      <c r="CCI77" s="17"/>
      <c r="CCJ77" s="52"/>
      <c r="CCK77" s="17"/>
      <c r="CCL77" s="52"/>
      <c r="CCM77" s="17"/>
      <c r="CCN77" s="52"/>
      <c r="CCO77" s="17"/>
      <c r="CCP77" s="52"/>
      <c r="CCQ77" s="17"/>
      <c r="CCR77" s="52"/>
      <c r="CCS77" s="17"/>
      <c r="CCT77" s="52"/>
      <c r="CCU77" s="17"/>
      <c r="CCV77" s="52"/>
      <c r="CCW77" s="17"/>
      <c r="CCX77" s="52"/>
      <c r="CCY77" s="17"/>
      <c r="CCZ77" s="52"/>
      <c r="CDA77" s="17"/>
      <c r="CDB77" s="52"/>
      <c r="CDC77" s="17"/>
      <c r="CDD77" s="52"/>
      <c r="CDE77" s="17"/>
      <c r="CDF77" s="52"/>
      <c r="CDG77" s="17"/>
      <c r="CDH77" s="52"/>
      <c r="CDI77" s="17"/>
      <c r="CDJ77" s="52"/>
      <c r="CDK77" s="17"/>
      <c r="CDL77" s="52"/>
      <c r="CDM77" s="17"/>
      <c r="CDN77" s="52"/>
      <c r="CDO77" s="17"/>
      <c r="CDP77" s="52"/>
      <c r="CDQ77" s="17"/>
      <c r="CDR77" s="52"/>
      <c r="CDS77" s="17"/>
      <c r="CDT77" s="52"/>
      <c r="CDU77" s="17"/>
      <c r="CDV77" s="52"/>
      <c r="CDW77" s="17"/>
      <c r="CDX77" s="52"/>
      <c r="CDY77" s="17"/>
      <c r="CDZ77" s="52"/>
      <c r="CEA77" s="17"/>
      <c r="CEB77" s="52"/>
      <c r="CEC77" s="17"/>
      <c r="CED77" s="52"/>
      <c r="CEE77" s="17"/>
      <c r="CEF77" s="52"/>
      <c r="CEG77" s="17"/>
      <c r="CEH77" s="52"/>
      <c r="CEI77" s="17"/>
      <c r="CEJ77" s="52"/>
      <c r="CEK77" s="17"/>
      <c r="CEL77" s="52"/>
      <c r="CEM77" s="17"/>
      <c r="CEN77" s="52"/>
      <c r="CEO77" s="17"/>
      <c r="CEP77" s="52"/>
      <c r="CEQ77" s="17"/>
      <c r="CER77" s="52"/>
      <c r="CES77" s="17"/>
      <c r="CET77" s="52"/>
      <c r="CEU77" s="17"/>
      <c r="CEV77" s="52"/>
      <c r="CEW77" s="17"/>
      <c r="CEX77" s="52"/>
      <c r="CEY77" s="17"/>
      <c r="CEZ77" s="52"/>
      <c r="CFA77" s="17"/>
      <c r="CFB77" s="52"/>
      <c r="CFC77" s="17"/>
      <c r="CFD77" s="52"/>
      <c r="CFE77" s="17"/>
      <c r="CFF77" s="52"/>
      <c r="CFG77" s="17"/>
      <c r="CFH77" s="52"/>
      <c r="CFI77" s="17"/>
      <c r="CFJ77" s="52"/>
      <c r="CFK77" s="17"/>
      <c r="CFL77" s="52"/>
      <c r="CFM77" s="17"/>
      <c r="CFN77" s="52"/>
      <c r="CFO77" s="17"/>
      <c r="CFP77" s="52"/>
      <c r="CFQ77" s="17"/>
      <c r="CFR77" s="52"/>
      <c r="CFS77" s="17"/>
      <c r="CFT77" s="52"/>
      <c r="CFU77" s="17"/>
      <c r="CFV77" s="52"/>
      <c r="CFW77" s="17"/>
      <c r="CFX77" s="52"/>
      <c r="CFY77" s="17"/>
      <c r="CFZ77" s="52"/>
      <c r="CGA77" s="17"/>
      <c r="CGB77" s="52"/>
      <c r="CGC77" s="17"/>
      <c r="CGD77" s="52"/>
      <c r="CGE77" s="17"/>
      <c r="CGF77" s="52"/>
      <c r="CGG77" s="17"/>
      <c r="CGH77" s="52"/>
      <c r="CGI77" s="17"/>
      <c r="CGJ77" s="52"/>
      <c r="CGK77" s="17"/>
      <c r="CGL77" s="52"/>
      <c r="CGM77" s="17"/>
      <c r="CGN77" s="52"/>
      <c r="CGO77" s="17"/>
      <c r="CGP77" s="52"/>
      <c r="CGQ77" s="17"/>
      <c r="CGR77" s="52"/>
      <c r="CGS77" s="17"/>
      <c r="CGT77" s="52"/>
      <c r="CGU77" s="17"/>
      <c r="CGV77" s="52"/>
      <c r="CGW77" s="17"/>
      <c r="CGX77" s="52"/>
      <c r="CGY77" s="17"/>
      <c r="CGZ77" s="52"/>
      <c r="CHA77" s="17"/>
      <c r="CHB77" s="52"/>
      <c r="CHC77" s="17"/>
      <c r="CHD77" s="52"/>
      <c r="CHE77" s="17"/>
      <c r="CHF77" s="52"/>
      <c r="CHG77" s="17"/>
      <c r="CHH77" s="52"/>
      <c r="CHI77" s="17"/>
      <c r="CHJ77" s="52"/>
      <c r="CHK77" s="17"/>
      <c r="CHL77" s="52"/>
      <c r="CHM77" s="17"/>
      <c r="CHN77" s="52"/>
      <c r="CHO77" s="17"/>
      <c r="CHP77" s="52"/>
      <c r="CHQ77" s="17"/>
      <c r="CHR77" s="52"/>
      <c r="CHS77" s="17"/>
      <c r="CHT77" s="52"/>
      <c r="CHU77" s="17"/>
      <c r="CHV77" s="52"/>
      <c r="CHW77" s="17"/>
      <c r="CHX77" s="52"/>
      <c r="CHY77" s="17"/>
      <c r="CHZ77" s="52"/>
      <c r="CIA77" s="17"/>
      <c r="CIB77" s="52"/>
      <c r="CIC77" s="17"/>
      <c r="CID77" s="52"/>
      <c r="CIE77" s="17"/>
      <c r="CIF77" s="52"/>
      <c r="CIG77" s="17"/>
      <c r="CIH77" s="52"/>
      <c r="CII77" s="17"/>
      <c r="CIJ77" s="52"/>
      <c r="CIK77" s="17"/>
      <c r="CIL77" s="52"/>
      <c r="CIM77" s="17"/>
      <c r="CIN77" s="52"/>
      <c r="CIO77" s="17"/>
      <c r="CIP77" s="52"/>
      <c r="CIQ77" s="17"/>
      <c r="CIR77" s="52"/>
      <c r="CIS77" s="17"/>
      <c r="CIT77" s="52"/>
      <c r="CIU77" s="17"/>
      <c r="CIV77" s="52"/>
      <c r="CIW77" s="17"/>
      <c r="CIX77" s="52"/>
      <c r="CIY77" s="17"/>
      <c r="CIZ77" s="52"/>
      <c r="CJA77" s="17"/>
      <c r="CJB77" s="52"/>
      <c r="CJC77" s="17"/>
      <c r="CJD77" s="52"/>
      <c r="CJE77" s="17"/>
      <c r="CJF77" s="52"/>
      <c r="CJG77" s="17"/>
      <c r="CJH77" s="52"/>
      <c r="CJI77" s="17"/>
      <c r="CJJ77" s="52"/>
      <c r="CJK77" s="17"/>
      <c r="CJL77" s="52"/>
      <c r="CJM77" s="17"/>
      <c r="CJN77" s="52"/>
      <c r="CJO77" s="17"/>
      <c r="CJP77" s="52"/>
      <c r="CJQ77" s="17"/>
      <c r="CJR77" s="52"/>
      <c r="CJS77" s="17"/>
      <c r="CJT77" s="52"/>
      <c r="CJU77" s="17"/>
      <c r="CJV77" s="52"/>
      <c r="CJW77" s="17"/>
      <c r="CJX77" s="52"/>
      <c r="CJY77" s="17"/>
      <c r="CJZ77" s="52"/>
      <c r="CKA77" s="17"/>
      <c r="CKB77" s="52"/>
      <c r="CKC77" s="17"/>
      <c r="CKD77" s="52"/>
      <c r="CKE77" s="17"/>
      <c r="CKF77" s="52"/>
      <c r="CKG77" s="17"/>
      <c r="CKH77" s="52"/>
      <c r="CKI77" s="17"/>
      <c r="CKJ77" s="52"/>
      <c r="CKK77" s="17"/>
      <c r="CKL77" s="52"/>
      <c r="CKM77" s="17"/>
      <c r="CKN77" s="52"/>
      <c r="CKO77" s="17"/>
      <c r="CKP77" s="52"/>
      <c r="CKQ77" s="17"/>
      <c r="CKR77" s="52"/>
      <c r="CKS77" s="17"/>
      <c r="CKT77" s="52"/>
      <c r="CKU77" s="17"/>
      <c r="CKV77" s="52"/>
      <c r="CKW77" s="17"/>
      <c r="CKX77" s="52"/>
      <c r="CKY77" s="17"/>
      <c r="CKZ77" s="52"/>
      <c r="CLA77" s="17"/>
      <c r="CLB77" s="52"/>
      <c r="CLC77" s="17"/>
      <c r="CLD77" s="52"/>
      <c r="CLE77" s="17"/>
      <c r="CLF77" s="52"/>
      <c r="CLG77" s="17"/>
      <c r="CLH77" s="52"/>
      <c r="CLI77" s="17"/>
      <c r="CLJ77" s="52"/>
      <c r="CLK77" s="17"/>
      <c r="CLL77" s="52"/>
      <c r="CLM77" s="17"/>
      <c r="CLN77" s="52"/>
      <c r="CLO77" s="17"/>
      <c r="CLP77" s="52"/>
      <c r="CLQ77" s="17"/>
      <c r="CLR77" s="52"/>
      <c r="CLS77" s="17"/>
      <c r="CLT77" s="52"/>
      <c r="CLU77" s="17"/>
      <c r="CLV77" s="52"/>
      <c r="CLW77" s="17"/>
      <c r="CLX77" s="52"/>
      <c r="CLY77" s="17"/>
      <c r="CLZ77" s="52"/>
      <c r="CMA77" s="17"/>
      <c r="CMB77" s="52"/>
      <c r="CMC77" s="17"/>
      <c r="CMD77" s="52"/>
      <c r="CME77" s="17"/>
      <c r="CMF77" s="52"/>
      <c r="CMG77" s="17"/>
      <c r="CMH77" s="52"/>
      <c r="CMI77" s="17"/>
      <c r="CMJ77" s="52"/>
      <c r="CMK77" s="17"/>
      <c r="CML77" s="52"/>
      <c r="CMM77" s="17"/>
      <c r="CMN77" s="52"/>
      <c r="CMO77" s="17"/>
      <c r="CMP77" s="52"/>
      <c r="CMQ77" s="17"/>
      <c r="CMR77" s="52"/>
      <c r="CMS77" s="17"/>
      <c r="CMT77" s="52"/>
      <c r="CMU77" s="17"/>
      <c r="CMV77" s="52"/>
      <c r="CMW77" s="17"/>
      <c r="CMX77" s="52"/>
      <c r="CMY77" s="17"/>
      <c r="CMZ77" s="52"/>
      <c r="CNA77" s="17"/>
      <c r="CNB77" s="52"/>
      <c r="CNC77" s="17"/>
      <c r="CND77" s="52"/>
      <c r="CNE77" s="17"/>
      <c r="CNF77" s="52"/>
      <c r="CNG77" s="17"/>
      <c r="CNH77" s="52"/>
      <c r="CNI77" s="17"/>
      <c r="CNJ77" s="52"/>
      <c r="CNK77" s="17"/>
      <c r="CNL77" s="52"/>
      <c r="CNM77" s="17"/>
      <c r="CNN77" s="52"/>
      <c r="CNO77" s="17"/>
      <c r="CNP77" s="52"/>
      <c r="CNQ77" s="17"/>
      <c r="CNR77" s="52"/>
      <c r="CNS77" s="17"/>
      <c r="CNT77" s="52"/>
      <c r="CNU77" s="17"/>
      <c r="CNV77" s="52"/>
      <c r="CNW77" s="17"/>
      <c r="CNX77" s="52"/>
      <c r="CNY77" s="17"/>
      <c r="CNZ77" s="52"/>
      <c r="COA77" s="17"/>
      <c r="COB77" s="52"/>
      <c r="COC77" s="17"/>
      <c r="COD77" s="52"/>
      <c r="COE77" s="17"/>
      <c r="COF77" s="52"/>
      <c r="COG77" s="17"/>
      <c r="COH77" s="52"/>
      <c r="COI77" s="17"/>
      <c r="COJ77" s="52"/>
      <c r="COK77" s="17"/>
      <c r="COL77" s="52"/>
      <c r="COM77" s="17"/>
      <c r="CON77" s="52"/>
      <c r="COO77" s="17"/>
      <c r="COP77" s="52"/>
      <c r="COQ77" s="17"/>
      <c r="COR77" s="52"/>
      <c r="COS77" s="17"/>
      <c r="COT77" s="52"/>
      <c r="COU77" s="17"/>
      <c r="COV77" s="52"/>
      <c r="COW77" s="17"/>
      <c r="COX77" s="52"/>
      <c r="COY77" s="17"/>
      <c r="COZ77" s="52"/>
      <c r="CPA77" s="17"/>
      <c r="CPB77" s="52"/>
      <c r="CPC77" s="17"/>
      <c r="CPD77" s="52"/>
      <c r="CPE77" s="17"/>
      <c r="CPF77" s="52"/>
      <c r="CPG77" s="17"/>
      <c r="CPH77" s="52"/>
      <c r="CPI77" s="17"/>
      <c r="CPJ77" s="52"/>
      <c r="CPK77" s="17"/>
      <c r="CPL77" s="52"/>
      <c r="CPM77" s="17"/>
      <c r="CPN77" s="52"/>
      <c r="CPO77" s="17"/>
      <c r="CPP77" s="52"/>
      <c r="CPQ77" s="17"/>
      <c r="CPR77" s="52"/>
      <c r="CPS77" s="17"/>
      <c r="CPT77" s="52"/>
      <c r="CPU77" s="17"/>
      <c r="CPV77" s="52"/>
      <c r="CPW77" s="17"/>
      <c r="CPX77" s="52"/>
      <c r="CPY77" s="17"/>
      <c r="CPZ77" s="52"/>
      <c r="CQA77" s="17"/>
      <c r="CQB77" s="52"/>
      <c r="CQC77" s="17"/>
      <c r="CQD77" s="52"/>
      <c r="CQE77" s="17"/>
      <c r="CQF77" s="52"/>
      <c r="CQG77" s="17"/>
      <c r="CQH77" s="52"/>
      <c r="CQI77" s="17"/>
      <c r="CQJ77" s="52"/>
      <c r="CQK77" s="17"/>
      <c r="CQL77" s="52"/>
      <c r="CQM77" s="17"/>
      <c r="CQN77" s="52"/>
      <c r="CQO77" s="17"/>
      <c r="CQP77" s="52"/>
      <c r="CQQ77" s="17"/>
      <c r="CQR77" s="52"/>
      <c r="CQS77" s="17"/>
      <c r="CQT77" s="52"/>
      <c r="CQU77" s="17"/>
      <c r="CQV77" s="52"/>
      <c r="CQW77" s="17"/>
      <c r="CQX77" s="52"/>
      <c r="CQY77" s="17"/>
      <c r="CQZ77" s="52"/>
      <c r="CRA77" s="17"/>
      <c r="CRB77" s="52"/>
      <c r="CRC77" s="17"/>
      <c r="CRD77" s="52"/>
      <c r="CRE77" s="17"/>
      <c r="CRF77" s="52"/>
      <c r="CRG77" s="17"/>
      <c r="CRH77" s="52"/>
      <c r="CRI77" s="17"/>
      <c r="CRJ77" s="52"/>
      <c r="CRK77" s="17"/>
      <c r="CRL77" s="52"/>
      <c r="CRM77" s="17"/>
      <c r="CRN77" s="52"/>
      <c r="CRO77" s="17"/>
      <c r="CRP77" s="52"/>
      <c r="CRQ77" s="17"/>
      <c r="CRR77" s="52"/>
      <c r="CRS77" s="17"/>
      <c r="CRT77" s="52"/>
      <c r="CRU77" s="17"/>
      <c r="CRV77" s="52"/>
      <c r="CRW77" s="17"/>
      <c r="CRX77" s="52"/>
      <c r="CRY77" s="17"/>
      <c r="CRZ77" s="52"/>
      <c r="CSA77" s="17"/>
      <c r="CSB77" s="52"/>
      <c r="CSC77" s="17"/>
      <c r="CSD77" s="52"/>
      <c r="CSE77" s="17"/>
      <c r="CSF77" s="52"/>
      <c r="CSG77" s="17"/>
      <c r="CSH77" s="52"/>
      <c r="CSI77" s="17"/>
      <c r="CSJ77" s="52"/>
      <c r="CSK77" s="17"/>
      <c r="CSL77" s="52"/>
      <c r="CSM77" s="17"/>
      <c r="CSN77" s="52"/>
      <c r="CSO77" s="17"/>
      <c r="CSP77" s="52"/>
      <c r="CSQ77" s="17"/>
      <c r="CSR77" s="52"/>
      <c r="CSS77" s="17"/>
      <c r="CST77" s="52"/>
      <c r="CSU77" s="17"/>
      <c r="CSV77" s="52"/>
      <c r="CSW77" s="17"/>
      <c r="CSX77" s="52"/>
      <c r="CSY77" s="17"/>
      <c r="CSZ77" s="52"/>
      <c r="CTA77" s="17"/>
      <c r="CTB77" s="52"/>
      <c r="CTC77" s="17"/>
      <c r="CTD77" s="52"/>
      <c r="CTE77" s="17"/>
      <c r="CTF77" s="52"/>
      <c r="CTG77" s="17"/>
      <c r="CTH77" s="52"/>
      <c r="CTI77" s="17"/>
      <c r="CTJ77" s="52"/>
      <c r="CTK77" s="17"/>
      <c r="CTL77" s="52"/>
      <c r="CTM77" s="17"/>
      <c r="CTN77" s="52"/>
      <c r="CTO77" s="17"/>
      <c r="CTP77" s="52"/>
      <c r="CTQ77" s="17"/>
      <c r="CTR77" s="52"/>
      <c r="CTS77" s="17"/>
      <c r="CTT77" s="52"/>
      <c r="CTU77" s="17"/>
      <c r="CTV77" s="52"/>
      <c r="CTW77" s="17"/>
      <c r="CTX77" s="52"/>
      <c r="CTY77" s="17"/>
      <c r="CTZ77" s="52"/>
      <c r="CUA77" s="17"/>
      <c r="CUB77" s="52"/>
      <c r="CUC77" s="17"/>
      <c r="CUD77" s="52"/>
      <c r="CUE77" s="17"/>
      <c r="CUF77" s="52"/>
      <c r="CUG77" s="17"/>
      <c r="CUH77" s="52"/>
      <c r="CUI77" s="17"/>
      <c r="CUJ77" s="52"/>
      <c r="CUK77" s="17"/>
      <c r="CUL77" s="52"/>
      <c r="CUM77" s="17"/>
      <c r="CUN77" s="52"/>
      <c r="CUO77" s="17"/>
      <c r="CUP77" s="52"/>
      <c r="CUQ77" s="17"/>
      <c r="CUR77" s="52"/>
      <c r="CUS77" s="17"/>
      <c r="CUT77" s="52"/>
      <c r="CUU77" s="17"/>
      <c r="CUV77" s="52"/>
      <c r="CUW77" s="17"/>
      <c r="CUX77" s="52"/>
      <c r="CUY77" s="17"/>
      <c r="CUZ77" s="52"/>
      <c r="CVA77" s="17"/>
      <c r="CVB77" s="52"/>
      <c r="CVC77" s="17"/>
      <c r="CVD77" s="52"/>
      <c r="CVE77" s="17"/>
      <c r="CVF77" s="52"/>
      <c r="CVG77" s="17"/>
      <c r="CVH77" s="52"/>
      <c r="CVI77" s="17"/>
      <c r="CVJ77" s="52"/>
      <c r="CVK77" s="17"/>
      <c r="CVL77" s="52"/>
      <c r="CVM77" s="17"/>
      <c r="CVN77" s="52"/>
      <c r="CVO77" s="17"/>
      <c r="CVP77" s="52"/>
      <c r="CVQ77" s="17"/>
      <c r="CVR77" s="52"/>
      <c r="CVS77" s="17"/>
      <c r="CVT77" s="52"/>
      <c r="CVU77" s="17"/>
      <c r="CVV77" s="52"/>
      <c r="CVW77" s="17"/>
      <c r="CVX77" s="52"/>
      <c r="CVY77" s="17"/>
      <c r="CVZ77" s="52"/>
      <c r="CWA77" s="17"/>
      <c r="CWB77" s="52"/>
      <c r="CWC77" s="17"/>
      <c r="CWD77" s="52"/>
      <c r="CWE77" s="17"/>
      <c r="CWF77" s="52"/>
      <c r="CWG77" s="17"/>
      <c r="CWH77" s="52"/>
      <c r="CWI77" s="17"/>
      <c r="CWJ77" s="52"/>
      <c r="CWK77" s="17"/>
      <c r="CWL77" s="52"/>
      <c r="CWM77" s="17"/>
      <c r="CWN77" s="52"/>
      <c r="CWO77" s="17"/>
      <c r="CWP77" s="52"/>
      <c r="CWQ77" s="17"/>
      <c r="CWR77" s="52"/>
      <c r="CWS77" s="17"/>
      <c r="CWT77" s="52"/>
      <c r="CWU77" s="17"/>
      <c r="CWV77" s="52"/>
      <c r="CWW77" s="17"/>
      <c r="CWX77" s="52"/>
      <c r="CWY77" s="17"/>
      <c r="CWZ77" s="52"/>
      <c r="CXA77" s="17"/>
      <c r="CXB77" s="52"/>
      <c r="CXC77" s="17"/>
      <c r="CXD77" s="52"/>
      <c r="CXE77" s="17"/>
      <c r="CXF77" s="52"/>
      <c r="CXG77" s="17"/>
      <c r="CXH77" s="52"/>
      <c r="CXI77" s="17"/>
      <c r="CXJ77" s="52"/>
      <c r="CXK77" s="17"/>
      <c r="CXL77" s="52"/>
      <c r="CXM77" s="17"/>
      <c r="CXN77" s="52"/>
      <c r="CXO77" s="17"/>
      <c r="CXP77" s="52"/>
      <c r="CXQ77" s="17"/>
      <c r="CXR77" s="52"/>
      <c r="CXS77" s="17"/>
      <c r="CXT77" s="52"/>
      <c r="CXU77" s="17"/>
      <c r="CXV77" s="52"/>
      <c r="CXW77" s="17"/>
      <c r="CXX77" s="52"/>
      <c r="CXY77" s="17"/>
      <c r="CXZ77" s="52"/>
      <c r="CYA77" s="17"/>
      <c r="CYB77" s="52"/>
      <c r="CYC77" s="17"/>
      <c r="CYD77" s="52"/>
      <c r="CYE77" s="17"/>
      <c r="CYF77" s="52"/>
      <c r="CYG77" s="17"/>
      <c r="CYH77" s="52"/>
      <c r="CYI77" s="17"/>
      <c r="CYJ77" s="52"/>
      <c r="CYK77" s="17"/>
      <c r="CYL77" s="52"/>
      <c r="CYM77" s="17"/>
      <c r="CYN77" s="52"/>
      <c r="CYO77" s="17"/>
      <c r="CYP77" s="52"/>
      <c r="CYQ77" s="17"/>
      <c r="CYR77" s="52"/>
      <c r="CYS77" s="17"/>
      <c r="CYT77" s="52"/>
      <c r="CYU77" s="17"/>
      <c r="CYV77" s="52"/>
      <c r="CYW77" s="17"/>
      <c r="CYX77" s="52"/>
      <c r="CYY77" s="17"/>
      <c r="CYZ77" s="52"/>
      <c r="CZA77" s="17"/>
      <c r="CZB77" s="52"/>
      <c r="CZC77" s="17"/>
      <c r="CZD77" s="52"/>
      <c r="CZE77" s="17"/>
      <c r="CZF77" s="52"/>
      <c r="CZG77" s="17"/>
      <c r="CZH77" s="52"/>
      <c r="CZI77" s="17"/>
      <c r="CZJ77" s="52"/>
      <c r="CZK77" s="17"/>
      <c r="CZL77" s="52"/>
      <c r="CZM77" s="17"/>
      <c r="CZN77" s="52"/>
      <c r="CZO77" s="17"/>
      <c r="CZP77" s="52"/>
      <c r="CZQ77" s="17"/>
      <c r="CZR77" s="52"/>
      <c r="CZS77" s="17"/>
      <c r="CZT77" s="52"/>
      <c r="CZU77" s="17"/>
      <c r="CZV77" s="52"/>
      <c r="CZW77" s="17"/>
      <c r="CZX77" s="52"/>
      <c r="CZY77" s="17"/>
      <c r="CZZ77" s="52"/>
      <c r="DAA77" s="17"/>
      <c r="DAB77" s="52"/>
      <c r="DAC77" s="17"/>
      <c r="DAD77" s="52"/>
      <c r="DAE77" s="17"/>
      <c r="DAF77" s="52"/>
      <c r="DAG77" s="17"/>
      <c r="DAH77" s="52"/>
      <c r="DAI77" s="17"/>
      <c r="DAJ77" s="52"/>
      <c r="DAK77" s="17"/>
      <c r="DAL77" s="52"/>
      <c r="DAM77" s="17"/>
      <c r="DAN77" s="52"/>
      <c r="DAO77" s="17"/>
      <c r="DAP77" s="52"/>
      <c r="DAQ77" s="17"/>
      <c r="DAR77" s="52"/>
      <c r="DAS77" s="17"/>
      <c r="DAT77" s="52"/>
      <c r="DAU77" s="17"/>
      <c r="DAV77" s="52"/>
      <c r="DAW77" s="17"/>
      <c r="DAX77" s="52"/>
      <c r="DAY77" s="17"/>
      <c r="DAZ77" s="52"/>
      <c r="DBA77" s="17"/>
      <c r="DBB77" s="52"/>
      <c r="DBC77" s="17"/>
      <c r="DBD77" s="52"/>
      <c r="DBE77" s="17"/>
      <c r="DBF77" s="52"/>
      <c r="DBG77" s="17"/>
      <c r="DBH77" s="52"/>
      <c r="DBI77" s="17"/>
      <c r="DBJ77" s="52"/>
      <c r="DBK77" s="17"/>
      <c r="DBL77" s="52"/>
      <c r="DBM77" s="17"/>
      <c r="DBN77" s="52"/>
      <c r="DBO77" s="17"/>
      <c r="DBP77" s="52"/>
      <c r="DBQ77" s="17"/>
      <c r="DBR77" s="52"/>
      <c r="DBS77" s="17"/>
      <c r="DBT77" s="52"/>
      <c r="DBU77" s="17"/>
      <c r="DBV77" s="52"/>
      <c r="DBW77" s="17"/>
      <c r="DBX77" s="52"/>
      <c r="DBY77" s="17"/>
      <c r="DBZ77" s="52"/>
      <c r="DCA77" s="17"/>
      <c r="DCB77" s="52"/>
      <c r="DCC77" s="17"/>
      <c r="DCD77" s="52"/>
      <c r="DCE77" s="17"/>
      <c r="DCF77" s="52"/>
      <c r="DCG77" s="17"/>
      <c r="DCH77" s="52"/>
      <c r="DCI77" s="17"/>
      <c r="DCJ77" s="52"/>
      <c r="DCK77" s="17"/>
      <c r="DCL77" s="52"/>
      <c r="DCM77" s="17"/>
      <c r="DCN77" s="52"/>
      <c r="DCO77" s="17"/>
      <c r="DCP77" s="52"/>
      <c r="DCQ77" s="17"/>
      <c r="DCR77" s="52"/>
      <c r="DCS77" s="17"/>
      <c r="DCT77" s="52"/>
      <c r="DCU77" s="17"/>
      <c r="DCV77" s="52"/>
      <c r="DCW77" s="17"/>
      <c r="DCX77" s="52"/>
      <c r="DCY77" s="17"/>
      <c r="DCZ77" s="52"/>
      <c r="DDA77" s="17"/>
      <c r="DDB77" s="52"/>
      <c r="DDC77" s="17"/>
      <c r="DDD77" s="52"/>
      <c r="DDE77" s="17"/>
      <c r="DDF77" s="52"/>
      <c r="DDG77" s="17"/>
      <c r="DDH77" s="52"/>
      <c r="DDI77" s="17"/>
      <c r="DDJ77" s="52"/>
      <c r="DDK77" s="17"/>
      <c r="DDL77" s="52"/>
      <c r="DDM77" s="17"/>
      <c r="DDN77" s="52"/>
      <c r="DDO77" s="17"/>
      <c r="DDP77" s="52"/>
      <c r="DDQ77" s="17"/>
      <c r="DDR77" s="52"/>
      <c r="DDS77" s="17"/>
      <c r="DDT77" s="52"/>
      <c r="DDU77" s="17"/>
      <c r="DDV77" s="52"/>
      <c r="DDW77" s="17"/>
      <c r="DDX77" s="52"/>
      <c r="DDY77" s="17"/>
      <c r="DDZ77" s="52"/>
      <c r="DEA77" s="17"/>
      <c r="DEB77" s="52"/>
      <c r="DEC77" s="17"/>
      <c r="DED77" s="52"/>
      <c r="DEE77" s="17"/>
      <c r="DEF77" s="52"/>
      <c r="DEG77" s="17"/>
      <c r="DEH77" s="52"/>
      <c r="DEI77" s="17"/>
      <c r="DEJ77" s="52"/>
      <c r="DEK77" s="17"/>
      <c r="DEL77" s="52"/>
      <c r="DEM77" s="17"/>
      <c r="DEN77" s="52"/>
      <c r="DEO77" s="17"/>
      <c r="DEP77" s="52"/>
      <c r="DEQ77" s="17"/>
      <c r="DER77" s="52"/>
      <c r="DES77" s="17"/>
      <c r="DET77" s="52"/>
      <c r="DEU77" s="17"/>
      <c r="DEV77" s="52"/>
      <c r="DEW77" s="17"/>
      <c r="DEX77" s="52"/>
      <c r="DEY77" s="17"/>
      <c r="DEZ77" s="52"/>
      <c r="DFA77" s="17"/>
      <c r="DFB77" s="52"/>
      <c r="DFC77" s="17"/>
      <c r="DFD77" s="52"/>
      <c r="DFE77" s="17"/>
      <c r="DFF77" s="52"/>
      <c r="DFG77" s="17"/>
      <c r="DFH77" s="52"/>
      <c r="DFI77" s="17"/>
      <c r="DFJ77" s="52"/>
      <c r="DFK77" s="17"/>
      <c r="DFL77" s="52"/>
      <c r="DFM77" s="17"/>
      <c r="DFN77" s="52"/>
      <c r="DFO77" s="17"/>
      <c r="DFP77" s="52"/>
      <c r="DFQ77" s="17"/>
      <c r="DFR77" s="52"/>
      <c r="DFS77" s="17"/>
      <c r="DFT77" s="52"/>
      <c r="DFU77" s="17"/>
      <c r="DFV77" s="52"/>
      <c r="DFW77" s="17"/>
      <c r="DFX77" s="52"/>
      <c r="DFY77" s="17"/>
      <c r="DFZ77" s="52"/>
      <c r="DGA77" s="17"/>
      <c r="DGB77" s="52"/>
      <c r="DGC77" s="17"/>
      <c r="DGD77" s="52"/>
      <c r="DGE77" s="17"/>
      <c r="DGF77" s="52"/>
      <c r="DGG77" s="17"/>
      <c r="DGH77" s="52"/>
      <c r="DGI77" s="17"/>
      <c r="DGJ77" s="52"/>
      <c r="DGK77" s="17"/>
      <c r="DGL77" s="52"/>
      <c r="DGM77" s="17"/>
      <c r="DGN77" s="52"/>
      <c r="DGO77" s="17"/>
      <c r="DGP77" s="52"/>
      <c r="DGQ77" s="17"/>
      <c r="DGR77" s="52"/>
      <c r="DGS77" s="17"/>
      <c r="DGT77" s="52"/>
      <c r="DGU77" s="17"/>
      <c r="DGV77" s="52"/>
      <c r="DGW77" s="17"/>
      <c r="DGX77" s="52"/>
      <c r="DGY77" s="17"/>
      <c r="DGZ77" s="52"/>
      <c r="DHA77" s="17"/>
      <c r="DHB77" s="52"/>
      <c r="DHC77" s="17"/>
      <c r="DHD77" s="52"/>
      <c r="DHE77" s="17"/>
      <c r="DHF77" s="52"/>
      <c r="DHG77" s="17"/>
      <c r="DHH77" s="52"/>
      <c r="DHI77" s="17"/>
      <c r="DHJ77" s="52"/>
      <c r="DHK77" s="17"/>
      <c r="DHL77" s="52"/>
      <c r="DHM77" s="17"/>
      <c r="DHN77" s="52"/>
      <c r="DHO77" s="17"/>
      <c r="DHP77" s="52"/>
      <c r="DHQ77" s="17"/>
      <c r="DHR77" s="52"/>
      <c r="DHS77" s="17"/>
      <c r="DHT77" s="52"/>
      <c r="DHU77" s="17"/>
      <c r="DHV77" s="52"/>
      <c r="DHW77" s="17"/>
      <c r="DHX77" s="52"/>
      <c r="DHY77" s="17"/>
      <c r="DHZ77" s="52"/>
      <c r="DIA77" s="17"/>
      <c r="DIB77" s="52"/>
      <c r="DIC77" s="17"/>
      <c r="DID77" s="52"/>
      <c r="DIE77" s="17"/>
      <c r="DIF77" s="52"/>
      <c r="DIG77" s="17"/>
      <c r="DIH77" s="52"/>
      <c r="DII77" s="17"/>
      <c r="DIJ77" s="52"/>
      <c r="DIK77" s="17"/>
      <c r="DIL77" s="52"/>
      <c r="DIM77" s="17"/>
      <c r="DIN77" s="52"/>
      <c r="DIO77" s="17"/>
      <c r="DIP77" s="52"/>
      <c r="DIQ77" s="17"/>
      <c r="DIR77" s="52"/>
      <c r="DIS77" s="17"/>
      <c r="DIT77" s="52"/>
      <c r="DIU77" s="17"/>
      <c r="DIV77" s="52"/>
      <c r="DIW77" s="17"/>
      <c r="DIX77" s="52"/>
      <c r="DIY77" s="17"/>
      <c r="DIZ77" s="52"/>
      <c r="DJA77" s="17"/>
      <c r="DJB77" s="52"/>
      <c r="DJC77" s="17"/>
      <c r="DJD77" s="52"/>
      <c r="DJE77" s="17"/>
      <c r="DJF77" s="52"/>
      <c r="DJG77" s="17"/>
      <c r="DJH77" s="52"/>
      <c r="DJI77" s="17"/>
      <c r="DJJ77" s="52"/>
      <c r="DJK77" s="17"/>
      <c r="DJL77" s="52"/>
      <c r="DJM77" s="17"/>
      <c r="DJN77" s="52"/>
      <c r="DJO77" s="17"/>
      <c r="DJP77" s="52"/>
      <c r="DJQ77" s="17"/>
      <c r="DJR77" s="52"/>
      <c r="DJS77" s="17"/>
      <c r="DJT77" s="52"/>
      <c r="DJU77" s="17"/>
      <c r="DJV77" s="52"/>
      <c r="DJW77" s="17"/>
      <c r="DJX77" s="52"/>
      <c r="DJY77" s="17"/>
      <c r="DJZ77" s="52"/>
      <c r="DKA77" s="17"/>
      <c r="DKB77" s="52"/>
      <c r="DKC77" s="17"/>
      <c r="DKD77" s="52"/>
      <c r="DKE77" s="17"/>
      <c r="DKF77" s="52"/>
      <c r="DKG77" s="17"/>
      <c r="DKH77" s="52"/>
      <c r="DKI77" s="17"/>
      <c r="DKJ77" s="52"/>
      <c r="DKK77" s="17"/>
      <c r="DKL77" s="52"/>
      <c r="DKM77" s="17"/>
      <c r="DKN77" s="52"/>
      <c r="DKO77" s="17"/>
      <c r="DKP77" s="52"/>
      <c r="DKQ77" s="17"/>
      <c r="DKR77" s="52"/>
      <c r="DKS77" s="17"/>
      <c r="DKT77" s="52"/>
      <c r="DKU77" s="17"/>
      <c r="DKV77" s="52"/>
      <c r="DKW77" s="17"/>
      <c r="DKX77" s="52"/>
      <c r="DKY77" s="17"/>
      <c r="DKZ77" s="52"/>
      <c r="DLA77" s="17"/>
      <c r="DLB77" s="52"/>
      <c r="DLC77" s="17"/>
      <c r="DLD77" s="52"/>
      <c r="DLE77" s="17"/>
      <c r="DLF77" s="52"/>
      <c r="DLG77" s="17"/>
      <c r="DLH77" s="52"/>
      <c r="DLI77" s="17"/>
      <c r="DLJ77" s="52"/>
      <c r="DLK77" s="17"/>
      <c r="DLL77" s="52"/>
      <c r="DLM77" s="17"/>
      <c r="DLN77" s="52"/>
      <c r="DLO77" s="17"/>
      <c r="DLP77" s="52"/>
      <c r="DLQ77" s="17"/>
      <c r="DLR77" s="52"/>
      <c r="DLS77" s="17"/>
      <c r="DLT77" s="52"/>
      <c r="DLU77" s="17"/>
      <c r="DLV77" s="52"/>
      <c r="DLW77" s="17"/>
      <c r="DLX77" s="52"/>
      <c r="DLY77" s="17"/>
      <c r="DLZ77" s="52"/>
      <c r="DMA77" s="17"/>
      <c r="DMB77" s="52"/>
      <c r="DMC77" s="17"/>
      <c r="DMD77" s="52"/>
      <c r="DME77" s="17"/>
      <c r="DMF77" s="52"/>
      <c r="DMG77" s="17"/>
      <c r="DMH77" s="52"/>
      <c r="DMI77" s="17"/>
      <c r="DMJ77" s="52"/>
      <c r="DMK77" s="17"/>
      <c r="DML77" s="52"/>
      <c r="DMM77" s="17"/>
      <c r="DMN77" s="52"/>
      <c r="DMO77" s="17"/>
      <c r="DMP77" s="52"/>
      <c r="DMQ77" s="17"/>
      <c r="DMR77" s="52"/>
      <c r="DMS77" s="17"/>
      <c r="DMT77" s="52"/>
      <c r="DMU77" s="17"/>
      <c r="DMV77" s="52"/>
      <c r="DMW77" s="17"/>
      <c r="DMX77" s="52"/>
      <c r="DMY77" s="17"/>
      <c r="DMZ77" s="52"/>
      <c r="DNA77" s="17"/>
      <c r="DNB77" s="52"/>
      <c r="DNC77" s="17"/>
      <c r="DND77" s="52"/>
      <c r="DNE77" s="17"/>
      <c r="DNF77" s="52"/>
      <c r="DNG77" s="17"/>
      <c r="DNH77" s="52"/>
      <c r="DNI77" s="17"/>
      <c r="DNJ77" s="52"/>
      <c r="DNK77" s="17"/>
      <c r="DNL77" s="52"/>
      <c r="DNM77" s="17"/>
      <c r="DNN77" s="52"/>
      <c r="DNO77" s="17"/>
      <c r="DNP77" s="52"/>
      <c r="DNQ77" s="17"/>
      <c r="DNR77" s="52"/>
      <c r="DNS77" s="17"/>
      <c r="DNT77" s="52"/>
      <c r="DNU77" s="17"/>
      <c r="DNV77" s="52"/>
      <c r="DNW77" s="17"/>
      <c r="DNX77" s="52"/>
      <c r="DNY77" s="17"/>
      <c r="DNZ77" s="52"/>
      <c r="DOA77" s="17"/>
      <c r="DOB77" s="52"/>
      <c r="DOC77" s="17"/>
      <c r="DOD77" s="52"/>
      <c r="DOE77" s="17"/>
      <c r="DOF77" s="52"/>
      <c r="DOG77" s="17"/>
      <c r="DOH77" s="52"/>
      <c r="DOI77" s="17"/>
      <c r="DOJ77" s="52"/>
      <c r="DOK77" s="17"/>
      <c r="DOL77" s="52"/>
      <c r="DOM77" s="17"/>
      <c r="DON77" s="52"/>
      <c r="DOO77" s="17"/>
      <c r="DOP77" s="52"/>
      <c r="DOQ77" s="17"/>
      <c r="DOR77" s="52"/>
      <c r="DOS77" s="17"/>
      <c r="DOT77" s="52"/>
      <c r="DOU77" s="17"/>
      <c r="DOV77" s="52"/>
      <c r="DOW77" s="17"/>
      <c r="DOX77" s="52"/>
      <c r="DOY77" s="17"/>
      <c r="DOZ77" s="52"/>
      <c r="DPA77" s="17"/>
      <c r="DPB77" s="52"/>
      <c r="DPC77" s="17"/>
      <c r="DPD77" s="52"/>
      <c r="DPE77" s="17"/>
      <c r="DPF77" s="52"/>
      <c r="DPG77" s="17"/>
      <c r="DPH77" s="52"/>
      <c r="DPI77" s="17"/>
      <c r="DPJ77" s="52"/>
      <c r="DPK77" s="17"/>
      <c r="DPL77" s="52"/>
      <c r="DPM77" s="17"/>
      <c r="DPN77" s="52"/>
      <c r="DPO77" s="17"/>
      <c r="DPP77" s="52"/>
      <c r="DPQ77" s="17"/>
      <c r="DPR77" s="52"/>
      <c r="DPS77" s="17"/>
      <c r="DPT77" s="52"/>
      <c r="DPU77" s="17"/>
      <c r="DPV77" s="52"/>
      <c r="DPW77" s="17"/>
      <c r="DPX77" s="52"/>
      <c r="DPY77" s="17"/>
      <c r="DPZ77" s="52"/>
      <c r="DQA77" s="17"/>
      <c r="DQB77" s="52"/>
      <c r="DQC77" s="17"/>
      <c r="DQD77" s="52"/>
      <c r="DQE77" s="17"/>
      <c r="DQF77" s="52"/>
      <c r="DQG77" s="17"/>
      <c r="DQH77" s="52"/>
      <c r="DQI77" s="17"/>
      <c r="DQJ77" s="52"/>
      <c r="DQK77" s="17"/>
      <c r="DQL77" s="52"/>
      <c r="DQM77" s="17"/>
      <c r="DQN77" s="52"/>
      <c r="DQO77" s="17"/>
      <c r="DQP77" s="52"/>
      <c r="DQQ77" s="17"/>
      <c r="DQR77" s="52"/>
      <c r="DQS77" s="17"/>
      <c r="DQT77" s="52"/>
      <c r="DQU77" s="17"/>
      <c r="DQV77" s="52"/>
      <c r="DQW77" s="17"/>
      <c r="DQX77" s="52"/>
      <c r="DQY77" s="17"/>
      <c r="DQZ77" s="52"/>
      <c r="DRA77" s="17"/>
      <c r="DRB77" s="52"/>
      <c r="DRC77" s="17"/>
      <c r="DRD77" s="52"/>
      <c r="DRE77" s="17"/>
      <c r="DRF77" s="52"/>
      <c r="DRG77" s="17"/>
      <c r="DRH77" s="52"/>
      <c r="DRI77" s="17"/>
      <c r="DRJ77" s="52"/>
      <c r="DRK77" s="17"/>
      <c r="DRL77" s="52"/>
      <c r="DRM77" s="17"/>
      <c r="DRN77" s="52"/>
      <c r="DRO77" s="17"/>
      <c r="DRP77" s="52"/>
      <c r="DRQ77" s="17"/>
      <c r="DRR77" s="52"/>
      <c r="DRS77" s="17"/>
      <c r="DRT77" s="52"/>
      <c r="DRU77" s="17"/>
      <c r="DRV77" s="52"/>
      <c r="DRW77" s="17"/>
      <c r="DRX77" s="52"/>
      <c r="DRY77" s="17"/>
      <c r="DRZ77" s="52"/>
      <c r="DSA77" s="17"/>
      <c r="DSB77" s="52"/>
      <c r="DSC77" s="17"/>
      <c r="DSD77" s="52"/>
      <c r="DSE77" s="17"/>
      <c r="DSF77" s="52"/>
      <c r="DSG77" s="17"/>
      <c r="DSH77" s="52"/>
      <c r="DSI77" s="17"/>
      <c r="DSJ77" s="52"/>
      <c r="DSK77" s="17"/>
      <c r="DSL77" s="52"/>
      <c r="DSM77" s="17"/>
      <c r="DSN77" s="52"/>
      <c r="DSO77" s="17"/>
      <c r="DSP77" s="52"/>
      <c r="DSQ77" s="17"/>
      <c r="DSR77" s="52"/>
      <c r="DSS77" s="17"/>
      <c r="DST77" s="52"/>
      <c r="DSU77" s="17"/>
      <c r="DSV77" s="52"/>
      <c r="DSW77" s="17"/>
      <c r="DSX77" s="52"/>
      <c r="DSY77" s="17"/>
      <c r="DSZ77" s="52"/>
      <c r="DTA77" s="17"/>
      <c r="DTB77" s="52"/>
      <c r="DTC77" s="17"/>
      <c r="DTD77" s="52"/>
      <c r="DTE77" s="17"/>
      <c r="DTF77" s="52"/>
      <c r="DTG77" s="17"/>
      <c r="DTH77" s="52"/>
      <c r="DTI77" s="17"/>
      <c r="DTJ77" s="52"/>
      <c r="DTK77" s="17"/>
      <c r="DTL77" s="52"/>
      <c r="DTM77" s="17"/>
      <c r="DTN77" s="52"/>
      <c r="DTO77" s="17"/>
      <c r="DTP77" s="52"/>
      <c r="DTQ77" s="17"/>
      <c r="DTR77" s="52"/>
      <c r="DTS77" s="17"/>
      <c r="DTT77" s="52"/>
      <c r="DTU77" s="17"/>
      <c r="DTV77" s="52"/>
      <c r="DTW77" s="17"/>
      <c r="DTX77" s="52"/>
      <c r="DTY77" s="17"/>
      <c r="DTZ77" s="52"/>
      <c r="DUA77" s="17"/>
      <c r="DUB77" s="52"/>
      <c r="DUC77" s="17"/>
      <c r="DUD77" s="52"/>
      <c r="DUE77" s="17"/>
      <c r="DUF77" s="52"/>
      <c r="DUG77" s="17"/>
      <c r="DUH77" s="52"/>
      <c r="DUI77" s="17"/>
      <c r="DUJ77" s="52"/>
      <c r="DUK77" s="17"/>
      <c r="DUL77" s="52"/>
      <c r="DUM77" s="17"/>
      <c r="DUN77" s="52"/>
      <c r="DUO77" s="17"/>
      <c r="DUP77" s="52"/>
      <c r="DUQ77" s="17"/>
      <c r="DUR77" s="52"/>
      <c r="DUS77" s="17"/>
      <c r="DUT77" s="52"/>
      <c r="DUU77" s="17"/>
      <c r="DUV77" s="52"/>
      <c r="DUW77" s="17"/>
      <c r="DUX77" s="52"/>
      <c r="DUY77" s="17"/>
      <c r="DUZ77" s="52"/>
      <c r="DVA77" s="17"/>
      <c r="DVB77" s="52"/>
      <c r="DVC77" s="17"/>
      <c r="DVD77" s="52"/>
      <c r="DVE77" s="17"/>
      <c r="DVF77" s="52"/>
      <c r="DVG77" s="17"/>
      <c r="DVH77" s="52"/>
      <c r="DVI77" s="17"/>
      <c r="DVJ77" s="52"/>
      <c r="DVK77" s="17"/>
      <c r="DVL77" s="52"/>
      <c r="DVM77" s="17"/>
      <c r="DVN77" s="52"/>
      <c r="DVO77" s="17"/>
      <c r="DVP77" s="52"/>
      <c r="DVQ77" s="17"/>
      <c r="DVR77" s="52"/>
      <c r="DVS77" s="17"/>
      <c r="DVT77" s="52"/>
      <c r="DVU77" s="17"/>
      <c r="DVV77" s="52"/>
      <c r="DVW77" s="17"/>
      <c r="DVX77" s="52"/>
      <c r="DVY77" s="17"/>
      <c r="DVZ77" s="52"/>
      <c r="DWA77" s="17"/>
      <c r="DWB77" s="52"/>
      <c r="DWC77" s="17"/>
      <c r="DWD77" s="52"/>
      <c r="DWE77" s="17"/>
      <c r="DWF77" s="52"/>
      <c r="DWG77" s="17"/>
      <c r="DWH77" s="52"/>
      <c r="DWI77" s="17"/>
      <c r="DWJ77" s="52"/>
      <c r="DWK77" s="17"/>
      <c r="DWL77" s="52"/>
      <c r="DWM77" s="17"/>
      <c r="DWN77" s="52"/>
      <c r="DWO77" s="17"/>
      <c r="DWP77" s="52"/>
      <c r="DWQ77" s="17"/>
      <c r="DWR77" s="52"/>
      <c r="DWS77" s="17"/>
      <c r="DWT77" s="52"/>
      <c r="DWU77" s="17"/>
      <c r="DWV77" s="52"/>
      <c r="DWW77" s="17"/>
      <c r="DWX77" s="52"/>
      <c r="DWY77" s="17"/>
      <c r="DWZ77" s="52"/>
      <c r="DXA77" s="17"/>
      <c r="DXB77" s="52"/>
      <c r="DXC77" s="17"/>
      <c r="DXD77" s="52"/>
      <c r="DXE77" s="17"/>
      <c r="DXF77" s="52"/>
      <c r="DXG77" s="17"/>
      <c r="DXH77" s="52"/>
      <c r="DXI77" s="17"/>
      <c r="DXJ77" s="52"/>
      <c r="DXK77" s="17"/>
      <c r="DXL77" s="52"/>
      <c r="DXM77" s="17"/>
      <c r="DXN77" s="52"/>
      <c r="DXO77" s="17"/>
      <c r="DXP77" s="52"/>
      <c r="DXQ77" s="17"/>
      <c r="DXR77" s="52"/>
      <c r="DXS77" s="17"/>
      <c r="DXT77" s="52"/>
      <c r="DXU77" s="17"/>
      <c r="DXV77" s="52"/>
      <c r="DXW77" s="17"/>
      <c r="DXX77" s="52"/>
      <c r="DXY77" s="17"/>
      <c r="DXZ77" s="52"/>
      <c r="DYA77" s="17"/>
      <c r="DYB77" s="52"/>
      <c r="DYC77" s="17"/>
      <c r="DYD77" s="52"/>
      <c r="DYE77" s="17"/>
      <c r="DYF77" s="52"/>
      <c r="DYG77" s="17"/>
      <c r="DYH77" s="52"/>
      <c r="DYI77" s="17"/>
      <c r="DYJ77" s="52"/>
      <c r="DYK77" s="17"/>
      <c r="DYL77" s="52"/>
      <c r="DYM77" s="17"/>
      <c r="DYN77" s="52"/>
      <c r="DYO77" s="17"/>
      <c r="DYP77" s="52"/>
      <c r="DYQ77" s="17"/>
      <c r="DYR77" s="52"/>
      <c r="DYS77" s="17"/>
      <c r="DYT77" s="52"/>
      <c r="DYU77" s="17"/>
      <c r="DYV77" s="52"/>
      <c r="DYW77" s="17"/>
      <c r="DYX77" s="52"/>
      <c r="DYY77" s="17"/>
      <c r="DYZ77" s="52"/>
      <c r="DZA77" s="17"/>
      <c r="DZB77" s="52"/>
      <c r="DZC77" s="17"/>
      <c r="DZD77" s="52"/>
      <c r="DZE77" s="17"/>
      <c r="DZF77" s="52"/>
      <c r="DZG77" s="17"/>
      <c r="DZH77" s="52"/>
      <c r="DZI77" s="17"/>
      <c r="DZJ77" s="52"/>
      <c r="DZK77" s="17"/>
      <c r="DZL77" s="52"/>
      <c r="DZM77" s="17"/>
      <c r="DZN77" s="52"/>
      <c r="DZO77" s="17"/>
      <c r="DZP77" s="52"/>
      <c r="DZQ77" s="17"/>
      <c r="DZR77" s="52"/>
      <c r="DZS77" s="17"/>
      <c r="DZT77" s="52"/>
      <c r="DZU77" s="17"/>
      <c r="DZV77" s="52"/>
      <c r="DZW77" s="17"/>
      <c r="DZX77" s="52"/>
      <c r="DZY77" s="17"/>
      <c r="DZZ77" s="52"/>
      <c r="EAA77" s="17"/>
      <c r="EAB77" s="52"/>
      <c r="EAC77" s="17"/>
      <c r="EAD77" s="52"/>
      <c r="EAE77" s="17"/>
      <c r="EAF77" s="52"/>
      <c r="EAG77" s="17"/>
      <c r="EAH77" s="52"/>
      <c r="EAI77" s="17"/>
      <c r="EAJ77" s="52"/>
      <c r="EAK77" s="17"/>
      <c r="EAL77" s="52"/>
      <c r="EAM77" s="17"/>
      <c r="EAN77" s="52"/>
      <c r="EAO77" s="17"/>
      <c r="EAP77" s="52"/>
      <c r="EAQ77" s="17"/>
      <c r="EAR77" s="52"/>
      <c r="EAS77" s="17"/>
      <c r="EAT77" s="52"/>
      <c r="EAU77" s="17"/>
      <c r="EAV77" s="52"/>
      <c r="EAW77" s="17"/>
      <c r="EAX77" s="52"/>
      <c r="EAY77" s="17"/>
      <c r="EAZ77" s="52"/>
      <c r="EBA77" s="17"/>
      <c r="EBB77" s="52"/>
      <c r="EBC77" s="17"/>
      <c r="EBD77" s="52"/>
      <c r="EBE77" s="17"/>
      <c r="EBF77" s="52"/>
      <c r="EBG77" s="17"/>
      <c r="EBH77" s="52"/>
      <c r="EBI77" s="17"/>
      <c r="EBJ77" s="52"/>
      <c r="EBK77" s="17"/>
      <c r="EBL77" s="52"/>
      <c r="EBM77" s="17"/>
      <c r="EBN77" s="52"/>
      <c r="EBO77" s="17"/>
      <c r="EBP77" s="52"/>
      <c r="EBQ77" s="17"/>
      <c r="EBR77" s="52"/>
      <c r="EBS77" s="17"/>
      <c r="EBT77" s="52"/>
      <c r="EBU77" s="17"/>
      <c r="EBV77" s="52"/>
      <c r="EBW77" s="17"/>
      <c r="EBX77" s="52"/>
      <c r="EBY77" s="17"/>
      <c r="EBZ77" s="52"/>
      <c r="ECA77" s="17"/>
      <c r="ECB77" s="52"/>
      <c r="ECC77" s="17"/>
      <c r="ECD77" s="52"/>
      <c r="ECE77" s="17"/>
      <c r="ECF77" s="52"/>
      <c r="ECG77" s="17"/>
      <c r="ECH77" s="52"/>
      <c r="ECI77" s="17"/>
      <c r="ECJ77" s="52"/>
      <c r="ECK77" s="17"/>
      <c r="ECL77" s="52"/>
      <c r="ECM77" s="17"/>
      <c r="ECN77" s="52"/>
      <c r="ECO77" s="17"/>
      <c r="ECP77" s="52"/>
      <c r="ECQ77" s="17"/>
      <c r="ECR77" s="52"/>
      <c r="ECS77" s="17"/>
      <c r="ECT77" s="52"/>
      <c r="ECU77" s="17"/>
      <c r="ECV77" s="52"/>
      <c r="ECW77" s="17"/>
      <c r="ECX77" s="52"/>
      <c r="ECY77" s="17"/>
      <c r="ECZ77" s="52"/>
      <c r="EDA77" s="17"/>
      <c r="EDB77" s="52"/>
      <c r="EDC77" s="17"/>
      <c r="EDD77" s="52"/>
      <c r="EDE77" s="17"/>
      <c r="EDF77" s="52"/>
      <c r="EDG77" s="17"/>
      <c r="EDH77" s="52"/>
      <c r="EDI77" s="17"/>
      <c r="EDJ77" s="52"/>
      <c r="EDK77" s="17"/>
      <c r="EDL77" s="52"/>
      <c r="EDM77" s="17"/>
      <c r="EDN77" s="52"/>
      <c r="EDO77" s="17"/>
      <c r="EDP77" s="52"/>
      <c r="EDQ77" s="17"/>
      <c r="EDR77" s="52"/>
      <c r="EDS77" s="17"/>
      <c r="EDT77" s="52"/>
      <c r="EDU77" s="17"/>
      <c r="EDV77" s="52"/>
      <c r="EDW77" s="17"/>
      <c r="EDX77" s="52"/>
      <c r="EDY77" s="17"/>
      <c r="EDZ77" s="52"/>
      <c r="EEA77" s="17"/>
      <c r="EEB77" s="52"/>
      <c r="EEC77" s="17"/>
      <c r="EED77" s="52"/>
      <c r="EEE77" s="17"/>
      <c r="EEF77" s="52"/>
      <c r="EEG77" s="17"/>
      <c r="EEH77" s="52"/>
      <c r="EEI77" s="17"/>
      <c r="EEJ77" s="52"/>
      <c r="EEK77" s="17"/>
      <c r="EEL77" s="52"/>
      <c r="EEM77" s="17"/>
      <c r="EEN77" s="52"/>
      <c r="EEO77" s="17"/>
      <c r="EEP77" s="52"/>
      <c r="EEQ77" s="17"/>
      <c r="EER77" s="52"/>
      <c r="EES77" s="17"/>
      <c r="EET77" s="52"/>
      <c r="EEU77" s="17"/>
      <c r="EEV77" s="52"/>
      <c r="EEW77" s="17"/>
      <c r="EEX77" s="52"/>
      <c r="EEY77" s="17"/>
      <c r="EEZ77" s="52"/>
      <c r="EFA77" s="17"/>
      <c r="EFB77" s="52"/>
      <c r="EFC77" s="17"/>
      <c r="EFD77" s="52"/>
      <c r="EFE77" s="17"/>
      <c r="EFF77" s="52"/>
      <c r="EFG77" s="17"/>
      <c r="EFH77" s="52"/>
      <c r="EFI77" s="17"/>
      <c r="EFJ77" s="52"/>
      <c r="EFK77" s="17"/>
      <c r="EFL77" s="52"/>
      <c r="EFM77" s="17"/>
      <c r="EFN77" s="52"/>
      <c r="EFO77" s="17"/>
      <c r="EFP77" s="52"/>
      <c r="EFQ77" s="17"/>
      <c r="EFR77" s="52"/>
      <c r="EFS77" s="17"/>
      <c r="EFT77" s="52"/>
      <c r="EFU77" s="17"/>
      <c r="EFV77" s="52"/>
      <c r="EFW77" s="17"/>
      <c r="EFX77" s="52"/>
      <c r="EFY77" s="17"/>
      <c r="EFZ77" s="52"/>
      <c r="EGA77" s="17"/>
      <c r="EGB77" s="52"/>
      <c r="EGC77" s="17"/>
      <c r="EGD77" s="52"/>
      <c r="EGE77" s="17"/>
      <c r="EGF77" s="52"/>
      <c r="EGG77" s="17"/>
      <c r="EGH77" s="52"/>
      <c r="EGI77" s="17"/>
      <c r="EGJ77" s="52"/>
      <c r="EGK77" s="17"/>
      <c r="EGL77" s="52"/>
      <c r="EGM77" s="17"/>
      <c r="EGN77" s="52"/>
      <c r="EGO77" s="17"/>
      <c r="EGP77" s="52"/>
      <c r="EGQ77" s="17"/>
      <c r="EGR77" s="52"/>
      <c r="EGS77" s="17"/>
      <c r="EGT77" s="52"/>
      <c r="EGU77" s="17"/>
      <c r="EGV77" s="52"/>
      <c r="EGW77" s="17"/>
      <c r="EGX77" s="52"/>
      <c r="EGY77" s="17"/>
      <c r="EGZ77" s="52"/>
      <c r="EHA77" s="17"/>
      <c r="EHB77" s="52"/>
      <c r="EHC77" s="17"/>
      <c r="EHD77" s="52"/>
      <c r="EHE77" s="17"/>
      <c r="EHF77" s="52"/>
      <c r="EHG77" s="17"/>
      <c r="EHH77" s="52"/>
      <c r="EHI77" s="17"/>
      <c r="EHJ77" s="52"/>
      <c r="EHK77" s="17"/>
      <c r="EHL77" s="52"/>
      <c r="EHM77" s="17"/>
      <c r="EHN77" s="52"/>
      <c r="EHO77" s="17"/>
      <c r="EHP77" s="52"/>
      <c r="EHQ77" s="17"/>
      <c r="EHR77" s="52"/>
      <c r="EHS77" s="17"/>
      <c r="EHT77" s="52"/>
      <c r="EHU77" s="17"/>
      <c r="EHV77" s="52"/>
      <c r="EHW77" s="17"/>
      <c r="EHX77" s="52"/>
      <c r="EHY77" s="17"/>
      <c r="EHZ77" s="52"/>
      <c r="EIA77" s="17"/>
      <c r="EIB77" s="52"/>
      <c r="EIC77" s="17"/>
      <c r="EID77" s="52"/>
      <c r="EIE77" s="17"/>
      <c r="EIF77" s="52"/>
      <c r="EIG77" s="17"/>
      <c r="EIH77" s="52"/>
      <c r="EII77" s="17"/>
      <c r="EIJ77" s="52"/>
      <c r="EIK77" s="17"/>
      <c r="EIL77" s="52"/>
      <c r="EIM77" s="17"/>
      <c r="EIN77" s="52"/>
      <c r="EIO77" s="17"/>
      <c r="EIP77" s="52"/>
      <c r="EIQ77" s="17"/>
      <c r="EIR77" s="52"/>
      <c r="EIS77" s="17"/>
      <c r="EIT77" s="52"/>
      <c r="EIU77" s="17"/>
      <c r="EIV77" s="52"/>
      <c r="EIW77" s="17"/>
      <c r="EIX77" s="52"/>
      <c r="EIY77" s="17"/>
      <c r="EIZ77" s="52"/>
      <c r="EJA77" s="17"/>
      <c r="EJB77" s="52"/>
      <c r="EJC77" s="17"/>
      <c r="EJD77" s="52"/>
      <c r="EJE77" s="17"/>
      <c r="EJF77" s="52"/>
      <c r="EJG77" s="17"/>
      <c r="EJH77" s="52"/>
      <c r="EJI77" s="17"/>
      <c r="EJJ77" s="52"/>
      <c r="EJK77" s="17"/>
      <c r="EJL77" s="52"/>
      <c r="EJM77" s="17"/>
      <c r="EJN77" s="52"/>
      <c r="EJO77" s="17"/>
      <c r="EJP77" s="52"/>
      <c r="EJQ77" s="17"/>
      <c r="EJR77" s="52"/>
      <c r="EJS77" s="17"/>
      <c r="EJT77" s="52"/>
      <c r="EJU77" s="17"/>
      <c r="EJV77" s="52"/>
      <c r="EJW77" s="17"/>
      <c r="EJX77" s="52"/>
      <c r="EJY77" s="17"/>
      <c r="EJZ77" s="52"/>
      <c r="EKA77" s="17"/>
      <c r="EKB77" s="52"/>
      <c r="EKC77" s="17"/>
      <c r="EKD77" s="52"/>
      <c r="EKE77" s="17"/>
      <c r="EKF77" s="52"/>
      <c r="EKG77" s="17"/>
      <c r="EKH77" s="52"/>
      <c r="EKI77" s="17"/>
      <c r="EKJ77" s="52"/>
      <c r="EKK77" s="17"/>
      <c r="EKL77" s="52"/>
      <c r="EKM77" s="17"/>
      <c r="EKN77" s="52"/>
      <c r="EKO77" s="17"/>
      <c r="EKP77" s="52"/>
      <c r="EKQ77" s="17"/>
      <c r="EKR77" s="52"/>
      <c r="EKS77" s="17"/>
      <c r="EKT77" s="52"/>
      <c r="EKU77" s="17"/>
      <c r="EKV77" s="52"/>
      <c r="EKW77" s="17"/>
      <c r="EKX77" s="52"/>
      <c r="EKY77" s="17"/>
      <c r="EKZ77" s="52"/>
      <c r="ELA77" s="17"/>
      <c r="ELB77" s="52"/>
      <c r="ELC77" s="17"/>
      <c r="ELD77" s="52"/>
      <c r="ELE77" s="17"/>
      <c r="ELF77" s="52"/>
      <c r="ELG77" s="17"/>
      <c r="ELH77" s="52"/>
      <c r="ELI77" s="17"/>
      <c r="ELJ77" s="52"/>
      <c r="ELK77" s="17"/>
      <c r="ELL77" s="52"/>
      <c r="ELM77" s="17"/>
      <c r="ELN77" s="52"/>
      <c r="ELO77" s="17"/>
      <c r="ELP77" s="52"/>
      <c r="ELQ77" s="17"/>
      <c r="ELR77" s="52"/>
      <c r="ELS77" s="17"/>
      <c r="ELT77" s="52"/>
      <c r="ELU77" s="17"/>
      <c r="ELV77" s="52"/>
      <c r="ELW77" s="17"/>
      <c r="ELX77" s="52"/>
      <c r="ELY77" s="17"/>
      <c r="ELZ77" s="52"/>
      <c r="EMA77" s="17"/>
      <c r="EMB77" s="52"/>
      <c r="EMC77" s="17"/>
      <c r="EMD77" s="52"/>
      <c r="EME77" s="17"/>
      <c r="EMF77" s="52"/>
      <c r="EMG77" s="17"/>
      <c r="EMH77" s="52"/>
      <c r="EMI77" s="17"/>
      <c r="EMJ77" s="52"/>
      <c r="EMK77" s="17"/>
      <c r="EML77" s="52"/>
      <c r="EMM77" s="17"/>
      <c r="EMN77" s="52"/>
      <c r="EMO77" s="17"/>
      <c r="EMP77" s="52"/>
      <c r="EMQ77" s="17"/>
      <c r="EMR77" s="52"/>
      <c r="EMS77" s="17"/>
      <c r="EMT77" s="52"/>
      <c r="EMU77" s="17"/>
      <c r="EMV77" s="52"/>
      <c r="EMW77" s="17"/>
      <c r="EMX77" s="52"/>
      <c r="EMY77" s="17"/>
      <c r="EMZ77" s="52"/>
      <c r="ENA77" s="17"/>
      <c r="ENB77" s="52"/>
      <c r="ENC77" s="17"/>
      <c r="END77" s="52"/>
      <c r="ENE77" s="17"/>
      <c r="ENF77" s="52"/>
      <c r="ENG77" s="17"/>
      <c r="ENH77" s="52"/>
      <c r="ENI77" s="17"/>
      <c r="ENJ77" s="52"/>
      <c r="ENK77" s="17"/>
      <c r="ENL77" s="52"/>
      <c r="ENM77" s="17"/>
      <c r="ENN77" s="52"/>
      <c r="ENO77" s="17"/>
      <c r="ENP77" s="52"/>
      <c r="ENQ77" s="17"/>
      <c r="ENR77" s="52"/>
      <c r="ENS77" s="17"/>
      <c r="ENT77" s="52"/>
      <c r="ENU77" s="17"/>
      <c r="ENV77" s="52"/>
      <c r="ENW77" s="17"/>
      <c r="ENX77" s="52"/>
      <c r="ENY77" s="17"/>
      <c r="ENZ77" s="52"/>
      <c r="EOA77" s="17"/>
      <c r="EOB77" s="52"/>
      <c r="EOC77" s="17"/>
      <c r="EOD77" s="52"/>
      <c r="EOE77" s="17"/>
      <c r="EOF77" s="52"/>
      <c r="EOG77" s="17"/>
      <c r="EOH77" s="52"/>
      <c r="EOI77" s="17"/>
      <c r="EOJ77" s="52"/>
      <c r="EOK77" s="17"/>
      <c r="EOL77" s="52"/>
      <c r="EOM77" s="17"/>
      <c r="EON77" s="52"/>
      <c r="EOO77" s="17"/>
      <c r="EOP77" s="52"/>
      <c r="EOQ77" s="17"/>
      <c r="EOR77" s="52"/>
      <c r="EOS77" s="17"/>
      <c r="EOT77" s="52"/>
      <c r="EOU77" s="17"/>
      <c r="EOV77" s="52"/>
      <c r="EOW77" s="17"/>
      <c r="EOX77" s="52"/>
      <c r="EOY77" s="17"/>
      <c r="EOZ77" s="52"/>
      <c r="EPA77" s="17"/>
      <c r="EPB77" s="52"/>
      <c r="EPC77" s="17"/>
      <c r="EPD77" s="52"/>
      <c r="EPE77" s="17"/>
      <c r="EPF77" s="52"/>
      <c r="EPG77" s="17"/>
      <c r="EPH77" s="52"/>
      <c r="EPI77" s="17"/>
      <c r="EPJ77" s="52"/>
      <c r="EPK77" s="17"/>
      <c r="EPL77" s="52"/>
      <c r="EPM77" s="17"/>
      <c r="EPN77" s="52"/>
      <c r="EPO77" s="17"/>
      <c r="EPP77" s="52"/>
      <c r="EPQ77" s="17"/>
      <c r="EPR77" s="52"/>
      <c r="EPS77" s="17"/>
      <c r="EPT77" s="52"/>
      <c r="EPU77" s="17"/>
      <c r="EPV77" s="52"/>
      <c r="EPW77" s="17"/>
      <c r="EPX77" s="52"/>
      <c r="EPY77" s="17"/>
      <c r="EPZ77" s="52"/>
      <c r="EQA77" s="17"/>
      <c r="EQB77" s="52"/>
      <c r="EQC77" s="17"/>
      <c r="EQD77" s="52"/>
      <c r="EQE77" s="17"/>
      <c r="EQF77" s="52"/>
      <c r="EQG77" s="17"/>
      <c r="EQH77" s="52"/>
      <c r="EQI77" s="17"/>
      <c r="EQJ77" s="52"/>
      <c r="EQK77" s="17"/>
      <c r="EQL77" s="52"/>
      <c r="EQM77" s="17"/>
      <c r="EQN77" s="52"/>
      <c r="EQO77" s="17"/>
      <c r="EQP77" s="52"/>
      <c r="EQQ77" s="17"/>
      <c r="EQR77" s="52"/>
      <c r="EQS77" s="17"/>
      <c r="EQT77" s="52"/>
      <c r="EQU77" s="17"/>
      <c r="EQV77" s="52"/>
      <c r="EQW77" s="17"/>
      <c r="EQX77" s="52"/>
      <c r="EQY77" s="17"/>
      <c r="EQZ77" s="52"/>
      <c r="ERA77" s="17"/>
      <c r="ERB77" s="52"/>
      <c r="ERC77" s="17"/>
      <c r="ERD77" s="52"/>
      <c r="ERE77" s="17"/>
      <c r="ERF77" s="52"/>
      <c r="ERG77" s="17"/>
      <c r="ERH77" s="52"/>
      <c r="ERI77" s="17"/>
      <c r="ERJ77" s="52"/>
      <c r="ERK77" s="17"/>
      <c r="ERL77" s="52"/>
      <c r="ERM77" s="17"/>
      <c r="ERN77" s="52"/>
      <c r="ERO77" s="17"/>
      <c r="ERP77" s="52"/>
      <c r="ERQ77" s="17"/>
      <c r="ERR77" s="52"/>
      <c r="ERS77" s="17"/>
      <c r="ERT77" s="52"/>
      <c r="ERU77" s="17"/>
      <c r="ERV77" s="52"/>
      <c r="ERW77" s="17"/>
      <c r="ERX77" s="52"/>
      <c r="ERY77" s="17"/>
      <c r="ERZ77" s="52"/>
      <c r="ESA77" s="17"/>
      <c r="ESB77" s="52"/>
      <c r="ESC77" s="17"/>
      <c r="ESD77" s="52"/>
      <c r="ESE77" s="17"/>
      <c r="ESF77" s="52"/>
      <c r="ESG77" s="17"/>
      <c r="ESH77" s="52"/>
      <c r="ESI77" s="17"/>
      <c r="ESJ77" s="52"/>
      <c r="ESK77" s="17"/>
      <c r="ESL77" s="52"/>
      <c r="ESM77" s="17"/>
      <c r="ESN77" s="52"/>
      <c r="ESO77" s="17"/>
      <c r="ESP77" s="52"/>
      <c r="ESQ77" s="17"/>
      <c r="ESR77" s="52"/>
      <c r="ESS77" s="17"/>
      <c r="EST77" s="52"/>
      <c r="ESU77" s="17"/>
      <c r="ESV77" s="52"/>
      <c r="ESW77" s="17"/>
      <c r="ESX77" s="52"/>
      <c r="ESY77" s="17"/>
      <c r="ESZ77" s="52"/>
      <c r="ETA77" s="17"/>
      <c r="ETB77" s="52"/>
      <c r="ETC77" s="17"/>
      <c r="ETD77" s="52"/>
      <c r="ETE77" s="17"/>
      <c r="ETF77" s="52"/>
      <c r="ETG77" s="17"/>
      <c r="ETH77" s="52"/>
      <c r="ETI77" s="17"/>
      <c r="ETJ77" s="52"/>
      <c r="ETK77" s="17"/>
      <c r="ETL77" s="52"/>
      <c r="ETM77" s="17"/>
      <c r="ETN77" s="52"/>
      <c r="ETO77" s="17"/>
      <c r="ETP77" s="52"/>
      <c r="ETQ77" s="17"/>
      <c r="ETR77" s="52"/>
      <c r="ETS77" s="17"/>
      <c r="ETT77" s="52"/>
      <c r="ETU77" s="17"/>
      <c r="ETV77" s="52"/>
      <c r="ETW77" s="17"/>
      <c r="ETX77" s="52"/>
      <c r="ETY77" s="17"/>
      <c r="ETZ77" s="52"/>
      <c r="EUA77" s="17"/>
      <c r="EUB77" s="52"/>
      <c r="EUC77" s="17"/>
      <c r="EUD77" s="52"/>
      <c r="EUE77" s="17"/>
      <c r="EUF77" s="52"/>
      <c r="EUG77" s="17"/>
      <c r="EUH77" s="52"/>
      <c r="EUI77" s="17"/>
      <c r="EUJ77" s="52"/>
      <c r="EUK77" s="17"/>
      <c r="EUL77" s="52"/>
      <c r="EUM77" s="17"/>
      <c r="EUN77" s="52"/>
      <c r="EUO77" s="17"/>
      <c r="EUP77" s="52"/>
      <c r="EUQ77" s="17"/>
      <c r="EUR77" s="52"/>
      <c r="EUS77" s="17"/>
      <c r="EUT77" s="52"/>
      <c r="EUU77" s="17"/>
      <c r="EUV77" s="52"/>
      <c r="EUW77" s="17"/>
      <c r="EUX77" s="52"/>
      <c r="EUY77" s="17"/>
      <c r="EUZ77" s="52"/>
      <c r="EVA77" s="17"/>
      <c r="EVB77" s="52"/>
      <c r="EVC77" s="17"/>
      <c r="EVD77" s="52"/>
      <c r="EVE77" s="17"/>
      <c r="EVF77" s="52"/>
      <c r="EVG77" s="17"/>
      <c r="EVH77" s="52"/>
      <c r="EVI77" s="17"/>
      <c r="EVJ77" s="52"/>
      <c r="EVK77" s="17"/>
      <c r="EVL77" s="52"/>
      <c r="EVM77" s="17"/>
      <c r="EVN77" s="52"/>
      <c r="EVO77" s="17"/>
      <c r="EVP77" s="52"/>
      <c r="EVQ77" s="17"/>
      <c r="EVR77" s="52"/>
      <c r="EVS77" s="17"/>
      <c r="EVT77" s="52"/>
      <c r="EVU77" s="17"/>
      <c r="EVV77" s="52"/>
      <c r="EVW77" s="17"/>
      <c r="EVX77" s="52"/>
      <c r="EVY77" s="17"/>
      <c r="EVZ77" s="52"/>
      <c r="EWA77" s="17"/>
      <c r="EWB77" s="52"/>
      <c r="EWC77" s="17"/>
      <c r="EWD77" s="52"/>
      <c r="EWE77" s="17"/>
      <c r="EWF77" s="52"/>
      <c r="EWG77" s="17"/>
      <c r="EWH77" s="52"/>
      <c r="EWI77" s="17"/>
      <c r="EWJ77" s="52"/>
      <c r="EWK77" s="17"/>
      <c r="EWL77" s="52"/>
      <c r="EWM77" s="17"/>
      <c r="EWN77" s="52"/>
      <c r="EWO77" s="17"/>
      <c r="EWP77" s="52"/>
      <c r="EWQ77" s="17"/>
      <c r="EWR77" s="52"/>
      <c r="EWS77" s="17"/>
      <c r="EWT77" s="52"/>
      <c r="EWU77" s="17"/>
      <c r="EWV77" s="52"/>
      <c r="EWW77" s="17"/>
      <c r="EWX77" s="52"/>
      <c r="EWY77" s="17"/>
      <c r="EWZ77" s="52"/>
      <c r="EXA77" s="17"/>
      <c r="EXB77" s="52"/>
      <c r="EXC77" s="17"/>
      <c r="EXD77" s="52"/>
      <c r="EXE77" s="17"/>
      <c r="EXF77" s="52"/>
      <c r="EXG77" s="17"/>
      <c r="EXH77" s="52"/>
      <c r="EXI77" s="17"/>
      <c r="EXJ77" s="52"/>
      <c r="EXK77" s="17"/>
      <c r="EXL77" s="52"/>
      <c r="EXM77" s="17"/>
      <c r="EXN77" s="52"/>
      <c r="EXO77" s="17"/>
      <c r="EXP77" s="52"/>
      <c r="EXQ77" s="17"/>
      <c r="EXR77" s="52"/>
      <c r="EXS77" s="17"/>
      <c r="EXT77" s="52"/>
      <c r="EXU77" s="17"/>
      <c r="EXV77" s="52"/>
      <c r="EXW77" s="17"/>
      <c r="EXX77" s="52"/>
      <c r="EXY77" s="17"/>
      <c r="EXZ77" s="52"/>
      <c r="EYA77" s="17"/>
      <c r="EYB77" s="52"/>
      <c r="EYC77" s="17"/>
      <c r="EYD77" s="52"/>
      <c r="EYE77" s="17"/>
      <c r="EYF77" s="52"/>
      <c r="EYG77" s="17"/>
      <c r="EYH77" s="52"/>
      <c r="EYI77" s="17"/>
      <c r="EYJ77" s="52"/>
      <c r="EYK77" s="17"/>
      <c r="EYL77" s="52"/>
      <c r="EYM77" s="17"/>
      <c r="EYN77" s="52"/>
      <c r="EYO77" s="17"/>
      <c r="EYP77" s="52"/>
      <c r="EYQ77" s="17"/>
      <c r="EYR77" s="52"/>
      <c r="EYS77" s="17"/>
      <c r="EYT77" s="52"/>
      <c r="EYU77" s="17"/>
      <c r="EYV77" s="52"/>
      <c r="EYW77" s="17"/>
      <c r="EYX77" s="52"/>
      <c r="EYY77" s="17"/>
      <c r="EYZ77" s="52"/>
      <c r="EZA77" s="17"/>
      <c r="EZB77" s="52"/>
      <c r="EZC77" s="17"/>
      <c r="EZD77" s="52"/>
      <c r="EZE77" s="17"/>
      <c r="EZF77" s="52"/>
      <c r="EZG77" s="17"/>
      <c r="EZH77" s="52"/>
      <c r="EZI77" s="17"/>
      <c r="EZJ77" s="52"/>
      <c r="EZK77" s="17"/>
      <c r="EZL77" s="52"/>
      <c r="EZM77" s="17"/>
      <c r="EZN77" s="52"/>
      <c r="EZO77" s="17"/>
      <c r="EZP77" s="52"/>
      <c r="EZQ77" s="17"/>
      <c r="EZR77" s="52"/>
      <c r="EZS77" s="17"/>
      <c r="EZT77" s="52"/>
      <c r="EZU77" s="17"/>
      <c r="EZV77" s="52"/>
      <c r="EZW77" s="17"/>
      <c r="EZX77" s="52"/>
      <c r="EZY77" s="17"/>
      <c r="EZZ77" s="52"/>
      <c r="FAA77" s="17"/>
      <c r="FAB77" s="52"/>
      <c r="FAC77" s="17"/>
      <c r="FAD77" s="52"/>
      <c r="FAE77" s="17"/>
      <c r="FAF77" s="52"/>
      <c r="FAG77" s="17"/>
      <c r="FAH77" s="52"/>
      <c r="FAI77" s="17"/>
      <c r="FAJ77" s="52"/>
      <c r="FAK77" s="17"/>
      <c r="FAL77" s="52"/>
      <c r="FAM77" s="17"/>
      <c r="FAN77" s="52"/>
      <c r="FAO77" s="17"/>
      <c r="FAP77" s="52"/>
      <c r="FAQ77" s="17"/>
      <c r="FAR77" s="52"/>
      <c r="FAS77" s="17"/>
      <c r="FAT77" s="52"/>
      <c r="FAU77" s="17"/>
      <c r="FAV77" s="52"/>
      <c r="FAW77" s="17"/>
      <c r="FAX77" s="52"/>
      <c r="FAY77" s="17"/>
      <c r="FAZ77" s="52"/>
      <c r="FBA77" s="17"/>
      <c r="FBB77" s="52"/>
      <c r="FBC77" s="17"/>
      <c r="FBD77" s="52"/>
      <c r="FBE77" s="17"/>
      <c r="FBF77" s="52"/>
      <c r="FBG77" s="17"/>
      <c r="FBH77" s="52"/>
      <c r="FBI77" s="17"/>
      <c r="FBJ77" s="52"/>
      <c r="FBK77" s="17"/>
      <c r="FBL77" s="52"/>
      <c r="FBM77" s="17"/>
      <c r="FBN77" s="52"/>
      <c r="FBO77" s="17"/>
      <c r="FBP77" s="52"/>
      <c r="FBQ77" s="17"/>
      <c r="FBR77" s="52"/>
      <c r="FBS77" s="17"/>
      <c r="FBT77" s="52"/>
      <c r="FBU77" s="17"/>
      <c r="FBV77" s="52"/>
      <c r="FBW77" s="17"/>
      <c r="FBX77" s="52"/>
      <c r="FBY77" s="17"/>
      <c r="FBZ77" s="52"/>
      <c r="FCA77" s="17"/>
      <c r="FCB77" s="52"/>
      <c r="FCC77" s="17"/>
      <c r="FCD77" s="52"/>
      <c r="FCE77" s="17"/>
      <c r="FCF77" s="52"/>
      <c r="FCG77" s="17"/>
      <c r="FCH77" s="52"/>
      <c r="FCI77" s="17"/>
      <c r="FCJ77" s="52"/>
      <c r="FCK77" s="17"/>
      <c r="FCL77" s="52"/>
      <c r="FCM77" s="17"/>
      <c r="FCN77" s="52"/>
      <c r="FCO77" s="17"/>
      <c r="FCP77" s="52"/>
      <c r="FCQ77" s="17"/>
      <c r="FCR77" s="52"/>
      <c r="FCS77" s="17"/>
      <c r="FCT77" s="52"/>
      <c r="FCU77" s="17"/>
      <c r="FCV77" s="52"/>
      <c r="FCW77" s="17"/>
      <c r="FCX77" s="52"/>
      <c r="FCY77" s="17"/>
      <c r="FCZ77" s="52"/>
      <c r="FDA77" s="17"/>
      <c r="FDB77" s="52"/>
      <c r="FDC77" s="17"/>
      <c r="FDD77" s="52"/>
      <c r="FDE77" s="17"/>
      <c r="FDF77" s="52"/>
      <c r="FDG77" s="17"/>
      <c r="FDH77" s="52"/>
      <c r="FDI77" s="17"/>
      <c r="FDJ77" s="52"/>
      <c r="FDK77" s="17"/>
      <c r="FDL77" s="52"/>
      <c r="FDM77" s="17"/>
      <c r="FDN77" s="52"/>
      <c r="FDO77" s="17"/>
      <c r="FDP77" s="52"/>
      <c r="FDQ77" s="17"/>
      <c r="FDR77" s="52"/>
      <c r="FDS77" s="17"/>
      <c r="FDT77" s="52"/>
      <c r="FDU77" s="17"/>
      <c r="FDV77" s="52"/>
      <c r="FDW77" s="17"/>
      <c r="FDX77" s="52"/>
      <c r="FDY77" s="17"/>
      <c r="FDZ77" s="52"/>
      <c r="FEA77" s="17"/>
      <c r="FEB77" s="52"/>
      <c r="FEC77" s="17"/>
      <c r="FED77" s="52"/>
      <c r="FEE77" s="17"/>
      <c r="FEF77" s="52"/>
      <c r="FEG77" s="17"/>
      <c r="FEH77" s="52"/>
      <c r="FEI77" s="17"/>
      <c r="FEJ77" s="52"/>
      <c r="FEK77" s="17"/>
      <c r="FEL77" s="52"/>
      <c r="FEM77" s="17"/>
      <c r="FEN77" s="52"/>
      <c r="FEO77" s="17"/>
      <c r="FEP77" s="52"/>
      <c r="FEQ77" s="17"/>
      <c r="FER77" s="52"/>
      <c r="FES77" s="17"/>
      <c r="FET77" s="52"/>
      <c r="FEU77" s="17"/>
      <c r="FEV77" s="52"/>
      <c r="FEW77" s="17"/>
      <c r="FEX77" s="52"/>
      <c r="FEY77" s="17"/>
      <c r="FEZ77" s="52"/>
      <c r="FFA77" s="17"/>
      <c r="FFB77" s="52"/>
      <c r="FFC77" s="17"/>
      <c r="FFD77" s="52"/>
      <c r="FFE77" s="17"/>
      <c r="FFF77" s="52"/>
      <c r="FFG77" s="17"/>
      <c r="FFH77" s="52"/>
      <c r="FFI77" s="17"/>
      <c r="FFJ77" s="52"/>
      <c r="FFK77" s="17"/>
      <c r="FFL77" s="52"/>
      <c r="FFM77" s="17"/>
      <c r="FFN77" s="52"/>
      <c r="FFO77" s="17"/>
      <c r="FFP77" s="52"/>
      <c r="FFQ77" s="17"/>
      <c r="FFR77" s="52"/>
      <c r="FFS77" s="17"/>
      <c r="FFT77" s="52"/>
      <c r="FFU77" s="17"/>
      <c r="FFV77" s="52"/>
      <c r="FFW77" s="17"/>
      <c r="FFX77" s="52"/>
      <c r="FFY77" s="17"/>
      <c r="FFZ77" s="52"/>
      <c r="FGA77" s="17"/>
      <c r="FGB77" s="52"/>
      <c r="FGC77" s="17"/>
      <c r="FGD77" s="52"/>
      <c r="FGE77" s="17"/>
      <c r="FGF77" s="52"/>
      <c r="FGG77" s="17"/>
      <c r="FGH77" s="52"/>
      <c r="FGI77" s="17"/>
      <c r="FGJ77" s="52"/>
      <c r="FGK77" s="17"/>
      <c r="FGL77" s="52"/>
      <c r="FGM77" s="17"/>
      <c r="FGN77" s="52"/>
      <c r="FGO77" s="17"/>
      <c r="FGP77" s="52"/>
      <c r="FGQ77" s="17"/>
      <c r="FGR77" s="52"/>
      <c r="FGS77" s="17"/>
      <c r="FGT77" s="52"/>
      <c r="FGU77" s="17"/>
      <c r="FGV77" s="52"/>
      <c r="FGW77" s="17"/>
      <c r="FGX77" s="52"/>
      <c r="FGY77" s="17"/>
      <c r="FGZ77" s="52"/>
      <c r="FHA77" s="17"/>
      <c r="FHB77" s="52"/>
      <c r="FHC77" s="17"/>
      <c r="FHD77" s="52"/>
      <c r="FHE77" s="17"/>
      <c r="FHF77" s="52"/>
      <c r="FHG77" s="17"/>
      <c r="FHH77" s="52"/>
      <c r="FHI77" s="17"/>
      <c r="FHJ77" s="52"/>
      <c r="FHK77" s="17"/>
      <c r="FHL77" s="52"/>
      <c r="FHM77" s="17"/>
      <c r="FHN77" s="52"/>
      <c r="FHO77" s="17"/>
      <c r="FHP77" s="52"/>
      <c r="FHQ77" s="17"/>
      <c r="FHR77" s="52"/>
      <c r="FHS77" s="17"/>
      <c r="FHT77" s="52"/>
      <c r="FHU77" s="17"/>
      <c r="FHV77" s="52"/>
      <c r="FHW77" s="17"/>
      <c r="FHX77" s="52"/>
      <c r="FHY77" s="17"/>
      <c r="FHZ77" s="52"/>
      <c r="FIA77" s="17"/>
      <c r="FIB77" s="52"/>
      <c r="FIC77" s="17"/>
      <c r="FID77" s="52"/>
      <c r="FIE77" s="17"/>
      <c r="FIF77" s="52"/>
      <c r="FIG77" s="17"/>
      <c r="FIH77" s="52"/>
      <c r="FII77" s="17"/>
      <c r="FIJ77" s="52"/>
      <c r="FIK77" s="17"/>
      <c r="FIL77" s="52"/>
      <c r="FIM77" s="17"/>
      <c r="FIN77" s="52"/>
      <c r="FIO77" s="17"/>
      <c r="FIP77" s="52"/>
      <c r="FIQ77" s="17"/>
      <c r="FIR77" s="52"/>
      <c r="FIS77" s="17"/>
      <c r="FIT77" s="52"/>
      <c r="FIU77" s="17"/>
      <c r="FIV77" s="52"/>
      <c r="FIW77" s="17"/>
      <c r="FIX77" s="52"/>
      <c r="FIY77" s="17"/>
      <c r="FIZ77" s="52"/>
      <c r="FJA77" s="17"/>
      <c r="FJB77" s="52"/>
      <c r="FJC77" s="17"/>
      <c r="FJD77" s="52"/>
      <c r="FJE77" s="17"/>
      <c r="FJF77" s="52"/>
      <c r="FJG77" s="17"/>
      <c r="FJH77" s="52"/>
      <c r="FJI77" s="17"/>
      <c r="FJJ77" s="52"/>
      <c r="FJK77" s="17"/>
      <c r="FJL77" s="52"/>
      <c r="FJM77" s="17"/>
      <c r="FJN77" s="52"/>
      <c r="FJO77" s="17"/>
      <c r="FJP77" s="52"/>
      <c r="FJQ77" s="17"/>
      <c r="FJR77" s="52"/>
      <c r="FJS77" s="17"/>
      <c r="FJT77" s="52"/>
      <c r="FJU77" s="17"/>
      <c r="FJV77" s="52"/>
      <c r="FJW77" s="17"/>
      <c r="FJX77" s="52"/>
      <c r="FJY77" s="17"/>
      <c r="FJZ77" s="52"/>
      <c r="FKA77" s="17"/>
      <c r="FKB77" s="52"/>
      <c r="FKC77" s="17"/>
      <c r="FKD77" s="52"/>
      <c r="FKE77" s="17"/>
      <c r="FKF77" s="52"/>
      <c r="FKG77" s="17"/>
      <c r="FKH77" s="52"/>
      <c r="FKI77" s="17"/>
      <c r="FKJ77" s="52"/>
      <c r="FKK77" s="17"/>
      <c r="FKL77" s="52"/>
      <c r="FKM77" s="17"/>
      <c r="FKN77" s="52"/>
      <c r="FKO77" s="17"/>
      <c r="FKP77" s="52"/>
      <c r="FKQ77" s="17"/>
      <c r="FKR77" s="52"/>
      <c r="FKS77" s="17"/>
      <c r="FKT77" s="52"/>
      <c r="FKU77" s="17"/>
      <c r="FKV77" s="52"/>
      <c r="FKW77" s="17"/>
      <c r="FKX77" s="52"/>
      <c r="FKY77" s="17"/>
      <c r="FKZ77" s="52"/>
      <c r="FLA77" s="17"/>
      <c r="FLB77" s="52"/>
      <c r="FLC77" s="17"/>
      <c r="FLD77" s="52"/>
      <c r="FLE77" s="17"/>
      <c r="FLF77" s="52"/>
      <c r="FLG77" s="17"/>
      <c r="FLH77" s="52"/>
      <c r="FLI77" s="17"/>
      <c r="FLJ77" s="52"/>
      <c r="FLK77" s="17"/>
      <c r="FLL77" s="52"/>
      <c r="FLM77" s="17"/>
      <c r="FLN77" s="52"/>
      <c r="FLO77" s="17"/>
      <c r="FLP77" s="52"/>
      <c r="FLQ77" s="17"/>
      <c r="FLR77" s="52"/>
      <c r="FLS77" s="17"/>
      <c r="FLT77" s="52"/>
      <c r="FLU77" s="17"/>
      <c r="FLV77" s="52"/>
      <c r="FLW77" s="17"/>
      <c r="FLX77" s="52"/>
      <c r="FLY77" s="17"/>
      <c r="FLZ77" s="52"/>
      <c r="FMA77" s="17"/>
      <c r="FMB77" s="52"/>
      <c r="FMC77" s="17"/>
      <c r="FMD77" s="52"/>
      <c r="FME77" s="17"/>
      <c r="FMF77" s="52"/>
      <c r="FMG77" s="17"/>
      <c r="FMH77" s="52"/>
      <c r="FMI77" s="17"/>
      <c r="FMJ77" s="52"/>
      <c r="FMK77" s="17"/>
      <c r="FML77" s="52"/>
      <c r="FMM77" s="17"/>
      <c r="FMN77" s="52"/>
      <c r="FMO77" s="17"/>
      <c r="FMP77" s="52"/>
      <c r="FMQ77" s="17"/>
      <c r="FMR77" s="52"/>
      <c r="FMS77" s="17"/>
      <c r="FMT77" s="52"/>
      <c r="FMU77" s="17"/>
      <c r="FMV77" s="52"/>
      <c r="FMW77" s="17"/>
      <c r="FMX77" s="52"/>
      <c r="FMY77" s="17"/>
      <c r="FMZ77" s="52"/>
      <c r="FNA77" s="17"/>
      <c r="FNB77" s="52"/>
      <c r="FNC77" s="17"/>
      <c r="FND77" s="52"/>
      <c r="FNE77" s="17"/>
      <c r="FNF77" s="52"/>
      <c r="FNG77" s="17"/>
      <c r="FNH77" s="52"/>
      <c r="FNI77" s="17"/>
      <c r="FNJ77" s="52"/>
      <c r="FNK77" s="17"/>
      <c r="FNL77" s="52"/>
      <c r="FNM77" s="17"/>
      <c r="FNN77" s="52"/>
      <c r="FNO77" s="17"/>
      <c r="FNP77" s="52"/>
      <c r="FNQ77" s="17"/>
      <c r="FNR77" s="52"/>
      <c r="FNS77" s="17"/>
      <c r="FNT77" s="52"/>
      <c r="FNU77" s="17"/>
      <c r="FNV77" s="52"/>
      <c r="FNW77" s="17"/>
      <c r="FNX77" s="52"/>
      <c r="FNY77" s="17"/>
      <c r="FNZ77" s="52"/>
      <c r="FOA77" s="17"/>
      <c r="FOB77" s="52"/>
      <c r="FOC77" s="17"/>
      <c r="FOD77" s="52"/>
      <c r="FOE77" s="17"/>
      <c r="FOF77" s="52"/>
      <c r="FOG77" s="17"/>
      <c r="FOH77" s="52"/>
      <c r="FOI77" s="17"/>
      <c r="FOJ77" s="52"/>
      <c r="FOK77" s="17"/>
      <c r="FOL77" s="52"/>
      <c r="FOM77" s="17"/>
      <c r="FON77" s="52"/>
      <c r="FOO77" s="17"/>
      <c r="FOP77" s="52"/>
      <c r="FOQ77" s="17"/>
      <c r="FOR77" s="52"/>
      <c r="FOS77" s="17"/>
      <c r="FOT77" s="52"/>
      <c r="FOU77" s="17"/>
      <c r="FOV77" s="52"/>
      <c r="FOW77" s="17"/>
      <c r="FOX77" s="52"/>
      <c r="FOY77" s="17"/>
      <c r="FOZ77" s="52"/>
      <c r="FPA77" s="17"/>
      <c r="FPB77" s="52"/>
      <c r="FPC77" s="17"/>
      <c r="FPD77" s="52"/>
      <c r="FPE77" s="17"/>
      <c r="FPF77" s="52"/>
      <c r="FPG77" s="17"/>
      <c r="FPH77" s="52"/>
      <c r="FPI77" s="17"/>
      <c r="FPJ77" s="52"/>
      <c r="FPK77" s="17"/>
      <c r="FPL77" s="52"/>
      <c r="FPM77" s="17"/>
      <c r="FPN77" s="52"/>
      <c r="FPO77" s="17"/>
      <c r="FPP77" s="52"/>
      <c r="FPQ77" s="17"/>
      <c r="FPR77" s="52"/>
      <c r="FPS77" s="17"/>
      <c r="FPT77" s="52"/>
      <c r="FPU77" s="17"/>
      <c r="FPV77" s="52"/>
      <c r="FPW77" s="17"/>
      <c r="FPX77" s="52"/>
      <c r="FPY77" s="17"/>
      <c r="FPZ77" s="52"/>
      <c r="FQA77" s="17"/>
      <c r="FQB77" s="52"/>
      <c r="FQC77" s="17"/>
      <c r="FQD77" s="52"/>
      <c r="FQE77" s="17"/>
      <c r="FQF77" s="52"/>
      <c r="FQG77" s="17"/>
      <c r="FQH77" s="52"/>
      <c r="FQI77" s="17"/>
      <c r="FQJ77" s="52"/>
      <c r="FQK77" s="17"/>
      <c r="FQL77" s="52"/>
      <c r="FQM77" s="17"/>
      <c r="FQN77" s="52"/>
      <c r="FQO77" s="17"/>
      <c r="FQP77" s="52"/>
      <c r="FQQ77" s="17"/>
      <c r="FQR77" s="52"/>
      <c r="FQS77" s="17"/>
      <c r="FQT77" s="52"/>
      <c r="FQU77" s="17"/>
      <c r="FQV77" s="52"/>
      <c r="FQW77" s="17"/>
      <c r="FQX77" s="52"/>
      <c r="FQY77" s="17"/>
      <c r="FQZ77" s="52"/>
      <c r="FRA77" s="17"/>
      <c r="FRB77" s="52"/>
      <c r="FRC77" s="17"/>
      <c r="FRD77" s="52"/>
      <c r="FRE77" s="17"/>
      <c r="FRF77" s="52"/>
      <c r="FRG77" s="17"/>
      <c r="FRH77" s="52"/>
      <c r="FRI77" s="17"/>
      <c r="FRJ77" s="52"/>
      <c r="FRK77" s="17"/>
      <c r="FRL77" s="52"/>
      <c r="FRM77" s="17"/>
      <c r="FRN77" s="52"/>
      <c r="FRO77" s="17"/>
      <c r="FRP77" s="52"/>
      <c r="FRQ77" s="17"/>
      <c r="FRR77" s="52"/>
      <c r="FRS77" s="17"/>
      <c r="FRT77" s="52"/>
      <c r="FRU77" s="17"/>
      <c r="FRV77" s="52"/>
      <c r="FRW77" s="17"/>
      <c r="FRX77" s="52"/>
      <c r="FRY77" s="17"/>
      <c r="FRZ77" s="52"/>
      <c r="FSA77" s="17"/>
      <c r="FSB77" s="52"/>
      <c r="FSC77" s="17"/>
      <c r="FSD77" s="52"/>
      <c r="FSE77" s="17"/>
      <c r="FSF77" s="52"/>
      <c r="FSG77" s="17"/>
      <c r="FSH77" s="52"/>
      <c r="FSI77" s="17"/>
      <c r="FSJ77" s="52"/>
      <c r="FSK77" s="17"/>
      <c r="FSL77" s="52"/>
      <c r="FSM77" s="17"/>
      <c r="FSN77" s="52"/>
      <c r="FSO77" s="17"/>
      <c r="FSP77" s="52"/>
      <c r="FSQ77" s="17"/>
      <c r="FSR77" s="52"/>
      <c r="FSS77" s="17"/>
      <c r="FST77" s="52"/>
      <c r="FSU77" s="17"/>
      <c r="FSV77" s="52"/>
      <c r="FSW77" s="17"/>
      <c r="FSX77" s="52"/>
      <c r="FSY77" s="17"/>
      <c r="FSZ77" s="52"/>
      <c r="FTA77" s="17"/>
      <c r="FTB77" s="52"/>
      <c r="FTC77" s="17"/>
      <c r="FTD77" s="52"/>
      <c r="FTE77" s="17"/>
      <c r="FTF77" s="52"/>
      <c r="FTG77" s="17"/>
      <c r="FTH77" s="52"/>
      <c r="FTI77" s="17"/>
      <c r="FTJ77" s="52"/>
      <c r="FTK77" s="17"/>
      <c r="FTL77" s="52"/>
      <c r="FTM77" s="17"/>
      <c r="FTN77" s="52"/>
      <c r="FTO77" s="17"/>
      <c r="FTP77" s="52"/>
      <c r="FTQ77" s="17"/>
      <c r="FTR77" s="52"/>
      <c r="FTS77" s="17"/>
      <c r="FTT77" s="52"/>
      <c r="FTU77" s="17"/>
      <c r="FTV77" s="52"/>
      <c r="FTW77" s="17"/>
      <c r="FTX77" s="52"/>
      <c r="FTY77" s="17"/>
      <c r="FTZ77" s="52"/>
      <c r="FUA77" s="17"/>
      <c r="FUB77" s="52"/>
      <c r="FUC77" s="17"/>
      <c r="FUD77" s="52"/>
      <c r="FUE77" s="17"/>
      <c r="FUF77" s="52"/>
      <c r="FUG77" s="17"/>
      <c r="FUH77" s="52"/>
      <c r="FUI77" s="17"/>
      <c r="FUJ77" s="52"/>
      <c r="FUK77" s="17"/>
      <c r="FUL77" s="52"/>
      <c r="FUM77" s="17"/>
      <c r="FUN77" s="52"/>
      <c r="FUO77" s="17"/>
      <c r="FUP77" s="52"/>
      <c r="FUQ77" s="17"/>
      <c r="FUR77" s="52"/>
      <c r="FUS77" s="17"/>
      <c r="FUT77" s="52"/>
      <c r="FUU77" s="17"/>
      <c r="FUV77" s="52"/>
      <c r="FUW77" s="17"/>
      <c r="FUX77" s="52"/>
      <c r="FUY77" s="17"/>
      <c r="FUZ77" s="52"/>
      <c r="FVA77" s="17"/>
      <c r="FVB77" s="52"/>
      <c r="FVC77" s="17"/>
      <c r="FVD77" s="52"/>
      <c r="FVE77" s="17"/>
      <c r="FVF77" s="52"/>
      <c r="FVG77" s="17"/>
      <c r="FVH77" s="52"/>
      <c r="FVI77" s="17"/>
      <c r="FVJ77" s="52"/>
      <c r="FVK77" s="17"/>
      <c r="FVL77" s="52"/>
      <c r="FVM77" s="17"/>
      <c r="FVN77" s="52"/>
      <c r="FVO77" s="17"/>
      <c r="FVP77" s="52"/>
      <c r="FVQ77" s="17"/>
      <c r="FVR77" s="52"/>
      <c r="FVS77" s="17"/>
      <c r="FVT77" s="52"/>
      <c r="FVU77" s="17"/>
      <c r="FVV77" s="52"/>
      <c r="FVW77" s="17"/>
      <c r="FVX77" s="52"/>
      <c r="FVY77" s="17"/>
      <c r="FVZ77" s="52"/>
      <c r="FWA77" s="17"/>
      <c r="FWB77" s="52"/>
      <c r="FWC77" s="17"/>
      <c r="FWD77" s="52"/>
      <c r="FWE77" s="17"/>
      <c r="FWF77" s="52"/>
      <c r="FWG77" s="17"/>
      <c r="FWH77" s="52"/>
      <c r="FWI77" s="17"/>
      <c r="FWJ77" s="52"/>
      <c r="FWK77" s="17"/>
      <c r="FWL77" s="52"/>
      <c r="FWM77" s="17"/>
      <c r="FWN77" s="52"/>
      <c r="FWO77" s="17"/>
      <c r="FWP77" s="52"/>
      <c r="FWQ77" s="17"/>
      <c r="FWR77" s="52"/>
      <c r="FWS77" s="17"/>
      <c r="FWT77" s="52"/>
      <c r="FWU77" s="17"/>
      <c r="FWV77" s="52"/>
      <c r="FWW77" s="17"/>
      <c r="FWX77" s="52"/>
      <c r="FWY77" s="17"/>
      <c r="FWZ77" s="52"/>
      <c r="FXA77" s="17"/>
      <c r="FXB77" s="52"/>
      <c r="FXC77" s="17"/>
      <c r="FXD77" s="52"/>
      <c r="FXE77" s="17"/>
      <c r="FXF77" s="52"/>
      <c r="FXG77" s="17"/>
      <c r="FXH77" s="52"/>
      <c r="FXI77" s="17"/>
      <c r="FXJ77" s="52"/>
      <c r="FXK77" s="17"/>
      <c r="FXL77" s="52"/>
      <c r="FXM77" s="17"/>
      <c r="FXN77" s="52"/>
      <c r="FXO77" s="17"/>
      <c r="FXP77" s="52"/>
      <c r="FXQ77" s="17"/>
      <c r="FXR77" s="52"/>
      <c r="FXS77" s="17"/>
      <c r="FXT77" s="52"/>
      <c r="FXU77" s="17"/>
      <c r="FXV77" s="52"/>
      <c r="FXW77" s="17"/>
      <c r="FXX77" s="52"/>
      <c r="FXY77" s="17"/>
      <c r="FXZ77" s="52"/>
      <c r="FYA77" s="17"/>
      <c r="FYB77" s="52"/>
      <c r="FYC77" s="17"/>
      <c r="FYD77" s="52"/>
      <c r="FYE77" s="17"/>
      <c r="FYF77" s="52"/>
      <c r="FYG77" s="17"/>
      <c r="FYH77" s="52"/>
      <c r="FYI77" s="17"/>
      <c r="FYJ77" s="52"/>
      <c r="FYK77" s="17"/>
      <c r="FYL77" s="52"/>
      <c r="FYM77" s="17"/>
      <c r="FYN77" s="52"/>
      <c r="FYO77" s="17"/>
      <c r="FYP77" s="52"/>
      <c r="FYQ77" s="17"/>
      <c r="FYR77" s="52"/>
      <c r="FYS77" s="17"/>
      <c r="FYT77" s="52"/>
      <c r="FYU77" s="17"/>
      <c r="FYV77" s="52"/>
      <c r="FYW77" s="17"/>
      <c r="FYX77" s="52"/>
      <c r="FYY77" s="17"/>
      <c r="FYZ77" s="52"/>
      <c r="FZA77" s="17"/>
      <c r="FZB77" s="52"/>
      <c r="FZC77" s="17"/>
      <c r="FZD77" s="52"/>
      <c r="FZE77" s="17"/>
      <c r="FZF77" s="52"/>
      <c r="FZG77" s="17"/>
      <c r="FZH77" s="52"/>
      <c r="FZI77" s="17"/>
      <c r="FZJ77" s="52"/>
      <c r="FZK77" s="17"/>
      <c r="FZL77" s="52"/>
      <c r="FZM77" s="17"/>
      <c r="FZN77" s="52"/>
      <c r="FZO77" s="17"/>
      <c r="FZP77" s="52"/>
      <c r="FZQ77" s="17"/>
      <c r="FZR77" s="52"/>
      <c r="FZS77" s="17"/>
      <c r="FZT77" s="52"/>
      <c r="FZU77" s="17"/>
      <c r="FZV77" s="52"/>
      <c r="FZW77" s="17"/>
      <c r="FZX77" s="52"/>
      <c r="FZY77" s="17"/>
      <c r="FZZ77" s="52"/>
      <c r="GAA77" s="17"/>
      <c r="GAB77" s="52"/>
      <c r="GAC77" s="17"/>
      <c r="GAD77" s="52"/>
      <c r="GAE77" s="17"/>
      <c r="GAF77" s="52"/>
      <c r="GAG77" s="17"/>
      <c r="GAH77" s="52"/>
      <c r="GAI77" s="17"/>
      <c r="GAJ77" s="52"/>
      <c r="GAK77" s="17"/>
      <c r="GAL77" s="52"/>
      <c r="GAM77" s="17"/>
      <c r="GAN77" s="52"/>
      <c r="GAO77" s="17"/>
      <c r="GAP77" s="52"/>
      <c r="GAQ77" s="17"/>
      <c r="GAR77" s="52"/>
      <c r="GAS77" s="17"/>
      <c r="GAT77" s="52"/>
      <c r="GAU77" s="17"/>
      <c r="GAV77" s="52"/>
      <c r="GAW77" s="17"/>
      <c r="GAX77" s="52"/>
      <c r="GAY77" s="17"/>
      <c r="GAZ77" s="52"/>
      <c r="GBA77" s="17"/>
      <c r="GBB77" s="52"/>
      <c r="GBC77" s="17"/>
      <c r="GBD77" s="52"/>
      <c r="GBE77" s="17"/>
      <c r="GBF77" s="52"/>
      <c r="GBG77" s="17"/>
      <c r="GBH77" s="52"/>
      <c r="GBI77" s="17"/>
      <c r="GBJ77" s="52"/>
      <c r="GBK77" s="17"/>
      <c r="GBL77" s="52"/>
      <c r="GBM77" s="17"/>
      <c r="GBN77" s="52"/>
      <c r="GBO77" s="17"/>
      <c r="GBP77" s="52"/>
      <c r="GBQ77" s="17"/>
      <c r="GBR77" s="52"/>
      <c r="GBS77" s="17"/>
      <c r="GBT77" s="52"/>
      <c r="GBU77" s="17"/>
      <c r="GBV77" s="52"/>
      <c r="GBW77" s="17"/>
      <c r="GBX77" s="52"/>
      <c r="GBY77" s="17"/>
      <c r="GBZ77" s="52"/>
      <c r="GCA77" s="17"/>
      <c r="GCB77" s="52"/>
      <c r="GCC77" s="17"/>
      <c r="GCD77" s="52"/>
      <c r="GCE77" s="17"/>
      <c r="GCF77" s="52"/>
      <c r="GCG77" s="17"/>
      <c r="GCH77" s="52"/>
      <c r="GCI77" s="17"/>
      <c r="GCJ77" s="52"/>
      <c r="GCK77" s="17"/>
      <c r="GCL77" s="52"/>
      <c r="GCM77" s="17"/>
      <c r="GCN77" s="52"/>
      <c r="GCO77" s="17"/>
      <c r="GCP77" s="52"/>
      <c r="GCQ77" s="17"/>
      <c r="GCR77" s="52"/>
      <c r="GCS77" s="17"/>
      <c r="GCT77" s="52"/>
      <c r="GCU77" s="17"/>
      <c r="GCV77" s="52"/>
      <c r="GCW77" s="17"/>
      <c r="GCX77" s="52"/>
      <c r="GCY77" s="17"/>
      <c r="GCZ77" s="52"/>
      <c r="GDA77" s="17"/>
      <c r="GDB77" s="52"/>
      <c r="GDC77" s="17"/>
      <c r="GDD77" s="52"/>
      <c r="GDE77" s="17"/>
      <c r="GDF77" s="52"/>
      <c r="GDG77" s="17"/>
      <c r="GDH77" s="52"/>
      <c r="GDI77" s="17"/>
      <c r="GDJ77" s="52"/>
      <c r="GDK77" s="17"/>
      <c r="GDL77" s="52"/>
      <c r="GDM77" s="17"/>
      <c r="GDN77" s="52"/>
      <c r="GDO77" s="17"/>
      <c r="GDP77" s="52"/>
      <c r="GDQ77" s="17"/>
      <c r="GDR77" s="52"/>
      <c r="GDS77" s="17"/>
      <c r="GDT77" s="52"/>
      <c r="GDU77" s="17"/>
      <c r="GDV77" s="52"/>
      <c r="GDW77" s="17"/>
      <c r="GDX77" s="52"/>
      <c r="GDY77" s="17"/>
      <c r="GDZ77" s="52"/>
      <c r="GEA77" s="17"/>
      <c r="GEB77" s="52"/>
      <c r="GEC77" s="17"/>
      <c r="GED77" s="52"/>
      <c r="GEE77" s="17"/>
      <c r="GEF77" s="52"/>
      <c r="GEG77" s="17"/>
      <c r="GEH77" s="52"/>
      <c r="GEI77" s="17"/>
      <c r="GEJ77" s="52"/>
      <c r="GEK77" s="17"/>
      <c r="GEL77" s="52"/>
      <c r="GEM77" s="17"/>
      <c r="GEN77" s="52"/>
      <c r="GEO77" s="17"/>
      <c r="GEP77" s="52"/>
      <c r="GEQ77" s="17"/>
      <c r="GER77" s="52"/>
      <c r="GES77" s="17"/>
      <c r="GET77" s="52"/>
      <c r="GEU77" s="17"/>
      <c r="GEV77" s="52"/>
      <c r="GEW77" s="17"/>
      <c r="GEX77" s="52"/>
      <c r="GEY77" s="17"/>
      <c r="GEZ77" s="52"/>
      <c r="GFA77" s="17"/>
      <c r="GFB77" s="52"/>
      <c r="GFC77" s="17"/>
      <c r="GFD77" s="52"/>
      <c r="GFE77" s="17"/>
      <c r="GFF77" s="52"/>
      <c r="GFG77" s="17"/>
      <c r="GFH77" s="52"/>
      <c r="GFI77" s="17"/>
      <c r="GFJ77" s="52"/>
      <c r="GFK77" s="17"/>
      <c r="GFL77" s="52"/>
      <c r="GFM77" s="17"/>
      <c r="GFN77" s="52"/>
      <c r="GFO77" s="17"/>
      <c r="GFP77" s="52"/>
      <c r="GFQ77" s="17"/>
      <c r="GFR77" s="52"/>
      <c r="GFS77" s="17"/>
      <c r="GFT77" s="52"/>
      <c r="GFU77" s="17"/>
      <c r="GFV77" s="52"/>
      <c r="GFW77" s="17"/>
      <c r="GFX77" s="52"/>
      <c r="GFY77" s="17"/>
      <c r="GFZ77" s="52"/>
      <c r="GGA77" s="17"/>
      <c r="GGB77" s="52"/>
      <c r="GGC77" s="17"/>
      <c r="GGD77" s="52"/>
      <c r="GGE77" s="17"/>
      <c r="GGF77" s="52"/>
      <c r="GGG77" s="17"/>
      <c r="GGH77" s="52"/>
      <c r="GGI77" s="17"/>
      <c r="GGJ77" s="52"/>
      <c r="GGK77" s="17"/>
      <c r="GGL77" s="52"/>
      <c r="GGM77" s="17"/>
      <c r="GGN77" s="52"/>
      <c r="GGO77" s="17"/>
      <c r="GGP77" s="52"/>
      <c r="GGQ77" s="17"/>
      <c r="GGR77" s="52"/>
      <c r="GGS77" s="17"/>
      <c r="GGT77" s="52"/>
      <c r="GGU77" s="17"/>
      <c r="GGV77" s="52"/>
      <c r="GGW77" s="17"/>
      <c r="GGX77" s="52"/>
      <c r="GGY77" s="17"/>
      <c r="GGZ77" s="52"/>
      <c r="GHA77" s="17"/>
      <c r="GHB77" s="52"/>
      <c r="GHC77" s="17"/>
      <c r="GHD77" s="52"/>
      <c r="GHE77" s="17"/>
      <c r="GHF77" s="52"/>
      <c r="GHG77" s="17"/>
      <c r="GHH77" s="52"/>
      <c r="GHI77" s="17"/>
      <c r="GHJ77" s="52"/>
      <c r="GHK77" s="17"/>
      <c r="GHL77" s="52"/>
      <c r="GHM77" s="17"/>
      <c r="GHN77" s="52"/>
      <c r="GHO77" s="17"/>
      <c r="GHP77" s="52"/>
      <c r="GHQ77" s="17"/>
      <c r="GHR77" s="52"/>
      <c r="GHS77" s="17"/>
      <c r="GHT77" s="52"/>
      <c r="GHU77" s="17"/>
      <c r="GHV77" s="52"/>
      <c r="GHW77" s="17"/>
      <c r="GHX77" s="52"/>
      <c r="GHY77" s="17"/>
      <c r="GHZ77" s="52"/>
      <c r="GIA77" s="17"/>
      <c r="GIB77" s="52"/>
      <c r="GIC77" s="17"/>
      <c r="GID77" s="52"/>
      <c r="GIE77" s="17"/>
      <c r="GIF77" s="52"/>
      <c r="GIG77" s="17"/>
      <c r="GIH77" s="52"/>
      <c r="GII77" s="17"/>
      <c r="GIJ77" s="52"/>
      <c r="GIK77" s="17"/>
      <c r="GIL77" s="52"/>
      <c r="GIM77" s="17"/>
      <c r="GIN77" s="52"/>
      <c r="GIO77" s="17"/>
      <c r="GIP77" s="52"/>
      <c r="GIQ77" s="17"/>
      <c r="GIR77" s="52"/>
      <c r="GIS77" s="17"/>
      <c r="GIT77" s="52"/>
      <c r="GIU77" s="17"/>
      <c r="GIV77" s="52"/>
      <c r="GIW77" s="17"/>
      <c r="GIX77" s="52"/>
      <c r="GIY77" s="17"/>
      <c r="GIZ77" s="52"/>
      <c r="GJA77" s="17"/>
      <c r="GJB77" s="52"/>
      <c r="GJC77" s="17"/>
      <c r="GJD77" s="52"/>
      <c r="GJE77" s="17"/>
      <c r="GJF77" s="52"/>
      <c r="GJG77" s="17"/>
      <c r="GJH77" s="52"/>
      <c r="GJI77" s="17"/>
      <c r="GJJ77" s="52"/>
      <c r="GJK77" s="17"/>
      <c r="GJL77" s="52"/>
      <c r="GJM77" s="17"/>
      <c r="GJN77" s="52"/>
      <c r="GJO77" s="17"/>
      <c r="GJP77" s="52"/>
      <c r="GJQ77" s="17"/>
      <c r="GJR77" s="52"/>
      <c r="GJS77" s="17"/>
      <c r="GJT77" s="52"/>
      <c r="GJU77" s="17"/>
      <c r="GJV77" s="52"/>
      <c r="GJW77" s="17"/>
      <c r="GJX77" s="52"/>
      <c r="GJY77" s="17"/>
      <c r="GJZ77" s="52"/>
      <c r="GKA77" s="17"/>
      <c r="GKB77" s="52"/>
      <c r="GKC77" s="17"/>
      <c r="GKD77" s="52"/>
      <c r="GKE77" s="17"/>
      <c r="GKF77" s="52"/>
      <c r="GKG77" s="17"/>
      <c r="GKH77" s="52"/>
      <c r="GKI77" s="17"/>
      <c r="GKJ77" s="52"/>
      <c r="GKK77" s="17"/>
      <c r="GKL77" s="52"/>
      <c r="GKM77" s="17"/>
      <c r="GKN77" s="52"/>
      <c r="GKO77" s="17"/>
      <c r="GKP77" s="52"/>
      <c r="GKQ77" s="17"/>
      <c r="GKR77" s="52"/>
      <c r="GKS77" s="17"/>
      <c r="GKT77" s="52"/>
      <c r="GKU77" s="17"/>
      <c r="GKV77" s="52"/>
      <c r="GKW77" s="17"/>
      <c r="GKX77" s="52"/>
      <c r="GKY77" s="17"/>
      <c r="GKZ77" s="52"/>
      <c r="GLA77" s="17"/>
      <c r="GLB77" s="52"/>
      <c r="GLC77" s="17"/>
      <c r="GLD77" s="52"/>
      <c r="GLE77" s="17"/>
      <c r="GLF77" s="52"/>
      <c r="GLG77" s="17"/>
      <c r="GLH77" s="52"/>
      <c r="GLI77" s="17"/>
      <c r="GLJ77" s="52"/>
      <c r="GLK77" s="17"/>
      <c r="GLL77" s="52"/>
      <c r="GLM77" s="17"/>
      <c r="GLN77" s="52"/>
      <c r="GLO77" s="17"/>
      <c r="GLP77" s="52"/>
      <c r="GLQ77" s="17"/>
      <c r="GLR77" s="52"/>
      <c r="GLS77" s="17"/>
      <c r="GLT77" s="52"/>
      <c r="GLU77" s="17"/>
      <c r="GLV77" s="52"/>
      <c r="GLW77" s="17"/>
      <c r="GLX77" s="52"/>
      <c r="GLY77" s="17"/>
      <c r="GLZ77" s="52"/>
      <c r="GMA77" s="17"/>
      <c r="GMB77" s="52"/>
      <c r="GMC77" s="17"/>
      <c r="GMD77" s="52"/>
      <c r="GME77" s="17"/>
      <c r="GMF77" s="52"/>
      <c r="GMG77" s="17"/>
      <c r="GMH77" s="52"/>
      <c r="GMI77" s="17"/>
      <c r="GMJ77" s="52"/>
      <c r="GMK77" s="17"/>
      <c r="GML77" s="52"/>
      <c r="GMM77" s="17"/>
      <c r="GMN77" s="52"/>
      <c r="GMO77" s="17"/>
      <c r="GMP77" s="52"/>
      <c r="GMQ77" s="17"/>
      <c r="GMR77" s="52"/>
      <c r="GMS77" s="17"/>
      <c r="GMT77" s="52"/>
      <c r="GMU77" s="17"/>
      <c r="GMV77" s="52"/>
      <c r="GMW77" s="17"/>
      <c r="GMX77" s="52"/>
      <c r="GMY77" s="17"/>
      <c r="GMZ77" s="52"/>
      <c r="GNA77" s="17"/>
      <c r="GNB77" s="52"/>
      <c r="GNC77" s="17"/>
      <c r="GND77" s="52"/>
      <c r="GNE77" s="17"/>
      <c r="GNF77" s="52"/>
      <c r="GNG77" s="17"/>
      <c r="GNH77" s="52"/>
      <c r="GNI77" s="17"/>
      <c r="GNJ77" s="52"/>
      <c r="GNK77" s="17"/>
      <c r="GNL77" s="52"/>
      <c r="GNM77" s="17"/>
      <c r="GNN77" s="52"/>
      <c r="GNO77" s="17"/>
      <c r="GNP77" s="52"/>
      <c r="GNQ77" s="17"/>
      <c r="GNR77" s="52"/>
      <c r="GNS77" s="17"/>
      <c r="GNT77" s="52"/>
      <c r="GNU77" s="17"/>
      <c r="GNV77" s="52"/>
      <c r="GNW77" s="17"/>
      <c r="GNX77" s="52"/>
      <c r="GNY77" s="17"/>
      <c r="GNZ77" s="52"/>
      <c r="GOA77" s="17"/>
      <c r="GOB77" s="52"/>
      <c r="GOC77" s="17"/>
      <c r="GOD77" s="52"/>
      <c r="GOE77" s="17"/>
      <c r="GOF77" s="52"/>
      <c r="GOG77" s="17"/>
      <c r="GOH77" s="52"/>
      <c r="GOI77" s="17"/>
      <c r="GOJ77" s="52"/>
      <c r="GOK77" s="17"/>
      <c r="GOL77" s="52"/>
      <c r="GOM77" s="17"/>
      <c r="GON77" s="52"/>
      <c r="GOO77" s="17"/>
      <c r="GOP77" s="52"/>
      <c r="GOQ77" s="17"/>
      <c r="GOR77" s="52"/>
      <c r="GOS77" s="17"/>
      <c r="GOT77" s="52"/>
      <c r="GOU77" s="17"/>
      <c r="GOV77" s="52"/>
      <c r="GOW77" s="17"/>
      <c r="GOX77" s="52"/>
      <c r="GOY77" s="17"/>
      <c r="GOZ77" s="52"/>
      <c r="GPA77" s="17"/>
      <c r="GPB77" s="52"/>
      <c r="GPC77" s="17"/>
      <c r="GPD77" s="52"/>
      <c r="GPE77" s="17"/>
      <c r="GPF77" s="52"/>
      <c r="GPG77" s="17"/>
      <c r="GPH77" s="52"/>
      <c r="GPI77" s="17"/>
      <c r="GPJ77" s="52"/>
      <c r="GPK77" s="17"/>
      <c r="GPL77" s="52"/>
      <c r="GPM77" s="17"/>
      <c r="GPN77" s="52"/>
      <c r="GPO77" s="17"/>
      <c r="GPP77" s="52"/>
      <c r="GPQ77" s="17"/>
      <c r="GPR77" s="52"/>
      <c r="GPS77" s="17"/>
      <c r="GPT77" s="52"/>
      <c r="GPU77" s="17"/>
      <c r="GPV77" s="52"/>
      <c r="GPW77" s="17"/>
      <c r="GPX77" s="52"/>
      <c r="GPY77" s="17"/>
      <c r="GPZ77" s="52"/>
      <c r="GQA77" s="17"/>
      <c r="GQB77" s="52"/>
      <c r="GQC77" s="17"/>
      <c r="GQD77" s="52"/>
      <c r="GQE77" s="17"/>
      <c r="GQF77" s="52"/>
      <c r="GQG77" s="17"/>
      <c r="GQH77" s="52"/>
      <c r="GQI77" s="17"/>
      <c r="GQJ77" s="52"/>
      <c r="GQK77" s="17"/>
      <c r="GQL77" s="52"/>
      <c r="GQM77" s="17"/>
      <c r="GQN77" s="52"/>
      <c r="GQO77" s="17"/>
      <c r="GQP77" s="52"/>
      <c r="GQQ77" s="17"/>
      <c r="GQR77" s="52"/>
      <c r="GQS77" s="17"/>
      <c r="GQT77" s="52"/>
      <c r="GQU77" s="17"/>
      <c r="GQV77" s="52"/>
      <c r="GQW77" s="17"/>
      <c r="GQX77" s="52"/>
      <c r="GQY77" s="17"/>
      <c r="GQZ77" s="52"/>
      <c r="GRA77" s="17"/>
      <c r="GRB77" s="52"/>
      <c r="GRC77" s="17"/>
      <c r="GRD77" s="52"/>
      <c r="GRE77" s="17"/>
      <c r="GRF77" s="52"/>
      <c r="GRG77" s="17"/>
      <c r="GRH77" s="52"/>
      <c r="GRI77" s="17"/>
      <c r="GRJ77" s="52"/>
      <c r="GRK77" s="17"/>
      <c r="GRL77" s="52"/>
      <c r="GRM77" s="17"/>
      <c r="GRN77" s="52"/>
      <c r="GRO77" s="17"/>
      <c r="GRP77" s="52"/>
      <c r="GRQ77" s="17"/>
      <c r="GRR77" s="52"/>
      <c r="GRS77" s="17"/>
      <c r="GRT77" s="52"/>
      <c r="GRU77" s="17"/>
      <c r="GRV77" s="52"/>
      <c r="GRW77" s="17"/>
      <c r="GRX77" s="52"/>
      <c r="GRY77" s="17"/>
      <c r="GRZ77" s="52"/>
      <c r="GSA77" s="17"/>
      <c r="GSB77" s="52"/>
      <c r="GSC77" s="17"/>
      <c r="GSD77" s="52"/>
      <c r="GSE77" s="17"/>
      <c r="GSF77" s="52"/>
      <c r="GSG77" s="17"/>
      <c r="GSH77" s="52"/>
      <c r="GSI77" s="17"/>
      <c r="GSJ77" s="52"/>
      <c r="GSK77" s="17"/>
      <c r="GSL77" s="52"/>
      <c r="GSM77" s="17"/>
      <c r="GSN77" s="52"/>
      <c r="GSO77" s="17"/>
      <c r="GSP77" s="52"/>
      <c r="GSQ77" s="17"/>
      <c r="GSR77" s="52"/>
      <c r="GSS77" s="17"/>
      <c r="GST77" s="52"/>
      <c r="GSU77" s="17"/>
      <c r="GSV77" s="52"/>
      <c r="GSW77" s="17"/>
      <c r="GSX77" s="52"/>
      <c r="GSY77" s="17"/>
      <c r="GSZ77" s="52"/>
      <c r="GTA77" s="17"/>
      <c r="GTB77" s="52"/>
      <c r="GTC77" s="17"/>
      <c r="GTD77" s="52"/>
      <c r="GTE77" s="17"/>
      <c r="GTF77" s="52"/>
      <c r="GTG77" s="17"/>
      <c r="GTH77" s="52"/>
      <c r="GTI77" s="17"/>
      <c r="GTJ77" s="52"/>
      <c r="GTK77" s="17"/>
      <c r="GTL77" s="52"/>
      <c r="GTM77" s="17"/>
      <c r="GTN77" s="52"/>
      <c r="GTO77" s="17"/>
      <c r="GTP77" s="52"/>
      <c r="GTQ77" s="17"/>
      <c r="GTR77" s="52"/>
      <c r="GTS77" s="17"/>
      <c r="GTT77" s="52"/>
      <c r="GTU77" s="17"/>
      <c r="GTV77" s="52"/>
      <c r="GTW77" s="17"/>
      <c r="GTX77" s="52"/>
      <c r="GTY77" s="17"/>
      <c r="GTZ77" s="52"/>
      <c r="GUA77" s="17"/>
      <c r="GUB77" s="52"/>
      <c r="GUC77" s="17"/>
      <c r="GUD77" s="52"/>
      <c r="GUE77" s="17"/>
      <c r="GUF77" s="52"/>
      <c r="GUG77" s="17"/>
      <c r="GUH77" s="52"/>
      <c r="GUI77" s="17"/>
      <c r="GUJ77" s="52"/>
      <c r="GUK77" s="17"/>
      <c r="GUL77" s="52"/>
      <c r="GUM77" s="17"/>
      <c r="GUN77" s="52"/>
      <c r="GUO77" s="17"/>
      <c r="GUP77" s="52"/>
      <c r="GUQ77" s="17"/>
      <c r="GUR77" s="52"/>
      <c r="GUS77" s="17"/>
      <c r="GUT77" s="52"/>
      <c r="GUU77" s="17"/>
      <c r="GUV77" s="52"/>
      <c r="GUW77" s="17"/>
      <c r="GUX77" s="52"/>
      <c r="GUY77" s="17"/>
      <c r="GUZ77" s="52"/>
      <c r="GVA77" s="17"/>
      <c r="GVB77" s="52"/>
      <c r="GVC77" s="17"/>
      <c r="GVD77" s="52"/>
      <c r="GVE77" s="17"/>
      <c r="GVF77" s="52"/>
      <c r="GVG77" s="17"/>
      <c r="GVH77" s="52"/>
      <c r="GVI77" s="17"/>
      <c r="GVJ77" s="52"/>
      <c r="GVK77" s="17"/>
      <c r="GVL77" s="52"/>
      <c r="GVM77" s="17"/>
      <c r="GVN77" s="52"/>
      <c r="GVO77" s="17"/>
      <c r="GVP77" s="52"/>
      <c r="GVQ77" s="17"/>
      <c r="GVR77" s="52"/>
      <c r="GVS77" s="17"/>
      <c r="GVT77" s="52"/>
      <c r="GVU77" s="17"/>
      <c r="GVV77" s="52"/>
      <c r="GVW77" s="17"/>
      <c r="GVX77" s="52"/>
      <c r="GVY77" s="17"/>
      <c r="GVZ77" s="52"/>
      <c r="GWA77" s="17"/>
      <c r="GWB77" s="52"/>
      <c r="GWC77" s="17"/>
      <c r="GWD77" s="52"/>
      <c r="GWE77" s="17"/>
      <c r="GWF77" s="52"/>
      <c r="GWG77" s="17"/>
      <c r="GWH77" s="52"/>
      <c r="GWI77" s="17"/>
      <c r="GWJ77" s="52"/>
      <c r="GWK77" s="17"/>
      <c r="GWL77" s="52"/>
      <c r="GWM77" s="17"/>
      <c r="GWN77" s="52"/>
      <c r="GWO77" s="17"/>
      <c r="GWP77" s="52"/>
      <c r="GWQ77" s="17"/>
      <c r="GWR77" s="52"/>
      <c r="GWS77" s="17"/>
      <c r="GWT77" s="52"/>
      <c r="GWU77" s="17"/>
      <c r="GWV77" s="52"/>
      <c r="GWW77" s="17"/>
      <c r="GWX77" s="52"/>
      <c r="GWY77" s="17"/>
      <c r="GWZ77" s="52"/>
      <c r="GXA77" s="17"/>
      <c r="GXB77" s="52"/>
      <c r="GXC77" s="17"/>
      <c r="GXD77" s="52"/>
      <c r="GXE77" s="17"/>
      <c r="GXF77" s="52"/>
      <c r="GXG77" s="17"/>
      <c r="GXH77" s="52"/>
      <c r="GXI77" s="17"/>
      <c r="GXJ77" s="52"/>
      <c r="GXK77" s="17"/>
      <c r="GXL77" s="52"/>
      <c r="GXM77" s="17"/>
      <c r="GXN77" s="52"/>
      <c r="GXO77" s="17"/>
      <c r="GXP77" s="52"/>
      <c r="GXQ77" s="17"/>
      <c r="GXR77" s="52"/>
      <c r="GXS77" s="17"/>
      <c r="GXT77" s="52"/>
      <c r="GXU77" s="17"/>
      <c r="GXV77" s="52"/>
      <c r="GXW77" s="17"/>
      <c r="GXX77" s="52"/>
      <c r="GXY77" s="17"/>
      <c r="GXZ77" s="52"/>
      <c r="GYA77" s="17"/>
      <c r="GYB77" s="52"/>
      <c r="GYC77" s="17"/>
      <c r="GYD77" s="52"/>
      <c r="GYE77" s="17"/>
      <c r="GYF77" s="52"/>
      <c r="GYG77" s="17"/>
      <c r="GYH77" s="52"/>
      <c r="GYI77" s="17"/>
      <c r="GYJ77" s="52"/>
      <c r="GYK77" s="17"/>
      <c r="GYL77" s="52"/>
      <c r="GYM77" s="17"/>
      <c r="GYN77" s="52"/>
      <c r="GYO77" s="17"/>
      <c r="GYP77" s="52"/>
      <c r="GYQ77" s="17"/>
      <c r="GYR77" s="52"/>
      <c r="GYS77" s="17"/>
      <c r="GYT77" s="52"/>
      <c r="GYU77" s="17"/>
      <c r="GYV77" s="52"/>
      <c r="GYW77" s="17"/>
      <c r="GYX77" s="52"/>
      <c r="GYY77" s="17"/>
      <c r="GYZ77" s="52"/>
      <c r="GZA77" s="17"/>
      <c r="GZB77" s="52"/>
      <c r="GZC77" s="17"/>
      <c r="GZD77" s="52"/>
      <c r="GZE77" s="17"/>
      <c r="GZF77" s="52"/>
      <c r="GZG77" s="17"/>
      <c r="GZH77" s="52"/>
      <c r="GZI77" s="17"/>
      <c r="GZJ77" s="52"/>
      <c r="GZK77" s="17"/>
      <c r="GZL77" s="52"/>
      <c r="GZM77" s="17"/>
      <c r="GZN77" s="52"/>
      <c r="GZO77" s="17"/>
      <c r="GZP77" s="52"/>
      <c r="GZQ77" s="17"/>
      <c r="GZR77" s="52"/>
      <c r="GZS77" s="17"/>
      <c r="GZT77" s="52"/>
      <c r="GZU77" s="17"/>
      <c r="GZV77" s="52"/>
      <c r="GZW77" s="17"/>
      <c r="GZX77" s="52"/>
      <c r="GZY77" s="17"/>
      <c r="GZZ77" s="52"/>
      <c r="HAA77" s="17"/>
      <c r="HAB77" s="52"/>
      <c r="HAC77" s="17"/>
      <c r="HAD77" s="52"/>
      <c r="HAE77" s="17"/>
      <c r="HAF77" s="52"/>
      <c r="HAG77" s="17"/>
      <c r="HAH77" s="52"/>
      <c r="HAI77" s="17"/>
      <c r="HAJ77" s="52"/>
      <c r="HAK77" s="17"/>
      <c r="HAL77" s="52"/>
      <c r="HAM77" s="17"/>
      <c r="HAN77" s="52"/>
      <c r="HAO77" s="17"/>
      <c r="HAP77" s="52"/>
      <c r="HAQ77" s="17"/>
      <c r="HAR77" s="52"/>
      <c r="HAS77" s="17"/>
      <c r="HAT77" s="52"/>
      <c r="HAU77" s="17"/>
      <c r="HAV77" s="52"/>
      <c r="HAW77" s="17"/>
      <c r="HAX77" s="52"/>
      <c r="HAY77" s="17"/>
      <c r="HAZ77" s="52"/>
      <c r="HBA77" s="17"/>
      <c r="HBB77" s="52"/>
      <c r="HBC77" s="17"/>
      <c r="HBD77" s="52"/>
      <c r="HBE77" s="17"/>
      <c r="HBF77" s="52"/>
      <c r="HBG77" s="17"/>
      <c r="HBH77" s="52"/>
      <c r="HBI77" s="17"/>
      <c r="HBJ77" s="52"/>
      <c r="HBK77" s="17"/>
      <c r="HBL77" s="52"/>
      <c r="HBM77" s="17"/>
      <c r="HBN77" s="52"/>
      <c r="HBO77" s="17"/>
      <c r="HBP77" s="52"/>
      <c r="HBQ77" s="17"/>
      <c r="HBR77" s="52"/>
      <c r="HBS77" s="17"/>
      <c r="HBT77" s="52"/>
      <c r="HBU77" s="17"/>
      <c r="HBV77" s="52"/>
      <c r="HBW77" s="17"/>
      <c r="HBX77" s="52"/>
      <c r="HBY77" s="17"/>
      <c r="HBZ77" s="52"/>
      <c r="HCA77" s="17"/>
      <c r="HCB77" s="52"/>
      <c r="HCC77" s="17"/>
      <c r="HCD77" s="52"/>
      <c r="HCE77" s="17"/>
      <c r="HCF77" s="52"/>
      <c r="HCG77" s="17"/>
      <c r="HCH77" s="52"/>
      <c r="HCI77" s="17"/>
      <c r="HCJ77" s="52"/>
      <c r="HCK77" s="17"/>
      <c r="HCL77" s="52"/>
      <c r="HCM77" s="17"/>
      <c r="HCN77" s="52"/>
      <c r="HCO77" s="17"/>
      <c r="HCP77" s="52"/>
      <c r="HCQ77" s="17"/>
      <c r="HCR77" s="52"/>
      <c r="HCS77" s="17"/>
      <c r="HCT77" s="52"/>
      <c r="HCU77" s="17"/>
      <c r="HCV77" s="52"/>
      <c r="HCW77" s="17"/>
      <c r="HCX77" s="52"/>
      <c r="HCY77" s="17"/>
      <c r="HCZ77" s="52"/>
      <c r="HDA77" s="17"/>
      <c r="HDB77" s="52"/>
      <c r="HDC77" s="17"/>
      <c r="HDD77" s="52"/>
      <c r="HDE77" s="17"/>
      <c r="HDF77" s="52"/>
      <c r="HDG77" s="17"/>
      <c r="HDH77" s="52"/>
      <c r="HDI77" s="17"/>
      <c r="HDJ77" s="52"/>
      <c r="HDK77" s="17"/>
      <c r="HDL77" s="52"/>
      <c r="HDM77" s="17"/>
      <c r="HDN77" s="52"/>
      <c r="HDO77" s="17"/>
      <c r="HDP77" s="52"/>
      <c r="HDQ77" s="17"/>
      <c r="HDR77" s="52"/>
      <c r="HDS77" s="17"/>
      <c r="HDT77" s="52"/>
      <c r="HDU77" s="17"/>
      <c r="HDV77" s="52"/>
      <c r="HDW77" s="17"/>
      <c r="HDX77" s="52"/>
      <c r="HDY77" s="17"/>
      <c r="HDZ77" s="52"/>
      <c r="HEA77" s="17"/>
      <c r="HEB77" s="52"/>
      <c r="HEC77" s="17"/>
      <c r="HED77" s="52"/>
      <c r="HEE77" s="17"/>
      <c r="HEF77" s="52"/>
      <c r="HEG77" s="17"/>
      <c r="HEH77" s="52"/>
      <c r="HEI77" s="17"/>
      <c r="HEJ77" s="52"/>
      <c r="HEK77" s="17"/>
      <c r="HEL77" s="52"/>
      <c r="HEM77" s="17"/>
      <c r="HEN77" s="52"/>
      <c r="HEO77" s="17"/>
      <c r="HEP77" s="52"/>
      <c r="HEQ77" s="17"/>
      <c r="HER77" s="52"/>
      <c r="HES77" s="17"/>
      <c r="HET77" s="52"/>
      <c r="HEU77" s="17"/>
      <c r="HEV77" s="52"/>
      <c r="HEW77" s="17"/>
      <c r="HEX77" s="52"/>
      <c r="HEY77" s="17"/>
      <c r="HEZ77" s="52"/>
      <c r="HFA77" s="17"/>
      <c r="HFB77" s="52"/>
      <c r="HFC77" s="17"/>
      <c r="HFD77" s="52"/>
      <c r="HFE77" s="17"/>
      <c r="HFF77" s="52"/>
      <c r="HFG77" s="17"/>
      <c r="HFH77" s="52"/>
      <c r="HFI77" s="17"/>
      <c r="HFJ77" s="52"/>
      <c r="HFK77" s="17"/>
      <c r="HFL77" s="52"/>
      <c r="HFM77" s="17"/>
      <c r="HFN77" s="52"/>
      <c r="HFO77" s="17"/>
      <c r="HFP77" s="52"/>
      <c r="HFQ77" s="17"/>
      <c r="HFR77" s="52"/>
      <c r="HFS77" s="17"/>
      <c r="HFT77" s="52"/>
      <c r="HFU77" s="17"/>
      <c r="HFV77" s="52"/>
      <c r="HFW77" s="17"/>
      <c r="HFX77" s="52"/>
      <c r="HFY77" s="17"/>
      <c r="HFZ77" s="52"/>
      <c r="HGA77" s="17"/>
      <c r="HGB77" s="52"/>
      <c r="HGC77" s="17"/>
      <c r="HGD77" s="52"/>
      <c r="HGE77" s="17"/>
      <c r="HGF77" s="52"/>
      <c r="HGG77" s="17"/>
      <c r="HGH77" s="52"/>
      <c r="HGI77" s="17"/>
      <c r="HGJ77" s="52"/>
      <c r="HGK77" s="17"/>
      <c r="HGL77" s="52"/>
      <c r="HGM77" s="17"/>
      <c r="HGN77" s="52"/>
      <c r="HGO77" s="17"/>
      <c r="HGP77" s="52"/>
      <c r="HGQ77" s="17"/>
      <c r="HGR77" s="52"/>
      <c r="HGS77" s="17"/>
      <c r="HGT77" s="52"/>
      <c r="HGU77" s="17"/>
      <c r="HGV77" s="52"/>
      <c r="HGW77" s="17"/>
      <c r="HGX77" s="52"/>
      <c r="HGY77" s="17"/>
      <c r="HGZ77" s="52"/>
      <c r="HHA77" s="17"/>
      <c r="HHB77" s="52"/>
      <c r="HHC77" s="17"/>
      <c r="HHD77" s="52"/>
      <c r="HHE77" s="17"/>
      <c r="HHF77" s="52"/>
      <c r="HHG77" s="17"/>
      <c r="HHH77" s="52"/>
      <c r="HHI77" s="17"/>
      <c r="HHJ77" s="52"/>
      <c r="HHK77" s="17"/>
      <c r="HHL77" s="52"/>
      <c r="HHM77" s="17"/>
      <c r="HHN77" s="52"/>
      <c r="HHO77" s="17"/>
      <c r="HHP77" s="52"/>
      <c r="HHQ77" s="17"/>
      <c r="HHR77" s="52"/>
      <c r="HHS77" s="17"/>
      <c r="HHT77" s="52"/>
      <c r="HHU77" s="17"/>
      <c r="HHV77" s="52"/>
      <c r="HHW77" s="17"/>
      <c r="HHX77" s="52"/>
      <c r="HHY77" s="17"/>
      <c r="HHZ77" s="52"/>
      <c r="HIA77" s="17"/>
      <c r="HIB77" s="52"/>
      <c r="HIC77" s="17"/>
      <c r="HID77" s="52"/>
      <c r="HIE77" s="17"/>
      <c r="HIF77" s="52"/>
      <c r="HIG77" s="17"/>
      <c r="HIH77" s="52"/>
      <c r="HII77" s="17"/>
      <c r="HIJ77" s="52"/>
      <c r="HIK77" s="17"/>
      <c r="HIL77" s="52"/>
      <c r="HIM77" s="17"/>
      <c r="HIN77" s="52"/>
      <c r="HIO77" s="17"/>
      <c r="HIP77" s="52"/>
      <c r="HIQ77" s="17"/>
      <c r="HIR77" s="52"/>
      <c r="HIS77" s="17"/>
      <c r="HIT77" s="52"/>
      <c r="HIU77" s="17"/>
      <c r="HIV77" s="52"/>
      <c r="HIW77" s="17"/>
      <c r="HIX77" s="52"/>
      <c r="HIY77" s="17"/>
      <c r="HIZ77" s="52"/>
      <c r="HJA77" s="17"/>
      <c r="HJB77" s="52"/>
      <c r="HJC77" s="17"/>
      <c r="HJD77" s="52"/>
      <c r="HJE77" s="17"/>
      <c r="HJF77" s="52"/>
      <c r="HJG77" s="17"/>
      <c r="HJH77" s="52"/>
      <c r="HJI77" s="17"/>
      <c r="HJJ77" s="52"/>
      <c r="HJK77" s="17"/>
      <c r="HJL77" s="52"/>
      <c r="HJM77" s="17"/>
      <c r="HJN77" s="52"/>
      <c r="HJO77" s="17"/>
      <c r="HJP77" s="52"/>
      <c r="HJQ77" s="17"/>
      <c r="HJR77" s="52"/>
      <c r="HJS77" s="17"/>
      <c r="HJT77" s="52"/>
      <c r="HJU77" s="17"/>
      <c r="HJV77" s="52"/>
      <c r="HJW77" s="17"/>
      <c r="HJX77" s="52"/>
      <c r="HJY77" s="17"/>
      <c r="HJZ77" s="52"/>
      <c r="HKA77" s="17"/>
      <c r="HKB77" s="52"/>
      <c r="HKC77" s="17"/>
      <c r="HKD77" s="52"/>
      <c r="HKE77" s="17"/>
      <c r="HKF77" s="52"/>
      <c r="HKG77" s="17"/>
      <c r="HKH77" s="52"/>
      <c r="HKI77" s="17"/>
      <c r="HKJ77" s="52"/>
      <c r="HKK77" s="17"/>
      <c r="HKL77" s="52"/>
      <c r="HKM77" s="17"/>
      <c r="HKN77" s="52"/>
      <c r="HKO77" s="17"/>
      <c r="HKP77" s="52"/>
      <c r="HKQ77" s="17"/>
      <c r="HKR77" s="52"/>
      <c r="HKS77" s="17"/>
      <c r="HKT77" s="52"/>
      <c r="HKU77" s="17"/>
      <c r="HKV77" s="52"/>
      <c r="HKW77" s="17"/>
      <c r="HKX77" s="52"/>
      <c r="HKY77" s="17"/>
      <c r="HKZ77" s="52"/>
      <c r="HLA77" s="17"/>
      <c r="HLB77" s="52"/>
      <c r="HLC77" s="17"/>
      <c r="HLD77" s="52"/>
      <c r="HLE77" s="17"/>
      <c r="HLF77" s="52"/>
      <c r="HLG77" s="17"/>
      <c r="HLH77" s="52"/>
      <c r="HLI77" s="17"/>
      <c r="HLJ77" s="52"/>
      <c r="HLK77" s="17"/>
      <c r="HLL77" s="52"/>
      <c r="HLM77" s="17"/>
      <c r="HLN77" s="52"/>
      <c r="HLO77" s="17"/>
      <c r="HLP77" s="52"/>
      <c r="HLQ77" s="17"/>
      <c r="HLR77" s="52"/>
      <c r="HLS77" s="17"/>
      <c r="HLT77" s="52"/>
      <c r="HLU77" s="17"/>
      <c r="HLV77" s="52"/>
      <c r="HLW77" s="17"/>
      <c r="HLX77" s="52"/>
      <c r="HLY77" s="17"/>
      <c r="HLZ77" s="52"/>
      <c r="HMA77" s="17"/>
      <c r="HMB77" s="52"/>
      <c r="HMC77" s="17"/>
      <c r="HMD77" s="52"/>
      <c r="HME77" s="17"/>
      <c r="HMF77" s="52"/>
      <c r="HMG77" s="17"/>
      <c r="HMH77" s="52"/>
      <c r="HMI77" s="17"/>
      <c r="HMJ77" s="52"/>
      <c r="HMK77" s="17"/>
      <c r="HML77" s="52"/>
      <c r="HMM77" s="17"/>
      <c r="HMN77" s="52"/>
      <c r="HMO77" s="17"/>
      <c r="HMP77" s="52"/>
      <c r="HMQ77" s="17"/>
      <c r="HMR77" s="52"/>
      <c r="HMS77" s="17"/>
      <c r="HMT77" s="52"/>
      <c r="HMU77" s="17"/>
      <c r="HMV77" s="52"/>
      <c r="HMW77" s="17"/>
      <c r="HMX77" s="52"/>
      <c r="HMY77" s="17"/>
      <c r="HMZ77" s="52"/>
      <c r="HNA77" s="17"/>
      <c r="HNB77" s="52"/>
      <c r="HNC77" s="17"/>
      <c r="HND77" s="52"/>
      <c r="HNE77" s="17"/>
      <c r="HNF77" s="52"/>
      <c r="HNG77" s="17"/>
      <c r="HNH77" s="52"/>
      <c r="HNI77" s="17"/>
      <c r="HNJ77" s="52"/>
      <c r="HNK77" s="17"/>
      <c r="HNL77" s="52"/>
      <c r="HNM77" s="17"/>
      <c r="HNN77" s="52"/>
      <c r="HNO77" s="17"/>
      <c r="HNP77" s="52"/>
      <c r="HNQ77" s="17"/>
      <c r="HNR77" s="52"/>
      <c r="HNS77" s="17"/>
      <c r="HNT77" s="52"/>
      <c r="HNU77" s="17"/>
      <c r="HNV77" s="52"/>
      <c r="HNW77" s="17"/>
      <c r="HNX77" s="52"/>
      <c r="HNY77" s="17"/>
      <c r="HNZ77" s="52"/>
      <c r="HOA77" s="17"/>
      <c r="HOB77" s="52"/>
      <c r="HOC77" s="17"/>
      <c r="HOD77" s="52"/>
      <c r="HOE77" s="17"/>
      <c r="HOF77" s="52"/>
      <c r="HOG77" s="17"/>
      <c r="HOH77" s="52"/>
      <c r="HOI77" s="17"/>
      <c r="HOJ77" s="52"/>
      <c r="HOK77" s="17"/>
      <c r="HOL77" s="52"/>
      <c r="HOM77" s="17"/>
      <c r="HON77" s="52"/>
      <c r="HOO77" s="17"/>
      <c r="HOP77" s="52"/>
      <c r="HOQ77" s="17"/>
      <c r="HOR77" s="52"/>
      <c r="HOS77" s="17"/>
      <c r="HOT77" s="52"/>
      <c r="HOU77" s="17"/>
      <c r="HOV77" s="52"/>
      <c r="HOW77" s="17"/>
      <c r="HOX77" s="52"/>
      <c r="HOY77" s="17"/>
      <c r="HOZ77" s="52"/>
      <c r="HPA77" s="17"/>
      <c r="HPB77" s="52"/>
      <c r="HPC77" s="17"/>
      <c r="HPD77" s="52"/>
      <c r="HPE77" s="17"/>
      <c r="HPF77" s="52"/>
      <c r="HPG77" s="17"/>
      <c r="HPH77" s="52"/>
      <c r="HPI77" s="17"/>
      <c r="HPJ77" s="52"/>
      <c r="HPK77" s="17"/>
      <c r="HPL77" s="52"/>
      <c r="HPM77" s="17"/>
      <c r="HPN77" s="52"/>
      <c r="HPO77" s="17"/>
      <c r="HPP77" s="52"/>
      <c r="HPQ77" s="17"/>
      <c r="HPR77" s="52"/>
      <c r="HPS77" s="17"/>
      <c r="HPT77" s="52"/>
      <c r="HPU77" s="17"/>
      <c r="HPV77" s="52"/>
      <c r="HPW77" s="17"/>
      <c r="HPX77" s="52"/>
      <c r="HPY77" s="17"/>
      <c r="HPZ77" s="52"/>
      <c r="HQA77" s="17"/>
      <c r="HQB77" s="52"/>
      <c r="HQC77" s="17"/>
      <c r="HQD77" s="52"/>
      <c r="HQE77" s="17"/>
      <c r="HQF77" s="52"/>
      <c r="HQG77" s="17"/>
      <c r="HQH77" s="52"/>
      <c r="HQI77" s="17"/>
      <c r="HQJ77" s="52"/>
      <c r="HQK77" s="17"/>
      <c r="HQL77" s="52"/>
      <c r="HQM77" s="17"/>
      <c r="HQN77" s="52"/>
      <c r="HQO77" s="17"/>
      <c r="HQP77" s="52"/>
      <c r="HQQ77" s="17"/>
      <c r="HQR77" s="52"/>
      <c r="HQS77" s="17"/>
      <c r="HQT77" s="52"/>
      <c r="HQU77" s="17"/>
      <c r="HQV77" s="52"/>
      <c r="HQW77" s="17"/>
      <c r="HQX77" s="52"/>
      <c r="HQY77" s="17"/>
      <c r="HQZ77" s="52"/>
      <c r="HRA77" s="17"/>
      <c r="HRB77" s="52"/>
      <c r="HRC77" s="17"/>
      <c r="HRD77" s="52"/>
      <c r="HRE77" s="17"/>
      <c r="HRF77" s="52"/>
      <c r="HRG77" s="17"/>
      <c r="HRH77" s="52"/>
      <c r="HRI77" s="17"/>
      <c r="HRJ77" s="52"/>
      <c r="HRK77" s="17"/>
      <c r="HRL77" s="52"/>
      <c r="HRM77" s="17"/>
      <c r="HRN77" s="52"/>
      <c r="HRO77" s="17"/>
      <c r="HRP77" s="52"/>
      <c r="HRQ77" s="17"/>
      <c r="HRR77" s="52"/>
      <c r="HRS77" s="17"/>
      <c r="HRT77" s="52"/>
      <c r="HRU77" s="17"/>
      <c r="HRV77" s="52"/>
      <c r="HRW77" s="17"/>
      <c r="HRX77" s="52"/>
      <c r="HRY77" s="17"/>
      <c r="HRZ77" s="52"/>
      <c r="HSA77" s="17"/>
      <c r="HSB77" s="52"/>
      <c r="HSC77" s="17"/>
      <c r="HSD77" s="52"/>
      <c r="HSE77" s="17"/>
      <c r="HSF77" s="52"/>
      <c r="HSG77" s="17"/>
      <c r="HSH77" s="52"/>
      <c r="HSI77" s="17"/>
      <c r="HSJ77" s="52"/>
      <c r="HSK77" s="17"/>
      <c r="HSL77" s="52"/>
      <c r="HSM77" s="17"/>
      <c r="HSN77" s="52"/>
      <c r="HSO77" s="17"/>
      <c r="HSP77" s="52"/>
      <c r="HSQ77" s="17"/>
      <c r="HSR77" s="52"/>
      <c r="HSS77" s="17"/>
      <c r="HST77" s="52"/>
      <c r="HSU77" s="17"/>
      <c r="HSV77" s="52"/>
      <c r="HSW77" s="17"/>
      <c r="HSX77" s="52"/>
      <c r="HSY77" s="17"/>
      <c r="HSZ77" s="52"/>
      <c r="HTA77" s="17"/>
      <c r="HTB77" s="52"/>
      <c r="HTC77" s="17"/>
      <c r="HTD77" s="52"/>
      <c r="HTE77" s="17"/>
      <c r="HTF77" s="52"/>
      <c r="HTG77" s="17"/>
      <c r="HTH77" s="52"/>
      <c r="HTI77" s="17"/>
      <c r="HTJ77" s="52"/>
      <c r="HTK77" s="17"/>
      <c r="HTL77" s="52"/>
      <c r="HTM77" s="17"/>
      <c r="HTN77" s="52"/>
      <c r="HTO77" s="17"/>
      <c r="HTP77" s="52"/>
      <c r="HTQ77" s="17"/>
      <c r="HTR77" s="52"/>
      <c r="HTS77" s="17"/>
      <c r="HTT77" s="52"/>
      <c r="HTU77" s="17"/>
      <c r="HTV77" s="52"/>
      <c r="HTW77" s="17"/>
      <c r="HTX77" s="52"/>
      <c r="HTY77" s="17"/>
      <c r="HTZ77" s="52"/>
      <c r="HUA77" s="17"/>
      <c r="HUB77" s="52"/>
      <c r="HUC77" s="17"/>
      <c r="HUD77" s="52"/>
      <c r="HUE77" s="17"/>
      <c r="HUF77" s="52"/>
      <c r="HUG77" s="17"/>
      <c r="HUH77" s="52"/>
      <c r="HUI77" s="17"/>
      <c r="HUJ77" s="52"/>
      <c r="HUK77" s="17"/>
      <c r="HUL77" s="52"/>
      <c r="HUM77" s="17"/>
      <c r="HUN77" s="52"/>
      <c r="HUO77" s="17"/>
      <c r="HUP77" s="52"/>
      <c r="HUQ77" s="17"/>
      <c r="HUR77" s="52"/>
      <c r="HUS77" s="17"/>
      <c r="HUT77" s="52"/>
      <c r="HUU77" s="17"/>
      <c r="HUV77" s="52"/>
      <c r="HUW77" s="17"/>
      <c r="HUX77" s="52"/>
      <c r="HUY77" s="17"/>
      <c r="HUZ77" s="52"/>
      <c r="HVA77" s="17"/>
      <c r="HVB77" s="52"/>
      <c r="HVC77" s="17"/>
      <c r="HVD77" s="52"/>
      <c r="HVE77" s="17"/>
      <c r="HVF77" s="52"/>
      <c r="HVG77" s="17"/>
      <c r="HVH77" s="52"/>
      <c r="HVI77" s="17"/>
      <c r="HVJ77" s="52"/>
      <c r="HVK77" s="17"/>
      <c r="HVL77" s="52"/>
      <c r="HVM77" s="17"/>
      <c r="HVN77" s="52"/>
      <c r="HVO77" s="17"/>
      <c r="HVP77" s="52"/>
      <c r="HVQ77" s="17"/>
      <c r="HVR77" s="52"/>
      <c r="HVS77" s="17"/>
      <c r="HVT77" s="52"/>
      <c r="HVU77" s="17"/>
      <c r="HVV77" s="52"/>
      <c r="HVW77" s="17"/>
      <c r="HVX77" s="52"/>
      <c r="HVY77" s="17"/>
      <c r="HVZ77" s="52"/>
      <c r="HWA77" s="17"/>
      <c r="HWB77" s="52"/>
      <c r="HWC77" s="17"/>
      <c r="HWD77" s="52"/>
      <c r="HWE77" s="17"/>
      <c r="HWF77" s="52"/>
      <c r="HWG77" s="17"/>
      <c r="HWH77" s="52"/>
      <c r="HWI77" s="17"/>
      <c r="HWJ77" s="52"/>
      <c r="HWK77" s="17"/>
      <c r="HWL77" s="52"/>
      <c r="HWM77" s="17"/>
      <c r="HWN77" s="52"/>
      <c r="HWO77" s="17"/>
      <c r="HWP77" s="52"/>
      <c r="HWQ77" s="17"/>
      <c r="HWR77" s="52"/>
      <c r="HWS77" s="17"/>
      <c r="HWT77" s="52"/>
      <c r="HWU77" s="17"/>
      <c r="HWV77" s="52"/>
      <c r="HWW77" s="17"/>
      <c r="HWX77" s="52"/>
      <c r="HWY77" s="17"/>
      <c r="HWZ77" s="52"/>
      <c r="HXA77" s="17"/>
      <c r="HXB77" s="52"/>
      <c r="HXC77" s="17"/>
      <c r="HXD77" s="52"/>
      <c r="HXE77" s="17"/>
      <c r="HXF77" s="52"/>
      <c r="HXG77" s="17"/>
      <c r="HXH77" s="52"/>
      <c r="HXI77" s="17"/>
      <c r="HXJ77" s="52"/>
      <c r="HXK77" s="17"/>
      <c r="HXL77" s="52"/>
      <c r="HXM77" s="17"/>
      <c r="HXN77" s="52"/>
      <c r="HXO77" s="17"/>
      <c r="HXP77" s="52"/>
      <c r="HXQ77" s="17"/>
      <c r="HXR77" s="52"/>
      <c r="HXS77" s="17"/>
      <c r="HXT77" s="52"/>
      <c r="HXU77" s="17"/>
      <c r="HXV77" s="52"/>
      <c r="HXW77" s="17"/>
      <c r="HXX77" s="52"/>
      <c r="HXY77" s="17"/>
      <c r="HXZ77" s="52"/>
      <c r="HYA77" s="17"/>
      <c r="HYB77" s="52"/>
      <c r="HYC77" s="17"/>
      <c r="HYD77" s="52"/>
      <c r="HYE77" s="17"/>
      <c r="HYF77" s="52"/>
      <c r="HYG77" s="17"/>
      <c r="HYH77" s="52"/>
      <c r="HYI77" s="17"/>
      <c r="HYJ77" s="52"/>
      <c r="HYK77" s="17"/>
      <c r="HYL77" s="52"/>
      <c r="HYM77" s="17"/>
      <c r="HYN77" s="52"/>
      <c r="HYO77" s="17"/>
      <c r="HYP77" s="52"/>
      <c r="HYQ77" s="17"/>
      <c r="HYR77" s="52"/>
      <c r="HYS77" s="17"/>
      <c r="HYT77" s="52"/>
      <c r="HYU77" s="17"/>
      <c r="HYV77" s="52"/>
      <c r="HYW77" s="17"/>
      <c r="HYX77" s="52"/>
      <c r="HYY77" s="17"/>
      <c r="HYZ77" s="52"/>
      <c r="HZA77" s="17"/>
      <c r="HZB77" s="52"/>
      <c r="HZC77" s="17"/>
      <c r="HZD77" s="52"/>
      <c r="HZE77" s="17"/>
      <c r="HZF77" s="52"/>
      <c r="HZG77" s="17"/>
      <c r="HZH77" s="52"/>
      <c r="HZI77" s="17"/>
      <c r="HZJ77" s="52"/>
      <c r="HZK77" s="17"/>
      <c r="HZL77" s="52"/>
      <c r="HZM77" s="17"/>
      <c r="HZN77" s="52"/>
      <c r="HZO77" s="17"/>
      <c r="HZP77" s="52"/>
      <c r="HZQ77" s="17"/>
      <c r="HZR77" s="52"/>
      <c r="HZS77" s="17"/>
      <c r="HZT77" s="52"/>
      <c r="HZU77" s="17"/>
      <c r="HZV77" s="52"/>
      <c r="HZW77" s="17"/>
      <c r="HZX77" s="52"/>
      <c r="HZY77" s="17"/>
      <c r="HZZ77" s="52"/>
      <c r="IAA77" s="17"/>
      <c r="IAB77" s="52"/>
      <c r="IAC77" s="17"/>
      <c r="IAD77" s="52"/>
      <c r="IAE77" s="17"/>
      <c r="IAF77" s="52"/>
      <c r="IAG77" s="17"/>
      <c r="IAH77" s="52"/>
      <c r="IAI77" s="17"/>
      <c r="IAJ77" s="52"/>
      <c r="IAK77" s="17"/>
      <c r="IAL77" s="52"/>
      <c r="IAM77" s="17"/>
      <c r="IAN77" s="52"/>
      <c r="IAO77" s="17"/>
      <c r="IAP77" s="52"/>
      <c r="IAQ77" s="17"/>
      <c r="IAR77" s="52"/>
      <c r="IAS77" s="17"/>
      <c r="IAT77" s="52"/>
      <c r="IAU77" s="17"/>
      <c r="IAV77" s="52"/>
      <c r="IAW77" s="17"/>
      <c r="IAX77" s="52"/>
      <c r="IAY77" s="17"/>
      <c r="IAZ77" s="52"/>
      <c r="IBA77" s="17"/>
      <c r="IBB77" s="52"/>
      <c r="IBC77" s="17"/>
      <c r="IBD77" s="52"/>
      <c r="IBE77" s="17"/>
      <c r="IBF77" s="52"/>
      <c r="IBG77" s="17"/>
      <c r="IBH77" s="52"/>
      <c r="IBI77" s="17"/>
      <c r="IBJ77" s="52"/>
      <c r="IBK77" s="17"/>
      <c r="IBL77" s="52"/>
      <c r="IBM77" s="17"/>
      <c r="IBN77" s="52"/>
      <c r="IBO77" s="17"/>
      <c r="IBP77" s="52"/>
      <c r="IBQ77" s="17"/>
      <c r="IBR77" s="52"/>
      <c r="IBS77" s="17"/>
      <c r="IBT77" s="52"/>
      <c r="IBU77" s="17"/>
      <c r="IBV77" s="52"/>
      <c r="IBW77" s="17"/>
      <c r="IBX77" s="52"/>
      <c r="IBY77" s="17"/>
      <c r="IBZ77" s="52"/>
      <c r="ICA77" s="17"/>
      <c r="ICB77" s="52"/>
      <c r="ICC77" s="17"/>
      <c r="ICD77" s="52"/>
      <c r="ICE77" s="17"/>
      <c r="ICF77" s="52"/>
      <c r="ICG77" s="17"/>
      <c r="ICH77" s="52"/>
      <c r="ICI77" s="17"/>
      <c r="ICJ77" s="52"/>
      <c r="ICK77" s="17"/>
      <c r="ICL77" s="52"/>
      <c r="ICM77" s="17"/>
      <c r="ICN77" s="52"/>
      <c r="ICO77" s="17"/>
      <c r="ICP77" s="52"/>
      <c r="ICQ77" s="17"/>
      <c r="ICR77" s="52"/>
      <c r="ICS77" s="17"/>
      <c r="ICT77" s="52"/>
      <c r="ICU77" s="17"/>
      <c r="ICV77" s="52"/>
      <c r="ICW77" s="17"/>
      <c r="ICX77" s="52"/>
      <c r="ICY77" s="17"/>
      <c r="ICZ77" s="52"/>
      <c r="IDA77" s="17"/>
      <c r="IDB77" s="52"/>
      <c r="IDC77" s="17"/>
      <c r="IDD77" s="52"/>
      <c r="IDE77" s="17"/>
      <c r="IDF77" s="52"/>
      <c r="IDG77" s="17"/>
      <c r="IDH77" s="52"/>
      <c r="IDI77" s="17"/>
      <c r="IDJ77" s="52"/>
      <c r="IDK77" s="17"/>
      <c r="IDL77" s="52"/>
      <c r="IDM77" s="17"/>
      <c r="IDN77" s="52"/>
      <c r="IDO77" s="17"/>
      <c r="IDP77" s="52"/>
      <c r="IDQ77" s="17"/>
      <c r="IDR77" s="52"/>
      <c r="IDS77" s="17"/>
      <c r="IDT77" s="52"/>
      <c r="IDU77" s="17"/>
      <c r="IDV77" s="52"/>
      <c r="IDW77" s="17"/>
      <c r="IDX77" s="52"/>
      <c r="IDY77" s="17"/>
      <c r="IDZ77" s="52"/>
      <c r="IEA77" s="17"/>
      <c r="IEB77" s="52"/>
      <c r="IEC77" s="17"/>
      <c r="IED77" s="52"/>
      <c r="IEE77" s="17"/>
      <c r="IEF77" s="52"/>
      <c r="IEG77" s="17"/>
      <c r="IEH77" s="52"/>
      <c r="IEI77" s="17"/>
      <c r="IEJ77" s="52"/>
      <c r="IEK77" s="17"/>
      <c r="IEL77" s="52"/>
      <c r="IEM77" s="17"/>
      <c r="IEN77" s="52"/>
      <c r="IEO77" s="17"/>
      <c r="IEP77" s="52"/>
      <c r="IEQ77" s="17"/>
      <c r="IER77" s="52"/>
      <c r="IES77" s="17"/>
      <c r="IET77" s="52"/>
      <c r="IEU77" s="17"/>
      <c r="IEV77" s="52"/>
      <c r="IEW77" s="17"/>
      <c r="IEX77" s="52"/>
      <c r="IEY77" s="17"/>
      <c r="IEZ77" s="52"/>
      <c r="IFA77" s="17"/>
      <c r="IFB77" s="52"/>
      <c r="IFC77" s="17"/>
      <c r="IFD77" s="52"/>
      <c r="IFE77" s="17"/>
      <c r="IFF77" s="52"/>
      <c r="IFG77" s="17"/>
      <c r="IFH77" s="52"/>
      <c r="IFI77" s="17"/>
      <c r="IFJ77" s="52"/>
      <c r="IFK77" s="17"/>
      <c r="IFL77" s="52"/>
      <c r="IFM77" s="17"/>
      <c r="IFN77" s="52"/>
      <c r="IFO77" s="17"/>
      <c r="IFP77" s="52"/>
      <c r="IFQ77" s="17"/>
      <c r="IFR77" s="52"/>
      <c r="IFS77" s="17"/>
      <c r="IFT77" s="52"/>
      <c r="IFU77" s="17"/>
      <c r="IFV77" s="52"/>
      <c r="IFW77" s="17"/>
      <c r="IFX77" s="52"/>
      <c r="IFY77" s="17"/>
      <c r="IFZ77" s="52"/>
      <c r="IGA77" s="17"/>
      <c r="IGB77" s="52"/>
      <c r="IGC77" s="17"/>
      <c r="IGD77" s="52"/>
      <c r="IGE77" s="17"/>
      <c r="IGF77" s="52"/>
      <c r="IGG77" s="17"/>
      <c r="IGH77" s="52"/>
      <c r="IGI77" s="17"/>
      <c r="IGJ77" s="52"/>
      <c r="IGK77" s="17"/>
      <c r="IGL77" s="52"/>
      <c r="IGM77" s="17"/>
      <c r="IGN77" s="52"/>
      <c r="IGO77" s="17"/>
      <c r="IGP77" s="52"/>
      <c r="IGQ77" s="17"/>
      <c r="IGR77" s="52"/>
      <c r="IGS77" s="17"/>
      <c r="IGT77" s="52"/>
      <c r="IGU77" s="17"/>
      <c r="IGV77" s="52"/>
      <c r="IGW77" s="17"/>
      <c r="IGX77" s="52"/>
      <c r="IGY77" s="17"/>
      <c r="IGZ77" s="52"/>
      <c r="IHA77" s="17"/>
      <c r="IHB77" s="52"/>
      <c r="IHC77" s="17"/>
      <c r="IHD77" s="52"/>
      <c r="IHE77" s="17"/>
      <c r="IHF77" s="52"/>
      <c r="IHG77" s="17"/>
      <c r="IHH77" s="52"/>
      <c r="IHI77" s="17"/>
      <c r="IHJ77" s="52"/>
      <c r="IHK77" s="17"/>
      <c r="IHL77" s="52"/>
      <c r="IHM77" s="17"/>
      <c r="IHN77" s="52"/>
      <c r="IHO77" s="17"/>
      <c r="IHP77" s="52"/>
      <c r="IHQ77" s="17"/>
      <c r="IHR77" s="52"/>
      <c r="IHS77" s="17"/>
      <c r="IHT77" s="52"/>
      <c r="IHU77" s="17"/>
      <c r="IHV77" s="52"/>
      <c r="IHW77" s="17"/>
      <c r="IHX77" s="52"/>
      <c r="IHY77" s="17"/>
      <c r="IHZ77" s="52"/>
      <c r="IIA77" s="17"/>
      <c r="IIB77" s="52"/>
      <c r="IIC77" s="17"/>
      <c r="IID77" s="52"/>
      <c r="IIE77" s="17"/>
      <c r="IIF77" s="52"/>
      <c r="IIG77" s="17"/>
      <c r="IIH77" s="52"/>
      <c r="III77" s="17"/>
      <c r="IIJ77" s="52"/>
      <c r="IIK77" s="17"/>
      <c r="IIL77" s="52"/>
      <c r="IIM77" s="17"/>
      <c r="IIN77" s="52"/>
      <c r="IIO77" s="17"/>
      <c r="IIP77" s="52"/>
      <c r="IIQ77" s="17"/>
      <c r="IIR77" s="52"/>
      <c r="IIS77" s="17"/>
      <c r="IIT77" s="52"/>
      <c r="IIU77" s="17"/>
      <c r="IIV77" s="52"/>
      <c r="IIW77" s="17"/>
      <c r="IIX77" s="52"/>
      <c r="IIY77" s="17"/>
      <c r="IIZ77" s="52"/>
      <c r="IJA77" s="17"/>
      <c r="IJB77" s="52"/>
      <c r="IJC77" s="17"/>
      <c r="IJD77" s="52"/>
      <c r="IJE77" s="17"/>
      <c r="IJF77" s="52"/>
      <c r="IJG77" s="17"/>
      <c r="IJH77" s="52"/>
      <c r="IJI77" s="17"/>
      <c r="IJJ77" s="52"/>
      <c r="IJK77" s="17"/>
      <c r="IJL77" s="52"/>
      <c r="IJM77" s="17"/>
      <c r="IJN77" s="52"/>
      <c r="IJO77" s="17"/>
      <c r="IJP77" s="52"/>
      <c r="IJQ77" s="17"/>
      <c r="IJR77" s="52"/>
      <c r="IJS77" s="17"/>
      <c r="IJT77" s="52"/>
      <c r="IJU77" s="17"/>
      <c r="IJV77" s="52"/>
      <c r="IJW77" s="17"/>
      <c r="IJX77" s="52"/>
      <c r="IJY77" s="17"/>
      <c r="IJZ77" s="52"/>
      <c r="IKA77" s="17"/>
      <c r="IKB77" s="52"/>
      <c r="IKC77" s="17"/>
      <c r="IKD77" s="52"/>
      <c r="IKE77" s="17"/>
      <c r="IKF77" s="52"/>
      <c r="IKG77" s="17"/>
      <c r="IKH77" s="52"/>
      <c r="IKI77" s="17"/>
      <c r="IKJ77" s="52"/>
      <c r="IKK77" s="17"/>
      <c r="IKL77" s="52"/>
      <c r="IKM77" s="17"/>
      <c r="IKN77" s="52"/>
      <c r="IKO77" s="17"/>
      <c r="IKP77" s="52"/>
      <c r="IKQ77" s="17"/>
      <c r="IKR77" s="52"/>
      <c r="IKS77" s="17"/>
      <c r="IKT77" s="52"/>
      <c r="IKU77" s="17"/>
      <c r="IKV77" s="52"/>
      <c r="IKW77" s="17"/>
      <c r="IKX77" s="52"/>
      <c r="IKY77" s="17"/>
      <c r="IKZ77" s="52"/>
      <c r="ILA77" s="17"/>
      <c r="ILB77" s="52"/>
      <c r="ILC77" s="17"/>
      <c r="ILD77" s="52"/>
      <c r="ILE77" s="17"/>
      <c r="ILF77" s="52"/>
      <c r="ILG77" s="17"/>
      <c r="ILH77" s="52"/>
      <c r="ILI77" s="17"/>
      <c r="ILJ77" s="52"/>
      <c r="ILK77" s="17"/>
      <c r="ILL77" s="52"/>
      <c r="ILM77" s="17"/>
      <c r="ILN77" s="52"/>
      <c r="ILO77" s="17"/>
      <c r="ILP77" s="52"/>
      <c r="ILQ77" s="17"/>
      <c r="ILR77" s="52"/>
      <c r="ILS77" s="17"/>
      <c r="ILT77" s="52"/>
      <c r="ILU77" s="17"/>
      <c r="ILV77" s="52"/>
      <c r="ILW77" s="17"/>
      <c r="ILX77" s="52"/>
      <c r="ILY77" s="17"/>
      <c r="ILZ77" s="52"/>
      <c r="IMA77" s="17"/>
      <c r="IMB77" s="52"/>
      <c r="IMC77" s="17"/>
      <c r="IMD77" s="52"/>
      <c r="IME77" s="17"/>
      <c r="IMF77" s="52"/>
      <c r="IMG77" s="17"/>
      <c r="IMH77" s="52"/>
      <c r="IMI77" s="17"/>
      <c r="IMJ77" s="52"/>
      <c r="IMK77" s="17"/>
      <c r="IML77" s="52"/>
      <c r="IMM77" s="17"/>
      <c r="IMN77" s="52"/>
      <c r="IMO77" s="17"/>
      <c r="IMP77" s="52"/>
      <c r="IMQ77" s="17"/>
      <c r="IMR77" s="52"/>
      <c r="IMS77" s="17"/>
      <c r="IMT77" s="52"/>
      <c r="IMU77" s="17"/>
      <c r="IMV77" s="52"/>
      <c r="IMW77" s="17"/>
      <c r="IMX77" s="52"/>
      <c r="IMY77" s="17"/>
      <c r="IMZ77" s="52"/>
      <c r="INA77" s="17"/>
      <c r="INB77" s="52"/>
      <c r="INC77" s="17"/>
      <c r="IND77" s="52"/>
      <c r="INE77" s="17"/>
      <c r="INF77" s="52"/>
      <c r="ING77" s="17"/>
      <c r="INH77" s="52"/>
      <c r="INI77" s="17"/>
      <c r="INJ77" s="52"/>
      <c r="INK77" s="17"/>
      <c r="INL77" s="52"/>
      <c r="INM77" s="17"/>
      <c r="INN77" s="52"/>
      <c r="INO77" s="17"/>
      <c r="INP77" s="52"/>
      <c r="INQ77" s="17"/>
      <c r="INR77" s="52"/>
      <c r="INS77" s="17"/>
      <c r="INT77" s="52"/>
      <c r="INU77" s="17"/>
      <c r="INV77" s="52"/>
      <c r="INW77" s="17"/>
      <c r="INX77" s="52"/>
      <c r="INY77" s="17"/>
      <c r="INZ77" s="52"/>
      <c r="IOA77" s="17"/>
      <c r="IOB77" s="52"/>
      <c r="IOC77" s="17"/>
      <c r="IOD77" s="52"/>
      <c r="IOE77" s="17"/>
      <c r="IOF77" s="52"/>
      <c r="IOG77" s="17"/>
      <c r="IOH77" s="52"/>
      <c r="IOI77" s="17"/>
      <c r="IOJ77" s="52"/>
      <c r="IOK77" s="17"/>
      <c r="IOL77" s="52"/>
      <c r="IOM77" s="17"/>
      <c r="ION77" s="52"/>
      <c r="IOO77" s="17"/>
      <c r="IOP77" s="52"/>
      <c r="IOQ77" s="17"/>
      <c r="IOR77" s="52"/>
      <c r="IOS77" s="17"/>
      <c r="IOT77" s="52"/>
      <c r="IOU77" s="17"/>
      <c r="IOV77" s="52"/>
      <c r="IOW77" s="17"/>
      <c r="IOX77" s="52"/>
      <c r="IOY77" s="17"/>
      <c r="IOZ77" s="52"/>
      <c r="IPA77" s="17"/>
      <c r="IPB77" s="52"/>
      <c r="IPC77" s="17"/>
      <c r="IPD77" s="52"/>
      <c r="IPE77" s="17"/>
      <c r="IPF77" s="52"/>
      <c r="IPG77" s="17"/>
      <c r="IPH77" s="52"/>
      <c r="IPI77" s="17"/>
      <c r="IPJ77" s="52"/>
      <c r="IPK77" s="17"/>
      <c r="IPL77" s="52"/>
      <c r="IPM77" s="17"/>
      <c r="IPN77" s="52"/>
      <c r="IPO77" s="17"/>
      <c r="IPP77" s="52"/>
      <c r="IPQ77" s="17"/>
      <c r="IPR77" s="52"/>
      <c r="IPS77" s="17"/>
      <c r="IPT77" s="52"/>
      <c r="IPU77" s="17"/>
      <c r="IPV77" s="52"/>
      <c r="IPW77" s="17"/>
      <c r="IPX77" s="52"/>
      <c r="IPY77" s="17"/>
      <c r="IPZ77" s="52"/>
      <c r="IQA77" s="17"/>
      <c r="IQB77" s="52"/>
      <c r="IQC77" s="17"/>
      <c r="IQD77" s="52"/>
      <c r="IQE77" s="17"/>
      <c r="IQF77" s="52"/>
      <c r="IQG77" s="17"/>
      <c r="IQH77" s="52"/>
      <c r="IQI77" s="17"/>
      <c r="IQJ77" s="52"/>
      <c r="IQK77" s="17"/>
      <c r="IQL77" s="52"/>
      <c r="IQM77" s="17"/>
      <c r="IQN77" s="52"/>
      <c r="IQO77" s="17"/>
      <c r="IQP77" s="52"/>
      <c r="IQQ77" s="17"/>
      <c r="IQR77" s="52"/>
      <c r="IQS77" s="17"/>
      <c r="IQT77" s="52"/>
      <c r="IQU77" s="17"/>
      <c r="IQV77" s="52"/>
      <c r="IQW77" s="17"/>
      <c r="IQX77" s="52"/>
      <c r="IQY77" s="17"/>
      <c r="IQZ77" s="52"/>
      <c r="IRA77" s="17"/>
      <c r="IRB77" s="52"/>
      <c r="IRC77" s="17"/>
      <c r="IRD77" s="52"/>
      <c r="IRE77" s="17"/>
      <c r="IRF77" s="52"/>
      <c r="IRG77" s="17"/>
      <c r="IRH77" s="52"/>
      <c r="IRI77" s="17"/>
      <c r="IRJ77" s="52"/>
      <c r="IRK77" s="17"/>
      <c r="IRL77" s="52"/>
      <c r="IRM77" s="17"/>
      <c r="IRN77" s="52"/>
      <c r="IRO77" s="17"/>
      <c r="IRP77" s="52"/>
      <c r="IRQ77" s="17"/>
      <c r="IRR77" s="52"/>
      <c r="IRS77" s="17"/>
      <c r="IRT77" s="52"/>
      <c r="IRU77" s="17"/>
      <c r="IRV77" s="52"/>
      <c r="IRW77" s="17"/>
      <c r="IRX77" s="52"/>
      <c r="IRY77" s="17"/>
      <c r="IRZ77" s="52"/>
      <c r="ISA77" s="17"/>
      <c r="ISB77" s="52"/>
      <c r="ISC77" s="17"/>
      <c r="ISD77" s="52"/>
      <c r="ISE77" s="17"/>
      <c r="ISF77" s="52"/>
      <c r="ISG77" s="17"/>
      <c r="ISH77" s="52"/>
      <c r="ISI77" s="17"/>
      <c r="ISJ77" s="52"/>
      <c r="ISK77" s="17"/>
      <c r="ISL77" s="52"/>
      <c r="ISM77" s="17"/>
      <c r="ISN77" s="52"/>
      <c r="ISO77" s="17"/>
      <c r="ISP77" s="52"/>
      <c r="ISQ77" s="17"/>
      <c r="ISR77" s="52"/>
      <c r="ISS77" s="17"/>
      <c r="IST77" s="52"/>
      <c r="ISU77" s="17"/>
      <c r="ISV77" s="52"/>
      <c r="ISW77" s="17"/>
      <c r="ISX77" s="52"/>
      <c r="ISY77" s="17"/>
      <c r="ISZ77" s="52"/>
      <c r="ITA77" s="17"/>
      <c r="ITB77" s="52"/>
      <c r="ITC77" s="17"/>
      <c r="ITD77" s="52"/>
      <c r="ITE77" s="17"/>
      <c r="ITF77" s="52"/>
      <c r="ITG77" s="17"/>
      <c r="ITH77" s="52"/>
      <c r="ITI77" s="17"/>
      <c r="ITJ77" s="52"/>
      <c r="ITK77" s="17"/>
      <c r="ITL77" s="52"/>
      <c r="ITM77" s="17"/>
      <c r="ITN77" s="52"/>
      <c r="ITO77" s="17"/>
      <c r="ITP77" s="52"/>
      <c r="ITQ77" s="17"/>
      <c r="ITR77" s="52"/>
      <c r="ITS77" s="17"/>
      <c r="ITT77" s="52"/>
      <c r="ITU77" s="17"/>
      <c r="ITV77" s="52"/>
      <c r="ITW77" s="17"/>
      <c r="ITX77" s="52"/>
      <c r="ITY77" s="17"/>
      <c r="ITZ77" s="52"/>
      <c r="IUA77" s="17"/>
      <c r="IUB77" s="52"/>
      <c r="IUC77" s="17"/>
      <c r="IUD77" s="52"/>
      <c r="IUE77" s="17"/>
      <c r="IUF77" s="52"/>
      <c r="IUG77" s="17"/>
      <c r="IUH77" s="52"/>
      <c r="IUI77" s="17"/>
      <c r="IUJ77" s="52"/>
      <c r="IUK77" s="17"/>
      <c r="IUL77" s="52"/>
      <c r="IUM77" s="17"/>
      <c r="IUN77" s="52"/>
      <c r="IUO77" s="17"/>
      <c r="IUP77" s="52"/>
      <c r="IUQ77" s="17"/>
      <c r="IUR77" s="52"/>
      <c r="IUS77" s="17"/>
      <c r="IUT77" s="52"/>
      <c r="IUU77" s="17"/>
      <c r="IUV77" s="52"/>
      <c r="IUW77" s="17"/>
      <c r="IUX77" s="52"/>
      <c r="IUY77" s="17"/>
      <c r="IUZ77" s="52"/>
      <c r="IVA77" s="17"/>
      <c r="IVB77" s="52"/>
      <c r="IVC77" s="17"/>
      <c r="IVD77" s="52"/>
      <c r="IVE77" s="17"/>
      <c r="IVF77" s="52"/>
      <c r="IVG77" s="17"/>
      <c r="IVH77" s="52"/>
      <c r="IVI77" s="17"/>
      <c r="IVJ77" s="52"/>
      <c r="IVK77" s="17"/>
      <c r="IVL77" s="52"/>
      <c r="IVM77" s="17"/>
      <c r="IVN77" s="52"/>
      <c r="IVO77" s="17"/>
      <c r="IVP77" s="52"/>
      <c r="IVQ77" s="17"/>
      <c r="IVR77" s="52"/>
      <c r="IVS77" s="17"/>
      <c r="IVT77" s="52"/>
      <c r="IVU77" s="17"/>
      <c r="IVV77" s="52"/>
      <c r="IVW77" s="17"/>
      <c r="IVX77" s="52"/>
      <c r="IVY77" s="17"/>
      <c r="IVZ77" s="52"/>
      <c r="IWA77" s="17"/>
      <c r="IWB77" s="52"/>
      <c r="IWC77" s="17"/>
      <c r="IWD77" s="52"/>
      <c r="IWE77" s="17"/>
      <c r="IWF77" s="52"/>
      <c r="IWG77" s="17"/>
      <c r="IWH77" s="52"/>
      <c r="IWI77" s="17"/>
      <c r="IWJ77" s="52"/>
      <c r="IWK77" s="17"/>
      <c r="IWL77" s="52"/>
      <c r="IWM77" s="17"/>
      <c r="IWN77" s="52"/>
      <c r="IWO77" s="17"/>
      <c r="IWP77" s="52"/>
      <c r="IWQ77" s="17"/>
      <c r="IWR77" s="52"/>
      <c r="IWS77" s="17"/>
      <c r="IWT77" s="52"/>
      <c r="IWU77" s="17"/>
      <c r="IWV77" s="52"/>
      <c r="IWW77" s="17"/>
      <c r="IWX77" s="52"/>
      <c r="IWY77" s="17"/>
      <c r="IWZ77" s="52"/>
      <c r="IXA77" s="17"/>
      <c r="IXB77" s="52"/>
      <c r="IXC77" s="17"/>
      <c r="IXD77" s="52"/>
      <c r="IXE77" s="17"/>
      <c r="IXF77" s="52"/>
      <c r="IXG77" s="17"/>
      <c r="IXH77" s="52"/>
      <c r="IXI77" s="17"/>
      <c r="IXJ77" s="52"/>
      <c r="IXK77" s="17"/>
      <c r="IXL77" s="52"/>
      <c r="IXM77" s="17"/>
      <c r="IXN77" s="52"/>
      <c r="IXO77" s="17"/>
      <c r="IXP77" s="52"/>
      <c r="IXQ77" s="17"/>
      <c r="IXR77" s="52"/>
      <c r="IXS77" s="17"/>
      <c r="IXT77" s="52"/>
      <c r="IXU77" s="17"/>
      <c r="IXV77" s="52"/>
      <c r="IXW77" s="17"/>
      <c r="IXX77" s="52"/>
      <c r="IXY77" s="17"/>
      <c r="IXZ77" s="52"/>
      <c r="IYA77" s="17"/>
      <c r="IYB77" s="52"/>
      <c r="IYC77" s="17"/>
      <c r="IYD77" s="52"/>
      <c r="IYE77" s="17"/>
      <c r="IYF77" s="52"/>
      <c r="IYG77" s="17"/>
      <c r="IYH77" s="52"/>
      <c r="IYI77" s="17"/>
      <c r="IYJ77" s="52"/>
      <c r="IYK77" s="17"/>
      <c r="IYL77" s="52"/>
      <c r="IYM77" s="17"/>
      <c r="IYN77" s="52"/>
      <c r="IYO77" s="17"/>
      <c r="IYP77" s="52"/>
      <c r="IYQ77" s="17"/>
      <c r="IYR77" s="52"/>
      <c r="IYS77" s="17"/>
      <c r="IYT77" s="52"/>
      <c r="IYU77" s="17"/>
      <c r="IYV77" s="52"/>
      <c r="IYW77" s="17"/>
      <c r="IYX77" s="52"/>
      <c r="IYY77" s="17"/>
      <c r="IYZ77" s="52"/>
      <c r="IZA77" s="17"/>
      <c r="IZB77" s="52"/>
      <c r="IZC77" s="17"/>
      <c r="IZD77" s="52"/>
      <c r="IZE77" s="17"/>
      <c r="IZF77" s="52"/>
      <c r="IZG77" s="17"/>
      <c r="IZH77" s="52"/>
      <c r="IZI77" s="17"/>
      <c r="IZJ77" s="52"/>
      <c r="IZK77" s="17"/>
      <c r="IZL77" s="52"/>
      <c r="IZM77" s="17"/>
      <c r="IZN77" s="52"/>
      <c r="IZO77" s="17"/>
      <c r="IZP77" s="52"/>
      <c r="IZQ77" s="17"/>
      <c r="IZR77" s="52"/>
      <c r="IZS77" s="17"/>
      <c r="IZT77" s="52"/>
      <c r="IZU77" s="17"/>
      <c r="IZV77" s="52"/>
      <c r="IZW77" s="17"/>
      <c r="IZX77" s="52"/>
      <c r="IZY77" s="17"/>
      <c r="IZZ77" s="52"/>
      <c r="JAA77" s="17"/>
      <c r="JAB77" s="52"/>
      <c r="JAC77" s="17"/>
      <c r="JAD77" s="52"/>
      <c r="JAE77" s="17"/>
      <c r="JAF77" s="52"/>
      <c r="JAG77" s="17"/>
      <c r="JAH77" s="52"/>
      <c r="JAI77" s="17"/>
      <c r="JAJ77" s="52"/>
      <c r="JAK77" s="17"/>
      <c r="JAL77" s="52"/>
      <c r="JAM77" s="17"/>
      <c r="JAN77" s="52"/>
      <c r="JAO77" s="17"/>
      <c r="JAP77" s="52"/>
      <c r="JAQ77" s="17"/>
      <c r="JAR77" s="52"/>
      <c r="JAS77" s="17"/>
      <c r="JAT77" s="52"/>
      <c r="JAU77" s="17"/>
      <c r="JAV77" s="52"/>
      <c r="JAW77" s="17"/>
      <c r="JAX77" s="52"/>
      <c r="JAY77" s="17"/>
      <c r="JAZ77" s="52"/>
      <c r="JBA77" s="17"/>
      <c r="JBB77" s="52"/>
      <c r="JBC77" s="17"/>
      <c r="JBD77" s="52"/>
      <c r="JBE77" s="17"/>
      <c r="JBF77" s="52"/>
      <c r="JBG77" s="17"/>
      <c r="JBH77" s="52"/>
      <c r="JBI77" s="17"/>
      <c r="JBJ77" s="52"/>
      <c r="JBK77" s="17"/>
      <c r="JBL77" s="52"/>
      <c r="JBM77" s="17"/>
      <c r="JBN77" s="52"/>
      <c r="JBO77" s="17"/>
      <c r="JBP77" s="52"/>
      <c r="JBQ77" s="17"/>
      <c r="JBR77" s="52"/>
      <c r="JBS77" s="17"/>
      <c r="JBT77" s="52"/>
      <c r="JBU77" s="17"/>
      <c r="JBV77" s="52"/>
      <c r="JBW77" s="17"/>
      <c r="JBX77" s="52"/>
      <c r="JBY77" s="17"/>
      <c r="JBZ77" s="52"/>
      <c r="JCA77" s="17"/>
      <c r="JCB77" s="52"/>
      <c r="JCC77" s="17"/>
      <c r="JCD77" s="52"/>
      <c r="JCE77" s="17"/>
      <c r="JCF77" s="52"/>
      <c r="JCG77" s="17"/>
      <c r="JCH77" s="52"/>
      <c r="JCI77" s="17"/>
      <c r="JCJ77" s="52"/>
      <c r="JCK77" s="17"/>
      <c r="JCL77" s="52"/>
      <c r="JCM77" s="17"/>
      <c r="JCN77" s="52"/>
      <c r="JCO77" s="17"/>
      <c r="JCP77" s="52"/>
      <c r="JCQ77" s="17"/>
      <c r="JCR77" s="52"/>
      <c r="JCS77" s="17"/>
      <c r="JCT77" s="52"/>
      <c r="JCU77" s="17"/>
      <c r="JCV77" s="52"/>
      <c r="JCW77" s="17"/>
      <c r="JCX77" s="52"/>
      <c r="JCY77" s="17"/>
      <c r="JCZ77" s="52"/>
      <c r="JDA77" s="17"/>
      <c r="JDB77" s="52"/>
      <c r="JDC77" s="17"/>
      <c r="JDD77" s="52"/>
      <c r="JDE77" s="17"/>
      <c r="JDF77" s="52"/>
      <c r="JDG77" s="17"/>
      <c r="JDH77" s="52"/>
      <c r="JDI77" s="17"/>
      <c r="JDJ77" s="52"/>
      <c r="JDK77" s="17"/>
      <c r="JDL77" s="52"/>
      <c r="JDM77" s="17"/>
      <c r="JDN77" s="52"/>
      <c r="JDO77" s="17"/>
      <c r="JDP77" s="52"/>
      <c r="JDQ77" s="17"/>
      <c r="JDR77" s="52"/>
      <c r="JDS77" s="17"/>
      <c r="JDT77" s="52"/>
      <c r="JDU77" s="17"/>
      <c r="JDV77" s="52"/>
      <c r="JDW77" s="17"/>
      <c r="JDX77" s="52"/>
      <c r="JDY77" s="17"/>
      <c r="JDZ77" s="52"/>
      <c r="JEA77" s="17"/>
      <c r="JEB77" s="52"/>
      <c r="JEC77" s="17"/>
      <c r="JED77" s="52"/>
      <c r="JEE77" s="17"/>
      <c r="JEF77" s="52"/>
      <c r="JEG77" s="17"/>
      <c r="JEH77" s="52"/>
      <c r="JEI77" s="17"/>
      <c r="JEJ77" s="52"/>
      <c r="JEK77" s="17"/>
      <c r="JEL77" s="52"/>
      <c r="JEM77" s="17"/>
      <c r="JEN77" s="52"/>
      <c r="JEO77" s="17"/>
      <c r="JEP77" s="52"/>
      <c r="JEQ77" s="17"/>
      <c r="JER77" s="52"/>
      <c r="JES77" s="17"/>
      <c r="JET77" s="52"/>
      <c r="JEU77" s="17"/>
      <c r="JEV77" s="52"/>
      <c r="JEW77" s="17"/>
      <c r="JEX77" s="52"/>
      <c r="JEY77" s="17"/>
      <c r="JEZ77" s="52"/>
      <c r="JFA77" s="17"/>
      <c r="JFB77" s="52"/>
      <c r="JFC77" s="17"/>
      <c r="JFD77" s="52"/>
      <c r="JFE77" s="17"/>
      <c r="JFF77" s="52"/>
      <c r="JFG77" s="17"/>
      <c r="JFH77" s="52"/>
      <c r="JFI77" s="17"/>
      <c r="JFJ77" s="52"/>
      <c r="JFK77" s="17"/>
      <c r="JFL77" s="52"/>
      <c r="JFM77" s="17"/>
      <c r="JFN77" s="52"/>
      <c r="JFO77" s="17"/>
      <c r="JFP77" s="52"/>
      <c r="JFQ77" s="17"/>
      <c r="JFR77" s="52"/>
      <c r="JFS77" s="17"/>
      <c r="JFT77" s="52"/>
      <c r="JFU77" s="17"/>
      <c r="JFV77" s="52"/>
      <c r="JFW77" s="17"/>
      <c r="JFX77" s="52"/>
      <c r="JFY77" s="17"/>
      <c r="JFZ77" s="52"/>
      <c r="JGA77" s="17"/>
      <c r="JGB77" s="52"/>
      <c r="JGC77" s="17"/>
      <c r="JGD77" s="52"/>
      <c r="JGE77" s="17"/>
      <c r="JGF77" s="52"/>
      <c r="JGG77" s="17"/>
      <c r="JGH77" s="52"/>
      <c r="JGI77" s="17"/>
      <c r="JGJ77" s="52"/>
      <c r="JGK77" s="17"/>
      <c r="JGL77" s="52"/>
      <c r="JGM77" s="17"/>
      <c r="JGN77" s="52"/>
      <c r="JGO77" s="17"/>
      <c r="JGP77" s="52"/>
      <c r="JGQ77" s="17"/>
      <c r="JGR77" s="52"/>
      <c r="JGS77" s="17"/>
      <c r="JGT77" s="52"/>
      <c r="JGU77" s="17"/>
      <c r="JGV77" s="52"/>
      <c r="JGW77" s="17"/>
      <c r="JGX77" s="52"/>
      <c r="JGY77" s="17"/>
      <c r="JGZ77" s="52"/>
      <c r="JHA77" s="17"/>
      <c r="JHB77" s="52"/>
      <c r="JHC77" s="17"/>
      <c r="JHD77" s="52"/>
      <c r="JHE77" s="17"/>
      <c r="JHF77" s="52"/>
      <c r="JHG77" s="17"/>
      <c r="JHH77" s="52"/>
      <c r="JHI77" s="17"/>
      <c r="JHJ77" s="52"/>
      <c r="JHK77" s="17"/>
      <c r="JHL77" s="52"/>
      <c r="JHM77" s="17"/>
      <c r="JHN77" s="52"/>
      <c r="JHO77" s="17"/>
      <c r="JHP77" s="52"/>
      <c r="JHQ77" s="17"/>
      <c r="JHR77" s="52"/>
      <c r="JHS77" s="17"/>
      <c r="JHT77" s="52"/>
      <c r="JHU77" s="17"/>
      <c r="JHV77" s="52"/>
      <c r="JHW77" s="17"/>
      <c r="JHX77" s="52"/>
      <c r="JHY77" s="17"/>
      <c r="JHZ77" s="52"/>
      <c r="JIA77" s="17"/>
      <c r="JIB77" s="52"/>
      <c r="JIC77" s="17"/>
      <c r="JID77" s="52"/>
      <c r="JIE77" s="17"/>
      <c r="JIF77" s="52"/>
      <c r="JIG77" s="17"/>
      <c r="JIH77" s="52"/>
      <c r="JII77" s="17"/>
      <c r="JIJ77" s="52"/>
      <c r="JIK77" s="17"/>
      <c r="JIL77" s="52"/>
      <c r="JIM77" s="17"/>
      <c r="JIN77" s="52"/>
      <c r="JIO77" s="17"/>
      <c r="JIP77" s="52"/>
      <c r="JIQ77" s="17"/>
      <c r="JIR77" s="52"/>
      <c r="JIS77" s="17"/>
      <c r="JIT77" s="52"/>
      <c r="JIU77" s="17"/>
      <c r="JIV77" s="52"/>
      <c r="JIW77" s="17"/>
      <c r="JIX77" s="52"/>
      <c r="JIY77" s="17"/>
      <c r="JIZ77" s="52"/>
      <c r="JJA77" s="17"/>
      <c r="JJB77" s="52"/>
      <c r="JJC77" s="17"/>
      <c r="JJD77" s="52"/>
      <c r="JJE77" s="17"/>
      <c r="JJF77" s="52"/>
      <c r="JJG77" s="17"/>
      <c r="JJH77" s="52"/>
      <c r="JJI77" s="17"/>
      <c r="JJJ77" s="52"/>
      <c r="JJK77" s="17"/>
      <c r="JJL77" s="52"/>
      <c r="JJM77" s="17"/>
      <c r="JJN77" s="52"/>
      <c r="JJO77" s="17"/>
      <c r="JJP77" s="52"/>
      <c r="JJQ77" s="17"/>
      <c r="JJR77" s="52"/>
      <c r="JJS77" s="17"/>
      <c r="JJT77" s="52"/>
      <c r="JJU77" s="17"/>
      <c r="JJV77" s="52"/>
      <c r="JJW77" s="17"/>
      <c r="JJX77" s="52"/>
      <c r="JJY77" s="17"/>
      <c r="JJZ77" s="52"/>
      <c r="JKA77" s="17"/>
      <c r="JKB77" s="52"/>
      <c r="JKC77" s="17"/>
      <c r="JKD77" s="52"/>
      <c r="JKE77" s="17"/>
      <c r="JKF77" s="52"/>
      <c r="JKG77" s="17"/>
      <c r="JKH77" s="52"/>
      <c r="JKI77" s="17"/>
      <c r="JKJ77" s="52"/>
      <c r="JKK77" s="17"/>
      <c r="JKL77" s="52"/>
      <c r="JKM77" s="17"/>
      <c r="JKN77" s="52"/>
      <c r="JKO77" s="17"/>
      <c r="JKP77" s="52"/>
      <c r="JKQ77" s="17"/>
      <c r="JKR77" s="52"/>
      <c r="JKS77" s="17"/>
      <c r="JKT77" s="52"/>
      <c r="JKU77" s="17"/>
      <c r="JKV77" s="52"/>
      <c r="JKW77" s="17"/>
      <c r="JKX77" s="52"/>
      <c r="JKY77" s="17"/>
      <c r="JKZ77" s="52"/>
      <c r="JLA77" s="17"/>
      <c r="JLB77" s="52"/>
      <c r="JLC77" s="17"/>
      <c r="JLD77" s="52"/>
      <c r="JLE77" s="17"/>
      <c r="JLF77" s="52"/>
      <c r="JLG77" s="17"/>
      <c r="JLH77" s="52"/>
      <c r="JLI77" s="17"/>
      <c r="JLJ77" s="52"/>
      <c r="JLK77" s="17"/>
      <c r="JLL77" s="52"/>
      <c r="JLM77" s="17"/>
      <c r="JLN77" s="52"/>
      <c r="JLO77" s="17"/>
      <c r="JLP77" s="52"/>
      <c r="JLQ77" s="17"/>
      <c r="JLR77" s="52"/>
      <c r="JLS77" s="17"/>
      <c r="JLT77" s="52"/>
      <c r="JLU77" s="17"/>
      <c r="JLV77" s="52"/>
      <c r="JLW77" s="17"/>
      <c r="JLX77" s="52"/>
      <c r="JLY77" s="17"/>
      <c r="JLZ77" s="52"/>
      <c r="JMA77" s="17"/>
      <c r="JMB77" s="52"/>
      <c r="JMC77" s="17"/>
      <c r="JMD77" s="52"/>
      <c r="JME77" s="17"/>
      <c r="JMF77" s="52"/>
      <c r="JMG77" s="17"/>
      <c r="JMH77" s="52"/>
      <c r="JMI77" s="17"/>
      <c r="JMJ77" s="52"/>
      <c r="JMK77" s="17"/>
      <c r="JML77" s="52"/>
      <c r="JMM77" s="17"/>
      <c r="JMN77" s="52"/>
      <c r="JMO77" s="17"/>
      <c r="JMP77" s="52"/>
      <c r="JMQ77" s="17"/>
      <c r="JMR77" s="52"/>
      <c r="JMS77" s="17"/>
      <c r="JMT77" s="52"/>
      <c r="JMU77" s="17"/>
      <c r="JMV77" s="52"/>
      <c r="JMW77" s="17"/>
      <c r="JMX77" s="52"/>
      <c r="JMY77" s="17"/>
      <c r="JMZ77" s="52"/>
      <c r="JNA77" s="17"/>
      <c r="JNB77" s="52"/>
      <c r="JNC77" s="17"/>
      <c r="JND77" s="52"/>
      <c r="JNE77" s="17"/>
      <c r="JNF77" s="52"/>
      <c r="JNG77" s="17"/>
      <c r="JNH77" s="52"/>
      <c r="JNI77" s="17"/>
      <c r="JNJ77" s="52"/>
      <c r="JNK77" s="17"/>
      <c r="JNL77" s="52"/>
      <c r="JNM77" s="17"/>
      <c r="JNN77" s="52"/>
      <c r="JNO77" s="17"/>
      <c r="JNP77" s="52"/>
      <c r="JNQ77" s="17"/>
      <c r="JNR77" s="52"/>
      <c r="JNS77" s="17"/>
      <c r="JNT77" s="52"/>
      <c r="JNU77" s="17"/>
      <c r="JNV77" s="52"/>
      <c r="JNW77" s="17"/>
      <c r="JNX77" s="52"/>
      <c r="JNY77" s="17"/>
      <c r="JNZ77" s="52"/>
      <c r="JOA77" s="17"/>
      <c r="JOB77" s="52"/>
      <c r="JOC77" s="17"/>
      <c r="JOD77" s="52"/>
      <c r="JOE77" s="17"/>
      <c r="JOF77" s="52"/>
      <c r="JOG77" s="17"/>
      <c r="JOH77" s="52"/>
      <c r="JOI77" s="17"/>
      <c r="JOJ77" s="52"/>
      <c r="JOK77" s="17"/>
      <c r="JOL77" s="52"/>
      <c r="JOM77" s="17"/>
      <c r="JON77" s="52"/>
      <c r="JOO77" s="17"/>
      <c r="JOP77" s="52"/>
      <c r="JOQ77" s="17"/>
      <c r="JOR77" s="52"/>
      <c r="JOS77" s="17"/>
      <c r="JOT77" s="52"/>
      <c r="JOU77" s="17"/>
      <c r="JOV77" s="52"/>
      <c r="JOW77" s="17"/>
      <c r="JOX77" s="52"/>
      <c r="JOY77" s="17"/>
      <c r="JOZ77" s="52"/>
      <c r="JPA77" s="17"/>
      <c r="JPB77" s="52"/>
      <c r="JPC77" s="17"/>
      <c r="JPD77" s="52"/>
      <c r="JPE77" s="17"/>
      <c r="JPF77" s="52"/>
      <c r="JPG77" s="17"/>
      <c r="JPH77" s="52"/>
      <c r="JPI77" s="17"/>
      <c r="JPJ77" s="52"/>
      <c r="JPK77" s="17"/>
      <c r="JPL77" s="52"/>
      <c r="JPM77" s="17"/>
      <c r="JPN77" s="52"/>
      <c r="JPO77" s="17"/>
      <c r="JPP77" s="52"/>
      <c r="JPQ77" s="17"/>
      <c r="JPR77" s="52"/>
      <c r="JPS77" s="17"/>
      <c r="JPT77" s="52"/>
      <c r="JPU77" s="17"/>
      <c r="JPV77" s="52"/>
      <c r="JPW77" s="17"/>
      <c r="JPX77" s="52"/>
      <c r="JPY77" s="17"/>
      <c r="JPZ77" s="52"/>
      <c r="JQA77" s="17"/>
      <c r="JQB77" s="52"/>
      <c r="JQC77" s="17"/>
      <c r="JQD77" s="52"/>
      <c r="JQE77" s="17"/>
      <c r="JQF77" s="52"/>
      <c r="JQG77" s="17"/>
      <c r="JQH77" s="52"/>
      <c r="JQI77" s="17"/>
      <c r="JQJ77" s="52"/>
      <c r="JQK77" s="17"/>
      <c r="JQL77" s="52"/>
      <c r="JQM77" s="17"/>
      <c r="JQN77" s="52"/>
      <c r="JQO77" s="17"/>
      <c r="JQP77" s="52"/>
      <c r="JQQ77" s="17"/>
      <c r="JQR77" s="52"/>
      <c r="JQS77" s="17"/>
      <c r="JQT77" s="52"/>
      <c r="JQU77" s="17"/>
      <c r="JQV77" s="52"/>
      <c r="JQW77" s="17"/>
      <c r="JQX77" s="52"/>
      <c r="JQY77" s="17"/>
      <c r="JQZ77" s="52"/>
      <c r="JRA77" s="17"/>
      <c r="JRB77" s="52"/>
      <c r="JRC77" s="17"/>
      <c r="JRD77" s="52"/>
      <c r="JRE77" s="17"/>
      <c r="JRF77" s="52"/>
      <c r="JRG77" s="17"/>
      <c r="JRH77" s="52"/>
      <c r="JRI77" s="17"/>
      <c r="JRJ77" s="52"/>
      <c r="JRK77" s="17"/>
      <c r="JRL77" s="52"/>
      <c r="JRM77" s="17"/>
      <c r="JRN77" s="52"/>
      <c r="JRO77" s="17"/>
      <c r="JRP77" s="52"/>
      <c r="JRQ77" s="17"/>
      <c r="JRR77" s="52"/>
      <c r="JRS77" s="17"/>
      <c r="JRT77" s="52"/>
      <c r="JRU77" s="17"/>
      <c r="JRV77" s="52"/>
      <c r="JRW77" s="17"/>
      <c r="JRX77" s="52"/>
      <c r="JRY77" s="17"/>
      <c r="JRZ77" s="52"/>
      <c r="JSA77" s="17"/>
      <c r="JSB77" s="52"/>
      <c r="JSC77" s="17"/>
      <c r="JSD77" s="52"/>
      <c r="JSE77" s="17"/>
      <c r="JSF77" s="52"/>
      <c r="JSG77" s="17"/>
      <c r="JSH77" s="52"/>
      <c r="JSI77" s="17"/>
      <c r="JSJ77" s="52"/>
      <c r="JSK77" s="17"/>
      <c r="JSL77" s="52"/>
      <c r="JSM77" s="17"/>
      <c r="JSN77" s="52"/>
      <c r="JSO77" s="17"/>
      <c r="JSP77" s="52"/>
      <c r="JSQ77" s="17"/>
      <c r="JSR77" s="52"/>
      <c r="JSS77" s="17"/>
      <c r="JST77" s="52"/>
      <c r="JSU77" s="17"/>
      <c r="JSV77" s="52"/>
      <c r="JSW77" s="17"/>
      <c r="JSX77" s="52"/>
      <c r="JSY77" s="17"/>
      <c r="JSZ77" s="52"/>
      <c r="JTA77" s="17"/>
      <c r="JTB77" s="52"/>
      <c r="JTC77" s="17"/>
      <c r="JTD77" s="52"/>
      <c r="JTE77" s="17"/>
      <c r="JTF77" s="52"/>
      <c r="JTG77" s="17"/>
      <c r="JTH77" s="52"/>
      <c r="JTI77" s="17"/>
      <c r="JTJ77" s="52"/>
      <c r="JTK77" s="17"/>
      <c r="JTL77" s="52"/>
      <c r="JTM77" s="17"/>
      <c r="JTN77" s="52"/>
      <c r="JTO77" s="17"/>
      <c r="JTP77" s="52"/>
      <c r="JTQ77" s="17"/>
      <c r="JTR77" s="52"/>
      <c r="JTS77" s="17"/>
      <c r="JTT77" s="52"/>
      <c r="JTU77" s="17"/>
      <c r="JTV77" s="52"/>
      <c r="JTW77" s="17"/>
      <c r="JTX77" s="52"/>
      <c r="JTY77" s="17"/>
      <c r="JTZ77" s="52"/>
      <c r="JUA77" s="17"/>
      <c r="JUB77" s="52"/>
      <c r="JUC77" s="17"/>
      <c r="JUD77" s="52"/>
      <c r="JUE77" s="17"/>
      <c r="JUF77" s="52"/>
      <c r="JUG77" s="17"/>
      <c r="JUH77" s="52"/>
      <c r="JUI77" s="17"/>
      <c r="JUJ77" s="52"/>
      <c r="JUK77" s="17"/>
      <c r="JUL77" s="52"/>
      <c r="JUM77" s="17"/>
      <c r="JUN77" s="52"/>
      <c r="JUO77" s="17"/>
      <c r="JUP77" s="52"/>
      <c r="JUQ77" s="17"/>
      <c r="JUR77" s="52"/>
      <c r="JUS77" s="17"/>
      <c r="JUT77" s="52"/>
      <c r="JUU77" s="17"/>
      <c r="JUV77" s="52"/>
      <c r="JUW77" s="17"/>
      <c r="JUX77" s="52"/>
      <c r="JUY77" s="17"/>
      <c r="JUZ77" s="52"/>
      <c r="JVA77" s="17"/>
      <c r="JVB77" s="52"/>
      <c r="JVC77" s="17"/>
      <c r="JVD77" s="52"/>
      <c r="JVE77" s="17"/>
      <c r="JVF77" s="52"/>
      <c r="JVG77" s="17"/>
      <c r="JVH77" s="52"/>
      <c r="JVI77" s="17"/>
      <c r="JVJ77" s="52"/>
      <c r="JVK77" s="17"/>
      <c r="JVL77" s="52"/>
      <c r="JVM77" s="17"/>
      <c r="JVN77" s="52"/>
      <c r="JVO77" s="17"/>
      <c r="JVP77" s="52"/>
      <c r="JVQ77" s="17"/>
      <c r="JVR77" s="52"/>
      <c r="JVS77" s="17"/>
      <c r="JVT77" s="52"/>
      <c r="JVU77" s="17"/>
      <c r="JVV77" s="52"/>
      <c r="JVW77" s="17"/>
      <c r="JVX77" s="52"/>
      <c r="JVY77" s="17"/>
      <c r="JVZ77" s="52"/>
      <c r="JWA77" s="17"/>
      <c r="JWB77" s="52"/>
      <c r="JWC77" s="17"/>
      <c r="JWD77" s="52"/>
      <c r="JWE77" s="17"/>
      <c r="JWF77" s="52"/>
      <c r="JWG77" s="17"/>
      <c r="JWH77" s="52"/>
      <c r="JWI77" s="17"/>
      <c r="JWJ77" s="52"/>
      <c r="JWK77" s="17"/>
      <c r="JWL77" s="52"/>
      <c r="JWM77" s="17"/>
      <c r="JWN77" s="52"/>
      <c r="JWO77" s="17"/>
      <c r="JWP77" s="52"/>
      <c r="JWQ77" s="17"/>
      <c r="JWR77" s="52"/>
      <c r="JWS77" s="17"/>
      <c r="JWT77" s="52"/>
      <c r="JWU77" s="17"/>
      <c r="JWV77" s="52"/>
      <c r="JWW77" s="17"/>
      <c r="JWX77" s="52"/>
      <c r="JWY77" s="17"/>
      <c r="JWZ77" s="52"/>
      <c r="JXA77" s="17"/>
      <c r="JXB77" s="52"/>
      <c r="JXC77" s="17"/>
      <c r="JXD77" s="52"/>
      <c r="JXE77" s="17"/>
      <c r="JXF77" s="52"/>
      <c r="JXG77" s="17"/>
      <c r="JXH77" s="52"/>
      <c r="JXI77" s="17"/>
      <c r="JXJ77" s="52"/>
      <c r="JXK77" s="17"/>
      <c r="JXL77" s="52"/>
      <c r="JXM77" s="17"/>
      <c r="JXN77" s="52"/>
      <c r="JXO77" s="17"/>
      <c r="JXP77" s="52"/>
      <c r="JXQ77" s="17"/>
      <c r="JXR77" s="52"/>
      <c r="JXS77" s="17"/>
      <c r="JXT77" s="52"/>
      <c r="JXU77" s="17"/>
      <c r="JXV77" s="52"/>
      <c r="JXW77" s="17"/>
      <c r="JXX77" s="52"/>
      <c r="JXY77" s="17"/>
      <c r="JXZ77" s="52"/>
      <c r="JYA77" s="17"/>
      <c r="JYB77" s="52"/>
      <c r="JYC77" s="17"/>
      <c r="JYD77" s="52"/>
      <c r="JYE77" s="17"/>
      <c r="JYF77" s="52"/>
      <c r="JYG77" s="17"/>
      <c r="JYH77" s="52"/>
      <c r="JYI77" s="17"/>
      <c r="JYJ77" s="52"/>
      <c r="JYK77" s="17"/>
      <c r="JYL77" s="52"/>
      <c r="JYM77" s="17"/>
      <c r="JYN77" s="52"/>
      <c r="JYO77" s="17"/>
      <c r="JYP77" s="52"/>
      <c r="JYQ77" s="17"/>
      <c r="JYR77" s="52"/>
      <c r="JYS77" s="17"/>
      <c r="JYT77" s="52"/>
      <c r="JYU77" s="17"/>
      <c r="JYV77" s="52"/>
      <c r="JYW77" s="17"/>
      <c r="JYX77" s="52"/>
      <c r="JYY77" s="17"/>
      <c r="JYZ77" s="52"/>
      <c r="JZA77" s="17"/>
      <c r="JZB77" s="52"/>
      <c r="JZC77" s="17"/>
      <c r="JZD77" s="52"/>
      <c r="JZE77" s="17"/>
      <c r="JZF77" s="52"/>
      <c r="JZG77" s="17"/>
      <c r="JZH77" s="52"/>
      <c r="JZI77" s="17"/>
      <c r="JZJ77" s="52"/>
      <c r="JZK77" s="17"/>
      <c r="JZL77" s="52"/>
      <c r="JZM77" s="17"/>
      <c r="JZN77" s="52"/>
      <c r="JZO77" s="17"/>
      <c r="JZP77" s="52"/>
      <c r="JZQ77" s="17"/>
      <c r="JZR77" s="52"/>
      <c r="JZS77" s="17"/>
      <c r="JZT77" s="52"/>
      <c r="JZU77" s="17"/>
      <c r="JZV77" s="52"/>
      <c r="JZW77" s="17"/>
      <c r="JZX77" s="52"/>
      <c r="JZY77" s="17"/>
      <c r="JZZ77" s="52"/>
      <c r="KAA77" s="17"/>
      <c r="KAB77" s="52"/>
      <c r="KAC77" s="17"/>
      <c r="KAD77" s="52"/>
      <c r="KAE77" s="17"/>
      <c r="KAF77" s="52"/>
      <c r="KAG77" s="17"/>
      <c r="KAH77" s="52"/>
      <c r="KAI77" s="17"/>
      <c r="KAJ77" s="52"/>
      <c r="KAK77" s="17"/>
      <c r="KAL77" s="52"/>
      <c r="KAM77" s="17"/>
      <c r="KAN77" s="52"/>
      <c r="KAO77" s="17"/>
      <c r="KAP77" s="52"/>
      <c r="KAQ77" s="17"/>
      <c r="KAR77" s="52"/>
      <c r="KAS77" s="17"/>
      <c r="KAT77" s="52"/>
      <c r="KAU77" s="17"/>
      <c r="KAV77" s="52"/>
      <c r="KAW77" s="17"/>
      <c r="KAX77" s="52"/>
      <c r="KAY77" s="17"/>
      <c r="KAZ77" s="52"/>
      <c r="KBA77" s="17"/>
      <c r="KBB77" s="52"/>
      <c r="KBC77" s="17"/>
      <c r="KBD77" s="52"/>
      <c r="KBE77" s="17"/>
      <c r="KBF77" s="52"/>
      <c r="KBG77" s="17"/>
      <c r="KBH77" s="52"/>
      <c r="KBI77" s="17"/>
      <c r="KBJ77" s="52"/>
      <c r="KBK77" s="17"/>
      <c r="KBL77" s="52"/>
      <c r="KBM77" s="17"/>
      <c r="KBN77" s="52"/>
      <c r="KBO77" s="17"/>
      <c r="KBP77" s="52"/>
      <c r="KBQ77" s="17"/>
      <c r="KBR77" s="52"/>
      <c r="KBS77" s="17"/>
      <c r="KBT77" s="52"/>
      <c r="KBU77" s="17"/>
      <c r="KBV77" s="52"/>
      <c r="KBW77" s="17"/>
      <c r="KBX77" s="52"/>
      <c r="KBY77" s="17"/>
      <c r="KBZ77" s="52"/>
      <c r="KCA77" s="17"/>
      <c r="KCB77" s="52"/>
      <c r="KCC77" s="17"/>
      <c r="KCD77" s="52"/>
      <c r="KCE77" s="17"/>
      <c r="KCF77" s="52"/>
      <c r="KCG77" s="17"/>
      <c r="KCH77" s="52"/>
      <c r="KCI77" s="17"/>
      <c r="KCJ77" s="52"/>
      <c r="KCK77" s="17"/>
      <c r="KCL77" s="52"/>
      <c r="KCM77" s="17"/>
      <c r="KCN77" s="52"/>
      <c r="KCO77" s="17"/>
      <c r="KCP77" s="52"/>
      <c r="KCQ77" s="17"/>
      <c r="KCR77" s="52"/>
      <c r="KCS77" s="17"/>
      <c r="KCT77" s="52"/>
      <c r="KCU77" s="17"/>
      <c r="KCV77" s="52"/>
      <c r="KCW77" s="17"/>
      <c r="KCX77" s="52"/>
      <c r="KCY77" s="17"/>
      <c r="KCZ77" s="52"/>
      <c r="KDA77" s="17"/>
      <c r="KDB77" s="52"/>
      <c r="KDC77" s="17"/>
      <c r="KDD77" s="52"/>
      <c r="KDE77" s="17"/>
      <c r="KDF77" s="52"/>
      <c r="KDG77" s="17"/>
      <c r="KDH77" s="52"/>
      <c r="KDI77" s="17"/>
      <c r="KDJ77" s="52"/>
      <c r="KDK77" s="17"/>
      <c r="KDL77" s="52"/>
      <c r="KDM77" s="17"/>
      <c r="KDN77" s="52"/>
      <c r="KDO77" s="17"/>
      <c r="KDP77" s="52"/>
      <c r="KDQ77" s="17"/>
      <c r="KDR77" s="52"/>
      <c r="KDS77" s="17"/>
      <c r="KDT77" s="52"/>
      <c r="KDU77" s="17"/>
      <c r="KDV77" s="52"/>
      <c r="KDW77" s="17"/>
      <c r="KDX77" s="52"/>
      <c r="KDY77" s="17"/>
      <c r="KDZ77" s="52"/>
      <c r="KEA77" s="17"/>
      <c r="KEB77" s="52"/>
      <c r="KEC77" s="17"/>
      <c r="KED77" s="52"/>
      <c r="KEE77" s="17"/>
      <c r="KEF77" s="52"/>
      <c r="KEG77" s="17"/>
      <c r="KEH77" s="52"/>
      <c r="KEI77" s="17"/>
      <c r="KEJ77" s="52"/>
      <c r="KEK77" s="17"/>
      <c r="KEL77" s="52"/>
      <c r="KEM77" s="17"/>
      <c r="KEN77" s="52"/>
      <c r="KEO77" s="17"/>
      <c r="KEP77" s="52"/>
      <c r="KEQ77" s="17"/>
      <c r="KER77" s="52"/>
      <c r="KES77" s="17"/>
      <c r="KET77" s="52"/>
      <c r="KEU77" s="17"/>
      <c r="KEV77" s="52"/>
      <c r="KEW77" s="17"/>
      <c r="KEX77" s="52"/>
      <c r="KEY77" s="17"/>
      <c r="KEZ77" s="52"/>
      <c r="KFA77" s="17"/>
      <c r="KFB77" s="52"/>
      <c r="KFC77" s="17"/>
      <c r="KFD77" s="52"/>
      <c r="KFE77" s="17"/>
      <c r="KFF77" s="52"/>
      <c r="KFG77" s="17"/>
      <c r="KFH77" s="52"/>
      <c r="KFI77" s="17"/>
      <c r="KFJ77" s="52"/>
      <c r="KFK77" s="17"/>
      <c r="KFL77" s="52"/>
      <c r="KFM77" s="17"/>
      <c r="KFN77" s="52"/>
      <c r="KFO77" s="17"/>
      <c r="KFP77" s="52"/>
      <c r="KFQ77" s="17"/>
      <c r="KFR77" s="52"/>
      <c r="KFS77" s="17"/>
      <c r="KFT77" s="52"/>
      <c r="KFU77" s="17"/>
      <c r="KFV77" s="52"/>
      <c r="KFW77" s="17"/>
      <c r="KFX77" s="52"/>
      <c r="KFY77" s="17"/>
      <c r="KFZ77" s="52"/>
      <c r="KGA77" s="17"/>
      <c r="KGB77" s="52"/>
      <c r="KGC77" s="17"/>
      <c r="KGD77" s="52"/>
      <c r="KGE77" s="17"/>
      <c r="KGF77" s="52"/>
      <c r="KGG77" s="17"/>
      <c r="KGH77" s="52"/>
      <c r="KGI77" s="17"/>
      <c r="KGJ77" s="52"/>
      <c r="KGK77" s="17"/>
      <c r="KGL77" s="52"/>
      <c r="KGM77" s="17"/>
      <c r="KGN77" s="52"/>
      <c r="KGO77" s="17"/>
      <c r="KGP77" s="52"/>
      <c r="KGQ77" s="17"/>
      <c r="KGR77" s="52"/>
      <c r="KGS77" s="17"/>
      <c r="KGT77" s="52"/>
      <c r="KGU77" s="17"/>
      <c r="KGV77" s="52"/>
      <c r="KGW77" s="17"/>
      <c r="KGX77" s="52"/>
      <c r="KGY77" s="17"/>
      <c r="KGZ77" s="52"/>
      <c r="KHA77" s="17"/>
      <c r="KHB77" s="52"/>
      <c r="KHC77" s="17"/>
      <c r="KHD77" s="52"/>
      <c r="KHE77" s="17"/>
      <c r="KHF77" s="52"/>
      <c r="KHG77" s="17"/>
      <c r="KHH77" s="52"/>
      <c r="KHI77" s="17"/>
      <c r="KHJ77" s="52"/>
      <c r="KHK77" s="17"/>
      <c r="KHL77" s="52"/>
      <c r="KHM77" s="17"/>
      <c r="KHN77" s="52"/>
      <c r="KHO77" s="17"/>
      <c r="KHP77" s="52"/>
      <c r="KHQ77" s="17"/>
      <c r="KHR77" s="52"/>
      <c r="KHS77" s="17"/>
      <c r="KHT77" s="52"/>
      <c r="KHU77" s="17"/>
      <c r="KHV77" s="52"/>
      <c r="KHW77" s="17"/>
      <c r="KHX77" s="52"/>
      <c r="KHY77" s="17"/>
      <c r="KHZ77" s="52"/>
      <c r="KIA77" s="17"/>
      <c r="KIB77" s="52"/>
      <c r="KIC77" s="17"/>
      <c r="KID77" s="52"/>
      <c r="KIE77" s="17"/>
      <c r="KIF77" s="52"/>
      <c r="KIG77" s="17"/>
      <c r="KIH77" s="52"/>
      <c r="KII77" s="17"/>
      <c r="KIJ77" s="52"/>
      <c r="KIK77" s="17"/>
      <c r="KIL77" s="52"/>
      <c r="KIM77" s="17"/>
      <c r="KIN77" s="52"/>
      <c r="KIO77" s="17"/>
      <c r="KIP77" s="52"/>
      <c r="KIQ77" s="17"/>
      <c r="KIR77" s="52"/>
      <c r="KIS77" s="17"/>
      <c r="KIT77" s="52"/>
      <c r="KIU77" s="17"/>
      <c r="KIV77" s="52"/>
      <c r="KIW77" s="17"/>
      <c r="KIX77" s="52"/>
      <c r="KIY77" s="17"/>
      <c r="KIZ77" s="52"/>
      <c r="KJA77" s="17"/>
      <c r="KJB77" s="52"/>
      <c r="KJC77" s="17"/>
      <c r="KJD77" s="52"/>
      <c r="KJE77" s="17"/>
      <c r="KJF77" s="52"/>
      <c r="KJG77" s="17"/>
      <c r="KJH77" s="52"/>
      <c r="KJI77" s="17"/>
      <c r="KJJ77" s="52"/>
      <c r="KJK77" s="17"/>
      <c r="KJL77" s="52"/>
      <c r="KJM77" s="17"/>
      <c r="KJN77" s="52"/>
      <c r="KJO77" s="17"/>
      <c r="KJP77" s="52"/>
      <c r="KJQ77" s="17"/>
      <c r="KJR77" s="52"/>
      <c r="KJS77" s="17"/>
      <c r="KJT77" s="52"/>
      <c r="KJU77" s="17"/>
      <c r="KJV77" s="52"/>
      <c r="KJW77" s="17"/>
      <c r="KJX77" s="52"/>
      <c r="KJY77" s="17"/>
      <c r="KJZ77" s="52"/>
      <c r="KKA77" s="17"/>
      <c r="KKB77" s="52"/>
      <c r="KKC77" s="17"/>
      <c r="KKD77" s="52"/>
      <c r="KKE77" s="17"/>
      <c r="KKF77" s="52"/>
      <c r="KKG77" s="17"/>
      <c r="KKH77" s="52"/>
      <c r="KKI77" s="17"/>
      <c r="KKJ77" s="52"/>
      <c r="KKK77" s="17"/>
      <c r="KKL77" s="52"/>
      <c r="KKM77" s="17"/>
      <c r="KKN77" s="52"/>
      <c r="KKO77" s="17"/>
      <c r="KKP77" s="52"/>
      <c r="KKQ77" s="17"/>
      <c r="KKR77" s="52"/>
      <c r="KKS77" s="17"/>
      <c r="KKT77" s="52"/>
      <c r="KKU77" s="17"/>
      <c r="KKV77" s="52"/>
      <c r="KKW77" s="17"/>
      <c r="KKX77" s="52"/>
      <c r="KKY77" s="17"/>
      <c r="KKZ77" s="52"/>
      <c r="KLA77" s="17"/>
      <c r="KLB77" s="52"/>
      <c r="KLC77" s="17"/>
      <c r="KLD77" s="52"/>
      <c r="KLE77" s="17"/>
      <c r="KLF77" s="52"/>
      <c r="KLG77" s="17"/>
      <c r="KLH77" s="52"/>
      <c r="KLI77" s="17"/>
      <c r="KLJ77" s="52"/>
      <c r="KLK77" s="17"/>
      <c r="KLL77" s="52"/>
      <c r="KLM77" s="17"/>
      <c r="KLN77" s="52"/>
      <c r="KLO77" s="17"/>
      <c r="KLP77" s="52"/>
      <c r="KLQ77" s="17"/>
      <c r="KLR77" s="52"/>
      <c r="KLS77" s="17"/>
      <c r="KLT77" s="52"/>
      <c r="KLU77" s="17"/>
      <c r="KLV77" s="52"/>
      <c r="KLW77" s="17"/>
      <c r="KLX77" s="52"/>
      <c r="KLY77" s="17"/>
      <c r="KLZ77" s="52"/>
      <c r="KMA77" s="17"/>
      <c r="KMB77" s="52"/>
      <c r="KMC77" s="17"/>
      <c r="KMD77" s="52"/>
      <c r="KME77" s="17"/>
      <c r="KMF77" s="52"/>
      <c r="KMG77" s="17"/>
      <c r="KMH77" s="52"/>
      <c r="KMI77" s="17"/>
      <c r="KMJ77" s="52"/>
      <c r="KMK77" s="17"/>
      <c r="KML77" s="52"/>
      <c r="KMM77" s="17"/>
      <c r="KMN77" s="52"/>
      <c r="KMO77" s="17"/>
      <c r="KMP77" s="52"/>
      <c r="KMQ77" s="17"/>
      <c r="KMR77" s="52"/>
      <c r="KMS77" s="17"/>
      <c r="KMT77" s="52"/>
      <c r="KMU77" s="17"/>
      <c r="KMV77" s="52"/>
      <c r="KMW77" s="17"/>
      <c r="KMX77" s="52"/>
      <c r="KMY77" s="17"/>
      <c r="KMZ77" s="52"/>
      <c r="KNA77" s="17"/>
      <c r="KNB77" s="52"/>
      <c r="KNC77" s="17"/>
      <c r="KND77" s="52"/>
      <c r="KNE77" s="17"/>
      <c r="KNF77" s="52"/>
      <c r="KNG77" s="17"/>
      <c r="KNH77" s="52"/>
      <c r="KNI77" s="17"/>
      <c r="KNJ77" s="52"/>
      <c r="KNK77" s="17"/>
      <c r="KNL77" s="52"/>
      <c r="KNM77" s="17"/>
      <c r="KNN77" s="52"/>
      <c r="KNO77" s="17"/>
      <c r="KNP77" s="52"/>
      <c r="KNQ77" s="17"/>
      <c r="KNR77" s="52"/>
      <c r="KNS77" s="17"/>
      <c r="KNT77" s="52"/>
      <c r="KNU77" s="17"/>
      <c r="KNV77" s="52"/>
      <c r="KNW77" s="17"/>
      <c r="KNX77" s="52"/>
      <c r="KNY77" s="17"/>
      <c r="KNZ77" s="52"/>
      <c r="KOA77" s="17"/>
      <c r="KOB77" s="52"/>
      <c r="KOC77" s="17"/>
      <c r="KOD77" s="52"/>
      <c r="KOE77" s="17"/>
      <c r="KOF77" s="52"/>
      <c r="KOG77" s="17"/>
      <c r="KOH77" s="52"/>
      <c r="KOI77" s="17"/>
      <c r="KOJ77" s="52"/>
      <c r="KOK77" s="17"/>
      <c r="KOL77" s="52"/>
      <c r="KOM77" s="17"/>
      <c r="KON77" s="52"/>
      <c r="KOO77" s="17"/>
      <c r="KOP77" s="52"/>
      <c r="KOQ77" s="17"/>
      <c r="KOR77" s="52"/>
      <c r="KOS77" s="17"/>
      <c r="KOT77" s="52"/>
      <c r="KOU77" s="17"/>
      <c r="KOV77" s="52"/>
      <c r="KOW77" s="17"/>
      <c r="KOX77" s="52"/>
      <c r="KOY77" s="17"/>
      <c r="KOZ77" s="52"/>
      <c r="KPA77" s="17"/>
      <c r="KPB77" s="52"/>
      <c r="KPC77" s="17"/>
      <c r="KPD77" s="52"/>
      <c r="KPE77" s="17"/>
      <c r="KPF77" s="52"/>
      <c r="KPG77" s="17"/>
      <c r="KPH77" s="52"/>
      <c r="KPI77" s="17"/>
      <c r="KPJ77" s="52"/>
      <c r="KPK77" s="17"/>
      <c r="KPL77" s="52"/>
      <c r="KPM77" s="17"/>
      <c r="KPN77" s="52"/>
      <c r="KPO77" s="17"/>
      <c r="KPP77" s="52"/>
      <c r="KPQ77" s="17"/>
      <c r="KPR77" s="52"/>
      <c r="KPS77" s="17"/>
      <c r="KPT77" s="52"/>
      <c r="KPU77" s="17"/>
      <c r="KPV77" s="52"/>
      <c r="KPW77" s="17"/>
      <c r="KPX77" s="52"/>
      <c r="KPY77" s="17"/>
      <c r="KPZ77" s="52"/>
      <c r="KQA77" s="17"/>
      <c r="KQB77" s="52"/>
      <c r="KQC77" s="17"/>
      <c r="KQD77" s="52"/>
      <c r="KQE77" s="17"/>
      <c r="KQF77" s="52"/>
      <c r="KQG77" s="17"/>
      <c r="KQH77" s="52"/>
      <c r="KQI77" s="17"/>
      <c r="KQJ77" s="52"/>
      <c r="KQK77" s="17"/>
      <c r="KQL77" s="52"/>
      <c r="KQM77" s="17"/>
      <c r="KQN77" s="52"/>
      <c r="KQO77" s="17"/>
      <c r="KQP77" s="52"/>
      <c r="KQQ77" s="17"/>
      <c r="KQR77" s="52"/>
      <c r="KQS77" s="17"/>
      <c r="KQT77" s="52"/>
      <c r="KQU77" s="17"/>
      <c r="KQV77" s="52"/>
      <c r="KQW77" s="17"/>
      <c r="KQX77" s="52"/>
      <c r="KQY77" s="17"/>
      <c r="KQZ77" s="52"/>
      <c r="KRA77" s="17"/>
      <c r="KRB77" s="52"/>
      <c r="KRC77" s="17"/>
      <c r="KRD77" s="52"/>
      <c r="KRE77" s="17"/>
      <c r="KRF77" s="52"/>
      <c r="KRG77" s="17"/>
      <c r="KRH77" s="52"/>
      <c r="KRI77" s="17"/>
      <c r="KRJ77" s="52"/>
      <c r="KRK77" s="17"/>
      <c r="KRL77" s="52"/>
      <c r="KRM77" s="17"/>
      <c r="KRN77" s="52"/>
      <c r="KRO77" s="17"/>
      <c r="KRP77" s="52"/>
      <c r="KRQ77" s="17"/>
      <c r="KRR77" s="52"/>
      <c r="KRS77" s="17"/>
      <c r="KRT77" s="52"/>
      <c r="KRU77" s="17"/>
      <c r="KRV77" s="52"/>
      <c r="KRW77" s="17"/>
      <c r="KRX77" s="52"/>
      <c r="KRY77" s="17"/>
      <c r="KRZ77" s="52"/>
      <c r="KSA77" s="17"/>
      <c r="KSB77" s="52"/>
      <c r="KSC77" s="17"/>
      <c r="KSD77" s="52"/>
      <c r="KSE77" s="17"/>
      <c r="KSF77" s="52"/>
      <c r="KSG77" s="17"/>
      <c r="KSH77" s="52"/>
      <c r="KSI77" s="17"/>
      <c r="KSJ77" s="52"/>
      <c r="KSK77" s="17"/>
      <c r="KSL77" s="52"/>
      <c r="KSM77" s="17"/>
      <c r="KSN77" s="52"/>
      <c r="KSO77" s="17"/>
      <c r="KSP77" s="52"/>
      <c r="KSQ77" s="17"/>
      <c r="KSR77" s="52"/>
      <c r="KSS77" s="17"/>
      <c r="KST77" s="52"/>
      <c r="KSU77" s="17"/>
      <c r="KSV77" s="52"/>
      <c r="KSW77" s="17"/>
      <c r="KSX77" s="52"/>
      <c r="KSY77" s="17"/>
      <c r="KSZ77" s="52"/>
      <c r="KTA77" s="17"/>
      <c r="KTB77" s="52"/>
      <c r="KTC77" s="17"/>
      <c r="KTD77" s="52"/>
      <c r="KTE77" s="17"/>
      <c r="KTF77" s="52"/>
      <c r="KTG77" s="17"/>
      <c r="KTH77" s="52"/>
      <c r="KTI77" s="17"/>
      <c r="KTJ77" s="52"/>
      <c r="KTK77" s="17"/>
      <c r="KTL77" s="52"/>
      <c r="KTM77" s="17"/>
      <c r="KTN77" s="52"/>
      <c r="KTO77" s="17"/>
      <c r="KTP77" s="52"/>
      <c r="KTQ77" s="17"/>
      <c r="KTR77" s="52"/>
      <c r="KTS77" s="17"/>
      <c r="KTT77" s="52"/>
      <c r="KTU77" s="17"/>
      <c r="KTV77" s="52"/>
      <c r="KTW77" s="17"/>
      <c r="KTX77" s="52"/>
      <c r="KTY77" s="17"/>
      <c r="KTZ77" s="52"/>
      <c r="KUA77" s="17"/>
      <c r="KUB77" s="52"/>
      <c r="KUC77" s="17"/>
      <c r="KUD77" s="52"/>
      <c r="KUE77" s="17"/>
      <c r="KUF77" s="52"/>
      <c r="KUG77" s="17"/>
      <c r="KUH77" s="52"/>
      <c r="KUI77" s="17"/>
      <c r="KUJ77" s="52"/>
      <c r="KUK77" s="17"/>
      <c r="KUL77" s="52"/>
      <c r="KUM77" s="17"/>
      <c r="KUN77" s="52"/>
      <c r="KUO77" s="17"/>
      <c r="KUP77" s="52"/>
      <c r="KUQ77" s="17"/>
      <c r="KUR77" s="52"/>
      <c r="KUS77" s="17"/>
      <c r="KUT77" s="52"/>
      <c r="KUU77" s="17"/>
      <c r="KUV77" s="52"/>
      <c r="KUW77" s="17"/>
      <c r="KUX77" s="52"/>
      <c r="KUY77" s="17"/>
      <c r="KUZ77" s="52"/>
      <c r="KVA77" s="17"/>
      <c r="KVB77" s="52"/>
      <c r="KVC77" s="17"/>
      <c r="KVD77" s="52"/>
      <c r="KVE77" s="17"/>
      <c r="KVF77" s="52"/>
      <c r="KVG77" s="17"/>
      <c r="KVH77" s="52"/>
      <c r="KVI77" s="17"/>
      <c r="KVJ77" s="52"/>
      <c r="KVK77" s="17"/>
      <c r="KVL77" s="52"/>
      <c r="KVM77" s="17"/>
      <c r="KVN77" s="52"/>
      <c r="KVO77" s="17"/>
      <c r="KVP77" s="52"/>
      <c r="KVQ77" s="17"/>
      <c r="KVR77" s="52"/>
      <c r="KVS77" s="17"/>
      <c r="KVT77" s="52"/>
      <c r="KVU77" s="17"/>
      <c r="KVV77" s="52"/>
      <c r="KVW77" s="17"/>
      <c r="KVX77" s="52"/>
      <c r="KVY77" s="17"/>
      <c r="KVZ77" s="52"/>
      <c r="KWA77" s="17"/>
      <c r="KWB77" s="52"/>
      <c r="KWC77" s="17"/>
      <c r="KWD77" s="52"/>
      <c r="KWE77" s="17"/>
      <c r="KWF77" s="52"/>
      <c r="KWG77" s="17"/>
      <c r="KWH77" s="52"/>
      <c r="KWI77" s="17"/>
      <c r="KWJ77" s="52"/>
      <c r="KWK77" s="17"/>
      <c r="KWL77" s="52"/>
      <c r="KWM77" s="17"/>
      <c r="KWN77" s="52"/>
      <c r="KWO77" s="17"/>
      <c r="KWP77" s="52"/>
      <c r="KWQ77" s="17"/>
      <c r="KWR77" s="52"/>
      <c r="KWS77" s="17"/>
      <c r="KWT77" s="52"/>
      <c r="KWU77" s="17"/>
      <c r="KWV77" s="52"/>
      <c r="KWW77" s="17"/>
      <c r="KWX77" s="52"/>
      <c r="KWY77" s="17"/>
      <c r="KWZ77" s="52"/>
      <c r="KXA77" s="17"/>
      <c r="KXB77" s="52"/>
      <c r="KXC77" s="17"/>
      <c r="KXD77" s="52"/>
      <c r="KXE77" s="17"/>
      <c r="KXF77" s="52"/>
      <c r="KXG77" s="17"/>
      <c r="KXH77" s="52"/>
      <c r="KXI77" s="17"/>
      <c r="KXJ77" s="52"/>
      <c r="KXK77" s="17"/>
      <c r="KXL77" s="52"/>
      <c r="KXM77" s="17"/>
      <c r="KXN77" s="52"/>
      <c r="KXO77" s="17"/>
      <c r="KXP77" s="52"/>
      <c r="KXQ77" s="17"/>
      <c r="KXR77" s="52"/>
      <c r="KXS77" s="17"/>
      <c r="KXT77" s="52"/>
      <c r="KXU77" s="17"/>
      <c r="KXV77" s="52"/>
      <c r="KXW77" s="17"/>
      <c r="KXX77" s="52"/>
      <c r="KXY77" s="17"/>
      <c r="KXZ77" s="52"/>
      <c r="KYA77" s="17"/>
      <c r="KYB77" s="52"/>
      <c r="KYC77" s="17"/>
      <c r="KYD77" s="52"/>
      <c r="KYE77" s="17"/>
      <c r="KYF77" s="52"/>
      <c r="KYG77" s="17"/>
      <c r="KYH77" s="52"/>
      <c r="KYI77" s="17"/>
      <c r="KYJ77" s="52"/>
      <c r="KYK77" s="17"/>
      <c r="KYL77" s="52"/>
      <c r="KYM77" s="17"/>
      <c r="KYN77" s="52"/>
      <c r="KYO77" s="17"/>
      <c r="KYP77" s="52"/>
      <c r="KYQ77" s="17"/>
      <c r="KYR77" s="52"/>
      <c r="KYS77" s="17"/>
      <c r="KYT77" s="52"/>
      <c r="KYU77" s="17"/>
      <c r="KYV77" s="52"/>
      <c r="KYW77" s="17"/>
      <c r="KYX77" s="52"/>
      <c r="KYY77" s="17"/>
      <c r="KYZ77" s="52"/>
      <c r="KZA77" s="17"/>
      <c r="KZB77" s="52"/>
      <c r="KZC77" s="17"/>
      <c r="KZD77" s="52"/>
      <c r="KZE77" s="17"/>
      <c r="KZF77" s="52"/>
      <c r="KZG77" s="17"/>
      <c r="KZH77" s="52"/>
      <c r="KZI77" s="17"/>
      <c r="KZJ77" s="52"/>
      <c r="KZK77" s="17"/>
      <c r="KZL77" s="52"/>
      <c r="KZM77" s="17"/>
      <c r="KZN77" s="52"/>
      <c r="KZO77" s="17"/>
      <c r="KZP77" s="52"/>
      <c r="KZQ77" s="17"/>
      <c r="KZR77" s="52"/>
      <c r="KZS77" s="17"/>
      <c r="KZT77" s="52"/>
      <c r="KZU77" s="17"/>
      <c r="KZV77" s="52"/>
      <c r="KZW77" s="17"/>
      <c r="KZX77" s="52"/>
      <c r="KZY77" s="17"/>
      <c r="KZZ77" s="52"/>
      <c r="LAA77" s="17"/>
      <c r="LAB77" s="52"/>
      <c r="LAC77" s="17"/>
      <c r="LAD77" s="52"/>
      <c r="LAE77" s="17"/>
      <c r="LAF77" s="52"/>
      <c r="LAG77" s="17"/>
      <c r="LAH77" s="52"/>
      <c r="LAI77" s="17"/>
      <c r="LAJ77" s="52"/>
      <c r="LAK77" s="17"/>
      <c r="LAL77" s="52"/>
      <c r="LAM77" s="17"/>
      <c r="LAN77" s="52"/>
      <c r="LAO77" s="17"/>
      <c r="LAP77" s="52"/>
      <c r="LAQ77" s="17"/>
      <c r="LAR77" s="52"/>
      <c r="LAS77" s="17"/>
      <c r="LAT77" s="52"/>
      <c r="LAU77" s="17"/>
      <c r="LAV77" s="52"/>
      <c r="LAW77" s="17"/>
      <c r="LAX77" s="52"/>
      <c r="LAY77" s="17"/>
      <c r="LAZ77" s="52"/>
      <c r="LBA77" s="17"/>
      <c r="LBB77" s="52"/>
      <c r="LBC77" s="17"/>
      <c r="LBD77" s="52"/>
      <c r="LBE77" s="17"/>
      <c r="LBF77" s="52"/>
      <c r="LBG77" s="17"/>
      <c r="LBH77" s="52"/>
      <c r="LBI77" s="17"/>
      <c r="LBJ77" s="52"/>
      <c r="LBK77" s="17"/>
      <c r="LBL77" s="52"/>
      <c r="LBM77" s="17"/>
      <c r="LBN77" s="52"/>
      <c r="LBO77" s="17"/>
      <c r="LBP77" s="52"/>
      <c r="LBQ77" s="17"/>
      <c r="LBR77" s="52"/>
      <c r="LBS77" s="17"/>
      <c r="LBT77" s="52"/>
      <c r="LBU77" s="17"/>
      <c r="LBV77" s="52"/>
      <c r="LBW77" s="17"/>
      <c r="LBX77" s="52"/>
      <c r="LBY77" s="17"/>
      <c r="LBZ77" s="52"/>
      <c r="LCA77" s="17"/>
      <c r="LCB77" s="52"/>
      <c r="LCC77" s="17"/>
      <c r="LCD77" s="52"/>
      <c r="LCE77" s="17"/>
      <c r="LCF77" s="52"/>
      <c r="LCG77" s="17"/>
      <c r="LCH77" s="52"/>
      <c r="LCI77" s="17"/>
      <c r="LCJ77" s="52"/>
      <c r="LCK77" s="17"/>
      <c r="LCL77" s="52"/>
      <c r="LCM77" s="17"/>
      <c r="LCN77" s="52"/>
      <c r="LCO77" s="17"/>
      <c r="LCP77" s="52"/>
      <c r="LCQ77" s="17"/>
      <c r="LCR77" s="52"/>
      <c r="LCS77" s="17"/>
      <c r="LCT77" s="52"/>
      <c r="LCU77" s="17"/>
      <c r="LCV77" s="52"/>
      <c r="LCW77" s="17"/>
      <c r="LCX77" s="52"/>
      <c r="LCY77" s="17"/>
      <c r="LCZ77" s="52"/>
      <c r="LDA77" s="17"/>
      <c r="LDB77" s="52"/>
      <c r="LDC77" s="17"/>
      <c r="LDD77" s="52"/>
      <c r="LDE77" s="17"/>
      <c r="LDF77" s="52"/>
      <c r="LDG77" s="17"/>
      <c r="LDH77" s="52"/>
      <c r="LDI77" s="17"/>
      <c r="LDJ77" s="52"/>
      <c r="LDK77" s="17"/>
      <c r="LDL77" s="52"/>
      <c r="LDM77" s="17"/>
      <c r="LDN77" s="52"/>
      <c r="LDO77" s="17"/>
      <c r="LDP77" s="52"/>
      <c r="LDQ77" s="17"/>
      <c r="LDR77" s="52"/>
      <c r="LDS77" s="17"/>
      <c r="LDT77" s="52"/>
      <c r="LDU77" s="17"/>
      <c r="LDV77" s="52"/>
      <c r="LDW77" s="17"/>
      <c r="LDX77" s="52"/>
      <c r="LDY77" s="17"/>
      <c r="LDZ77" s="52"/>
      <c r="LEA77" s="17"/>
      <c r="LEB77" s="52"/>
      <c r="LEC77" s="17"/>
      <c r="LED77" s="52"/>
      <c r="LEE77" s="17"/>
      <c r="LEF77" s="52"/>
      <c r="LEG77" s="17"/>
      <c r="LEH77" s="52"/>
      <c r="LEI77" s="17"/>
      <c r="LEJ77" s="52"/>
      <c r="LEK77" s="17"/>
      <c r="LEL77" s="52"/>
      <c r="LEM77" s="17"/>
      <c r="LEN77" s="52"/>
      <c r="LEO77" s="17"/>
      <c r="LEP77" s="52"/>
      <c r="LEQ77" s="17"/>
      <c r="LER77" s="52"/>
      <c r="LES77" s="17"/>
      <c r="LET77" s="52"/>
      <c r="LEU77" s="17"/>
      <c r="LEV77" s="52"/>
      <c r="LEW77" s="17"/>
      <c r="LEX77" s="52"/>
      <c r="LEY77" s="17"/>
      <c r="LEZ77" s="52"/>
      <c r="LFA77" s="17"/>
      <c r="LFB77" s="52"/>
      <c r="LFC77" s="17"/>
      <c r="LFD77" s="52"/>
      <c r="LFE77" s="17"/>
      <c r="LFF77" s="52"/>
      <c r="LFG77" s="17"/>
      <c r="LFH77" s="52"/>
      <c r="LFI77" s="17"/>
      <c r="LFJ77" s="52"/>
      <c r="LFK77" s="17"/>
      <c r="LFL77" s="52"/>
      <c r="LFM77" s="17"/>
      <c r="LFN77" s="52"/>
      <c r="LFO77" s="17"/>
      <c r="LFP77" s="52"/>
      <c r="LFQ77" s="17"/>
      <c r="LFR77" s="52"/>
      <c r="LFS77" s="17"/>
      <c r="LFT77" s="52"/>
      <c r="LFU77" s="17"/>
      <c r="LFV77" s="52"/>
      <c r="LFW77" s="17"/>
      <c r="LFX77" s="52"/>
      <c r="LFY77" s="17"/>
      <c r="LFZ77" s="52"/>
      <c r="LGA77" s="17"/>
      <c r="LGB77" s="52"/>
      <c r="LGC77" s="17"/>
      <c r="LGD77" s="52"/>
      <c r="LGE77" s="17"/>
      <c r="LGF77" s="52"/>
      <c r="LGG77" s="17"/>
      <c r="LGH77" s="52"/>
      <c r="LGI77" s="17"/>
      <c r="LGJ77" s="52"/>
      <c r="LGK77" s="17"/>
      <c r="LGL77" s="52"/>
      <c r="LGM77" s="17"/>
      <c r="LGN77" s="52"/>
      <c r="LGO77" s="17"/>
      <c r="LGP77" s="52"/>
      <c r="LGQ77" s="17"/>
      <c r="LGR77" s="52"/>
      <c r="LGS77" s="17"/>
      <c r="LGT77" s="52"/>
      <c r="LGU77" s="17"/>
      <c r="LGV77" s="52"/>
      <c r="LGW77" s="17"/>
      <c r="LGX77" s="52"/>
      <c r="LGY77" s="17"/>
      <c r="LGZ77" s="52"/>
      <c r="LHA77" s="17"/>
      <c r="LHB77" s="52"/>
      <c r="LHC77" s="17"/>
      <c r="LHD77" s="52"/>
      <c r="LHE77" s="17"/>
      <c r="LHF77" s="52"/>
      <c r="LHG77" s="17"/>
      <c r="LHH77" s="52"/>
      <c r="LHI77" s="17"/>
      <c r="LHJ77" s="52"/>
      <c r="LHK77" s="17"/>
      <c r="LHL77" s="52"/>
      <c r="LHM77" s="17"/>
      <c r="LHN77" s="52"/>
      <c r="LHO77" s="17"/>
      <c r="LHP77" s="52"/>
      <c r="LHQ77" s="17"/>
      <c r="LHR77" s="52"/>
      <c r="LHS77" s="17"/>
      <c r="LHT77" s="52"/>
      <c r="LHU77" s="17"/>
      <c r="LHV77" s="52"/>
      <c r="LHW77" s="17"/>
      <c r="LHX77" s="52"/>
      <c r="LHY77" s="17"/>
      <c r="LHZ77" s="52"/>
      <c r="LIA77" s="17"/>
      <c r="LIB77" s="52"/>
      <c r="LIC77" s="17"/>
      <c r="LID77" s="52"/>
      <c r="LIE77" s="17"/>
      <c r="LIF77" s="52"/>
      <c r="LIG77" s="17"/>
      <c r="LIH77" s="52"/>
      <c r="LII77" s="17"/>
      <c r="LIJ77" s="52"/>
      <c r="LIK77" s="17"/>
      <c r="LIL77" s="52"/>
      <c r="LIM77" s="17"/>
      <c r="LIN77" s="52"/>
      <c r="LIO77" s="17"/>
      <c r="LIP77" s="52"/>
      <c r="LIQ77" s="17"/>
      <c r="LIR77" s="52"/>
      <c r="LIS77" s="17"/>
      <c r="LIT77" s="52"/>
      <c r="LIU77" s="17"/>
      <c r="LIV77" s="52"/>
      <c r="LIW77" s="17"/>
      <c r="LIX77" s="52"/>
      <c r="LIY77" s="17"/>
      <c r="LIZ77" s="52"/>
      <c r="LJA77" s="17"/>
      <c r="LJB77" s="52"/>
      <c r="LJC77" s="17"/>
      <c r="LJD77" s="52"/>
      <c r="LJE77" s="17"/>
      <c r="LJF77" s="52"/>
      <c r="LJG77" s="17"/>
      <c r="LJH77" s="52"/>
      <c r="LJI77" s="17"/>
      <c r="LJJ77" s="52"/>
      <c r="LJK77" s="17"/>
      <c r="LJL77" s="52"/>
      <c r="LJM77" s="17"/>
      <c r="LJN77" s="52"/>
      <c r="LJO77" s="17"/>
      <c r="LJP77" s="52"/>
      <c r="LJQ77" s="17"/>
      <c r="LJR77" s="52"/>
      <c r="LJS77" s="17"/>
      <c r="LJT77" s="52"/>
      <c r="LJU77" s="17"/>
      <c r="LJV77" s="52"/>
      <c r="LJW77" s="17"/>
      <c r="LJX77" s="52"/>
      <c r="LJY77" s="17"/>
      <c r="LJZ77" s="52"/>
      <c r="LKA77" s="17"/>
      <c r="LKB77" s="52"/>
      <c r="LKC77" s="17"/>
      <c r="LKD77" s="52"/>
      <c r="LKE77" s="17"/>
      <c r="LKF77" s="52"/>
      <c r="LKG77" s="17"/>
      <c r="LKH77" s="52"/>
      <c r="LKI77" s="17"/>
      <c r="LKJ77" s="52"/>
      <c r="LKK77" s="17"/>
      <c r="LKL77" s="52"/>
      <c r="LKM77" s="17"/>
      <c r="LKN77" s="52"/>
      <c r="LKO77" s="17"/>
      <c r="LKP77" s="52"/>
      <c r="LKQ77" s="17"/>
      <c r="LKR77" s="52"/>
      <c r="LKS77" s="17"/>
      <c r="LKT77" s="52"/>
      <c r="LKU77" s="17"/>
      <c r="LKV77" s="52"/>
      <c r="LKW77" s="17"/>
      <c r="LKX77" s="52"/>
      <c r="LKY77" s="17"/>
      <c r="LKZ77" s="52"/>
      <c r="LLA77" s="17"/>
      <c r="LLB77" s="52"/>
      <c r="LLC77" s="17"/>
      <c r="LLD77" s="52"/>
      <c r="LLE77" s="17"/>
      <c r="LLF77" s="52"/>
      <c r="LLG77" s="17"/>
      <c r="LLH77" s="52"/>
      <c r="LLI77" s="17"/>
      <c r="LLJ77" s="52"/>
      <c r="LLK77" s="17"/>
      <c r="LLL77" s="52"/>
      <c r="LLM77" s="17"/>
      <c r="LLN77" s="52"/>
      <c r="LLO77" s="17"/>
      <c r="LLP77" s="52"/>
      <c r="LLQ77" s="17"/>
      <c r="LLR77" s="52"/>
      <c r="LLS77" s="17"/>
      <c r="LLT77" s="52"/>
      <c r="LLU77" s="17"/>
      <c r="LLV77" s="52"/>
      <c r="LLW77" s="17"/>
      <c r="LLX77" s="52"/>
      <c r="LLY77" s="17"/>
      <c r="LLZ77" s="52"/>
      <c r="LMA77" s="17"/>
      <c r="LMB77" s="52"/>
      <c r="LMC77" s="17"/>
      <c r="LMD77" s="52"/>
      <c r="LME77" s="17"/>
      <c r="LMF77" s="52"/>
      <c r="LMG77" s="17"/>
      <c r="LMH77" s="52"/>
      <c r="LMI77" s="17"/>
      <c r="LMJ77" s="52"/>
      <c r="LMK77" s="17"/>
      <c r="LML77" s="52"/>
      <c r="LMM77" s="17"/>
      <c r="LMN77" s="52"/>
      <c r="LMO77" s="17"/>
      <c r="LMP77" s="52"/>
      <c r="LMQ77" s="17"/>
      <c r="LMR77" s="52"/>
      <c r="LMS77" s="17"/>
      <c r="LMT77" s="52"/>
      <c r="LMU77" s="17"/>
      <c r="LMV77" s="52"/>
      <c r="LMW77" s="17"/>
      <c r="LMX77" s="52"/>
      <c r="LMY77" s="17"/>
      <c r="LMZ77" s="52"/>
      <c r="LNA77" s="17"/>
      <c r="LNB77" s="52"/>
      <c r="LNC77" s="17"/>
      <c r="LND77" s="52"/>
      <c r="LNE77" s="17"/>
      <c r="LNF77" s="52"/>
      <c r="LNG77" s="17"/>
      <c r="LNH77" s="52"/>
      <c r="LNI77" s="17"/>
      <c r="LNJ77" s="52"/>
      <c r="LNK77" s="17"/>
      <c r="LNL77" s="52"/>
      <c r="LNM77" s="17"/>
      <c r="LNN77" s="52"/>
      <c r="LNO77" s="17"/>
      <c r="LNP77" s="52"/>
      <c r="LNQ77" s="17"/>
      <c r="LNR77" s="52"/>
      <c r="LNS77" s="17"/>
      <c r="LNT77" s="52"/>
      <c r="LNU77" s="17"/>
      <c r="LNV77" s="52"/>
      <c r="LNW77" s="17"/>
      <c r="LNX77" s="52"/>
      <c r="LNY77" s="17"/>
      <c r="LNZ77" s="52"/>
      <c r="LOA77" s="17"/>
      <c r="LOB77" s="52"/>
      <c r="LOC77" s="17"/>
      <c r="LOD77" s="52"/>
      <c r="LOE77" s="17"/>
      <c r="LOF77" s="52"/>
      <c r="LOG77" s="17"/>
      <c r="LOH77" s="52"/>
      <c r="LOI77" s="17"/>
      <c r="LOJ77" s="52"/>
      <c r="LOK77" s="17"/>
      <c r="LOL77" s="52"/>
      <c r="LOM77" s="17"/>
      <c r="LON77" s="52"/>
      <c r="LOO77" s="17"/>
      <c r="LOP77" s="52"/>
      <c r="LOQ77" s="17"/>
      <c r="LOR77" s="52"/>
      <c r="LOS77" s="17"/>
      <c r="LOT77" s="52"/>
      <c r="LOU77" s="17"/>
      <c r="LOV77" s="52"/>
      <c r="LOW77" s="17"/>
      <c r="LOX77" s="52"/>
      <c r="LOY77" s="17"/>
      <c r="LOZ77" s="52"/>
      <c r="LPA77" s="17"/>
      <c r="LPB77" s="52"/>
      <c r="LPC77" s="17"/>
      <c r="LPD77" s="52"/>
      <c r="LPE77" s="17"/>
      <c r="LPF77" s="52"/>
      <c r="LPG77" s="17"/>
      <c r="LPH77" s="52"/>
      <c r="LPI77" s="17"/>
      <c r="LPJ77" s="52"/>
      <c r="LPK77" s="17"/>
      <c r="LPL77" s="52"/>
      <c r="LPM77" s="17"/>
      <c r="LPN77" s="52"/>
      <c r="LPO77" s="17"/>
      <c r="LPP77" s="52"/>
      <c r="LPQ77" s="17"/>
      <c r="LPR77" s="52"/>
      <c r="LPS77" s="17"/>
      <c r="LPT77" s="52"/>
      <c r="LPU77" s="17"/>
      <c r="LPV77" s="52"/>
      <c r="LPW77" s="17"/>
      <c r="LPX77" s="52"/>
      <c r="LPY77" s="17"/>
      <c r="LPZ77" s="52"/>
      <c r="LQA77" s="17"/>
      <c r="LQB77" s="52"/>
      <c r="LQC77" s="17"/>
      <c r="LQD77" s="52"/>
      <c r="LQE77" s="17"/>
      <c r="LQF77" s="52"/>
      <c r="LQG77" s="17"/>
      <c r="LQH77" s="52"/>
      <c r="LQI77" s="17"/>
      <c r="LQJ77" s="52"/>
      <c r="LQK77" s="17"/>
      <c r="LQL77" s="52"/>
      <c r="LQM77" s="17"/>
      <c r="LQN77" s="52"/>
      <c r="LQO77" s="17"/>
      <c r="LQP77" s="52"/>
      <c r="LQQ77" s="17"/>
      <c r="LQR77" s="52"/>
      <c r="LQS77" s="17"/>
      <c r="LQT77" s="52"/>
      <c r="LQU77" s="17"/>
      <c r="LQV77" s="52"/>
      <c r="LQW77" s="17"/>
      <c r="LQX77" s="52"/>
      <c r="LQY77" s="17"/>
      <c r="LQZ77" s="52"/>
      <c r="LRA77" s="17"/>
      <c r="LRB77" s="52"/>
      <c r="LRC77" s="17"/>
      <c r="LRD77" s="52"/>
      <c r="LRE77" s="17"/>
      <c r="LRF77" s="52"/>
      <c r="LRG77" s="17"/>
      <c r="LRH77" s="52"/>
      <c r="LRI77" s="17"/>
      <c r="LRJ77" s="52"/>
      <c r="LRK77" s="17"/>
      <c r="LRL77" s="52"/>
      <c r="LRM77" s="17"/>
      <c r="LRN77" s="52"/>
      <c r="LRO77" s="17"/>
      <c r="LRP77" s="52"/>
      <c r="LRQ77" s="17"/>
      <c r="LRR77" s="52"/>
      <c r="LRS77" s="17"/>
      <c r="LRT77" s="52"/>
      <c r="LRU77" s="17"/>
      <c r="LRV77" s="52"/>
      <c r="LRW77" s="17"/>
      <c r="LRX77" s="52"/>
      <c r="LRY77" s="17"/>
      <c r="LRZ77" s="52"/>
      <c r="LSA77" s="17"/>
      <c r="LSB77" s="52"/>
      <c r="LSC77" s="17"/>
      <c r="LSD77" s="52"/>
      <c r="LSE77" s="17"/>
      <c r="LSF77" s="52"/>
      <c r="LSG77" s="17"/>
      <c r="LSH77" s="52"/>
      <c r="LSI77" s="17"/>
      <c r="LSJ77" s="52"/>
      <c r="LSK77" s="17"/>
      <c r="LSL77" s="52"/>
      <c r="LSM77" s="17"/>
      <c r="LSN77" s="52"/>
      <c r="LSO77" s="17"/>
      <c r="LSP77" s="52"/>
      <c r="LSQ77" s="17"/>
      <c r="LSR77" s="52"/>
      <c r="LSS77" s="17"/>
      <c r="LST77" s="52"/>
      <c r="LSU77" s="17"/>
      <c r="LSV77" s="52"/>
      <c r="LSW77" s="17"/>
      <c r="LSX77" s="52"/>
      <c r="LSY77" s="17"/>
      <c r="LSZ77" s="52"/>
      <c r="LTA77" s="17"/>
      <c r="LTB77" s="52"/>
      <c r="LTC77" s="17"/>
      <c r="LTD77" s="52"/>
      <c r="LTE77" s="17"/>
      <c r="LTF77" s="52"/>
      <c r="LTG77" s="17"/>
      <c r="LTH77" s="52"/>
      <c r="LTI77" s="17"/>
      <c r="LTJ77" s="52"/>
      <c r="LTK77" s="17"/>
      <c r="LTL77" s="52"/>
      <c r="LTM77" s="17"/>
      <c r="LTN77" s="52"/>
      <c r="LTO77" s="17"/>
      <c r="LTP77" s="52"/>
      <c r="LTQ77" s="17"/>
      <c r="LTR77" s="52"/>
      <c r="LTS77" s="17"/>
      <c r="LTT77" s="52"/>
      <c r="LTU77" s="17"/>
      <c r="LTV77" s="52"/>
      <c r="LTW77" s="17"/>
      <c r="LTX77" s="52"/>
      <c r="LTY77" s="17"/>
      <c r="LTZ77" s="52"/>
      <c r="LUA77" s="17"/>
      <c r="LUB77" s="52"/>
      <c r="LUC77" s="17"/>
      <c r="LUD77" s="52"/>
      <c r="LUE77" s="17"/>
      <c r="LUF77" s="52"/>
      <c r="LUG77" s="17"/>
      <c r="LUH77" s="52"/>
      <c r="LUI77" s="17"/>
      <c r="LUJ77" s="52"/>
      <c r="LUK77" s="17"/>
      <c r="LUL77" s="52"/>
      <c r="LUM77" s="17"/>
      <c r="LUN77" s="52"/>
      <c r="LUO77" s="17"/>
      <c r="LUP77" s="52"/>
      <c r="LUQ77" s="17"/>
      <c r="LUR77" s="52"/>
      <c r="LUS77" s="17"/>
      <c r="LUT77" s="52"/>
      <c r="LUU77" s="17"/>
      <c r="LUV77" s="52"/>
      <c r="LUW77" s="17"/>
      <c r="LUX77" s="52"/>
      <c r="LUY77" s="17"/>
      <c r="LUZ77" s="52"/>
      <c r="LVA77" s="17"/>
      <c r="LVB77" s="52"/>
      <c r="LVC77" s="17"/>
      <c r="LVD77" s="52"/>
      <c r="LVE77" s="17"/>
      <c r="LVF77" s="52"/>
      <c r="LVG77" s="17"/>
      <c r="LVH77" s="52"/>
      <c r="LVI77" s="17"/>
      <c r="LVJ77" s="52"/>
      <c r="LVK77" s="17"/>
      <c r="LVL77" s="52"/>
      <c r="LVM77" s="17"/>
      <c r="LVN77" s="52"/>
      <c r="LVO77" s="17"/>
      <c r="LVP77" s="52"/>
      <c r="LVQ77" s="17"/>
      <c r="LVR77" s="52"/>
      <c r="LVS77" s="17"/>
      <c r="LVT77" s="52"/>
      <c r="LVU77" s="17"/>
      <c r="LVV77" s="52"/>
      <c r="LVW77" s="17"/>
      <c r="LVX77" s="52"/>
      <c r="LVY77" s="17"/>
      <c r="LVZ77" s="52"/>
      <c r="LWA77" s="17"/>
      <c r="LWB77" s="52"/>
      <c r="LWC77" s="17"/>
      <c r="LWD77" s="52"/>
      <c r="LWE77" s="17"/>
      <c r="LWF77" s="52"/>
      <c r="LWG77" s="17"/>
      <c r="LWH77" s="52"/>
      <c r="LWI77" s="17"/>
      <c r="LWJ77" s="52"/>
      <c r="LWK77" s="17"/>
      <c r="LWL77" s="52"/>
      <c r="LWM77" s="17"/>
      <c r="LWN77" s="52"/>
      <c r="LWO77" s="17"/>
      <c r="LWP77" s="52"/>
      <c r="LWQ77" s="17"/>
      <c r="LWR77" s="52"/>
      <c r="LWS77" s="17"/>
      <c r="LWT77" s="52"/>
      <c r="LWU77" s="17"/>
      <c r="LWV77" s="52"/>
      <c r="LWW77" s="17"/>
      <c r="LWX77" s="52"/>
      <c r="LWY77" s="17"/>
      <c r="LWZ77" s="52"/>
      <c r="LXA77" s="17"/>
      <c r="LXB77" s="52"/>
      <c r="LXC77" s="17"/>
      <c r="LXD77" s="52"/>
      <c r="LXE77" s="17"/>
      <c r="LXF77" s="52"/>
      <c r="LXG77" s="17"/>
      <c r="LXH77" s="52"/>
      <c r="LXI77" s="17"/>
      <c r="LXJ77" s="52"/>
      <c r="LXK77" s="17"/>
      <c r="LXL77" s="52"/>
      <c r="LXM77" s="17"/>
      <c r="LXN77" s="52"/>
      <c r="LXO77" s="17"/>
      <c r="LXP77" s="52"/>
      <c r="LXQ77" s="17"/>
      <c r="LXR77" s="52"/>
      <c r="LXS77" s="17"/>
      <c r="LXT77" s="52"/>
      <c r="LXU77" s="17"/>
      <c r="LXV77" s="52"/>
      <c r="LXW77" s="17"/>
      <c r="LXX77" s="52"/>
      <c r="LXY77" s="17"/>
      <c r="LXZ77" s="52"/>
      <c r="LYA77" s="17"/>
      <c r="LYB77" s="52"/>
      <c r="LYC77" s="17"/>
      <c r="LYD77" s="52"/>
      <c r="LYE77" s="17"/>
      <c r="LYF77" s="52"/>
      <c r="LYG77" s="17"/>
      <c r="LYH77" s="52"/>
      <c r="LYI77" s="17"/>
      <c r="LYJ77" s="52"/>
      <c r="LYK77" s="17"/>
      <c r="LYL77" s="52"/>
      <c r="LYM77" s="17"/>
      <c r="LYN77" s="52"/>
      <c r="LYO77" s="17"/>
      <c r="LYP77" s="52"/>
      <c r="LYQ77" s="17"/>
      <c r="LYR77" s="52"/>
      <c r="LYS77" s="17"/>
      <c r="LYT77" s="52"/>
      <c r="LYU77" s="17"/>
      <c r="LYV77" s="52"/>
      <c r="LYW77" s="17"/>
      <c r="LYX77" s="52"/>
      <c r="LYY77" s="17"/>
      <c r="LYZ77" s="52"/>
      <c r="LZA77" s="17"/>
      <c r="LZB77" s="52"/>
      <c r="LZC77" s="17"/>
      <c r="LZD77" s="52"/>
      <c r="LZE77" s="17"/>
      <c r="LZF77" s="52"/>
      <c r="LZG77" s="17"/>
      <c r="LZH77" s="52"/>
      <c r="LZI77" s="17"/>
      <c r="LZJ77" s="52"/>
      <c r="LZK77" s="17"/>
      <c r="LZL77" s="52"/>
      <c r="LZM77" s="17"/>
      <c r="LZN77" s="52"/>
      <c r="LZO77" s="17"/>
      <c r="LZP77" s="52"/>
      <c r="LZQ77" s="17"/>
      <c r="LZR77" s="52"/>
      <c r="LZS77" s="17"/>
      <c r="LZT77" s="52"/>
      <c r="LZU77" s="17"/>
      <c r="LZV77" s="52"/>
      <c r="LZW77" s="17"/>
      <c r="LZX77" s="52"/>
      <c r="LZY77" s="17"/>
      <c r="LZZ77" s="52"/>
      <c r="MAA77" s="17"/>
      <c r="MAB77" s="52"/>
      <c r="MAC77" s="17"/>
      <c r="MAD77" s="52"/>
      <c r="MAE77" s="17"/>
      <c r="MAF77" s="52"/>
      <c r="MAG77" s="17"/>
      <c r="MAH77" s="52"/>
      <c r="MAI77" s="17"/>
      <c r="MAJ77" s="52"/>
      <c r="MAK77" s="17"/>
      <c r="MAL77" s="52"/>
      <c r="MAM77" s="17"/>
      <c r="MAN77" s="52"/>
      <c r="MAO77" s="17"/>
      <c r="MAP77" s="52"/>
      <c r="MAQ77" s="17"/>
      <c r="MAR77" s="52"/>
      <c r="MAS77" s="17"/>
      <c r="MAT77" s="52"/>
      <c r="MAU77" s="17"/>
      <c r="MAV77" s="52"/>
      <c r="MAW77" s="17"/>
      <c r="MAX77" s="52"/>
      <c r="MAY77" s="17"/>
      <c r="MAZ77" s="52"/>
      <c r="MBA77" s="17"/>
      <c r="MBB77" s="52"/>
      <c r="MBC77" s="17"/>
      <c r="MBD77" s="52"/>
      <c r="MBE77" s="17"/>
      <c r="MBF77" s="52"/>
      <c r="MBG77" s="17"/>
      <c r="MBH77" s="52"/>
      <c r="MBI77" s="17"/>
      <c r="MBJ77" s="52"/>
      <c r="MBK77" s="17"/>
      <c r="MBL77" s="52"/>
      <c r="MBM77" s="17"/>
      <c r="MBN77" s="52"/>
      <c r="MBO77" s="17"/>
      <c r="MBP77" s="52"/>
      <c r="MBQ77" s="17"/>
      <c r="MBR77" s="52"/>
      <c r="MBS77" s="17"/>
      <c r="MBT77" s="52"/>
      <c r="MBU77" s="17"/>
      <c r="MBV77" s="52"/>
      <c r="MBW77" s="17"/>
      <c r="MBX77" s="52"/>
      <c r="MBY77" s="17"/>
      <c r="MBZ77" s="52"/>
      <c r="MCA77" s="17"/>
      <c r="MCB77" s="52"/>
      <c r="MCC77" s="17"/>
      <c r="MCD77" s="52"/>
      <c r="MCE77" s="17"/>
      <c r="MCF77" s="52"/>
      <c r="MCG77" s="17"/>
      <c r="MCH77" s="52"/>
      <c r="MCI77" s="17"/>
      <c r="MCJ77" s="52"/>
      <c r="MCK77" s="17"/>
      <c r="MCL77" s="52"/>
      <c r="MCM77" s="17"/>
      <c r="MCN77" s="52"/>
      <c r="MCO77" s="17"/>
      <c r="MCP77" s="52"/>
      <c r="MCQ77" s="17"/>
      <c r="MCR77" s="52"/>
      <c r="MCS77" s="17"/>
      <c r="MCT77" s="52"/>
      <c r="MCU77" s="17"/>
      <c r="MCV77" s="52"/>
      <c r="MCW77" s="17"/>
      <c r="MCX77" s="52"/>
      <c r="MCY77" s="17"/>
      <c r="MCZ77" s="52"/>
      <c r="MDA77" s="17"/>
      <c r="MDB77" s="52"/>
      <c r="MDC77" s="17"/>
      <c r="MDD77" s="52"/>
      <c r="MDE77" s="17"/>
      <c r="MDF77" s="52"/>
      <c r="MDG77" s="17"/>
      <c r="MDH77" s="52"/>
      <c r="MDI77" s="17"/>
      <c r="MDJ77" s="52"/>
      <c r="MDK77" s="17"/>
      <c r="MDL77" s="52"/>
      <c r="MDM77" s="17"/>
      <c r="MDN77" s="52"/>
      <c r="MDO77" s="17"/>
      <c r="MDP77" s="52"/>
      <c r="MDQ77" s="17"/>
      <c r="MDR77" s="52"/>
      <c r="MDS77" s="17"/>
      <c r="MDT77" s="52"/>
      <c r="MDU77" s="17"/>
      <c r="MDV77" s="52"/>
      <c r="MDW77" s="17"/>
      <c r="MDX77" s="52"/>
      <c r="MDY77" s="17"/>
      <c r="MDZ77" s="52"/>
      <c r="MEA77" s="17"/>
      <c r="MEB77" s="52"/>
      <c r="MEC77" s="17"/>
      <c r="MED77" s="52"/>
      <c r="MEE77" s="17"/>
      <c r="MEF77" s="52"/>
      <c r="MEG77" s="17"/>
      <c r="MEH77" s="52"/>
      <c r="MEI77" s="17"/>
      <c r="MEJ77" s="52"/>
      <c r="MEK77" s="17"/>
      <c r="MEL77" s="52"/>
      <c r="MEM77" s="17"/>
      <c r="MEN77" s="52"/>
      <c r="MEO77" s="17"/>
      <c r="MEP77" s="52"/>
      <c r="MEQ77" s="17"/>
      <c r="MER77" s="52"/>
      <c r="MES77" s="17"/>
      <c r="MET77" s="52"/>
      <c r="MEU77" s="17"/>
      <c r="MEV77" s="52"/>
      <c r="MEW77" s="17"/>
      <c r="MEX77" s="52"/>
      <c r="MEY77" s="17"/>
      <c r="MEZ77" s="52"/>
      <c r="MFA77" s="17"/>
      <c r="MFB77" s="52"/>
      <c r="MFC77" s="17"/>
      <c r="MFD77" s="52"/>
      <c r="MFE77" s="17"/>
      <c r="MFF77" s="52"/>
      <c r="MFG77" s="17"/>
      <c r="MFH77" s="52"/>
      <c r="MFI77" s="17"/>
      <c r="MFJ77" s="52"/>
      <c r="MFK77" s="17"/>
      <c r="MFL77" s="52"/>
      <c r="MFM77" s="17"/>
      <c r="MFN77" s="52"/>
      <c r="MFO77" s="17"/>
      <c r="MFP77" s="52"/>
      <c r="MFQ77" s="17"/>
      <c r="MFR77" s="52"/>
      <c r="MFS77" s="17"/>
      <c r="MFT77" s="52"/>
      <c r="MFU77" s="17"/>
      <c r="MFV77" s="52"/>
      <c r="MFW77" s="17"/>
      <c r="MFX77" s="52"/>
      <c r="MFY77" s="17"/>
      <c r="MFZ77" s="52"/>
      <c r="MGA77" s="17"/>
      <c r="MGB77" s="52"/>
      <c r="MGC77" s="17"/>
      <c r="MGD77" s="52"/>
      <c r="MGE77" s="17"/>
      <c r="MGF77" s="52"/>
      <c r="MGG77" s="17"/>
      <c r="MGH77" s="52"/>
      <c r="MGI77" s="17"/>
      <c r="MGJ77" s="52"/>
      <c r="MGK77" s="17"/>
      <c r="MGL77" s="52"/>
      <c r="MGM77" s="17"/>
      <c r="MGN77" s="52"/>
      <c r="MGO77" s="17"/>
      <c r="MGP77" s="52"/>
      <c r="MGQ77" s="17"/>
      <c r="MGR77" s="52"/>
      <c r="MGS77" s="17"/>
      <c r="MGT77" s="52"/>
      <c r="MGU77" s="17"/>
      <c r="MGV77" s="52"/>
      <c r="MGW77" s="17"/>
      <c r="MGX77" s="52"/>
      <c r="MGY77" s="17"/>
      <c r="MGZ77" s="52"/>
      <c r="MHA77" s="17"/>
      <c r="MHB77" s="52"/>
      <c r="MHC77" s="17"/>
      <c r="MHD77" s="52"/>
      <c r="MHE77" s="17"/>
      <c r="MHF77" s="52"/>
      <c r="MHG77" s="17"/>
      <c r="MHH77" s="52"/>
      <c r="MHI77" s="17"/>
      <c r="MHJ77" s="52"/>
      <c r="MHK77" s="17"/>
      <c r="MHL77" s="52"/>
      <c r="MHM77" s="17"/>
      <c r="MHN77" s="52"/>
      <c r="MHO77" s="17"/>
      <c r="MHP77" s="52"/>
      <c r="MHQ77" s="17"/>
      <c r="MHR77" s="52"/>
      <c r="MHS77" s="17"/>
      <c r="MHT77" s="52"/>
      <c r="MHU77" s="17"/>
      <c r="MHV77" s="52"/>
      <c r="MHW77" s="17"/>
      <c r="MHX77" s="52"/>
      <c r="MHY77" s="17"/>
      <c r="MHZ77" s="52"/>
      <c r="MIA77" s="17"/>
      <c r="MIB77" s="52"/>
      <c r="MIC77" s="17"/>
      <c r="MID77" s="52"/>
      <c r="MIE77" s="17"/>
      <c r="MIF77" s="52"/>
      <c r="MIG77" s="17"/>
      <c r="MIH77" s="52"/>
      <c r="MII77" s="17"/>
      <c r="MIJ77" s="52"/>
      <c r="MIK77" s="17"/>
      <c r="MIL77" s="52"/>
      <c r="MIM77" s="17"/>
      <c r="MIN77" s="52"/>
      <c r="MIO77" s="17"/>
      <c r="MIP77" s="52"/>
      <c r="MIQ77" s="17"/>
      <c r="MIR77" s="52"/>
      <c r="MIS77" s="17"/>
      <c r="MIT77" s="52"/>
      <c r="MIU77" s="17"/>
      <c r="MIV77" s="52"/>
      <c r="MIW77" s="17"/>
      <c r="MIX77" s="52"/>
      <c r="MIY77" s="17"/>
      <c r="MIZ77" s="52"/>
      <c r="MJA77" s="17"/>
      <c r="MJB77" s="52"/>
      <c r="MJC77" s="17"/>
      <c r="MJD77" s="52"/>
      <c r="MJE77" s="17"/>
      <c r="MJF77" s="52"/>
      <c r="MJG77" s="17"/>
      <c r="MJH77" s="52"/>
      <c r="MJI77" s="17"/>
      <c r="MJJ77" s="52"/>
      <c r="MJK77" s="17"/>
      <c r="MJL77" s="52"/>
      <c r="MJM77" s="17"/>
      <c r="MJN77" s="52"/>
      <c r="MJO77" s="17"/>
      <c r="MJP77" s="52"/>
      <c r="MJQ77" s="17"/>
      <c r="MJR77" s="52"/>
      <c r="MJS77" s="17"/>
      <c r="MJT77" s="52"/>
      <c r="MJU77" s="17"/>
      <c r="MJV77" s="52"/>
      <c r="MJW77" s="17"/>
      <c r="MJX77" s="52"/>
      <c r="MJY77" s="17"/>
      <c r="MJZ77" s="52"/>
      <c r="MKA77" s="17"/>
      <c r="MKB77" s="52"/>
      <c r="MKC77" s="17"/>
      <c r="MKD77" s="52"/>
      <c r="MKE77" s="17"/>
      <c r="MKF77" s="52"/>
      <c r="MKG77" s="17"/>
      <c r="MKH77" s="52"/>
      <c r="MKI77" s="17"/>
      <c r="MKJ77" s="52"/>
      <c r="MKK77" s="17"/>
      <c r="MKL77" s="52"/>
      <c r="MKM77" s="17"/>
      <c r="MKN77" s="52"/>
      <c r="MKO77" s="17"/>
      <c r="MKP77" s="52"/>
      <c r="MKQ77" s="17"/>
      <c r="MKR77" s="52"/>
      <c r="MKS77" s="17"/>
      <c r="MKT77" s="52"/>
      <c r="MKU77" s="17"/>
      <c r="MKV77" s="52"/>
      <c r="MKW77" s="17"/>
      <c r="MKX77" s="52"/>
      <c r="MKY77" s="17"/>
      <c r="MKZ77" s="52"/>
      <c r="MLA77" s="17"/>
      <c r="MLB77" s="52"/>
      <c r="MLC77" s="17"/>
      <c r="MLD77" s="52"/>
      <c r="MLE77" s="17"/>
      <c r="MLF77" s="52"/>
      <c r="MLG77" s="17"/>
      <c r="MLH77" s="52"/>
      <c r="MLI77" s="17"/>
      <c r="MLJ77" s="52"/>
      <c r="MLK77" s="17"/>
      <c r="MLL77" s="52"/>
      <c r="MLM77" s="17"/>
      <c r="MLN77" s="52"/>
      <c r="MLO77" s="17"/>
      <c r="MLP77" s="52"/>
      <c r="MLQ77" s="17"/>
      <c r="MLR77" s="52"/>
      <c r="MLS77" s="17"/>
      <c r="MLT77" s="52"/>
      <c r="MLU77" s="17"/>
      <c r="MLV77" s="52"/>
      <c r="MLW77" s="17"/>
      <c r="MLX77" s="52"/>
      <c r="MLY77" s="17"/>
      <c r="MLZ77" s="52"/>
      <c r="MMA77" s="17"/>
      <c r="MMB77" s="52"/>
      <c r="MMC77" s="17"/>
      <c r="MMD77" s="52"/>
      <c r="MME77" s="17"/>
      <c r="MMF77" s="52"/>
      <c r="MMG77" s="17"/>
      <c r="MMH77" s="52"/>
      <c r="MMI77" s="17"/>
      <c r="MMJ77" s="52"/>
      <c r="MMK77" s="17"/>
      <c r="MML77" s="52"/>
      <c r="MMM77" s="17"/>
      <c r="MMN77" s="52"/>
      <c r="MMO77" s="17"/>
      <c r="MMP77" s="52"/>
      <c r="MMQ77" s="17"/>
      <c r="MMR77" s="52"/>
      <c r="MMS77" s="17"/>
      <c r="MMT77" s="52"/>
      <c r="MMU77" s="17"/>
      <c r="MMV77" s="52"/>
      <c r="MMW77" s="17"/>
      <c r="MMX77" s="52"/>
      <c r="MMY77" s="17"/>
      <c r="MMZ77" s="52"/>
      <c r="MNA77" s="17"/>
      <c r="MNB77" s="52"/>
      <c r="MNC77" s="17"/>
      <c r="MND77" s="52"/>
      <c r="MNE77" s="17"/>
      <c r="MNF77" s="52"/>
      <c r="MNG77" s="17"/>
      <c r="MNH77" s="52"/>
      <c r="MNI77" s="17"/>
      <c r="MNJ77" s="52"/>
      <c r="MNK77" s="17"/>
      <c r="MNL77" s="52"/>
      <c r="MNM77" s="17"/>
      <c r="MNN77" s="52"/>
      <c r="MNO77" s="17"/>
      <c r="MNP77" s="52"/>
      <c r="MNQ77" s="17"/>
      <c r="MNR77" s="52"/>
      <c r="MNS77" s="17"/>
      <c r="MNT77" s="52"/>
      <c r="MNU77" s="17"/>
      <c r="MNV77" s="52"/>
      <c r="MNW77" s="17"/>
      <c r="MNX77" s="52"/>
      <c r="MNY77" s="17"/>
      <c r="MNZ77" s="52"/>
      <c r="MOA77" s="17"/>
      <c r="MOB77" s="52"/>
      <c r="MOC77" s="17"/>
      <c r="MOD77" s="52"/>
      <c r="MOE77" s="17"/>
      <c r="MOF77" s="52"/>
      <c r="MOG77" s="17"/>
      <c r="MOH77" s="52"/>
      <c r="MOI77" s="17"/>
      <c r="MOJ77" s="52"/>
      <c r="MOK77" s="17"/>
      <c r="MOL77" s="52"/>
      <c r="MOM77" s="17"/>
      <c r="MON77" s="52"/>
      <c r="MOO77" s="17"/>
      <c r="MOP77" s="52"/>
      <c r="MOQ77" s="17"/>
      <c r="MOR77" s="52"/>
      <c r="MOS77" s="17"/>
      <c r="MOT77" s="52"/>
      <c r="MOU77" s="17"/>
      <c r="MOV77" s="52"/>
      <c r="MOW77" s="17"/>
      <c r="MOX77" s="52"/>
      <c r="MOY77" s="17"/>
      <c r="MOZ77" s="52"/>
      <c r="MPA77" s="17"/>
      <c r="MPB77" s="52"/>
      <c r="MPC77" s="17"/>
      <c r="MPD77" s="52"/>
      <c r="MPE77" s="17"/>
      <c r="MPF77" s="52"/>
      <c r="MPG77" s="17"/>
      <c r="MPH77" s="52"/>
      <c r="MPI77" s="17"/>
      <c r="MPJ77" s="52"/>
      <c r="MPK77" s="17"/>
      <c r="MPL77" s="52"/>
      <c r="MPM77" s="17"/>
      <c r="MPN77" s="52"/>
      <c r="MPO77" s="17"/>
      <c r="MPP77" s="52"/>
      <c r="MPQ77" s="17"/>
      <c r="MPR77" s="52"/>
      <c r="MPS77" s="17"/>
      <c r="MPT77" s="52"/>
      <c r="MPU77" s="17"/>
      <c r="MPV77" s="52"/>
      <c r="MPW77" s="17"/>
      <c r="MPX77" s="52"/>
      <c r="MPY77" s="17"/>
      <c r="MPZ77" s="52"/>
      <c r="MQA77" s="17"/>
      <c r="MQB77" s="52"/>
      <c r="MQC77" s="17"/>
      <c r="MQD77" s="52"/>
      <c r="MQE77" s="17"/>
      <c r="MQF77" s="52"/>
      <c r="MQG77" s="17"/>
      <c r="MQH77" s="52"/>
      <c r="MQI77" s="17"/>
      <c r="MQJ77" s="52"/>
      <c r="MQK77" s="17"/>
      <c r="MQL77" s="52"/>
      <c r="MQM77" s="17"/>
      <c r="MQN77" s="52"/>
      <c r="MQO77" s="17"/>
      <c r="MQP77" s="52"/>
      <c r="MQQ77" s="17"/>
      <c r="MQR77" s="52"/>
      <c r="MQS77" s="17"/>
      <c r="MQT77" s="52"/>
      <c r="MQU77" s="17"/>
      <c r="MQV77" s="52"/>
      <c r="MQW77" s="17"/>
      <c r="MQX77" s="52"/>
      <c r="MQY77" s="17"/>
      <c r="MQZ77" s="52"/>
      <c r="MRA77" s="17"/>
      <c r="MRB77" s="52"/>
      <c r="MRC77" s="17"/>
      <c r="MRD77" s="52"/>
      <c r="MRE77" s="17"/>
      <c r="MRF77" s="52"/>
      <c r="MRG77" s="17"/>
      <c r="MRH77" s="52"/>
      <c r="MRI77" s="17"/>
      <c r="MRJ77" s="52"/>
      <c r="MRK77" s="17"/>
      <c r="MRL77" s="52"/>
      <c r="MRM77" s="17"/>
      <c r="MRN77" s="52"/>
      <c r="MRO77" s="17"/>
      <c r="MRP77" s="52"/>
      <c r="MRQ77" s="17"/>
      <c r="MRR77" s="52"/>
      <c r="MRS77" s="17"/>
      <c r="MRT77" s="52"/>
      <c r="MRU77" s="17"/>
      <c r="MRV77" s="52"/>
      <c r="MRW77" s="17"/>
      <c r="MRX77" s="52"/>
      <c r="MRY77" s="17"/>
      <c r="MRZ77" s="52"/>
      <c r="MSA77" s="17"/>
      <c r="MSB77" s="52"/>
      <c r="MSC77" s="17"/>
      <c r="MSD77" s="52"/>
      <c r="MSE77" s="17"/>
      <c r="MSF77" s="52"/>
      <c r="MSG77" s="17"/>
      <c r="MSH77" s="52"/>
      <c r="MSI77" s="17"/>
      <c r="MSJ77" s="52"/>
      <c r="MSK77" s="17"/>
      <c r="MSL77" s="52"/>
      <c r="MSM77" s="17"/>
      <c r="MSN77" s="52"/>
      <c r="MSO77" s="17"/>
      <c r="MSP77" s="52"/>
      <c r="MSQ77" s="17"/>
      <c r="MSR77" s="52"/>
      <c r="MSS77" s="17"/>
      <c r="MST77" s="52"/>
      <c r="MSU77" s="17"/>
      <c r="MSV77" s="52"/>
      <c r="MSW77" s="17"/>
      <c r="MSX77" s="52"/>
      <c r="MSY77" s="17"/>
      <c r="MSZ77" s="52"/>
      <c r="MTA77" s="17"/>
      <c r="MTB77" s="52"/>
      <c r="MTC77" s="17"/>
      <c r="MTD77" s="52"/>
      <c r="MTE77" s="17"/>
      <c r="MTF77" s="52"/>
      <c r="MTG77" s="17"/>
      <c r="MTH77" s="52"/>
      <c r="MTI77" s="17"/>
      <c r="MTJ77" s="52"/>
      <c r="MTK77" s="17"/>
      <c r="MTL77" s="52"/>
      <c r="MTM77" s="17"/>
      <c r="MTN77" s="52"/>
      <c r="MTO77" s="17"/>
      <c r="MTP77" s="52"/>
      <c r="MTQ77" s="17"/>
      <c r="MTR77" s="52"/>
      <c r="MTS77" s="17"/>
      <c r="MTT77" s="52"/>
      <c r="MTU77" s="17"/>
      <c r="MTV77" s="52"/>
      <c r="MTW77" s="17"/>
      <c r="MTX77" s="52"/>
      <c r="MTY77" s="17"/>
      <c r="MTZ77" s="52"/>
      <c r="MUA77" s="17"/>
      <c r="MUB77" s="52"/>
      <c r="MUC77" s="17"/>
      <c r="MUD77" s="52"/>
      <c r="MUE77" s="17"/>
      <c r="MUF77" s="52"/>
      <c r="MUG77" s="17"/>
      <c r="MUH77" s="52"/>
      <c r="MUI77" s="17"/>
      <c r="MUJ77" s="52"/>
      <c r="MUK77" s="17"/>
      <c r="MUL77" s="52"/>
      <c r="MUM77" s="17"/>
      <c r="MUN77" s="52"/>
      <c r="MUO77" s="17"/>
      <c r="MUP77" s="52"/>
      <c r="MUQ77" s="17"/>
      <c r="MUR77" s="52"/>
      <c r="MUS77" s="17"/>
      <c r="MUT77" s="52"/>
      <c r="MUU77" s="17"/>
      <c r="MUV77" s="52"/>
      <c r="MUW77" s="17"/>
      <c r="MUX77" s="52"/>
      <c r="MUY77" s="17"/>
      <c r="MUZ77" s="52"/>
      <c r="MVA77" s="17"/>
      <c r="MVB77" s="52"/>
      <c r="MVC77" s="17"/>
      <c r="MVD77" s="52"/>
      <c r="MVE77" s="17"/>
      <c r="MVF77" s="52"/>
      <c r="MVG77" s="17"/>
      <c r="MVH77" s="52"/>
      <c r="MVI77" s="17"/>
      <c r="MVJ77" s="52"/>
      <c r="MVK77" s="17"/>
      <c r="MVL77" s="52"/>
      <c r="MVM77" s="17"/>
      <c r="MVN77" s="52"/>
      <c r="MVO77" s="17"/>
      <c r="MVP77" s="52"/>
      <c r="MVQ77" s="17"/>
      <c r="MVR77" s="52"/>
      <c r="MVS77" s="17"/>
      <c r="MVT77" s="52"/>
      <c r="MVU77" s="17"/>
      <c r="MVV77" s="52"/>
      <c r="MVW77" s="17"/>
      <c r="MVX77" s="52"/>
      <c r="MVY77" s="17"/>
      <c r="MVZ77" s="52"/>
      <c r="MWA77" s="17"/>
      <c r="MWB77" s="52"/>
      <c r="MWC77" s="17"/>
      <c r="MWD77" s="52"/>
      <c r="MWE77" s="17"/>
      <c r="MWF77" s="52"/>
      <c r="MWG77" s="17"/>
      <c r="MWH77" s="52"/>
      <c r="MWI77" s="17"/>
      <c r="MWJ77" s="52"/>
      <c r="MWK77" s="17"/>
      <c r="MWL77" s="52"/>
      <c r="MWM77" s="17"/>
      <c r="MWN77" s="52"/>
      <c r="MWO77" s="17"/>
      <c r="MWP77" s="52"/>
      <c r="MWQ77" s="17"/>
      <c r="MWR77" s="52"/>
      <c r="MWS77" s="17"/>
      <c r="MWT77" s="52"/>
      <c r="MWU77" s="17"/>
      <c r="MWV77" s="52"/>
      <c r="MWW77" s="17"/>
      <c r="MWX77" s="52"/>
      <c r="MWY77" s="17"/>
      <c r="MWZ77" s="52"/>
      <c r="MXA77" s="17"/>
      <c r="MXB77" s="52"/>
      <c r="MXC77" s="17"/>
      <c r="MXD77" s="52"/>
      <c r="MXE77" s="17"/>
      <c r="MXF77" s="52"/>
      <c r="MXG77" s="17"/>
      <c r="MXH77" s="52"/>
      <c r="MXI77" s="17"/>
      <c r="MXJ77" s="52"/>
      <c r="MXK77" s="17"/>
      <c r="MXL77" s="52"/>
      <c r="MXM77" s="17"/>
      <c r="MXN77" s="52"/>
      <c r="MXO77" s="17"/>
      <c r="MXP77" s="52"/>
      <c r="MXQ77" s="17"/>
      <c r="MXR77" s="52"/>
      <c r="MXS77" s="17"/>
      <c r="MXT77" s="52"/>
      <c r="MXU77" s="17"/>
      <c r="MXV77" s="52"/>
      <c r="MXW77" s="17"/>
      <c r="MXX77" s="52"/>
      <c r="MXY77" s="17"/>
      <c r="MXZ77" s="52"/>
      <c r="MYA77" s="17"/>
      <c r="MYB77" s="52"/>
      <c r="MYC77" s="17"/>
      <c r="MYD77" s="52"/>
      <c r="MYE77" s="17"/>
      <c r="MYF77" s="52"/>
      <c r="MYG77" s="17"/>
      <c r="MYH77" s="52"/>
      <c r="MYI77" s="17"/>
      <c r="MYJ77" s="52"/>
      <c r="MYK77" s="17"/>
      <c r="MYL77" s="52"/>
      <c r="MYM77" s="17"/>
      <c r="MYN77" s="52"/>
      <c r="MYO77" s="17"/>
      <c r="MYP77" s="52"/>
      <c r="MYQ77" s="17"/>
      <c r="MYR77" s="52"/>
      <c r="MYS77" s="17"/>
      <c r="MYT77" s="52"/>
      <c r="MYU77" s="17"/>
      <c r="MYV77" s="52"/>
      <c r="MYW77" s="17"/>
      <c r="MYX77" s="52"/>
      <c r="MYY77" s="17"/>
      <c r="MYZ77" s="52"/>
      <c r="MZA77" s="17"/>
      <c r="MZB77" s="52"/>
      <c r="MZC77" s="17"/>
      <c r="MZD77" s="52"/>
      <c r="MZE77" s="17"/>
      <c r="MZF77" s="52"/>
      <c r="MZG77" s="17"/>
      <c r="MZH77" s="52"/>
      <c r="MZI77" s="17"/>
      <c r="MZJ77" s="52"/>
      <c r="MZK77" s="17"/>
      <c r="MZL77" s="52"/>
      <c r="MZM77" s="17"/>
      <c r="MZN77" s="52"/>
      <c r="MZO77" s="17"/>
      <c r="MZP77" s="52"/>
      <c r="MZQ77" s="17"/>
      <c r="MZR77" s="52"/>
      <c r="MZS77" s="17"/>
      <c r="MZT77" s="52"/>
      <c r="MZU77" s="17"/>
      <c r="MZV77" s="52"/>
      <c r="MZW77" s="17"/>
      <c r="MZX77" s="52"/>
      <c r="MZY77" s="17"/>
      <c r="MZZ77" s="52"/>
      <c r="NAA77" s="17"/>
      <c r="NAB77" s="52"/>
      <c r="NAC77" s="17"/>
      <c r="NAD77" s="52"/>
      <c r="NAE77" s="17"/>
      <c r="NAF77" s="52"/>
      <c r="NAG77" s="17"/>
      <c r="NAH77" s="52"/>
      <c r="NAI77" s="17"/>
      <c r="NAJ77" s="52"/>
      <c r="NAK77" s="17"/>
      <c r="NAL77" s="52"/>
      <c r="NAM77" s="17"/>
      <c r="NAN77" s="52"/>
      <c r="NAO77" s="17"/>
      <c r="NAP77" s="52"/>
      <c r="NAQ77" s="17"/>
      <c r="NAR77" s="52"/>
      <c r="NAS77" s="17"/>
      <c r="NAT77" s="52"/>
      <c r="NAU77" s="17"/>
      <c r="NAV77" s="52"/>
      <c r="NAW77" s="17"/>
      <c r="NAX77" s="52"/>
      <c r="NAY77" s="17"/>
      <c r="NAZ77" s="52"/>
      <c r="NBA77" s="17"/>
      <c r="NBB77" s="52"/>
      <c r="NBC77" s="17"/>
      <c r="NBD77" s="52"/>
      <c r="NBE77" s="17"/>
      <c r="NBF77" s="52"/>
      <c r="NBG77" s="17"/>
      <c r="NBH77" s="52"/>
      <c r="NBI77" s="17"/>
      <c r="NBJ77" s="52"/>
      <c r="NBK77" s="17"/>
      <c r="NBL77" s="52"/>
      <c r="NBM77" s="17"/>
      <c r="NBN77" s="52"/>
      <c r="NBO77" s="17"/>
      <c r="NBP77" s="52"/>
      <c r="NBQ77" s="17"/>
      <c r="NBR77" s="52"/>
      <c r="NBS77" s="17"/>
      <c r="NBT77" s="52"/>
      <c r="NBU77" s="17"/>
      <c r="NBV77" s="52"/>
      <c r="NBW77" s="17"/>
      <c r="NBX77" s="52"/>
      <c r="NBY77" s="17"/>
      <c r="NBZ77" s="52"/>
      <c r="NCA77" s="17"/>
      <c r="NCB77" s="52"/>
      <c r="NCC77" s="17"/>
      <c r="NCD77" s="52"/>
      <c r="NCE77" s="17"/>
      <c r="NCF77" s="52"/>
      <c r="NCG77" s="17"/>
      <c r="NCH77" s="52"/>
      <c r="NCI77" s="17"/>
      <c r="NCJ77" s="52"/>
      <c r="NCK77" s="17"/>
      <c r="NCL77" s="52"/>
      <c r="NCM77" s="17"/>
      <c r="NCN77" s="52"/>
      <c r="NCO77" s="17"/>
      <c r="NCP77" s="52"/>
      <c r="NCQ77" s="17"/>
      <c r="NCR77" s="52"/>
      <c r="NCS77" s="17"/>
      <c r="NCT77" s="52"/>
      <c r="NCU77" s="17"/>
      <c r="NCV77" s="52"/>
      <c r="NCW77" s="17"/>
      <c r="NCX77" s="52"/>
      <c r="NCY77" s="17"/>
      <c r="NCZ77" s="52"/>
      <c r="NDA77" s="17"/>
      <c r="NDB77" s="52"/>
      <c r="NDC77" s="17"/>
      <c r="NDD77" s="52"/>
      <c r="NDE77" s="17"/>
      <c r="NDF77" s="52"/>
      <c r="NDG77" s="17"/>
      <c r="NDH77" s="52"/>
      <c r="NDI77" s="17"/>
      <c r="NDJ77" s="52"/>
      <c r="NDK77" s="17"/>
      <c r="NDL77" s="52"/>
      <c r="NDM77" s="17"/>
      <c r="NDN77" s="52"/>
      <c r="NDO77" s="17"/>
      <c r="NDP77" s="52"/>
      <c r="NDQ77" s="17"/>
      <c r="NDR77" s="52"/>
      <c r="NDS77" s="17"/>
      <c r="NDT77" s="52"/>
      <c r="NDU77" s="17"/>
      <c r="NDV77" s="52"/>
      <c r="NDW77" s="17"/>
      <c r="NDX77" s="52"/>
      <c r="NDY77" s="17"/>
      <c r="NDZ77" s="52"/>
      <c r="NEA77" s="17"/>
      <c r="NEB77" s="52"/>
      <c r="NEC77" s="17"/>
      <c r="NED77" s="52"/>
      <c r="NEE77" s="17"/>
      <c r="NEF77" s="52"/>
      <c r="NEG77" s="17"/>
      <c r="NEH77" s="52"/>
      <c r="NEI77" s="17"/>
      <c r="NEJ77" s="52"/>
      <c r="NEK77" s="17"/>
      <c r="NEL77" s="52"/>
      <c r="NEM77" s="17"/>
      <c r="NEN77" s="52"/>
      <c r="NEO77" s="17"/>
      <c r="NEP77" s="52"/>
      <c r="NEQ77" s="17"/>
      <c r="NER77" s="52"/>
      <c r="NES77" s="17"/>
      <c r="NET77" s="52"/>
      <c r="NEU77" s="17"/>
      <c r="NEV77" s="52"/>
      <c r="NEW77" s="17"/>
      <c r="NEX77" s="52"/>
      <c r="NEY77" s="17"/>
      <c r="NEZ77" s="52"/>
      <c r="NFA77" s="17"/>
      <c r="NFB77" s="52"/>
      <c r="NFC77" s="17"/>
      <c r="NFD77" s="52"/>
      <c r="NFE77" s="17"/>
      <c r="NFF77" s="52"/>
      <c r="NFG77" s="17"/>
      <c r="NFH77" s="52"/>
      <c r="NFI77" s="17"/>
      <c r="NFJ77" s="52"/>
      <c r="NFK77" s="17"/>
      <c r="NFL77" s="52"/>
      <c r="NFM77" s="17"/>
      <c r="NFN77" s="52"/>
      <c r="NFO77" s="17"/>
      <c r="NFP77" s="52"/>
      <c r="NFQ77" s="17"/>
      <c r="NFR77" s="52"/>
      <c r="NFS77" s="17"/>
      <c r="NFT77" s="52"/>
      <c r="NFU77" s="17"/>
      <c r="NFV77" s="52"/>
      <c r="NFW77" s="17"/>
      <c r="NFX77" s="52"/>
      <c r="NFY77" s="17"/>
      <c r="NFZ77" s="52"/>
      <c r="NGA77" s="17"/>
      <c r="NGB77" s="52"/>
      <c r="NGC77" s="17"/>
      <c r="NGD77" s="52"/>
      <c r="NGE77" s="17"/>
      <c r="NGF77" s="52"/>
      <c r="NGG77" s="17"/>
      <c r="NGH77" s="52"/>
      <c r="NGI77" s="17"/>
      <c r="NGJ77" s="52"/>
      <c r="NGK77" s="17"/>
      <c r="NGL77" s="52"/>
      <c r="NGM77" s="17"/>
      <c r="NGN77" s="52"/>
      <c r="NGO77" s="17"/>
      <c r="NGP77" s="52"/>
      <c r="NGQ77" s="17"/>
      <c r="NGR77" s="52"/>
      <c r="NGS77" s="17"/>
      <c r="NGT77" s="52"/>
      <c r="NGU77" s="17"/>
      <c r="NGV77" s="52"/>
      <c r="NGW77" s="17"/>
      <c r="NGX77" s="52"/>
      <c r="NGY77" s="17"/>
      <c r="NGZ77" s="52"/>
      <c r="NHA77" s="17"/>
      <c r="NHB77" s="52"/>
      <c r="NHC77" s="17"/>
      <c r="NHD77" s="52"/>
      <c r="NHE77" s="17"/>
      <c r="NHF77" s="52"/>
      <c r="NHG77" s="17"/>
      <c r="NHH77" s="52"/>
      <c r="NHI77" s="17"/>
      <c r="NHJ77" s="52"/>
      <c r="NHK77" s="17"/>
      <c r="NHL77" s="52"/>
      <c r="NHM77" s="17"/>
      <c r="NHN77" s="52"/>
      <c r="NHO77" s="17"/>
      <c r="NHP77" s="52"/>
      <c r="NHQ77" s="17"/>
      <c r="NHR77" s="52"/>
      <c r="NHS77" s="17"/>
      <c r="NHT77" s="52"/>
      <c r="NHU77" s="17"/>
      <c r="NHV77" s="52"/>
      <c r="NHW77" s="17"/>
      <c r="NHX77" s="52"/>
      <c r="NHY77" s="17"/>
      <c r="NHZ77" s="52"/>
      <c r="NIA77" s="17"/>
      <c r="NIB77" s="52"/>
      <c r="NIC77" s="17"/>
      <c r="NID77" s="52"/>
      <c r="NIE77" s="17"/>
      <c r="NIF77" s="52"/>
      <c r="NIG77" s="17"/>
      <c r="NIH77" s="52"/>
      <c r="NII77" s="17"/>
      <c r="NIJ77" s="52"/>
      <c r="NIK77" s="17"/>
      <c r="NIL77" s="52"/>
      <c r="NIM77" s="17"/>
      <c r="NIN77" s="52"/>
      <c r="NIO77" s="17"/>
      <c r="NIP77" s="52"/>
      <c r="NIQ77" s="17"/>
      <c r="NIR77" s="52"/>
      <c r="NIS77" s="17"/>
      <c r="NIT77" s="52"/>
      <c r="NIU77" s="17"/>
      <c r="NIV77" s="52"/>
      <c r="NIW77" s="17"/>
      <c r="NIX77" s="52"/>
      <c r="NIY77" s="17"/>
      <c r="NIZ77" s="52"/>
      <c r="NJA77" s="17"/>
      <c r="NJB77" s="52"/>
      <c r="NJC77" s="17"/>
      <c r="NJD77" s="52"/>
      <c r="NJE77" s="17"/>
      <c r="NJF77" s="52"/>
      <c r="NJG77" s="17"/>
      <c r="NJH77" s="52"/>
      <c r="NJI77" s="17"/>
      <c r="NJJ77" s="52"/>
      <c r="NJK77" s="17"/>
      <c r="NJL77" s="52"/>
      <c r="NJM77" s="17"/>
      <c r="NJN77" s="52"/>
      <c r="NJO77" s="17"/>
      <c r="NJP77" s="52"/>
      <c r="NJQ77" s="17"/>
      <c r="NJR77" s="52"/>
      <c r="NJS77" s="17"/>
      <c r="NJT77" s="52"/>
      <c r="NJU77" s="17"/>
      <c r="NJV77" s="52"/>
      <c r="NJW77" s="17"/>
      <c r="NJX77" s="52"/>
      <c r="NJY77" s="17"/>
      <c r="NJZ77" s="52"/>
      <c r="NKA77" s="17"/>
      <c r="NKB77" s="52"/>
      <c r="NKC77" s="17"/>
      <c r="NKD77" s="52"/>
      <c r="NKE77" s="17"/>
      <c r="NKF77" s="52"/>
      <c r="NKG77" s="17"/>
      <c r="NKH77" s="52"/>
      <c r="NKI77" s="17"/>
      <c r="NKJ77" s="52"/>
      <c r="NKK77" s="17"/>
      <c r="NKL77" s="52"/>
      <c r="NKM77" s="17"/>
      <c r="NKN77" s="52"/>
      <c r="NKO77" s="17"/>
      <c r="NKP77" s="52"/>
      <c r="NKQ77" s="17"/>
      <c r="NKR77" s="52"/>
      <c r="NKS77" s="17"/>
      <c r="NKT77" s="52"/>
      <c r="NKU77" s="17"/>
      <c r="NKV77" s="52"/>
      <c r="NKW77" s="17"/>
      <c r="NKX77" s="52"/>
      <c r="NKY77" s="17"/>
      <c r="NKZ77" s="52"/>
      <c r="NLA77" s="17"/>
      <c r="NLB77" s="52"/>
      <c r="NLC77" s="17"/>
      <c r="NLD77" s="52"/>
      <c r="NLE77" s="17"/>
      <c r="NLF77" s="52"/>
      <c r="NLG77" s="17"/>
      <c r="NLH77" s="52"/>
      <c r="NLI77" s="17"/>
      <c r="NLJ77" s="52"/>
      <c r="NLK77" s="17"/>
      <c r="NLL77" s="52"/>
      <c r="NLM77" s="17"/>
      <c r="NLN77" s="52"/>
      <c r="NLO77" s="17"/>
      <c r="NLP77" s="52"/>
      <c r="NLQ77" s="17"/>
      <c r="NLR77" s="52"/>
      <c r="NLS77" s="17"/>
      <c r="NLT77" s="52"/>
      <c r="NLU77" s="17"/>
      <c r="NLV77" s="52"/>
      <c r="NLW77" s="17"/>
      <c r="NLX77" s="52"/>
      <c r="NLY77" s="17"/>
      <c r="NLZ77" s="52"/>
      <c r="NMA77" s="17"/>
      <c r="NMB77" s="52"/>
      <c r="NMC77" s="17"/>
      <c r="NMD77" s="52"/>
      <c r="NME77" s="17"/>
      <c r="NMF77" s="52"/>
      <c r="NMG77" s="17"/>
      <c r="NMH77" s="52"/>
      <c r="NMI77" s="17"/>
      <c r="NMJ77" s="52"/>
      <c r="NMK77" s="17"/>
      <c r="NML77" s="52"/>
      <c r="NMM77" s="17"/>
      <c r="NMN77" s="52"/>
      <c r="NMO77" s="17"/>
      <c r="NMP77" s="52"/>
      <c r="NMQ77" s="17"/>
      <c r="NMR77" s="52"/>
      <c r="NMS77" s="17"/>
      <c r="NMT77" s="52"/>
      <c r="NMU77" s="17"/>
      <c r="NMV77" s="52"/>
      <c r="NMW77" s="17"/>
      <c r="NMX77" s="52"/>
      <c r="NMY77" s="17"/>
      <c r="NMZ77" s="52"/>
      <c r="NNA77" s="17"/>
      <c r="NNB77" s="52"/>
      <c r="NNC77" s="17"/>
      <c r="NND77" s="52"/>
      <c r="NNE77" s="17"/>
      <c r="NNF77" s="52"/>
      <c r="NNG77" s="17"/>
      <c r="NNH77" s="52"/>
      <c r="NNI77" s="17"/>
      <c r="NNJ77" s="52"/>
      <c r="NNK77" s="17"/>
      <c r="NNL77" s="52"/>
      <c r="NNM77" s="17"/>
      <c r="NNN77" s="52"/>
      <c r="NNO77" s="17"/>
      <c r="NNP77" s="52"/>
      <c r="NNQ77" s="17"/>
      <c r="NNR77" s="52"/>
      <c r="NNS77" s="17"/>
      <c r="NNT77" s="52"/>
      <c r="NNU77" s="17"/>
      <c r="NNV77" s="52"/>
      <c r="NNW77" s="17"/>
      <c r="NNX77" s="52"/>
      <c r="NNY77" s="17"/>
      <c r="NNZ77" s="52"/>
      <c r="NOA77" s="17"/>
      <c r="NOB77" s="52"/>
      <c r="NOC77" s="17"/>
      <c r="NOD77" s="52"/>
      <c r="NOE77" s="17"/>
      <c r="NOF77" s="52"/>
      <c r="NOG77" s="17"/>
      <c r="NOH77" s="52"/>
      <c r="NOI77" s="17"/>
      <c r="NOJ77" s="52"/>
      <c r="NOK77" s="17"/>
      <c r="NOL77" s="52"/>
      <c r="NOM77" s="17"/>
      <c r="NON77" s="52"/>
      <c r="NOO77" s="17"/>
      <c r="NOP77" s="52"/>
      <c r="NOQ77" s="17"/>
      <c r="NOR77" s="52"/>
      <c r="NOS77" s="17"/>
      <c r="NOT77" s="52"/>
      <c r="NOU77" s="17"/>
      <c r="NOV77" s="52"/>
      <c r="NOW77" s="17"/>
      <c r="NOX77" s="52"/>
      <c r="NOY77" s="17"/>
      <c r="NOZ77" s="52"/>
      <c r="NPA77" s="17"/>
      <c r="NPB77" s="52"/>
      <c r="NPC77" s="17"/>
      <c r="NPD77" s="52"/>
      <c r="NPE77" s="17"/>
      <c r="NPF77" s="52"/>
      <c r="NPG77" s="17"/>
      <c r="NPH77" s="52"/>
      <c r="NPI77" s="17"/>
      <c r="NPJ77" s="52"/>
      <c r="NPK77" s="17"/>
      <c r="NPL77" s="52"/>
      <c r="NPM77" s="17"/>
      <c r="NPN77" s="52"/>
      <c r="NPO77" s="17"/>
      <c r="NPP77" s="52"/>
      <c r="NPQ77" s="17"/>
      <c r="NPR77" s="52"/>
      <c r="NPS77" s="17"/>
      <c r="NPT77" s="52"/>
      <c r="NPU77" s="17"/>
      <c r="NPV77" s="52"/>
      <c r="NPW77" s="17"/>
      <c r="NPX77" s="52"/>
      <c r="NPY77" s="17"/>
      <c r="NPZ77" s="52"/>
      <c r="NQA77" s="17"/>
      <c r="NQB77" s="52"/>
      <c r="NQC77" s="17"/>
      <c r="NQD77" s="52"/>
      <c r="NQE77" s="17"/>
      <c r="NQF77" s="52"/>
      <c r="NQG77" s="17"/>
      <c r="NQH77" s="52"/>
      <c r="NQI77" s="17"/>
      <c r="NQJ77" s="52"/>
      <c r="NQK77" s="17"/>
      <c r="NQL77" s="52"/>
      <c r="NQM77" s="17"/>
      <c r="NQN77" s="52"/>
      <c r="NQO77" s="17"/>
      <c r="NQP77" s="52"/>
      <c r="NQQ77" s="17"/>
      <c r="NQR77" s="52"/>
      <c r="NQS77" s="17"/>
      <c r="NQT77" s="52"/>
      <c r="NQU77" s="17"/>
      <c r="NQV77" s="52"/>
      <c r="NQW77" s="17"/>
      <c r="NQX77" s="52"/>
      <c r="NQY77" s="17"/>
      <c r="NQZ77" s="52"/>
      <c r="NRA77" s="17"/>
      <c r="NRB77" s="52"/>
      <c r="NRC77" s="17"/>
      <c r="NRD77" s="52"/>
      <c r="NRE77" s="17"/>
      <c r="NRF77" s="52"/>
      <c r="NRG77" s="17"/>
      <c r="NRH77" s="52"/>
      <c r="NRI77" s="17"/>
      <c r="NRJ77" s="52"/>
      <c r="NRK77" s="17"/>
      <c r="NRL77" s="52"/>
      <c r="NRM77" s="17"/>
      <c r="NRN77" s="52"/>
      <c r="NRO77" s="17"/>
      <c r="NRP77" s="52"/>
      <c r="NRQ77" s="17"/>
      <c r="NRR77" s="52"/>
      <c r="NRS77" s="17"/>
      <c r="NRT77" s="52"/>
      <c r="NRU77" s="17"/>
      <c r="NRV77" s="52"/>
      <c r="NRW77" s="17"/>
      <c r="NRX77" s="52"/>
      <c r="NRY77" s="17"/>
      <c r="NRZ77" s="52"/>
      <c r="NSA77" s="17"/>
      <c r="NSB77" s="52"/>
      <c r="NSC77" s="17"/>
      <c r="NSD77" s="52"/>
      <c r="NSE77" s="17"/>
      <c r="NSF77" s="52"/>
      <c r="NSG77" s="17"/>
      <c r="NSH77" s="52"/>
      <c r="NSI77" s="17"/>
      <c r="NSJ77" s="52"/>
      <c r="NSK77" s="17"/>
      <c r="NSL77" s="52"/>
      <c r="NSM77" s="17"/>
      <c r="NSN77" s="52"/>
      <c r="NSO77" s="17"/>
      <c r="NSP77" s="52"/>
      <c r="NSQ77" s="17"/>
      <c r="NSR77" s="52"/>
      <c r="NSS77" s="17"/>
      <c r="NST77" s="52"/>
      <c r="NSU77" s="17"/>
      <c r="NSV77" s="52"/>
      <c r="NSW77" s="17"/>
      <c r="NSX77" s="52"/>
      <c r="NSY77" s="17"/>
      <c r="NSZ77" s="52"/>
      <c r="NTA77" s="17"/>
      <c r="NTB77" s="52"/>
      <c r="NTC77" s="17"/>
      <c r="NTD77" s="52"/>
      <c r="NTE77" s="17"/>
      <c r="NTF77" s="52"/>
      <c r="NTG77" s="17"/>
      <c r="NTH77" s="52"/>
      <c r="NTI77" s="17"/>
      <c r="NTJ77" s="52"/>
      <c r="NTK77" s="17"/>
      <c r="NTL77" s="52"/>
      <c r="NTM77" s="17"/>
      <c r="NTN77" s="52"/>
      <c r="NTO77" s="17"/>
      <c r="NTP77" s="52"/>
      <c r="NTQ77" s="17"/>
      <c r="NTR77" s="52"/>
      <c r="NTS77" s="17"/>
      <c r="NTT77" s="52"/>
      <c r="NTU77" s="17"/>
      <c r="NTV77" s="52"/>
      <c r="NTW77" s="17"/>
      <c r="NTX77" s="52"/>
      <c r="NTY77" s="17"/>
      <c r="NTZ77" s="52"/>
      <c r="NUA77" s="17"/>
      <c r="NUB77" s="52"/>
      <c r="NUC77" s="17"/>
      <c r="NUD77" s="52"/>
      <c r="NUE77" s="17"/>
      <c r="NUF77" s="52"/>
      <c r="NUG77" s="17"/>
      <c r="NUH77" s="52"/>
      <c r="NUI77" s="17"/>
      <c r="NUJ77" s="52"/>
      <c r="NUK77" s="17"/>
      <c r="NUL77" s="52"/>
      <c r="NUM77" s="17"/>
      <c r="NUN77" s="52"/>
      <c r="NUO77" s="17"/>
      <c r="NUP77" s="52"/>
      <c r="NUQ77" s="17"/>
      <c r="NUR77" s="52"/>
      <c r="NUS77" s="17"/>
      <c r="NUT77" s="52"/>
      <c r="NUU77" s="17"/>
      <c r="NUV77" s="52"/>
      <c r="NUW77" s="17"/>
      <c r="NUX77" s="52"/>
      <c r="NUY77" s="17"/>
      <c r="NUZ77" s="52"/>
      <c r="NVA77" s="17"/>
      <c r="NVB77" s="52"/>
      <c r="NVC77" s="17"/>
      <c r="NVD77" s="52"/>
      <c r="NVE77" s="17"/>
      <c r="NVF77" s="52"/>
      <c r="NVG77" s="17"/>
      <c r="NVH77" s="52"/>
      <c r="NVI77" s="17"/>
      <c r="NVJ77" s="52"/>
      <c r="NVK77" s="17"/>
      <c r="NVL77" s="52"/>
      <c r="NVM77" s="17"/>
      <c r="NVN77" s="52"/>
      <c r="NVO77" s="17"/>
      <c r="NVP77" s="52"/>
      <c r="NVQ77" s="17"/>
      <c r="NVR77" s="52"/>
      <c r="NVS77" s="17"/>
      <c r="NVT77" s="52"/>
      <c r="NVU77" s="17"/>
      <c r="NVV77" s="52"/>
      <c r="NVW77" s="17"/>
      <c r="NVX77" s="52"/>
      <c r="NVY77" s="17"/>
      <c r="NVZ77" s="52"/>
      <c r="NWA77" s="17"/>
      <c r="NWB77" s="52"/>
      <c r="NWC77" s="17"/>
      <c r="NWD77" s="52"/>
      <c r="NWE77" s="17"/>
      <c r="NWF77" s="52"/>
      <c r="NWG77" s="17"/>
      <c r="NWH77" s="52"/>
      <c r="NWI77" s="17"/>
      <c r="NWJ77" s="52"/>
      <c r="NWK77" s="17"/>
      <c r="NWL77" s="52"/>
      <c r="NWM77" s="17"/>
      <c r="NWN77" s="52"/>
      <c r="NWO77" s="17"/>
      <c r="NWP77" s="52"/>
      <c r="NWQ77" s="17"/>
      <c r="NWR77" s="52"/>
      <c r="NWS77" s="17"/>
      <c r="NWT77" s="52"/>
      <c r="NWU77" s="17"/>
      <c r="NWV77" s="52"/>
      <c r="NWW77" s="17"/>
      <c r="NWX77" s="52"/>
      <c r="NWY77" s="17"/>
      <c r="NWZ77" s="52"/>
      <c r="NXA77" s="17"/>
      <c r="NXB77" s="52"/>
      <c r="NXC77" s="17"/>
      <c r="NXD77" s="52"/>
      <c r="NXE77" s="17"/>
      <c r="NXF77" s="52"/>
      <c r="NXG77" s="17"/>
      <c r="NXH77" s="52"/>
      <c r="NXI77" s="17"/>
      <c r="NXJ77" s="52"/>
      <c r="NXK77" s="17"/>
      <c r="NXL77" s="52"/>
      <c r="NXM77" s="17"/>
      <c r="NXN77" s="52"/>
      <c r="NXO77" s="17"/>
      <c r="NXP77" s="52"/>
      <c r="NXQ77" s="17"/>
      <c r="NXR77" s="52"/>
      <c r="NXS77" s="17"/>
      <c r="NXT77" s="52"/>
      <c r="NXU77" s="17"/>
      <c r="NXV77" s="52"/>
      <c r="NXW77" s="17"/>
      <c r="NXX77" s="52"/>
      <c r="NXY77" s="17"/>
      <c r="NXZ77" s="52"/>
      <c r="NYA77" s="17"/>
      <c r="NYB77" s="52"/>
      <c r="NYC77" s="17"/>
      <c r="NYD77" s="52"/>
      <c r="NYE77" s="17"/>
      <c r="NYF77" s="52"/>
      <c r="NYG77" s="17"/>
      <c r="NYH77" s="52"/>
      <c r="NYI77" s="17"/>
      <c r="NYJ77" s="52"/>
      <c r="NYK77" s="17"/>
      <c r="NYL77" s="52"/>
      <c r="NYM77" s="17"/>
      <c r="NYN77" s="52"/>
      <c r="NYO77" s="17"/>
      <c r="NYP77" s="52"/>
      <c r="NYQ77" s="17"/>
      <c r="NYR77" s="52"/>
      <c r="NYS77" s="17"/>
      <c r="NYT77" s="52"/>
      <c r="NYU77" s="17"/>
      <c r="NYV77" s="52"/>
      <c r="NYW77" s="17"/>
      <c r="NYX77" s="52"/>
      <c r="NYY77" s="17"/>
      <c r="NYZ77" s="52"/>
      <c r="NZA77" s="17"/>
      <c r="NZB77" s="52"/>
      <c r="NZC77" s="17"/>
      <c r="NZD77" s="52"/>
      <c r="NZE77" s="17"/>
      <c r="NZF77" s="52"/>
      <c r="NZG77" s="17"/>
      <c r="NZH77" s="52"/>
      <c r="NZI77" s="17"/>
      <c r="NZJ77" s="52"/>
      <c r="NZK77" s="17"/>
      <c r="NZL77" s="52"/>
      <c r="NZM77" s="17"/>
      <c r="NZN77" s="52"/>
      <c r="NZO77" s="17"/>
      <c r="NZP77" s="52"/>
      <c r="NZQ77" s="17"/>
      <c r="NZR77" s="52"/>
      <c r="NZS77" s="17"/>
      <c r="NZT77" s="52"/>
      <c r="NZU77" s="17"/>
      <c r="NZV77" s="52"/>
      <c r="NZW77" s="17"/>
      <c r="NZX77" s="52"/>
      <c r="NZY77" s="17"/>
      <c r="NZZ77" s="52"/>
      <c r="OAA77" s="17"/>
      <c r="OAB77" s="52"/>
      <c r="OAC77" s="17"/>
      <c r="OAD77" s="52"/>
      <c r="OAE77" s="17"/>
      <c r="OAF77" s="52"/>
      <c r="OAG77" s="17"/>
      <c r="OAH77" s="52"/>
      <c r="OAI77" s="17"/>
      <c r="OAJ77" s="52"/>
      <c r="OAK77" s="17"/>
      <c r="OAL77" s="52"/>
      <c r="OAM77" s="17"/>
      <c r="OAN77" s="52"/>
      <c r="OAO77" s="17"/>
      <c r="OAP77" s="52"/>
      <c r="OAQ77" s="17"/>
      <c r="OAR77" s="52"/>
      <c r="OAS77" s="17"/>
      <c r="OAT77" s="52"/>
      <c r="OAU77" s="17"/>
      <c r="OAV77" s="52"/>
      <c r="OAW77" s="17"/>
      <c r="OAX77" s="52"/>
      <c r="OAY77" s="17"/>
      <c r="OAZ77" s="52"/>
      <c r="OBA77" s="17"/>
      <c r="OBB77" s="52"/>
      <c r="OBC77" s="17"/>
      <c r="OBD77" s="52"/>
      <c r="OBE77" s="17"/>
      <c r="OBF77" s="52"/>
      <c r="OBG77" s="17"/>
      <c r="OBH77" s="52"/>
      <c r="OBI77" s="17"/>
      <c r="OBJ77" s="52"/>
      <c r="OBK77" s="17"/>
      <c r="OBL77" s="52"/>
      <c r="OBM77" s="17"/>
      <c r="OBN77" s="52"/>
      <c r="OBO77" s="17"/>
      <c r="OBP77" s="52"/>
      <c r="OBQ77" s="17"/>
      <c r="OBR77" s="52"/>
      <c r="OBS77" s="17"/>
      <c r="OBT77" s="52"/>
      <c r="OBU77" s="17"/>
      <c r="OBV77" s="52"/>
      <c r="OBW77" s="17"/>
      <c r="OBX77" s="52"/>
      <c r="OBY77" s="17"/>
      <c r="OBZ77" s="52"/>
      <c r="OCA77" s="17"/>
      <c r="OCB77" s="52"/>
      <c r="OCC77" s="17"/>
      <c r="OCD77" s="52"/>
      <c r="OCE77" s="17"/>
      <c r="OCF77" s="52"/>
      <c r="OCG77" s="17"/>
      <c r="OCH77" s="52"/>
      <c r="OCI77" s="17"/>
      <c r="OCJ77" s="52"/>
      <c r="OCK77" s="17"/>
      <c r="OCL77" s="52"/>
      <c r="OCM77" s="17"/>
      <c r="OCN77" s="52"/>
      <c r="OCO77" s="17"/>
      <c r="OCP77" s="52"/>
      <c r="OCQ77" s="17"/>
      <c r="OCR77" s="52"/>
      <c r="OCS77" s="17"/>
      <c r="OCT77" s="52"/>
      <c r="OCU77" s="17"/>
      <c r="OCV77" s="52"/>
      <c r="OCW77" s="17"/>
      <c r="OCX77" s="52"/>
      <c r="OCY77" s="17"/>
      <c r="OCZ77" s="52"/>
      <c r="ODA77" s="17"/>
      <c r="ODB77" s="52"/>
      <c r="ODC77" s="17"/>
      <c r="ODD77" s="52"/>
      <c r="ODE77" s="17"/>
      <c r="ODF77" s="52"/>
      <c r="ODG77" s="17"/>
      <c r="ODH77" s="52"/>
      <c r="ODI77" s="17"/>
      <c r="ODJ77" s="52"/>
      <c r="ODK77" s="17"/>
      <c r="ODL77" s="52"/>
      <c r="ODM77" s="17"/>
      <c r="ODN77" s="52"/>
      <c r="ODO77" s="17"/>
      <c r="ODP77" s="52"/>
      <c r="ODQ77" s="17"/>
      <c r="ODR77" s="52"/>
      <c r="ODS77" s="17"/>
      <c r="ODT77" s="52"/>
      <c r="ODU77" s="17"/>
      <c r="ODV77" s="52"/>
      <c r="ODW77" s="17"/>
      <c r="ODX77" s="52"/>
      <c r="ODY77" s="17"/>
      <c r="ODZ77" s="52"/>
      <c r="OEA77" s="17"/>
      <c r="OEB77" s="52"/>
      <c r="OEC77" s="17"/>
      <c r="OED77" s="52"/>
      <c r="OEE77" s="17"/>
      <c r="OEF77" s="52"/>
      <c r="OEG77" s="17"/>
      <c r="OEH77" s="52"/>
      <c r="OEI77" s="17"/>
      <c r="OEJ77" s="52"/>
      <c r="OEK77" s="17"/>
      <c r="OEL77" s="52"/>
      <c r="OEM77" s="17"/>
      <c r="OEN77" s="52"/>
      <c r="OEO77" s="17"/>
      <c r="OEP77" s="52"/>
      <c r="OEQ77" s="17"/>
      <c r="OER77" s="52"/>
      <c r="OES77" s="17"/>
      <c r="OET77" s="52"/>
      <c r="OEU77" s="17"/>
      <c r="OEV77" s="52"/>
      <c r="OEW77" s="17"/>
      <c r="OEX77" s="52"/>
      <c r="OEY77" s="17"/>
      <c r="OEZ77" s="52"/>
      <c r="OFA77" s="17"/>
      <c r="OFB77" s="52"/>
      <c r="OFC77" s="17"/>
      <c r="OFD77" s="52"/>
      <c r="OFE77" s="17"/>
      <c r="OFF77" s="52"/>
      <c r="OFG77" s="17"/>
      <c r="OFH77" s="52"/>
      <c r="OFI77" s="17"/>
      <c r="OFJ77" s="52"/>
      <c r="OFK77" s="17"/>
      <c r="OFL77" s="52"/>
      <c r="OFM77" s="17"/>
      <c r="OFN77" s="52"/>
      <c r="OFO77" s="17"/>
      <c r="OFP77" s="52"/>
      <c r="OFQ77" s="17"/>
      <c r="OFR77" s="52"/>
      <c r="OFS77" s="17"/>
      <c r="OFT77" s="52"/>
      <c r="OFU77" s="17"/>
      <c r="OFV77" s="52"/>
      <c r="OFW77" s="17"/>
      <c r="OFX77" s="52"/>
      <c r="OFY77" s="17"/>
      <c r="OFZ77" s="52"/>
      <c r="OGA77" s="17"/>
      <c r="OGB77" s="52"/>
      <c r="OGC77" s="17"/>
      <c r="OGD77" s="52"/>
      <c r="OGE77" s="17"/>
      <c r="OGF77" s="52"/>
      <c r="OGG77" s="17"/>
      <c r="OGH77" s="52"/>
      <c r="OGI77" s="17"/>
      <c r="OGJ77" s="52"/>
      <c r="OGK77" s="17"/>
      <c r="OGL77" s="52"/>
      <c r="OGM77" s="17"/>
      <c r="OGN77" s="52"/>
      <c r="OGO77" s="17"/>
      <c r="OGP77" s="52"/>
      <c r="OGQ77" s="17"/>
      <c r="OGR77" s="52"/>
      <c r="OGS77" s="17"/>
      <c r="OGT77" s="52"/>
      <c r="OGU77" s="17"/>
      <c r="OGV77" s="52"/>
      <c r="OGW77" s="17"/>
      <c r="OGX77" s="52"/>
      <c r="OGY77" s="17"/>
      <c r="OGZ77" s="52"/>
      <c r="OHA77" s="17"/>
      <c r="OHB77" s="52"/>
      <c r="OHC77" s="17"/>
      <c r="OHD77" s="52"/>
      <c r="OHE77" s="17"/>
      <c r="OHF77" s="52"/>
      <c r="OHG77" s="17"/>
      <c r="OHH77" s="52"/>
      <c r="OHI77" s="17"/>
      <c r="OHJ77" s="52"/>
      <c r="OHK77" s="17"/>
      <c r="OHL77" s="52"/>
      <c r="OHM77" s="17"/>
      <c r="OHN77" s="52"/>
      <c r="OHO77" s="17"/>
      <c r="OHP77" s="52"/>
      <c r="OHQ77" s="17"/>
      <c r="OHR77" s="52"/>
      <c r="OHS77" s="17"/>
      <c r="OHT77" s="52"/>
      <c r="OHU77" s="17"/>
      <c r="OHV77" s="52"/>
      <c r="OHW77" s="17"/>
      <c r="OHX77" s="52"/>
      <c r="OHY77" s="17"/>
      <c r="OHZ77" s="52"/>
      <c r="OIA77" s="17"/>
      <c r="OIB77" s="52"/>
      <c r="OIC77" s="17"/>
      <c r="OID77" s="52"/>
      <c r="OIE77" s="17"/>
      <c r="OIF77" s="52"/>
      <c r="OIG77" s="17"/>
      <c r="OIH77" s="52"/>
      <c r="OII77" s="17"/>
      <c r="OIJ77" s="52"/>
      <c r="OIK77" s="17"/>
      <c r="OIL77" s="52"/>
      <c r="OIM77" s="17"/>
      <c r="OIN77" s="52"/>
      <c r="OIO77" s="17"/>
      <c r="OIP77" s="52"/>
      <c r="OIQ77" s="17"/>
      <c r="OIR77" s="52"/>
      <c r="OIS77" s="17"/>
      <c r="OIT77" s="52"/>
      <c r="OIU77" s="17"/>
      <c r="OIV77" s="52"/>
      <c r="OIW77" s="17"/>
      <c r="OIX77" s="52"/>
      <c r="OIY77" s="17"/>
      <c r="OIZ77" s="52"/>
      <c r="OJA77" s="17"/>
      <c r="OJB77" s="52"/>
      <c r="OJC77" s="17"/>
      <c r="OJD77" s="52"/>
      <c r="OJE77" s="17"/>
      <c r="OJF77" s="52"/>
      <c r="OJG77" s="17"/>
      <c r="OJH77" s="52"/>
      <c r="OJI77" s="17"/>
      <c r="OJJ77" s="52"/>
      <c r="OJK77" s="17"/>
      <c r="OJL77" s="52"/>
      <c r="OJM77" s="17"/>
      <c r="OJN77" s="52"/>
      <c r="OJO77" s="17"/>
      <c r="OJP77" s="52"/>
      <c r="OJQ77" s="17"/>
      <c r="OJR77" s="52"/>
      <c r="OJS77" s="17"/>
      <c r="OJT77" s="52"/>
      <c r="OJU77" s="17"/>
      <c r="OJV77" s="52"/>
      <c r="OJW77" s="17"/>
      <c r="OJX77" s="52"/>
      <c r="OJY77" s="17"/>
      <c r="OJZ77" s="52"/>
      <c r="OKA77" s="17"/>
      <c r="OKB77" s="52"/>
      <c r="OKC77" s="17"/>
      <c r="OKD77" s="52"/>
      <c r="OKE77" s="17"/>
      <c r="OKF77" s="52"/>
      <c r="OKG77" s="17"/>
      <c r="OKH77" s="52"/>
      <c r="OKI77" s="17"/>
      <c r="OKJ77" s="52"/>
      <c r="OKK77" s="17"/>
      <c r="OKL77" s="52"/>
      <c r="OKM77" s="17"/>
      <c r="OKN77" s="52"/>
      <c r="OKO77" s="17"/>
      <c r="OKP77" s="52"/>
      <c r="OKQ77" s="17"/>
      <c r="OKR77" s="52"/>
      <c r="OKS77" s="17"/>
      <c r="OKT77" s="52"/>
      <c r="OKU77" s="17"/>
      <c r="OKV77" s="52"/>
      <c r="OKW77" s="17"/>
      <c r="OKX77" s="52"/>
      <c r="OKY77" s="17"/>
      <c r="OKZ77" s="52"/>
      <c r="OLA77" s="17"/>
      <c r="OLB77" s="52"/>
      <c r="OLC77" s="17"/>
      <c r="OLD77" s="52"/>
      <c r="OLE77" s="17"/>
      <c r="OLF77" s="52"/>
      <c r="OLG77" s="17"/>
      <c r="OLH77" s="52"/>
      <c r="OLI77" s="17"/>
      <c r="OLJ77" s="52"/>
      <c r="OLK77" s="17"/>
      <c r="OLL77" s="52"/>
      <c r="OLM77" s="17"/>
      <c r="OLN77" s="52"/>
      <c r="OLO77" s="17"/>
      <c r="OLP77" s="52"/>
      <c r="OLQ77" s="17"/>
      <c r="OLR77" s="52"/>
      <c r="OLS77" s="17"/>
      <c r="OLT77" s="52"/>
      <c r="OLU77" s="17"/>
      <c r="OLV77" s="52"/>
      <c r="OLW77" s="17"/>
      <c r="OLX77" s="52"/>
      <c r="OLY77" s="17"/>
      <c r="OLZ77" s="52"/>
      <c r="OMA77" s="17"/>
      <c r="OMB77" s="52"/>
      <c r="OMC77" s="17"/>
      <c r="OMD77" s="52"/>
      <c r="OME77" s="17"/>
      <c r="OMF77" s="52"/>
      <c r="OMG77" s="17"/>
      <c r="OMH77" s="52"/>
      <c r="OMI77" s="17"/>
      <c r="OMJ77" s="52"/>
      <c r="OMK77" s="17"/>
      <c r="OML77" s="52"/>
      <c r="OMM77" s="17"/>
      <c r="OMN77" s="52"/>
      <c r="OMO77" s="17"/>
      <c r="OMP77" s="52"/>
      <c r="OMQ77" s="17"/>
      <c r="OMR77" s="52"/>
      <c r="OMS77" s="17"/>
      <c r="OMT77" s="52"/>
      <c r="OMU77" s="17"/>
      <c r="OMV77" s="52"/>
      <c r="OMW77" s="17"/>
      <c r="OMX77" s="52"/>
      <c r="OMY77" s="17"/>
      <c r="OMZ77" s="52"/>
      <c r="ONA77" s="17"/>
      <c r="ONB77" s="52"/>
      <c r="ONC77" s="17"/>
      <c r="OND77" s="52"/>
      <c r="ONE77" s="17"/>
      <c r="ONF77" s="52"/>
      <c r="ONG77" s="17"/>
      <c r="ONH77" s="52"/>
      <c r="ONI77" s="17"/>
      <c r="ONJ77" s="52"/>
      <c r="ONK77" s="17"/>
      <c r="ONL77" s="52"/>
      <c r="ONM77" s="17"/>
      <c r="ONN77" s="52"/>
      <c r="ONO77" s="17"/>
      <c r="ONP77" s="52"/>
      <c r="ONQ77" s="17"/>
      <c r="ONR77" s="52"/>
      <c r="ONS77" s="17"/>
      <c r="ONT77" s="52"/>
      <c r="ONU77" s="17"/>
      <c r="ONV77" s="52"/>
      <c r="ONW77" s="17"/>
      <c r="ONX77" s="52"/>
      <c r="ONY77" s="17"/>
      <c r="ONZ77" s="52"/>
      <c r="OOA77" s="17"/>
      <c r="OOB77" s="52"/>
      <c r="OOC77" s="17"/>
      <c r="OOD77" s="52"/>
      <c r="OOE77" s="17"/>
      <c r="OOF77" s="52"/>
      <c r="OOG77" s="17"/>
      <c r="OOH77" s="52"/>
      <c r="OOI77" s="17"/>
      <c r="OOJ77" s="52"/>
      <c r="OOK77" s="17"/>
      <c r="OOL77" s="52"/>
      <c r="OOM77" s="17"/>
      <c r="OON77" s="52"/>
      <c r="OOO77" s="17"/>
      <c r="OOP77" s="52"/>
      <c r="OOQ77" s="17"/>
      <c r="OOR77" s="52"/>
      <c r="OOS77" s="17"/>
      <c r="OOT77" s="52"/>
      <c r="OOU77" s="17"/>
      <c r="OOV77" s="52"/>
      <c r="OOW77" s="17"/>
      <c r="OOX77" s="52"/>
      <c r="OOY77" s="17"/>
      <c r="OOZ77" s="52"/>
      <c r="OPA77" s="17"/>
      <c r="OPB77" s="52"/>
      <c r="OPC77" s="17"/>
      <c r="OPD77" s="52"/>
      <c r="OPE77" s="17"/>
      <c r="OPF77" s="52"/>
      <c r="OPG77" s="17"/>
      <c r="OPH77" s="52"/>
      <c r="OPI77" s="17"/>
      <c r="OPJ77" s="52"/>
      <c r="OPK77" s="17"/>
      <c r="OPL77" s="52"/>
      <c r="OPM77" s="17"/>
      <c r="OPN77" s="52"/>
      <c r="OPO77" s="17"/>
      <c r="OPP77" s="52"/>
      <c r="OPQ77" s="17"/>
      <c r="OPR77" s="52"/>
      <c r="OPS77" s="17"/>
      <c r="OPT77" s="52"/>
      <c r="OPU77" s="17"/>
      <c r="OPV77" s="52"/>
      <c r="OPW77" s="17"/>
      <c r="OPX77" s="52"/>
      <c r="OPY77" s="17"/>
      <c r="OPZ77" s="52"/>
      <c r="OQA77" s="17"/>
      <c r="OQB77" s="52"/>
      <c r="OQC77" s="17"/>
      <c r="OQD77" s="52"/>
      <c r="OQE77" s="17"/>
      <c r="OQF77" s="52"/>
      <c r="OQG77" s="17"/>
      <c r="OQH77" s="52"/>
      <c r="OQI77" s="17"/>
      <c r="OQJ77" s="52"/>
      <c r="OQK77" s="17"/>
      <c r="OQL77" s="52"/>
      <c r="OQM77" s="17"/>
      <c r="OQN77" s="52"/>
      <c r="OQO77" s="17"/>
      <c r="OQP77" s="52"/>
      <c r="OQQ77" s="17"/>
      <c r="OQR77" s="52"/>
      <c r="OQS77" s="17"/>
      <c r="OQT77" s="52"/>
      <c r="OQU77" s="17"/>
      <c r="OQV77" s="52"/>
      <c r="OQW77" s="17"/>
      <c r="OQX77" s="52"/>
      <c r="OQY77" s="17"/>
      <c r="OQZ77" s="52"/>
      <c r="ORA77" s="17"/>
      <c r="ORB77" s="52"/>
      <c r="ORC77" s="17"/>
      <c r="ORD77" s="52"/>
      <c r="ORE77" s="17"/>
      <c r="ORF77" s="52"/>
      <c r="ORG77" s="17"/>
      <c r="ORH77" s="52"/>
      <c r="ORI77" s="17"/>
      <c r="ORJ77" s="52"/>
      <c r="ORK77" s="17"/>
      <c r="ORL77" s="52"/>
      <c r="ORM77" s="17"/>
      <c r="ORN77" s="52"/>
      <c r="ORO77" s="17"/>
      <c r="ORP77" s="52"/>
      <c r="ORQ77" s="17"/>
      <c r="ORR77" s="52"/>
      <c r="ORS77" s="17"/>
      <c r="ORT77" s="52"/>
      <c r="ORU77" s="17"/>
      <c r="ORV77" s="52"/>
      <c r="ORW77" s="17"/>
      <c r="ORX77" s="52"/>
      <c r="ORY77" s="17"/>
      <c r="ORZ77" s="52"/>
      <c r="OSA77" s="17"/>
      <c r="OSB77" s="52"/>
      <c r="OSC77" s="17"/>
      <c r="OSD77" s="52"/>
      <c r="OSE77" s="17"/>
      <c r="OSF77" s="52"/>
      <c r="OSG77" s="17"/>
      <c r="OSH77" s="52"/>
      <c r="OSI77" s="17"/>
      <c r="OSJ77" s="52"/>
      <c r="OSK77" s="17"/>
      <c r="OSL77" s="52"/>
      <c r="OSM77" s="17"/>
      <c r="OSN77" s="52"/>
      <c r="OSO77" s="17"/>
      <c r="OSP77" s="52"/>
      <c r="OSQ77" s="17"/>
      <c r="OSR77" s="52"/>
      <c r="OSS77" s="17"/>
      <c r="OST77" s="52"/>
      <c r="OSU77" s="17"/>
      <c r="OSV77" s="52"/>
      <c r="OSW77" s="17"/>
      <c r="OSX77" s="52"/>
      <c r="OSY77" s="17"/>
      <c r="OSZ77" s="52"/>
      <c r="OTA77" s="17"/>
      <c r="OTB77" s="52"/>
      <c r="OTC77" s="17"/>
      <c r="OTD77" s="52"/>
      <c r="OTE77" s="17"/>
      <c r="OTF77" s="52"/>
      <c r="OTG77" s="17"/>
      <c r="OTH77" s="52"/>
      <c r="OTI77" s="17"/>
      <c r="OTJ77" s="52"/>
      <c r="OTK77" s="17"/>
      <c r="OTL77" s="52"/>
      <c r="OTM77" s="17"/>
      <c r="OTN77" s="52"/>
      <c r="OTO77" s="17"/>
      <c r="OTP77" s="52"/>
      <c r="OTQ77" s="17"/>
      <c r="OTR77" s="52"/>
      <c r="OTS77" s="17"/>
      <c r="OTT77" s="52"/>
      <c r="OTU77" s="17"/>
      <c r="OTV77" s="52"/>
      <c r="OTW77" s="17"/>
      <c r="OTX77" s="52"/>
      <c r="OTY77" s="17"/>
      <c r="OTZ77" s="52"/>
      <c r="OUA77" s="17"/>
      <c r="OUB77" s="52"/>
      <c r="OUC77" s="17"/>
      <c r="OUD77" s="52"/>
      <c r="OUE77" s="17"/>
      <c r="OUF77" s="52"/>
      <c r="OUG77" s="17"/>
      <c r="OUH77" s="52"/>
      <c r="OUI77" s="17"/>
      <c r="OUJ77" s="52"/>
      <c r="OUK77" s="17"/>
      <c r="OUL77" s="52"/>
      <c r="OUM77" s="17"/>
      <c r="OUN77" s="52"/>
      <c r="OUO77" s="17"/>
      <c r="OUP77" s="52"/>
      <c r="OUQ77" s="17"/>
      <c r="OUR77" s="52"/>
      <c r="OUS77" s="17"/>
      <c r="OUT77" s="52"/>
      <c r="OUU77" s="17"/>
      <c r="OUV77" s="52"/>
      <c r="OUW77" s="17"/>
      <c r="OUX77" s="52"/>
      <c r="OUY77" s="17"/>
      <c r="OUZ77" s="52"/>
      <c r="OVA77" s="17"/>
      <c r="OVB77" s="52"/>
      <c r="OVC77" s="17"/>
      <c r="OVD77" s="52"/>
      <c r="OVE77" s="17"/>
      <c r="OVF77" s="52"/>
      <c r="OVG77" s="17"/>
      <c r="OVH77" s="52"/>
      <c r="OVI77" s="17"/>
      <c r="OVJ77" s="52"/>
      <c r="OVK77" s="17"/>
      <c r="OVL77" s="52"/>
      <c r="OVM77" s="17"/>
      <c r="OVN77" s="52"/>
      <c r="OVO77" s="17"/>
      <c r="OVP77" s="52"/>
      <c r="OVQ77" s="17"/>
      <c r="OVR77" s="52"/>
      <c r="OVS77" s="17"/>
      <c r="OVT77" s="52"/>
      <c r="OVU77" s="17"/>
      <c r="OVV77" s="52"/>
      <c r="OVW77" s="17"/>
      <c r="OVX77" s="52"/>
      <c r="OVY77" s="17"/>
      <c r="OVZ77" s="52"/>
      <c r="OWA77" s="17"/>
      <c r="OWB77" s="52"/>
      <c r="OWC77" s="17"/>
      <c r="OWD77" s="52"/>
      <c r="OWE77" s="17"/>
      <c r="OWF77" s="52"/>
      <c r="OWG77" s="17"/>
      <c r="OWH77" s="52"/>
      <c r="OWI77" s="17"/>
      <c r="OWJ77" s="52"/>
      <c r="OWK77" s="17"/>
      <c r="OWL77" s="52"/>
      <c r="OWM77" s="17"/>
      <c r="OWN77" s="52"/>
      <c r="OWO77" s="17"/>
      <c r="OWP77" s="52"/>
      <c r="OWQ77" s="17"/>
      <c r="OWR77" s="52"/>
      <c r="OWS77" s="17"/>
      <c r="OWT77" s="52"/>
      <c r="OWU77" s="17"/>
      <c r="OWV77" s="52"/>
      <c r="OWW77" s="17"/>
      <c r="OWX77" s="52"/>
      <c r="OWY77" s="17"/>
      <c r="OWZ77" s="52"/>
      <c r="OXA77" s="17"/>
      <c r="OXB77" s="52"/>
      <c r="OXC77" s="17"/>
      <c r="OXD77" s="52"/>
      <c r="OXE77" s="17"/>
      <c r="OXF77" s="52"/>
      <c r="OXG77" s="17"/>
      <c r="OXH77" s="52"/>
      <c r="OXI77" s="17"/>
      <c r="OXJ77" s="52"/>
      <c r="OXK77" s="17"/>
      <c r="OXL77" s="52"/>
      <c r="OXM77" s="17"/>
      <c r="OXN77" s="52"/>
      <c r="OXO77" s="17"/>
      <c r="OXP77" s="52"/>
      <c r="OXQ77" s="17"/>
      <c r="OXR77" s="52"/>
      <c r="OXS77" s="17"/>
      <c r="OXT77" s="52"/>
      <c r="OXU77" s="17"/>
      <c r="OXV77" s="52"/>
      <c r="OXW77" s="17"/>
      <c r="OXX77" s="52"/>
      <c r="OXY77" s="17"/>
      <c r="OXZ77" s="52"/>
      <c r="OYA77" s="17"/>
      <c r="OYB77" s="52"/>
      <c r="OYC77" s="17"/>
      <c r="OYD77" s="52"/>
      <c r="OYE77" s="17"/>
      <c r="OYF77" s="52"/>
      <c r="OYG77" s="17"/>
      <c r="OYH77" s="52"/>
      <c r="OYI77" s="17"/>
      <c r="OYJ77" s="52"/>
      <c r="OYK77" s="17"/>
      <c r="OYL77" s="52"/>
      <c r="OYM77" s="17"/>
      <c r="OYN77" s="52"/>
      <c r="OYO77" s="17"/>
      <c r="OYP77" s="52"/>
      <c r="OYQ77" s="17"/>
      <c r="OYR77" s="52"/>
      <c r="OYS77" s="17"/>
      <c r="OYT77" s="52"/>
      <c r="OYU77" s="17"/>
      <c r="OYV77" s="52"/>
      <c r="OYW77" s="17"/>
      <c r="OYX77" s="52"/>
      <c r="OYY77" s="17"/>
      <c r="OYZ77" s="52"/>
      <c r="OZA77" s="17"/>
      <c r="OZB77" s="52"/>
      <c r="OZC77" s="17"/>
      <c r="OZD77" s="52"/>
      <c r="OZE77" s="17"/>
      <c r="OZF77" s="52"/>
      <c r="OZG77" s="17"/>
      <c r="OZH77" s="52"/>
      <c r="OZI77" s="17"/>
      <c r="OZJ77" s="52"/>
      <c r="OZK77" s="17"/>
      <c r="OZL77" s="52"/>
      <c r="OZM77" s="17"/>
      <c r="OZN77" s="52"/>
      <c r="OZO77" s="17"/>
      <c r="OZP77" s="52"/>
      <c r="OZQ77" s="17"/>
      <c r="OZR77" s="52"/>
      <c r="OZS77" s="17"/>
      <c r="OZT77" s="52"/>
      <c r="OZU77" s="17"/>
      <c r="OZV77" s="52"/>
      <c r="OZW77" s="17"/>
      <c r="OZX77" s="52"/>
      <c r="OZY77" s="17"/>
      <c r="OZZ77" s="52"/>
      <c r="PAA77" s="17"/>
      <c r="PAB77" s="52"/>
      <c r="PAC77" s="17"/>
      <c r="PAD77" s="52"/>
      <c r="PAE77" s="17"/>
      <c r="PAF77" s="52"/>
      <c r="PAG77" s="17"/>
      <c r="PAH77" s="52"/>
      <c r="PAI77" s="17"/>
      <c r="PAJ77" s="52"/>
      <c r="PAK77" s="17"/>
      <c r="PAL77" s="52"/>
      <c r="PAM77" s="17"/>
      <c r="PAN77" s="52"/>
      <c r="PAO77" s="17"/>
      <c r="PAP77" s="52"/>
      <c r="PAQ77" s="17"/>
      <c r="PAR77" s="52"/>
      <c r="PAS77" s="17"/>
      <c r="PAT77" s="52"/>
      <c r="PAU77" s="17"/>
      <c r="PAV77" s="52"/>
      <c r="PAW77" s="17"/>
      <c r="PAX77" s="52"/>
      <c r="PAY77" s="17"/>
      <c r="PAZ77" s="52"/>
      <c r="PBA77" s="17"/>
      <c r="PBB77" s="52"/>
      <c r="PBC77" s="17"/>
      <c r="PBD77" s="52"/>
      <c r="PBE77" s="17"/>
      <c r="PBF77" s="52"/>
      <c r="PBG77" s="17"/>
      <c r="PBH77" s="52"/>
      <c r="PBI77" s="17"/>
      <c r="PBJ77" s="52"/>
      <c r="PBK77" s="17"/>
      <c r="PBL77" s="52"/>
      <c r="PBM77" s="17"/>
      <c r="PBN77" s="52"/>
      <c r="PBO77" s="17"/>
      <c r="PBP77" s="52"/>
      <c r="PBQ77" s="17"/>
      <c r="PBR77" s="52"/>
      <c r="PBS77" s="17"/>
      <c r="PBT77" s="52"/>
      <c r="PBU77" s="17"/>
      <c r="PBV77" s="52"/>
      <c r="PBW77" s="17"/>
      <c r="PBX77" s="52"/>
      <c r="PBY77" s="17"/>
      <c r="PBZ77" s="52"/>
      <c r="PCA77" s="17"/>
      <c r="PCB77" s="52"/>
      <c r="PCC77" s="17"/>
      <c r="PCD77" s="52"/>
      <c r="PCE77" s="17"/>
      <c r="PCF77" s="52"/>
      <c r="PCG77" s="17"/>
      <c r="PCH77" s="52"/>
      <c r="PCI77" s="17"/>
      <c r="PCJ77" s="52"/>
      <c r="PCK77" s="17"/>
      <c r="PCL77" s="52"/>
      <c r="PCM77" s="17"/>
      <c r="PCN77" s="52"/>
      <c r="PCO77" s="17"/>
      <c r="PCP77" s="52"/>
      <c r="PCQ77" s="17"/>
      <c r="PCR77" s="52"/>
      <c r="PCS77" s="17"/>
      <c r="PCT77" s="52"/>
      <c r="PCU77" s="17"/>
      <c r="PCV77" s="52"/>
      <c r="PCW77" s="17"/>
      <c r="PCX77" s="52"/>
      <c r="PCY77" s="17"/>
      <c r="PCZ77" s="52"/>
      <c r="PDA77" s="17"/>
      <c r="PDB77" s="52"/>
      <c r="PDC77" s="17"/>
      <c r="PDD77" s="52"/>
      <c r="PDE77" s="17"/>
      <c r="PDF77" s="52"/>
      <c r="PDG77" s="17"/>
      <c r="PDH77" s="52"/>
      <c r="PDI77" s="17"/>
      <c r="PDJ77" s="52"/>
      <c r="PDK77" s="17"/>
      <c r="PDL77" s="52"/>
      <c r="PDM77" s="17"/>
      <c r="PDN77" s="52"/>
      <c r="PDO77" s="17"/>
      <c r="PDP77" s="52"/>
      <c r="PDQ77" s="17"/>
      <c r="PDR77" s="52"/>
      <c r="PDS77" s="17"/>
      <c r="PDT77" s="52"/>
      <c r="PDU77" s="17"/>
      <c r="PDV77" s="52"/>
      <c r="PDW77" s="17"/>
      <c r="PDX77" s="52"/>
      <c r="PDY77" s="17"/>
      <c r="PDZ77" s="52"/>
      <c r="PEA77" s="17"/>
      <c r="PEB77" s="52"/>
      <c r="PEC77" s="17"/>
      <c r="PED77" s="52"/>
      <c r="PEE77" s="17"/>
      <c r="PEF77" s="52"/>
      <c r="PEG77" s="17"/>
      <c r="PEH77" s="52"/>
      <c r="PEI77" s="17"/>
      <c r="PEJ77" s="52"/>
      <c r="PEK77" s="17"/>
      <c r="PEL77" s="52"/>
      <c r="PEM77" s="17"/>
      <c r="PEN77" s="52"/>
      <c r="PEO77" s="17"/>
      <c r="PEP77" s="52"/>
      <c r="PEQ77" s="17"/>
      <c r="PER77" s="52"/>
      <c r="PES77" s="17"/>
      <c r="PET77" s="52"/>
      <c r="PEU77" s="17"/>
      <c r="PEV77" s="52"/>
      <c r="PEW77" s="17"/>
      <c r="PEX77" s="52"/>
      <c r="PEY77" s="17"/>
      <c r="PEZ77" s="52"/>
      <c r="PFA77" s="17"/>
      <c r="PFB77" s="52"/>
      <c r="PFC77" s="17"/>
      <c r="PFD77" s="52"/>
      <c r="PFE77" s="17"/>
      <c r="PFF77" s="52"/>
      <c r="PFG77" s="17"/>
      <c r="PFH77" s="52"/>
      <c r="PFI77" s="17"/>
      <c r="PFJ77" s="52"/>
      <c r="PFK77" s="17"/>
      <c r="PFL77" s="52"/>
      <c r="PFM77" s="17"/>
      <c r="PFN77" s="52"/>
      <c r="PFO77" s="17"/>
      <c r="PFP77" s="52"/>
      <c r="PFQ77" s="17"/>
      <c r="PFR77" s="52"/>
      <c r="PFS77" s="17"/>
      <c r="PFT77" s="52"/>
      <c r="PFU77" s="17"/>
      <c r="PFV77" s="52"/>
      <c r="PFW77" s="17"/>
      <c r="PFX77" s="52"/>
      <c r="PFY77" s="17"/>
      <c r="PFZ77" s="52"/>
      <c r="PGA77" s="17"/>
      <c r="PGB77" s="52"/>
      <c r="PGC77" s="17"/>
      <c r="PGD77" s="52"/>
      <c r="PGE77" s="17"/>
      <c r="PGF77" s="52"/>
      <c r="PGG77" s="17"/>
      <c r="PGH77" s="52"/>
      <c r="PGI77" s="17"/>
      <c r="PGJ77" s="52"/>
      <c r="PGK77" s="17"/>
      <c r="PGL77" s="52"/>
      <c r="PGM77" s="17"/>
      <c r="PGN77" s="52"/>
      <c r="PGO77" s="17"/>
      <c r="PGP77" s="52"/>
      <c r="PGQ77" s="17"/>
      <c r="PGR77" s="52"/>
      <c r="PGS77" s="17"/>
      <c r="PGT77" s="52"/>
      <c r="PGU77" s="17"/>
      <c r="PGV77" s="52"/>
      <c r="PGW77" s="17"/>
      <c r="PGX77" s="52"/>
      <c r="PGY77" s="17"/>
      <c r="PGZ77" s="52"/>
      <c r="PHA77" s="17"/>
      <c r="PHB77" s="52"/>
      <c r="PHC77" s="17"/>
      <c r="PHD77" s="52"/>
      <c r="PHE77" s="17"/>
      <c r="PHF77" s="52"/>
      <c r="PHG77" s="17"/>
      <c r="PHH77" s="52"/>
      <c r="PHI77" s="17"/>
      <c r="PHJ77" s="52"/>
      <c r="PHK77" s="17"/>
      <c r="PHL77" s="52"/>
      <c r="PHM77" s="17"/>
      <c r="PHN77" s="52"/>
      <c r="PHO77" s="17"/>
      <c r="PHP77" s="52"/>
      <c r="PHQ77" s="17"/>
      <c r="PHR77" s="52"/>
      <c r="PHS77" s="17"/>
      <c r="PHT77" s="52"/>
      <c r="PHU77" s="17"/>
      <c r="PHV77" s="52"/>
      <c r="PHW77" s="17"/>
      <c r="PHX77" s="52"/>
      <c r="PHY77" s="17"/>
      <c r="PHZ77" s="52"/>
      <c r="PIA77" s="17"/>
      <c r="PIB77" s="52"/>
      <c r="PIC77" s="17"/>
      <c r="PID77" s="52"/>
      <c r="PIE77" s="17"/>
      <c r="PIF77" s="52"/>
      <c r="PIG77" s="17"/>
      <c r="PIH77" s="52"/>
      <c r="PII77" s="17"/>
      <c r="PIJ77" s="52"/>
      <c r="PIK77" s="17"/>
      <c r="PIL77" s="52"/>
      <c r="PIM77" s="17"/>
      <c r="PIN77" s="52"/>
      <c r="PIO77" s="17"/>
      <c r="PIP77" s="52"/>
      <c r="PIQ77" s="17"/>
      <c r="PIR77" s="52"/>
      <c r="PIS77" s="17"/>
      <c r="PIT77" s="52"/>
      <c r="PIU77" s="17"/>
      <c r="PIV77" s="52"/>
      <c r="PIW77" s="17"/>
      <c r="PIX77" s="52"/>
      <c r="PIY77" s="17"/>
      <c r="PIZ77" s="52"/>
      <c r="PJA77" s="17"/>
      <c r="PJB77" s="52"/>
      <c r="PJC77" s="17"/>
      <c r="PJD77" s="52"/>
      <c r="PJE77" s="17"/>
      <c r="PJF77" s="52"/>
      <c r="PJG77" s="17"/>
      <c r="PJH77" s="52"/>
      <c r="PJI77" s="17"/>
      <c r="PJJ77" s="52"/>
      <c r="PJK77" s="17"/>
      <c r="PJL77" s="52"/>
      <c r="PJM77" s="17"/>
      <c r="PJN77" s="52"/>
      <c r="PJO77" s="17"/>
      <c r="PJP77" s="52"/>
      <c r="PJQ77" s="17"/>
      <c r="PJR77" s="52"/>
      <c r="PJS77" s="17"/>
      <c r="PJT77" s="52"/>
      <c r="PJU77" s="17"/>
      <c r="PJV77" s="52"/>
      <c r="PJW77" s="17"/>
      <c r="PJX77" s="52"/>
      <c r="PJY77" s="17"/>
      <c r="PJZ77" s="52"/>
      <c r="PKA77" s="17"/>
      <c r="PKB77" s="52"/>
      <c r="PKC77" s="17"/>
      <c r="PKD77" s="52"/>
      <c r="PKE77" s="17"/>
      <c r="PKF77" s="52"/>
      <c r="PKG77" s="17"/>
      <c r="PKH77" s="52"/>
      <c r="PKI77" s="17"/>
      <c r="PKJ77" s="52"/>
      <c r="PKK77" s="17"/>
      <c r="PKL77" s="52"/>
      <c r="PKM77" s="17"/>
      <c r="PKN77" s="52"/>
      <c r="PKO77" s="17"/>
      <c r="PKP77" s="52"/>
      <c r="PKQ77" s="17"/>
      <c r="PKR77" s="52"/>
      <c r="PKS77" s="17"/>
      <c r="PKT77" s="52"/>
      <c r="PKU77" s="17"/>
      <c r="PKV77" s="52"/>
      <c r="PKW77" s="17"/>
      <c r="PKX77" s="52"/>
      <c r="PKY77" s="17"/>
      <c r="PKZ77" s="52"/>
      <c r="PLA77" s="17"/>
      <c r="PLB77" s="52"/>
      <c r="PLC77" s="17"/>
      <c r="PLD77" s="52"/>
      <c r="PLE77" s="17"/>
      <c r="PLF77" s="52"/>
      <c r="PLG77" s="17"/>
      <c r="PLH77" s="52"/>
      <c r="PLI77" s="17"/>
      <c r="PLJ77" s="52"/>
      <c r="PLK77" s="17"/>
      <c r="PLL77" s="52"/>
      <c r="PLM77" s="17"/>
      <c r="PLN77" s="52"/>
      <c r="PLO77" s="17"/>
      <c r="PLP77" s="52"/>
      <c r="PLQ77" s="17"/>
      <c r="PLR77" s="52"/>
      <c r="PLS77" s="17"/>
      <c r="PLT77" s="52"/>
      <c r="PLU77" s="17"/>
      <c r="PLV77" s="52"/>
      <c r="PLW77" s="17"/>
      <c r="PLX77" s="52"/>
      <c r="PLY77" s="17"/>
      <c r="PLZ77" s="52"/>
      <c r="PMA77" s="17"/>
      <c r="PMB77" s="52"/>
      <c r="PMC77" s="17"/>
      <c r="PMD77" s="52"/>
      <c r="PME77" s="17"/>
      <c r="PMF77" s="52"/>
      <c r="PMG77" s="17"/>
      <c r="PMH77" s="52"/>
      <c r="PMI77" s="17"/>
      <c r="PMJ77" s="52"/>
      <c r="PMK77" s="17"/>
      <c r="PML77" s="52"/>
      <c r="PMM77" s="17"/>
      <c r="PMN77" s="52"/>
      <c r="PMO77" s="17"/>
      <c r="PMP77" s="52"/>
      <c r="PMQ77" s="17"/>
      <c r="PMR77" s="52"/>
      <c r="PMS77" s="17"/>
      <c r="PMT77" s="52"/>
      <c r="PMU77" s="17"/>
      <c r="PMV77" s="52"/>
      <c r="PMW77" s="17"/>
      <c r="PMX77" s="52"/>
      <c r="PMY77" s="17"/>
      <c r="PMZ77" s="52"/>
      <c r="PNA77" s="17"/>
      <c r="PNB77" s="52"/>
      <c r="PNC77" s="17"/>
      <c r="PND77" s="52"/>
      <c r="PNE77" s="17"/>
      <c r="PNF77" s="52"/>
      <c r="PNG77" s="17"/>
      <c r="PNH77" s="52"/>
      <c r="PNI77" s="17"/>
      <c r="PNJ77" s="52"/>
      <c r="PNK77" s="17"/>
      <c r="PNL77" s="52"/>
      <c r="PNM77" s="17"/>
      <c r="PNN77" s="52"/>
      <c r="PNO77" s="17"/>
      <c r="PNP77" s="52"/>
      <c r="PNQ77" s="17"/>
      <c r="PNR77" s="52"/>
      <c r="PNS77" s="17"/>
      <c r="PNT77" s="52"/>
      <c r="PNU77" s="17"/>
      <c r="PNV77" s="52"/>
      <c r="PNW77" s="17"/>
      <c r="PNX77" s="52"/>
      <c r="PNY77" s="17"/>
      <c r="PNZ77" s="52"/>
      <c r="POA77" s="17"/>
      <c r="POB77" s="52"/>
      <c r="POC77" s="17"/>
      <c r="POD77" s="52"/>
      <c r="POE77" s="17"/>
      <c r="POF77" s="52"/>
      <c r="POG77" s="17"/>
      <c r="POH77" s="52"/>
      <c r="POI77" s="17"/>
      <c r="POJ77" s="52"/>
      <c r="POK77" s="17"/>
      <c r="POL77" s="52"/>
      <c r="POM77" s="17"/>
      <c r="PON77" s="52"/>
      <c r="POO77" s="17"/>
      <c r="POP77" s="52"/>
      <c r="POQ77" s="17"/>
      <c r="POR77" s="52"/>
      <c r="POS77" s="17"/>
      <c r="POT77" s="52"/>
      <c r="POU77" s="17"/>
      <c r="POV77" s="52"/>
      <c r="POW77" s="17"/>
      <c r="POX77" s="52"/>
      <c r="POY77" s="17"/>
      <c r="POZ77" s="52"/>
      <c r="PPA77" s="17"/>
      <c r="PPB77" s="52"/>
      <c r="PPC77" s="17"/>
      <c r="PPD77" s="52"/>
      <c r="PPE77" s="17"/>
      <c r="PPF77" s="52"/>
      <c r="PPG77" s="17"/>
      <c r="PPH77" s="52"/>
      <c r="PPI77" s="17"/>
      <c r="PPJ77" s="52"/>
      <c r="PPK77" s="17"/>
      <c r="PPL77" s="52"/>
      <c r="PPM77" s="17"/>
      <c r="PPN77" s="52"/>
      <c r="PPO77" s="17"/>
      <c r="PPP77" s="52"/>
      <c r="PPQ77" s="17"/>
      <c r="PPR77" s="52"/>
      <c r="PPS77" s="17"/>
      <c r="PPT77" s="52"/>
      <c r="PPU77" s="17"/>
      <c r="PPV77" s="52"/>
      <c r="PPW77" s="17"/>
      <c r="PPX77" s="52"/>
      <c r="PPY77" s="17"/>
      <c r="PPZ77" s="52"/>
      <c r="PQA77" s="17"/>
      <c r="PQB77" s="52"/>
      <c r="PQC77" s="17"/>
      <c r="PQD77" s="52"/>
      <c r="PQE77" s="17"/>
      <c r="PQF77" s="52"/>
      <c r="PQG77" s="17"/>
      <c r="PQH77" s="52"/>
      <c r="PQI77" s="17"/>
      <c r="PQJ77" s="52"/>
      <c r="PQK77" s="17"/>
      <c r="PQL77" s="52"/>
      <c r="PQM77" s="17"/>
      <c r="PQN77" s="52"/>
      <c r="PQO77" s="17"/>
      <c r="PQP77" s="52"/>
      <c r="PQQ77" s="17"/>
      <c r="PQR77" s="52"/>
      <c r="PQS77" s="17"/>
      <c r="PQT77" s="52"/>
      <c r="PQU77" s="17"/>
      <c r="PQV77" s="52"/>
      <c r="PQW77" s="17"/>
      <c r="PQX77" s="52"/>
      <c r="PQY77" s="17"/>
      <c r="PQZ77" s="52"/>
      <c r="PRA77" s="17"/>
      <c r="PRB77" s="52"/>
      <c r="PRC77" s="17"/>
      <c r="PRD77" s="52"/>
      <c r="PRE77" s="17"/>
      <c r="PRF77" s="52"/>
      <c r="PRG77" s="17"/>
      <c r="PRH77" s="52"/>
      <c r="PRI77" s="17"/>
      <c r="PRJ77" s="52"/>
      <c r="PRK77" s="17"/>
      <c r="PRL77" s="52"/>
      <c r="PRM77" s="17"/>
      <c r="PRN77" s="52"/>
      <c r="PRO77" s="17"/>
      <c r="PRP77" s="52"/>
      <c r="PRQ77" s="17"/>
      <c r="PRR77" s="52"/>
      <c r="PRS77" s="17"/>
      <c r="PRT77" s="52"/>
      <c r="PRU77" s="17"/>
      <c r="PRV77" s="52"/>
      <c r="PRW77" s="17"/>
      <c r="PRX77" s="52"/>
      <c r="PRY77" s="17"/>
      <c r="PRZ77" s="52"/>
      <c r="PSA77" s="17"/>
      <c r="PSB77" s="52"/>
      <c r="PSC77" s="17"/>
      <c r="PSD77" s="52"/>
      <c r="PSE77" s="17"/>
      <c r="PSF77" s="52"/>
      <c r="PSG77" s="17"/>
      <c r="PSH77" s="52"/>
      <c r="PSI77" s="17"/>
      <c r="PSJ77" s="52"/>
      <c r="PSK77" s="17"/>
      <c r="PSL77" s="52"/>
      <c r="PSM77" s="17"/>
      <c r="PSN77" s="52"/>
      <c r="PSO77" s="17"/>
      <c r="PSP77" s="52"/>
      <c r="PSQ77" s="17"/>
      <c r="PSR77" s="52"/>
      <c r="PSS77" s="17"/>
      <c r="PST77" s="52"/>
      <c r="PSU77" s="17"/>
      <c r="PSV77" s="52"/>
      <c r="PSW77" s="17"/>
      <c r="PSX77" s="52"/>
      <c r="PSY77" s="17"/>
      <c r="PSZ77" s="52"/>
      <c r="PTA77" s="17"/>
      <c r="PTB77" s="52"/>
      <c r="PTC77" s="17"/>
      <c r="PTD77" s="52"/>
      <c r="PTE77" s="17"/>
      <c r="PTF77" s="52"/>
      <c r="PTG77" s="17"/>
      <c r="PTH77" s="52"/>
      <c r="PTI77" s="17"/>
      <c r="PTJ77" s="52"/>
      <c r="PTK77" s="17"/>
      <c r="PTL77" s="52"/>
      <c r="PTM77" s="17"/>
      <c r="PTN77" s="52"/>
      <c r="PTO77" s="17"/>
      <c r="PTP77" s="52"/>
      <c r="PTQ77" s="17"/>
      <c r="PTR77" s="52"/>
      <c r="PTS77" s="17"/>
      <c r="PTT77" s="52"/>
      <c r="PTU77" s="17"/>
      <c r="PTV77" s="52"/>
      <c r="PTW77" s="17"/>
      <c r="PTX77" s="52"/>
      <c r="PTY77" s="17"/>
      <c r="PTZ77" s="52"/>
      <c r="PUA77" s="17"/>
      <c r="PUB77" s="52"/>
      <c r="PUC77" s="17"/>
      <c r="PUD77" s="52"/>
      <c r="PUE77" s="17"/>
      <c r="PUF77" s="52"/>
      <c r="PUG77" s="17"/>
      <c r="PUH77" s="52"/>
      <c r="PUI77" s="17"/>
      <c r="PUJ77" s="52"/>
      <c r="PUK77" s="17"/>
      <c r="PUL77" s="52"/>
      <c r="PUM77" s="17"/>
      <c r="PUN77" s="52"/>
      <c r="PUO77" s="17"/>
      <c r="PUP77" s="52"/>
      <c r="PUQ77" s="17"/>
      <c r="PUR77" s="52"/>
      <c r="PUS77" s="17"/>
      <c r="PUT77" s="52"/>
      <c r="PUU77" s="17"/>
      <c r="PUV77" s="52"/>
      <c r="PUW77" s="17"/>
      <c r="PUX77" s="52"/>
      <c r="PUY77" s="17"/>
      <c r="PUZ77" s="52"/>
      <c r="PVA77" s="17"/>
      <c r="PVB77" s="52"/>
      <c r="PVC77" s="17"/>
      <c r="PVD77" s="52"/>
      <c r="PVE77" s="17"/>
      <c r="PVF77" s="52"/>
      <c r="PVG77" s="17"/>
      <c r="PVH77" s="52"/>
      <c r="PVI77" s="17"/>
      <c r="PVJ77" s="52"/>
      <c r="PVK77" s="17"/>
      <c r="PVL77" s="52"/>
      <c r="PVM77" s="17"/>
      <c r="PVN77" s="52"/>
      <c r="PVO77" s="17"/>
      <c r="PVP77" s="52"/>
      <c r="PVQ77" s="17"/>
      <c r="PVR77" s="52"/>
      <c r="PVS77" s="17"/>
      <c r="PVT77" s="52"/>
      <c r="PVU77" s="17"/>
      <c r="PVV77" s="52"/>
      <c r="PVW77" s="17"/>
      <c r="PVX77" s="52"/>
      <c r="PVY77" s="17"/>
      <c r="PVZ77" s="52"/>
      <c r="PWA77" s="17"/>
      <c r="PWB77" s="52"/>
      <c r="PWC77" s="17"/>
      <c r="PWD77" s="52"/>
      <c r="PWE77" s="17"/>
      <c r="PWF77" s="52"/>
      <c r="PWG77" s="17"/>
      <c r="PWH77" s="52"/>
      <c r="PWI77" s="17"/>
      <c r="PWJ77" s="52"/>
      <c r="PWK77" s="17"/>
      <c r="PWL77" s="52"/>
      <c r="PWM77" s="17"/>
      <c r="PWN77" s="52"/>
      <c r="PWO77" s="17"/>
      <c r="PWP77" s="52"/>
      <c r="PWQ77" s="17"/>
      <c r="PWR77" s="52"/>
      <c r="PWS77" s="17"/>
      <c r="PWT77" s="52"/>
      <c r="PWU77" s="17"/>
      <c r="PWV77" s="52"/>
      <c r="PWW77" s="17"/>
      <c r="PWX77" s="52"/>
      <c r="PWY77" s="17"/>
      <c r="PWZ77" s="52"/>
      <c r="PXA77" s="17"/>
      <c r="PXB77" s="52"/>
      <c r="PXC77" s="17"/>
      <c r="PXD77" s="52"/>
      <c r="PXE77" s="17"/>
      <c r="PXF77" s="52"/>
      <c r="PXG77" s="17"/>
      <c r="PXH77" s="52"/>
      <c r="PXI77" s="17"/>
      <c r="PXJ77" s="52"/>
      <c r="PXK77" s="17"/>
      <c r="PXL77" s="52"/>
      <c r="PXM77" s="17"/>
      <c r="PXN77" s="52"/>
      <c r="PXO77" s="17"/>
      <c r="PXP77" s="52"/>
      <c r="PXQ77" s="17"/>
      <c r="PXR77" s="52"/>
      <c r="PXS77" s="17"/>
      <c r="PXT77" s="52"/>
      <c r="PXU77" s="17"/>
      <c r="PXV77" s="52"/>
      <c r="PXW77" s="17"/>
      <c r="PXX77" s="52"/>
      <c r="PXY77" s="17"/>
      <c r="PXZ77" s="52"/>
      <c r="PYA77" s="17"/>
      <c r="PYB77" s="52"/>
      <c r="PYC77" s="17"/>
      <c r="PYD77" s="52"/>
      <c r="PYE77" s="17"/>
      <c r="PYF77" s="52"/>
      <c r="PYG77" s="17"/>
      <c r="PYH77" s="52"/>
      <c r="PYI77" s="17"/>
      <c r="PYJ77" s="52"/>
      <c r="PYK77" s="17"/>
      <c r="PYL77" s="52"/>
      <c r="PYM77" s="17"/>
      <c r="PYN77" s="52"/>
      <c r="PYO77" s="17"/>
      <c r="PYP77" s="52"/>
      <c r="PYQ77" s="17"/>
      <c r="PYR77" s="52"/>
      <c r="PYS77" s="17"/>
      <c r="PYT77" s="52"/>
      <c r="PYU77" s="17"/>
      <c r="PYV77" s="52"/>
      <c r="PYW77" s="17"/>
      <c r="PYX77" s="52"/>
      <c r="PYY77" s="17"/>
      <c r="PYZ77" s="52"/>
      <c r="PZA77" s="17"/>
      <c r="PZB77" s="52"/>
      <c r="PZC77" s="17"/>
      <c r="PZD77" s="52"/>
      <c r="PZE77" s="17"/>
      <c r="PZF77" s="52"/>
      <c r="PZG77" s="17"/>
      <c r="PZH77" s="52"/>
      <c r="PZI77" s="17"/>
      <c r="PZJ77" s="52"/>
      <c r="PZK77" s="17"/>
      <c r="PZL77" s="52"/>
      <c r="PZM77" s="17"/>
      <c r="PZN77" s="52"/>
      <c r="PZO77" s="17"/>
      <c r="PZP77" s="52"/>
      <c r="PZQ77" s="17"/>
      <c r="PZR77" s="52"/>
      <c r="PZS77" s="17"/>
      <c r="PZT77" s="52"/>
      <c r="PZU77" s="17"/>
      <c r="PZV77" s="52"/>
      <c r="PZW77" s="17"/>
      <c r="PZX77" s="52"/>
      <c r="PZY77" s="17"/>
      <c r="PZZ77" s="52"/>
      <c r="QAA77" s="17"/>
      <c r="QAB77" s="52"/>
      <c r="QAC77" s="17"/>
      <c r="QAD77" s="52"/>
      <c r="QAE77" s="17"/>
      <c r="QAF77" s="52"/>
      <c r="QAG77" s="17"/>
      <c r="QAH77" s="52"/>
      <c r="QAI77" s="17"/>
      <c r="QAJ77" s="52"/>
      <c r="QAK77" s="17"/>
      <c r="QAL77" s="52"/>
      <c r="QAM77" s="17"/>
      <c r="QAN77" s="52"/>
      <c r="QAO77" s="17"/>
      <c r="QAP77" s="52"/>
      <c r="QAQ77" s="17"/>
      <c r="QAR77" s="52"/>
      <c r="QAS77" s="17"/>
      <c r="QAT77" s="52"/>
      <c r="QAU77" s="17"/>
      <c r="QAV77" s="52"/>
      <c r="QAW77" s="17"/>
      <c r="QAX77" s="52"/>
      <c r="QAY77" s="17"/>
      <c r="QAZ77" s="52"/>
      <c r="QBA77" s="17"/>
      <c r="QBB77" s="52"/>
      <c r="QBC77" s="17"/>
      <c r="QBD77" s="52"/>
      <c r="QBE77" s="17"/>
      <c r="QBF77" s="52"/>
      <c r="QBG77" s="17"/>
      <c r="QBH77" s="52"/>
      <c r="QBI77" s="17"/>
      <c r="QBJ77" s="52"/>
      <c r="QBK77" s="17"/>
      <c r="QBL77" s="52"/>
      <c r="QBM77" s="17"/>
      <c r="QBN77" s="52"/>
      <c r="QBO77" s="17"/>
      <c r="QBP77" s="52"/>
      <c r="QBQ77" s="17"/>
      <c r="QBR77" s="52"/>
      <c r="QBS77" s="17"/>
      <c r="QBT77" s="52"/>
      <c r="QBU77" s="17"/>
      <c r="QBV77" s="52"/>
      <c r="QBW77" s="17"/>
      <c r="QBX77" s="52"/>
      <c r="QBY77" s="17"/>
      <c r="QBZ77" s="52"/>
      <c r="QCA77" s="17"/>
      <c r="QCB77" s="52"/>
      <c r="QCC77" s="17"/>
      <c r="QCD77" s="52"/>
      <c r="QCE77" s="17"/>
      <c r="QCF77" s="52"/>
      <c r="QCG77" s="17"/>
      <c r="QCH77" s="52"/>
      <c r="QCI77" s="17"/>
      <c r="QCJ77" s="52"/>
      <c r="QCK77" s="17"/>
      <c r="QCL77" s="52"/>
      <c r="QCM77" s="17"/>
      <c r="QCN77" s="52"/>
      <c r="QCO77" s="17"/>
      <c r="QCP77" s="52"/>
      <c r="QCQ77" s="17"/>
      <c r="QCR77" s="52"/>
      <c r="QCS77" s="17"/>
      <c r="QCT77" s="52"/>
      <c r="QCU77" s="17"/>
      <c r="QCV77" s="52"/>
      <c r="QCW77" s="17"/>
      <c r="QCX77" s="52"/>
      <c r="QCY77" s="17"/>
      <c r="QCZ77" s="52"/>
      <c r="QDA77" s="17"/>
      <c r="QDB77" s="52"/>
      <c r="QDC77" s="17"/>
      <c r="QDD77" s="52"/>
      <c r="QDE77" s="17"/>
      <c r="QDF77" s="52"/>
      <c r="QDG77" s="17"/>
      <c r="QDH77" s="52"/>
      <c r="QDI77" s="17"/>
      <c r="QDJ77" s="52"/>
      <c r="QDK77" s="17"/>
      <c r="QDL77" s="52"/>
      <c r="QDM77" s="17"/>
      <c r="QDN77" s="52"/>
      <c r="QDO77" s="17"/>
      <c r="QDP77" s="52"/>
      <c r="QDQ77" s="17"/>
      <c r="QDR77" s="52"/>
      <c r="QDS77" s="17"/>
      <c r="QDT77" s="52"/>
      <c r="QDU77" s="17"/>
      <c r="QDV77" s="52"/>
      <c r="QDW77" s="17"/>
      <c r="QDX77" s="52"/>
      <c r="QDY77" s="17"/>
      <c r="QDZ77" s="52"/>
      <c r="QEA77" s="17"/>
      <c r="QEB77" s="52"/>
      <c r="QEC77" s="17"/>
      <c r="QED77" s="52"/>
      <c r="QEE77" s="17"/>
      <c r="QEF77" s="52"/>
      <c r="QEG77" s="17"/>
      <c r="QEH77" s="52"/>
      <c r="QEI77" s="17"/>
      <c r="QEJ77" s="52"/>
      <c r="QEK77" s="17"/>
      <c r="QEL77" s="52"/>
      <c r="QEM77" s="17"/>
      <c r="QEN77" s="52"/>
      <c r="QEO77" s="17"/>
      <c r="QEP77" s="52"/>
      <c r="QEQ77" s="17"/>
      <c r="QER77" s="52"/>
      <c r="QES77" s="17"/>
      <c r="QET77" s="52"/>
      <c r="QEU77" s="17"/>
      <c r="QEV77" s="52"/>
      <c r="QEW77" s="17"/>
      <c r="QEX77" s="52"/>
      <c r="QEY77" s="17"/>
      <c r="QEZ77" s="52"/>
      <c r="QFA77" s="17"/>
      <c r="QFB77" s="52"/>
      <c r="QFC77" s="17"/>
      <c r="QFD77" s="52"/>
      <c r="QFE77" s="17"/>
      <c r="QFF77" s="52"/>
      <c r="QFG77" s="17"/>
      <c r="QFH77" s="52"/>
      <c r="QFI77" s="17"/>
      <c r="QFJ77" s="52"/>
      <c r="QFK77" s="17"/>
      <c r="QFL77" s="52"/>
      <c r="QFM77" s="17"/>
      <c r="QFN77" s="52"/>
      <c r="QFO77" s="17"/>
      <c r="QFP77" s="52"/>
      <c r="QFQ77" s="17"/>
      <c r="QFR77" s="52"/>
      <c r="QFS77" s="17"/>
      <c r="QFT77" s="52"/>
      <c r="QFU77" s="17"/>
      <c r="QFV77" s="52"/>
      <c r="QFW77" s="17"/>
      <c r="QFX77" s="52"/>
      <c r="QFY77" s="17"/>
      <c r="QFZ77" s="52"/>
      <c r="QGA77" s="17"/>
      <c r="QGB77" s="52"/>
      <c r="QGC77" s="17"/>
      <c r="QGD77" s="52"/>
      <c r="QGE77" s="17"/>
      <c r="QGF77" s="52"/>
      <c r="QGG77" s="17"/>
      <c r="QGH77" s="52"/>
      <c r="QGI77" s="17"/>
      <c r="QGJ77" s="52"/>
      <c r="QGK77" s="17"/>
      <c r="QGL77" s="52"/>
      <c r="QGM77" s="17"/>
      <c r="QGN77" s="52"/>
      <c r="QGO77" s="17"/>
      <c r="QGP77" s="52"/>
      <c r="QGQ77" s="17"/>
      <c r="QGR77" s="52"/>
      <c r="QGS77" s="17"/>
      <c r="QGT77" s="52"/>
      <c r="QGU77" s="17"/>
      <c r="QGV77" s="52"/>
      <c r="QGW77" s="17"/>
      <c r="QGX77" s="52"/>
      <c r="QGY77" s="17"/>
      <c r="QGZ77" s="52"/>
      <c r="QHA77" s="17"/>
      <c r="QHB77" s="52"/>
      <c r="QHC77" s="17"/>
      <c r="QHD77" s="52"/>
      <c r="QHE77" s="17"/>
      <c r="QHF77" s="52"/>
      <c r="QHG77" s="17"/>
      <c r="QHH77" s="52"/>
      <c r="QHI77" s="17"/>
      <c r="QHJ77" s="52"/>
      <c r="QHK77" s="17"/>
      <c r="QHL77" s="52"/>
      <c r="QHM77" s="17"/>
      <c r="QHN77" s="52"/>
      <c r="QHO77" s="17"/>
      <c r="QHP77" s="52"/>
      <c r="QHQ77" s="17"/>
      <c r="QHR77" s="52"/>
      <c r="QHS77" s="17"/>
      <c r="QHT77" s="52"/>
      <c r="QHU77" s="17"/>
      <c r="QHV77" s="52"/>
      <c r="QHW77" s="17"/>
      <c r="QHX77" s="52"/>
      <c r="QHY77" s="17"/>
      <c r="QHZ77" s="52"/>
      <c r="QIA77" s="17"/>
      <c r="QIB77" s="52"/>
      <c r="QIC77" s="17"/>
      <c r="QID77" s="52"/>
      <c r="QIE77" s="17"/>
      <c r="QIF77" s="52"/>
      <c r="QIG77" s="17"/>
      <c r="QIH77" s="52"/>
      <c r="QII77" s="17"/>
      <c r="QIJ77" s="52"/>
      <c r="QIK77" s="17"/>
      <c r="QIL77" s="52"/>
      <c r="QIM77" s="17"/>
      <c r="QIN77" s="52"/>
      <c r="QIO77" s="17"/>
      <c r="QIP77" s="52"/>
      <c r="QIQ77" s="17"/>
      <c r="QIR77" s="52"/>
      <c r="QIS77" s="17"/>
      <c r="QIT77" s="52"/>
      <c r="QIU77" s="17"/>
      <c r="QIV77" s="52"/>
      <c r="QIW77" s="17"/>
      <c r="QIX77" s="52"/>
      <c r="QIY77" s="17"/>
      <c r="QIZ77" s="52"/>
      <c r="QJA77" s="17"/>
      <c r="QJB77" s="52"/>
      <c r="QJC77" s="17"/>
      <c r="QJD77" s="52"/>
      <c r="QJE77" s="17"/>
      <c r="QJF77" s="52"/>
      <c r="QJG77" s="17"/>
      <c r="QJH77" s="52"/>
      <c r="QJI77" s="17"/>
      <c r="QJJ77" s="52"/>
      <c r="QJK77" s="17"/>
      <c r="QJL77" s="52"/>
      <c r="QJM77" s="17"/>
      <c r="QJN77" s="52"/>
      <c r="QJO77" s="17"/>
      <c r="QJP77" s="52"/>
      <c r="QJQ77" s="17"/>
      <c r="QJR77" s="52"/>
      <c r="QJS77" s="17"/>
      <c r="QJT77" s="52"/>
      <c r="QJU77" s="17"/>
      <c r="QJV77" s="52"/>
      <c r="QJW77" s="17"/>
      <c r="QJX77" s="52"/>
      <c r="QJY77" s="17"/>
      <c r="QJZ77" s="52"/>
      <c r="QKA77" s="17"/>
      <c r="QKB77" s="52"/>
      <c r="QKC77" s="17"/>
      <c r="QKD77" s="52"/>
      <c r="QKE77" s="17"/>
      <c r="QKF77" s="52"/>
      <c r="QKG77" s="17"/>
      <c r="QKH77" s="52"/>
      <c r="QKI77" s="17"/>
      <c r="QKJ77" s="52"/>
      <c r="QKK77" s="17"/>
      <c r="QKL77" s="52"/>
      <c r="QKM77" s="17"/>
      <c r="QKN77" s="52"/>
      <c r="QKO77" s="17"/>
      <c r="QKP77" s="52"/>
      <c r="QKQ77" s="17"/>
      <c r="QKR77" s="52"/>
      <c r="QKS77" s="17"/>
      <c r="QKT77" s="52"/>
      <c r="QKU77" s="17"/>
      <c r="QKV77" s="52"/>
      <c r="QKW77" s="17"/>
      <c r="QKX77" s="52"/>
      <c r="QKY77" s="17"/>
      <c r="QKZ77" s="52"/>
      <c r="QLA77" s="17"/>
      <c r="QLB77" s="52"/>
      <c r="QLC77" s="17"/>
      <c r="QLD77" s="52"/>
      <c r="QLE77" s="17"/>
      <c r="QLF77" s="52"/>
      <c r="QLG77" s="17"/>
      <c r="QLH77" s="52"/>
      <c r="QLI77" s="17"/>
      <c r="QLJ77" s="52"/>
      <c r="QLK77" s="17"/>
      <c r="QLL77" s="52"/>
      <c r="QLM77" s="17"/>
      <c r="QLN77" s="52"/>
      <c r="QLO77" s="17"/>
      <c r="QLP77" s="52"/>
      <c r="QLQ77" s="17"/>
      <c r="QLR77" s="52"/>
      <c r="QLS77" s="17"/>
      <c r="QLT77" s="52"/>
      <c r="QLU77" s="17"/>
      <c r="QLV77" s="52"/>
      <c r="QLW77" s="17"/>
      <c r="QLX77" s="52"/>
      <c r="QLY77" s="17"/>
      <c r="QLZ77" s="52"/>
      <c r="QMA77" s="17"/>
      <c r="QMB77" s="52"/>
      <c r="QMC77" s="17"/>
      <c r="QMD77" s="52"/>
      <c r="QME77" s="17"/>
      <c r="QMF77" s="52"/>
      <c r="QMG77" s="17"/>
      <c r="QMH77" s="52"/>
      <c r="QMI77" s="17"/>
      <c r="QMJ77" s="52"/>
      <c r="QMK77" s="17"/>
      <c r="QML77" s="52"/>
      <c r="QMM77" s="17"/>
      <c r="QMN77" s="52"/>
      <c r="QMO77" s="17"/>
      <c r="QMP77" s="52"/>
      <c r="QMQ77" s="17"/>
      <c r="QMR77" s="52"/>
      <c r="QMS77" s="17"/>
      <c r="QMT77" s="52"/>
      <c r="QMU77" s="17"/>
      <c r="QMV77" s="52"/>
      <c r="QMW77" s="17"/>
      <c r="QMX77" s="52"/>
      <c r="QMY77" s="17"/>
      <c r="QMZ77" s="52"/>
      <c r="QNA77" s="17"/>
      <c r="QNB77" s="52"/>
      <c r="QNC77" s="17"/>
      <c r="QND77" s="52"/>
      <c r="QNE77" s="17"/>
      <c r="QNF77" s="52"/>
      <c r="QNG77" s="17"/>
      <c r="QNH77" s="52"/>
      <c r="QNI77" s="17"/>
      <c r="QNJ77" s="52"/>
      <c r="QNK77" s="17"/>
      <c r="QNL77" s="52"/>
      <c r="QNM77" s="17"/>
      <c r="QNN77" s="52"/>
      <c r="QNO77" s="17"/>
      <c r="QNP77" s="52"/>
      <c r="QNQ77" s="17"/>
      <c r="QNR77" s="52"/>
      <c r="QNS77" s="17"/>
      <c r="QNT77" s="52"/>
      <c r="QNU77" s="17"/>
      <c r="QNV77" s="52"/>
      <c r="QNW77" s="17"/>
      <c r="QNX77" s="52"/>
      <c r="QNY77" s="17"/>
      <c r="QNZ77" s="52"/>
      <c r="QOA77" s="17"/>
      <c r="QOB77" s="52"/>
      <c r="QOC77" s="17"/>
      <c r="QOD77" s="52"/>
      <c r="QOE77" s="17"/>
      <c r="QOF77" s="52"/>
      <c r="QOG77" s="17"/>
      <c r="QOH77" s="52"/>
      <c r="QOI77" s="17"/>
      <c r="QOJ77" s="52"/>
      <c r="QOK77" s="17"/>
      <c r="QOL77" s="52"/>
      <c r="QOM77" s="17"/>
      <c r="QON77" s="52"/>
      <c r="QOO77" s="17"/>
      <c r="QOP77" s="52"/>
      <c r="QOQ77" s="17"/>
      <c r="QOR77" s="52"/>
      <c r="QOS77" s="17"/>
      <c r="QOT77" s="52"/>
      <c r="QOU77" s="17"/>
      <c r="QOV77" s="52"/>
      <c r="QOW77" s="17"/>
      <c r="QOX77" s="52"/>
      <c r="QOY77" s="17"/>
      <c r="QOZ77" s="52"/>
      <c r="QPA77" s="17"/>
      <c r="QPB77" s="52"/>
      <c r="QPC77" s="17"/>
      <c r="QPD77" s="52"/>
      <c r="QPE77" s="17"/>
      <c r="QPF77" s="52"/>
      <c r="QPG77" s="17"/>
      <c r="QPH77" s="52"/>
      <c r="QPI77" s="17"/>
      <c r="QPJ77" s="52"/>
      <c r="QPK77" s="17"/>
      <c r="QPL77" s="52"/>
      <c r="QPM77" s="17"/>
      <c r="QPN77" s="52"/>
      <c r="QPO77" s="17"/>
      <c r="QPP77" s="52"/>
      <c r="QPQ77" s="17"/>
      <c r="QPR77" s="52"/>
      <c r="QPS77" s="17"/>
      <c r="QPT77" s="52"/>
      <c r="QPU77" s="17"/>
      <c r="QPV77" s="52"/>
      <c r="QPW77" s="17"/>
      <c r="QPX77" s="52"/>
      <c r="QPY77" s="17"/>
      <c r="QPZ77" s="52"/>
      <c r="QQA77" s="17"/>
      <c r="QQB77" s="52"/>
      <c r="QQC77" s="17"/>
      <c r="QQD77" s="52"/>
      <c r="QQE77" s="17"/>
      <c r="QQF77" s="52"/>
      <c r="QQG77" s="17"/>
      <c r="QQH77" s="52"/>
      <c r="QQI77" s="17"/>
      <c r="QQJ77" s="52"/>
      <c r="QQK77" s="17"/>
      <c r="QQL77" s="52"/>
      <c r="QQM77" s="17"/>
      <c r="QQN77" s="52"/>
      <c r="QQO77" s="17"/>
      <c r="QQP77" s="52"/>
      <c r="QQQ77" s="17"/>
      <c r="QQR77" s="52"/>
      <c r="QQS77" s="17"/>
      <c r="QQT77" s="52"/>
      <c r="QQU77" s="17"/>
      <c r="QQV77" s="52"/>
      <c r="QQW77" s="17"/>
      <c r="QQX77" s="52"/>
      <c r="QQY77" s="17"/>
      <c r="QQZ77" s="52"/>
      <c r="QRA77" s="17"/>
      <c r="QRB77" s="52"/>
      <c r="QRC77" s="17"/>
      <c r="QRD77" s="52"/>
      <c r="QRE77" s="17"/>
      <c r="QRF77" s="52"/>
      <c r="QRG77" s="17"/>
      <c r="QRH77" s="52"/>
      <c r="QRI77" s="17"/>
      <c r="QRJ77" s="52"/>
      <c r="QRK77" s="17"/>
      <c r="QRL77" s="52"/>
      <c r="QRM77" s="17"/>
      <c r="QRN77" s="52"/>
      <c r="QRO77" s="17"/>
      <c r="QRP77" s="52"/>
      <c r="QRQ77" s="17"/>
      <c r="QRR77" s="52"/>
      <c r="QRS77" s="17"/>
      <c r="QRT77" s="52"/>
      <c r="QRU77" s="17"/>
      <c r="QRV77" s="52"/>
      <c r="QRW77" s="17"/>
      <c r="QRX77" s="52"/>
      <c r="QRY77" s="17"/>
      <c r="QRZ77" s="52"/>
      <c r="QSA77" s="17"/>
      <c r="QSB77" s="52"/>
      <c r="QSC77" s="17"/>
      <c r="QSD77" s="52"/>
      <c r="QSE77" s="17"/>
      <c r="QSF77" s="52"/>
      <c r="QSG77" s="17"/>
      <c r="QSH77" s="52"/>
      <c r="QSI77" s="17"/>
      <c r="QSJ77" s="52"/>
      <c r="QSK77" s="17"/>
      <c r="QSL77" s="52"/>
      <c r="QSM77" s="17"/>
      <c r="QSN77" s="52"/>
      <c r="QSO77" s="17"/>
      <c r="QSP77" s="52"/>
      <c r="QSQ77" s="17"/>
      <c r="QSR77" s="52"/>
      <c r="QSS77" s="17"/>
      <c r="QST77" s="52"/>
      <c r="QSU77" s="17"/>
      <c r="QSV77" s="52"/>
      <c r="QSW77" s="17"/>
      <c r="QSX77" s="52"/>
      <c r="QSY77" s="17"/>
      <c r="QSZ77" s="52"/>
      <c r="QTA77" s="17"/>
      <c r="QTB77" s="52"/>
      <c r="QTC77" s="17"/>
      <c r="QTD77" s="52"/>
      <c r="QTE77" s="17"/>
      <c r="QTF77" s="52"/>
      <c r="QTG77" s="17"/>
      <c r="QTH77" s="52"/>
      <c r="QTI77" s="17"/>
      <c r="QTJ77" s="52"/>
      <c r="QTK77" s="17"/>
      <c r="QTL77" s="52"/>
      <c r="QTM77" s="17"/>
      <c r="QTN77" s="52"/>
      <c r="QTO77" s="17"/>
      <c r="QTP77" s="52"/>
      <c r="QTQ77" s="17"/>
      <c r="QTR77" s="52"/>
      <c r="QTS77" s="17"/>
      <c r="QTT77" s="52"/>
      <c r="QTU77" s="17"/>
      <c r="QTV77" s="52"/>
      <c r="QTW77" s="17"/>
      <c r="QTX77" s="52"/>
      <c r="QTY77" s="17"/>
      <c r="QTZ77" s="52"/>
      <c r="QUA77" s="17"/>
      <c r="QUB77" s="52"/>
      <c r="QUC77" s="17"/>
      <c r="QUD77" s="52"/>
      <c r="QUE77" s="17"/>
      <c r="QUF77" s="52"/>
      <c r="QUG77" s="17"/>
      <c r="QUH77" s="52"/>
      <c r="QUI77" s="17"/>
      <c r="QUJ77" s="52"/>
      <c r="QUK77" s="17"/>
      <c r="QUL77" s="52"/>
      <c r="QUM77" s="17"/>
      <c r="QUN77" s="52"/>
      <c r="QUO77" s="17"/>
      <c r="QUP77" s="52"/>
      <c r="QUQ77" s="17"/>
      <c r="QUR77" s="52"/>
      <c r="QUS77" s="17"/>
      <c r="QUT77" s="52"/>
      <c r="QUU77" s="17"/>
      <c r="QUV77" s="52"/>
      <c r="QUW77" s="17"/>
      <c r="QUX77" s="52"/>
      <c r="QUY77" s="17"/>
      <c r="QUZ77" s="52"/>
      <c r="QVA77" s="17"/>
      <c r="QVB77" s="52"/>
      <c r="QVC77" s="17"/>
      <c r="QVD77" s="52"/>
      <c r="QVE77" s="17"/>
      <c r="QVF77" s="52"/>
      <c r="QVG77" s="17"/>
      <c r="QVH77" s="52"/>
      <c r="QVI77" s="17"/>
      <c r="QVJ77" s="52"/>
      <c r="QVK77" s="17"/>
      <c r="QVL77" s="52"/>
      <c r="QVM77" s="17"/>
      <c r="QVN77" s="52"/>
      <c r="QVO77" s="17"/>
      <c r="QVP77" s="52"/>
      <c r="QVQ77" s="17"/>
      <c r="QVR77" s="52"/>
      <c r="QVS77" s="17"/>
      <c r="QVT77" s="52"/>
      <c r="QVU77" s="17"/>
      <c r="QVV77" s="52"/>
      <c r="QVW77" s="17"/>
      <c r="QVX77" s="52"/>
      <c r="QVY77" s="17"/>
      <c r="QVZ77" s="52"/>
      <c r="QWA77" s="17"/>
      <c r="QWB77" s="52"/>
      <c r="QWC77" s="17"/>
      <c r="QWD77" s="52"/>
      <c r="QWE77" s="17"/>
      <c r="QWF77" s="52"/>
      <c r="QWG77" s="17"/>
      <c r="QWH77" s="52"/>
      <c r="QWI77" s="17"/>
      <c r="QWJ77" s="52"/>
      <c r="QWK77" s="17"/>
      <c r="QWL77" s="52"/>
      <c r="QWM77" s="17"/>
      <c r="QWN77" s="52"/>
      <c r="QWO77" s="17"/>
      <c r="QWP77" s="52"/>
      <c r="QWQ77" s="17"/>
      <c r="QWR77" s="52"/>
      <c r="QWS77" s="17"/>
      <c r="QWT77" s="52"/>
      <c r="QWU77" s="17"/>
      <c r="QWV77" s="52"/>
      <c r="QWW77" s="17"/>
      <c r="QWX77" s="52"/>
      <c r="QWY77" s="17"/>
      <c r="QWZ77" s="52"/>
      <c r="QXA77" s="17"/>
      <c r="QXB77" s="52"/>
      <c r="QXC77" s="17"/>
      <c r="QXD77" s="52"/>
      <c r="QXE77" s="17"/>
      <c r="QXF77" s="52"/>
      <c r="QXG77" s="17"/>
      <c r="QXH77" s="52"/>
      <c r="QXI77" s="17"/>
      <c r="QXJ77" s="52"/>
      <c r="QXK77" s="17"/>
      <c r="QXL77" s="52"/>
      <c r="QXM77" s="17"/>
      <c r="QXN77" s="52"/>
      <c r="QXO77" s="17"/>
      <c r="QXP77" s="52"/>
      <c r="QXQ77" s="17"/>
      <c r="QXR77" s="52"/>
      <c r="QXS77" s="17"/>
      <c r="QXT77" s="52"/>
      <c r="QXU77" s="17"/>
      <c r="QXV77" s="52"/>
      <c r="QXW77" s="17"/>
      <c r="QXX77" s="52"/>
      <c r="QXY77" s="17"/>
      <c r="QXZ77" s="52"/>
      <c r="QYA77" s="17"/>
      <c r="QYB77" s="52"/>
      <c r="QYC77" s="17"/>
      <c r="QYD77" s="52"/>
      <c r="QYE77" s="17"/>
      <c r="QYF77" s="52"/>
      <c r="QYG77" s="17"/>
      <c r="QYH77" s="52"/>
      <c r="QYI77" s="17"/>
      <c r="QYJ77" s="52"/>
      <c r="QYK77" s="17"/>
      <c r="QYL77" s="52"/>
      <c r="QYM77" s="17"/>
      <c r="QYN77" s="52"/>
      <c r="QYO77" s="17"/>
      <c r="QYP77" s="52"/>
      <c r="QYQ77" s="17"/>
      <c r="QYR77" s="52"/>
      <c r="QYS77" s="17"/>
      <c r="QYT77" s="52"/>
      <c r="QYU77" s="17"/>
      <c r="QYV77" s="52"/>
      <c r="QYW77" s="17"/>
      <c r="QYX77" s="52"/>
      <c r="QYY77" s="17"/>
      <c r="QYZ77" s="52"/>
      <c r="QZA77" s="17"/>
      <c r="QZB77" s="52"/>
      <c r="QZC77" s="17"/>
      <c r="QZD77" s="52"/>
      <c r="QZE77" s="17"/>
      <c r="QZF77" s="52"/>
      <c r="QZG77" s="17"/>
      <c r="QZH77" s="52"/>
      <c r="QZI77" s="17"/>
      <c r="QZJ77" s="52"/>
      <c r="QZK77" s="17"/>
      <c r="QZL77" s="52"/>
      <c r="QZM77" s="17"/>
      <c r="QZN77" s="52"/>
      <c r="QZO77" s="17"/>
      <c r="QZP77" s="52"/>
      <c r="QZQ77" s="17"/>
      <c r="QZR77" s="52"/>
      <c r="QZS77" s="17"/>
      <c r="QZT77" s="52"/>
      <c r="QZU77" s="17"/>
      <c r="QZV77" s="52"/>
      <c r="QZW77" s="17"/>
      <c r="QZX77" s="52"/>
      <c r="QZY77" s="17"/>
      <c r="QZZ77" s="52"/>
      <c r="RAA77" s="17"/>
      <c r="RAB77" s="52"/>
      <c r="RAC77" s="17"/>
      <c r="RAD77" s="52"/>
      <c r="RAE77" s="17"/>
      <c r="RAF77" s="52"/>
      <c r="RAG77" s="17"/>
      <c r="RAH77" s="52"/>
      <c r="RAI77" s="17"/>
      <c r="RAJ77" s="52"/>
      <c r="RAK77" s="17"/>
      <c r="RAL77" s="52"/>
      <c r="RAM77" s="17"/>
      <c r="RAN77" s="52"/>
      <c r="RAO77" s="17"/>
      <c r="RAP77" s="52"/>
      <c r="RAQ77" s="17"/>
      <c r="RAR77" s="52"/>
      <c r="RAS77" s="17"/>
      <c r="RAT77" s="52"/>
      <c r="RAU77" s="17"/>
      <c r="RAV77" s="52"/>
      <c r="RAW77" s="17"/>
      <c r="RAX77" s="52"/>
      <c r="RAY77" s="17"/>
      <c r="RAZ77" s="52"/>
      <c r="RBA77" s="17"/>
      <c r="RBB77" s="52"/>
      <c r="RBC77" s="17"/>
      <c r="RBD77" s="52"/>
      <c r="RBE77" s="17"/>
      <c r="RBF77" s="52"/>
      <c r="RBG77" s="17"/>
      <c r="RBH77" s="52"/>
      <c r="RBI77" s="17"/>
      <c r="RBJ77" s="52"/>
      <c r="RBK77" s="17"/>
      <c r="RBL77" s="52"/>
      <c r="RBM77" s="17"/>
      <c r="RBN77" s="52"/>
      <c r="RBO77" s="17"/>
      <c r="RBP77" s="52"/>
      <c r="RBQ77" s="17"/>
      <c r="RBR77" s="52"/>
      <c r="RBS77" s="17"/>
      <c r="RBT77" s="52"/>
      <c r="RBU77" s="17"/>
      <c r="RBV77" s="52"/>
      <c r="RBW77" s="17"/>
      <c r="RBX77" s="52"/>
      <c r="RBY77" s="17"/>
      <c r="RBZ77" s="52"/>
      <c r="RCA77" s="17"/>
      <c r="RCB77" s="52"/>
      <c r="RCC77" s="17"/>
      <c r="RCD77" s="52"/>
      <c r="RCE77" s="17"/>
      <c r="RCF77" s="52"/>
      <c r="RCG77" s="17"/>
      <c r="RCH77" s="52"/>
      <c r="RCI77" s="17"/>
      <c r="RCJ77" s="52"/>
      <c r="RCK77" s="17"/>
      <c r="RCL77" s="52"/>
      <c r="RCM77" s="17"/>
      <c r="RCN77" s="52"/>
      <c r="RCO77" s="17"/>
      <c r="RCP77" s="52"/>
      <c r="RCQ77" s="17"/>
      <c r="RCR77" s="52"/>
      <c r="RCS77" s="17"/>
      <c r="RCT77" s="52"/>
      <c r="RCU77" s="17"/>
      <c r="RCV77" s="52"/>
      <c r="RCW77" s="17"/>
      <c r="RCX77" s="52"/>
      <c r="RCY77" s="17"/>
      <c r="RCZ77" s="52"/>
      <c r="RDA77" s="17"/>
      <c r="RDB77" s="52"/>
      <c r="RDC77" s="17"/>
      <c r="RDD77" s="52"/>
      <c r="RDE77" s="17"/>
      <c r="RDF77" s="52"/>
      <c r="RDG77" s="17"/>
      <c r="RDH77" s="52"/>
      <c r="RDI77" s="17"/>
      <c r="RDJ77" s="52"/>
      <c r="RDK77" s="17"/>
      <c r="RDL77" s="52"/>
      <c r="RDM77" s="17"/>
      <c r="RDN77" s="52"/>
      <c r="RDO77" s="17"/>
      <c r="RDP77" s="52"/>
      <c r="RDQ77" s="17"/>
      <c r="RDR77" s="52"/>
      <c r="RDS77" s="17"/>
      <c r="RDT77" s="52"/>
      <c r="RDU77" s="17"/>
      <c r="RDV77" s="52"/>
      <c r="RDW77" s="17"/>
      <c r="RDX77" s="52"/>
      <c r="RDY77" s="17"/>
      <c r="RDZ77" s="52"/>
      <c r="REA77" s="17"/>
      <c r="REB77" s="52"/>
      <c r="REC77" s="17"/>
      <c r="RED77" s="52"/>
      <c r="REE77" s="17"/>
      <c r="REF77" s="52"/>
      <c r="REG77" s="17"/>
      <c r="REH77" s="52"/>
      <c r="REI77" s="17"/>
      <c r="REJ77" s="52"/>
      <c r="REK77" s="17"/>
      <c r="REL77" s="52"/>
      <c r="REM77" s="17"/>
      <c r="REN77" s="52"/>
      <c r="REO77" s="17"/>
      <c r="REP77" s="52"/>
      <c r="REQ77" s="17"/>
      <c r="RER77" s="52"/>
      <c r="RES77" s="17"/>
      <c r="RET77" s="52"/>
      <c r="REU77" s="17"/>
      <c r="REV77" s="52"/>
      <c r="REW77" s="17"/>
      <c r="REX77" s="52"/>
      <c r="REY77" s="17"/>
      <c r="REZ77" s="52"/>
      <c r="RFA77" s="17"/>
      <c r="RFB77" s="52"/>
      <c r="RFC77" s="17"/>
      <c r="RFD77" s="52"/>
      <c r="RFE77" s="17"/>
      <c r="RFF77" s="52"/>
      <c r="RFG77" s="17"/>
      <c r="RFH77" s="52"/>
      <c r="RFI77" s="17"/>
      <c r="RFJ77" s="52"/>
      <c r="RFK77" s="17"/>
      <c r="RFL77" s="52"/>
      <c r="RFM77" s="17"/>
      <c r="RFN77" s="52"/>
      <c r="RFO77" s="17"/>
      <c r="RFP77" s="52"/>
      <c r="RFQ77" s="17"/>
      <c r="RFR77" s="52"/>
      <c r="RFS77" s="17"/>
      <c r="RFT77" s="52"/>
      <c r="RFU77" s="17"/>
      <c r="RFV77" s="52"/>
      <c r="RFW77" s="17"/>
      <c r="RFX77" s="52"/>
      <c r="RFY77" s="17"/>
      <c r="RFZ77" s="52"/>
      <c r="RGA77" s="17"/>
      <c r="RGB77" s="52"/>
      <c r="RGC77" s="17"/>
      <c r="RGD77" s="52"/>
      <c r="RGE77" s="17"/>
      <c r="RGF77" s="52"/>
      <c r="RGG77" s="17"/>
      <c r="RGH77" s="52"/>
      <c r="RGI77" s="17"/>
      <c r="RGJ77" s="52"/>
      <c r="RGK77" s="17"/>
      <c r="RGL77" s="52"/>
      <c r="RGM77" s="17"/>
      <c r="RGN77" s="52"/>
      <c r="RGO77" s="17"/>
      <c r="RGP77" s="52"/>
      <c r="RGQ77" s="17"/>
      <c r="RGR77" s="52"/>
      <c r="RGS77" s="17"/>
      <c r="RGT77" s="52"/>
      <c r="RGU77" s="17"/>
      <c r="RGV77" s="52"/>
      <c r="RGW77" s="17"/>
      <c r="RGX77" s="52"/>
      <c r="RGY77" s="17"/>
      <c r="RGZ77" s="52"/>
      <c r="RHA77" s="17"/>
      <c r="RHB77" s="52"/>
      <c r="RHC77" s="17"/>
      <c r="RHD77" s="52"/>
      <c r="RHE77" s="17"/>
      <c r="RHF77" s="52"/>
      <c r="RHG77" s="17"/>
      <c r="RHH77" s="52"/>
      <c r="RHI77" s="17"/>
      <c r="RHJ77" s="52"/>
      <c r="RHK77" s="17"/>
      <c r="RHL77" s="52"/>
      <c r="RHM77" s="17"/>
      <c r="RHN77" s="52"/>
      <c r="RHO77" s="17"/>
      <c r="RHP77" s="52"/>
      <c r="RHQ77" s="17"/>
      <c r="RHR77" s="52"/>
      <c r="RHS77" s="17"/>
      <c r="RHT77" s="52"/>
      <c r="RHU77" s="17"/>
      <c r="RHV77" s="52"/>
      <c r="RHW77" s="17"/>
      <c r="RHX77" s="52"/>
      <c r="RHY77" s="17"/>
      <c r="RHZ77" s="52"/>
      <c r="RIA77" s="17"/>
      <c r="RIB77" s="52"/>
      <c r="RIC77" s="17"/>
      <c r="RID77" s="52"/>
      <c r="RIE77" s="17"/>
      <c r="RIF77" s="52"/>
      <c r="RIG77" s="17"/>
      <c r="RIH77" s="52"/>
      <c r="RII77" s="17"/>
      <c r="RIJ77" s="52"/>
      <c r="RIK77" s="17"/>
      <c r="RIL77" s="52"/>
      <c r="RIM77" s="17"/>
      <c r="RIN77" s="52"/>
      <c r="RIO77" s="17"/>
      <c r="RIP77" s="52"/>
      <c r="RIQ77" s="17"/>
      <c r="RIR77" s="52"/>
      <c r="RIS77" s="17"/>
      <c r="RIT77" s="52"/>
      <c r="RIU77" s="17"/>
      <c r="RIV77" s="52"/>
      <c r="RIW77" s="17"/>
      <c r="RIX77" s="52"/>
      <c r="RIY77" s="17"/>
      <c r="RIZ77" s="52"/>
      <c r="RJA77" s="17"/>
      <c r="RJB77" s="52"/>
      <c r="RJC77" s="17"/>
      <c r="RJD77" s="52"/>
      <c r="RJE77" s="17"/>
      <c r="RJF77" s="52"/>
      <c r="RJG77" s="17"/>
      <c r="RJH77" s="52"/>
      <c r="RJI77" s="17"/>
      <c r="RJJ77" s="52"/>
      <c r="RJK77" s="17"/>
      <c r="RJL77" s="52"/>
      <c r="RJM77" s="17"/>
      <c r="RJN77" s="52"/>
      <c r="RJO77" s="17"/>
      <c r="RJP77" s="52"/>
      <c r="RJQ77" s="17"/>
      <c r="RJR77" s="52"/>
      <c r="RJS77" s="17"/>
      <c r="RJT77" s="52"/>
      <c r="RJU77" s="17"/>
      <c r="RJV77" s="52"/>
      <c r="RJW77" s="17"/>
      <c r="RJX77" s="52"/>
      <c r="RJY77" s="17"/>
      <c r="RJZ77" s="52"/>
      <c r="RKA77" s="17"/>
      <c r="RKB77" s="52"/>
      <c r="RKC77" s="17"/>
      <c r="RKD77" s="52"/>
      <c r="RKE77" s="17"/>
      <c r="RKF77" s="52"/>
      <c r="RKG77" s="17"/>
      <c r="RKH77" s="52"/>
      <c r="RKI77" s="17"/>
      <c r="RKJ77" s="52"/>
      <c r="RKK77" s="17"/>
      <c r="RKL77" s="52"/>
      <c r="RKM77" s="17"/>
      <c r="RKN77" s="52"/>
      <c r="RKO77" s="17"/>
      <c r="RKP77" s="52"/>
      <c r="RKQ77" s="17"/>
      <c r="RKR77" s="52"/>
      <c r="RKS77" s="17"/>
      <c r="RKT77" s="52"/>
      <c r="RKU77" s="17"/>
      <c r="RKV77" s="52"/>
      <c r="RKW77" s="17"/>
      <c r="RKX77" s="52"/>
      <c r="RKY77" s="17"/>
      <c r="RKZ77" s="52"/>
      <c r="RLA77" s="17"/>
      <c r="RLB77" s="52"/>
      <c r="RLC77" s="17"/>
      <c r="RLD77" s="52"/>
      <c r="RLE77" s="17"/>
      <c r="RLF77" s="52"/>
      <c r="RLG77" s="17"/>
      <c r="RLH77" s="52"/>
      <c r="RLI77" s="17"/>
      <c r="RLJ77" s="52"/>
      <c r="RLK77" s="17"/>
      <c r="RLL77" s="52"/>
      <c r="RLM77" s="17"/>
      <c r="RLN77" s="52"/>
      <c r="RLO77" s="17"/>
      <c r="RLP77" s="52"/>
      <c r="RLQ77" s="17"/>
      <c r="RLR77" s="52"/>
      <c r="RLS77" s="17"/>
      <c r="RLT77" s="52"/>
      <c r="RLU77" s="17"/>
      <c r="RLV77" s="52"/>
      <c r="RLW77" s="17"/>
      <c r="RLX77" s="52"/>
      <c r="RLY77" s="17"/>
      <c r="RLZ77" s="52"/>
      <c r="RMA77" s="17"/>
      <c r="RMB77" s="52"/>
      <c r="RMC77" s="17"/>
      <c r="RMD77" s="52"/>
      <c r="RME77" s="17"/>
      <c r="RMF77" s="52"/>
      <c r="RMG77" s="17"/>
      <c r="RMH77" s="52"/>
      <c r="RMI77" s="17"/>
      <c r="RMJ77" s="52"/>
      <c r="RMK77" s="17"/>
      <c r="RML77" s="52"/>
      <c r="RMM77" s="17"/>
      <c r="RMN77" s="52"/>
      <c r="RMO77" s="17"/>
      <c r="RMP77" s="52"/>
      <c r="RMQ77" s="17"/>
      <c r="RMR77" s="52"/>
      <c r="RMS77" s="17"/>
      <c r="RMT77" s="52"/>
      <c r="RMU77" s="17"/>
      <c r="RMV77" s="52"/>
      <c r="RMW77" s="17"/>
      <c r="RMX77" s="52"/>
      <c r="RMY77" s="17"/>
      <c r="RMZ77" s="52"/>
      <c r="RNA77" s="17"/>
      <c r="RNB77" s="52"/>
      <c r="RNC77" s="17"/>
      <c r="RND77" s="52"/>
      <c r="RNE77" s="17"/>
      <c r="RNF77" s="52"/>
      <c r="RNG77" s="17"/>
      <c r="RNH77" s="52"/>
      <c r="RNI77" s="17"/>
      <c r="RNJ77" s="52"/>
      <c r="RNK77" s="17"/>
      <c r="RNL77" s="52"/>
      <c r="RNM77" s="17"/>
      <c r="RNN77" s="52"/>
      <c r="RNO77" s="17"/>
      <c r="RNP77" s="52"/>
      <c r="RNQ77" s="17"/>
      <c r="RNR77" s="52"/>
      <c r="RNS77" s="17"/>
      <c r="RNT77" s="52"/>
      <c r="RNU77" s="17"/>
      <c r="RNV77" s="52"/>
      <c r="RNW77" s="17"/>
      <c r="RNX77" s="52"/>
      <c r="RNY77" s="17"/>
      <c r="RNZ77" s="52"/>
      <c r="ROA77" s="17"/>
      <c r="ROB77" s="52"/>
      <c r="ROC77" s="17"/>
      <c r="ROD77" s="52"/>
      <c r="ROE77" s="17"/>
      <c r="ROF77" s="52"/>
      <c r="ROG77" s="17"/>
      <c r="ROH77" s="52"/>
      <c r="ROI77" s="17"/>
      <c r="ROJ77" s="52"/>
      <c r="ROK77" s="17"/>
      <c r="ROL77" s="52"/>
      <c r="ROM77" s="17"/>
      <c r="RON77" s="52"/>
      <c r="ROO77" s="17"/>
      <c r="ROP77" s="52"/>
      <c r="ROQ77" s="17"/>
      <c r="ROR77" s="52"/>
      <c r="ROS77" s="17"/>
      <c r="ROT77" s="52"/>
      <c r="ROU77" s="17"/>
      <c r="ROV77" s="52"/>
      <c r="ROW77" s="17"/>
      <c r="ROX77" s="52"/>
      <c r="ROY77" s="17"/>
      <c r="ROZ77" s="52"/>
      <c r="RPA77" s="17"/>
      <c r="RPB77" s="52"/>
      <c r="RPC77" s="17"/>
      <c r="RPD77" s="52"/>
      <c r="RPE77" s="17"/>
      <c r="RPF77" s="52"/>
      <c r="RPG77" s="17"/>
      <c r="RPH77" s="52"/>
      <c r="RPI77" s="17"/>
      <c r="RPJ77" s="52"/>
      <c r="RPK77" s="17"/>
      <c r="RPL77" s="52"/>
      <c r="RPM77" s="17"/>
      <c r="RPN77" s="52"/>
      <c r="RPO77" s="17"/>
      <c r="RPP77" s="52"/>
      <c r="RPQ77" s="17"/>
      <c r="RPR77" s="52"/>
      <c r="RPS77" s="17"/>
      <c r="RPT77" s="52"/>
      <c r="RPU77" s="17"/>
      <c r="RPV77" s="52"/>
      <c r="RPW77" s="17"/>
      <c r="RPX77" s="52"/>
      <c r="RPY77" s="17"/>
      <c r="RPZ77" s="52"/>
      <c r="RQA77" s="17"/>
      <c r="RQB77" s="52"/>
      <c r="RQC77" s="17"/>
      <c r="RQD77" s="52"/>
      <c r="RQE77" s="17"/>
      <c r="RQF77" s="52"/>
      <c r="RQG77" s="17"/>
      <c r="RQH77" s="52"/>
      <c r="RQI77" s="17"/>
      <c r="RQJ77" s="52"/>
      <c r="RQK77" s="17"/>
      <c r="RQL77" s="52"/>
      <c r="RQM77" s="17"/>
      <c r="RQN77" s="52"/>
      <c r="RQO77" s="17"/>
      <c r="RQP77" s="52"/>
      <c r="RQQ77" s="17"/>
      <c r="RQR77" s="52"/>
      <c r="RQS77" s="17"/>
      <c r="RQT77" s="52"/>
      <c r="RQU77" s="17"/>
      <c r="RQV77" s="52"/>
      <c r="RQW77" s="17"/>
      <c r="RQX77" s="52"/>
      <c r="RQY77" s="17"/>
      <c r="RQZ77" s="52"/>
      <c r="RRA77" s="17"/>
      <c r="RRB77" s="52"/>
      <c r="RRC77" s="17"/>
      <c r="RRD77" s="52"/>
      <c r="RRE77" s="17"/>
      <c r="RRF77" s="52"/>
      <c r="RRG77" s="17"/>
      <c r="RRH77" s="52"/>
      <c r="RRI77" s="17"/>
      <c r="RRJ77" s="52"/>
      <c r="RRK77" s="17"/>
      <c r="RRL77" s="52"/>
      <c r="RRM77" s="17"/>
      <c r="RRN77" s="52"/>
      <c r="RRO77" s="17"/>
      <c r="RRP77" s="52"/>
      <c r="RRQ77" s="17"/>
      <c r="RRR77" s="52"/>
      <c r="RRS77" s="17"/>
      <c r="RRT77" s="52"/>
      <c r="RRU77" s="17"/>
      <c r="RRV77" s="52"/>
      <c r="RRW77" s="17"/>
      <c r="RRX77" s="52"/>
      <c r="RRY77" s="17"/>
      <c r="RRZ77" s="52"/>
      <c r="RSA77" s="17"/>
      <c r="RSB77" s="52"/>
      <c r="RSC77" s="17"/>
      <c r="RSD77" s="52"/>
      <c r="RSE77" s="17"/>
      <c r="RSF77" s="52"/>
      <c r="RSG77" s="17"/>
      <c r="RSH77" s="52"/>
      <c r="RSI77" s="17"/>
      <c r="RSJ77" s="52"/>
      <c r="RSK77" s="17"/>
      <c r="RSL77" s="52"/>
      <c r="RSM77" s="17"/>
      <c r="RSN77" s="52"/>
      <c r="RSO77" s="17"/>
      <c r="RSP77" s="52"/>
      <c r="RSQ77" s="17"/>
      <c r="RSR77" s="52"/>
      <c r="RSS77" s="17"/>
      <c r="RST77" s="52"/>
      <c r="RSU77" s="17"/>
      <c r="RSV77" s="52"/>
      <c r="RSW77" s="17"/>
      <c r="RSX77" s="52"/>
      <c r="RSY77" s="17"/>
      <c r="RSZ77" s="52"/>
      <c r="RTA77" s="17"/>
      <c r="RTB77" s="52"/>
      <c r="RTC77" s="17"/>
      <c r="RTD77" s="52"/>
      <c r="RTE77" s="17"/>
      <c r="RTF77" s="52"/>
      <c r="RTG77" s="17"/>
      <c r="RTH77" s="52"/>
      <c r="RTI77" s="17"/>
      <c r="RTJ77" s="52"/>
      <c r="RTK77" s="17"/>
      <c r="RTL77" s="52"/>
      <c r="RTM77" s="17"/>
      <c r="RTN77" s="52"/>
      <c r="RTO77" s="17"/>
      <c r="RTP77" s="52"/>
      <c r="RTQ77" s="17"/>
      <c r="RTR77" s="52"/>
      <c r="RTS77" s="17"/>
      <c r="RTT77" s="52"/>
      <c r="RTU77" s="17"/>
      <c r="RTV77" s="52"/>
      <c r="RTW77" s="17"/>
      <c r="RTX77" s="52"/>
      <c r="RTY77" s="17"/>
      <c r="RTZ77" s="52"/>
      <c r="RUA77" s="17"/>
      <c r="RUB77" s="52"/>
      <c r="RUC77" s="17"/>
      <c r="RUD77" s="52"/>
      <c r="RUE77" s="17"/>
      <c r="RUF77" s="52"/>
      <c r="RUG77" s="17"/>
      <c r="RUH77" s="52"/>
      <c r="RUI77" s="17"/>
      <c r="RUJ77" s="52"/>
      <c r="RUK77" s="17"/>
      <c r="RUL77" s="52"/>
      <c r="RUM77" s="17"/>
      <c r="RUN77" s="52"/>
      <c r="RUO77" s="17"/>
      <c r="RUP77" s="52"/>
      <c r="RUQ77" s="17"/>
      <c r="RUR77" s="52"/>
      <c r="RUS77" s="17"/>
      <c r="RUT77" s="52"/>
      <c r="RUU77" s="17"/>
      <c r="RUV77" s="52"/>
      <c r="RUW77" s="17"/>
      <c r="RUX77" s="52"/>
      <c r="RUY77" s="17"/>
      <c r="RUZ77" s="52"/>
      <c r="RVA77" s="17"/>
      <c r="RVB77" s="52"/>
      <c r="RVC77" s="17"/>
      <c r="RVD77" s="52"/>
      <c r="RVE77" s="17"/>
      <c r="RVF77" s="52"/>
      <c r="RVG77" s="17"/>
      <c r="RVH77" s="52"/>
      <c r="RVI77" s="17"/>
      <c r="RVJ77" s="52"/>
      <c r="RVK77" s="17"/>
      <c r="RVL77" s="52"/>
      <c r="RVM77" s="17"/>
      <c r="RVN77" s="52"/>
      <c r="RVO77" s="17"/>
      <c r="RVP77" s="52"/>
      <c r="RVQ77" s="17"/>
      <c r="RVR77" s="52"/>
      <c r="RVS77" s="17"/>
      <c r="RVT77" s="52"/>
      <c r="RVU77" s="17"/>
      <c r="RVV77" s="52"/>
      <c r="RVW77" s="17"/>
      <c r="RVX77" s="52"/>
      <c r="RVY77" s="17"/>
      <c r="RVZ77" s="52"/>
      <c r="RWA77" s="17"/>
      <c r="RWB77" s="52"/>
      <c r="RWC77" s="17"/>
      <c r="RWD77" s="52"/>
      <c r="RWE77" s="17"/>
      <c r="RWF77" s="52"/>
      <c r="RWG77" s="17"/>
      <c r="RWH77" s="52"/>
      <c r="RWI77" s="17"/>
      <c r="RWJ77" s="52"/>
      <c r="RWK77" s="17"/>
      <c r="RWL77" s="52"/>
      <c r="RWM77" s="17"/>
      <c r="RWN77" s="52"/>
      <c r="RWO77" s="17"/>
      <c r="RWP77" s="52"/>
      <c r="RWQ77" s="17"/>
      <c r="RWR77" s="52"/>
      <c r="RWS77" s="17"/>
      <c r="RWT77" s="52"/>
      <c r="RWU77" s="17"/>
      <c r="RWV77" s="52"/>
      <c r="RWW77" s="17"/>
      <c r="RWX77" s="52"/>
      <c r="RWY77" s="17"/>
      <c r="RWZ77" s="52"/>
      <c r="RXA77" s="17"/>
      <c r="RXB77" s="52"/>
      <c r="RXC77" s="17"/>
      <c r="RXD77" s="52"/>
      <c r="RXE77" s="17"/>
      <c r="RXF77" s="52"/>
      <c r="RXG77" s="17"/>
      <c r="RXH77" s="52"/>
      <c r="RXI77" s="17"/>
      <c r="RXJ77" s="52"/>
      <c r="RXK77" s="17"/>
      <c r="RXL77" s="52"/>
      <c r="RXM77" s="17"/>
      <c r="RXN77" s="52"/>
      <c r="RXO77" s="17"/>
      <c r="RXP77" s="52"/>
      <c r="RXQ77" s="17"/>
      <c r="RXR77" s="52"/>
      <c r="RXS77" s="17"/>
      <c r="RXT77" s="52"/>
      <c r="RXU77" s="17"/>
      <c r="RXV77" s="52"/>
      <c r="RXW77" s="17"/>
      <c r="RXX77" s="52"/>
      <c r="RXY77" s="17"/>
      <c r="RXZ77" s="52"/>
      <c r="RYA77" s="17"/>
      <c r="RYB77" s="52"/>
      <c r="RYC77" s="17"/>
      <c r="RYD77" s="52"/>
      <c r="RYE77" s="17"/>
      <c r="RYF77" s="52"/>
      <c r="RYG77" s="17"/>
      <c r="RYH77" s="52"/>
      <c r="RYI77" s="17"/>
      <c r="RYJ77" s="52"/>
      <c r="RYK77" s="17"/>
      <c r="RYL77" s="52"/>
      <c r="RYM77" s="17"/>
      <c r="RYN77" s="52"/>
      <c r="RYO77" s="17"/>
      <c r="RYP77" s="52"/>
      <c r="RYQ77" s="17"/>
      <c r="RYR77" s="52"/>
      <c r="RYS77" s="17"/>
      <c r="RYT77" s="52"/>
      <c r="RYU77" s="17"/>
      <c r="RYV77" s="52"/>
      <c r="RYW77" s="17"/>
      <c r="RYX77" s="52"/>
      <c r="RYY77" s="17"/>
      <c r="RYZ77" s="52"/>
      <c r="RZA77" s="17"/>
      <c r="RZB77" s="52"/>
      <c r="RZC77" s="17"/>
      <c r="RZD77" s="52"/>
      <c r="RZE77" s="17"/>
      <c r="RZF77" s="52"/>
      <c r="RZG77" s="17"/>
      <c r="RZH77" s="52"/>
      <c r="RZI77" s="17"/>
      <c r="RZJ77" s="52"/>
      <c r="RZK77" s="17"/>
      <c r="RZL77" s="52"/>
      <c r="RZM77" s="17"/>
      <c r="RZN77" s="52"/>
      <c r="RZO77" s="17"/>
      <c r="RZP77" s="52"/>
      <c r="RZQ77" s="17"/>
      <c r="RZR77" s="52"/>
      <c r="RZS77" s="17"/>
      <c r="RZT77" s="52"/>
      <c r="RZU77" s="17"/>
      <c r="RZV77" s="52"/>
      <c r="RZW77" s="17"/>
      <c r="RZX77" s="52"/>
      <c r="RZY77" s="17"/>
      <c r="RZZ77" s="52"/>
      <c r="SAA77" s="17"/>
      <c r="SAB77" s="52"/>
      <c r="SAC77" s="17"/>
      <c r="SAD77" s="52"/>
      <c r="SAE77" s="17"/>
      <c r="SAF77" s="52"/>
      <c r="SAG77" s="17"/>
      <c r="SAH77" s="52"/>
      <c r="SAI77" s="17"/>
      <c r="SAJ77" s="52"/>
      <c r="SAK77" s="17"/>
      <c r="SAL77" s="52"/>
      <c r="SAM77" s="17"/>
      <c r="SAN77" s="52"/>
      <c r="SAO77" s="17"/>
      <c r="SAP77" s="52"/>
      <c r="SAQ77" s="17"/>
      <c r="SAR77" s="52"/>
      <c r="SAS77" s="17"/>
      <c r="SAT77" s="52"/>
      <c r="SAU77" s="17"/>
      <c r="SAV77" s="52"/>
      <c r="SAW77" s="17"/>
      <c r="SAX77" s="52"/>
      <c r="SAY77" s="17"/>
      <c r="SAZ77" s="52"/>
      <c r="SBA77" s="17"/>
      <c r="SBB77" s="52"/>
      <c r="SBC77" s="17"/>
      <c r="SBD77" s="52"/>
      <c r="SBE77" s="17"/>
      <c r="SBF77" s="52"/>
      <c r="SBG77" s="17"/>
      <c r="SBH77" s="52"/>
      <c r="SBI77" s="17"/>
      <c r="SBJ77" s="52"/>
      <c r="SBK77" s="17"/>
      <c r="SBL77" s="52"/>
      <c r="SBM77" s="17"/>
      <c r="SBN77" s="52"/>
      <c r="SBO77" s="17"/>
      <c r="SBP77" s="52"/>
      <c r="SBQ77" s="17"/>
      <c r="SBR77" s="52"/>
      <c r="SBS77" s="17"/>
      <c r="SBT77" s="52"/>
      <c r="SBU77" s="17"/>
      <c r="SBV77" s="52"/>
      <c r="SBW77" s="17"/>
      <c r="SBX77" s="52"/>
      <c r="SBY77" s="17"/>
      <c r="SBZ77" s="52"/>
      <c r="SCA77" s="17"/>
      <c r="SCB77" s="52"/>
      <c r="SCC77" s="17"/>
      <c r="SCD77" s="52"/>
      <c r="SCE77" s="17"/>
      <c r="SCF77" s="52"/>
      <c r="SCG77" s="17"/>
      <c r="SCH77" s="52"/>
      <c r="SCI77" s="17"/>
      <c r="SCJ77" s="52"/>
      <c r="SCK77" s="17"/>
      <c r="SCL77" s="52"/>
      <c r="SCM77" s="17"/>
      <c r="SCN77" s="52"/>
      <c r="SCO77" s="17"/>
      <c r="SCP77" s="52"/>
      <c r="SCQ77" s="17"/>
      <c r="SCR77" s="52"/>
      <c r="SCS77" s="17"/>
      <c r="SCT77" s="52"/>
      <c r="SCU77" s="17"/>
      <c r="SCV77" s="52"/>
      <c r="SCW77" s="17"/>
      <c r="SCX77" s="52"/>
      <c r="SCY77" s="17"/>
      <c r="SCZ77" s="52"/>
      <c r="SDA77" s="17"/>
      <c r="SDB77" s="52"/>
      <c r="SDC77" s="17"/>
      <c r="SDD77" s="52"/>
      <c r="SDE77" s="17"/>
      <c r="SDF77" s="52"/>
      <c r="SDG77" s="17"/>
      <c r="SDH77" s="52"/>
      <c r="SDI77" s="17"/>
      <c r="SDJ77" s="52"/>
      <c r="SDK77" s="17"/>
      <c r="SDL77" s="52"/>
      <c r="SDM77" s="17"/>
      <c r="SDN77" s="52"/>
      <c r="SDO77" s="17"/>
      <c r="SDP77" s="52"/>
      <c r="SDQ77" s="17"/>
      <c r="SDR77" s="52"/>
      <c r="SDS77" s="17"/>
      <c r="SDT77" s="52"/>
      <c r="SDU77" s="17"/>
      <c r="SDV77" s="52"/>
      <c r="SDW77" s="17"/>
      <c r="SDX77" s="52"/>
      <c r="SDY77" s="17"/>
      <c r="SDZ77" s="52"/>
      <c r="SEA77" s="17"/>
      <c r="SEB77" s="52"/>
      <c r="SEC77" s="17"/>
      <c r="SED77" s="52"/>
      <c r="SEE77" s="17"/>
      <c r="SEF77" s="52"/>
      <c r="SEG77" s="17"/>
      <c r="SEH77" s="52"/>
      <c r="SEI77" s="17"/>
      <c r="SEJ77" s="52"/>
      <c r="SEK77" s="17"/>
      <c r="SEL77" s="52"/>
      <c r="SEM77" s="17"/>
      <c r="SEN77" s="52"/>
      <c r="SEO77" s="17"/>
      <c r="SEP77" s="52"/>
      <c r="SEQ77" s="17"/>
      <c r="SER77" s="52"/>
      <c r="SES77" s="17"/>
      <c r="SET77" s="52"/>
      <c r="SEU77" s="17"/>
      <c r="SEV77" s="52"/>
      <c r="SEW77" s="17"/>
      <c r="SEX77" s="52"/>
      <c r="SEY77" s="17"/>
      <c r="SEZ77" s="52"/>
      <c r="SFA77" s="17"/>
      <c r="SFB77" s="52"/>
      <c r="SFC77" s="17"/>
      <c r="SFD77" s="52"/>
      <c r="SFE77" s="17"/>
      <c r="SFF77" s="52"/>
      <c r="SFG77" s="17"/>
      <c r="SFH77" s="52"/>
      <c r="SFI77" s="17"/>
      <c r="SFJ77" s="52"/>
      <c r="SFK77" s="17"/>
      <c r="SFL77" s="52"/>
      <c r="SFM77" s="17"/>
      <c r="SFN77" s="52"/>
      <c r="SFO77" s="17"/>
      <c r="SFP77" s="52"/>
      <c r="SFQ77" s="17"/>
      <c r="SFR77" s="52"/>
      <c r="SFS77" s="17"/>
      <c r="SFT77" s="52"/>
      <c r="SFU77" s="17"/>
      <c r="SFV77" s="52"/>
      <c r="SFW77" s="17"/>
      <c r="SFX77" s="52"/>
      <c r="SFY77" s="17"/>
      <c r="SFZ77" s="52"/>
      <c r="SGA77" s="17"/>
      <c r="SGB77" s="52"/>
      <c r="SGC77" s="17"/>
      <c r="SGD77" s="52"/>
      <c r="SGE77" s="17"/>
      <c r="SGF77" s="52"/>
      <c r="SGG77" s="17"/>
      <c r="SGH77" s="52"/>
      <c r="SGI77" s="17"/>
      <c r="SGJ77" s="52"/>
      <c r="SGK77" s="17"/>
      <c r="SGL77" s="52"/>
      <c r="SGM77" s="17"/>
      <c r="SGN77" s="52"/>
      <c r="SGO77" s="17"/>
      <c r="SGP77" s="52"/>
      <c r="SGQ77" s="17"/>
      <c r="SGR77" s="52"/>
      <c r="SGS77" s="17"/>
      <c r="SGT77" s="52"/>
      <c r="SGU77" s="17"/>
      <c r="SGV77" s="52"/>
      <c r="SGW77" s="17"/>
      <c r="SGX77" s="52"/>
      <c r="SGY77" s="17"/>
      <c r="SGZ77" s="52"/>
      <c r="SHA77" s="17"/>
      <c r="SHB77" s="52"/>
      <c r="SHC77" s="17"/>
      <c r="SHD77" s="52"/>
      <c r="SHE77" s="17"/>
      <c r="SHF77" s="52"/>
      <c r="SHG77" s="17"/>
      <c r="SHH77" s="52"/>
      <c r="SHI77" s="17"/>
      <c r="SHJ77" s="52"/>
      <c r="SHK77" s="17"/>
      <c r="SHL77" s="52"/>
      <c r="SHM77" s="17"/>
      <c r="SHN77" s="52"/>
      <c r="SHO77" s="17"/>
      <c r="SHP77" s="52"/>
      <c r="SHQ77" s="17"/>
      <c r="SHR77" s="52"/>
      <c r="SHS77" s="17"/>
      <c r="SHT77" s="52"/>
      <c r="SHU77" s="17"/>
      <c r="SHV77" s="52"/>
      <c r="SHW77" s="17"/>
      <c r="SHX77" s="52"/>
      <c r="SHY77" s="17"/>
      <c r="SHZ77" s="52"/>
      <c r="SIA77" s="17"/>
      <c r="SIB77" s="52"/>
      <c r="SIC77" s="17"/>
      <c r="SID77" s="52"/>
      <c r="SIE77" s="17"/>
      <c r="SIF77" s="52"/>
      <c r="SIG77" s="17"/>
      <c r="SIH77" s="52"/>
      <c r="SII77" s="17"/>
      <c r="SIJ77" s="52"/>
      <c r="SIK77" s="17"/>
      <c r="SIL77" s="52"/>
      <c r="SIM77" s="17"/>
      <c r="SIN77" s="52"/>
      <c r="SIO77" s="17"/>
      <c r="SIP77" s="52"/>
      <c r="SIQ77" s="17"/>
      <c r="SIR77" s="52"/>
      <c r="SIS77" s="17"/>
      <c r="SIT77" s="52"/>
      <c r="SIU77" s="17"/>
      <c r="SIV77" s="52"/>
      <c r="SIW77" s="17"/>
      <c r="SIX77" s="52"/>
      <c r="SIY77" s="17"/>
      <c r="SIZ77" s="52"/>
      <c r="SJA77" s="17"/>
      <c r="SJB77" s="52"/>
      <c r="SJC77" s="17"/>
      <c r="SJD77" s="52"/>
      <c r="SJE77" s="17"/>
      <c r="SJF77" s="52"/>
      <c r="SJG77" s="17"/>
      <c r="SJH77" s="52"/>
      <c r="SJI77" s="17"/>
      <c r="SJJ77" s="52"/>
      <c r="SJK77" s="17"/>
      <c r="SJL77" s="52"/>
      <c r="SJM77" s="17"/>
      <c r="SJN77" s="52"/>
      <c r="SJO77" s="17"/>
      <c r="SJP77" s="52"/>
      <c r="SJQ77" s="17"/>
      <c r="SJR77" s="52"/>
      <c r="SJS77" s="17"/>
      <c r="SJT77" s="52"/>
      <c r="SJU77" s="17"/>
      <c r="SJV77" s="52"/>
      <c r="SJW77" s="17"/>
      <c r="SJX77" s="52"/>
      <c r="SJY77" s="17"/>
      <c r="SJZ77" s="52"/>
      <c r="SKA77" s="17"/>
      <c r="SKB77" s="52"/>
      <c r="SKC77" s="17"/>
      <c r="SKD77" s="52"/>
      <c r="SKE77" s="17"/>
      <c r="SKF77" s="52"/>
      <c r="SKG77" s="17"/>
      <c r="SKH77" s="52"/>
      <c r="SKI77" s="17"/>
      <c r="SKJ77" s="52"/>
      <c r="SKK77" s="17"/>
      <c r="SKL77" s="52"/>
      <c r="SKM77" s="17"/>
      <c r="SKN77" s="52"/>
      <c r="SKO77" s="17"/>
      <c r="SKP77" s="52"/>
      <c r="SKQ77" s="17"/>
      <c r="SKR77" s="52"/>
      <c r="SKS77" s="17"/>
      <c r="SKT77" s="52"/>
      <c r="SKU77" s="17"/>
      <c r="SKV77" s="52"/>
      <c r="SKW77" s="17"/>
      <c r="SKX77" s="52"/>
      <c r="SKY77" s="17"/>
      <c r="SKZ77" s="52"/>
      <c r="SLA77" s="17"/>
      <c r="SLB77" s="52"/>
      <c r="SLC77" s="17"/>
      <c r="SLD77" s="52"/>
      <c r="SLE77" s="17"/>
      <c r="SLF77" s="52"/>
      <c r="SLG77" s="17"/>
      <c r="SLH77" s="52"/>
      <c r="SLI77" s="17"/>
      <c r="SLJ77" s="52"/>
      <c r="SLK77" s="17"/>
      <c r="SLL77" s="52"/>
      <c r="SLM77" s="17"/>
      <c r="SLN77" s="52"/>
      <c r="SLO77" s="17"/>
      <c r="SLP77" s="52"/>
      <c r="SLQ77" s="17"/>
      <c r="SLR77" s="52"/>
      <c r="SLS77" s="17"/>
      <c r="SLT77" s="52"/>
      <c r="SLU77" s="17"/>
      <c r="SLV77" s="52"/>
      <c r="SLW77" s="17"/>
      <c r="SLX77" s="52"/>
      <c r="SLY77" s="17"/>
      <c r="SLZ77" s="52"/>
      <c r="SMA77" s="17"/>
      <c r="SMB77" s="52"/>
      <c r="SMC77" s="17"/>
      <c r="SMD77" s="52"/>
      <c r="SME77" s="17"/>
      <c r="SMF77" s="52"/>
      <c r="SMG77" s="17"/>
      <c r="SMH77" s="52"/>
      <c r="SMI77" s="17"/>
      <c r="SMJ77" s="52"/>
      <c r="SMK77" s="17"/>
      <c r="SML77" s="52"/>
      <c r="SMM77" s="17"/>
      <c r="SMN77" s="52"/>
      <c r="SMO77" s="17"/>
      <c r="SMP77" s="52"/>
      <c r="SMQ77" s="17"/>
      <c r="SMR77" s="52"/>
      <c r="SMS77" s="17"/>
      <c r="SMT77" s="52"/>
      <c r="SMU77" s="17"/>
      <c r="SMV77" s="52"/>
      <c r="SMW77" s="17"/>
      <c r="SMX77" s="52"/>
      <c r="SMY77" s="17"/>
      <c r="SMZ77" s="52"/>
      <c r="SNA77" s="17"/>
      <c r="SNB77" s="52"/>
      <c r="SNC77" s="17"/>
      <c r="SND77" s="52"/>
      <c r="SNE77" s="17"/>
      <c r="SNF77" s="52"/>
      <c r="SNG77" s="17"/>
      <c r="SNH77" s="52"/>
      <c r="SNI77" s="17"/>
      <c r="SNJ77" s="52"/>
      <c r="SNK77" s="17"/>
      <c r="SNL77" s="52"/>
      <c r="SNM77" s="17"/>
      <c r="SNN77" s="52"/>
      <c r="SNO77" s="17"/>
      <c r="SNP77" s="52"/>
      <c r="SNQ77" s="17"/>
      <c r="SNR77" s="52"/>
      <c r="SNS77" s="17"/>
      <c r="SNT77" s="52"/>
      <c r="SNU77" s="17"/>
      <c r="SNV77" s="52"/>
      <c r="SNW77" s="17"/>
      <c r="SNX77" s="52"/>
      <c r="SNY77" s="17"/>
      <c r="SNZ77" s="52"/>
      <c r="SOA77" s="17"/>
      <c r="SOB77" s="52"/>
      <c r="SOC77" s="17"/>
      <c r="SOD77" s="52"/>
      <c r="SOE77" s="17"/>
      <c r="SOF77" s="52"/>
      <c r="SOG77" s="17"/>
      <c r="SOH77" s="52"/>
      <c r="SOI77" s="17"/>
      <c r="SOJ77" s="52"/>
      <c r="SOK77" s="17"/>
      <c r="SOL77" s="52"/>
      <c r="SOM77" s="17"/>
      <c r="SON77" s="52"/>
      <c r="SOO77" s="17"/>
      <c r="SOP77" s="52"/>
      <c r="SOQ77" s="17"/>
      <c r="SOR77" s="52"/>
      <c r="SOS77" s="17"/>
      <c r="SOT77" s="52"/>
      <c r="SOU77" s="17"/>
      <c r="SOV77" s="52"/>
      <c r="SOW77" s="17"/>
      <c r="SOX77" s="52"/>
      <c r="SOY77" s="17"/>
      <c r="SOZ77" s="52"/>
      <c r="SPA77" s="17"/>
      <c r="SPB77" s="52"/>
      <c r="SPC77" s="17"/>
      <c r="SPD77" s="52"/>
      <c r="SPE77" s="17"/>
      <c r="SPF77" s="52"/>
      <c r="SPG77" s="17"/>
      <c r="SPH77" s="52"/>
      <c r="SPI77" s="17"/>
      <c r="SPJ77" s="52"/>
      <c r="SPK77" s="17"/>
      <c r="SPL77" s="52"/>
      <c r="SPM77" s="17"/>
      <c r="SPN77" s="52"/>
      <c r="SPO77" s="17"/>
      <c r="SPP77" s="52"/>
      <c r="SPQ77" s="17"/>
      <c r="SPR77" s="52"/>
      <c r="SPS77" s="17"/>
      <c r="SPT77" s="52"/>
      <c r="SPU77" s="17"/>
      <c r="SPV77" s="52"/>
      <c r="SPW77" s="17"/>
      <c r="SPX77" s="52"/>
      <c r="SPY77" s="17"/>
      <c r="SPZ77" s="52"/>
      <c r="SQA77" s="17"/>
      <c r="SQB77" s="52"/>
      <c r="SQC77" s="17"/>
      <c r="SQD77" s="52"/>
      <c r="SQE77" s="17"/>
      <c r="SQF77" s="52"/>
      <c r="SQG77" s="17"/>
      <c r="SQH77" s="52"/>
      <c r="SQI77" s="17"/>
      <c r="SQJ77" s="52"/>
      <c r="SQK77" s="17"/>
      <c r="SQL77" s="52"/>
      <c r="SQM77" s="17"/>
      <c r="SQN77" s="52"/>
      <c r="SQO77" s="17"/>
      <c r="SQP77" s="52"/>
      <c r="SQQ77" s="17"/>
      <c r="SQR77" s="52"/>
      <c r="SQS77" s="17"/>
      <c r="SQT77" s="52"/>
      <c r="SQU77" s="17"/>
      <c r="SQV77" s="52"/>
      <c r="SQW77" s="17"/>
      <c r="SQX77" s="52"/>
      <c r="SQY77" s="17"/>
      <c r="SQZ77" s="52"/>
      <c r="SRA77" s="17"/>
      <c r="SRB77" s="52"/>
      <c r="SRC77" s="17"/>
      <c r="SRD77" s="52"/>
      <c r="SRE77" s="17"/>
      <c r="SRF77" s="52"/>
      <c r="SRG77" s="17"/>
      <c r="SRH77" s="52"/>
      <c r="SRI77" s="17"/>
      <c r="SRJ77" s="52"/>
      <c r="SRK77" s="17"/>
      <c r="SRL77" s="52"/>
      <c r="SRM77" s="17"/>
      <c r="SRN77" s="52"/>
      <c r="SRO77" s="17"/>
      <c r="SRP77" s="52"/>
      <c r="SRQ77" s="17"/>
      <c r="SRR77" s="52"/>
      <c r="SRS77" s="17"/>
      <c r="SRT77" s="52"/>
      <c r="SRU77" s="17"/>
      <c r="SRV77" s="52"/>
      <c r="SRW77" s="17"/>
      <c r="SRX77" s="52"/>
      <c r="SRY77" s="17"/>
      <c r="SRZ77" s="52"/>
      <c r="SSA77" s="17"/>
      <c r="SSB77" s="52"/>
      <c r="SSC77" s="17"/>
      <c r="SSD77" s="52"/>
      <c r="SSE77" s="17"/>
      <c r="SSF77" s="52"/>
      <c r="SSG77" s="17"/>
      <c r="SSH77" s="52"/>
      <c r="SSI77" s="17"/>
      <c r="SSJ77" s="52"/>
      <c r="SSK77" s="17"/>
      <c r="SSL77" s="52"/>
      <c r="SSM77" s="17"/>
      <c r="SSN77" s="52"/>
      <c r="SSO77" s="17"/>
      <c r="SSP77" s="52"/>
      <c r="SSQ77" s="17"/>
      <c r="SSR77" s="52"/>
      <c r="SSS77" s="17"/>
      <c r="SST77" s="52"/>
      <c r="SSU77" s="17"/>
      <c r="SSV77" s="52"/>
      <c r="SSW77" s="17"/>
      <c r="SSX77" s="52"/>
      <c r="SSY77" s="17"/>
      <c r="SSZ77" s="52"/>
      <c r="STA77" s="17"/>
      <c r="STB77" s="52"/>
      <c r="STC77" s="17"/>
      <c r="STD77" s="52"/>
      <c r="STE77" s="17"/>
      <c r="STF77" s="52"/>
      <c r="STG77" s="17"/>
      <c r="STH77" s="52"/>
      <c r="STI77" s="17"/>
      <c r="STJ77" s="52"/>
      <c r="STK77" s="17"/>
      <c r="STL77" s="52"/>
      <c r="STM77" s="17"/>
      <c r="STN77" s="52"/>
      <c r="STO77" s="17"/>
      <c r="STP77" s="52"/>
      <c r="STQ77" s="17"/>
      <c r="STR77" s="52"/>
      <c r="STS77" s="17"/>
      <c r="STT77" s="52"/>
      <c r="STU77" s="17"/>
      <c r="STV77" s="52"/>
      <c r="STW77" s="17"/>
      <c r="STX77" s="52"/>
      <c r="STY77" s="17"/>
      <c r="STZ77" s="52"/>
      <c r="SUA77" s="17"/>
      <c r="SUB77" s="52"/>
      <c r="SUC77" s="17"/>
      <c r="SUD77" s="52"/>
      <c r="SUE77" s="17"/>
      <c r="SUF77" s="52"/>
      <c r="SUG77" s="17"/>
      <c r="SUH77" s="52"/>
      <c r="SUI77" s="17"/>
      <c r="SUJ77" s="52"/>
      <c r="SUK77" s="17"/>
      <c r="SUL77" s="52"/>
      <c r="SUM77" s="17"/>
      <c r="SUN77" s="52"/>
      <c r="SUO77" s="17"/>
      <c r="SUP77" s="52"/>
      <c r="SUQ77" s="17"/>
      <c r="SUR77" s="52"/>
      <c r="SUS77" s="17"/>
      <c r="SUT77" s="52"/>
      <c r="SUU77" s="17"/>
      <c r="SUV77" s="52"/>
      <c r="SUW77" s="17"/>
      <c r="SUX77" s="52"/>
      <c r="SUY77" s="17"/>
      <c r="SUZ77" s="52"/>
      <c r="SVA77" s="17"/>
      <c r="SVB77" s="52"/>
      <c r="SVC77" s="17"/>
      <c r="SVD77" s="52"/>
      <c r="SVE77" s="17"/>
      <c r="SVF77" s="52"/>
      <c r="SVG77" s="17"/>
      <c r="SVH77" s="52"/>
      <c r="SVI77" s="17"/>
      <c r="SVJ77" s="52"/>
      <c r="SVK77" s="17"/>
      <c r="SVL77" s="52"/>
      <c r="SVM77" s="17"/>
      <c r="SVN77" s="52"/>
      <c r="SVO77" s="17"/>
      <c r="SVP77" s="52"/>
      <c r="SVQ77" s="17"/>
      <c r="SVR77" s="52"/>
      <c r="SVS77" s="17"/>
      <c r="SVT77" s="52"/>
      <c r="SVU77" s="17"/>
      <c r="SVV77" s="52"/>
      <c r="SVW77" s="17"/>
      <c r="SVX77" s="52"/>
      <c r="SVY77" s="17"/>
      <c r="SVZ77" s="52"/>
      <c r="SWA77" s="17"/>
      <c r="SWB77" s="52"/>
      <c r="SWC77" s="17"/>
      <c r="SWD77" s="52"/>
      <c r="SWE77" s="17"/>
      <c r="SWF77" s="52"/>
      <c r="SWG77" s="17"/>
      <c r="SWH77" s="52"/>
      <c r="SWI77" s="17"/>
      <c r="SWJ77" s="52"/>
      <c r="SWK77" s="17"/>
      <c r="SWL77" s="52"/>
      <c r="SWM77" s="17"/>
      <c r="SWN77" s="52"/>
      <c r="SWO77" s="17"/>
      <c r="SWP77" s="52"/>
      <c r="SWQ77" s="17"/>
      <c r="SWR77" s="52"/>
      <c r="SWS77" s="17"/>
      <c r="SWT77" s="52"/>
      <c r="SWU77" s="17"/>
      <c r="SWV77" s="52"/>
      <c r="SWW77" s="17"/>
      <c r="SWX77" s="52"/>
      <c r="SWY77" s="17"/>
      <c r="SWZ77" s="52"/>
      <c r="SXA77" s="17"/>
      <c r="SXB77" s="52"/>
      <c r="SXC77" s="17"/>
      <c r="SXD77" s="52"/>
      <c r="SXE77" s="17"/>
      <c r="SXF77" s="52"/>
      <c r="SXG77" s="17"/>
      <c r="SXH77" s="52"/>
      <c r="SXI77" s="17"/>
      <c r="SXJ77" s="52"/>
      <c r="SXK77" s="17"/>
      <c r="SXL77" s="52"/>
      <c r="SXM77" s="17"/>
      <c r="SXN77" s="52"/>
      <c r="SXO77" s="17"/>
      <c r="SXP77" s="52"/>
      <c r="SXQ77" s="17"/>
      <c r="SXR77" s="52"/>
      <c r="SXS77" s="17"/>
      <c r="SXT77" s="52"/>
      <c r="SXU77" s="17"/>
      <c r="SXV77" s="52"/>
      <c r="SXW77" s="17"/>
      <c r="SXX77" s="52"/>
      <c r="SXY77" s="17"/>
      <c r="SXZ77" s="52"/>
      <c r="SYA77" s="17"/>
      <c r="SYB77" s="52"/>
      <c r="SYC77" s="17"/>
      <c r="SYD77" s="52"/>
      <c r="SYE77" s="17"/>
      <c r="SYF77" s="52"/>
      <c r="SYG77" s="17"/>
      <c r="SYH77" s="52"/>
      <c r="SYI77" s="17"/>
      <c r="SYJ77" s="52"/>
      <c r="SYK77" s="17"/>
      <c r="SYL77" s="52"/>
      <c r="SYM77" s="17"/>
      <c r="SYN77" s="52"/>
      <c r="SYO77" s="17"/>
      <c r="SYP77" s="52"/>
      <c r="SYQ77" s="17"/>
      <c r="SYR77" s="52"/>
      <c r="SYS77" s="17"/>
      <c r="SYT77" s="52"/>
      <c r="SYU77" s="17"/>
      <c r="SYV77" s="52"/>
      <c r="SYW77" s="17"/>
      <c r="SYX77" s="52"/>
      <c r="SYY77" s="17"/>
      <c r="SYZ77" s="52"/>
      <c r="SZA77" s="17"/>
      <c r="SZB77" s="52"/>
      <c r="SZC77" s="17"/>
      <c r="SZD77" s="52"/>
      <c r="SZE77" s="17"/>
      <c r="SZF77" s="52"/>
      <c r="SZG77" s="17"/>
      <c r="SZH77" s="52"/>
      <c r="SZI77" s="17"/>
      <c r="SZJ77" s="52"/>
      <c r="SZK77" s="17"/>
      <c r="SZL77" s="52"/>
      <c r="SZM77" s="17"/>
      <c r="SZN77" s="52"/>
      <c r="SZO77" s="17"/>
      <c r="SZP77" s="52"/>
      <c r="SZQ77" s="17"/>
      <c r="SZR77" s="52"/>
      <c r="SZS77" s="17"/>
      <c r="SZT77" s="52"/>
      <c r="SZU77" s="17"/>
      <c r="SZV77" s="52"/>
      <c r="SZW77" s="17"/>
      <c r="SZX77" s="52"/>
      <c r="SZY77" s="17"/>
      <c r="SZZ77" s="52"/>
      <c r="TAA77" s="17"/>
      <c r="TAB77" s="52"/>
      <c r="TAC77" s="17"/>
      <c r="TAD77" s="52"/>
      <c r="TAE77" s="17"/>
      <c r="TAF77" s="52"/>
      <c r="TAG77" s="17"/>
      <c r="TAH77" s="52"/>
      <c r="TAI77" s="17"/>
      <c r="TAJ77" s="52"/>
      <c r="TAK77" s="17"/>
      <c r="TAL77" s="52"/>
      <c r="TAM77" s="17"/>
      <c r="TAN77" s="52"/>
      <c r="TAO77" s="17"/>
      <c r="TAP77" s="52"/>
      <c r="TAQ77" s="17"/>
      <c r="TAR77" s="52"/>
      <c r="TAS77" s="17"/>
      <c r="TAT77" s="52"/>
      <c r="TAU77" s="17"/>
      <c r="TAV77" s="52"/>
      <c r="TAW77" s="17"/>
      <c r="TAX77" s="52"/>
      <c r="TAY77" s="17"/>
      <c r="TAZ77" s="52"/>
      <c r="TBA77" s="17"/>
      <c r="TBB77" s="52"/>
      <c r="TBC77" s="17"/>
      <c r="TBD77" s="52"/>
      <c r="TBE77" s="17"/>
      <c r="TBF77" s="52"/>
      <c r="TBG77" s="17"/>
      <c r="TBH77" s="52"/>
      <c r="TBI77" s="17"/>
      <c r="TBJ77" s="52"/>
      <c r="TBK77" s="17"/>
      <c r="TBL77" s="52"/>
      <c r="TBM77" s="17"/>
      <c r="TBN77" s="52"/>
      <c r="TBO77" s="17"/>
      <c r="TBP77" s="52"/>
      <c r="TBQ77" s="17"/>
      <c r="TBR77" s="52"/>
      <c r="TBS77" s="17"/>
      <c r="TBT77" s="52"/>
      <c r="TBU77" s="17"/>
      <c r="TBV77" s="52"/>
      <c r="TBW77" s="17"/>
      <c r="TBX77" s="52"/>
      <c r="TBY77" s="17"/>
      <c r="TBZ77" s="52"/>
      <c r="TCA77" s="17"/>
      <c r="TCB77" s="52"/>
      <c r="TCC77" s="17"/>
      <c r="TCD77" s="52"/>
      <c r="TCE77" s="17"/>
      <c r="TCF77" s="52"/>
      <c r="TCG77" s="17"/>
      <c r="TCH77" s="52"/>
      <c r="TCI77" s="17"/>
      <c r="TCJ77" s="52"/>
      <c r="TCK77" s="17"/>
      <c r="TCL77" s="52"/>
      <c r="TCM77" s="17"/>
      <c r="TCN77" s="52"/>
      <c r="TCO77" s="17"/>
      <c r="TCP77" s="52"/>
      <c r="TCQ77" s="17"/>
      <c r="TCR77" s="52"/>
      <c r="TCS77" s="17"/>
      <c r="TCT77" s="52"/>
      <c r="TCU77" s="17"/>
      <c r="TCV77" s="52"/>
      <c r="TCW77" s="17"/>
      <c r="TCX77" s="52"/>
      <c r="TCY77" s="17"/>
      <c r="TCZ77" s="52"/>
      <c r="TDA77" s="17"/>
      <c r="TDB77" s="52"/>
      <c r="TDC77" s="17"/>
      <c r="TDD77" s="52"/>
      <c r="TDE77" s="17"/>
      <c r="TDF77" s="52"/>
      <c r="TDG77" s="17"/>
      <c r="TDH77" s="52"/>
      <c r="TDI77" s="17"/>
      <c r="TDJ77" s="52"/>
      <c r="TDK77" s="17"/>
      <c r="TDL77" s="52"/>
      <c r="TDM77" s="17"/>
      <c r="TDN77" s="52"/>
      <c r="TDO77" s="17"/>
      <c r="TDP77" s="52"/>
      <c r="TDQ77" s="17"/>
      <c r="TDR77" s="52"/>
      <c r="TDS77" s="17"/>
      <c r="TDT77" s="52"/>
      <c r="TDU77" s="17"/>
      <c r="TDV77" s="52"/>
      <c r="TDW77" s="17"/>
      <c r="TDX77" s="52"/>
      <c r="TDY77" s="17"/>
      <c r="TDZ77" s="52"/>
      <c r="TEA77" s="17"/>
      <c r="TEB77" s="52"/>
      <c r="TEC77" s="17"/>
      <c r="TED77" s="52"/>
      <c r="TEE77" s="17"/>
      <c r="TEF77" s="52"/>
      <c r="TEG77" s="17"/>
      <c r="TEH77" s="52"/>
      <c r="TEI77" s="17"/>
      <c r="TEJ77" s="52"/>
      <c r="TEK77" s="17"/>
      <c r="TEL77" s="52"/>
      <c r="TEM77" s="17"/>
      <c r="TEN77" s="52"/>
      <c r="TEO77" s="17"/>
      <c r="TEP77" s="52"/>
      <c r="TEQ77" s="17"/>
      <c r="TER77" s="52"/>
      <c r="TES77" s="17"/>
      <c r="TET77" s="52"/>
      <c r="TEU77" s="17"/>
      <c r="TEV77" s="52"/>
      <c r="TEW77" s="17"/>
      <c r="TEX77" s="52"/>
      <c r="TEY77" s="17"/>
      <c r="TEZ77" s="52"/>
      <c r="TFA77" s="17"/>
      <c r="TFB77" s="52"/>
      <c r="TFC77" s="17"/>
      <c r="TFD77" s="52"/>
      <c r="TFE77" s="17"/>
      <c r="TFF77" s="52"/>
      <c r="TFG77" s="17"/>
      <c r="TFH77" s="52"/>
      <c r="TFI77" s="17"/>
      <c r="TFJ77" s="52"/>
      <c r="TFK77" s="17"/>
      <c r="TFL77" s="52"/>
      <c r="TFM77" s="17"/>
      <c r="TFN77" s="52"/>
      <c r="TFO77" s="17"/>
      <c r="TFP77" s="52"/>
      <c r="TFQ77" s="17"/>
      <c r="TFR77" s="52"/>
      <c r="TFS77" s="17"/>
      <c r="TFT77" s="52"/>
      <c r="TFU77" s="17"/>
      <c r="TFV77" s="52"/>
      <c r="TFW77" s="17"/>
      <c r="TFX77" s="52"/>
      <c r="TFY77" s="17"/>
      <c r="TFZ77" s="52"/>
      <c r="TGA77" s="17"/>
      <c r="TGB77" s="52"/>
      <c r="TGC77" s="17"/>
      <c r="TGD77" s="52"/>
      <c r="TGE77" s="17"/>
      <c r="TGF77" s="52"/>
      <c r="TGG77" s="17"/>
      <c r="TGH77" s="52"/>
      <c r="TGI77" s="17"/>
      <c r="TGJ77" s="52"/>
      <c r="TGK77" s="17"/>
      <c r="TGL77" s="52"/>
      <c r="TGM77" s="17"/>
      <c r="TGN77" s="52"/>
      <c r="TGO77" s="17"/>
      <c r="TGP77" s="52"/>
      <c r="TGQ77" s="17"/>
      <c r="TGR77" s="52"/>
      <c r="TGS77" s="17"/>
      <c r="TGT77" s="52"/>
      <c r="TGU77" s="17"/>
      <c r="TGV77" s="52"/>
      <c r="TGW77" s="17"/>
      <c r="TGX77" s="52"/>
      <c r="TGY77" s="17"/>
      <c r="TGZ77" s="52"/>
      <c r="THA77" s="17"/>
      <c r="THB77" s="52"/>
      <c r="THC77" s="17"/>
      <c r="THD77" s="52"/>
      <c r="THE77" s="17"/>
      <c r="THF77" s="52"/>
      <c r="THG77" s="17"/>
      <c r="THH77" s="52"/>
      <c r="THI77" s="17"/>
      <c r="THJ77" s="52"/>
      <c r="THK77" s="17"/>
      <c r="THL77" s="52"/>
      <c r="THM77" s="17"/>
      <c r="THN77" s="52"/>
      <c r="THO77" s="17"/>
      <c r="THP77" s="52"/>
      <c r="THQ77" s="17"/>
      <c r="THR77" s="52"/>
      <c r="THS77" s="17"/>
      <c r="THT77" s="52"/>
      <c r="THU77" s="17"/>
      <c r="THV77" s="52"/>
      <c r="THW77" s="17"/>
      <c r="THX77" s="52"/>
      <c r="THY77" s="17"/>
      <c r="THZ77" s="52"/>
      <c r="TIA77" s="17"/>
      <c r="TIB77" s="52"/>
      <c r="TIC77" s="17"/>
      <c r="TID77" s="52"/>
      <c r="TIE77" s="17"/>
      <c r="TIF77" s="52"/>
      <c r="TIG77" s="17"/>
      <c r="TIH77" s="52"/>
      <c r="TII77" s="17"/>
      <c r="TIJ77" s="52"/>
      <c r="TIK77" s="17"/>
      <c r="TIL77" s="52"/>
      <c r="TIM77" s="17"/>
      <c r="TIN77" s="52"/>
      <c r="TIO77" s="17"/>
      <c r="TIP77" s="52"/>
      <c r="TIQ77" s="17"/>
      <c r="TIR77" s="52"/>
      <c r="TIS77" s="17"/>
      <c r="TIT77" s="52"/>
      <c r="TIU77" s="17"/>
      <c r="TIV77" s="52"/>
      <c r="TIW77" s="17"/>
      <c r="TIX77" s="52"/>
      <c r="TIY77" s="17"/>
      <c r="TIZ77" s="52"/>
      <c r="TJA77" s="17"/>
      <c r="TJB77" s="52"/>
      <c r="TJC77" s="17"/>
      <c r="TJD77" s="52"/>
      <c r="TJE77" s="17"/>
      <c r="TJF77" s="52"/>
      <c r="TJG77" s="17"/>
      <c r="TJH77" s="52"/>
      <c r="TJI77" s="17"/>
      <c r="TJJ77" s="52"/>
      <c r="TJK77" s="17"/>
      <c r="TJL77" s="52"/>
      <c r="TJM77" s="17"/>
      <c r="TJN77" s="52"/>
      <c r="TJO77" s="17"/>
      <c r="TJP77" s="52"/>
      <c r="TJQ77" s="17"/>
      <c r="TJR77" s="52"/>
      <c r="TJS77" s="17"/>
      <c r="TJT77" s="52"/>
      <c r="TJU77" s="17"/>
      <c r="TJV77" s="52"/>
      <c r="TJW77" s="17"/>
      <c r="TJX77" s="52"/>
      <c r="TJY77" s="17"/>
      <c r="TJZ77" s="52"/>
      <c r="TKA77" s="17"/>
      <c r="TKB77" s="52"/>
      <c r="TKC77" s="17"/>
      <c r="TKD77" s="52"/>
      <c r="TKE77" s="17"/>
      <c r="TKF77" s="52"/>
      <c r="TKG77" s="17"/>
      <c r="TKH77" s="52"/>
      <c r="TKI77" s="17"/>
      <c r="TKJ77" s="52"/>
      <c r="TKK77" s="17"/>
      <c r="TKL77" s="52"/>
      <c r="TKM77" s="17"/>
      <c r="TKN77" s="52"/>
      <c r="TKO77" s="17"/>
      <c r="TKP77" s="52"/>
      <c r="TKQ77" s="17"/>
      <c r="TKR77" s="52"/>
      <c r="TKS77" s="17"/>
      <c r="TKT77" s="52"/>
      <c r="TKU77" s="17"/>
      <c r="TKV77" s="52"/>
      <c r="TKW77" s="17"/>
      <c r="TKX77" s="52"/>
      <c r="TKY77" s="17"/>
      <c r="TKZ77" s="52"/>
      <c r="TLA77" s="17"/>
      <c r="TLB77" s="52"/>
      <c r="TLC77" s="17"/>
      <c r="TLD77" s="52"/>
      <c r="TLE77" s="17"/>
      <c r="TLF77" s="52"/>
      <c r="TLG77" s="17"/>
      <c r="TLH77" s="52"/>
      <c r="TLI77" s="17"/>
      <c r="TLJ77" s="52"/>
      <c r="TLK77" s="17"/>
      <c r="TLL77" s="52"/>
      <c r="TLM77" s="17"/>
      <c r="TLN77" s="52"/>
      <c r="TLO77" s="17"/>
      <c r="TLP77" s="52"/>
      <c r="TLQ77" s="17"/>
      <c r="TLR77" s="52"/>
      <c r="TLS77" s="17"/>
      <c r="TLT77" s="52"/>
      <c r="TLU77" s="17"/>
      <c r="TLV77" s="52"/>
      <c r="TLW77" s="17"/>
      <c r="TLX77" s="52"/>
      <c r="TLY77" s="17"/>
      <c r="TLZ77" s="52"/>
      <c r="TMA77" s="17"/>
      <c r="TMB77" s="52"/>
      <c r="TMC77" s="17"/>
      <c r="TMD77" s="52"/>
      <c r="TME77" s="17"/>
      <c r="TMF77" s="52"/>
      <c r="TMG77" s="17"/>
      <c r="TMH77" s="52"/>
      <c r="TMI77" s="17"/>
      <c r="TMJ77" s="52"/>
      <c r="TMK77" s="17"/>
      <c r="TML77" s="52"/>
      <c r="TMM77" s="17"/>
      <c r="TMN77" s="52"/>
      <c r="TMO77" s="17"/>
      <c r="TMP77" s="52"/>
      <c r="TMQ77" s="17"/>
      <c r="TMR77" s="52"/>
      <c r="TMS77" s="17"/>
      <c r="TMT77" s="52"/>
      <c r="TMU77" s="17"/>
      <c r="TMV77" s="52"/>
      <c r="TMW77" s="17"/>
      <c r="TMX77" s="52"/>
      <c r="TMY77" s="17"/>
      <c r="TMZ77" s="52"/>
      <c r="TNA77" s="17"/>
      <c r="TNB77" s="52"/>
      <c r="TNC77" s="17"/>
      <c r="TND77" s="52"/>
      <c r="TNE77" s="17"/>
      <c r="TNF77" s="52"/>
      <c r="TNG77" s="17"/>
      <c r="TNH77" s="52"/>
      <c r="TNI77" s="17"/>
      <c r="TNJ77" s="52"/>
      <c r="TNK77" s="17"/>
      <c r="TNL77" s="52"/>
      <c r="TNM77" s="17"/>
      <c r="TNN77" s="52"/>
      <c r="TNO77" s="17"/>
      <c r="TNP77" s="52"/>
      <c r="TNQ77" s="17"/>
      <c r="TNR77" s="52"/>
      <c r="TNS77" s="17"/>
      <c r="TNT77" s="52"/>
      <c r="TNU77" s="17"/>
      <c r="TNV77" s="52"/>
      <c r="TNW77" s="17"/>
      <c r="TNX77" s="52"/>
      <c r="TNY77" s="17"/>
      <c r="TNZ77" s="52"/>
      <c r="TOA77" s="17"/>
      <c r="TOB77" s="52"/>
      <c r="TOC77" s="17"/>
      <c r="TOD77" s="52"/>
      <c r="TOE77" s="17"/>
      <c r="TOF77" s="52"/>
      <c r="TOG77" s="17"/>
      <c r="TOH77" s="52"/>
      <c r="TOI77" s="17"/>
      <c r="TOJ77" s="52"/>
      <c r="TOK77" s="17"/>
      <c r="TOL77" s="52"/>
      <c r="TOM77" s="17"/>
      <c r="TON77" s="52"/>
      <c r="TOO77" s="17"/>
      <c r="TOP77" s="52"/>
      <c r="TOQ77" s="17"/>
      <c r="TOR77" s="52"/>
      <c r="TOS77" s="17"/>
      <c r="TOT77" s="52"/>
      <c r="TOU77" s="17"/>
      <c r="TOV77" s="52"/>
      <c r="TOW77" s="17"/>
      <c r="TOX77" s="52"/>
      <c r="TOY77" s="17"/>
      <c r="TOZ77" s="52"/>
      <c r="TPA77" s="17"/>
      <c r="TPB77" s="52"/>
      <c r="TPC77" s="17"/>
      <c r="TPD77" s="52"/>
      <c r="TPE77" s="17"/>
      <c r="TPF77" s="52"/>
      <c r="TPG77" s="17"/>
      <c r="TPH77" s="52"/>
      <c r="TPI77" s="17"/>
      <c r="TPJ77" s="52"/>
      <c r="TPK77" s="17"/>
      <c r="TPL77" s="52"/>
      <c r="TPM77" s="17"/>
      <c r="TPN77" s="52"/>
      <c r="TPO77" s="17"/>
      <c r="TPP77" s="52"/>
      <c r="TPQ77" s="17"/>
      <c r="TPR77" s="52"/>
      <c r="TPS77" s="17"/>
      <c r="TPT77" s="52"/>
      <c r="TPU77" s="17"/>
      <c r="TPV77" s="52"/>
      <c r="TPW77" s="17"/>
      <c r="TPX77" s="52"/>
      <c r="TPY77" s="17"/>
      <c r="TPZ77" s="52"/>
      <c r="TQA77" s="17"/>
      <c r="TQB77" s="52"/>
      <c r="TQC77" s="17"/>
      <c r="TQD77" s="52"/>
      <c r="TQE77" s="17"/>
      <c r="TQF77" s="52"/>
      <c r="TQG77" s="17"/>
      <c r="TQH77" s="52"/>
      <c r="TQI77" s="17"/>
      <c r="TQJ77" s="52"/>
      <c r="TQK77" s="17"/>
      <c r="TQL77" s="52"/>
      <c r="TQM77" s="17"/>
      <c r="TQN77" s="52"/>
      <c r="TQO77" s="17"/>
      <c r="TQP77" s="52"/>
      <c r="TQQ77" s="17"/>
      <c r="TQR77" s="52"/>
      <c r="TQS77" s="17"/>
      <c r="TQT77" s="52"/>
      <c r="TQU77" s="17"/>
      <c r="TQV77" s="52"/>
      <c r="TQW77" s="17"/>
      <c r="TQX77" s="52"/>
      <c r="TQY77" s="17"/>
      <c r="TQZ77" s="52"/>
      <c r="TRA77" s="17"/>
      <c r="TRB77" s="52"/>
      <c r="TRC77" s="17"/>
      <c r="TRD77" s="52"/>
      <c r="TRE77" s="17"/>
      <c r="TRF77" s="52"/>
      <c r="TRG77" s="17"/>
      <c r="TRH77" s="52"/>
      <c r="TRI77" s="17"/>
      <c r="TRJ77" s="52"/>
      <c r="TRK77" s="17"/>
      <c r="TRL77" s="52"/>
      <c r="TRM77" s="17"/>
      <c r="TRN77" s="52"/>
      <c r="TRO77" s="17"/>
      <c r="TRP77" s="52"/>
      <c r="TRQ77" s="17"/>
      <c r="TRR77" s="52"/>
      <c r="TRS77" s="17"/>
      <c r="TRT77" s="52"/>
      <c r="TRU77" s="17"/>
      <c r="TRV77" s="52"/>
      <c r="TRW77" s="17"/>
      <c r="TRX77" s="52"/>
      <c r="TRY77" s="17"/>
      <c r="TRZ77" s="52"/>
      <c r="TSA77" s="17"/>
      <c r="TSB77" s="52"/>
      <c r="TSC77" s="17"/>
      <c r="TSD77" s="52"/>
      <c r="TSE77" s="17"/>
      <c r="TSF77" s="52"/>
      <c r="TSG77" s="17"/>
      <c r="TSH77" s="52"/>
      <c r="TSI77" s="17"/>
      <c r="TSJ77" s="52"/>
      <c r="TSK77" s="17"/>
      <c r="TSL77" s="52"/>
      <c r="TSM77" s="17"/>
      <c r="TSN77" s="52"/>
      <c r="TSO77" s="17"/>
      <c r="TSP77" s="52"/>
      <c r="TSQ77" s="17"/>
      <c r="TSR77" s="52"/>
      <c r="TSS77" s="17"/>
      <c r="TST77" s="52"/>
      <c r="TSU77" s="17"/>
      <c r="TSV77" s="52"/>
      <c r="TSW77" s="17"/>
      <c r="TSX77" s="52"/>
      <c r="TSY77" s="17"/>
      <c r="TSZ77" s="52"/>
      <c r="TTA77" s="17"/>
      <c r="TTB77" s="52"/>
      <c r="TTC77" s="17"/>
      <c r="TTD77" s="52"/>
      <c r="TTE77" s="17"/>
      <c r="TTF77" s="52"/>
      <c r="TTG77" s="17"/>
      <c r="TTH77" s="52"/>
      <c r="TTI77" s="17"/>
      <c r="TTJ77" s="52"/>
      <c r="TTK77" s="17"/>
      <c r="TTL77" s="52"/>
      <c r="TTM77" s="17"/>
      <c r="TTN77" s="52"/>
      <c r="TTO77" s="17"/>
      <c r="TTP77" s="52"/>
      <c r="TTQ77" s="17"/>
      <c r="TTR77" s="52"/>
      <c r="TTS77" s="17"/>
      <c r="TTT77" s="52"/>
      <c r="TTU77" s="17"/>
      <c r="TTV77" s="52"/>
      <c r="TTW77" s="17"/>
      <c r="TTX77" s="52"/>
      <c r="TTY77" s="17"/>
      <c r="TTZ77" s="52"/>
      <c r="TUA77" s="17"/>
      <c r="TUB77" s="52"/>
      <c r="TUC77" s="17"/>
      <c r="TUD77" s="52"/>
      <c r="TUE77" s="17"/>
      <c r="TUF77" s="52"/>
      <c r="TUG77" s="17"/>
      <c r="TUH77" s="52"/>
      <c r="TUI77" s="17"/>
      <c r="TUJ77" s="52"/>
      <c r="TUK77" s="17"/>
      <c r="TUL77" s="52"/>
      <c r="TUM77" s="17"/>
      <c r="TUN77" s="52"/>
      <c r="TUO77" s="17"/>
      <c r="TUP77" s="52"/>
      <c r="TUQ77" s="17"/>
      <c r="TUR77" s="52"/>
      <c r="TUS77" s="17"/>
      <c r="TUT77" s="52"/>
      <c r="TUU77" s="17"/>
      <c r="TUV77" s="52"/>
      <c r="TUW77" s="17"/>
      <c r="TUX77" s="52"/>
      <c r="TUY77" s="17"/>
      <c r="TUZ77" s="52"/>
      <c r="TVA77" s="17"/>
      <c r="TVB77" s="52"/>
      <c r="TVC77" s="17"/>
      <c r="TVD77" s="52"/>
      <c r="TVE77" s="17"/>
      <c r="TVF77" s="52"/>
      <c r="TVG77" s="17"/>
      <c r="TVH77" s="52"/>
      <c r="TVI77" s="17"/>
      <c r="TVJ77" s="52"/>
      <c r="TVK77" s="17"/>
      <c r="TVL77" s="52"/>
      <c r="TVM77" s="17"/>
      <c r="TVN77" s="52"/>
      <c r="TVO77" s="17"/>
      <c r="TVP77" s="52"/>
      <c r="TVQ77" s="17"/>
      <c r="TVR77" s="52"/>
      <c r="TVS77" s="17"/>
      <c r="TVT77" s="52"/>
      <c r="TVU77" s="17"/>
      <c r="TVV77" s="52"/>
      <c r="TVW77" s="17"/>
      <c r="TVX77" s="52"/>
      <c r="TVY77" s="17"/>
      <c r="TVZ77" s="52"/>
      <c r="TWA77" s="17"/>
      <c r="TWB77" s="52"/>
      <c r="TWC77" s="17"/>
      <c r="TWD77" s="52"/>
      <c r="TWE77" s="17"/>
      <c r="TWF77" s="52"/>
      <c r="TWG77" s="17"/>
      <c r="TWH77" s="52"/>
      <c r="TWI77" s="17"/>
      <c r="TWJ77" s="52"/>
      <c r="TWK77" s="17"/>
      <c r="TWL77" s="52"/>
      <c r="TWM77" s="17"/>
      <c r="TWN77" s="52"/>
      <c r="TWO77" s="17"/>
      <c r="TWP77" s="52"/>
      <c r="TWQ77" s="17"/>
      <c r="TWR77" s="52"/>
      <c r="TWS77" s="17"/>
      <c r="TWT77" s="52"/>
      <c r="TWU77" s="17"/>
      <c r="TWV77" s="52"/>
      <c r="TWW77" s="17"/>
      <c r="TWX77" s="52"/>
      <c r="TWY77" s="17"/>
      <c r="TWZ77" s="52"/>
      <c r="TXA77" s="17"/>
      <c r="TXB77" s="52"/>
      <c r="TXC77" s="17"/>
      <c r="TXD77" s="52"/>
      <c r="TXE77" s="17"/>
      <c r="TXF77" s="52"/>
      <c r="TXG77" s="17"/>
      <c r="TXH77" s="52"/>
      <c r="TXI77" s="17"/>
      <c r="TXJ77" s="52"/>
      <c r="TXK77" s="17"/>
      <c r="TXL77" s="52"/>
      <c r="TXM77" s="17"/>
      <c r="TXN77" s="52"/>
      <c r="TXO77" s="17"/>
      <c r="TXP77" s="52"/>
      <c r="TXQ77" s="17"/>
      <c r="TXR77" s="52"/>
      <c r="TXS77" s="17"/>
      <c r="TXT77" s="52"/>
      <c r="TXU77" s="17"/>
      <c r="TXV77" s="52"/>
      <c r="TXW77" s="17"/>
      <c r="TXX77" s="52"/>
      <c r="TXY77" s="17"/>
      <c r="TXZ77" s="52"/>
      <c r="TYA77" s="17"/>
      <c r="TYB77" s="52"/>
      <c r="TYC77" s="17"/>
      <c r="TYD77" s="52"/>
      <c r="TYE77" s="17"/>
      <c r="TYF77" s="52"/>
      <c r="TYG77" s="17"/>
      <c r="TYH77" s="52"/>
      <c r="TYI77" s="17"/>
      <c r="TYJ77" s="52"/>
      <c r="TYK77" s="17"/>
      <c r="TYL77" s="52"/>
      <c r="TYM77" s="17"/>
      <c r="TYN77" s="52"/>
      <c r="TYO77" s="17"/>
      <c r="TYP77" s="52"/>
      <c r="TYQ77" s="17"/>
      <c r="TYR77" s="52"/>
      <c r="TYS77" s="17"/>
      <c r="TYT77" s="52"/>
      <c r="TYU77" s="17"/>
      <c r="TYV77" s="52"/>
      <c r="TYW77" s="17"/>
      <c r="TYX77" s="52"/>
      <c r="TYY77" s="17"/>
      <c r="TYZ77" s="52"/>
      <c r="TZA77" s="17"/>
      <c r="TZB77" s="52"/>
      <c r="TZC77" s="17"/>
      <c r="TZD77" s="52"/>
      <c r="TZE77" s="17"/>
      <c r="TZF77" s="52"/>
      <c r="TZG77" s="17"/>
      <c r="TZH77" s="52"/>
      <c r="TZI77" s="17"/>
      <c r="TZJ77" s="52"/>
      <c r="TZK77" s="17"/>
      <c r="TZL77" s="52"/>
      <c r="TZM77" s="17"/>
      <c r="TZN77" s="52"/>
      <c r="TZO77" s="17"/>
      <c r="TZP77" s="52"/>
      <c r="TZQ77" s="17"/>
      <c r="TZR77" s="52"/>
      <c r="TZS77" s="17"/>
      <c r="TZT77" s="52"/>
      <c r="TZU77" s="17"/>
      <c r="TZV77" s="52"/>
      <c r="TZW77" s="17"/>
      <c r="TZX77" s="52"/>
      <c r="TZY77" s="17"/>
      <c r="TZZ77" s="52"/>
      <c r="UAA77" s="17"/>
      <c r="UAB77" s="52"/>
      <c r="UAC77" s="17"/>
      <c r="UAD77" s="52"/>
      <c r="UAE77" s="17"/>
      <c r="UAF77" s="52"/>
      <c r="UAG77" s="17"/>
      <c r="UAH77" s="52"/>
      <c r="UAI77" s="17"/>
      <c r="UAJ77" s="52"/>
      <c r="UAK77" s="17"/>
      <c r="UAL77" s="52"/>
      <c r="UAM77" s="17"/>
      <c r="UAN77" s="52"/>
      <c r="UAO77" s="17"/>
      <c r="UAP77" s="52"/>
      <c r="UAQ77" s="17"/>
      <c r="UAR77" s="52"/>
      <c r="UAS77" s="17"/>
      <c r="UAT77" s="52"/>
      <c r="UAU77" s="17"/>
      <c r="UAV77" s="52"/>
      <c r="UAW77" s="17"/>
      <c r="UAX77" s="52"/>
      <c r="UAY77" s="17"/>
      <c r="UAZ77" s="52"/>
      <c r="UBA77" s="17"/>
      <c r="UBB77" s="52"/>
      <c r="UBC77" s="17"/>
      <c r="UBD77" s="52"/>
      <c r="UBE77" s="17"/>
      <c r="UBF77" s="52"/>
      <c r="UBG77" s="17"/>
      <c r="UBH77" s="52"/>
      <c r="UBI77" s="17"/>
      <c r="UBJ77" s="52"/>
      <c r="UBK77" s="17"/>
      <c r="UBL77" s="52"/>
      <c r="UBM77" s="17"/>
      <c r="UBN77" s="52"/>
      <c r="UBO77" s="17"/>
      <c r="UBP77" s="52"/>
      <c r="UBQ77" s="17"/>
      <c r="UBR77" s="52"/>
      <c r="UBS77" s="17"/>
      <c r="UBT77" s="52"/>
      <c r="UBU77" s="17"/>
      <c r="UBV77" s="52"/>
      <c r="UBW77" s="17"/>
      <c r="UBX77" s="52"/>
      <c r="UBY77" s="17"/>
      <c r="UBZ77" s="52"/>
      <c r="UCA77" s="17"/>
      <c r="UCB77" s="52"/>
      <c r="UCC77" s="17"/>
      <c r="UCD77" s="52"/>
      <c r="UCE77" s="17"/>
      <c r="UCF77" s="52"/>
      <c r="UCG77" s="17"/>
      <c r="UCH77" s="52"/>
      <c r="UCI77" s="17"/>
      <c r="UCJ77" s="52"/>
      <c r="UCK77" s="17"/>
      <c r="UCL77" s="52"/>
      <c r="UCM77" s="17"/>
      <c r="UCN77" s="52"/>
      <c r="UCO77" s="17"/>
      <c r="UCP77" s="52"/>
      <c r="UCQ77" s="17"/>
      <c r="UCR77" s="52"/>
      <c r="UCS77" s="17"/>
      <c r="UCT77" s="52"/>
      <c r="UCU77" s="17"/>
      <c r="UCV77" s="52"/>
      <c r="UCW77" s="17"/>
      <c r="UCX77" s="52"/>
      <c r="UCY77" s="17"/>
      <c r="UCZ77" s="52"/>
      <c r="UDA77" s="17"/>
      <c r="UDB77" s="52"/>
      <c r="UDC77" s="17"/>
      <c r="UDD77" s="52"/>
      <c r="UDE77" s="17"/>
      <c r="UDF77" s="52"/>
      <c r="UDG77" s="17"/>
      <c r="UDH77" s="52"/>
      <c r="UDI77" s="17"/>
      <c r="UDJ77" s="52"/>
      <c r="UDK77" s="17"/>
      <c r="UDL77" s="52"/>
      <c r="UDM77" s="17"/>
      <c r="UDN77" s="52"/>
      <c r="UDO77" s="17"/>
      <c r="UDP77" s="52"/>
      <c r="UDQ77" s="17"/>
      <c r="UDR77" s="52"/>
      <c r="UDS77" s="17"/>
      <c r="UDT77" s="52"/>
      <c r="UDU77" s="17"/>
      <c r="UDV77" s="52"/>
      <c r="UDW77" s="17"/>
      <c r="UDX77" s="52"/>
      <c r="UDY77" s="17"/>
      <c r="UDZ77" s="52"/>
      <c r="UEA77" s="17"/>
      <c r="UEB77" s="52"/>
      <c r="UEC77" s="17"/>
      <c r="UED77" s="52"/>
      <c r="UEE77" s="17"/>
      <c r="UEF77" s="52"/>
      <c r="UEG77" s="17"/>
      <c r="UEH77" s="52"/>
      <c r="UEI77" s="17"/>
      <c r="UEJ77" s="52"/>
      <c r="UEK77" s="17"/>
      <c r="UEL77" s="52"/>
      <c r="UEM77" s="17"/>
      <c r="UEN77" s="52"/>
      <c r="UEO77" s="17"/>
      <c r="UEP77" s="52"/>
      <c r="UEQ77" s="17"/>
      <c r="UER77" s="52"/>
      <c r="UES77" s="17"/>
      <c r="UET77" s="52"/>
      <c r="UEU77" s="17"/>
      <c r="UEV77" s="52"/>
      <c r="UEW77" s="17"/>
      <c r="UEX77" s="52"/>
      <c r="UEY77" s="17"/>
      <c r="UEZ77" s="52"/>
      <c r="UFA77" s="17"/>
      <c r="UFB77" s="52"/>
      <c r="UFC77" s="17"/>
      <c r="UFD77" s="52"/>
      <c r="UFE77" s="17"/>
      <c r="UFF77" s="52"/>
      <c r="UFG77" s="17"/>
      <c r="UFH77" s="52"/>
      <c r="UFI77" s="17"/>
      <c r="UFJ77" s="52"/>
      <c r="UFK77" s="17"/>
      <c r="UFL77" s="52"/>
      <c r="UFM77" s="17"/>
      <c r="UFN77" s="52"/>
      <c r="UFO77" s="17"/>
      <c r="UFP77" s="52"/>
      <c r="UFQ77" s="17"/>
      <c r="UFR77" s="52"/>
      <c r="UFS77" s="17"/>
      <c r="UFT77" s="52"/>
      <c r="UFU77" s="17"/>
      <c r="UFV77" s="52"/>
      <c r="UFW77" s="17"/>
      <c r="UFX77" s="52"/>
      <c r="UFY77" s="17"/>
      <c r="UFZ77" s="52"/>
      <c r="UGA77" s="17"/>
      <c r="UGB77" s="52"/>
      <c r="UGC77" s="17"/>
      <c r="UGD77" s="52"/>
      <c r="UGE77" s="17"/>
      <c r="UGF77" s="52"/>
      <c r="UGG77" s="17"/>
      <c r="UGH77" s="52"/>
      <c r="UGI77" s="17"/>
      <c r="UGJ77" s="52"/>
      <c r="UGK77" s="17"/>
      <c r="UGL77" s="52"/>
      <c r="UGM77" s="17"/>
      <c r="UGN77" s="52"/>
      <c r="UGO77" s="17"/>
      <c r="UGP77" s="52"/>
      <c r="UGQ77" s="17"/>
      <c r="UGR77" s="52"/>
      <c r="UGS77" s="17"/>
      <c r="UGT77" s="52"/>
      <c r="UGU77" s="17"/>
      <c r="UGV77" s="52"/>
      <c r="UGW77" s="17"/>
      <c r="UGX77" s="52"/>
      <c r="UGY77" s="17"/>
      <c r="UGZ77" s="52"/>
      <c r="UHA77" s="17"/>
      <c r="UHB77" s="52"/>
      <c r="UHC77" s="17"/>
      <c r="UHD77" s="52"/>
      <c r="UHE77" s="17"/>
      <c r="UHF77" s="52"/>
      <c r="UHG77" s="17"/>
      <c r="UHH77" s="52"/>
      <c r="UHI77" s="17"/>
      <c r="UHJ77" s="52"/>
      <c r="UHK77" s="17"/>
      <c r="UHL77" s="52"/>
      <c r="UHM77" s="17"/>
      <c r="UHN77" s="52"/>
      <c r="UHO77" s="17"/>
      <c r="UHP77" s="52"/>
      <c r="UHQ77" s="17"/>
      <c r="UHR77" s="52"/>
      <c r="UHS77" s="17"/>
      <c r="UHT77" s="52"/>
      <c r="UHU77" s="17"/>
      <c r="UHV77" s="52"/>
      <c r="UHW77" s="17"/>
      <c r="UHX77" s="52"/>
      <c r="UHY77" s="17"/>
      <c r="UHZ77" s="52"/>
      <c r="UIA77" s="17"/>
      <c r="UIB77" s="52"/>
      <c r="UIC77" s="17"/>
      <c r="UID77" s="52"/>
      <c r="UIE77" s="17"/>
      <c r="UIF77" s="52"/>
      <c r="UIG77" s="17"/>
      <c r="UIH77" s="52"/>
      <c r="UII77" s="17"/>
      <c r="UIJ77" s="52"/>
      <c r="UIK77" s="17"/>
      <c r="UIL77" s="52"/>
      <c r="UIM77" s="17"/>
      <c r="UIN77" s="52"/>
      <c r="UIO77" s="17"/>
      <c r="UIP77" s="52"/>
      <c r="UIQ77" s="17"/>
      <c r="UIR77" s="52"/>
      <c r="UIS77" s="17"/>
      <c r="UIT77" s="52"/>
      <c r="UIU77" s="17"/>
      <c r="UIV77" s="52"/>
      <c r="UIW77" s="17"/>
      <c r="UIX77" s="52"/>
      <c r="UIY77" s="17"/>
      <c r="UIZ77" s="52"/>
      <c r="UJA77" s="17"/>
      <c r="UJB77" s="52"/>
      <c r="UJC77" s="17"/>
      <c r="UJD77" s="52"/>
      <c r="UJE77" s="17"/>
      <c r="UJF77" s="52"/>
      <c r="UJG77" s="17"/>
      <c r="UJH77" s="52"/>
      <c r="UJI77" s="17"/>
      <c r="UJJ77" s="52"/>
      <c r="UJK77" s="17"/>
      <c r="UJL77" s="52"/>
      <c r="UJM77" s="17"/>
      <c r="UJN77" s="52"/>
      <c r="UJO77" s="17"/>
      <c r="UJP77" s="52"/>
      <c r="UJQ77" s="17"/>
      <c r="UJR77" s="52"/>
      <c r="UJS77" s="17"/>
      <c r="UJT77" s="52"/>
      <c r="UJU77" s="17"/>
      <c r="UJV77" s="52"/>
      <c r="UJW77" s="17"/>
      <c r="UJX77" s="52"/>
      <c r="UJY77" s="17"/>
      <c r="UJZ77" s="52"/>
      <c r="UKA77" s="17"/>
      <c r="UKB77" s="52"/>
      <c r="UKC77" s="17"/>
      <c r="UKD77" s="52"/>
      <c r="UKE77" s="17"/>
      <c r="UKF77" s="52"/>
      <c r="UKG77" s="17"/>
      <c r="UKH77" s="52"/>
      <c r="UKI77" s="17"/>
      <c r="UKJ77" s="52"/>
      <c r="UKK77" s="17"/>
      <c r="UKL77" s="52"/>
      <c r="UKM77" s="17"/>
      <c r="UKN77" s="52"/>
      <c r="UKO77" s="17"/>
      <c r="UKP77" s="52"/>
      <c r="UKQ77" s="17"/>
      <c r="UKR77" s="52"/>
      <c r="UKS77" s="17"/>
      <c r="UKT77" s="52"/>
      <c r="UKU77" s="17"/>
      <c r="UKV77" s="52"/>
      <c r="UKW77" s="17"/>
      <c r="UKX77" s="52"/>
      <c r="UKY77" s="17"/>
      <c r="UKZ77" s="52"/>
      <c r="ULA77" s="17"/>
      <c r="ULB77" s="52"/>
      <c r="ULC77" s="17"/>
      <c r="ULD77" s="52"/>
      <c r="ULE77" s="17"/>
      <c r="ULF77" s="52"/>
      <c r="ULG77" s="17"/>
      <c r="ULH77" s="52"/>
      <c r="ULI77" s="17"/>
      <c r="ULJ77" s="52"/>
      <c r="ULK77" s="17"/>
      <c r="ULL77" s="52"/>
      <c r="ULM77" s="17"/>
      <c r="ULN77" s="52"/>
      <c r="ULO77" s="17"/>
      <c r="ULP77" s="52"/>
      <c r="ULQ77" s="17"/>
      <c r="ULR77" s="52"/>
      <c r="ULS77" s="17"/>
      <c r="ULT77" s="52"/>
      <c r="ULU77" s="17"/>
      <c r="ULV77" s="52"/>
      <c r="ULW77" s="17"/>
      <c r="ULX77" s="52"/>
      <c r="ULY77" s="17"/>
      <c r="ULZ77" s="52"/>
      <c r="UMA77" s="17"/>
      <c r="UMB77" s="52"/>
      <c r="UMC77" s="17"/>
      <c r="UMD77" s="52"/>
      <c r="UME77" s="17"/>
      <c r="UMF77" s="52"/>
      <c r="UMG77" s="17"/>
      <c r="UMH77" s="52"/>
      <c r="UMI77" s="17"/>
      <c r="UMJ77" s="52"/>
      <c r="UMK77" s="17"/>
      <c r="UML77" s="52"/>
      <c r="UMM77" s="17"/>
      <c r="UMN77" s="52"/>
      <c r="UMO77" s="17"/>
      <c r="UMP77" s="52"/>
      <c r="UMQ77" s="17"/>
      <c r="UMR77" s="52"/>
      <c r="UMS77" s="17"/>
      <c r="UMT77" s="52"/>
      <c r="UMU77" s="17"/>
      <c r="UMV77" s="52"/>
      <c r="UMW77" s="17"/>
      <c r="UMX77" s="52"/>
      <c r="UMY77" s="17"/>
      <c r="UMZ77" s="52"/>
      <c r="UNA77" s="17"/>
      <c r="UNB77" s="52"/>
      <c r="UNC77" s="17"/>
      <c r="UND77" s="52"/>
      <c r="UNE77" s="17"/>
      <c r="UNF77" s="52"/>
      <c r="UNG77" s="17"/>
      <c r="UNH77" s="52"/>
      <c r="UNI77" s="17"/>
      <c r="UNJ77" s="52"/>
      <c r="UNK77" s="17"/>
      <c r="UNL77" s="52"/>
      <c r="UNM77" s="17"/>
      <c r="UNN77" s="52"/>
      <c r="UNO77" s="17"/>
      <c r="UNP77" s="52"/>
      <c r="UNQ77" s="17"/>
      <c r="UNR77" s="52"/>
      <c r="UNS77" s="17"/>
      <c r="UNT77" s="52"/>
      <c r="UNU77" s="17"/>
      <c r="UNV77" s="52"/>
      <c r="UNW77" s="17"/>
      <c r="UNX77" s="52"/>
      <c r="UNY77" s="17"/>
      <c r="UNZ77" s="52"/>
      <c r="UOA77" s="17"/>
      <c r="UOB77" s="52"/>
      <c r="UOC77" s="17"/>
      <c r="UOD77" s="52"/>
      <c r="UOE77" s="17"/>
      <c r="UOF77" s="52"/>
      <c r="UOG77" s="17"/>
      <c r="UOH77" s="52"/>
      <c r="UOI77" s="17"/>
      <c r="UOJ77" s="52"/>
      <c r="UOK77" s="17"/>
      <c r="UOL77" s="52"/>
      <c r="UOM77" s="17"/>
      <c r="UON77" s="52"/>
      <c r="UOO77" s="17"/>
      <c r="UOP77" s="52"/>
      <c r="UOQ77" s="17"/>
      <c r="UOR77" s="52"/>
      <c r="UOS77" s="17"/>
      <c r="UOT77" s="52"/>
      <c r="UOU77" s="17"/>
      <c r="UOV77" s="52"/>
      <c r="UOW77" s="17"/>
      <c r="UOX77" s="52"/>
      <c r="UOY77" s="17"/>
      <c r="UOZ77" s="52"/>
      <c r="UPA77" s="17"/>
      <c r="UPB77" s="52"/>
      <c r="UPC77" s="17"/>
      <c r="UPD77" s="52"/>
      <c r="UPE77" s="17"/>
      <c r="UPF77" s="52"/>
      <c r="UPG77" s="17"/>
      <c r="UPH77" s="52"/>
      <c r="UPI77" s="17"/>
      <c r="UPJ77" s="52"/>
      <c r="UPK77" s="17"/>
      <c r="UPL77" s="52"/>
      <c r="UPM77" s="17"/>
      <c r="UPN77" s="52"/>
      <c r="UPO77" s="17"/>
      <c r="UPP77" s="52"/>
      <c r="UPQ77" s="17"/>
      <c r="UPR77" s="52"/>
      <c r="UPS77" s="17"/>
      <c r="UPT77" s="52"/>
      <c r="UPU77" s="17"/>
      <c r="UPV77" s="52"/>
      <c r="UPW77" s="17"/>
      <c r="UPX77" s="52"/>
      <c r="UPY77" s="17"/>
      <c r="UPZ77" s="52"/>
      <c r="UQA77" s="17"/>
      <c r="UQB77" s="52"/>
      <c r="UQC77" s="17"/>
      <c r="UQD77" s="52"/>
      <c r="UQE77" s="17"/>
      <c r="UQF77" s="52"/>
      <c r="UQG77" s="17"/>
      <c r="UQH77" s="52"/>
      <c r="UQI77" s="17"/>
      <c r="UQJ77" s="52"/>
      <c r="UQK77" s="17"/>
      <c r="UQL77" s="52"/>
      <c r="UQM77" s="17"/>
      <c r="UQN77" s="52"/>
      <c r="UQO77" s="17"/>
      <c r="UQP77" s="52"/>
      <c r="UQQ77" s="17"/>
      <c r="UQR77" s="52"/>
      <c r="UQS77" s="17"/>
      <c r="UQT77" s="52"/>
      <c r="UQU77" s="17"/>
      <c r="UQV77" s="52"/>
      <c r="UQW77" s="17"/>
      <c r="UQX77" s="52"/>
      <c r="UQY77" s="17"/>
      <c r="UQZ77" s="52"/>
      <c r="URA77" s="17"/>
      <c r="URB77" s="52"/>
      <c r="URC77" s="17"/>
      <c r="URD77" s="52"/>
      <c r="URE77" s="17"/>
      <c r="URF77" s="52"/>
      <c r="URG77" s="17"/>
      <c r="URH77" s="52"/>
      <c r="URI77" s="17"/>
      <c r="URJ77" s="52"/>
      <c r="URK77" s="17"/>
      <c r="URL77" s="52"/>
      <c r="URM77" s="17"/>
      <c r="URN77" s="52"/>
      <c r="URO77" s="17"/>
      <c r="URP77" s="52"/>
      <c r="URQ77" s="17"/>
      <c r="URR77" s="52"/>
      <c r="URS77" s="17"/>
      <c r="URT77" s="52"/>
      <c r="URU77" s="17"/>
      <c r="URV77" s="52"/>
      <c r="URW77" s="17"/>
      <c r="URX77" s="52"/>
      <c r="URY77" s="17"/>
      <c r="URZ77" s="52"/>
      <c r="USA77" s="17"/>
      <c r="USB77" s="52"/>
      <c r="USC77" s="17"/>
      <c r="USD77" s="52"/>
      <c r="USE77" s="17"/>
      <c r="USF77" s="52"/>
      <c r="USG77" s="17"/>
      <c r="USH77" s="52"/>
      <c r="USI77" s="17"/>
      <c r="USJ77" s="52"/>
      <c r="USK77" s="17"/>
      <c r="USL77" s="52"/>
      <c r="USM77" s="17"/>
      <c r="USN77" s="52"/>
      <c r="USO77" s="17"/>
      <c r="USP77" s="52"/>
      <c r="USQ77" s="17"/>
      <c r="USR77" s="52"/>
      <c r="USS77" s="17"/>
      <c r="UST77" s="52"/>
      <c r="USU77" s="17"/>
      <c r="USV77" s="52"/>
      <c r="USW77" s="17"/>
      <c r="USX77" s="52"/>
      <c r="USY77" s="17"/>
      <c r="USZ77" s="52"/>
      <c r="UTA77" s="17"/>
      <c r="UTB77" s="52"/>
      <c r="UTC77" s="17"/>
      <c r="UTD77" s="52"/>
      <c r="UTE77" s="17"/>
      <c r="UTF77" s="52"/>
      <c r="UTG77" s="17"/>
      <c r="UTH77" s="52"/>
      <c r="UTI77" s="17"/>
      <c r="UTJ77" s="52"/>
      <c r="UTK77" s="17"/>
      <c r="UTL77" s="52"/>
      <c r="UTM77" s="17"/>
      <c r="UTN77" s="52"/>
      <c r="UTO77" s="17"/>
      <c r="UTP77" s="52"/>
      <c r="UTQ77" s="17"/>
      <c r="UTR77" s="52"/>
      <c r="UTS77" s="17"/>
      <c r="UTT77" s="52"/>
      <c r="UTU77" s="17"/>
      <c r="UTV77" s="52"/>
      <c r="UTW77" s="17"/>
      <c r="UTX77" s="52"/>
      <c r="UTY77" s="17"/>
      <c r="UTZ77" s="52"/>
      <c r="UUA77" s="17"/>
      <c r="UUB77" s="52"/>
      <c r="UUC77" s="17"/>
      <c r="UUD77" s="52"/>
      <c r="UUE77" s="17"/>
      <c r="UUF77" s="52"/>
      <c r="UUG77" s="17"/>
      <c r="UUH77" s="52"/>
      <c r="UUI77" s="17"/>
      <c r="UUJ77" s="52"/>
      <c r="UUK77" s="17"/>
      <c r="UUL77" s="52"/>
      <c r="UUM77" s="17"/>
      <c r="UUN77" s="52"/>
      <c r="UUO77" s="17"/>
      <c r="UUP77" s="52"/>
      <c r="UUQ77" s="17"/>
      <c r="UUR77" s="52"/>
      <c r="UUS77" s="17"/>
      <c r="UUT77" s="52"/>
      <c r="UUU77" s="17"/>
      <c r="UUV77" s="52"/>
      <c r="UUW77" s="17"/>
      <c r="UUX77" s="52"/>
      <c r="UUY77" s="17"/>
      <c r="UUZ77" s="52"/>
      <c r="UVA77" s="17"/>
      <c r="UVB77" s="52"/>
      <c r="UVC77" s="17"/>
      <c r="UVD77" s="52"/>
      <c r="UVE77" s="17"/>
      <c r="UVF77" s="52"/>
      <c r="UVG77" s="17"/>
      <c r="UVH77" s="52"/>
      <c r="UVI77" s="17"/>
      <c r="UVJ77" s="52"/>
      <c r="UVK77" s="17"/>
      <c r="UVL77" s="52"/>
      <c r="UVM77" s="17"/>
      <c r="UVN77" s="52"/>
      <c r="UVO77" s="17"/>
      <c r="UVP77" s="52"/>
      <c r="UVQ77" s="17"/>
      <c r="UVR77" s="52"/>
      <c r="UVS77" s="17"/>
      <c r="UVT77" s="52"/>
      <c r="UVU77" s="17"/>
      <c r="UVV77" s="52"/>
      <c r="UVW77" s="17"/>
      <c r="UVX77" s="52"/>
      <c r="UVY77" s="17"/>
      <c r="UVZ77" s="52"/>
      <c r="UWA77" s="17"/>
      <c r="UWB77" s="52"/>
      <c r="UWC77" s="17"/>
      <c r="UWD77" s="52"/>
      <c r="UWE77" s="17"/>
      <c r="UWF77" s="52"/>
      <c r="UWG77" s="17"/>
      <c r="UWH77" s="52"/>
      <c r="UWI77" s="17"/>
      <c r="UWJ77" s="52"/>
      <c r="UWK77" s="17"/>
      <c r="UWL77" s="52"/>
      <c r="UWM77" s="17"/>
      <c r="UWN77" s="52"/>
      <c r="UWO77" s="17"/>
      <c r="UWP77" s="52"/>
      <c r="UWQ77" s="17"/>
      <c r="UWR77" s="52"/>
      <c r="UWS77" s="17"/>
      <c r="UWT77" s="52"/>
      <c r="UWU77" s="17"/>
      <c r="UWV77" s="52"/>
      <c r="UWW77" s="17"/>
      <c r="UWX77" s="52"/>
      <c r="UWY77" s="17"/>
      <c r="UWZ77" s="52"/>
      <c r="UXA77" s="17"/>
      <c r="UXB77" s="52"/>
      <c r="UXC77" s="17"/>
      <c r="UXD77" s="52"/>
      <c r="UXE77" s="17"/>
      <c r="UXF77" s="52"/>
      <c r="UXG77" s="17"/>
      <c r="UXH77" s="52"/>
      <c r="UXI77" s="17"/>
      <c r="UXJ77" s="52"/>
      <c r="UXK77" s="17"/>
      <c r="UXL77" s="52"/>
      <c r="UXM77" s="17"/>
      <c r="UXN77" s="52"/>
      <c r="UXO77" s="17"/>
      <c r="UXP77" s="52"/>
      <c r="UXQ77" s="17"/>
      <c r="UXR77" s="52"/>
      <c r="UXS77" s="17"/>
      <c r="UXT77" s="52"/>
      <c r="UXU77" s="17"/>
      <c r="UXV77" s="52"/>
      <c r="UXW77" s="17"/>
      <c r="UXX77" s="52"/>
      <c r="UXY77" s="17"/>
      <c r="UXZ77" s="52"/>
      <c r="UYA77" s="17"/>
      <c r="UYB77" s="52"/>
      <c r="UYC77" s="17"/>
      <c r="UYD77" s="52"/>
      <c r="UYE77" s="17"/>
      <c r="UYF77" s="52"/>
      <c r="UYG77" s="17"/>
      <c r="UYH77" s="52"/>
      <c r="UYI77" s="17"/>
      <c r="UYJ77" s="52"/>
      <c r="UYK77" s="17"/>
      <c r="UYL77" s="52"/>
      <c r="UYM77" s="17"/>
      <c r="UYN77" s="52"/>
      <c r="UYO77" s="17"/>
      <c r="UYP77" s="52"/>
      <c r="UYQ77" s="17"/>
      <c r="UYR77" s="52"/>
      <c r="UYS77" s="17"/>
      <c r="UYT77" s="52"/>
      <c r="UYU77" s="17"/>
      <c r="UYV77" s="52"/>
      <c r="UYW77" s="17"/>
      <c r="UYX77" s="52"/>
      <c r="UYY77" s="17"/>
      <c r="UYZ77" s="52"/>
      <c r="UZA77" s="17"/>
      <c r="UZB77" s="52"/>
      <c r="UZC77" s="17"/>
      <c r="UZD77" s="52"/>
      <c r="UZE77" s="17"/>
      <c r="UZF77" s="52"/>
      <c r="UZG77" s="17"/>
      <c r="UZH77" s="52"/>
      <c r="UZI77" s="17"/>
      <c r="UZJ77" s="52"/>
      <c r="UZK77" s="17"/>
      <c r="UZL77" s="52"/>
      <c r="UZM77" s="17"/>
      <c r="UZN77" s="52"/>
      <c r="UZO77" s="17"/>
      <c r="UZP77" s="52"/>
      <c r="UZQ77" s="17"/>
      <c r="UZR77" s="52"/>
      <c r="UZS77" s="17"/>
      <c r="UZT77" s="52"/>
      <c r="UZU77" s="17"/>
      <c r="UZV77" s="52"/>
      <c r="UZW77" s="17"/>
      <c r="UZX77" s="52"/>
      <c r="UZY77" s="17"/>
      <c r="UZZ77" s="52"/>
      <c r="VAA77" s="17"/>
      <c r="VAB77" s="52"/>
      <c r="VAC77" s="17"/>
      <c r="VAD77" s="52"/>
      <c r="VAE77" s="17"/>
      <c r="VAF77" s="52"/>
      <c r="VAG77" s="17"/>
      <c r="VAH77" s="52"/>
      <c r="VAI77" s="17"/>
      <c r="VAJ77" s="52"/>
      <c r="VAK77" s="17"/>
      <c r="VAL77" s="52"/>
      <c r="VAM77" s="17"/>
      <c r="VAN77" s="52"/>
      <c r="VAO77" s="17"/>
      <c r="VAP77" s="52"/>
      <c r="VAQ77" s="17"/>
      <c r="VAR77" s="52"/>
      <c r="VAS77" s="17"/>
      <c r="VAT77" s="52"/>
      <c r="VAU77" s="17"/>
      <c r="VAV77" s="52"/>
      <c r="VAW77" s="17"/>
      <c r="VAX77" s="52"/>
      <c r="VAY77" s="17"/>
      <c r="VAZ77" s="52"/>
      <c r="VBA77" s="17"/>
      <c r="VBB77" s="52"/>
      <c r="VBC77" s="17"/>
      <c r="VBD77" s="52"/>
      <c r="VBE77" s="17"/>
      <c r="VBF77" s="52"/>
      <c r="VBG77" s="17"/>
      <c r="VBH77" s="52"/>
      <c r="VBI77" s="17"/>
      <c r="VBJ77" s="52"/>
      <c r="VBK77" s="17"/>
      <c r="VBL77" s="52"/>
      <c r="VBM77" s="17"/>
      <c r="VBN77" s="52"/>
      <c r="VBO77" s="17"/>
      <c r="VBP77" s="52"/>
      <c r="VBQ77" s="17"/>
      <c r="VBR77" s="52"/>
      <c r="VBS77" s="17"/>
      <c r="VBT77" s="52"/>
      <c r="VBU77" s="17"/>
      <c r="VBV77" s="52"/>
      <c r="VBW77" s="17"/>
      <c r="VBX77" s="52"/>
      <c r="VBY77" s="17"/>
      <c r="VBZ77" s="52"/>
      <c r="VCA77" s="17"/>
      <c r="VCB77" s="52"/>
      <c r="VCC77" s="17"/>
      <c r="VCD77" s="52"/>
      <c r="VCE77" s="17"/>
      <c r="VCF77" s="52"/>
      <c r="VCG77" s="17"/>
      <c r="VCH77" s="52"/>
      <c r="VCI77" s="17"/>
      <c r="VCJ77" s="52"/>
      <c r="VCK77" s="17"/>
      <c r="VCL77" s="52"/>
      <c r="VCM77" s="17"/>
      <c r="VCN77" s="52"/>
      <c r="VCO77" s="17"/>
      <c r="VCP77" s="52"/>
      <c r="VCQ77" s="17"/>
      <c r="VCR77" s="52"/>
      <c r="VCS77" s="17"/>
      <c r="VCT77" s="52"/>
      <c r="VCU77" s="17"/>
      <c r="VCV77" s="52"/>
      <c r="VCW77" s="17"/>
      <c r="VCX77" s="52"/>
      <c r="VCY77" s="17"/>
      <c r="VCZ77" s="52"/>
      <c r="VDA77" s="17"/>
      <c r="VDB77" s="52"/>
      <c r="VDC77" s="17"/>
      <c r="VDD77" s="52"/>
      <c r="VDE77" s="17"/>
      <c r="VDF77" s="52"/>
      <c r="VDG77" s="17"/>
      <c r="VDH77" s="52"/>
      <c r="VDI77" s="17"/>
      <c r="VDJ77" s="52"/>
      <c r="VDK77" s="17"/>
      <c r="VDL77" s="52"/>
      <c r="VDM77" s="17"/>
      <c r="VDN77" s="52"/>
      <c r="VDO77" s="17"/>
      <c r="VDP77" s="52"/>
      <c r="VDQ77" s="17"/>
      <c r="VDR77" s="52"/>
      <c r="VDS77" s="17"/>
      <c r="VDT77" s="52"/>
      <c r="VDU77" s="17"/>
      <c r="VDV77" s="52"/>
      <c r="VDW77" s="17"/>
      <c r="VDX77" s="52"/>
      <c r="VDY77" s="17"/>
      <c r="VDZ77" s="52"/>
      <c r="VEA77" s="17"/>
      <c r="VEB77" s="52"/>
      <c r="VEC77" s="17"/>
      <c r="VED77" s="52"/>
      <c r="VEE77" s="17"/>
      <c r="VEF77" s="52"/>
      <c r="VEG77" s="17"/>
      <c r="VEH77" s="52"/>
      <c r="VEI77" s="17"/>
      <c r="VEJ77" s="52"/>
      <c r="VEK77" s="17"/>
      <c r="VEL77" s="52"/>
      <c r="VEM77" s="17"/>
      <c r="VEN77" s="52"/>
      <c r="VEO77" s="17"/>
      <c r="VEP77" s="52"/>
      <c r="VEQ77" s="17"/>
      <c r="VER77" s="52"/>
      <c r="VES77" s="17"/>
      <c r="VET77" s="52"/>
      <c r="VEU77" s="17"/>
      <c r="VEV77" s="52"/>
      <c r="VEW77" s="17"/>
      <c r="VEX77" s="52"/>
      <c r="VEY77" s="17"/>
      <c r="VEZ77" s="52"/>
      <c r="VFA77" s="17"/>
      <c r="VFB77" s="52"/>
      <c r="VFC77" s="17"/>
      <c r="VFD77" s="52"/>
      <c r="VFE77" s="17"/>
      <c r="VFF77" s="52"/>
      <c r="VFG77" s="17"/>
      <c r="VFH77" s="52"/>
      <c r="VFI77" s="17"/>
      <c r="VFJ77" s="52"/>
      <c r="VFK77" s="17"/>
      <c r="VFL77" s="52"/>
      <c r="VFM77" s="17"/>
      <c r="VFN77" s="52"/>
      <c r="VFO77" s="17"/>
      <c r="VFP77" s="52"/>
      <c r="VFQ77" s="17"/>
      <c r="VFR77" s="52"/>
      <c r="VFS77" s="17"/>
      <c r="VFT77" s="52"/>
      <c r="VFU77" s="17"/>
      <c r="VFV77" s="52"/>
      <c r="VFW77" s="17"/>
      <c r="VFX77" s="52"/>
      <c r="VFY77" s="17"/>
      <c r="VFZ77" s="52"/>
      <c r="VGA77" s="17"/>
      <c r="VGB77" s="52"/>
      <c r="VGC77" s="17"/>
      <c r="VGD77" s="52"/>
      <c r="VGE77" s="17"/>
      <c r="VGF77" s="52"/>
      <c r="VGG77" s="17"/>
      <c r="VGH77" s="52"/>
      <c r="VGI77" s="17"/>
      <c r="VGJ77" s="52"/>
      <c r="VGK77" s="17"/>
      <c r="VGL77" s="52"/>
      <c r="VGM77" s="17"/>
      <c r="VGN77" s="52"/>
      <c r="VGO77" s="17"/>
      <c r="VGP77" s="52"/>
      <c r="VGQ77" s="17"/>
      <c r="VGR77" s="52"/>
      <c r="VGS77" s="17"/>
      <c r="VGT77" s="52"/>
      <c r="VGU77" s="17"/>
      <c r="VGV77" s="52"/>
      <c r="VGW77" s="17"/>
      <c r="VGX77" s="52"/>
      <c r="VGY77" s="17"/>
      <c r="VGZ77" s="52"/>
      <c r="VHA77" s="17"/>
      <c r="VHB77" s="52"/>
      <c r="VHC77" s="17"/>
      <c r="VHD77" s="52"/>
      <c r="VHE77" s="17"/>
      <c r="VHF77" s="52"/>
      <c r="VHG77" s="17"/>
      <c r="VHH77" s="52"/>
      <c r="VHI77" s="17"/>
      <c r="VHJ77" s="52"/>
      <c r="VHK77" s="17"/>
      <c r="VHL77" s="52"/>
      <c r="VHM77" s="17"/>
      <c r="VHN77" s="52"/>
      <c r="VHO77" s="17"/>
      <c r="VHP77" s="52"/>
      <c r="VHQ77" s="17"/>
      <c r="VHR77" s="52"/>
      <c r="VHS77" s="17"/>
      <c r="VHT77" s="52"/>
      <c r="VHU77" s="17"/>
      <c r="VHV77" s="52"/>
      <c r="VHW77" s="17"/>
      <c r="VHX77" s="52"/>
      <c r="VHY77" s="17"/>
      <c r="VHZ77" s="52"/>
      <c r="VIA77" s="17"/>
      <c r="VIB77" s="52"/>
      <c r="VIC77" s="17"/>
      <c r="VID77" s="52"/>
      <c r="VIE77" s="17"/>
      <c r="VIF77" s="52"/>
      <c r="VIG77" s="17"/>
      <c r="VIH77" s="52"/>
      <c r="VII77" s="17"/>
      <c r="VIJ77" s="52"/>
      <c r="VIK77" s="17"/>
      <c r="VIL77" s="52"/>
      <c r="VIM77" s="17"/>
      <c r="VIN77" s="52"/>
      <c r="VIO77" s="17"/>
      <c r="VIP77" s="52"/>
      <c r="VIQ77" s="17"/>
      <c r="VIR77" s="52"/>
      <c r="VIS77" s="17"/>
      <c r="VIT77" s="52"/>
      <c r="VIU77" s="17"/>
      <c r="VIV77" s="52"/>
      <c r="VIW77" s="17"/>
      <c r="VIX77" s="52"/>
      <c r="VIY77" s="17"/>
      <c r="VIZ77" s="52"/>
      <c r="VJA77" s="17"/>
      <c r="VJB77" s="52"/>
      <c r="VJC77" s="17"/>
      <c r="VJD77" s="52"/>
      <c r="VJE77" s="17"/>
      <c r="VJF77" s="52"/>
      <c r="VJG77" s="17"/>
      <c r="VJH77" s="52"/>
      <c r="VJI77" s="17"/>
      <c r="VJJ77" s="52"/>
      <c r="VJK77" s="17"/>
      <c r="VJL77" s="52"/>
      <c r="VJM77" s="17"/>
      <c r="VJN77" s="52"/>
      <c r="VJO77" s="17"/>
      <c r="VJP77" s="52"/>
      <c r="VJQ77" s="17"/>
      <c r="VJR77" s="52"/>
      <c r="VJS77" s="17"/>
      <c r="VJT77" s="52"/>
      <c r="VJU77" s="17"/>
      <c r="VJV77" s="52"/>
      <c r="VJW77" s="17"/>
      <c r="VJX77" s="52"/>
      <c r="VJY77" s="17"/>
      <c r="VJZ77" s="52"/>
      <c r="VKA77" s="17"/>
      <c r="VKB77" s="52"/>
      <c r="VKC77" s="17"/>
      <c r="VKD77" s="52"/>
      <c r="VKE77" s="17"/>
      <c r="VKF77" s="52"/>
      <c r="VKG77" s="17"/>
      <c r="VKH77" s="52"/>
      <c r="VKI77" s="17"/>
      <c r="VKJ77" s="52"/>
      <c r="VKK77" s="17"/>
      <c r="VKL77" s="52"/>
      <c r="VKM77" s="17"/>
      <c r="VKN77" s="52"/>
      <c r="VKO77" s="17"/>
      <c r="VKP77" s="52"/>
      <c r="VKQ77" s="17"/>
      <c r="VKR77" s="52"/>
      <c r="VKS77" s="17"/>
      <c r="VKT77" s="52"/>
      <c r="VKU77" s="17"/>
      <c r="VKV77" s="52"/>
      <c r="VKW77" s="17"/>
      <c r="VKX77" s="52"/>
      <c r="VKY77" s="17"/>
      <c r="VKZ77" s="52"/>
      <c r="VLA77" s="17"/>
      <c r="VLB77" s="52"/>
      <c r="VLC77" s="17"/>
      <c r="VLD77" s="52"/>
      <c r="VLE77" s="17"/>
      <c r="VLF77" s="52"/>
      <c r="VLG77" s="17"/>
      <c r="VLH77" s="52"/>
      <c r="VLI77" s="17"/>
      <c r="VLJ77" s="52"/>
      <c r="VLK77" s="17"/>
      <c r="VLL77" s="52"/>
      <c r="VLM77" s="17"/>
      <c r="VLN77" s="52"/>
      <c r="VLO77" s="17"/>
      <c r="VLP77" s="52"/>
      <c r="VLQ77" s="17"/>
      <c r="VLR77" s="52"/>
      <c r="VLS77" s="17"/>
      <c r="VLT77" s="52"/>
      <c r="VLU77" s="17"/>
      <c r="VLV77" s="52"/>
      <c r="VLW77" s="17"/>
      <c r="VLX77" s="52"/>
      <c r="VLY77" s="17"/>
      <c r="VLZ77" s="52"/>
      <c r="VMA77" s="17"/>
      <c r="VMB77" s="52"/>
      <c r="VMC77" s="17"/>
      <c r="VMD77" s="52"/>
      <c r="VME77" s="17"/>
      <c r="VMF77" s="52"/>
      <c r="VMG77" s="17"/>
      <c r="VMH77" s="52"/>
      <c r="VMI77" s="17"/>
      <c r="VMJ77" s="52"/>
      <c r="VMK77" s="17"/>
      <c r="VML77" s="52"/>
      <c r="VMM77" s="17"/>
      <c r="VMN77" s="52"/>
      <c r="VMO77" s="17"/>
      <c r="VMP77" s="52"/>
      <c r="VMQ77" s="17"/>
      <c r="VMR77" s="52"/>
      <c r="VMS77" s="17"/>
      <c r="VMT77" s="52"/>
      <c r="VMU77" s="17"/>
      <c r="VMV77" s="52"/>
      <c r="VMW77" s="17"/>
      <c r="VMX77" s="52"/>
      <c r="VMY77" s="17"/>
      <c r="VMZ77" s="52"/>
      <c r="VNA77" s="17"/>
      <c r="VNB77" s="52"/>
      <c r="VNC77" s="17"/>
      <c r="VND77" s="52"/>
      <c r="VNE77" s="17"/>
      <c r="VNF77" s="52"/>
      <c r="VNG77" s="17"/>
      <c r="VNH77" s="52"/>
      <c r="VNI77" s="17"/>
      <c r="VNJ77" s="52"/>
      <c r="VNK77" s="17"/>
      <c r="VNL77" s="52"/>
      <c r="VNM77" s="17"/>
      <c r="VNN77" s="52"/>
      <c r="VNO77" s="17"/>
      <c r="VNP77" s="52"/>
      <c r="VNQ77" s="17"/>
      <c r="VNR77" s="52"/>
      <c r="VNS77" s="17"/>
      <c r="VNT77" s="52"/>
      <c r="VNU77" s="17"/>
      <c r="VNV77" s="52"/>
      <c r="VNW77" s="17"/>
      <c r="VNX77" s="52"/>
      <c r="VNY77" s="17"/>
      <c r="VNZ77" s="52"/>
      <c r="VOA77" s="17"/>
      <c r="VOB77" s="52"/>
      <c r="VOC77" s="17"/>
      <c r="VOD77" s="52"/>
      <c r="VOE77" s="17"/>
      <c r="VOF77" s="52"/>
      <c r="VOG77" s="17"/>
      <c r="VOH77" s="52"/>
      <c r="VOI77" s="17"/>
      <c r="VOJ77" s="52"/>
      <c r="VOK77" s="17"/>
      <c r="VOL77" s="52"/>
      <c r="VOM77" s="17"/>
      <c r="VON77" s="52"/>
      <c r="VOO77" s="17"/>
      <c r="VOP77" s="52"/>
      <c r="VOQ77" s="17"/>
      <c r="VOR77" s="52"/>
      <c r="VOS77" s="17"/>
      <c r="VOT77" s="52"/>
      <c r="VOU77" s="17"/>
      <c r="VOV77" s="52"/>
      <c r="VOW77" s="17"/>
      <c r="VOX77" s="52"/>
      <c r="VOY77" s="17"/>
      <c r="VOZ77" s="52"/>
      <c r="VPA77" s="17"/>
      <c r="VPB77" s="52"/>
      <c r="VPC77" s="17"/>
      <c r="VPD77" s="52"/>
      <c r="VPE77" s="17"/>
      <c r="VPF77" s="52"/>
      <c r="VPG77" s="17"/>
      <c r="VPH77" s="52"/>
      <c r="VPI77" s="17"/>
      <c r="VPJ77" s="52"/>
      <c r="VPK77" s="17"/>
      <c r="VPL77" s="52"/>
      <c r="VPM77" s="17"/>
      <c r="VPN77" s="52"/>
      <c r="VPO77" s="17"/>
      <c r="VPP77" s="52"/>
      <c r="VPQ77" s="17"/>
      <c r="VPR77" s="52"/>
      <c r="VPS77" s="17"/>
      <c r="VPT77" s="52"/>
      <c r="VPU77" s="17"/>
      <c r="VPV77" s="52"/>
      <c r="VPW77" s="17"/>
      <c r="VPX77" s="52"/>
      <c r="VPY77" s="17"/>
      <c r="VPZ77" s="52"/>
      <c r="VQA77" s="17"/>
      <c r="VQB77" s="52"/>
      <c r="VQC77" s="17"/>
      <c r="VQD77" s="52"/>
      <c r="VQE77" s="17"/>
      <c r="VQF77" s="52"/>
      <c r="VQG77" s="17"/>
      <c r="VQH77" s="52"/>
      <c r="VQI77" s="17"/>
      <c r="VQJ77" s="52"/>
      <c r="VQK77" s="17"/>
      <c r="VQL77" s="52"/>
      <c r="VQM77" s="17"/>
      <c r="VQN77" s="52"/>
      <c r="VQO77" s="17"/>
      <c r="VQP77" s="52"/>
      <c r="VQQ77" s="17"/>
      <c r="VQR77" s="52"/>
      <c r="VQS77" s="17"/>
      <c r="VQT77" s="52"/>
      <c r="VQU77" s="17"/>
      <c r="VQV77" s="52"/>
      <c r="VQW77" s="17"/>
      <c r="VQX77" s="52"/>
      <c r="VQY77" s="17"/>
      <c r="VQZ77" s="52"/>
      <c r="VRA77" s="17"/>
      <c r="VRB77" s="52"/>
      <c r="VRC77" s="17"/>
      <c r="VRD77" s="52"/>
      <c r="VRE77" s="17"/>
      <c r="VRF77" s="52"/>
      <c r="VRG77" s="17"/>
      <c r="VRH77" s="52"/>
      <c r="VRI77" s="17"/>
      <c r="VRJ77" s="52"/>
      <c r="VRK77" s="17"/>
      <c r="VRL77" s="52"/>
      <c r="VRM77" s="17"/>
      <c r="VRN77" s="52"/>
      <c r="VRO77" s="17"/>
      <c r="VRP77" s="52"/>
      <c r="VRQ77" s="17"/>
      <c r="VRR77" s="52"/>
      <c r="VRS77" s="17"/>
      <c r="VRT77" s="52"/>
      <c r="VRU77" s="17"/>
      <c r="VRV77" s="52"/>
      <c r="VRW77" s="17"/>
      <c r="VRX77" s="52"/>
      <c r="VRY77" s="17"/>
      <c r="VRZ77" s="52"/>
      <c r="VSA77" s="17"/>
      <c r="VSB77" s="52"/>
      <c r="VSC77" s="17"/>
      <c r="VSD77" s="52"/>
      <c r="VSE77" s="17"/>
      <c r="VSF77" s="52"/>
      <c r="VSG77" s="17"/>
      <c r="VSH77" s="52"/>
      <c r="VSI77" s="17"/>
      <c r="VSJ77" s="52"/>
      <c r="VSK77" s="17"/>
      <c r="VSL77" s="52"/>
      <c r="VSM77" s="17"/>
      <c r="VSN77" s="52"/>
      <c r="VSO77" s="17"/>
      <c r="VSP77" s="52"/>
      <c r="VSQ77" s="17"/>
      <c r="VSR77" s="52"/>
      <c r="VSS77" s="17"/>
      <c r="VST77" s="52"/>
      <c r="VSU77" s="17"/>
      <c r="VSV77" s="52"/>
      <c r="VSW77" s="17"/>
      <c r="VSX77" s="52"/>
      <c r="VSY77" s="17"/>
      <c r="VSZ77" s="52"/>
      <c r="VTA77" s="17"/>
      <c r="VTB77" s="52"/>
      <c r="VTC77" s="17"/>
      <c r="VTD77" s="52"/>
      <c r="VTE77" s="17"/>
      <c r="VTF77" s="52"/>
      <c r="VTG77" s="17"/>
      <c r="VTH77" s="52"/>
      <c r="VTI77" s="17"/>
      <c r="VTJ77" s="52"/>
      <c r="VTK77" s="17"/>
      <c r="VTL77" s="52"/>
      <c r="VTM77" s="17"/>
      <c r="VTN77" s="52"/>
      <c r="VTO77" s="17"/>
      <c r="VTP77" s="52"/>
      <c r="VTQ77" s="17"/>
      <c r="VTR77" s="52"/>
      <c r="VTS77" s="17"/>
      <c r="VTT77" s="52"/>
      <c r="VTU77" s="17"/>
      <c r="VTV77" s="52"/>
      <c r="VTW77" s="17"/>
      <c r="VTX77" s="52"/>
      <c r="VTY77" s="17"/>
      <c r="VTZ77" s="52"/>
      <c r="VUA77" s="17"/>
      <c r="VUB77" s="52"/>
      <c r="VUC77" s="17"/>
      <c r="VUD77" s="52"/>
      <c r="VUE77" s="17"/>
      <c r="VUF77" s="52"/>
      <c r="VUG77" s="17"/>
      <c r="VUH77" s="52"/>
      <c r="VUI77" s="17"/>
      <c r="VUJ77" s="52"/>
      <c r="VUK77" s="17"/>
      <c r="VUL77" s="52"/>
      <c r="VUM77" s="17"/>
      <c r="VUN77" s="52"/>
      <c r="VUO77" s="17"/>
      <c r="VUP77" s="52"/>
      <c r="VUQ77" s="17"/>
      <c r="VUR77" s="52"/>
      <c r="VUS77" s="17"/>
      <c r="VUT77" s="52"/>
      <c r="VUU77" s="17"/>
      <c r="VUV77" s="52"/>
      <c r="VUW77" s="17"/>
      <c r="VUX77" s="52"/>
      <c r="VUY77" s="17"/>
      <c r="VUZ77" s="52"/>
      <c r="VVA77" s="17"/>
      <c r="VVB77" s="52"/>
      <c r="VVC77" s="17"/>
      <c r="VVD77" s="52"/>
      <c r="VVE77" s="17"/>
      <c r="VVF77" s="52"/>
      <c r="VVG77" s="17"/>
      <c r="VVH77" s="52"/>
      <c r="VVI77" s="17"/>
      <c r="VVJ77" s="52"/>
      <c r="VVK77" s="17"/>
      <c r="VVL77" s="52"/>
      <c r="VVM77" s="17"/>
      <c r="VVN77" s="52"/>
      <c r="VVO77" s="17"/>
      <c r="VVP77" s="52"/>
      <c r="VVQ77" s="17"/>
      <c r="VVR77" s="52"/>
      <c r="VVS77" s="17"/>
      <c r="VVT77" s="52"/>
      <c r="VVU77" s="17"/>
      <c r="VVV77" s="52"/>
      <c r="VVW77" s="17"/>
      <c r="VVX77" s="52"/>
      <c r="VVY77" s="17"/>
      <c r="VVZ77" s="52"/>
      <c r="VWA77" s="17"/>
      <c r="VWB77" s="52"/>
      <c r="VWC77" s="17"/>
      <c r="VWD77" s="52"/>
      <c r="VWE77" s="17"/>
      <c r="VWF77" s="52"/>
      <c r="VWG77" s="17"/>
      <c r="VWH77" s="52"/>
      <c r="VWI77" s="17"/>
      <c r="VWJ77" s="52"/>
      <c r="VWK77" s="17"/>
      <c r="VWL77" s="52"/>
      <c r="VWM77" s="17"/>
      <c r="VWN77" s="52"/>
      <c r="VWO77" s="17"/>
      <c r="VWP77" s="52"/>
      <c r="VWQ77" s="17"/>
      <c r="VWR77" s="52"/>
      <c r="VWS77" s="17"/>
      <c r="VWT77" s="52"/>
      <c r="VWU77" s="17"/>
      <c r="VWV77" s="52"/>
      <c r="VWW77" s="17"/>
      <c r="VWX77" s="52"/>
      <c r="VWY77" s="17"/>
      <c r="VWZ77" s="52"/>
      <c r="VXA77" s="17"/>
      <c r="VXB77" s="52"/>
      <c r="VXC77" s="17"/>
      <c r="VXD77" s="52"/>
      <c r="VXE77" s="17"/>
      <c r="VXF77" s="52"/>
      <c r="VXG77" s="17"/>
      <c r="VXH77" s="52"/>
      <c r="VXI77" s="17"/>
      <c r="VXJ77" s="52"/>
      <c r="VXK77" s="17"/>
      <c r="VXL77" s="52"/>
      <c r="VXM77" s="17"/>
      <c r="VXN77" s="52"/>
      <c r="VXO77" s="17"/>
      <c r="VXP77" s="52"/>
      <c r="VXQ77" s="17"/>
      <c r="VXR77" s="52"/>
      <c r="VXS77" s="17"/>
      <c r="VXT77" s="52"/>
      <c r="VXU77" s="17"/>
      <c r="VXV77" s="52"/>
      <c r="VXW77" s="17"/>
      <c r="VXX77" s="52"/>
      <c r="VXY77" s="17"/>
      <c r="VXZ77" s="52"/>
      <c r="VYA77" s="17"/>
      <c r="VYB77" s="52"/>
      <c r="VYC77" s="17"/>
      <c r="VYD77" s="52"/>
      <c r="VYE77" s="17"/>
      <c r="VYF77" s="52"/>
      <c r="VYG77" s="17"/>
      <c r="VYH77" s="52"/>
      <c r="VYI77" s="17"/>
      <c r="VYJ77" s="52"/>
      <c r="VYK77" s="17"/>
      <c r="VYL77" s="52"/>
      <c r="VYM77" s="17"/>
      <c r="VYN77" s="52"/>
      <c r="VYO77" s="17"/>
      <c r="VYP77" s="52"/>
      <c r="VYQ77" s="17"/>
      <c r="VYR77" s="52"/>
      <c r="VYS77" s="17"/>
      <c r="VYT77" s="52"/>
      <c r="VYU77" s="17"/>
      <c r="VYV77" s="52"/>
      <c r="VYW77" s="17"/>
      <c r="VYX77" s="52"/>
      <c r="VYY77" s="17"/>
      <c r="VYZ77" s="52"/>
      <c r="VZA77" s="17"/>
      <c r="VZB77" s="52"/>
      <c r="VZC77" s="17"/>
      <c r="VZD77" s="52"/>
      <c r="VZE77" s="17"/>
      <c r="VZF77" s="52"/>
      <c r="VZG77" s="17"/>
      <c r="VZH77" s="52"/>
      <c r="VZI77" s="17"/>
      <c r="VZJ77" s="52"/>
      <c r="VZK77" s="17"/>
      <c r="VZL77" s="52"/>
      <c r="VZM77" s="17"/>
      <c r="VZN77" s="52"/>
      <c r="VZO77" s="17"/>
      <c r="VZP77" s="52"/>
      <c r="VZQ77" s="17"/>
      <c r="VZR77" s="52"/>
      <c r="VZS77" s="17"/>
      <c r="VZT77" s="52"/>
      <c r="VZU77" s="17"/>
      <c r="VZV77" s="52"/>
      <c r="VZW77" s="17"/>
      <c r="VZX77" s="52"/>
      <c r="VZY77" s="17"/>
      <c r="VZZ77" s="52"/>
      <c r="WAA77" s="17"/>
      <c r="WAB77" s="52"/>
      <c r="WAC77" s="17"/>
      <c r="WAD77" s="52"/>
      <c r="WAE77" s="17"/>
      <c r="WAF77" s="52"/>
      <c r="WAG77" s="17"/>
      <c r="WAH77" s="52"/>
      <c r="WAI77" s="17"/>
      <c r="WAJ77" s="52"/>
      <c r="WAK77" s="17"/>
      <c r="WAL77" s="52"/>
      <c r="WAM77" s="17"/>
      <c r="WAN77" s="52"/>
      <c r="WAO77" s="17"/>
      <c r="WAP77" s="52"/>
      <c r="WAQ77" s="17"/>
      <c r="WAR77" s="52"/>
      <c r="WAS77" s="17"/>
      <c r="WAT77" s="52"/>
      <c r="WAU77" s="17"/>
      <c r="WAV77" s="52"/>
      <c r="WAW77" s="17"/>
      <c r="WAX77" s="52"/>
      <c r="WAY77" s="17"/>
      <c r="WAZ77" s="52"/>
      <c r="WBA77" s="17"/>
      <c r="WBB77" s="52"/>
      <c r="WBC77" s="17"/>
      <c r="WBD77" s="52"/>
      <c r="WBE77" s="17"/>
      <c r="WBF77" s="52"/>
      <c r="WBG77" s="17"/>
      <c r="WBH77" s="52"/>
      <c r="WBI77" s="17"/>
      <c r="WBJ77" s="52"/>
      <c r="WBK77" s="17"/>
      <c r="WBL77" s="52"/>
      <c r="WBM77" s="17"/>
      <c r="WBN77" s="52"/>
      <c r="WBO77" s="17"/>
      <c r="WBP77" s="52"/>
      <c r="WBQ77" s="17"/>
      <c r="WBR77" s="52"/>
      <c r="WBS77" s="17"/>
      <c r="WBT77" s="52"/>
      <c r="WBU77" s="17"/>
      <c r="WBV77" s="52"/>
      <c r="WBW77" s="17"/>
      <c r="WBX77" s="52"/>
      <c r="WBY77" s="17"/>
      <c r="WBZ77" s="52"/>
      <c r="WCA77" s="17"/>
      <c r="WCB77" s="52"/>
      <c r="WCC77" s="17"/>
      <c r="WCD77" s="52"/>
      <c r="WCE77" s="17"/>
      <c r="WCF77" s="52"/>
      <c r="WCG77" s="17"/>
      <c r="WCH77" s="52"/>
      <c r="WCI77" s="17"/>
      <c r="WCJ77" s="52"/>
      <c r="WCK77" s="17"/>
      <c r="WCL77" s="52"/>
      <c r="WCM77" s="17"/>
      <c r="WCN77" s="52"/>
      <c r="WCO77" s="17"/>
      <c r="WCP77" s="52"/>
      <c r="WCQ77" s="17"/>
      <c r="WCR77" s="52"/>
      <c r="WCS77" s="17"/>
      <c r="WCT77" s="52"/>
      <c r="WCU77" s="17"/>
      <c r="WCV77" s="52"/>
      <c r="WCW77" s="17"/>
      <c r="WCX77" s="52"/>
      <c r="WCY77" s="17"/>
      <c r="WCZ77" s="52"/>
      <c r="WDA77" s="17"/>
      <c r="WDB77" s="52"/>
      <c r="WDC77" s="17"/>
      <c r="WDD77" s="52"/>
      <c r="WDE77" s="17"/>
      <c r="WDF77" s="52"/>
      <c r="WDG77" s="17"/>
      <c r="WDH77" s="52"/>
      <c r="WDI77" s="17"/>
      <c r="WDJ77" s="52"/>
      <c r="WDK77" s="17"/>
      <c r="WDL77" s="52"/>
      <c r="WDM77" s="17"/>
      <c r="WDN77" s="52"/>
      <c r="WDO77" s="17"/>
      <c r="WDP77" s="52"/>
      <c r="WDQ77" s="17"/>
      <c r="WDR77" s="52"/>
      <c r="WDS77" s="17"/>
      <c r="WDT77" s="52"/>
      <c r="WDU77" s="17"/>
      <c r="WDV77" s="52"/>
      <c r="WDW77" s="17"/>
      <c r="WDX77" s="52"/>
      <c r="WDY77" s="17"/>
      <c r="WDZ77" s="52"/>
      <c r="WEA77" s="17"/>
      <c r="WEB77" s="52"/>
      <c r="WEC77" s="17"/>
      <c r="WED77" s="52"/>
      <c r="WEE77" s="17"/>
      <c r="WEF77" s="52"/>
      <c r="WEG77" s="17"/>
      <c r="WEH77" s="52"/>
      <c r="WEI77" s="17"/>
      <c r="WEJ77" s="52"/>
      <c r="WEK77" s="17"/>
      <c r="WEL77" s="52"/>
      <c r="WEM77" s="17"/>
      <c r="WEN77" s="52"/>
      <c r="WEO77" s="17"/>
      <c r="WEP77" s="52"/>
      <c r="WEQ77" s="17"/>
      <c r="WER77" s="52"/>
      <c r="WES77" s="17"/>
      <c r="WET77" s="52"/>
      <c r="WEU77" s="17"/>
      <c r="WEV77" s="52"/>
      <c r="WEW77" s="17"/>
      <c r="WEX77" s="52"/>
      <c r="WEY77" s="17"/>
      <c r="WEZ77" s="52"/>
      <c r="WFA77" s="17"/>
      <c r="WFB77" s="52"/>
      <c r="WFC77" s="17"/>
      <c r="WFD77" s="52"/>
      <c r="WFE77" s="17"/>
      <c r="WFF77" s="52"/>
      <c r="WFG77" s="17"/>
      <c r="WFH77" s="52"/>
      <c r="WFI77" s="17"/>
      <c r="WFJ77" s="52"/>
      <c r="WFK77" s="17"/>
      <c r="WFL77" s="52"/>
      <c r="WFM77" s="17"/>
      <c r="WFN77" s="52"/>
      <c r="WFO77" s="17"/>
      <c r="WFP77" s="52"/>
      <c r="WFQ77" s="17"/>
      <c r="WFR77" s="52"/>
      <c r="WFS77" s="17"/>
      <c r="WFT77" s="52"/>
      <c r="WFU77" s="17"/>
      <c r="WFV77" s="52"/>
      <c r="WFW77" s="17"/>
      <c r="WFX77" s="52"/>
      <c r="WFY77" s="17"/>
      <c r="WFZ77" s="52"/>
      <c r="WGA77" s="17"/>
      <c r="WGB77" s="52"/>
      <c r="WGC77" s="17"/>
      <c r="WGD77" s="52"/>
      <c r="WGE77" s="17"/>
      <c r="WGF77" s="52"/>
      <c r="WGG77" s="17"/>
      <c r="WGH77" s="52"/>
      <c r="WGI77" s="17"/>
      <c r="WGJ77" s="52"/>
      <c r="WGK77" s="17"/>
      <c r="WGL77" s="52"/>
      <c r="WGM77" s="17"/>
      <c r="WGN77" s="52"/>
      <c r="WGO77" s="17"/>
      <c r="WGP77" s="52"/>
      <c r="WGQ77" s="17"/>
      <c r="WGR77" s="52"/>
      <c r="WGS77" s="17"/>
      <c r="WGT77" s="52"/>
      <c r="WGU77" s="17"/>
      <c r="WGV77" s="52"/>
      <c r="WGW77" s="17"/>
      <c r="WGX77" s="52"/>
      <c r="WGY77" s="17"/>
      <c r="WGZ77" s="52"/>
      <c r="WHA77" s="17"/>
      <c r="WHB77" s="52"/>
      <c r="WHC77" s="17"/>
      <c r="WHD77" s="52"/>
      <c r="WHE77" s="17"/>
      <c r="WHF77" s="52"/>
      <c r="WHG77" s="17"/>
      <c r="WHH77" s="52"/>
      <c r="WHI77" s="17"/>
      <c r="WHJ77" s="52"/>
      <c r="WHK77" s="17"/>
      <c r="WHL77" s="52"/>
      <c r="WHM77" s="17"/>
      <c r="WHN77" s="52"/>
      <c r="WHO77" s="17"/>
      <c r="WHP77" s="52"/>
      <c r="WHQ77" s="17"/>
      <c r="WHR77" s="52"/>
      <c r="WHS77" s="17"/>
      <c r="WHT77" s="52"/>
      <c r="WHU77" s="17"/>
      <c r="WHV77" s="52"/>
      <c r="WHW77" s="17"/>
      <c r="WHX77" s="52"/>
      <c r="WHY77" s="17"/>
      <c r="WHZ77" s="52"/>
      <c r="WIA77" s="17"/>
      <c r="WIB77" s="52"/>
      <c r="WIC77" s="17"/>
      <c r="WID77" s="52"/>
      <c r="WIE77" s="17"/>
      <c r="WIF77" s="52"/>
      <c r="WIG77" s="17"/>
      <c r="WIH77" s="52"/>
      <c r="WII77" s="17"/>
      <c r="WIJ77" s="52"/>
      <c r="WIK77" s="17"/>
      <c r="WIL77" s="52"/>
      <c r="WIM77" s="17"/>
      <c r="WIN77" s="52"/>
      <c r="WIO77" s="17"/>
      <c r="WIP77" s="52"/>
      <c r="WIQ77" s="17"/>
      <c r="WIR77" s="52"/>
      <c r="WIS77" s="17"/>
      <c r="WIT77" s="52"/>
      <c r="WIU77" s="17"/>
      <c r="WIV77" s="52"/>
      <c r="WIW77" s="17"/>
      <c r="WIX77" s="52"/>
      <c r="WIY77" s="17"/>
      <c r="WIZ77" s="52"/>
      <c r="WJA77" s="17"/>
      <c r="WJB77" s="52"/>
      <c r="WJC77" s="17"/>
      <c r="WJD77" s="52"/>
      <c r="WJE77" s="17"/>
      <c r="WJF77" s="52"/>
      <c r="WJG77" s="17"/>
      <c r="WJH77" s="52"/>
      <c r="WJI77" s="17"/>
      <c r="WJJ77" s="52"/>
      <c r="WJK77" s="17"/>
      <c r="WJL77" s="52"/>
      <c r="WJM77" s="17"/>
      <c r="WJN77" s="52"/>
      <c r="WJO77" s="17"/>
      <c r="WJP77" s="52"/>
      <c r="WJQ77" s="17"/>
      <c r="WJR77" s="52"/>
      <c r="WJS77" s="17"/>
      <c r="WJT77" s="52"/>
      <c r="WJU77" s="17"/>
      <c r="WJV77" s="52"/>
      <c r="WJW77" s="17"/>
      <c r="WJX77" s="52"/>
      <c r="WJY77" s="17"/>
      <c r="WJZ77" s="52"/>
      <c r="WKA77" s="17"/>
      <c r="WKB77" s="52"/>
      <c r="WKC77" s="17"/>
      <c r="WKD77" s="52"/>
      <c r="WKE77" s="17"/>
      <c r="WKF77" s="52"/>
      <c r="WKG77" s="17"/>
      <c r="WKH77" s="52"/>
      <c r="WKI77" s="17"/>
      <c r="WKJ77" s="52"/>
      <c r="WKK77" s="17"/>
      <c r="WKL77" s="52"/>
      <c r="WKM77" s="17"/>
      <c r="WKN77" s="52"/>
      <c r="WKO77" s="17"/>
      <c r="WKP77" s="52"/>
      <c r="WKQ77" s="17"/>
      <c r="WKR77" s="52"/>
      <c r="WKS77" s="17"/>
      <c r="WKT77" s="52"/>
      <c r="WKU77" s="17"/>
      <c r="WKV77" s="52"/>
      <c r="WKW77" s="17"/>
      <c r="WKX77" s="52"/>
      <c r="WKY77" s="17"/>
      <c r="WKZ77" s="52"/>
      <c r="WLA77" s="17"/>
      <c r="WLB77" s="52"/>
      <c r="WLC77" s="17"/>
      <c r="WLD77" s="52"/>
      <c r="WLE77" s="17"/>
      <c r="WLF77" s="52"/>
      <c r="WLG77" s="17"/>
      <c r="WLH77" s="52"/>
      <c r="WLI77" s="17"/>
      <c r="WLJ77" s="52"/>
      <c r="WLK77" s="17"/>
      <c r="WLL77" s="52"/>
      <c r="WLM77" s="17"/>
      <c r="WLN77" s="52"/>
      <c r="WLO77" s="17"/>
      <c r="WLP77" s="52"/>
      <c r="WLQ77" s="17"/>
      <c r="WLR77" s="52"/>
      <c r="WLS77" s="17"/>
      <c r="WLT77" s="52"/>
      <c r="WLU77" s="17"/>
      <c r="WLV77" s="52"/>
      <c r="WLW77" s="17"/>
      <c r="WLX77" s="52"/>
      <c r="WLY77" s="17"/>
      <c r="WLZ77" s="52"/>
      <c r="WMA77" s="17"/>
      <c r="WMB77" s="52"/>
      <c r="WMC77" s="17"/>
      <c r="WMD77" s="52"/>
      <c r="WME77" s="17"/>
      <c r="WMF77" s="52"/>
      <c r="WMG77" s="17"/>
      <c r="WMH77" s="52"/>
      <c r="WMI77" s="17"/>
      <c r="WMJ77" s="52"/>
      <c r="WMK77" s="17"/>
      <c r="WML77" s="52"/>
      <c r="WMM77" s="17"/>
      <c r="WMN77" s="52"/>
      <c r="WMO77" s="17"/>
      <c r="WMP77" s="52"/>
      <c r="WMQ77" s="17"/>
      <c r="WMR77" s="52"/>
      <c r="WMS77" s="17"/>
      <c r="WMT77" s="52"/>
      <c r="WMU77" s="17"/>
      <c r="WMV77" s="52"/>
      <c r="WMW77" s="17"/>
      <c r="WMX77" s="52"/>
      <c r="WMY77" s="17"/>
      <c r="WMZ77" s="52"/>
      <c r="WNA77" s="17"/>
      <c r="WNB77" s="52"/>
      <c r="WNC77" s="17"/>
      <c r="WND77" s="52"/>
      <c r="WNE77" s="17"/>
      <c r="WNF77" s="52"/>
      <c r="WNG77" s="17"/>
      <c r="WNH77" s="52"/>
      <c r="WNI77" s="17"/>
      <c r="WNJ77" s="52"/>
      <c r="WNK77" s="17"/>
      <c r="WNL77" s="52"/>
      <c r="WNM77" s="17"/>
      <c r="WNN77" s="52"/>
      <c r="WNO77" s="17"/>
      <c r="WNP77" s="52"/>
      <c r="WNQ77" s="17"/>
      <c r="WNR77" s="52"/>
      <c r="WNS77" s="17"/>
      <c r="WNT77" s="52"/>
      <c r="WNU77" s="17"/>
      <c r="WNV77" s="52"/>
      <c r="WNW77" s="17"/>
      <c r="WNX77" s="52"/>
      <c r="WNY77" s="17"/>
      <c r="WNZ77" s="52"/>
      <c r="WOA77" s="17"/>
      <c r="WOB77" s="52"/>
      <c r="WOC77" s="17"/>
      <c r="WOD77" s="52"/>
      <c r="WOE77" s="17"/>
      <c r="WOF77" s="52"/>
      <c r="WOG77" s="17"/>
      <c r="WOH77" s="52"/>
      <c r="WOI77" s="17"/>
      <c r="WOJ77" s="52"/>
      <c r="WOK77" s="17"/>
      <c r="WOL77" s="52"/>
      <c r="WOM77" s="17"/>
      <c r="WON77" s="52"/>
      <c r="WOO77" s="17"/>
      <c r="WOP77" s="52"/>
      <c r="WOQ77" s="17"/>
      <c r="WOR77" s="52"/>
      <c r="WOS77" s="17"/>
      <c r="WOT77" s="52"/>
      <c r="WOU77" s="17"/>
      <c r="WOV77" s="52"/>
      <c r="WOW77" s="17"/>
      <c r="WOX77" s="52"/>
      <c r="WOY77" s="17"/>
      <c r="WOZ77" s="52"/>
      <c r="WPA77" s="17"/>
      <c r="WPB77" s="52"/>
      <c r="WPC77" s="17"/>
      <c r="WPD77" s="52"/>
      <c r="WPE77" s="17"/>
      <c r="WPF77" s="52"/>
      <c r="WPG77" s="17"/>
      <c r="WPH77" s="52"/>
      <c r="WPI77" s="17"/>
      <c r="WPJ77" s="52"/>
      <c r="WPK77" s="17"/>
      <c r="WPL77" s="52"/>
      <c r="WPM77" s="17"/>
      <c r="WPN77" s="52"/>
      <c r="WPO77" s="17"/>
      <c r="WPP77" s="52"/>
      <c r="WPQ77" s="17"/>
      <c r="WPR77" s="52"/>
      <c r="WPS77" s="17"/>
      <c r="WPT77" s="52"/>
      <c r="WPU77" s="17"/>
      <c r="WPV77" s="52"/>
      <c r="WPW77" s="17"/>
      <c r="WPX77" s="52"/>
      <c r="WPY77" s="17"/>
      <c r="WPZ77" s="52"/>
      <c r="WQA77" s="17"/>
      <c r="WQB77" s="52"/>
      <c r="WQC77" s="17"/>
      <c r="WQD77" s="52"/>
      <c r="WQE77" s="17"/>
      <c r="WQF77" s="52"/>
      <c r="WQG77" s="17"/>
      <c r="WQH77" s="52"/>
      <c r="WQI77" s="17"/>
      <c r="WQJ77" s="52"/>
      <c r="WQK77" s="17"/>
      <c r="WQL77" s="52"/>
      <c r="WQM77" s="17"/>
      <c r="WQN77" s="52"/>
      <c r="WQO77" s="17"/>
      <c r="WQP77" s="52"/>
      <c r="WQQ77" s="17"/>
      <c r="WQR77" s="52"/>
      <c r="WQS77" s="17"/>
      <c r="WQT77" s="52"/>
      <c r="WQU77" s="17"/>
      <c r="WQV77" s="52"/>
      <c r="WQW77" s="17"/>
      <c r="WQX77" s="52"/>
      <c r="WQY77" s="17"/>
      <c r="WQZ77" s="52"/>
      <c r="WRA77" s="17"/>
      <c r="WRB77" s="52"/>
      <c r="WRC77" s="17"/>
      <c r="WRD77" s="52"/>
      <c r="WRE77" s="17"/>
      <c r="WRF77" s="52"/>
      <c r="WRG77" s="17"/>
      <c r="WRH77" s="52"/>
      <c r="WRI77" s="17"/>
      <c r="WRJ77" s="52"/>
      <c r="WRK77" s="17"/>
      <c r="WRL77" s="52"/>
      <c r="WRM77" s="17"/>
      <c r="WRN77" s="52"/>
      <c r="WRO77" s="17"/>
      <c r="WRP77" s="52"/>
      <c r="WRQ77" s="17"/>
      <c r="WRR77" s="52"/>
      <c r="WRS77" s="17"/>
      <c r="WRT77" s="52"/>
      <c r="WRU77" s="17"/>
      <c r="WRV77" s="52"/>
      <c r="WRW77" s="17"/>
      <c r="WRX77" s="52"/>
      <c r="WRY77" s="17"/>
      <c r="WRZ77" s="52"/>
      <c r="WSA77" s="17"/>
      <c r="WSB77" s="52"/>
      <c r="WSC77" s="17"/>
      <c r="WSD77" s="52"/>
      <c r="WSE77" s="17"/>
      <c r="WSF77" s="52"/>
      <c r="WSG77" s="17"/>
      <c r="WSH77" s="52"/>
      <c r="WSI77" s="17"/>
      <c r="WSJ77" s="52"/>
      <c r="WSK77" s="17"/>
      <c r="WSL77" s="52"/>
      <c r="WSM77" s="17"/>
      <c r="WSN77" s="52"/>
      <c r="WSO77" s="17"/>
      <c r="WSP77" s="52"/>
      <c r="WSQ77" s="17"/>
      <c r="WSR77" s="52"/>
      <c r="WSS77" s="17"/>
      <c r="WST77" s="52"/>
      <c r="WSU77" s="17"/>
      <c r="WSV77" s="52"/>
      <c r="WSW77" s="17"/>
      <c r="WSX77" s="52"/>
      <c r="WSY77" s="17"/>
      <c r="WSZ77" s="52"/>
      <c r="WTA77" s="17"/>
      <c r="WTB77" s="52"/>
      <c r="WTC77" s="17"/>
      <c r="WTD77" s="52"/>
      <c r="WTE77" s="17"/>
      <c r="WTF77" s="52"/>
      <c r="WTG77" s="17"/>
      <c r="WTH77" s="52"/>
      <c r="WTI77" s="17"/>
      <c r="WTJ77" s="52"/>
      <c r="WTK77" s="17"/>
      <c r="WTL77" s="52"/>
      <c r="WTM77" s="17"/>
      <c r="WTN77" s="52"/>
      <c r="WTO77" s="17"/>
      <c r="WTP77" s="52"/>
      <c r="WTQ77" s="17"/>
      <c r="WTR77" s="52"/>
      <c r="WTS77" s="17"/>
      <c r="WTT77" s="52"/>
      <c r="WTU77" s="17"/>
      <c r="WTV77" s="52"/>
      <c r="WTW77" s="17"/>
      <c r="WTX77" s="52"/>
      <c r="WTY77" s="17"/>
      <c r="WTZ77" s="52"/>
      <c r="WUA77" s="17"/>
      <c r="WUB77" s="52"/>
      <c r="WUC77" s="17"/>
      <c r="WUD77" s="52"/>
      <c r="WUE77" s="17"/>
      <c r="WUF77" s="52"/>
      <c r="WUG77" s="17"/>
      <c r="WUH77" s="52"/>
      <c r="WUI77" s="17"/>
      <c r="WUJ77" s="52"/>
      <c r="WUK77" s="17"/>
      <c r="WUL77" s="52"/>
      <c r="WUM77" s="17"/>
      <c r="WUN77" s="52"/>
      <c r="WUO77" s="17"/>
      <c r="WUP77" s="52"/>
      <c r="WUQ77" s="17"/>
      <c r="WUR77" s="52"/>
      <c r="WUS77" s="17"/>
      <c r="WUT77" s="52"/>
      <c r="WUU77" s="17"/>
      <c r="WUV77" s="52"/>
      <c r="WUW77" s="17"/>
      <c r="WUX77" s="52"/>
      <c r="WUY77" s="17"/>
      <c r="WUZ77" s="52"/>
      <c r="WVA77" s="17"/>
      <c r="WVB77" s="52"/>
      <c r="WVC77" s="17"/>
      <c r="WVD77" s="52"/>
      <c r="WVE77" s="17"/>
      <c r="WVF77" s="52"/>
      <c r="WVG77" s="17"/>
      <c r="WVH77" s="52"/>
      <c r="WVI77" s="17"/>
      <c r="WVJ77" s="52"/>
      <c r="WVK77" s="17"/>
      <c r="WVL77" s="52"/>
      <c r="WVM77" s="17"/>
      <c r="WVN77" s="52"/>
      <c r="WVO77" s="17"/>
      <c r="WVP77" s="52"/>
      <c r="WVQ77" s="17"/>
      <c r="WVR77" s="52"/>
      <c r="WVS77" s="17"/>
      <c r="WVT77" s="52"/>
      <c r="WVU77" s="17"/>
      <c r="WVV77" s="52"/>
      <c r="WVW77" s="17"/>
      <c r="WVX77" s="52"/>
      <c r="WVY77" s="17"/>
      <c r="WVZ77" s="52"/>
      <c r="WWA77" s="17"/>
      <c r="WWB77" s="52"/>
      <c r="WWC77" s="17"/>
      <c r="WWD77" s="52"/>
      <c r="WWE77" s="17"/>
      <c r="WWF77" s="52"/>
      <c r="WWG77" s="17"/>
      <c r="WWH77" s="52"/>
      <c r="WWI77" s="17"/>
      <c r="WWJ77" s="52"/>
      <c r="WWK77" s="17"/>
      <c r="WWL77" s="52"/>
      <c r="WWM77" s="17"/>
      <c r="WWN77" s="52"/>
      <c r="WWO77" s="17"/>
      <c r="WWP77" s="52"/>
      <c r="WWQ77" s="17"/>
      <c r="WWR77" s="52"/>
      <c r="WWS77" s="17"/>
      <c r="WWT77" s="52"/>
      <c r="WWU77" s="17"/>
      <c r="WWV77" s="52"/>
      <c r="WWW77" s="17"/>
      <c r="WWX77" s="52"/>
      <c r="WWY77" s="17"/>
      <c r="WWZ77" s="52"/>
      <c r="WXA77" s="17"/>
      <c r="WXB77" s="52"/>
      <c r="WXC77" s="17"/>
      <c r="WXD77" s="52"/>
      <c r="WXE77" s="17"/>
      <c r="WXF77" s="52"/>
      <c r="WXG77" s="17"/>
      <c r="WXH77" s="52"/>
      <c r="WXI77" s="17"/>
      <c r="WXJ77" s="52"/>
      <c r="WXK77" s="17"/>
      <c r="WXL77" s="52"/>
      <c r="WXM77" s="17"/>
      <c r="WXN77" s="52"/>
      <c r="WXO77" s="17"/>
      <c r="WXP77" s="52"/>
      <c r="WXQ77" s="17"/>
      <c r="WXR77" s="52"/>
      <c r="WXS77" s="17"/>
      <c r="WXT77" s="52"/>
      <c r="WXU77" s="17"/>
      <c r="WXV77" s="52"/>
      <c r="WXW77" s="17"/>
      <c r="WXX77" s="52"/>
      <c r="WXY77" s="17"/>
      <c r="WXZ77" s="52"/>
      <c r="WYA77" s="17"/>
      <c r="WYB77" s="52"/>
      <c r="WYC77" s="17"/>
      <c r="WYD77" s="52"/>
      <c r="WYE77" s="17"/>
      <c r="WYF77" s="52"/>
      <c r="WYG77" s="17"/>
      <c r="WYH77" s="52"/>
      <c r="WYI77" s="17"/>
      <c r="WYJ77" s="52"/>
      <c r="WYK77" s="17"/>
      <c r="WYL77" s="52"/>
      <c r="WYM77" s="17"/>
      <c r="WYN77" s="52"/>
      <c r="WYO77" s="17"/>
      <c r="WYP77" s="52"/>
      <c r="WYQ77" s="17"/>
      <c r="WYR77" s="52"/>
      <c r="WYS77" s="17"/>
      <c r="WYT77" s="52"/>
      <c r="WYU77" s="17"/>
      <c r="WYV77" s="52"/>
      <c r="WYW77" s="17"/>
      <c r="WYX77" s="52"/>
      <c r="WYY77" s="17"/>
      <c r="WYZ77" s="52"/>
      <c r="WZA77" s="17"/>
      <c r="WZB77" s="52"/>
      <c r="WZC77" s="17"/>
      <c r="WZD77" s="52"/>
      <c r="WZE77" s="17"/>
      <c r="WZF77" s="52"/>
      <c r="WZG77" s="17"/>
      <c r="WZH77" s="52"/>
      <c r="WZI77" s="17"/>
      <c r="WZJ77" s="52"/>
      <c r="WZK77" s="17"/>
      <c r="WZL77" s="52"/>
      <c r="WZM77" s="17"/>
      <c r="WZN77" s="52"/>
      <c r="WZO77" s="17"/>
      <c r="WZP77" s="52"/>
      <c r="WZQ77" s="17"/>
      <c r="WZR77" s="52"/>
      <c r="WZS77" s="17"/>
      <c r="WZT77" s="52"/>
      <c r="WZU77" s="17"/>
      <c r="WZV77" s="52"/>
      <c r="WZW77" s="17"/>
      <c r="WZX77" s="52"/>
      <c r="WZY77" s="17"/>
      <c r="WZZ77" s="52"/>
      <c r="XAA77" s="17"/>
      <c r="XAB77" s="52"/>
      <c r="XAC77" s="17"/>
      <c r="XAD77" s="52"/>
      <c r="XAE77" s="17"/>
      <c r="XAF77" s="52"/>
      <c r="XAG77" s="17"/>
      <c r="XAH77" s="52"/>
      <c r="XAI77" s="17"/>
      <c r="XAJ77" s="52"/>
      <c r="XAK77" s="17"/>
      <c r="XAL77" s="52"/>
      <c r="XAM77" s="17"/>
      <c r="XAN77" s="52"/>
      <c r="XAO77" s="17"/>
      <c r="XAP77" s="52"/>
      <c r="XAQ77" s="17"/>
      <c r="XAR77" s="52"/>
      <c r="XAS77" s="17"/>
      <c r="XAT77" s="52"/>
      <c r="XAU77" s="17"/>
      <c r="XAV77" s="52"/>
      <c r="XAW77" s="17"/>
      <c r="XAX77" s="52"/>
      <c r="XAY77" s="17"/>
      <c r="XAZ77" s="52"/>
      <c r="XBA77" s="17"/>
      <c r="XBB77" s="52"/>
      <c r="XBC77" s="17"/>
      <c r="XBD77" s="52"/>
      <c r="XBE77" s="17"/>
      <c r="XBF77" s="52"/>
      <c r="XBG77" s="17"/>
      <c r="XBH77" s="52"/>
      <c r="XBI77" s="17"/>
      <c r="XBJ77" s="52"/>
      <c r="XBK77" s="17"/>
      <c r="XBL77" s="52"/>
      <c r="XBM77" s="17"/>
      <c r="XBN77" s="52"/>
      <c r="XBO77" s="17"/>
      <c r="XBP77" s="52"/>
      <c r="XBQ77" s="17"/>
      <c r="XBR77" s="52"/>
      <c r="XBS77" s="17"/>
      <c r="XBT77" s="52"/>
      <c r="XBU77" s="17"/>
      <c r="XBV77" s="52"/>
      <c r="XBW77" s="17"/>
      <c r="XBX77" s="52"/>
      <c r="XBY77" s="17"/>
      <c r="XBZ77" s="52"/>
      <c r="XCA77" s="17"/>
      <c r="XCB77" s="52"/>
      <c r="XCC77" s="17"/>
      <c r="XCD77" s="52"/>
      <c r="XCE77" s="17"/>
      <c r="XCF77" s="52"/>
      <c r="XCG77" s="17"/>
      <c r="XCH77" s="52"/>
      <c r="XCI77" s="17"/>
      <c r="XCJ77" s="52"/>
      <c r="XCK77" s="17"/>
      <c r="XCL77" s="52"/>
      <c r="XCM77" s="17"/>
      <c r="XCN77" s="52"/>
      <c r="XCO77" s="17"/>
      <c r="XCP77" s="52"/>
      <c r="XCQ77" s="17"/>
      <c r="XCR77" s="52"/>
      <c r="XCS77" s="17"/>
      <c r="XCT77" s="52"/>
      <c r="XCU77" s="17"/>
      <c r="XCV77" s="52"/>
      <c r="XCW77" s="17"/>
      <c r="XCX77" s="52"/>
      <c r="XCY77" s="17"/>
      <c r="XCZ77" s="52"/>
      <c r="XDA77" s="17"/>
      <c r="XDB77" s="52"/>
      <c r="XDC77" s="17"/>
      <c r="XDD77" s="52"/>
      <c r="XDE77" s="17"/>
      <c r="XDF77" s="52"/>
      <c r="XDG77" s="17"/>
      <c r="XDH77" s="52"/>
      <c r="XDI77" s="17"/>
      <c r="XDJ77" s="52"/>
      <c r="XDK77" s="17"/>
      <c r="XDL77" s="52"/>
      <c r="XDM77" s="17"/>
      <c r="XDN77" s="52"/>
      <c r="XDO77" s="17"/>
      <c r="XDP77" s="52"/>
      <c r="XDQ77" s="17"/>
      <c r="XDR77" s="52"/>
      <c r="XDS77" s="17"/>
      <c r="XDT77" s="52"/>
      <c r="XDU77" s="17"/>
      <c r="XDV77" s="52"/>
      <c r="XDW77" s="17"/>
      <c r="XDX77" s="52"/>
      <c r="XDY77" s="17"/>
      <c r="XDZ77" s="52"/>
      <c r="XEA77" s="17"/>
      <c r="XEB77" s="52"/>
      <c r="XEC77" s="17"/>
      <c r="XED77" s="52"/>
      <c r="XEE77" s="17"/>
      <c r="XEF77" s="52"/>
      <c r="XEG77" s="17"/>
      <c r="XEH77" s="52"/>
      <c r="XEI77" s="17"/>
      <c r="XEJ77" s="52"/>
      <c r="XEK77" s="17"/>
      <c r="XEL77" s="52"/>
      <c r="XEM77" s="17"/>
      <c r="XEN77" s="52"/>
      <c r="XEO77" s="17"/>
      <c r="XEP77" s="52"/>
      <c r="XEQ77" s="17"/>
      <c r="XER77" s="52"/>
      <c r="XES77" s="17"/>
      <c r="XET77" s="52"/>
      <c r="XEU77" s="17"/>
      <c r="XEV77" s="52"/>
      <c r="XEW77" s="17"/>
      <c r="XEX77" s="52"/>
      <c r="XEY77" s="17"/>
      <c r="XEZ77" s="52"/>
      <c r="XFA77" s="17"/>
      <c r="XFB77" s="52"/>
      <c r="XFC77" s="17"/>
      <c r="XFD77" s="52"/>
    </row>
    <row r="78" spans="1:16384">
      <c r="A78" s="52" t="s">
        <v>263</v>
      </c>
      <c r="B78" s="52" t="s">
        <v>421</v>
      </c>
      <c r="C78" s="133">
        <f>SUM(C76:C77)</f>
        <v>2.275652508525404</v>
      </c>
      <c r="D78" s="133" t="e">
        <f t="shared" ref="D78:AP78" si="1">SUM(D76:D77)</f>
        <v>#VALUE!</v>
      </c>
      <c r="E78" s="133" t="e">
        <f t="shared" si="1"/>
        <v>#VALUE!</v>
      </c>
      <c r="F78" s="133">
        <f t="shared" si="1"/>
        <v>1.4687652495648185</v>
      </c>
      <c r="G78" s="133">
        <f t="shared" si="1"/>
        <v>1.4518192654959858</v>
      </c>
      <c r="H78" s="133" t="e">
        <f t="shared" si="1"/>
        <v>#VALUE!</v>
      </c>
      <c r="I78" s="133">
        <f t="shared" si="1"/>
        <v>1.9474127194902024</v>
      </c>
      <c r="J78" s="133" t="e">
        <f t="shared" si="1"/>
        <v>#VALUE!</v>
      </c>
      <c r="K78" s="133" t="e">
        <f t="shared" si="1"/>
        <v>#VALUE!</v>
      </c>
      <c r="L78" s="133">
        <f t="shared" si="1"/>
        <v>5.1127715511277154</v>
      </c>
      <c r="M78" s="133">
        <f t="shared" si="1"/>
        <v>5.4633088879664227</v>
      </c>
      <c r="N78" s="133">
        <f t="shared" si="1"/>
        <v>5.7171717171717171</v>
      </c>
      <c r="O78" s="133">
        <f t="shared" si="1"/>
        <v>5.7192933905262677</v>
      </c>
      <c r="P78" s="133" t="e">
        <f t="shared" si="1"/>
        <v>#VALUE!</v>
      </c>
      <c r="Q78" s="133">
        <f t="shared" si="1"/>
        <v>1.2572635175976594</v>
      </c>
      <c r="R78" s="133">
        <f t="shared" si="1"/>
        <v>2.2566268264573379</v>
      </c>
      <c r="S78" s="133" t="e">
        <f t="shared" si="1"/>
        <v>#VALUE!</v>
      </c>
      <c r="T78" s="133" t="e">
        <f t="shared" si="1"/>
        <v>#VALUE!</v>
      </c>
      <c r="U78" s="133">
        <f t="shared" si="1"/>
        <v>3.9399253429526713</v>
      </c>
      <c r="V78" s="133" t="e">
        <f t="shared" si="1"/>
        <v>#VALUE!</v>
      </c>
      <c r="W78" s="133" t="e">
        <f t="shared" si="1"/>
        <v>#VALUE!</v>
      </c>
      <c r="X78" s="133">
        <f t="shared" si="1"/>
        <v>3.3161559827078393</v>
      </c>
      <c r="Y78" s="133">
        <f t="shared" si="1"/>
        <v>4.1932164920229082</v>
      </c>
      <c r="Z78" s="133" t="e">
        <f t="shared" si="1"/>
        <v>#VALUE!</v>
      </c>
      <c r="AA78" s="133" t="e">
        <f t="shared" si="1"/>
        <v>#VALUE!</v>
      </c>
      <c r="AB78" s="133" t="e">
        <f t="shared" si="1"/>
        <v>#VALUE!</v>
      </c>
      <c r="AC78" s="133" t="e">
        <f t="shared" si="1"/>
        <v>#VALUE!</v>
      </c>
      <c r="AD78" s="133">
        <f t="shared" si="1"/>
        <v>1.9600511543698298</v>
      </c>
      <c r="AE78" s="133" t="e">
        <f t="shared" si="1"/>
        <v>#VALUE!</v>
      </c>
      <c r="AF78" s="133">
        <f t="shared" si="1"/>
        <v>2.1104367135455222</v>
      </c>
      <c r="AG78" s="133">
        <f t="shared" si="1"/>
        <v>4.4454706738770069</v>
      </c>
      <c r="AH78" s="133">
        <f t="shared" si="1"/>
        <v>3.988417699260224</v>
      </c>
      <c r="AI78" s="133">
        <f t="shared" si="1"/>
        <v>1.4788469338072858</v>
      </c>
      <c r="AJ78" s="133">
        <f t="shared" si="1"/>
        <v>3.2425273676909505</v>
      </c>
      <c r="AK78" s="133">
        <f t="shared" si="1"/>
        <v>2.886116076215052</v>
      </c>
      <c r="AL78" s="133">
        <f t="shared" si="1"/>
        <v>1.6763337543273029</v>
      </c>
      <c r="AM78" s="133" t="e">
        <f t="shared" si="1"/>
        <v>#VALUE!</v>
      </c>
      <c r="AN78" s="133">
        <f t="shared" si="1"/>
        <v>0.47021356393744251</v>
      </c>
      <c r="AO78" s="133" t="e">
        <f t="shared" si="1"/>
        <v>#VALUE!</v>
      </c>
      <c r="AP78" s="133">
        <f t="shared" si="1"/>
        <v>1.6327900342986872</v>
      </c>
      <c r="JU78" s="52"/>
      <c r="JV78" s="52"/>
      <c r="JW78" s="52"/>
      <c r="JX78" s="52"/>
      <c r="JY78" s="52"/>
      <c r="JZ78" s="52"/>
      <c r="KA78" s="52"/>
      <c r="KB78" s="52"/>
      <c r="KC78" s="52"/>
      <c r="KD78" s="52"/>
      <c r="KE78" s="52"/>
      <c r="KF78" s="52"/>
      <c r="KG78" s="52"/>
      <c r="KH78" s="52"/>
      <c r="KI78" s="52"/>
      <c r="KJ78" s="52"/>
      <c r="KK78" s="52"/>
      <c r="KL78" s="52"/>
      <c r="KM78" s="52"/>
      <c r="KN78" s="52"/>
      <c r="KO78" s="52"/>
      <c r="KP78" s="52"/>
      <c r="KQ78" s="52"/>
      <c r="KR78" s="52"/>
      <c r="KS78" s="52"/>
      <c r="KT78" s="52"/>
      <c r="KU78" s="52"/>
      <c r="KV78" s="52"/>
      <c r="KW78" s="52"/>
      <c r="KX78" s="52"/>
      <c r="KY78" s="52"/>
      <c r="KZ78" s="52"/>
      <c r="LA78" s="52"/>
      <c r="LB78" s="52"/>
      <c r="LC78" s="52"/>
      <c r="LD78" s="52"/>
      <c r="LE78" s="52"/>
      <c r="LF78" s="52"/>
      <c r="LG78" s="52"/>
      <c r="LH78" s="52"/>
      <c r="LI78" s="52"/>
      <c r="LJ78" s="52"/>
      <c r="LK78" s="52"/>
      <c r="LL78" s="52"/>
      <c r="LM78" s="52"/>
      <c r="LN78" s="52"/>
      <c r="LO78" s="52"/>
      <c r="LP78" s="52"/>
      <c r="LQ78" s="52"/>
      <c r="LR78" s="52"/>
      <c r="LS78" s="52"/>
      <c r="LT78" s="52"/>
      <c r="LU78" s="52"/>
      <c r="LV78" s="52"/>
      <c r="LW78" s="52"/>
      <c r="LX78" s="52"/>
      <c r="LY78" s="52"/>
      <c r="LZ78" s="52"/>
      <c r="MA78" s="52"/>
      <c r="MB78" s="52"/>
      <c r="MC78" s="52"/>
      <c r="MD78" s="52"/>
      <c r="ME78" s="52"/>
      <c r="MF78" s="52"/>
      <c r="MG78" s="52"/>
      <c r="MH78" s="52"/>
      <c r="MI78" s="52"/>
      <c r="MJ78" s="52"/>
      <c r="MK78" s="52"/>
      <c r="ML78" s="52"/>
      <c r="MM78" s="52"/>
      <c r="MN78" s="52"/>
      <c r="MO78" s="52"/>
      <c r="MP78" s="52"/>
      <c r="MQ78" s="52"/>
      <c r="MR78" s="52"/>
      <c r="MS78" s="52"/>
      <c r="MT78" s="52"/>
      <c r="MU78" s="52"/>
      <c r="MV78" s="52"/>
      <c r="MW78" s="52"/>
      <c r="MX78" s="52"/>
      <c r="MY78" s="52"/>
      <c r="MZ78" s="52"/>
      <c r="NA78" s="52"/>
      <c r="NB78" s="52"/>
      <c r="NC78" s="52"/>
      <c r="ND78" s="52"/>
      <c r="NE78" s="52"/>
      <c r="NF78" s="52"/>
      <c r="NG78" s="52"/>
      <c r="NH78" s="52"/>
      <c r="NI78" s="52"/>
      <c r="NJ78" s="52"/>
      <c r="NK78" s="52"/>
      <c r="NL78" s="52"/>
      <c r="NM78" s="52"/>
      <c r="NN78" s="52"/>
      <c r="NO78" s="52"/>
      <c r="NP78" s="52"/>
      <c r="NQ78" s="52"/>
      <c r="NR78" s="52"/>
      <c r="NS78" s="52"/>
      <c r="NT78" s="52"/>
      <c r="NU78" s="52"/>
      <c r="NV78" s="52"/>
      <c r="NW78" s="52"/>
      <c r="NX78" s="52"/>
      <c r="NY78" s="52"/>
      <c r="NZ78" s="52"/>
      <c r="OA78" s="52"/>
      <c r="OB78" s="52"/>
      <c r="OC78" s="52"/>
      <c r="OD78" s="52"/>
      <c r="OE78" s="52"/>
      <c r="OF78" s="52"/>
      <c r="OG78" s="52"/>
      <c r="OH78" s="52"/>
      <c r="OI78" s="52"/>
      <c r="OJ78" s="52"/>
      <c r="OK78" s="52"/>
      <c r="OL78" s="52"/>
      <c r="OM78" s="52"/>
      <c r="ON78" s="52"/>
      <c r="OO78" s="52"/>
      <c r="OP78" s="52"/>
      <c r="OQ78" s="52"/>
      <c r="OR78" s="52"/>
      <c r="OS78" s="52"/>
      <c r="OT78" s="52"/>
      <c r="OU78" s="52"/>
      <c r="OV78" s="52"/>
      <c r="OW78" s="52"/>
      <c r="OX78" s="52"/>
      <c r="OY78" s="52"/>
      <c r="OZ78" s="52"/>
      <c r="PA78" s="52"/>
      <c r="PB78" s="52"/>
      <c r="PC78" s="52"/>
      <c r="PD78" s="52"/>
      <c r="PE78" s="52"/>
      <c r="PF78" s="52"/>
      <c r="PG78" s="52"/>
      <c r="PH78" s="52"/>
      <c r="PI78" s="52"/>
      <c r="PJ78" s="52"/>
      <c r="PK78" s="52"/>
      <c r="PL78" s="52"/>
      <c r="PM78" s="52"/>
      <c r="PN78" s="52"/>
      <c r="PO78" s="52"/>
      <c r="PP78" s="52"/>
      <c r="PQ78" s="52"/>
      <c r="PR78" s="52"/>
      <c r="PS78" s="52"/>
      <c r="PT78" s="52"/>
      <c r="PU78" s="52"/>
      <c r="PV78" s="52"/>
      <c r="PW78" s="52"/>
      <c r="PX78" s="52"/>
      <c r="PY78" s="52"/>
      <c r="PZ78" s="52"/>
      <c r="QA78" s="52"/>
      <c r="QB78" s="52"/>
      <c r="QC78" s="52"/>
      <c r="QD78" s="52"/>
      <c r="QE78" s="52"/>
      <c r="QF78" s="52"/>
      <c r="QG78" s="52"/>
      <c r="QH78" s="52"/>
      <c r="QI78" s="52"/>
      <c r="QJ78" s="52"/>
      <c r="QK78" s="52"/>
      <c r="QL78" s="52"/>
      <c r="QM78" s="52"/>
      <c r="QN78" s="52"/>
      <c r="QO78" s="52"/>
      <c r="QP78" s="52"/>
      <c r="QQ78" s="52"/>
      <c r="QR78" s="52"/>
      <c r="QS78" s="52"/>
      <c r="QT78" s="52"/>
      <c r="QU78" s="52"/>
      <c r="QV78" s="52"/>
      <c r="QW78" s="52"/>
      <c r="QX78" s="52"/>
      <c r="QY78" s="52"/>
      <c r="QZ78" s="52"/>
      <c r="RA78" s="52"/>
      <c r="RB78" s="52"/>
      <c r="RC78" s="52"/>
      <c r="RD78" s="52"/>
      <c r="RE78" s="52"/>
      <c r="RF78" s="52"/>
      <c r="RG78" s="52"/>
      <c r="RH78" s="52"/>
      <c r="RI78" s="52"/>
      <c r="RJ78" s="52"/>
      <c r="RK78" s="52"/>
      <c r="RL78" s="52"/>
      <c r="RM78" s="52"/>
      <c r="RN78" s="52"/>
      <c r="RO78" s="52"/>
      <c r="RP78" s="52"/>
      <c r="RQ78" s="52"/>
      <c r="RR78" s="52"/>
      <c r="RS78" s="52"/>
      <c r="RT78" s="52"/>
      <c r="RU78" s="52"/>
      <c r="RV78" s="52"/>
      <c r="RW78" s="52"/>
      <c r="RX78" s="52"/>
      <c r="RY78" s="52"/>
      <c r="RZ78" s="52"/>
      <c r="SA78" s="52"/>
      <c r="SB78" s="52"/>
      <c r="SC78" s="52"/>
      <c r="SD78" s="52"/>
      <c r="SE78" s="52"/>
      <c r="SF78" s="52"/>
      <c r="SG78" s="52"/>
      <c r="SH78" s="52"/>
      <c r="SI78" s="52"/>
      <c r="SJ78" s="52"/>
      <c r="SK78" s="52"/>
      <c r="SL78" s="52"/>
      <c r="SM78" s="52"/>
      <c r="SN78" s="52"/>
      <c r="SO78" s="52"/>
      <c r="SP78" s="52"/>
      <c r="SQ78" s="52"/>
      <c r="SR78" s="52"/>
      <c r="SS78" s="52"/>
      <c r="ST78" s="52"/>
      <c r="SU78" s="52"/>
      <c r="SV78" s="52"/>
      <c r="SW78" s="52"/>
      <c r="SX78" s="52"/>
      <c r="SY78" s="52"/>
      <c r="SZ78" s="52"/>
      <c r="TA78" s="52"/>
      <c r="TB78" s="52"/>
      <c r="TC78" s="52"/>
      <c r="TD78" s="52"/>
      <c r="TE78" s="52"/>
      <c r="TF78" s="52"/>
      <c r="TG78" s="52"/>
      <c r="TH78" s="52"/>
      <c r="TI78" s="52"/>
      <c r="TJ78" s="52"/>
      <c r="TK78" s="52"/>
      <c r="TL78" s="52"/>
      <c r="TM78" s="52"/>
      <c r="TN78" s="52"/>
      <c r="TO78" s="52"/>
      <c r="TP78" s="52"/>
      <c r="TQ78" s="52"/>
      <c r="TR78" s="52"/>
      <c r="TS78" s="52"/>
      <c r="TT78" s="52"/>
      <c r="TU78" s="52"/>
      <c r="TV78" s="52"/>
      <c r="TW78" s="52"/>
      <c r="TX78" s="52"/>
      <c r="TY78" s="52"/>
      <c r="TZ78" s="52"/>
      <c r="UA78" s="52"/>
      <c r="UB78" s="52"/>
      <c r="UC78" s="52"/>
      <c r="UD78" s="52"/>
      <c r="UE78" s="52"/>
      <c r="UF78" s="52"/>
      <c r="UG78" s="52"/>
      <c r="UH78" s="52"/>
      <c r="UI78" s="52"/>
      <c r="UJ78" s="52"/>
      <c r="UK78" s="52"/>
      <c r="UL78" s="52"/>
      <c r="UM78" s="52"/>
      <c r="UN78" s="52"/>
      <c r="UO78" s="52"/>
      <c r="UP78" s="52"/>
      <c r="UQ78" s="52"/>
      <c r="UR78" s="52"/>
      <c r="US78" s="52"/>
      <c r="UT78" s="52"/>
      <c r="UU78" s="52"/>
      <c r="UV78" s="52"/>
      <c r="UW78" s="52"/>
      <c r="UX78" s="52"/>
      <c r="UY78" s="52"/>
      <c r="UZ78" s="52"/>
      <c r="VA78" s="52"/>
      <c r="VB78" s="52"/>
      <c r="VC78" s="52"/>
      <c r="VD78" s="52"/>
      <c r="VE78" s="52"/>
      <c r="VF78" s="52"/>
      <c r="VG78" s="52"/>
      <c r="VH78" s="52"/>
      <c r="VI78" s="52"/>
      <c r="VJ78" s="52"/>
      <c r="VK78" s="52"/>
      <c r="VL78" s="52"/>
      <c r="VM78" s="52"/>
      <c r="VN78" s="52"/>
      <c r="VO78" s="52"/>
      <c r="VP78" s="52"/>
      <c r="VQ78" s="52"/>
      <c r="VR78" s="52"/>
      <c r="VS78" s="52"/>
      <c r="VT78" s="52"/>
      <c r="VU78" s="52"/>
      <c r="VV78" s="52"/>
      <c r="VW78" s="52"/>
      <c r="VX78" s="52"/>
      <c r="VY78" s="52"/>
      <c r="VZ78" s="52"/>
      <c r="WA78" s="52"/>
      <c r="WB78" s="52"/>
      <c r="WC78" s="52"/>
      <c r="WD78" s="52"/>
      <c r="WE78" s="52"/>
      <c r="WF78" s="52"/>
      <c r="WG78" s="52"/>
      <c r="WH78" s="52"/>
      <c r="WI78" s="52"/>
      <c r="WJ78" s="52"/>
      <c r="WK78" s="52"/>
      <c r="WL78" s="52"/>
      <c r="WM78" s="52"/>
      <c r="WN78" s="52"/>
      <c r="WO78" s="52"/>
      <c r="WP78" s="52"/>
      <c r="WQ78" s="52"/>
      <c r="WR78" s="52"/>
      <c r="WS78" s="52"/>
      <c r="WT78" s="52"/>
      <c r="WU78" s="52"/>
      <c r="WV78" s="52"/>
      <c r="WW78" s="52"/>
      <c r="WX78" s="52"/>
      <c r="WY78" s="52"/>
      <c r="WZ78" s="52"/>
      <c r="XA78" s="52"/>
      <c r="XB78" s="52"/>
      <c r="XC78" s="52"/>
      <c r="XD78" s="52"/>
      <c r="XE78" s="52"/>
      <c r="XF78" s="52"/>
      <c r="XG78" s="52"/>
      <c r="XH78" s="52"/>
      <c r="XI78" s="52"/>
      <c r="XJ78" s="52"/>
      <c r="XK78" s="52"/>
      <c r="XL78" s="52"/>
      <c r="XM78" s="52"/>
      <c r="XN78" s="52"/>
      <c r="XO78" s="52"/>
      <c r="XP78" s="52"/>
      <c r="XQ78" s="52"/>
      <c r="XR78" s="52"/>
      <c r="XS78" s="52"/>
      <c r="XT78" s="52"/>
      <c r="XU78" s="52"/>
      <c r="XV78" s="52"/>
      <c r="XW78" s="52"/>
      <c r="XX78" s="52"/>
      <c r="XY78" s="52"/>
      <c r="XZ78" s="52"/>
      <c r="YA78" s="52"/>
      <c r="YB78" s="52"/>
      <c r="YC78" s="52"/>
      <c r="YD78" s="52"/>
      <c r="YE78" s="52"/>
      <c r="YF78" s="52"/>
      <c r="YG78" s="52"/>
      <c r="YH78" s="52"/>
      <c r="YI78" s="52"/>
      <c r="YJ78" s="52"/>
      <c r="YK78" s="52"/>
      <c r="YL78" s="52"/>
      <c r="YM78" s="52"/>
      <c r="YN78" s="52"/>
      <c r="YO78" s="52"/>
      <c r="YP78" s="52"/>
      <c r="YQ78" s="52"/>
      <c r="YR78" s="52"/>
      <c r="YS78" s="52"/>
      <c r="YT78" s="52"/>
      <c r="YU78" s="52"/>
      <c r="YV78" s="52"/>
      <c r="YW78" s="52"/>
      <c r="YX78" s="52"/>
      <c r="YY78" s="52"/>
      <c r="YZ78" s="52"/>
      <c r="ZA78" s="52"/>
      <c r="ZB78" s="52"/>
      <c r="ZC78" s="52"/>
      <c r="ZD78" s="52"/>
      <c r="ZE78" s="52"/>
      <c r="ZF78" s="52"/>
      <c r="ZG78" s="52"/>
      <c r="ZH78" s="52"/>
      <c r="ZI78" s="52"/>
      <c r="ZJ78" s="52"/>
      <c r="ZK78" s="52"/>
      <c r="ZL78" s="52"/>
      <c r="ZM78" s="52"/>
      <c r="ZN78" s="52"/>
      <c r="ZO78" s="52"/>
      <c r="ZP78" s="52"/>
      <c r="ZQ78" s="52"/>
      <c r="ZR78" s="52"/>
      <c r="ZS78" s="52"/>
      <c r="ZT78" s="52"/>
      <c r="ZU78" s="52"/>
      <c r="ZV78" s="52"/>
      <c r="ZW78" s="52"/>
      <c r="ZX78" s="52"/>
      <c r="ZY78" s="52"/>
      <c r="ZZ78" s="52"/>
      <c r="AAA78" s="52"/>
      <c r="AAB78" s="52"/>
      <c r="AAC78" s="52"/>
      <c r="AAD78" s="52"/>
      <c r="AAE78" s="52"/>
      <c r="AAF78" s="52"/>
      <c r="AAG78" s="52"/>
      <c r="AAH78" s="52"/>
      <c r="AAI78" s="52"/>
      <c r="AAJ78" s="52"/>
      <c r="AAK78" s="52"/>
      <c r="AAL78" s="52"/>
      <c r="AAM78" s="52"/>
      <c r="AAN78" s="52"/>
      <c r="AAO78" s="52"/>
      <c r="AAP78" s="52"/>
      <c r="AAQ78" s="52"/>
      <c r="AAR78" s="52"/>
      <c r="AAS78" s="52"/>
      <c r="AAT78" s="52"/>
      <c r="AAU78" s="52"/>
      <c r="AAV78" s="52"/>
      <c r="AAW78" s="52"/>
      <c r="AAX78" s="52"/>
      <c r="AAY78" s="52"/>
      <c r="AAZ78" s="52"/>
      <c r="ABA78" s="52"/>
      <c r="ABB78" s="52"/>
      <c r="ABC78" s="52"/>
      <c r="ABD78" s="52"/>
      <c r="ABE78" s="52"/>
      <c r="ABF78" s="52"/>
      <c r="ABG78" s="52"/>
      <c r="ABH78" s="52"/>
      <c r="ABI78" s="52"/>
      <c r="ABJ78" s="52"/>
      <c r="ABK78" s="52"/>
      <c r="ABL78" s="52"/>
      <c r="ABM78" s="52"/>
      <c r="ABN78" s="52"/>
      <c r="ABO78" s="52"/>
      <c r="ABP78" s="52"/>
      <c r="ABQ78" s="52"/>
      <c r="ABR78" s="52"/>
      <c r="ABS78" s="52"/>
      <c r="ABT78" s="52"/>
      <c r="ABU78" s="52"/>
      <c r="ABV78" s="52"/>
      <c r="ABW78" s="52"/>
      <c r="ABX78" s="52"/>
      <c r="ABY78" s="52"/>
      <c r="ABZ78" s="52"/>
      <c r="ACA78" s="52"/>
      <c r="ACB78" s="52"/>
      <c r="ACC78" s="52"/>
      <c r="ACD78" s="52"/>
      <c r="ACE78" s="52"/>
      <c r="ACF78" s="52"/>
      <c r="ACG78" s="52"/>
      <c r="ACH78" s="52"/>
      <c r="ACI78" s="52"/>
      <c r="ACJ78" s="52"/>
      <c r="ACK78" s="52"/>
      <c r="ACL78" s="52"/>
      <c r="ACM78" s="52"/>
      <c r="ACN78" s="52"/>
      <c r="ACO78" s="52"/>
      <c r="ACP78" s="52"/>
      <c r="ACQ78" s="52"/>
      <c r="ACR78" s="52"/>
      <c r="ACS78" s="52"/>
      <c r="ACT78" s="52"/>
      <c r="ACU78" s="52"/>
      <c r="ACV78" s="52"/>
      <c r="ACW78" s="52"/>
      <c r="ACX78" s="52"/>
      <c r="ACY78" s="52"/>
      <c r="ACZ78" s="52"/>
      <c r="ADA78" s="52"/>
      <c r="ADB78" s="52"/>
      <c r="ADC78" s="52"/>
      <c r="ADD78" s="52"/>
      <c r="ADE78" s="52"/>
      <c r="ADF78" s="52"/>
      <c r="ADG78" s="52"/>
      <c r="ADH78" s="52"/>
      <c r="ADI78" s="52"/>
      <c r="ADJ78" s="52"/>
      <c r="ADK78" s="52"/>
      <c r="ADL78" s="52"/>
      <c r="ADM78" s="52"/>
      <c r="ADN78" s="52"/>
      <c r="ADO78" s="52"/>
      <c r="ADP78" s="52"/>
      <c r="ADQ78" s="52"/>
      <c r="ADR78" s="52"/>
      <c r="ADS78" s="52"/>
      <c r="ADT78" s="52"/>
      <c r="ADU78" s="52"/>
      <c r="ADV78" s="52"/>
      <c r="ADW78" s="52"/>
      <c r="ADX78" s="52"/>
      <c r="ADY78" s="52"/>
      <c r="ADZ78" s="52"/>
      <c r="AEA78" s="52"/>
      <c r="AEB78" s="52"/>
      <c r="AEC78" s="52"/>
      <c r="AED78" s="52"/>
      <c r="AEE78" s="52"/>
      <c r="AEF78" s="52"/>
      <c r="AEG78" s="52"/>
      <c r="AEH78" s="52"/>
      <c r="AEI78" s="52"/>
      <c r="AEJ78" s="52"/>
      <c r="AEK78" s="52"/>
      <c r="AEL78" s="52"/>
      <c r="AEM78" s="52"/>
      <c r="AEN78" s="52"/>
      <c r="AEO78" s="52"/>
      <c r="AEP78" s="52"/>
      <c r="AEQ78" s="52"/>
      <c r="AER78" s="52"/>
      <c r="AES78" s="52"/>
      <c r="AET78" s="52"/>
      <c r="AEU78" s="52"/>
      <c r="AEV78" s="52"/>
      <c r="AEW78" s="52"/>
      <c r="AEX78" s="52"/>
      <c r="AEY78" s="52"/>
      <c r="AEZ78" s="52"/>
      <c r="AFA78" s="52"/>
      <c r="AFB78" s="52"/>
      <c r="AFC78" s="52"/>
      <c r="AFD78" s="52"/>
      <c r="AFE78" s="52"/>
      <c r="AFF78" s="52"/>
      <c r="AFG78" s="52"/>
      <c r="AFH78" s="52"/>
      <c r="AFI78" s="52"/>
      <c r="AFJ78" s="52"/>
      <c r="AFK78" s="52"/>
      <c r="AFL78" s="52"/>
      <c r="AFM78" s="52"/>
      <c r="AFN78" s="52"/>
      <c r="AFO78" s="52"/>
      <c r="AFP78" s="52"/>
      <c r="AFQ78" s="52"/>
      <c r="AFR78" s="52"/>
      <c r="AFS78" s="52"/>
      <c r="AFT78" s="52"/>
      <c r="AFU78" s="52"/>
      <c r="AFV78" s="52"/>
      <c r="AFW78" s="52"/>
      <c r="AFX78" s="52"/>
      <c r="AFY78" s="52"/>
      <c r="AFZ78" s="52"/>
      <c r="AGA78" s="52"/>
      <c r="AGB78" s="52"/>
      <c r="AGC78" s="52"/>
      <c r="AGD78" s="52"/>
      <c r="AGE78" s="52"/>
      <c r="AGF78" s="52"/>
      <c r="AGG78" s="52"/>
      <c r="AGH78" s="52"/>
      <c r="AGI78" s="52"/>
      <c r="AGJ78" s="52"/>
      <c r="AGK78" s="52"/>
      <c r="AGL78" s="52"/>
      <c r="AGM78" s="52"/>
      <c r="AGN78" s="52"/>
      <c r="AGO78" s="52"/>
      <c r="AGP78" s="52"/>
      <c r="AGQ78" s="52"/>
      <c r="AGR78" s="52"/>
      <c r="AGS78" s="52"/>
      <c r="AGT78" s="52"/>
      <c r="AGU78" s="52"/>
      <c r="AGV78" s="52"/>
      <c r="AGW78" s="52"/>
      <c r="AGX78" s="52"/>
      <c r="AGY78" s="52"/>
      <c r="AGZ78" s="52"/>
      <c r="AHA78" s="52"/>
      <c r="AHB78" s="52"/>
      <c r="AHC78" s="52"/>
      <c r="AHD78" s="52"/>
      <c r="AHE78" s="52"/>
      <c r="AHF78" s="52"/>
      <c r="AHG78" s="52"/>
      <c r="AHH78" s="52"/>
      <c r="AHI78" s="52"/>
      <c r="AHJ78" s="52"/>
      <c r="AHK78" s="52"/>
      <c r="AHL78" s="52"/>
      <c r="AHM78" s="52"/>
      <c r="AHN78" s="52"/>
      <c r="AHO78" s="52"/>
      <c r="AHP78" s="52"/>
      <c r="AHQ78" s="52"/>
      <c r="AHR78" s="52"/>
      <c r="AHS78" s="52"/>
      <c r="AHT78" s="52"/>
      <c r="AHU78" s="52"/>
      <c r="AHV78" s="52"/>
      <c r="AHW78" s="52"/>
      <c r="AHX78" s="52"/>
      <c r="AHY78" s="52"/>
      <c r="AHZ78" s="52"/>
      <c r="AIA78" s="52"/>
      <c r="AIB78" s="52"/>
      <c r="AIC78" s="52"/>
      <c r="AID78" s="52"/>
      <c r="AIE78" s="52"/>
      <c r="AIF78" s="52"/>
      <c r="AIG78" s="52"/>
      <c r="AIH78" s="52"/>
      <c r="AII78" s="52"/>
      <c r="AIJ78" s="52"/>
      <c r="AIK78" s="52"/>
      <c r="AIL78" s="52"/>
      <c r="AIM78" s="52"/>
      <c r="AIN78" s="52"/>
      <c r="AIO78" s="52"/>
      <c r="AIP78" s="52"/>
      <c r="AIQ78" s="52"/>
      <c r="AIR78" s="52"/>
      <c r="AIS78" s="52"/>
      <c r="AIT78" s="52"/>
      <c r="AIU78" s="52"/>
      <c r="AIV78" s="52"/>
      <c r="AIW78" s="52"/>
      <c r="AIX78" s="52"/>
      <c r="AIY78" s="52"/>
      <c r="AIZ78" s="52"/>
      <c r="AJA78" s="52"/>
      <c r="AJB78" s="52"/>
      <c r="AJC78" s="52"/>
      <c r="AJD78" s="52"/>
      <c r="AJE78" s="52"/>
      <c r="AJF78" s="52"/>
      <c r="AJG78" s="52"/>
      <c r="AJH78" s="52"/>
      <c r="AJI78" s="52"/>
      <c r="AJJ78" s="52"/>
      <c r="AJK78" s="52"/>
      <c r="AJL78" s="52"/>
      <c r="AJM78" s="52"/>
      <c r="AJN78" s="52"/>
      <c r="AJO78" s="52"/>
      <c r="AJP78" s="52"/>
      <c r="AJQ78" s="52"/>
      <c r="AJR78" s="52"/>
      <c r="AJS78" s="52"/>
      <c r="AJT78" s="52"/>
      <c r="AJU78" s="52"/>
      <c r="AJV78" s="52"/>
      <c r="AJW78" s="52"/>
      <c r="AJX78" s="52"/>
      <c r="AJY78" s="52"/>
      <c r="AJZ78" s="52"/>
      <c r="AKA78" s="52"/>
      <c r="AKB78" s="52"/>
      <c r="AKC78" s="52"/>
      <c r="AKD78" s="52"/>
      <c r="AKE78" s="52"/>
      <c r="AKF78" s="52"/>
      <c r="AKG78" s="52"/>
      <c r="AKH78" s="52"/>
      <c r="AKI78" s="52"/>
      <c r="AKJ78" s="52"/>
      <c r="AKK78" s="52"/>
      <c r="AKL78" s="52"/>
      <c r="AKM78" s="52"/>
      <c r="AKN78" s="52"/>
      <c r="AKO78" s="52"/>
      <c r="AKP78" s="52"/>
      <c r="AKQ78" s="52"/>
      <c r="AKR78" s="52"/>
      <c r="AKS78" s="52"/>
      <c r="AKT78" s="52"/>
      <c r="AKU78" s="52"/>
      <c r="AKV78" s="52"/>
      <c r="AKW78" s="52"/>
      <c r="AKX78" s="52"/>
      <c r="AKY78" s="52"/>
      <c r="AKZ78" s="52"/>
      <c r="ALA78" s="52"/>
      <c r="ALB78" s="52"/>
      <c r="ALC78" s="52"/>
      <c r="ALD78" s="52"/>
      <c r="ALE78" s="52"/>
      <c r="ALF78" s="52"/>
      <c r="ALG78" s="52"/>
      <c r="ALH78" s="52"/>
      <c r="ALI78" s="52"/>
      <c r="ALJ78" s="52"/>
      <c r="ALK78" s="52"/>
      <c r="ALL78" s="52"/>
      <c r="ALM78" s="52"/>
      <c r="ALN78" s="52"/>
      <c r="ALO78" s="52"/>
      <c r="ALP78" s="52"/>
      <c r="ALQ78" s="52"/>
      <c r="ALR78" s="52"/>
      <c r="ALS78" s="52"/>
      <c r="ALT78" s="52"/>
      <c r="ALU78" s="52"/>
      <c r="ALV78" s="52"/>
      <c r="ALW78" s="52"/>
      <c r="ALX78" s="52"/>
      <c r="ALY78" s="52"/>
      <c r="ALZ78" s="52"/>
      <c r="AMA78" s="52"/>
      <c r="AMB78" s="52"/>
      <c r="AMC78" s="52"/>
      <c r="AMD78" s="52"/>
      <c r="AME78" s="52"/>
      <c r="AMF78" s="52"/>
      <c r="AMG78" s="52"/>
      <c r="AMH78" s="52"/>
      <c r="AMI78" s="52"/>
      <c r="AMJ78" s="52"/>
      <c r="AMK78" s="52"/>
      <c r="AML78" s="52"/>
      <c r="AMM78" s="52"/>
      <c r="AMN78" s="52"/>
      <c r="AMO78" s="52"/>
      <c r="AMP78" s="52"/>
      <c r="AMQ78" s="52"/>
      <c r="AMR78" s="52"/>
      <c r="AMS78" s="52"/>
      <c r="AMT78" s="52"/>
      <c r="AMU78" s="52"/>
      <c r="AMV78" s="52"/>
      <c r="AMW78" s="52"/>
      <c r="AMX78" s="52"/>
      <c r="AMY78" s="52"/>
      <c r="AMZ78" s="52"/>
      <c r="ANA78" s="52"/>
      <c r="ANB78" s="52"/>
      <c r="ANC78" s="52"/>
      <c r="AND78" s="52"/>
      <c r="ANE78" s="52"/>
      <c r="ANF78" s="52"/>
      <c r="ANG78" s="52"/>
      <c r="ANH78" s="52"/>
      <c r="ANI78" s="52"/>
      <c r="ANJ78" s="52"/>
      <c r="ANK78" s="52"/>
      <c r="ANL78" s="52"/>
      <c r="ANM78" s="52"/>
      <c r="ANN78" s="52"/>
      <c r="ANO78" s="52"/>
      <c r="ANP78" s="52"/>
      <c r="ANQ78" s="52"/>
      <c r="ANR78" s="52"/>
      <c r="ANS78" s="52"/>
      <c r="ANT78" s="52"/>
      <c r="ANU78" s="52"/>
      <c r="ANV78" s="52"/>
      <c r="ANW78" s="52"/>
      <c r="ANX78" s="52"/>
      <c r="ANY78" s="52"/>
      <c r="ANZ78" s="52"/>
      <c r="AOA78" s="52"/>
      <c r="AOB78" s="52"/>
      <c r="AOC78" s="52"/>
      <c r="AOD78" s="52"/>
      <c r="AOE78" s="52"/>
      <c r="AOF78" s="52"/>
      <c r="AOG78" s="52"/>
      <c r="AOH78" s="52"/>
      <c r="AOI78" s="52"/>
      <c r="AOJ78" s="52"/>
      <c r="AOK78" s="52"/>
      <c r="AOL78" s="52"/>
      <c r="AOM78" s="52"/>
      <c r="AON78" s="52"/>
      <c r="AOO78" s="52"/>
      <c r="AOP78" s="52"/>
      <c r="AOQ78" s="52"/>
      <c r="AOR78" s="52"/>
      <c r="AOS78" s="52"/>
      <c r="AOT78" s="52"/>
      <c r="AOU78" s="52"/>
      <c r="AOV78" s="52"/>
      <c r="AOW78" s="52"/>
      <c r="AOX78" s="52"/>
      <c r="AOY78" s="52"/>
      <c r="AOZ78" s="52"/>
      <c r="APA78" s="52"/>
      <c r="APB78" s="52"/>
      <c r="APC78" s="52"/>
      <c r="APD78" s="52"/>
      <c r="APE78" s="52"/>
      <c r="APF78" s="52"/>
      <c r="APG78" s="52"/>
      <c r="APH78" s="52"/>
      <c r="API78" s="52"/>
      <c r="APJ78" s="52"/>
      <c r="APK78" s="52"/>
      <c r="APL78" s="52"/>
      <c r="APM78" s="52"/>
      <c r="APN78" s="52"/>
      <c r="APO78" s="52"/>
      <c r="APP78" s="52"/>
      <c r="APQ78" s="52"/>
      <c r="APR78" s="52"/>
      <c r="APS78" s="52"/>
      <c r="APT78" s="52"/>
      <c r="APU78" s="52"/>
      <c r="APV78" s="52"/>
      <c r="APW78" s="52"/>
      <c r="APX78" s="52"/>
      <c r="APY78" s="52"/>
      <c r="APZ78" s="52"/>
      <c r="AQA78" s="52"/>
      <c r="AQB78" s="52"/>
      <c r="AQC78" s="52"/>
      <c r="AQD78" s="52"/>
      <c r="AQE78" s="52"/>
      <c r="AQF78" s="52"/>
      <c r="AQG78" s="52"/>
      <c r="AQH78" s="52"/>
      <c r="AQI78" s="52"/>
      <c r="AQJ78" s="52"/>
      <c r="AQK78" s="52"/>
      <c r="AQL78" s="52"/>
      <c r="AQM78" s="52"/>
      <c r="AQN78" s="52"/>
      <c r="AQO78" s="52"/>
      <c r="AQP78" s="52"/>
      <c r="AQQ78" s="52"/>
      <c r="AQR78" s="52"/>
      <c r="AQS78" s="52"/>
      <c r="AQT78" s="52"/>
      <c r="AQU78" s="52"/>
      <c r="AQV78" s="52"/>
      <c r="AQW78" s="52"/>
      <c r="AQX78" s="52"/>
      <c r="AQY78" s="52"/>
      <c r="AQZ78" s="52"/>
      <c r="ARA78" s="52"/>
      <c r="ARB78" s="52"/>
      <c r="ARC78" s="52"/>
      <c r="ARD78" s="52"/>
      <c r="ARE78" s="52"/>
      <c r="ARF78" s="52"/>
      <c r="ARG78" s="52"/>
      <c r="ARH78" s="52"/>
      <c r="ARI78" s="52"/>
      <c r="ARJ78" s="52"/>
      <c r="ARK78" s="52"/>
      <c r="ARL78" s="52"/>
      <c r="ARM78" s="52"/>
      <c r="ARN78" s="52"/>
      <c r="ARO78" s="52"/>
      <c r="ARP78" s="52"/>
      <c r="ARQ78" s="52"/>
      <c r="ARR78" s="52"/>
      <c r="ARS78" s="52"/>
      <c r="ART78" s="52"/>
      <c r="ARU78" s="52"/>
      <c r="ARV78" s="52"/>
      <c r="ARW78" s="52"/>
      <c r="ARX78" s="52"/>
      <c r="ARY78" s="52"/>
      <c r="ARZ78" s="52"/>
      <c r="ASA78" s="52"/>
      <c r="ASB78" s="52"/>
      <c r="ASC78" s="52"/>
      <c r="ASD78" s="52"/>
      <c r="ASE78" s="52"/>
      <c r="ASF78" s="52"/>
      <c r="ASG78" s="52"/>
      <c r="ASH78" s="52"/>
      <c r="ASI78" s="52"/>
      <c r="ASJ78" s="52"/>
      <c r="ASK78" s="52"/>
      <c r="ASL78" s="52"/>
      <c r="ASM78" s="52"/>
      <c r="ASN78" s="52"/>
      <c r="ASO78" s="52"/>
      <c r="ASP78" s="52"/>
      <c r="ASQ78" s="52"/>
      <c r="ASR78" s="52"/>
      <c r="ASS78" s="52"/>
      <c r="AST78" s="52"/>
      <c r="ASU78" s="52"/>
      <c r="ASV78" s="52"/>
      <c r="ASW78" s="52"/>
      <c r="ASX78" s="52"/>
      <c r="ASY78" s="52"/>
      <c r="ASZ78" s="52"/>
      <c r="ATA78" s="52"/>
      <c r="ATB78" s="52"/>
      <c r="ATC78" s="52"/>
      <c r="ATD78" s="52"/>
      <c r="ATE78" s="52"/>
      <c r="ATF78" s="52"/>
      <c r="ATG78" s="52"/>
      <c r="ATH78" s="52"/>
      <c r="ATI78" s="52"/>
      <c r="ATJ78" s="52"/>
      <c r="ATK78" s="52"/>
      <c r="ATL78" s="52"/>
      <c r="ATM78" s="52"/>
      <c r="ATN78" s="52"/>
      <c r="ATO78" s="52"/>
      <c r="ATP78" s="52"/>
      <c r="ATQ78" s="52"/>
      <c r="ATR78" s="52"/>
      <c r="ATS78" s="52"/>
      <c r="ATT78" s="52"/>
      <c r="ATU78" s="52"/>
      <c r="ATV78" s="52"/>
      <c r="ATW78" s="52"/>
      <c r="ATX78" s="52"/>
      <c r="ATY78" s="52"/>
      <c r="ATZ78" s="52"/>
      <c r="AUA78" s="52"/>
      <c r="AUB78" s="52"/>
      <c r="AUC78" s="52"/>
      <c r="AUD78" s="52"/>
      <c r="AUE78" s="52"/>
      <c r="AUF78" s="52"/>
      <c r="AUG78" s="52"/>
      <c r="AUH78" s="52"/>
      <c r="AUI78" s="52"/>
      <c r="AUJ78" s="52"/>
      <c r="AUK78" s="52"/>
      <c r="AUL78" s="52"/>
      <c r="AUM78" s="52"/>
      <c r="AUN78" s="52"/>
      <c r="AUO78" s="52"/>
      <c r="AUP78" s="52"/>
      <c r="AUQ78" s="52"/>
      <c r="AUR78" s="52"/>
      <c r="AUS78" s="52"/>
      <c r="AUT78" s="52"/>
      <c r="AUU78" s="52"/>
      <c r="AUV78" s="52"/>
      <c r="AUW78" s="52"/>
      <c r="AUX78" s="52"/>
      <c r="AUY78" s="52"/>
      <c r="AUZ78" s="52"/>
      <c r="AVA78" s="52"/>
      <c r="AVB78" s="52"/>
      <c r="AVC78" s="52"/>
      <c r="AVD78" s="52"/>
      <c r="AVE78" s="52"/>
      <c r="AVF78" s="52"/>
      <c r="AVG78" s="52"/>
      <c r="AVH78" s="52"/>
      <c r="AVI78" s="52"/>
      <c r="AVJ78" s="52"/>
      <c r="AVK78" s="52"/>
      <c r="AVL78" s="52"/>
      <c r="AVM78" s="52"/>
      <c r="AVN78" s="52"/>
      <c r="AVO78" s="52"/>
      <c r="AVP78" s="52"/>
      <c r="AVQ78" s="52"/>
      <c r="AVR78" s="52"/>
      <c r="AVS78" s="52"/>
      <c r="AVT78" s="52"/>
      <c r="AVU78" s="52"/>
      <c r="AVV78" s="52"/>
      <c r="AVW78" s="52"/>
      <c r="AVX78" s="52"/>
      <c r="AVY78" s="52"/>
      <c r="AVZ78" s="52"/>
      <c r="AWA78" s="52"/>
      <c r="AWB78" s="52"/>
      <c r="AWC78" s="52"/>
      <c r="AWD78" s="52"/>
      <c r="AWE78" s="52"/>
      <c r="AWF78" s="52"/>
      <c r="AWG78" s="52"/>
      <c r="AWH78" s="52"/>
      <c r="AWI78" s="52"/>
      <c r="AWJ78" s="52"/>
      <c r="AWK78" s="52"/>
      <c r="AWL78" s="52"/>
      <c r="AWM78" s="52"/>
      <c r="AWN78" s="52"/>
      <c r="AWO78" s="52"/>
      <c r="AWP78" s="52"/>
      <c r="AWQ78" s="52"/>
      <c r="AWR78" s="52"/>
      <c r="AWS78" s="52"/>
      <c r="AWT78" s="52"/>
      <c r="AWU78" s="52"/>
      <c r="AWV78" s="52"/>
      <c r="AWW78" s="52"/>
      <c r="AWX78" s="52"/>
      <c r="AWY78" s="52"/>
      <c r="AWZ78" s="52"/>
      <c r="AXA78" s="52"/>
      <c r="AXB78" s="52"/>
      <c r="AXC78" s="52"/>
      <c r="AXD78" s="52"/>
      <c r="AXE78" s="52"/>
      <c r="AXF78" s="52"/>
      <c r="AXG78" s="52"/>
      <c r="AXH78" s="52"/>
      <c r="AXI78" s="52"/>
      <c r="AXJ78" s="52"/>
      <c r="AXK78" s="52"/>
      <c r="AXL78" s="52"/>
      <c r="AXM78" s="52"/>
      <c r="AXN78" s="52"/>
      <c r="AXO78" s="52"/>
      <c r="AXP78" s="52"/>
      <c r="AXQ78" s="52"/>
      <c r="AXR78" s="52"/>
      <c r="AXS78" s="52"/>
      <c r="AXT78" s="52"/>
      <c r="AXU78" s="52"/>
      <c r="AXV78" s="52"/>
      <c r="AXW78" s="52"/>
      <c r="AXX78" s="52"/>
      <c r="AXY78" s="52"/>
      <c r="AXZ78" s="52"/>
      <c r="AYA78" s="52"/>
      <c r="AYB78" s="52"/>
      <c r="AYC78" s="52"/>
      <c r="AYD78" s="52"/>
      <c r="AYE78" s="52"/>
      <c r="AYF78" s="52"/>
      <c r="AYG78" s="52"/>
      <c r="AYH78" s="52"/>
      <c r="AYI78" s="52"/>
      <c r="AYJ78" s="52"/>
      <c r="AYK78" s="52"/>
      <c r="AYL78" s="52"/>
      <c r="AYM78" s="52"/>
      <c r="AYN78" s="52"/>
      <c r="AYO78" s="52"/>
      <c r="AYP78" s="52"/>
      <c r="AYQ78" s="52"/>
      <c r="AYR78" s="52"/>
      <c r="AYS78" s="52"/>
      <c r="AYT78" s="52"/>
      <c r="AYU78" s="52"/>
      <c r="AYV78" s="52"/>
      <c r="AYW78" s="52"/>
      <c r="AYX78" s="52"/>
      <c r="AYY78" s="52"/>
      <c r="AYZ78" s="52"/>
      <c r="AZA78" s="52"/>
      <c r="AZB78" s="52"/>
      <c r="AZC78" s="52"/>
      <c r="AZD78" s="52"/>
      <c r="AZE78" s="52"/>
      <c r="AZF78" s="52"/>
      <c r="AZG78" s="52"/>
      <c r="AZH78" s="52"/>
      <c r="AZI78" s="52"/>
      <c r="AZJ78" s="52"/>
      <c r="AZK78" s="52"/>
      <c r="AZL78" s="52"/>
      <c r="AZM78" s="52"/>
      <c r="AZN78" s="52"/>
      <c r="AZO78" s="52"/>
      <c r="AZP78" s="52"/>
      <c r="AZQ78" s="52"/>
      <c r="AZR78" s="52"/>
      <c r="AZS78" s="52"/>
      <c r="AZT78" s="52"/>
      <c r="AZU78" s="52"/>
      <c r="AZV78" s="52"/>
      <c r="AZW78" s="52"/>
      <c r="AZX78" s="52"/>
      <c r="AZY78" s="52"/>
      <c r="AZZ78" s="52"/>
      <c r="BAA78" s="52"/>
      <c r="BAB78" s="52"/>
      <c r="BAC78" s="52"/>
      <c r="BAD78" s="52"/>
      <c r="BAE78" s="52"/>
      <c r="BAF78" s="52"/>
      <c r="BAG78" s="52"/>
      <c r="BAH78" s="52"/>
      <c r="BAI78" s="52"/>
      <c r="BAJ78" s="52"/>
      <c r="BAK78" s="52"/>
      <c r="BAL78" s="52"/>
      <c r="BAM78" s="52"/>
      <c r="BAN78" s="52"/>
      <c r="BAO78" s="52"/>
      <c r="BAP78" s="52"/>
      <c r="BAQ78" s="52"/>
      <c r="BAR78" s="52"/>
      <c r="BAS78" s="52"/>
      <c r="BAT78" s="52"/>
      <c r="BAU78" s="52"/>
      <c r="BAV78" s="52"/>
      <c r="BAW78" s="52"/>
      <c r="BAX78" s="52"/>
      <c r="BAY78" s="52"/>
      <c r="BAZ78" s="52"/>
      <c r="BBA78" s="52"/>
      <c r="BBB78" s="52"/>
      <c r="BBC78" s="52"/>
      <c r="BBD78" s="52"/>
      <c r="BBE78" s="52"/>
      <c r="BBF78" s="52"/>
      <c r="BBG78" s="52"/>
      <c r="BBH78" s="52"/>
      <c r="BBI78" s="52"/>
      <c r="BBJ78" s="52"/>
      <c r="BBK78" s="52"/>
      <c r="BBL78" s="52"/>
      <c r="BBM78" s="52"/>
      <c r="BBN78" s="52"/>
      <c r="BBO78" s="52"/>
      <c r="BBP78" s="52"/>
      <c r="BBQ78" s="52"/>
      <c r="BBR78" s="52"/>
      <c r="BBS78" s="52"/>
      <c r="BBT78" s="52"/>
      <c r="BBU78" s="52"/>
      <c r="BBV78" s="52"/>
      <c r="BBW78" s="52"/>
      <c r="BBX78" s="52"/>
      <c r="BBY78" s="52"/>
      <c r="BBZ78" s="52"/>
      <c r="BCA78" s="52"/>
      <c r="BCB78" s="52"/>
      <c r="BCC78" s="52"/>
      <c r="BCD78" s="52"/>
      <c r="BCE78" s="52"/>
      <c r="BCF78" s="52"/>
      <c r="BCG78" s="52"/>
      <c r="BCH78" s="52"/>
      <c r="BCI78" s="52"/>
      <c r="BCJ78" s="52"/>
      <c r="BCK78" s="52"/>
      <c r="BCL78" s="52"/>
      <c r="BCM78" s="52"/>
      <c r="BCN78" s="52"/>
      <c r="BCO78" s="52"/>
      <c r="BCP78" s="52"/>
      <c r="BCQ78" s="52"/>
      <c r="BCR78" s="52"/>
      <c r="BCS78" s="52"/>
      <c r="BCT78" s="52"/>
      <c r="BCU78" s="52"/>
      <c r="BCV78" s="52"/>
      <c r="BCW78" s="52"/>
      <c r="BCX78" s="52"/>
      <c r="BCY78" s="52"/>
      <c r="BCZ78" s="52"/>
      <c r="BDA78" s="52"/>
      <c r="BDB78" s="52"/>
      <c r="BDC78" s="52"/>
      <c r="BDD78" s="52"/>
      <c r="BDE78" s="52"/>
      <c r="BDF78" s="52"/>
      <c r="BDG78" s="52"/>
      <c r="BDH78" s="52"/>
      <c r="BDI78" s="52"/>
      <c r="BDJ78" s="52"/>
      <c r="BDK78" s="52"/>
      <c r="BDL78" s="52"/>
      <c r="BDM78" s="52"/>
      <c r="BDN78" s="52"/>
      <c r="BDO78" s="52"/>
      <c r="BDP78" s="52"/>
      <c r="BDQ78" s="52"/>
      <c r="BDR78" s="52"/>
      <c r="BDS78" s="52"/>
      <c r="BDT78" s="52"/>
      <c r="BDU78" s="52"/>
      <c r="BDV78" s="52"/>
      <c r="BDW78" s="52"/>
      <c r="BDX78" s="52"/>
      <c r="BDY78" s="52"/>
      <c r="BDZ78" s="52"/>
      <c r="BEA78" s="52"/>
      <c r="BEB78" s="52"/>
      <c r="BEC78" s="52"/>
      <c r="BED78" s="52"/>
      <c r="BEE78" s="52"/>
      <c r="BEF78" s="52"/>
      <c r="BEG78" s="52"/>
      <c r="BEH78" s="52"/>
      <c r="BEI78" s="52"/>
      <c r="BEJ78" s="52"/>
      <c r="BEK78" s="52"/>
      <c r="BEL78" s="52"/>
      <c r="BEM78" s="52"/>
      <c r="BEN78" s="52"/>
      <c r="BEO78" s="52"/>
      <c r="BEP78" s="52"/>
      <c r="BEQ78" s="52"/>
      <c r="BER78" s="52"/>
      <c r="BES78" s="52"/>
      <c r="BET78" s="52"/>
      <c r="BEU78" s="52"/>
      <c r="BEV78" s="52"/>
      <c r="BEW78" s="52"/>
      <c r="BEX78" s="52"/>
      <c r="BEY78" s="52"/>
      <c r="BEZ78" s="52"/>
      <c r="BFA78" s="52"/>
      <c r="BFB78" s="52"/>
      <c r="BFC78" s="52"/>
      <c r="BFD78" s="52"/>
      <c r="BFE78" s="52"/>
      <c r="BFF78" s="52"/>
      <c r="BFG78" s="52"/>
      <c r="BFH78" s="52"/>
      <c r="BFI78" s="52"/>
      <c r="BFJ78" s="52"/>
      <c r="BFK78" s="52"/>
      <c r="BFL78" s="52"/>
      <c r="BFM78" s="52"/>
      <c r="BFN78" s="52"/>
      <c r="BFO78" s="52"/>
      <c r="BFP78" s="52"/>
      <c r="BFQ78" s="52"/>
      <c r="BFR78" s="52"/>
      <c r="BFS78" s="52"/>
      <c r="BFT78" s="52"/>
      <c r="BFU78" s="52"/>
      <c r="BFV78" s="52"/>
      <c r="BFW78" s="52"/>
      <c r="BFX78" s="52"/>
      <c r="BFY78" s="52"/>
      <c r="BFZ78" s="52"/>
      <c r="BGA78" s="52"/>
      <c r="BGB78" s="52"/>
      <c r="BGC78" s="52"/>
      <c r="BGD78" s="52"/>
      <c r="BGE78" s="52"/>
      <c r="BGF78" s="52"/>
      <c r="BGG78" s="52"/>
      <c r="BGH78" s="52"/>
      <c r="BGI78" s="52"/>
      <c r="BGJ78" s="52"/>
      <c r="BGK78" s="52"/>
      <c r="BGL78" s="52"/>
      <c r="BGM78" s="52"/>
      <c r="BGN78" s="52"/>
      <c r="BGO78" s="52"/>
      <c r="BGP78" s="52"/>
      <c r="BGQ78" s="52"/>
      <c r="BGR78" s="52"/>
      <c r="BGS78" s="52"/>
      <c r="BGT78" s="52"/>
      <c r="BGU78" s="52"/>
      <c r="BGV78" s="52"/>
      <c r="BGW78" s="52"/>
      <c r="BGX78" s="52"/>
      <c r="BGY78" s="52"/>
      <c r="BGZ78" s="52"/>
      <c r="BHA78" s="52"/>
      <c r="BHB78" s="52"/>
      <c r="BHC78" s="52"/>
      <c r="BHD78" s="52"/>
      <c r="BHE78" s="52"/>
      <c r="BHF78" s="52"/>
      <c r="BHG78" s="52"/>
      <c r="BHH78" s="52"/>
      <c r="BHI78" s="52"/>
      <c r="BHJ78" s="52"/>
      <c r="BHK78" s="52"/>
      <c r="BHL78" s="52"/>
      <c r="BHM78" s="52"/>
      <c r="BHN78" s="52"/>
      <c r="BHO78" s="52"/>
      <c r="BHP78" s="52"/>
      <c r="BHQ78" s="52"/>
      <c r="BHR78" s="52"/>
      <c r="BHS78" s="52"/>
      <c r="BHT78" s="52"/>
      <c r="BHU78" s="52"/>
      <c r="BHV78" s="52"/>
      <c r="BHW78" s="52"/>
      <c r="BHX78" s="52"/>
      <c r="BHY78" s="52"/>
      <c r="BHZ78" s="52"/>
      <c r="BIA78" s="52"/>
      <c r="BIB78" s="52"/>
      <c r="BIC78" s="52"/>
      <c r="BID78" s="52"/>
      <c r="BIE78" s="52"/>
      <c r="BIF78" s="52"/>
      <c r="BIG78" s="52"/>
      <c r="BIH78" s="52"/>
      <c r="BII78" s="52"/>
      <c r="BIJ78" s="52"/>
      <c r="BIK78" s="52"/>
      <c r="BIL78" s="52"/>
      <c r="BIM78" s="52"/>
      <c r="BIN78" s="52"/>
      <c r="BIO78" s="52"/>
      <c r="BIP78" s="52"/>
      <c r="BIQ78" s="52"/>
      <c r="BIR78" s="52"/>
      <c r="BIS78" s="52"/>
      <c r="BIT78" s="52"/>
      <c r="BIU78" s="52"/>
      <c r="BIV78" s="52"/>
      <c r="BIW78" s="52"/>
      <c r="BIX78" s="52"/>
      <c r="BIY78" s="52"/>
      <c r="BIZ78" s="52"/>
      <c r="BJA78" s="52"/>
      <c r="BJB78" s="52"/>
      <c r="BJC78" s="52"/>
      <c r="BJD78" s="52"/>
      <c r="BJE78" s="52"/>
      <c r="BJF78" s="52"/>
      <c r="BJG78" s="52"/>
      <c r="BJH78" s="52"/>
      <c r="BJI78" s="52"/>
      <c r="BJJ78" s="52"/>
      <c r="BJK78" s="52"/>
      <c r="BJL78" s="52"/>
      <c r="BJM78" s="52"/>
      <c r="BJN78" s="52"/>
      <c r="BJO78" s="52"/>
      <c r="BJP78" s="52"/>
      <c r="BJQ78" s="52"/>
      <c r="BJR78" s="52"/>
      <c r="BJS78" s="52"/>
      <c r="BJT78" s="52"/>
      <c r="BJU78" s="52"/>
      <c r="BJV78" s="52"/>
      <c r="BJW78" s="52"/>
      <c r="BJX78" s="52"/>
      <c r="BJY78" s="52"/>
      <c r="BJZ78" s="52"/>
      <c r="BKA78" s="52"/>
      <c r="BKB78" s="52"/>
      <c r="BKC78" s="52"/>
      <c r="BKD78" s="52"/>
      <c r="BKE78" s="52"/>
      <c r="BKF78" s="52"/>
      <c r="BKG78" s="52"/>
      <c r="BKH78" s="52"/>
      <c r="BKI78" s="52"/>
      <c r="BKJ78" s="52"/>
      <c r="BKK78" s="52"/>
      <c r="BKL78" s="52"/>
      <c r="BKM78" s="52"/>
      <c r="BKN78" s="52"/>
      <c r="BKO78" s="52"/>
      <c r="BKP78" s="52"/>
      <c r="BKQ78" s="52"/>
      <c r="BKR78" s="52"/>
      <c r="BKS78" s="52"/>
      <c r="BKT78" s="52"/>
      <c r="BKU78" s="52"/>
      <c r="BKV78" s="52"/>
      <c r="BKW78" s="52"/>
      <c r="BKX78" s="52"/>
      <c r="BKY78" s="52"/>
      <c r="BKZ78" s="52"/>
      <c r="BLA78" s="52"/>
      <c r="BLB78" s="52"/>
      <c r="BLC78" s="52"/>
      <c r="BLD78" s="52"/>
      <c r="BLE78" s="52"/>
      <c r="BLF78" s="52"/>
      <c r="BLG78" s="52"/>
      <c r="BLH78" s="52"/>
      <c r="BLI78" s="52"/>
      <c r="BLJ78" s="52"/>
      <c r="BLK78" s="52"/>
      <c r="BLL78" s="52"/>
      <c r="BLM78" s="52"/>
      <c r="BLN78" s="52"/>
      <c r="BLO78" s="52"/>
      <c r="BLP78" s="52"/>
      <c r="BLQ78" s="52"/>
      <c r="BLR78" s="52"/>
      <c r="BLS78" s="52"/>
      <c r="BLT78" s="52"/>
      <c r="BLU78" s="52"/>
      <c r="BLV78" s="52"/>
      <c r="BLW78" s="52"/>
      <c r="BLX78" s="52"/>
      <c r="BLY78" s="52"/>
      <c r="BLZ78" s="52"/>
      <c r="BMA78" s="52"/>
      <c r="BMB78" s="52"/>
      <c r="BMC78" s="52"/>
      <c r="BMD78" s="52"/>
      <c r="BME78" s="52"/>
      <c r="BMF78" s="52"/>
      <c r="BMG78" s="52"/>
      <c r="BMH78" s="52"/>
      <c r="BMI78" s="52"/>
      <c r="BMJ78" s="52"/>
      <c r="BMK78" s="52"/>
      <c r="BML78" s="52"/>
      <c r="BMM78" s="52"/>
      <c r="BMN78" s="52"/>
      <c r="BMO78" s="52"/>
      <c r="BMP78" s="52"/>
      <c r="BMQ78" s="52"/>
      <c r="BMR78" s="52"/>
      <c r="BMS78" s="52"/>
      <c r="BMT78" s="52"/>
      <c r="BMU78" s="52"/>
      <c r="BMV78" s="52"/>
      <c r="BMW78" s="52"/>
      <c r="BMX78" s="52"/>
      <c r="BMY78" s="52"/>
      <c r="BMZ78" s="52"/>
      <c r="BNA78" s="52"/>
      <c r="BNB78" s="52"/>
      <c r="BNC78" s="52"/>
      <c r="BND78" s="52"/>
      <c r="BNE78" s="52"/>
      <c r="BNF78" s="52"/>
      <c r="BNG78" s="52"/>
      <c r="BNH78" s="52"/>
      <c r="BNI78" s="52"/>
      <c r="BNJ78" s="52"/>
      <c r="BNK78" s="52"/>
      <c r="BNL78" s="52"/>
      <c r="BNM78" s="52"/>
      <c r="BNN78" s="52"/>
      <c r="BNO78" s="52"/>
      <c r="BNP78" s="52"/>
      <c r="BNQ78" s="52"/>
      <c r="BNR78" s="52"/>
      <c r="BNS78" s="52"/>
      <c r="BNT78" s="52"/>
      <c r="BNU78" s="52"/>
      <c r="BNV78" s="52"/>
      <c r="BNW78" s="52"/>
      <c r="BNX78" s="52"/>
      <c r="BNY78" s="52"/>
      <c r="BNZ78" s="52"/>
      <c r="BOA78" s="52"/>
      <c r="BOB78" s="52"/>
      <c r="BOC78" s="52"/>
      <c r="BOD78" s="52"/>
      <c r="BOE78" s="52"/>
      <c r="BOF78" s="52"/>
      <c r="BOG78" s="52"/>
      <c r="BOH78" s="52"/>
      <c r="BOI78" s="52"/>
      <c r="BOJ78" s="52"/>
      <c r="BOK78" s="52"/>
      <c r="BOL78" s="52"/>
      <c r="BOM78" s="52"/>
      <c r="BON78" s="52"/>
      <c r="BOO78" s="52"/>
      <c r="BOP78" s="52"/>
      <c r="BOQ78" s="52"/>
      <c r="BOR78" s="52"/>
      <c r="BOS78" s="52"/>
      <c r="BOT78" s="52"/>
      <c r="BOU78" s="52"/>
      <c r="BOV78" s="52"/>
      <c r="BOW78" s="52"/>
      <c r="BOX78" s="52"/>
      <c r="BOY78" s="52"/>
      <c r="BOZ78" s="52"/>
      <c r="BPA78" s="52"/>
      <c r="BPB78" s="52"/>
      <c r="BPC78" s="52"/>
      <c r="BPD78" s="52"/>
      <c r="BPE78" s="52"/>
      <c r="BPF78" s="52"/>
      <c r="BPG78" s="52"/>
      <c r="BPH78" s="52"/>
      <c r="BPI78" s="52"/>
      <c r="BPJ78" s="52"/>
      <c r="BPK78" s="52"/>
      <c r="BPL78" s="52"/>
      <c r="BPM78" s="52"/>
      <c r="BPN78" s="52"/>
      <c r="BPO78" s="52"/>
      <c r="BPP78" s="52"/>
      <c r="BPQ78" s="52"/>
      <c r="BPR78" s="52"/>
      <c r="BPS78" s="52"/>
      <c r="BPT78" s="52"/>
      <c r="BPU78" s="52"/>
      <c r="BPV78" s="52"/>
      <c r="BPW78" s="52"/>
      <c r="BPX78" s="52"/>
      <c r="BPY78" s="52"/>
      <c r="BPZ78" s="52"/>
      <c r="BQA78" s="52"/>
      <c r="BQB78" s="52"/>
      <c r="BQC78" s="52"/>
      <c r="BQD78" s="52"/>
      <c r="BQE78" s="52"/>
      <c r="BQF78" s="52"/>
      <c r="BQG78" s="52"/>
      <c r="BQH78" s="52"/>
      <c r="BQI78" s="52"/>
      <c r="BQJ78" s="52"/>
      <c r="BQK78" s="52"/>
      <c r="BQL78" s="52"/>
      <c r="BQM78" s="52"/>
      <c r="BQN78" s="52"/>
      <c r="BQO78" s="52"/>
      <c r="BQP78" s="52"/>
      <c r="BQQ78" s="52"/>
      <c r="BQR78" s="52"/>
      <c r="BQS78" s="52"/>
      <c r="BQT78" s="52"/>
      <c r="BQU78" s="52"/>
      <c r="BQV78" s="52"/>
      <c r="BQW78" s="52"/>
      <c r="BQX78" s="52"/>
      <c r="BQY78" s="52"/>
      <c r="BQZ78" s="52"/>
      <c r="BRA78" s="52"/>
      <c r="BRB78" s="52"/>
      <c r="BRC78" s="52"/>
      <c r="BRD78" s="52"/>
      <c r="BRE78" s="52"/>
      <c r="BRF78" s="52"/>
      <c r="BRG78" s="52"/>
      <c r="BRH78" s="52"/>
      <c r="BRI78" s="52"/>
      <c r="BRJ78" s="52"/>
      <c r="BRK78" s="52"/>
      <c r="BRL78" s="52"/>
      <c r="BRM78" s="52"/>
      <c r="BRN78" s="52"/>
      <c r="BRO78" s="52"/>
      <c r="BRP78" s="52"/>
      <c r="BRQ78" s="52"/>
      <c r="BRR78" s="52"/>
      <c r="BRS78" s="52"/>
      <c r="BRT78" s="52"/>
      <c r="BRU78" s="52"/>
      <c r="BRV78" s="52"/>
      <c r="BRW78" s="52"/>
      <c r="BRX78" s="52"/>
      <c r="BRY78" s="52"/>
      <c r="BRZ78" s="52"/>
      <c r="BSA78" s="52"/>
      <c r="BSB78" s="52"/>
      <c r="BSC78" s="52"/>
      <c r="BSD78" s="52"/>
      <c r="BSE78" s="52"/>
      <c r="BSF78" s="52"/>
      <c r="BSG78" s="52"/>
      <c r="BSH78" s="52"/>
      <c r="BSI78" s="52"/>
      <c r="BSJ78" s="52"/>
      <c r="BSK78" s="52"/>
      <c r="BSL78" s="52"/>
      <c r="BSM78" s="52"/>
      <c r="BSN78" s="52"/>
      <c r="BSO78" s="52"/>
      <c r="BSP78" s="52"/>
      <c r="BSQ78" s="52"/>
      <c r="BSR78" s="52"/>
      <c r="BSS78" s="52"/>
      <c r="BST78" s="52"/>
      <c r="BSU78" s="52"/>
      <c r="BSV78" s="52"/>
      <c r="BSW78" s="52"/>
      <c r="BSX78" s="52"/>
      <c r="BSY78" s="52"/>
      <c r="BSZ78" s="52"/>
      <c r="BTA78" s="52"/>
      <c r="BTB78" s="52"/>
      <c r="BTC78" s="52"/>
      <c r="BTD78" s="52"/>
      <c r="BTE78" s="52"/>
      <c r="BTF78" s="52"/>
      <c r="BTG78" s="52"/>
      <c r="BTH78" s="52"/>
      <c r="BTI78" s="52"/>
      <c r="BTJ78" s="52"/>
      <c r="BTK78" s="52"/>
      <c r="BTL78" s="52"/>
      <c r="BTM78" s="52"/>
      <c r="BTN78" s="52"/>
      <c r="BTO78" s="52"/>
      <c r="BTP78" s="52"/>
      <c r="BTQ78" s="52"/>
      <c r="BTR78" s="52"/>
      <c r="BTS78" s="52"/>
      <c r="BTT78" s="52"/>
      <c r="BTU78" s="52"/>
      <c r="BTV78" s="52"/>
      <c r="BTW78" s="52"/>
      <c r="BTX78" s="52"/>
      <c r="BTY78" s="52"/>
      <c r="BTZ78" s="52"/>
      <c r="BUA78" s="52"/>
      <c r="BUB78" s="52"/>
      <c r="BUC78" s="52"/>
      <c r="BUD78" s="52"/>
      <c r="BUE78" s="52"/>
      <c r="BUF78" s="52"/>
      <c r="BUG78" s="52"/>
      <c r="BUH78" s="52"/>
      <c r="BUI78" s="52"/>
      <c r="BUJ78" s="52"/>
      <c r="BUK78" s="52"/>
      <c r="BUL78" s="52"/>
      <c r="BUM78" s="52"/>
      <c r="BUN78" s="52"/>
      <c r="BUO78" s="52"/>
      <c r="BUP78" s="52"/>
      <c r="BUQ78" s="52"/>
      <c r="BUR78" s="52"/>
      <c r="BUS78" s="52"/>
      <c r="BUT78" s="52"/>
      <c r="BUU78" s="52"/>
      <c r="BUV78" s="52"/>
      <c r="BUW78" s="52"/>
      <c r="BUX78" s="52"/>
      <c r="BUY78" s="52"/>
      <c r="BUZ78" s="52"/>
      <c r="BVA78" s="52"/>
      <c r="BVB78" s="52"/>
      <c r="BVC78" s="52"/>
      <c r="BVD78" s="52"/>
      <c r="BVE78" s="52"/>
      <c r="BVF78" s="52"/>
      <c r="BVG78" s="52"/>
      <c r="BVH78" s="52"/>
      <c r="BVI78" s="52"/>
      <c r="BVJ78" s="52"/>
      <c r="BVK78" s="52"/>
      <c r="BVL78" s="52"/>
      <c r="BVM78" s="52"/>
      <c r="BVN78" s="52"/>
      <c r="BVO78" s="52"/>
      <c r="BVP78" s="52"/>
      <c r="BVQ78" s="52"/>
      <c r="BVR78" s="52"/>
      <c r="BVS78" s="52"/>
      <c r="BVT78" s="52"/>
      <c r="BVU78" s="52"/>
      <c r="BVV78" s="52"/>
      <c r="BVW78" s="52"/>
      <c r="BVX78" s="52"/>
      <c r="BVY78" s="52"/>
      <c r="BVZ78" s="52"/>
      <c r="BWA78" s="52"/>
      <c r="BWB78" s="52"/>
      <c r="BWC78" s="52"/>
      <c r="BWD78" s="52"/>
      <c r="BWE78" s="52"/>
      <c r="BWF78" s="52"/>
      <c r="BWG78" s="52"/>
      <c r="BWH78" s="52"/>
      <c r="BWI78" s="52"/>
      <c r="BWJ78" s="52"/>
      <c r="BWK78" s="52"/>
      <c r="BWL78" s="52"/>
      <c r="BWM78" s="52"/>
      <c r="BWN78" s="52"/>
      <c r="BWO78" s="52"/>
      <c r="BWP78" s="52"/>
      <c r="BWQ78" s="52"/>
      <c r="BWR78" s="52"/>
      <c r="BWS78" s="52"/>
      <c r="BWT78" s="52"/>
      <c r="BWU78" s="52"/>
      <c r="BWV78" s="52"/>
      <c r="BWW78" s="52"/>
      <c r="BWX78" s="52"/>
      <c r="BWY78" s="52"/>
      <c r="BWZ78" s="52"/>
      <c r="BXA78" s="52"/>
      <c r="BXB78" s="52"/>
      <c r="BXC78" s="52"/>
      <c r="BXD78" s="52"/>
      <c r="BXE78" s="52"/>
      <c r="BXF78" s="52"/>
      <c r="BXG78" s="52"/>
      <c r="BXH78" s="52"/>
      <c r="BXI78" s="52"/>
      <c r="BXJ78" s="52"/>
      <c r="BXK78" s="52"/>
      <c r="BXL78" s="52"/>
      <c r="BXM78" s="52"/>
      <c r="BXN78" s="52"/>
      <c r="BXO78" s="52"/>
      <c r="BXP78" s="52"/>
      <c r="BXQ78" s="52"/>
      <c r="BXR78" s="52"/>
      <c r="BXS78" s="52"/>
      <c r="BXT78" s="52"/>
      <c r="BXU78" s="52"/>
      <c r="BXV78" s="52"/>
      <c r="BXW78" s="52"/>
      <c r="BXX78" s="52"/>
      <c r="BXY78" s="52"/>
      <c r="BXZ78" s="52"/>
      <c r="BYA78" s="52"/>
      <c r="BYB78" s="52"/>
      <c r="BYC78" s="52"/>
      <c r="BYD78" s="52"/>
      <c r="BYE78" s="52"/>
      <c r="BYF78" s="52"/>
      <c r="BYG78" s="52"/>
      <c r="BYH78" s="52"/>
      <c r="BYI78" s="52"/>
      <c r="BYJ78" s="52"/>
      <c r="BYK78" s="52"/>
      <c r="BYL78" s="52"/>
      <c r="BYM78" s="52"/>
      <c r="BYN78" s="52"/>
      <c r="BYO78" s="52"/>
      <c r="BYP78" s="52"/>
      <c r="BYQ78" s="52"/>
      <c r="BYR78" s="52"/>
      <c r="BYS78" s="52"/>
      <c r="BYT78" s="52"/>
      <c r="BYU78" s="52"/>
      <c r="BYV78" s="52"/>
      <c r="BYW78" s="52"/>
      <c r="BYX78" s="52"/>
      <c r="BYY78" s="52"/>
      <c r="BYZ78" s="52"/>
      <c r="BZA78" s="52"/>
      <c r="BZB78" s="52"/>
      <c r="BZC78" s="52"/>
      <c r="BZD78" s="52"/>
      <c r="BZE78" s="52"/>
      <c r="BZF78" s="52"/>
      <c r="BZG78" s="52"/>
      <c r="BZH78" s="52"/>
      <c r="BZI78" s="52"/>
      <c r="BZJ78" s="52"/>
      <c r="BZK78" s="52"/>
      <c r="BZL78" s="52"/>
      <c r="BZM78" s="52"/>
      <c r="BZN78" s="52"/>
      <c r="BZO78" s="52"/>
      <c r="BZP78" s="52"/>
      <c r="BZQ78" s="52"/>
      <c r="BZR78" s="52"/>
      <c r="BZS78" s="52"/>
      <c r="BZT78" s="52"/>
      <c r="BZU78" s="52"/>
      <c r="BZV78" s="52"/>
      <c r="BZW78" s="52"/>
      <c r="BZX78" s="52"/>
      <c r="BZY78" s="52"/>
      <c r="BZZ78" s="52"/>
      <c r="CAA78" s="52"/>
      <c r="CAB78" s="52"/>
      <c r="CAC78" s="52"/>
      <c r="CAD78" s="52"/>
      <c r="CAE78" s="52"/>
      <c r="CAF78" s="52"/>
      <c r="CAG78" s="52"/>
      <c r="CAH78" s="52"/>
      <c r="CAI78" s="52"/>
      <c r="CAJ78" s="52"/>
      <c r="CAK78" s="52"/>
      <c r="CAL78" s="52"/>
      <c r="CAM78" s="52"/>
      <c r="CAN78" s="52"/>
      <c r="CAO78" s="52"/>
      <c r="CAP78" s="52"/>
      <c r="CAQ78" s="52"/>
      <c r="CAR78" s="52"/>
      <c r="CAS78" s="52"/>
      <c r="CAT78" s="52"/>
      <c r="CAU78" s="52"/>
      <c r="CAV78" s="52"/>
      <c r="CAW78" s="52"/>
      <c r="CAX78" s="52"/>
      <c r="CAY78" s="52"/>
      <c r="CAZ78" s="52"/>
      <c r="CBA78" s="52"/>
      <c r="CBB78" s="52"/>
      <c r="CBC78" s="52"/>
      <c r="CBD78" s="52"/>
      <c r="CBE78" s="52"/>
      <c r="CBF78" s="52"/>
      <c r="CBG78" s="52"/>
      <c r="CBH78" s="52"/>
      <c r="CBI78" s="52"/>
      <c r="CBJ78" s="52"/>
      <c r="CBK78" s="52"/>
      <c r="CBL78" s="52"/>
      <c r="CBM78" s="52"/>
      <c r="CBN78" s="52"/>
      <c r="CBO78" s="52"/>
      <c r="CBP78" s="52"/>
      <c r="CBQ78" s="52"/>
      <c r="CBR78" s="52"/>
      <c r="CBS78" s="52"/>
      <c r="CBT78" s="52"/>
      <c r="CBU78" s="52"/>
      <c r="CBV78" s="52"/>
      <c r="CBW78" s="52"/>
      <c r="CBX78" s="52"/>
      <c r="CBY78" s="52"/>
      <c r="CBZ78" s="52"/>
      <c r="CCA78" s="52"/>
      <c r="CCB78" s="52"/>
      <c r="CCC78" s="52"/>
      <c r="CCD78" s="52"/>
      <c r="CCE78" s="52"/>
      <c r="CCF78" s="52"/>
      <c r="CCG78" s="52"/>
      <c r="CCH78" s="52"/>
      <c r="CCI78" s="52"/>
      <c r="CCJ78" s="52"/>
      <c r="CCK78" s="52"/>
      <c r="CCL78" s="52"/>
      <c r="CCM78" s="52"/>
      <c r="CCN78" s="52"/>
      <c r="CCO78" s="52"/>
      <c r="CCP78" s="52"/>
      <c r="CCQ78" s="52"/>
      <c r="CCR78" s="52"/>
      <c r="CCS78" s="52"/>
      <c r="CCT78" s="52"/>
      <c r="CCU78" s="52"/>
      <c r="CCV78" s="52"/>
      <c r="CCW78" s="52"/>
      <c r="CCX78" s="52"/>
      <c r="CCY78" s="52"/>
      <c r="CCZ78" s="52"/>
      <c r="CDA78" s="52"/>
      <c r="CDB78" s="52"/>
      <c r="CDC78" s="52"/>
      <c r="CDD78" s="52"/>
      <c r="CDE78" s="52"/>
      <c r="CDF78" s="52"/>
      <c r="CDG78" s="52"/>
      <c r="CDH78" s="52"/>
      <c r="CDI78" s="52"/>
      <c r="CDJ78" s="52"/>
      <c r="CDK78" s="52"/>
      <c r="CDL78" s="52"/>
      <c r="CDM78" s="52"/>
      <c r="CDN78" s="52"/>
      <c r="CDO78" s="52"/>
      <c r="CDP78" s="52"/>
      <c r="CDQ78" s="52"/>
      <c r="CDR78" s="52"/>
      <c r="CDS78" s="52"/>
      <c r="CDT78" s="52"/>
      <c r="CDU78" s="52"/>
      <c r="CDV78" s="52"/>
      <c r="CDW78" s="52"/>
      <c r="CDX78" s="52"/>
      <c r="CDY78" s="52"/>
      <c r="CDZ78" s="52"/>
      <c r="CEA78" s="52"/>
      <c r="CEB78" s="52"/>
      <c r="CEC78" s="52"/>
      <c r="CED78" s="52"/>
      <c r="CEE78" s="52"/>
      <c r="CEF78" s="52"/>
      <c r="CEG78" s="52"/>
      <c r="CEH78" s="52"/>
      <c r="CEI78" s="52"/>
      <c r="CEJ78" s="52"/>
      <c r="CEK78" s="52"/>
      <c r="CEL78" s="52"/>
      <c r="CEM78" s="52"/>
      <c r="CEN78" s="52"/>
      <c r="CEO78" s="52"/>
      <c r="CEP78" s="52"/>
      <c r="CEQ78" s="52"/>
      <c r="CER78" s="52"/>
      <c r="CES78" s="52"/>
      <c r="CET78" s="52"/>
      <c r="CEU78" s="52"/>
      <c r="CEV78" s="52"/>
      <c r="CEW78" s="52"/>
      <c r="CEX78" s="52"/>
      <c r="CEY78" s="52"/>
      <c r="CEZ78" s="52"/>
      <c r="CFA78" s="52"/>
      <c r="CFB78" s="52"/>
      <c r="CFC78" s="52"/>
      <c r="CFD78" s="52"/>
      <c r="CFE78" s="52"/>
      <c r="CFF78" s="52"/>
      <c r="CFG78" s="52"/>
      <c r="CFH78" s="52"/>
      <c r="CFI78" s="52"/>
      <c r="CFJ78" s="52"/>
      <c r="CFK78" s="52"/>
      <c r="CFL78" s="52"/>
      <c r="CFM78" s="52"/>
      <c r="CFN78" s="52"/>
      <c r="CFO78" s="52"/>
      <c r="CFP78" s="52"/>
      <c r="CFQ78" s="52"/>
      <c r="CFR78" s="52"/>
      <c r="CFS78" s="52"/>
      <c r="CFT78" s="52"/>
      <c r="CFU78" s="52"/>
      <c r="CFV78" s="52"/>
      <c r="CFW78" s="52"/>
      <c r="CFX78" s="52"/>
      <c r="CFY78" s="52"/>
      <c r="CFZ78" s="52"/>
      <c r="CGA78" s="52"/>
      <c r="CGB78" s="52"/>
      <c r="CGC78" s="52"/>
      <c r="CGD78" s="52"/>
      <c r="CGE78" s="52"/>
      <c r="CGF78" s="52"/>
      <c r="CGG78" s="52"/>
      <c r="CGH78" s="52"/>
      <c r="CGI78" s="52"/>
      <c r="CGJ78" s="52"/>
      <c r="CGK78" s="52"/>
      <c r="CGL78" s="52"/>
      <c r="CGM78" s="52"/>
      <c r="CGN78" s="52"/>
      <c r="CGO78" s="52"/>
      <c r="CGP78" s="52"/>
      <c r="CGQ78" s="52"/>
      <c r="CGR78" s="52"/>
      <c r="CGS78" s="52"/>
      <c r="CGT78" s="52"/>
      <c r="CGU78" s="52"/>
      <c r="CGV78" s="52"/>
      <c r="CGW78" s="52"/>
      <c r="CGX78" s="52"/>
      <c r="CGY78" s="52"/>
      <c r="CGZ78" s="52"/>
      <c r="CHA78" s="52"/>
      <c r="CHB78" s="52"/>
      <c r="CHC78" s="52"/>
      <c r="CHD78" s="52"/>
      <c r="CHE78" s="52"/>
      <c r="CHF78" s="52"/>
      <c r="CHG78" s="52"/>
      <c r="CHH78" s="52"/>
      <c r="CHI78" s="52"/>
      <c r="CHJ78" s="52"/>
      <c r="CHK78" s="52"/>
      <c r="CHL78" s="52"/>
      <c r="CHM78" s="52"/>
      <c r="CHN78" s="52"/>
      <c r="CHO78" s="52"/>
      <c r="CHP78" s="52"/>
      <c r="CHQ78" s="52"/>
      <c r="CHR78" s="52"/>
      <c r="CHS78" s="52"/>
      <c r="CHT78" s="52"/>
      <c r="CHU78" s="52"/>
      <c r="CHV78" s="52"/>
      <c r="CHW78" s="52"/>
      <c r="CHX78" s="52"/>
      <c r="CHY78" s="52"/>
      <c r="CHZ78" s="52"/>
      <c r="CIA78" s="52"/>
      <c r="CIB78" s="52"/>
      <c r="CIC78" s="52"/>
      <c r="CID78" s="52"/>
      <c r="CIE78" s="52"/>
      <c r="CIF78" s="52"/>
      <c r="CIG78" s="52"/>
      <c r="CIH78" s="52"/>
      <c r="CII78" s="52"/>
      <c r="CIJ78" s="52"/>
      <c r="CIK78" s="52"/>
      <c r="CIL78" s="52"/>
      <c r="CIM78" s="52"/>
      <c r="CIN78" s="52"/>
      <c r="CIO78" s="52"/>
      <c r="CIP78" s="52"/>
      <c r="CIQ78" s="52"/>
      <c r="CIR78" s="52"/>
      <c r="CIS78" s="52"/>
      <c r="CIT78" s="52"/>
      <c r="CIU78" s="52"/>
      <c r="CIV78" s="52"/>
      <c r="CIW78" s="52"/>
      <c r="CIX78" s="52"/>
      <c r="CIY78" s="52"/>
      <c r="CIZ78" s="52"/>
      <c r="CJA78" s="52"/>
      <c r="CJB78" s="52"/>
      <c r="CJC78" s="52"/>
      <c r="CJD78" s="52"/>
      <c r="CJE78" s="52"/>
      <c r="CJF78" s="52"/>
      <c r="CJG78" s="52"/>
      <c r="CJH78" s="52"/>
      <c r="CJI78" s="52"/>
      <c r="CJJ78" s="52"/>
      <c r="CJK78" s="52"/>
      <c r="CJL78" s="52"/>
      <c r="CJM78" s="52"/>
      <c r="CJN78" s="52"/>
      <c r="CJO78" s="52"/>
      <c r="CJP78" s="52"/>
      <c r="CJQ78" s="52"/>
      <c r="CJR78" s="52"/>
      <c r="CJS78" s="52"/>
      <c r="CJT78" s="52"/>
      <c r="CJU78" s="52"/>
      <c r="CJV78" s="52"/>
      <c r="CJW78" s="52"/>
      <c r="CJX78" s="52"/>
      <c r="CJY78" s="52"/>
      <c r="CJZ78" s="52"/>
      <c r="CKA78" s="52"/>
      <c r="CKB78" s="52"/>
      <c r="CKC78" s="52"/>
      <c r="CKD78" s="52"/>
      <c r="CKE78" s="52"/>
      <c r="CKF78" s="52"/>
      <c r="CKG78" s="52"/>
      <c r="CKH78" s="52"/>
      <c r="CKI78" s="52"/>
      <c r="CKJ78" s="52"/>
      <c r="CKK78" s="52"/>
      <c r="CKL78" s="52"/>
      <c r="CKM78" s="52"/>
      <c r="CKN78" s="52"/>
      <c r="CKO78" s="52"/>
      <c r="CKP78" s="52"/>
      <c r="CKQ78" s="52"/>
      <c r="CKR78" s="52"/>
      <c r="CKS78" s="52"/>
      <c r="CKT78" s="52"/>
      <c r="CKU78" s="52"/>
      <c r="CKV78" s="52"/>
      <c r="CKW78" s="52"/>
      <c r="CKX78" s="52"/>
      <c r="CKY78" s="52"/>
      <c r="CKZ78" s="52"/>
      <c r="CLA78" s="52"/>
      <c r="CLB78" s="52"/>
      <c r="CLC78" s="52"/>
      <c r="CLD78" s="52"/>
      <c r="CLE78" s="52"/>
      <c r="CLF78" s="52"/>
      <c r="CLG78" s="52"/>
      <c r="CLH78" s="52"/>
      <c r="CLI78" s="52"/>
      <c r="CLJ78" s="52"/>
      <c r="CLK78" s="52"/>
      <c r="CLL78" s="52"/>
      <c r="CLM78" s="52"/>
      <c r="CLN78" s="52"/>
      <c r="CLO78" s="52"/>
      <c r="CLP78" s="52"/>
      <c r="CLQ78" s="52"/>
      <c r="CLR78" s="52"/>
      <c r="CLS78" s="52"/>
      <c r="CLT78" s="52"/>
      <c r="CLU78" s="52"/>
      <c r="CLV78" s="52"/>
      <c r="CLW78" s="52"/>
      <c r="CLX78" s="52"/>
      <c r="CLY78" s="52"/>
      <c r="CLZ78" s="52"/>
      <c r="CMA78" s="52"/>
      <c r="CMB78" s="52"/>
      <c r="CMC78" s="52"/>
      <c r="CMD78" s="52"/>
      <c r="CME78" s="52"/>
      <c r="CMF78" s="52"/>
      <c r="CMG78" s="52"/>
      <c r="CMH78" s="52"/>
      <c r="CMI78" s="52"/>
      <c r="CMJ78" s="52"/>
      <c r="CMK78" s="52"/>
      <c r="CML78" s="52"/>
      <c r="CMM78" s="52"/>
      <c r="CMN78" s="52"/>
      <c r="CMO78" s="52"/>
      <c r="CMP78" s="52"/>
      <c r="CMQ78" s="52"/>
      <c r="CMR78" s="52"/>
      <c r="CMS78" s="52"/>
      <c r="CMT78" s="52"/>
      <c r="CMU78" s="52"/>
      <c r="CMV78" s="52"/>
      <c r="CMW78" s="52"/>
      <c r="CMX78" s="52"/>
      <c r="CMY78" s="52"/>
      <c r="CMZ78" s="52"/>
      <c r="CNA78" s="52"/>
      <c r="CNB78" s="52"/>
      <c r="CNC78" s="52"/>
      <c r="CND78" s="52"/>
      <c r="CNE78" s="52"/>
      <c r="CNF78" s="52"/>
      <c r="CNG78" s="52"/>
      <c r="CNH78" s="52"/>
      <c r="CNI78" s="52"/>
      <c r="CNJ78" s="52"/>
      <c r="CNK78" s="52"/>
      <c r="CNL78" s="52"/>
      <c r="CNM78" s="52"/>
      <c r="CNN78" s="52"/>
      <c r="CNO78" s="52"/>
      <c r="CNP78" s="52"/>
      <c r="CNQ78" s="52"/>
      <c r="CNR78" s="52"/>
      <c r="CNS78" s="52"/>
      <c r="CNT78" s="52"/>
      <c r="CNU78" s="52"/>
      <c r="CNV78" s="52"/>
      <c r="CNW78" s="52"/>
      <c r="CNX78" s="52"/>
      <c r="CNY78" s="52"/>
      <c r="CNZ78" s="52"/>
      <c r="COA78" s="52"/>
      <c r="COB78" s="52"/>
      <c r="COC78" s="52"/>
      <c r="COD78" s="52"/>
      <c r="COE78" s="52"/>
      <c r="COF78" s="52"/>
      <c r="COG78" s="52"/>
      <c r="COH78" s="52"/>
      <c r="COI78" s="52"/>
      <c r="COJ78" s="52"/>
      <c r="COK78" s="52"/>
      <c r="COL78" s="52"/>
      <c r="COM78" s="52"/>
      <c r="CON78" s="52"/>
      <c r="COO78" s="52"/>
      <c r="COP78" s="52"/>
      <c r="COQ78" s="52"/>
      <c r="COR78" s="52"/>
      <c r="COS78" s="52"/>
      <c r="COT78" s="52"/>
      <c r="COU78" s="52"/>
      <c r="COV78" s="52"/>
      <c r="COW78" s="52"/>
      <c r="COX78" s="52"/>
      <c r="COY78" s="52"/>
      <c r="COZ78" s="52"/>
      <c r="CPA78" s="52"/>
      <c r="CPB78" s="52"/>
      <c r="CPC78" s="52"/>
      <c r="CPD78" s="52"/>
      <c r="CPE78" s="52"/>
      <c r="CPF78" s="52"/>
      <c r="CPG78" s="52"/>
      <c r="CPH78" s="52"/>
      <c r="CPI78" s="52"/>
      <c r="CPJ78" s="52"/>
      <c r="CPK78" s="52"/>
      <c r="CPL78" s="52"/>
      <c r="CPM78" s="52"/>
      <c r="CPN78" s="52"/>
      <c r="CPO78" s="52"/>
      <c r="CPP78" s="52"/>
      <c r="CPQ78" s="52"/>
      <c r="CPR78" s="52"/>
      <c r="CPS78" s="52"/>
      <c r="CPT78" s="52"/>
      <c r="CPU78" s="52"/>
      <c r="CPV78" s="52"/>
      <c r="CPW78" s="52"/>
      <c r="CPX78" s="52"/>
      <c r="CPY78" s="52"/>
      <c r="CPZ78" s="52"/>
      <c r="CQA78" s="52"/>
      <c r="CQB78" s="52"/>
      <c r="CQC78" s="52"/>
      <c r="CQD78" s="52"/>
      <c r="CQE78" s="52"/>
      <c r="CQF78" s="52"/>
      <c r="CQG78" s="52"/>
      <c r="CQH78" s="52"/>
      <c r="CQI78" s="52"/>
      <c r="CQJ78" s="52"/>
      <c r="CQK78" s="52"/>
      <c r="CQL78" s="52"/>
      <c r="CQM78" s="52"/>
      <c r="CQN78" s="52"/>
      <c r="CQO78" s="52"/>
      <c r="CQP78" s="52"/>
      <c r="CQQ78" s="52"/>
      <c r="CQR78" s="52"/>
      <c r="CQS78" s="52"/>
      <c r="CQT78" s="52"/>
      <c r="CQU78" s="52"/>
      <c r="CQV78" s="52"/>
      <c r="CQW78" s="52"/>
      <c r="CQX78" s="52"/>
      <c r="CQY78" s="52"/>
      <c r="CQZ78" s="52"/>
      <c r="CRA78" s="52"/>
      <c r="CRB78" s="52"/>
      <c r="CRC78" s="52"/>
      <c r="CRD78" s="52"/>
      <c r="CRE78" s="52"/>
      <c r="CRF78" s="52"/>
      <c r="CRG78" s="52"/>
      <c r="CRH78" s="52"/>
      <c r="CRI78" s="52"/>
      <c r="CRJ78" s="52"/>
      <c r="CRK78" s="52"/>
      <c r="CRL78" s="52"/>
      <c r="CRM78" s="52"/>
      <c r="CRN78" s="52"/>
      <c r="CRO78" s="52"/>
      <c r="CRP78" s="52"/>
      <c r="CRQ78" s="52"/>
      <c r="CRR78" s="52"/>
      <c r="CRS78" s="52"/>
      <c r="CRT78" s="52"/>
      <c r="CRU78" s="52"/>
      <c r="CRV78" s="52"/>
      <c r="CRW78" s="52"/>
      <c r="CRX78" s="52"/>
      <c r="CRY78" s="52"/>
      <c r="CRZ78" s="52"/>
      <c r="CSA78" s="52"/>
      <c r="CSB78" s="52"/>
      <c r="CSC78" s="52"/>
      <c r="CSD78" s="52"/>
      <c r="CSE78" s="52"/>
      <c r="CSF78" s="52"/>
      <c r="CSG78" s="52"/>
      <c r="CSH78" s="52"/>
      <c r="CSI78" s="52"/>
      <c r="CSJ78" s="52"/>
      <c r="CSK78" s="52"/>
      <c r="CSL78" s="52"/>
      <c r="CSM78" s="52"/>
      <c r="CSN78" s="52"/>
      <c r="CSO78" s="52"/>
      <c r="CSP78" s="52"/>
      <c r="CSQ78" s="52"/>
      <c r="CSR78" s="52"/>
      <c r="CSS78" s="52"/>
      <c r="CST78" s="52"/>
      <c r="CSU78" s="52"/>
      <c r="CSV78" s="52"/>
      <c r="CSW78" s="52"/>
      <c r="CSX78" s="52"/>
      <c r="CSY78" s="52"/>
      <c r="CSZ78" s="52"/>
      <c r="CTA78" s="52"/>
      <c r="CTB78" s="52"/>
      <c r="CTC78" s="52"/>
      <c r="CTD78" s="52"/>
      <c r="CTE78" s="52"/>
      <c r="CTF78" s="52"/>
      <c r="CTG78" s="52"/>
      <c r="CTH78" s="52"/>
      <c r="CTI78" s="52"/>
      <c r="CTJ78" s="52"/>
      <c r="CTK78" s="52"/>
      <c r="CTL78" s="52"/>
      <c r="CTM78" s="52"/>
      <c r="CTN78" s="52"/>
      <c r="CTO78" s="52"/>
      <c r="CTP78" s="52"/>
      <c r="CTQ78" s="52"/>
      <c r="CTR78" s="52"/>
      <c r="CTS78" s="52"/>
      <c r="CTT78" s="52"/>
      <c r="CTU78" s="52"/>
      <c r="CTV78" s="52"/>
      <c r="CTW78" s="52"/>
      <c r="CTX78" s="52"/>
      <c r="CTY78" s="52"/>
      <c r="CTZ78" s="52"/>
      <c r="CUA78" s="52"/>
      <c r="CUB78" s="52"/>
      <c r="CUC78" s="52"/>
      <c r="CUD78" s="52"/>
      <c r="CUE78" s="52"/>
      <c r="CUF78" s="52"/>
      <c r="CUG78" s="52"/>
      <c r="CUH78" s="52"/>
      <c r="CUI78" s="52"/>
      <c r="CUJ78" s="52"/>
      <c r="CUK78" s="52"/>
      <c r="CUL78" s="52"/>
      <c r="CUM78" s="52"/>
      <c r="CUN78" s="52"/>
      <c r="CUO78" s="52"/>
      <c r="CUP78" s="52"/>
      <c r="CUQ78" s="52"/>
      <c r="CUR78" s="52"/>
      <c r="CUS78" s="52"/>
      <c r="CUT78" s="52"/>
      <c r="CUU78" s="52"/>
      <c r="CUV78" s="52"/>
      <c r="CUW78" s="52"/>
      <c r="CUX78" s="52"/>
      <c r="CUY78" s="52"/>
      <c r="CUZ78" s="52"/>
      <c r="CVA78" s="52"/>
      <c r="CVB78" s="52"/>
      <c r="CVC78" s="52"/>
      <c r="CVD78" s="52"/>
      <c r="CVE78" s="52"/>
      <c r="CVF78" s="52"/>
      <c r="CVG78" s="52"/>
      <c r="CVH78" s="52"/>
      <c r="CVI78" s="52"/>
      <c r="CVJ78" s="52"/>
      <c r="CVK78" s="52"/>
      <c r="CVL78" s="52"/>
      <c r="CVM78" s="52"/>
      <c r="CVN78" s="52"/>
      <c r="CVO78" s="52"/>
      <c r="CVP78" s="52"/>
      <c r="CVQ78" s="52"/>
      <c r="CVR78" s="52"/>
      <c r="CVS78" s="52"/>
      <c r="CVT78" s="52"/>
      <c r="CVU78" s="52"/>
      <c r="CVV78" s="52"/>
      <c r="CVW78" s="52"/>
      <c r="CVX78" s="52"/>
      <c r="CVY78" s="52"/>
      <c r="CVZ78" s="52"/>
      <c r="CWA78" s="52"/>
      <c r="CWB78" s="52"/>
      <c r="CWC78" s="52"/>
      <c r="CWD78" s="52"/>
      <c r="CWE78" s="52"/>
      <c r="CWF78" s="52"/>
      <c r="CWG78" s="52"/>
      <c r="CWH78" s="52"/>
      <c r="CWI78" s="52"/>
      <c r="CWJ78" s="52"/>
      <c r="CWK78" s="52"/>
      <c r="CWL78" s="52"/>
      <c r="CWM78" s="52"/>
      <c r="CWN78" s="52"/>
      <c r="CWO78" s="52"/>
      <c r="CWP78" s="52"/>
      <c r="CWQ78" s="52"/>
      <c r="CWR78" s="52"/>
      <c r="CWS78" s="52"/>
      <c r="CWT78" s="52"/>
      <c r="CWU78" s="52"/>
      <c r="CWV78" s="52"/>
      <c r="CWW78" s="52"/>
      <c r="CWX78" s="52"/>
      <c r="CWY78" s="52"/>
      <c r="CWZ78" s="52"/>
      <c r="CXA78" s="52"/>
      <c r="CXB78" s="52"/>
      <c r="CXC78" s="52"/>
      <c r="CXD78" s="52"/>
      <c r="CXE78" s="52"/>
      <c r="CXF78" s="52"/>
      <c r="CXG78" s="52"/>
      <c r="CXH78" s="52"/>
      <c r="CXI78" s="52"/>
      <c r="CXJ78" s="52"/>
      <c r="CXK78" s="52"/>
      <c r="CXL78" s="52"/>
      <c r="CXM78" s="52"/>
      <c r="CXN78" s="52"/>
      <c r="CXO78" s="52"/>
      <c r="CXP78" s="52"/>
      <c r="CXQ78" s="52"/>
      <c r="CXR78" s="52"/>
      <c r="CXS78" s="52"/>
      <c r="CXT78" s="52"/>
      <c r="CXU78" s="52"/>
      <c r="CXV78" s="52"/>
      <c r="CXW78" s="52"/>
      <c r="CXX78" s="52"/>
      <c r="CXY78" s="52"/>
      <c r="CXZ78" s="52"/>
      <c r="CYA78" s="52"/>
      <c r="CYB78" s="52"/>
      <c r="CYC78" s="52"/>
      <c r="CYD78" s="52"/>
      <c r="CYE78" s="52"/>
      <c r="CYF78" s="52"/>
      <c r="CYG78" s="52"/>
      <c r="CYH78" s="52"/>
      <c r="CYI78" s="52"/>
      <c r="CYJ78" s="52"/>
      <c r="CYK78" s="52"/>
      <c r="CYL78" s="52"/>
      <c r="CYM78" s="52"/>
      <c r="CYN78" s="52"/>
      <c r="CYO78" s="52"/>
      <c r="CYP78" s="52"/>
      <c r="CYQ78" s="52"/>
      <c r="CYR78" s="52"/>
      <c r="CYS78" s="52"/>
      <c r="CYT78" s="52"/>
      <c r="CYU78" s="52"/>
      <c r="CYV78" s="52"/>
      <c r="CYW78" s="52"/>
      <c r="CYX78" s="52"/>
      <c r="CYY78" s="52"/>
      <c r="CYZ78" s="52"/>
      <c r="CZA78" s="52"/>
      <c r="CZB78" s="52"/>
      <c r="CZC78" s="52"/>
      <c r="CZD78" s="52"/>
      <c r="CZE78" s="52"/>
      <c r="CZF78" s="52"/>
      <c r="CZG78" s="52"/>
      <c r="CZH78" s="52"/>
      <c r="CZI78" s="52"/>
      <c r="CZJ78" s="52"/>
      <c r="CZK78" s="52"/>
      <c r="CZL78" s="52"/>
      <c r="CZM78" s="52"/>
      <c r="CZN78" s="52"/>
      <c r="CZO78" s="52"/>
      <c r="CZP78" s="52"/>
      <c r="CZQ78" s="52"/>
      <c r="CZR78" s="52"/>
      <c r="CZS78" s="52"/>
      <c r="CZT78" s="52"/>
      <c r="CZU78" s="52"/>
      <c r="CZV78" s="52"/>
      <c r="CZW78" s="52"/>
      <c r="CZX78" s="52"/>
      <c r="CZY78" s="52"/>
      <c r="CZZ78" s="52"/>
      <c r="DAA78" s="52"/>
      <c r="DAB78" s="52"/>
      <c r="DAC78" s="52"/>
      <c r="DAD78" s="52"/>
      <c r="DAE78" s="52"/>
      <c r="DAF78" s="52"/>
      <c r="DAG78" s="52"/>
      <c r="DAH78" s="52"/>
      <c r="DAI78" s="52"/>
      <c r="DAJ78" s="52"/>
      <c r="DAK78" s="52"/>
      <c r="DAL78" s="52"/>
      <c r="DAM78" s="52"/>
      <c r="DAN78" s="52"/>
      <c r="DAO78" s="52"/>
      <c r="DAP78" s="52"/>
      <c r="DAQ78" s="52"/>
      <c r="DAR78" s="52"/>
      <c r="DAS78" s="52"/>
      <c r="DAT78" s="52"/>
      <c r="DAU78" s="52"/>
      <c r="DAV78" s="52"/>
      <c r="DAW78" s="52"/>
      <c r="DAX78" s="52"/>
      <c r="DAY78" s="52"/>
      <c r="DAZ78" s="52"/>
      <c r="DBA78" s="52"/>
      <c r="DBB78" s="52"/>
      <c r="DBC78" s="52"/>
      <c r="DBD78" s="52"/>
      <c r="DBE78" s="52"/>
      <c r="DBF78" s="52"/>
      <c r="DBG78" s="52"/>
      <c r="DBH78" s="52"/>
      <c r="DBI78" s="52"/>
      <c r="DBJ78" s="52"/>
      <c r="DBK78" s="52"/>
      <c r="DBL78" s="52"/>
      <c r="DBM78" s="52"/>
      <c r="DBN78" s="52"/>
      <c r="DBO78" s="52"/>
      <c r="DBP78" s="52"/>
      <c r="DBQ78" s="52"/>
      <c r="DBR78" s="52"/>
      <c r="DBS78" s="52"/>
      <c r="DBT78" s="52"/>
      <c r="DBU78" s="52"/>
      <c r="DBV78" s="52"/>
      <c r="DBW78" s="52"/>
      <c r="DBX78" s="52"/>
      <c r="DBY78" s="52"/>
      <c r="DBZ78" s="52"/>
      <c r="DCA78" s="52"/>
      <c r="DCB78" s="52"/>
      <c r="DCC78" s="52"/>
      <c r="DCD78" s="52"/>
      <c r="DCE78" s="52"/>
      <c r="DCF78" s="52"/>
      <c r="DCG78" s="52"/>
      <c r="DCH78" s="52"/>
      <c r="DCI78" s="52"/>
      <c r="DCJ78" s="52"/>
      <c r="DCK78" s="52"/>
      <c r="DCL78" s="52"/>
      <c r="DCM78" s="52"/>
      <c r="DCN78" s="52"/>
      <c r="DCO78" s="52"/>
      <c r="DCP78" s="52"/>
      <c r="DCQ78" s="52"/>
      <c r="DCR78" s="52"/>
      <c r="DCS78" s="52"/>
      <c r="DCT78" s="52"/>
      <c r="DCU78" s="52"/>
      <c r="DCV78" s="52"/>
      <c r="DCW78" s="52"/>
      <c r="DCX78" s="52"/>
      <c r="DCY78" s="52"/>
      <c r="DCZ78" s="52"/>
      <c r="DDA78" s="52"/>
      <c r="DDB78" s="52"/>
      <c r="DDC78" s="52"/>
      <c r="DDD78" s="52"/>
      <c r="DDE78" s="52"/>
      <c r="DDF78" s="52"/>
      <c r="DDG78" s="52"/>
      <c r="DDH78" s="52"/>
      <c r="DDI78" s="52"/>
      <c r="DDJ78" s="52"/>
      <c r="DDK78" s="52"/>
      <c r="DDL78" s="52"/>
      <c r="DDM78" s="52"/>
      <c r="DDN78" s="52"/>
      <c r="DDO78" s="52"/>
      <c r="DDP78" s="52"/>
      <c r="DDQ78" s="52"/>
      <c r="DDR78" s="52"/>
      <c r="DDS78" s="52"/>
      <c r="DDT78" s="52"/>
      <c r="DDU78" s="52"/>
      <c r="DDV78" s="52"/>
      <c r="DDW78" s="52"/>
      <c r="DDX78" s="52"/>
      <c r="DDY78" s="52"/>
      <c r="DDZ78" s="52"/>
      <c r="DEA78" s="52"/>
      <c r="DEB78" s="52"/>
      <c r="DEC78" s="52"/>
      <c r="DED78" s="52"/>
      <c r="DEE78" s="52"/>
      <c r="DEF78" s="52"/>
      <c r="DEG78" s="52"/>
      <c r="DEH78" s="52"/>
      <c r="DEI78" s="52"/>
      <c r="DEJ78" s="52"/>
      <c r="DEK78" s="52"/>
      <c r="DEL78" s="52"/>
      <c r="DEM78" s="52"/>
      <c r="DEN78" s="52"/>
      <c r="DEO78" s="52"/>
      <c r="DEP78" s="52"/>
      <c r="DEQ78" s="52"/>
      <c r="DER78" s="52"/>
      <c r="DES78" s="52"/>
      <c r="DET78" s="52"/>
      <c r="DEU78" s="52"/>
      <c r="DEV78" s="52"/>
      <c r="DEW78" s="52"/>
      <c r="DEX78" s="52"/>
      <c r="DEY78" s="52"/>
      <c r="DEZ78" s="52"/>
      <c r="DFA78" s="52"/>
      <c r="DFB78" s="52"/>
      <c r="DFC78" s="52"/>
      <c r="DFD78" s="52"/>
      <c r="DFE78" s="52"/>
      <c r="DFF78" s="52"/>
      <c r="DFG78" s="52"/>
      <c r="DFH78" s="52"/>
      <c r="DFI78" s="52"/>
      <c r="DFJ78" s="52"/>
      <c r="DFK78" s="52"/>
      <c r="DFL78" s="52"/>
      <c r="DFM78" s="52"/>
      <c r="DFN78" s="52"/>
      <c r="DFO78" s="52"/>
      <c r="DFP78" s="52"/>
      <c r="DFQ78" s="52"/>
      <c r="DFR78" s="52"/>
      <c r="DFS78" s="52"/>
      <c r="DFT78" s="52"/>
      <c r="DFU78" s="52"/>
      <c r="DFV78" s="52"/>
      <c r="DFW78" s="52"/>
      <c r="DFX78" s="52"/>
      <c r="DFY78" s="52"/>
      <c r="DFZ78" s="52"/>
      <c r="DGA78" s="52"/>
      <c r="DGB78" s="52"/>
      <c r="DGC78" s="52"/>
      <c r="DGD78" s="52"/>
      <c r="DGE78" s="52"/>
      <c r="DGF78" s="52"/>
      <c r="DGG78" s="52"/>
      <c r="DGH78" s="52"/>
      <c r="DGI78" s="52"/>
      <c r="DGJ78" s="52"/>
      <c r="DGK78" s="52"/>
      <c r="DGL78" s="52"/>
      <c r="DGM78" s="52"/>
      <c r="DGN78" s="52"/>
      <c r="DGO78" s="52"/>
      <c r="DGP78" s="52"/>
      <c r="DGQ78" s="52"/>
      <c r="DGR78" s="52"/>
      <c r="DGS78" s="52"/>
      <c r="DGT78" s="52"/>
      <c r="DGU78" s="52"/>
      <c r="DGV78" s="52"/>
      <c r="DGW78" s="52"/>
      <c r="DGX78" s="52"/>
      <c r="DGY78" s="52"/>
      <c r="DGZ78" s="52"/>
      <c r="DHA78" s="52"/>
      <c r="DHB78" s="52"/>
      <c r="DHC78" s="52"/>
      <c r="DHD78" s="52"/>
      <c r="DHE78" s="52"/>
      <c r="DHF78" s="52"/>
      <c r="DHG78" s="52"/>
      <c r="DHH78" s="52"/>
      <c r="DHI78" s="52"/>
      <c r="DHJ78" s="52"/>
      <c r="DHK78" s="52"/>
      <c r="DHL78" s="52"/>
      <c r="DHM78" s="52"/>
      <c r="DHN78" s="52"/>
      <c r="DHO78" s="52"/>
      <c r="DHP78" s="52"/>
      <c r="DHQ78" s="52"/>
      <c r="DHR78" s="52"/>
      <c r="DHS78" s="52"/>
      <c r="DHT78" s="52"/>
      <c r="DHU78" s="52"/>
      <c r="DHV78" s="52"/>
      <c r="DHW78" s="52"/>
      <c r="DHX78" s="52"/>
      <c r="DHY78" s="52"/>
      <c r="DHZ78" s="52"/>
      <c r="DIA78" s="52"/>
      <c r="DIB78" s="52"/>
      <c r="DIC78" s="52"/>
      <c r="DID78" s="52"/>
      <c r="DIE78" s="52"/>
      <c r="DIF78" s="52"/>
      <c r="DIG78" s="52"/>
      <c r="DIH78" s="52"/>
      <c r="DII78" s="52"/>
      <c r="DIJ78" s="52"/>
      <c r="DIK78" s="52"/>
      <c r="DIL78" s="52"/>
      <c r="DIM78" s="52"/>
      <c r="DIN78" s="52"/>
      <c r="DIO78" s="52"/>
      <c r="DIP78" s="52"/>
      <c r="DIQ78" s="52"/>
      <c r="DIR78" s="52"/>
      <c r="DIS78" s="52"/>
      <c r="DIT78" s="52"/>
      <c r="DIU78" s="52"/>
      <c r="DIV78" s="52"/>
      <c r="DIW78" s="52"/>
      <c r="DIX78" s="52"/>
      <c r="DIY78" s="52"/>
      <c r="DIZ78" s="52"/>
      <c r="DJA78" s="52"/>
      <c r="DJB78" s="52"/>
      <c r="DJC78" s="52"/>
      <c r="DJD78" s="52"/>
      <c r="DJE78" s="52"/>
      <c r="DJF78" s="52"/>
      <c r="DJG78" s="52"/>
      <c r="DJH78" s="52"/>
      <c r="DJI78" s="52"/>
      <c r="DJJ78" s="52"/>
      <c r="DJK78" s="52"/>
      <c r="DJL78" s="52"/>
      <c r="DJM78" s="52"/>
      <c r="DJN78" s="52"/>
      <c r="DJO78" s="52"/>
      <c r="DJP78" s="52"/>
      <c r="DJQ78" s="52"/>
      <c r="DJR78" s="52"/>
      <c r="DJS78" s="52"/>
      <c r="DJT78" s="52"/>
      <c r="DJU78" s="52"/>
      <c r="DJV78" s="52"/>
      <c r="DJW78" s="52"/>
      <c r="DJX78" s="52"/>
      <c r="DJY78" s="52"/>
      <c r="DJZ78" s="52"/>
      <c r="DKA78" s="52"/>
      <c r="DKB78" s="52"/>
      <c r="DKC78" s="52"/>
      <c r="DKD78" s="52"/>
      <c r="DKE78" s="52"/>
      <c r="DKF78" s="52"/>
      <c r="DKG78" s="52"/>
      <c r="DKH78" s="52"/>
      <c r="DKI78" s="52"/>
      <c r="DKJ78" s="52"/>
      <c r="DKK78" s="52"/>
      <c r="DKL78" s="52"/>
      <c r="DKM78" s="52"/>
      <c r="DKN78" s="52"/>
      <c r="DKO78" s="52"/>
      <c r="DKP78" s="52"/>
      <c r="DKQ78" s="52"/>
      <c r="DKR78" s="52"/>
      <c r="DKS78" s="52"/>
      <c r="DKT78" s="52"/>
      <c r="DKU78" s="52"/>
      <c r="DKV78" s="52"/>
      <c r="DKW78" s="52"/>
      <c r="DKX78" s="52"/>
      <c r="DKY78" s="52"/>
      <c r="DKZ78" s="52"/>
      <c r="DLA78" s="52"/>
      <c r="DLB78" s="52"/>
      <c r="DLC78" s="52"/>
      <c r="DLD78" s="52"/>
      <c r="DLE78" s="52"/>
      <c r="DLF78" s="52"/>
      <c r="DLG78" s="52"/>
      <c r="DLH78" s="52"/>
      <c r="DLI78" s="52"/>
      <c r="DLJ78" s="52"/>
      <c r="DLK78" s="52"/>
      <c r="DLL78" s="52"/>
      <c r="DLM78" s="52"/>
      <c r="DLN78" s="52"/>
      <c r="DLO78" s="52"/>
      <c r="DLP78" s="52"/>
      <c r="DLQ78" s="52"/>
      <c r="DLR78" s="52"/>
      <c r="DLS78" s="52"/>
      <c r="DLT78" s="52"/>
      <c r="DLU78" s="52"/>
      <c r="DLV78" s="52"/>
      <c r="DLW78" s="52"/>
      <c r="DLX78" s="52"/>
      <c r="DLY78" s="52"/>
      <c r="DLZ78" s="52"/>
      <c r="DMA78" s="52"/>
      <c r="DMB78" s="52"/>
      <c r="DMC78" s="52"/>
      <c r="DMD78" s="52"/>
      <c r="DME78" s="52"/>
      <c r="DMF78" s="52"/>
      <c r="DMG78" s="52"/>
      <c r="DMH78" s="52"/>
      <c r="DMI78" s="52"/>
      <c r="DMJ78" s="52"/>
      <c r="DMK78" s="52"/>
      <c r="DML78" s="52"/>
      <c r="DMM78" s="52"/>
      <c r="DMN78" s="52"/>
      <c r="DMO78" s="52"/>
      <c r="DMP78" s="52"/>
      <c r="DMQ78" s="52"/>
      <c r="DMR78" s="52"/>
      <c r="DMS78" s="52"/>
      <c r="DMT78" s="52"/>
      <c r="DMU78" s="52"/>
      <c r="DMV78" s="52"/>
      <c r="DMW78" s="52"/>
      <c r="DMX78" s="52"/>
      <c r="DMY78" s="52"/>
      <c r="DMZ78" s="52"/>
      <c r="DNA78" s="52"/>
      <c r="DNB78" s="52"/>
      <c r="DNC78" s="52"/>
      <c r="DND78" s="52"/>
      <c r="DNE78" s="52"/>
      <c r="DNF78" s="52"/>
      <c r="DNG78" s="52"/>
      <c r="DNH78" s="52"/>
      <c r="DNI78" s="52"/>
      <c r="DNJ78" s="52"/>
      <c r="DNK78" s="52"/>
      <c r="DNL78" s="52"/>
      <c r="DNM78" s="52"/>
      <c r="DNN78" s="52"/>
      <c r="DNO78" s="52"/>
      <c r="DNP78" s="52"/>
      <c r="DNQ78" s="52"/>
      <c r="DNR78" s="52"/>
      <c r="DNS78" s="52"/>
      <c r="DNT78" s="52"/>
      <c r="DNU78" s="52"/>
      <c r="DNV78" s="52"/>
      <c r="DNW78" s="52"/>
      <c r="DNX78" s="52"/>
      <c r="DNY78" s="52"/>
      <c r="DNZ78" s="52"/>
      <c r="DOA78" s="52"/>
      <c r="DOB78" s="52"/>
      <c r="DOC78" s="52"/>
      <c r="DOD78" s="52"/>
      <c r="DOE78" s="52"/>
      <c r="DOF78" s="52"/>
      <c r="DOG78" s="52"/>
      <c r="DOH78" s="52"/>
      <c r="DOI78" s="52"/>
      <c r="DOJ78" s="52"/>
      <c r="DOK78" s="52"/>
      <c r="DOL78" s="52"/>
      <c r="DOM78" s="52"/>
      <c r="DON78" s="52"/>
      <c r="DOO78" s="52"/>
      <c r="DOP78" s="52"/>
      <c r="DOQ78" s="52"/>
      <c r="DOR78" s="52"/>
      <c r="DOS78" s="52"/>
      <c r="DOT78" s="52"/>
      <c r="DOU78" s="52"/>
      <c r="DOV78" s="52"/>
      <c r="DOW78" s="52"/>
      <c r="DOX78" s="52"/>
      <c r="DOY78" s="52"/>
      <c r="DOZ78" s="52"/>
      <c r="DPA78" s="52"/>
      <c r="DPB78" s="52"/>
      <c r="DPC78" s="52"/>
      <c r="DPD78" s="52"/>
      <c r="DPE78" s="52"/>
      <c r="DPF78" s="52"/>
      <c r="DPG78" s="52"/>
      <c r="DPH78" s="52"/>
      <c r="DPI78" s="52"/>
      <c r="DPJ78" s="52"/>
      <c r="DPK78" s="52"/>
      <c r="DPL78" s="52"/>
      <c r="DPM78" s="52"/>
      <c r="DPN78" s="52"/>
      <c r="DPO78" s="52"/>
      <c r="DPP78" s="52"/>
      <c r="DPQ78" s="52"/>
      <c r="DPR78" s="52"/>
      <c r="DPS78" s="52"/>
      <c r="DPT78" s="52"/>
      <c r="DPU78" s="52"/>
      <c r="DPV78" s="52"/>
      <c r="DPW78" s="52"/>
      <c r="DPX78" s="52"/>
      <c r="DPY78" s="52"/>
      <c r="DPZ78" s="52"/>
      <c r="DQA78" s="52"/>
      <c r="DQB78" s="52"/>
      <c r="DQC78" s="52"/>
      <c r="DQD78" s="52"/>
      <c r="DQE78" s="52"/>
      <c r="DQF78" s="52"/>
      <c r="DQG78" s="52"/>
      <c r="DQH78" s="52"/>
      <c r="DQI78" s="52"/>
      <c r="DQJ78" s="52"/>
      <c r="DQK78" s="52"/>
      <c r="DQL78" s="52"/>
      <c r="DQM78" s="52"/>
      <c r="DQN78" s="52"/>
      <c r="DQO78" s="52"/>
      <c r="DQP78" s="52"/>
      <c r="DQQ78" s="52"/>
      <c r="DQR78" s="52"/>
      <c r="DQS78" s="52"/>
      <c r="DQT78" s="52"/>
      <c r="DQU78" s="52"/>
      <c r="DQV78" s="52"/>
      <c r="DQW78" s="52"/>
      <c r="DQX78" s="52"/>
      <c r="DQY78" s="52"/>
      <c r="DQZ78" s="52"/>
      <c r="DRA78" s="52"/>
      <c r="DRB78" s="52"/>
      <c r="DRC78" s="52"/>
      <c r="DRD78" s="52"/>
      <c r="DRE78" s="52"/>
      <c r="DRF78" s="52"/>
      <c r="DRG78" s="52"/>
      <c r="DRH78" s="52"/>
      <c r="DRI78" s="52"/>
      <c r="DRJ78" s="52"/>
      <c r="DRK78" s="52"/>
      <c r="DRL78" s="52"/>
      <c r="DRM78" s="52"/>
      <c r="DRN78" s="52"/>
      <c r="DRO78" s="52"/>
      <c r="DRP78" s="52"/>
      <c r="DRQ78" s="52"/>
      <c r="DRR78" s="52"/>
      <c r="DRS78" s="52"/>
      <c r="DRT78" s="52"/>
      <c r="DRU78" s="52"/>
      <c r="DRV78" s="52"/>
      <c r="DRW78" s="52"/>
      <c r="DRX78" s="52"/>
      <c r="DRY78" s="52"/>
      <c r="DRZ78" s="52"/>
      <c r="DSA78" s="52"/>
      <c r="DSB78" s="52"/>
      <c r="DSC78" s="52"/>
      <c r="DSD78" s="52"/>
      <c r="DSE78" s="52"/>
      <c r="DSF78" s="52"/>
      <c r="DSG78" s="52"/>
      <c r="DSH78" s="52"/>
      <c r="DSI78" s="52"/>
      <c r="DSJ78" s="52"/>
      <c r="DSK78" s="52"/>
      <c r="DSL78" s="52"/>
      <c r="DSM78" s="52"/>
      <c r="DSN78" s="52"/>
      <c r="DSO78" s="52"/>
      <c r="DSP78" s="52"/>
      <c r="DSQ78" s="52"/>
      <c r="DSR78" s="52"/>
      <c r="DSS78" s="52"/>
      <c r="DST78" s="52"/>
      <c r="DSU78" s="52"/>
      <c r="DSV78" s="52"/>
      <c r="DSW78" s="52"/>
      <c r="DSX78" s="52"/>
      <c r="DSY78" s="52"/>
      <c r="DSZ78" s="52"/>
      <c r="DTA78" s="52"/>
      <c r="DTB78" s="52"/>
      <c r="DTC78" s="52"/>
      <c r="DTD78" s="52"/>
      <c r="DTE78" s="52"/>
      <c r="DTF78" s="52"/>
      <c r="DTG78" s="52"/>
      <c r="DTH78" s="52"/>
      <c r="DTI78" s="52"/>
      <c r="DTJ78" s="52"/>
      <c r="DTK78" s="52"/>
      <c r="DTL78" s="52"/>
      <c r="DTM78" s="52"/>
      <c r="DTN78" s="52"/>
      <c r="DTO78" s="52"/>
      <c r="DTP78" s="52"/>
      <c r="DTQ78" s="52"/>
      <c r="DTR78" s="52"/>
      <c r="DTS78" s="52"/>
      <c r="DTT78" s="52"/>
      <c r="DTU78" s="52"/>
      <c r="DTV78" s="52"/>
      <c r="DTW78" s="52"/>
      <c r="DTX78" s="52"/>
      <c r="DTY78" s="52"/>
      <c r="DTZ78" s="52"/>
      <c r="DUA78" s="52"/>
      <c r="DUB78" s="52"/>
      <c r="DUC78" s="52"/>
      <c r="DUD78" s="52"/>
      <c r="DUE78" s="52"/>
      <c r="DUF78" s="52"/>
      <c r="DUG78" s="52"/>
      <c r="DUH78" s="52"/>
      <c r="DUI78" s="52"/>
      <c r="DUJ78" s="52"/>
      <c r="DUK78" s="52"/>
      <c r="DUL78" s="52"/>
      <c r="DUM78" s="52"/>
      <c r="DUN78" s="52"/>
      <c r="DUO78" s="52"/>
      <c r="DUP78" s="52"/>
      <c r="DUQ78" s="52"/>
      <c r="DUR78" s="52"/>
      <c r="DUS78" s="52"/>
      <c r="DUT78" s="52"/>
      <c r="DUU78" s="52"/>
      <c r="DUV78" s="52"/>
      <c r="DUW78" s="52"/>
      <c r="DUX78" s="52"/>
      <c r="DUY78" s="52"/>
      <c r="DUZ78" s="52"/>
      <c r="DVA78" s="52"/>
      <c r="DVB78" s="52"/>
      <c r="DVC78" s="52"/>
      <c r="DVD78" s="52"/>
      <c r="DVE78" s="52"/>
      <c r="DVF78" s="52"/>
      <c r="DVG78" s="52"/>
      <c r="DVH78" s="52"/>
      <c r="DVI78" s="52"/>
      <c r="DVJ78" s="52"/>
      <c r="DVK78" s="52"/>
      <c r="DVL78" s="52"/>
      <c r="DVM78" s="52"/>
      <c r="DVN78" s="52"/>
      <c r="DVO78" s="52"/>
      <c r="DVP78" s="52"/>
      <c r="DVQ78" s="52"/>
      <c r="DVR78" s="52"/>
      <c r="DVS78" s="52"/>
      <c r="DVT78" s="52"/>
      <c r="DVU78" s="52"/>
      <c r="DVV78" s="52"/>
      <c r="DVW78" s="52"/>
      <c r="DVX78" s="52"/>
      <c r="DVY78" s="52"/>
      <c r="DVZ78" s="52"/>
      <c r="DWA78" s="52"/>
      <c r="DWB78" s="52"/>
      <c r="DWC78" s="52"/>
      <c r="DWD78" s="52"/>
      <c r="DWE78" s="52"/>
      <c r="DWF78" s="52"/>
      <c r="DWG78" s="52"/>
      <c r="DWH78" s="52"/>
      <c r="DWI78" s="52"/>
      <c r="DWJ78" s="52"/>
      <c r="DWK78" s="52"/>
      <c r="DWL78" s="52"/>
      <c r="DWM78" s="52"/>
      <c r="DWN78" s="52"/>
      <c r="DWO78" s="52"/>
      <c r="DWP78" s="52"/>
      <c r="DWQ78" s="52"/>
      <c r="DWR78" s="52"/>
      <c r="DWS78" s="52"/>
      <c r="DWT78" s="52"/>
      <c r="DWU78" s="52"/>
      <c r="DWV78" s="52"/>
      <c r="DWW78" s="52"/>
      <c r="DWX78" s="52"/>
      <c r="DWY78" s="52"/>
      <c r="DWZ78" s="52"/>
      <c r="DXA78" s="52"/>
      <c r="DXB78" s="52"/>
      <c r="DXC78" s="52"/>
      <c r="DXD78" s="52"/>
      <c r="DXE78" s="52"/>
      <c r="DXF78" s="52"/>
      <c r="DXG78" s="52"/>
      <c r="DXH78" s="52"/>
      <c r="DXI78" s="52"/>
      <c r="DXJ78" s="52"/>
      <c r="DXK78" s="52"/>
      <c r="DXL78" s="52"/>
      <c r="DXM78" s="52"/>
      <c r="DXN78" s="52"/>
      <c r="DXO78" s="52"/>
      <c r="DXP78" s="52"/>
      <c r="DXQ78" s="52"/>
      <c r="DXR78" s="52"/>
      <c r="DXS78" s="52"/>
      <c r="DXT78" s="52"/>
      <c r="DXU78" s="52"/>
      <c r="DXV78" s="52"/>
      <c r="DXW78" s="52"/>
      <c r="DXX78" s="52"/>
      <c r="DXY78" s="52"/>
      <c r="DXZ78" s="52"/>
      <c r="DYA78" s="52"/>
      <c r="DYB78" s="52"/>
      <c r="DYC78" s="52"/>
      <c r="DYD78" s="52"/>
      <c r="DYE78" s="52"/>
      <c r="DYF78" s="52"/>
      <c r="DYG78" s="52"/>
      <c r="DYH78" s="52"/>
      <c r="DYI78" s="52"/>
      <c r="DYJ78" s="52"/>
      <c r="DYK78" s="52"/>
      <c r="DYL78" s="52"/>
      <c r="DYM78" s="52"/>
      <c r="DYN78" s="52"/>
      <c r="DYO78" s="52"/>
      <c r="DYP78" s="52"/>
      <c r="DYQ78" s="52"/>
      <c r="DYR78" s="52"/>
      <c r="DYS78" s="52"/>
      <c r="DYT78" s="52"/>
      <c r="DYU78" s="52"/>
      <c r="DYV78" s="52"/>
      <c r="DYW78" s="52"/>
      <c r="DYX78" s="52"/>
      <c r="DYY78" s="52"/>
      <c r="DYZ78" s="52"/>
      <c r="DZA78" s="52"/>
      <c r="DZB78" s="52"/>
      <c r="DZC78" s="52"/>
      <c r="DZD78" s="52"/>
      <c r="DZE78" s="52"/>
      <c r="DZF78" s="52"/>
      <c r="DZG78" s="52"/>
      <c r="DZH78" s="52"/>
      <c r="DZI78" s="52"/>
      <c r="DZJ78" s="52"/>
      <c r="DZK78" s="52"/>
      <c r="DZL78" s="52"/>
      <c r="DZM78" s="52"/>
      <c r="DZN78" s="52"/>
      <c r="DZO78" s="52"/>
      <c r="DZP78" s="52"/>
      <c r="DZQ78" s="52"/>
      <c r="DZR78" s="52"/>
      <c r="DZS78" s="52"/>
      <c r="DZT78" s="52"/>
      <c r="DZU78" s="52"/>
      <c r="DZV78" s="52"/>
      <c r="DZW78" s="52"/>
      <c r="DZX78" s="52"/>
      <c r="DZY78" s="52"/>
      <c r="DZZ78" s="52"/>
      <c r="EAA78" s="52"/>
      <c r="EAB78" s="52"/>
      <c r="EAC78" s="52"/>
      <c r="EAD78" s="52"/>
      <c r="EAE78" s="52"/>
      <c r="EAF78" s="52"/>
      <c r="EAG78" s="52"/>
      <c r="EAH78" s="52"/>
      <c r="EAI78" s="52"/>
      <c r="EAJ78" s="52"/>
      <c r="EAK78" s="52"/>
      <c r="EAL78" s="52"/>
      <c r="EAM78" s="52"/>
      <c r="EAN78" s="52"/>
      <c r="EAO78" s="52"/>
      <c r="EAP78" s="52"/>
      <c r="EAQ78" s="52"/>
      <c r="EAR78" s="52"/>
      <c r="EAS78" s="52"/>
      <c r="EAT78" s="52"/>
      <c r="EAU78" s="52"/>
      <c r="EAV78" s="52"/>
      <c r="EAW78" s="52"/>
      <c r="EAX78" s="52"/>
      <c r="EAY78" s="52"/>
      <c r="EAZ78" s="52"/>
      <c r="EBA78" s="52"/>
      <c r="EBB78" s="52"/>
      <c r="EBC78" s="52"/>
      <c r="EBD78" s="52"/>
      <c r="EBE78" s="52"/>
      <c r="EBF78" s="52"/>
      <c r="EBG78" s="52"/>
      <c r="EBH78" s="52"/>
      <c r="EBI78" s="52"/>
      <c r="EBJ78" s="52"/>
      <c r="EBK78" s="52"/>
      <c r="EBL78" s="52"/>
      <c r="EBM78" s="52"/>
      <c r="EBN78" s="52"/>
      <c r="EBO78" s="52"/>
      <c r="EBP78" s="52"/>
      <c r="EBQ78" s="52"/>
      <c r="EBR78" s="52"/>
      <c r="EBS78" s="52"/>
      <c r="EBT78" s="52"/>
      <c r="EBU78" s="52"/>
      <c r="EBV78" s="52"/>
      <c r="EBW78" s="52"/>
      <c r="EBX78" s="52"/>
      <c r="EBY78" s="52"/>
      <c r="EBZ78" s="52"/>
      <c r="ECA78" s="52"/>
      <c r="ECB78" s="52"/>
      <c r="ECC78" s="52"/>
      <c r="ECD78" s="52"/>
      <c r="ECE78" s="52"/>
      <c r="ECF78" s="52"/>
      <c r="ECG78" s="52"/>
      <c r="ECH78" s="52"/>
      <c r="ECI78" s="52"/>
      <c r="ECJ78" s="52"/>
      <c r="ECK78" s="52"/>
      <c r="ECL78" s="52"/>
      <c r="ECM78" s="52"/>
      <c r="ECN78" s="52"/>
      <c r="ECO78" s="52"/>
      <c r="ECP78" s="52"/>
      <c r="ECQ78" s="52"/>
      <c r="ECR78" s="52"/>
      <c r="ECS78" s="52"/>
      <c r="ECT78" s="52"/>
      <c r="ECU78" s="52"/>
      <c r="ECV78" s="52"/>
      <c r="ECW78" s="52"/>
      <c r="ECX78" s="52"/>
      <c r="ECY78" s="52"/>
      <c r="ECZ78" s="52"/>
      <c r="EDA78" s="52"/>
      <c r="EDB78" s="52"/>
      <c r="EDC78" s="52"/>
      <c r="EDD78" s="52"/>
      <c r="EDE78" s="52"/>
      <c r="EDF78" s="52"/>
      <c r="EDG78" s="52"/>
      <c r="EDH78" s="52"/>
      <c r="EDI78" s="52"/>
      <c r="EDJ78" s="52"/>
      <c r="EDK78" s="52"/>
      <c r="EDL78" s="52"/>
      <c r="EDM78" s="52"/>
      <c r="EDN78" s="52"/>
      <c r="EDO78" s="52"/>
      <c r="EDP78" s="52"/>
      <c r="EDQ78" s="52"/>
      <c r="EDR78" s="52"/>
      <c r="EDS78" s="52"/>
      <c r="EDT78" s="52"/>
      <c r="EDU78" s="52"/>
      <c r="EDV78" s="52"/>
      <c r="EDW78" s="52"/>
      <c r="EDX78" s="52"/>
      <c r="EDY78" s="52"/>
      <c r="EDZ78" s="52"/>
      <c r="EEA78" s="52"/>
      <c r="EEB78" s="52"/>
      <c r="EEC78" s="52"/>
      <c r="EED78" s="52"/>
      <c r="EEE78" s="52"/>
      <c r="EEF78" s="52"/>
      <c r="EEG78" s="52"/>
      <c r="EEH78" s="52"/>
      <c r="EEI78" s="52"/>
      <c r="EEJ78" s="52"/>
      <c r="EEK78" s="52"/>
      <c r="EEL78" s="52"/>
      <c r="EEM78" s="52"/>
      <c r="EEN78" s="52"/>
      <c r="EEO78" s="52"/>
      <c r="EEP78" s="52"/>
      <c r="EEQ78" s="52"/>
      <c r="EER78" s="52"/>
      <c r="EES78" s="52"/>
      <c r="EET78" s="52"/>
      <c r="EEU78" s="52"/>
      <c r="EEV78" s="52"/>
      <c r="EEW78" s="52"/>
      <c r="EEX78" s="52"/>
      <c r="EEY78" s="52"/>
      <c r="EEZ78" s="52"/>
      <c r="EFA78" s="52"/>
      <c r="EFB78" s="52"/>
      <c r="EFC78" s="52"/>
      <c r="EFD78" s="52"/>
      <c r="EFE78" s="52"/>
      <c r="EFF78" s="52"/>
      <c r="EFG78" s="52"/>
      <c r="EFH78" s="52"/>
      <c r="EFI78" s="52"/>
      <c r="EFJ78" s="52"/>
      <c r="EFK78" s="52"/>
      <c r="EFL78" s="52"/>
      <c r="EFM78" s="52"/>
      <c r="EFN78" s="52"/>
      <c r="EFO78" s="52"/>
      <c r="EFP78" s="52"/>
      <c r="EFQ78" s="52"/>
      <c r="EFR78" s="52"/>
      <c r="EFS78" s="52"/>
      <c r="EFT78" s="52"/>
      <c r="EFU78" s="52"/>
      <c r="EFV78" s="52"/>
      <c r="EFW78" s="52"/>
      <c r="EFX78" s="52"/>
      <c r="EFY78" s="52"/>
      <c r="EFZ78" s="52"/>
      <c r="EGA78" s="52"/>
      <c r="EGB78" s="52"/>
      <c r="EGC78" s="52"/>
      <c r="EGD78" s="52"/>
      <c r="EGE78" s="52"/>
      <c r="EGF78" s="52"/>
      <c r="EGG78" s="52"/>
      <c r="EGH78" s="52"/>
      <c r="EGI78" s="52"/>
      <c r="EGJ78" s="52"/>
      <c r="EGK78" s="52"/>
      <c r="EGL78" s="52"/>
      <c r="EGM78" s="52"/>
      <c r="EGN78" s="52"/>
      <c r="EGO78" s="52"/>
      <c r="EGP78" s="52"/>
      <c r="EGQ78" s="52"/>
      <c r="EGR78" s="52"/>
      <c r="EGS78" s="52"/>
      <c r="EGT78" s="52"/>
      <c r="EGU78" s="52"/>
      <c r="EGV78" s="52"/>
      <c r="EGW78" s="52"/>
      <c r="EGX78" s="52"/>
      <c r="EGY78" s="52"/>
      <c r="EGZ78" s="52"/>
      <c r="EHA78" s="52"/>
      <c r="EHB78" s="52"/>
      <c r="EHC78" s="52"/>
      <c r="EHD78" s="52"/>
      <c r="EHE78" s="52"/>
      <c r="EHF78" s="52"/>
      <c r="EHG78" s="52"/>
      <c r="EHH78" s="52"/>
      <c r="EHI78" s="52"/>
      <c r="EHJ78" s="52"/>
      <c r="EHK78" s="52"/>
      <c r="EHL78" s="52"/>
      <c r="EHM78" s="52"/>
      <c r="EHN78" s="52"/>
      <c r="EHO78" s="52"/>
      <c r="EHP78" s="52"/>
      <c r="EHQ78" s="52"/>
      <c r="EHR78" s="52"/>
      <c r="EHS78" s="52"/>
      <c r="EHT78" s="52"/>
      <c r="EHU78" s="52"/>
      <c r="EHV78" s="52"/>
      <c r="EHW78" s="52"/>
      <c r="EHX78" s="52"/>
      <c r="EHY78" s="52"/>
      <c r="EHZ78" s="52"/>
      <c r="EIA78" s="52"/>
      <c r="EIB78" s="52"/>
      <c r="EIC78" s="52"/>
      <c r="EID78" s="52"/>
      <c r="EIE78" s="52"/>
      <c r="EIF78" s="52"/>
      <c r="EIG78" s="52"/>
      <c r="EIH78" s="52"/>
      <c r="EII78" s="52"/>
      <c r="EIJ78" s="52"/>
      <c r="EIK78" s="52"/>
      <c r="EIL78" s="52"/>
      <c r="EIM78" s="52"/>
      <c r="EIN78" s="52"/>
      <c r="EIO78" s="52"/>
      <c r="EIP78" s="52"/>
      <c r="EIQ78" s="52"/>
      <c r="EIR78" s="52"/>
      <c r="EIS78" s="52"/>
      <c r="EIT78" s="52"/>
      <c r="EIU78" s="52"/>
      <c r="EIV78" s="52"/>
      <c r="EIW78" s="52"/>
      <c r="EIX78" s="52"/>
      <c r="EIY78" s="52"/>
      <c r="EIZ78" s="52"/>
      <c r="EJA78" s="52"/>
      <c r="EJB78" s="52"/>
      <c r="EJC78" s="52"/>
      <c r="EJD78" s="52"/>
      <c r="EJE78" s="52"/>
      <c r="EJF78" s="52"/>
      <c r="EJG78" s="52"/>
      <c r="EJH78" s="52"/>
      <c r="EJI78" s="52"/>
      <c r="EJJ78" s="52"/>
      <c r="EJK78" s="52"/>
      <c r="EJL78" s="52"/>
      <c r="EJM78" s="52"/>
      <c r="EJN78" s="52"/>
      <c r="EJO78" s="52"/>
      <c r="EJP78" s="52"/>
      <c r="EJQ78" s="52"/>
      <c r="EJR78" s="52"/>
      <c r="EJS78" s="52"/>
      <c r="EJT78" s="52"/>
      <c r="EJU78" s="52"/>
      <c r="EJV78" s="52"/>
      <c r="EJW78" s="52"/>
      <c r="EJX78" s="52"/>
      <c r="EJY78" s="52"/>
      <c r="EJZ78" s="52"/>
      <c r="EKA78" s="52"/>
      <c r="EKB78" s="52"/>
      <c r="EKC78" s="52"/>
      <c r="EKD78" s="52"/>
      <c r="EKE78" s="52"/>
      <c r="EKF78" s="52"/>
      <c r="EKG78" s="52"/>
      <c r="EKH78" s="52"/>
      <c r="EKI78" s="52"/>
      <c r="EKJ78" s="52"/>
      <c r="EKK78" s="52"/>
      <c r="EKL78" s="52"/>
      <c r="EKM78" s="52"/>
      <c r="EKN78" s="52"/>
      <c r="EKO78" s="52"/>
      <c r="EKP78" s="52"/>
      <c r="EKQ78" s="52"/>
      <c r="EKR78" s="52"/>
      <c r="EKS78" s="52"/>
      <c r="EKT78" s="52"/>
      <c r="EKU78" s="52"/>
      <c r="EKV78" s="52"/>
      <c r="EKW78" s="52"/>
      <c r="EKX78" s="52"/>
      <c r="EKY78" s="52"/>
      <c r="EKZ78" s="52"/>
      <c r="ELA78" s="52"/>
      <c r="ELB78" s="52"/>
      <c r="ELC78" s="52"/>
      <c r="ELD78" s="52"/>
      <c r="ELE78" s="52"/>
      <c r="ELF78" s="52"/>
      <c r="ELG78" s="52"/>
      <c r="ELH78" s="52"/>
      <c r="ELI78" s="52"/>
      <c r="ELJ78" s="52"/>
      <c r="ELK78" s="52"/>
      <c r="ELL78" s="52"/>
      <c r="ELM78" s="52"/>
      <c r="ELN78" s="52"/>
      <c r="ELO78" s="52"/>
      <c r="ELP78" s="52"/>
      <c r="ELQ78" s="52"/>
      <c r="ELR78" s="52"/>
      <c r="ELS78" s="52"/>
      <c r="ELT78" s="52"/>
      <c r="ELU78" s="52"/>
      <c r="ELV78" s="52"/>
      <c r="ELW78" s="52"/>
      <c r="ELX78" s="52"/>
      <c r="ELY78" s="52"/>
      <c r="ELZ78" s="52"/>
      <c r="EMA78" s="52"/>
      <c r="EMB78" s="52"/>
      <c r="EMC78" s="52"/>
      <c r="EMD78" s="52"/>
      <c r="EME78" s="52"/>
      <c r="EMF78" s="52"/>
      <c r="EMG78" s="52"/>
      <c r="EMH78" s="52"/>
      <c r="EMI78" s="52"/>
      <c r="EMJ78" s="52"/>
      <c r="EMK78" s="52"/>
      <c r="EML78" s="52"/>
      <c r="EMM78" s="52"/>
      <c r="EMN78" s="52"/>
      <c r="EMO78" s="52"/>
      <c r="EMP78" s="52"/>
      <c r="EMQ78" s="52"/>
      <c r="EMR78" s="52"/>
      <c r="EMS78" s="52"/>
      <c r="EMT78" s="52"/>
      <c r="EMU78" s="52"/>
      <c r="EMV78" s="52"/>
      <c r="EMW78" s="52"/>
      <c r="EMX78" s="52"/>
      <c r="EMY78" s="52"/>
      <c r="EMZ78" s="52"/>
      <c r="ENA78" s="52"/>
      <c r="ENB78" s="52"/>
      <c r="ENC78" s="52"/>
      <c r="END78" s="52"/>
      <c r="ENE78" s="52"/>
      <c r="ENF78" s="52"/>
      <c r="ENG78" s="52"/>
      <c r="ENH78" s="52"/>
      <c r="ENI78" s="52"/>
      <c r="ENJ78" s="52"/>
      <c r="ENK78" s="52"/>
      <c r="ENL78" s="52"/>
      <c r="ENM78" s="52"/>
      <c r="ENN78" s="52"/>
      <c r="ENO78" s="52"/>
      <c r="ENP78" s="52"/>
      <c r="ENQ78" s="52"/>
      <c r="ENR78" s="52"/>
      <c r="ENS78" s="52"/>
      <c r="ENT78" s="52"/>
      <c r="ENU78" s="52"/>
      <c r="ENV78" s="52"/>
      <c r="ENW78" s="52"/>
      <c r="ENX78" s="52"/>
      <c r="ENY78" s="52"/>
      <c r="ENZ78" s="52"/>
      <c r="EOA78" s="52"/>
      <c r="EOB78" s="52"/>
      <c r="EOC78" s="52"/>
      <c r="EOD78" s="52"/>
      <c r="EOE78" s="52"/>
      <c r="EOF78" s="52"/>
      <c r="EOG78" s="52"/>
      <c r="EOH78" s="52"/>
      <c r="EOI78" s="52"/>
      <c r="EOJ78" s="52"/>
      <c r="EOK78" s="52"/>
      <c r="EOL78" s="52"/>
      <c r="EOM78" s="52"/>
      <c r="EON78" s="52"/>
      <c r="EOO78" s="52"/>
      <c r="EOP78" s="52"/>
      <c r="EOQ78" s="52"/>
      <c r="EOR78" s="52"/>
      <c r="EOS78" s="52"/>
      <c r="EOT78" s="52"/>
      <c r="EOU78" s="52"/>
      <c r="EOV78" s="52"/>
      <c r="EOW78" s="52"/>
      <c r="EOX78" s="52"/>
      <c r="EOY78" s="52"/>
      <c r="EOZ78" s="52"/>
      <c r="EPA78" s="52"/>
      <c r="EPB78" s="52"/>
      <c r="EPC78" s="52"/>
      <c r="EPD78" s="52"/>
      <c r="EPE78" s="52"/>
      <c r="EPF78" s="52"/>
      <c r="EPG78" s="52"/>
      <c r="EPH78" s="52"/>
      <c r="EPI78" s="52"/>
      <c r="EPJ78" s="52"/>
      <c r="EPK78" s="52"/>
      <c r="EPL78" s="52"/>
      <c r="EPM78" s="52"/>
      <c r="EPN78" s="52"/>
      <c r="EPO78" s="52"/>
      <c r="EPP78" s="52"/>
      <c r="EPQ78" s="52"/>
      <c r="EPR78" s="52"/>
      <c r="EPS78" s="52"/>
      <c r="EPT78" s="52"/>
      <c r="EPU78" s="52"/>
      <c r="EPV78" s="52"/>
      <c r="EPW78" s="52"/>
      <c r="EPX78" s="52"/>
      <c r="EPY78" s="52"/>
      <c r="EPZ78" s="52"/>
      <c r="EQA78" s="52"/>
      <c r="EQB78" s="52"/>
      <c r="EQC78" s="52"/>
      <c r="EQD78" s="52"/>
      <c r="EQE78" s="52"/>
      <c r="EQF78" s="52"/>
      <c r="EQG78" s="52"/>
      <c r="EQH78" s="52"/>
      <c r="EQI78" s="52"/>
      <c r="EQJ78" s="52"/>
      <c r="EQK78" s="52"/>
      <c r="EQL78" s="52"/>
      <c r="EQM78" s="52"/>
      <c r="EQN78" s="52"/>
      <c r="EQO78" s="52"/>
      <c r="EQP78" s="52"/>
      <c r="EQQ78" s="52"/>
      <c r="EQR78" s="52"/>
      <c r="EQS78" s="52"/>
      <c r="EQT78" s="52"/>
      <c r="EQU78" s="52"/>
      <c r="EQV78" s="52"/>
      <c r="EQW78" s="52"/>
      <c r="EQX78" s="52"/>
      <c r="EQY78" s="52"/>
      <c r="EQZ78" s="52"/>
      <c r="ERA78" s="52"/>
      <c r="ERB78" s="52"/>
      <c r="ERC78" s="52"/>
      <c r="ERD78" s="52"/>
      <c r="ERE78" s="52"/>
      <c r="ERF78" s="52"/>
      <c r="ERG78" s="52"/>
      <c r="ERH78" s="52"/>
      <c r="ERI78" s="52"/>
      <c r="ERJ78" s="52"/>
      <c r="ERK78" s="52"/>
      <c r="ERL78" s="52"/>
      <c r="ERM78" s="52"/>
      <c r="ERN78" s="52"/>
      <c r="ERO78" s="52"/>
      <c r="ERP78" s="52"/>
      <c r="ERQ78" s="52"/>
      <c r="ERR78" s="52"/>
      <c r="ERS78" s="52"/>
      <c r="ERT78" s="52"/>
      <c r="ERU78" s="52"/>
      <c r="ERV78" s="52"/>
      <c r="ERW78" s="52"/>
      <c r="ERX78" s="52"/>
      <c r="ERY78" s="52"/>
      <c r="ERZ78" s="52"/>
      <c r="ESA78" s="52"/>
      <c r="ESB78" s="52"/>
      <c r="ESC78" s="52"/>
      <c r="ESD78" s="52"/>
      <c r="ESE78" s="52"/>
      <c r="ESF78" s="52"/>
      <c r="ESG78" s="52"/>
      <c r="ESH78" s="52"/>
      <c r="ESI78" s="52"/>
      <c r="ESJ78" s="52"/>
      <c r="ESK78" s="52"/>
      <c r="ESL78" s="52"/>
      <c r="ESM78" s="52"/>
      <c r="ESN78" s="52"/>
      <c r="ESO78" s="52"/>
      <c r="ESP78" s="52"/>
      <c r="ESQ78" s="52"/>
      <c r="ESR78" s="52"/>
      <c r="ESS78" s="52"/>
      <c r="EST78" s="52"/>
      <c r="ESU78" s="52"/>
      <c r="ESV78" s="52"/>
      <c r="ESW78" s="52"/>
      <c r="ESX78" s="52"/>
      <c r="ESY78" s="52"/>
      <c r="ESZ78" s="52"/>
      <c r="ETA78" s="52"/>
      <c r="ETB78" s="52"/>
      <c r="ETC78" s="52"/>
      <c r="ETD78" s="52"/>
      <c r="ETE78" s="52"/>
      <c r="ETF78" s="52"/>
      <c r="ETG78" s="52"/>
      <c r="ETH78" s="52"/>
      <c r="ETI78" s="52"/>
      <c r="ETJ78" s="52"/>
      <c r="ETK78" s="52"/>
      <c r="ETL78" s="52"/>
      <c r="ETM78" s="52"/>
      <c r="ETN78" s="52"/>
      <c r="ETO78" s="52"/>
      <c r="ETP78" s="52"/>
      <c r="ETQ78" s="52"/>
      <c r="ETR78" s="52"/>
      <c r="ETS78" s="52"/>
      <c r="ETT78" s="52"/>
      <c r="ETU78" s="52"/>
      <c r="ETV78" s="52"/>
      <c r="ETW78" s="52"/>
      <c r="ETX78" s="52"/>
      <c r="ETY78" s="52"/>
      <c r="ETZ78" s="52"/>
      <c r="EUA78" s="52"/>
      <c r="EUB78" s="52"/>
      <c r="EUC78" s="52"/>
      <c r="EUD78" s="52"/>
      <c r="EUE78" s="52"/>
      <c r="EUF78" s="52"/>
      <c r="EUG78" s="52"/>
      <c r="EUH78" s="52"/>
      <c r="EUI78" s="52"/>
      <c r="EUJ78" s="52"/>
      <c r="EUK78" s="52"/>
      <c r="EUL78" s="52"/>
      <c r="EUM78" s="52"/>
      <c r="EUN78" s="52"/>
      <c r="EUO78" s="52"/>
      <c r="EUP78" s="52"/>
      <c r="EUQ78" s="52"/>
      <c r="EUR78" s="52"/>
      <c r="EUS78" s="52"/>
      <c r="EUT78" s="52"/>
      <c r="EUU78" s="52"/>
      <c r="EUV78" s="52"/>
      <c r="EUW78" s="52"/>
      <c r="EUX78" s="52"/>
      <c r="EUY78" s="52"/>
      <c r="EUZ78" s="52"/>
      <c r="EVA78" s="52"/>
      <c r="EVB78" s="52"/>
      <c r="EVC78" s="52"/>
      <c r="EVD78" s="52"/>
      <c r="EVE78" s="52"/>
      <c r="EVF78" s="52"/>
      <c r="EVG78" s="52"/>
      <c r="EVH78" s="52"/>
      <c r="EVI78" s="52"/>
      <c r="EVJ78" s="52"/>
      <c r="EVK78" s="52"/>
      <c r="EVL78" s="52"/>
      <c r="EVM78" s="52"/>
      <c r="EVN78" s="52"/>
      <c r="EVO78" s="52"/>
      <c r="EVP78" s="52"/>
      <c r="EVQ78" s="52"/>
      <c r="EVR78" s="52"/>
      <c r="EVS78" s="52"/>
      <c r="EVT78" s="52"/>
      <c r="EVU78" s="52"/>
      <c r="EVV78" s="52"/>
      <c r="EVW78" s="52"/>
      <c r="EVX78" s="52"/>
      <c r="EVY78" s="52"/>
      <c r="EVZ78" s="52"/>
      <c r="EWA78" s="52"/>
      <c r="EWB78" s="52"/>
      <c r="EWC78" s="52"/>
      <c r="EWD78" s="52"/>
      <c r="EWE78" s="52"/>
      <c r="EWF78" s="52"/>
      <c r="EWG78" s="52"/>
      <c r="EWH78" s="52"/>
      <c r="EWI78" s="52"/>
      <c r="EWJ78" s="52"/>
      <c r="EWK78" s="52"/>
      <c r="EWL78" s="52"/>
      <c r="EWM78" s="52"/>
      <c r="EWN78" s="52"/>
      <c r="EWO78" s="52"/>
      <c r="EWP78" s="52"/>
      <c r="EWQ78" s="52"/>
      <c r="EWR78" s="52"/>
      <c r="EWS78" s="52"/>
      <c r="EWT78" s="52"/>
      <c r="EWU78" s="52"/>
      <c r="EWV78" s="52"/>
      <c r="EWW78" s="52"/>
      <c r="EWX78" s="52"/>
      <c r="EWY78" s="52"/>
      <c r="EWZ78" s="52"/>
      <c r="EXA78" s="52"/>
      <c r="EXB78" s="52"/>
      <c r="EXC78" s="52"/>
      <c r="EXD78" s="52"/>
      <c r="EXE78" s="52"/>
      <c r="EXF78" s="52"/>
      <c r="EXG78" s="52"/>
      <c r="EXH78" s="52"/>
      <c r="EXI78" s="52"/>
      <c r="EXJ78" s="52"/>
      <c r="EXK78" s="52"/>
      <c r="EXL78" s="52"/>
      <c r="EXM78" s="52"/>
      <c r="EXN78" s="52"/>
      <c r="EXO78" s="52"/>
      <c r="EXP78" s="52"/>
      <c r="EXQ78" s="52"/>
      <c r="EXR78" s="52"/>
      <c r="EXS78" s="52"/>
      <c r="EXT78" s="52"/>
      <c r="EXU78" s="52"/>
      <c r="EXV78" s="52"/>
      <c r="EXW78" s="52"/>
      <c r="EXX78" s="52"/>
      <c r="EXY78" s="52"/>
      <c r="EXZ78" s="52"/>
      <c r="EYA78" s="52"/>
      <c r="EYB78" s="52"/>
      <c r="EYC78" s="52"/>
      <c r="EYD78" s="52"/>
      <c r="EYE78" s="52"/>
      <c r="EYF78" s="52"/>
      <c r="EYG78" s="52"/>
      <c r="EYH78" s="52"/>
      <c r="EYI78" s="52"/>
      <c r="EYJ78" s="52"/>
      <c r="EYK78" s="52"/>
      <c r="EYL78" s="52"/>
      <c r="EYM78" s="52"/>
      <c r="EYN78" s="52"/>
      <c r="EYO78" s="52"/>
      <c r="EYP78" s="52"/>
      <c r="EYQ78" s="52"/>
      <c r="EYR78" s="52"/>
      <c r="EYS78" s="52"/>
      <c r="EYT78" s="52"/>
      <c r="EYU78" s="52"/>
      <c r="EYV78" s="52"/>
      <c r="EYW78" s="52"/>
      <c r="EYX78" s="52"/>
      <c r="EYY78" s="52"/>
      <c r="EYZ78" s="52"/>
      <c r="EZA78" s="52"/>
      <c r="EZB78" s="52"/>
      <c r="EZC78" s="52"/>
      <c r="EZD78" s="52"/>
      <c r="EZE78" s="52"/>
      <c r="EZF78" s="52"/>
      <c r="EZG78" s="52"/>
      <c r="EZH78" s="52"/>
      <c r="EZI78" s="52"/>
      <c r="EZJ78" s="52"/>
      <c r="EZK78" s="52"/>
      <c r="EZL78" s="52"/>
      <c r="EZM78" s="52"/>
      <c r="EZN78" s="52"/>
      <c r="EZO78" s="52"/>
      <c r="EZP78" s="52"/>
      <c r="EZQ78" s="52"/>
      <c r="EZR78" s="52"/>
      <c r="EZS78" s="52"/>
      <c r="EZT78" s="52"/>
      <c r="EZU78" s="52"/>
      <c r="EZV78" s="52"/>
      <c r="EZW78" s="52"/>
      <c r="EZX78" s="52"/>
      <c r="EZY78" s="52"/>
      <c r="EZZ78" s="52"/>
      <c r="FAA78" s="52"/>
      <c r="FAB78" s="52"/>
      <c r="FAC78" s="52"/>
      <c r="FAD78" s="52"/>
      <c r="FAE78" s="52"/>
      <c r="FAF78" s="52"/>
      <c r="FAG78" s="52"/>
      <c r="FAH78" s="52"/>
      <c r="FAI78" s="52"/>
      <c r="FAJ78" s="52"/>
      <c r="FAK78" s="52"/>
      <c r="FAL78" s="52"/>
      <c r="FAM78" s="52"/>
      <c r="FAN78" s="52"/>
      <c r="FAO78" s="52"/>
      <c r="FAP78" s="52"/>
      <c r="FAQ78" s="52"/>
      <c r="FAR78" s="52"/>
      <c r="FAS78" s="52"/>
      <c r="FAT78" s="52"/>
      <c r="FAU78" s="52"/>
      <c r="FAV78" s="52"/>
      <c r="FAW78" s="52"/>
      <c r="FAX78" s="52"/>
      <c r="FAY78" s="52"/>
      <c r="FAZ78" s="52"/>
      <c r="FBA78" s="52"/>
      <c r="FBB78" s="52"/>
      <c r="FBC78" s="52"/>
      <c r="FBD78" s="52"/>
      <c r="FBE78" s="52"/>
      <c r="FBF78" s="52"/>
      <c r="FBG78" s="52"/>
      <c r="FBH78" s="52"/>
      <c r="FBI78" s="52"/>
      <c r="FBJ78" s="52"/>
      <c r="FBK78" s="52"/>
      <c r="FBL78" s="52"/>
      <c r="FBM78" s="52"/>
      <c r="FBN78" s="52"/>
      <c r="FBO78" s="52"/>
      <c r="FBP78" s="52"/>
      <c r="FBQ78" s="52"/>
      <c r="FBR78" s="52"/>
      <c r="FBS78" s="52"/>
      <c r="FBT78" s="52"/>
      <c r="FBU78" s="52"/>
      <c r="FBV78" s="52"/>
      <c r="FBW78" s="52"/>
      <c r="FBX78" s="52"/>
      <c r="FBY78" s="52"/>
      <c r="FBZ78" s="52"/>
      <c r="FCA78" s="52"/>
      <c r="FCB78" s="52"/>
      <c r="FCC78" s="52"/>
      <c r="FCD78" s="52"/>
      <c r="FCE78" s="52"/>
      <c r="FCF78" s="52"/>
      <c r="FCG78" s="52"/>
      <c r="FCH78" s="52"/>
      <c r="FCI78" s="52"/>
      <c r="FCJ78" s="52"/>
      <c r="FCK78" s="52"/>
      <c r="FCL78" s="52"/>
      <c r="FCM78" s="52"/>
      <c r="FCN78" s="52"/>
      <c r="FCO78" s="52"/>
      <c r="FCP78" s="52"/>
      <c r="FCQ78" s="52"/>
      <c r="FCR78" s="52"/>
      <c r="FCS78" s="52"/>
      <c r="FCT78" s="52"/>
      <c r="FCU78" s="52"/>
      <c r="FCV78" s="52"/>
      <c r="FCW78" s="52"/>
      <c r="FCX78" s="52"/>
      <c r="FCY78" s="52"/>
      <c r="FCZ78" s="52"/>
      <c r="FDA78" s="52"/>
      <c r="FDB78" s="52"/>
      <c r="FDC78" s="52"/>
      <c r="FDD78" s="52"/>
      <c r="FDE78" s="52"/>
      <c r="FDF78" s="52"/>
      <c r="FDG78" s="52"/>
      <c r="FDH78" s="52"/>
      <c r="FDI78" s="52"/>
      <c r="FDJ78" s="52"/>
      <c r="FDK78" s="52"/>
      <c r="FDL78" s="52"/>
      <c r="FDM78" s="52"/>
      <c r="FDN78" s="52"/>
      <c r="FDO78" s="52"/>
      <c r="FDP78" s="52"/>
      <c r="FDQ78" s="52"/>
      <c r="FDR78" s="52"/>
      <c r="FDS78" s="52"/>
      <c r="FDT78" s="52"/>
      <c r="FDU78" s="52"/>
      <c r="FDV78" s="52"/>
      <c r="FDW78" s="52"/>
      <c r="FDX78" s="52"/>
      <c r="FDY78" s="52"/>
      <c r="FDZ78" s="52"/>
      <c r="FEA78" s="52"/>
      <c r="FEB78" s="52"/>
      <c r="FEC78" s="52"/>
      <c r="FED78" s="52"/>
      <c r="FEE78" s="52"/>
      <c r="FEF78" s="52"/>
      <c r="FEG78" s="52"/>
      <c r="FEH78" s="52"/>
      <c r="FEI78" s="52"/>
      <c r="FEJ78" s="52"/>
      <c r="FEK78" s="52"/>
      <c r="FEL78" s="52"/>
      <c r="FEM78" s="52"/>
      <c r="FEN78" s="52"/>
      <c r="FEO78" s="52"/>
      <c r="FEP78" s="52"/>
      <c r="FEQ78" s="52"/>
      <c r="FER78" s="52"/>
      <c r="FES78" s="52"/>
      <c r="FET78" s="52"/>
      <c r="FEU78" s="52"/>
      <c r="FEV78" s="52"/>
      <c r="FEW78" s="52"/>
      <c r="FEX78" s="52"/>
      <c r="FEY78" s="52"/>
      <c r="FEZ78" s="52"/>
      <c r="FFA78" s="52"/>
      <c r="FFB78" s="52"/>
      <c r="FFC78" s="52"/>
      <c r="FFD78" s="52"/>
      <c r="FFE78" s="52"/>
      <c r="FFF78" s="52"/>
      <c r="FFG78" s="52"/>
      <c r="FFH78" s="52"/>
      <c r="FFI78" s="52"/>
      <c r="FFJ78" s="52"/>
      <c r="FFK78" s="52"/>
      <c r="FFL78" s="52"/>
      <c r="FFM78" s="52"/>
      <c r="FFN78" s="52"/>
      <c r="FFO78" s="52"/>
      <c r="FFP78" s="52"/>
      <c r="FFQ78" s="52"/>
      <c r="FFR78" s="52"/>
      <c r="FFS78" s="52"/>
      <c r="FFT78" s="52"/>
      <c r="FFU78" s="52"/>
      <c r="FFV78" s="52"/>
      <c r="FFW78" s="52"/>
      <c r="FFX78" s="52"/>
      <c r="FFY78" s="52"/>
      <c r="FFZ78" s="52"/>
      <c r="FGA78" s="52"/>
      <c r="FGB78" s="52"/>
      <c r="FGC78" s="52"/>
      <c r="FGD78" s="52"/>
      <c r="FGE78" s="52"/>
      <c r="FGF78" s="52"/>
      <c r="FGG78" s="52"/>
      <c r="FGH78" s="52"/>
      <c r="FGI78" s="52"/>
      <c r="FGJ78" s="52"/>
      <c r="FGK78" s="52"/>
      <c r="FGL78" s="52"/>
      <c r="FGM78" s="52"/>
      <c r="FGN78" s="52"/>
      <c r="FGO78" s="52"/>
      <c r="FGP78" s="52"/>
      <c r="FGQ78" s="52"/>
      <c r="FGR78" s="52"/>
      <c r="FGS78" s="52"/>
      <c r="FGT78" s="52"/>
      <c r="FGU78" s="52"/>
      <c r="FGV78" s="52"/>
      <c r="FGW78" s="52"/>
      <c r="FGX78" s="52"/>
      <c r="FGY78" s="52"/>
      <c r="FGZ78" s="52"/>
      <c r="FHA78" s="52"/>
      <c r="FHB78" s="52"/>
      <c r="FHC78" s="52"/>
      <c r="FHD78" s="52"/>
      <c r="FHE78" s="52"/>
      <c r="FHF78" s="52"/>
      <c r="FHG78" s="52"/>
      <c r="FHH78" s="52"/>
      <c r="FHI78" s="52"/>
      <c r="FHJ78" s="52"/>
      <c r="FHK78" s="52"/>
      <c r="FHL78" s="52"/>
      <c r="FHM78" s="52"/>
      <c r="FHN78" s="52"/>
      <c r="FHO78" s="52"/>
      <c r="FHP78" s="52"/>
      <c r="FHQ78" s="52"/>
      <c r="FHR78" s="52"/>
      <c r="FHS78" s="52"/>
      <c r="FHT78" s="52"/>
      <c r="FHU78" s="52"/>
      <c r="FHV78" s="52"/>
      <c r="FHW78" s="52"/>
      <c r="FHX78" s="52"/>
      <c r="FHY78" s="52"/>
      <c r="FHZ78" s="52"/>
      <c r="FIA78" s="52"/>
      <c r="FIB78" s="52"/>
      <c r="FIC78" s="52"/>
      <c r="FID78" s="52"/>
      <c r="FIE78" s="52"/>
      <c r="FIF78" s="52"/>
      <c r="FIG78" s="52"/>
      <c r="FIH78" s="52"/>
      <c r="FII78" s="52"/>
      <c r="FIJ78" s="52"/>
      <c r="FIK78" s="52"/>
      <c r="FIL78" s="52"/>
      <c r="FIM78" s="52"/>
      <c r="FIN78" s="52"/>
      <c r="FIO78" s="52"/>
      <c r="FIP78" s="52"/>
      <c r="FIQ78" s="52"/>
      <c r="FIR78" s="52"/>
      <c r="FIS78" s="52"/>
      <c r="FIT78" s="52"/>
      <c r="FIU78" s="52"/>
      <c r="FIV78" s="52"/>
      <c r="FIW78" s="52"/>
      <c r="FIX78" s="52"/>
      <c r="FIY78" s="52"/>
      <c r="FIZ78" s="52"/>
      <c r="FJA78" s="52"/>
      <c r="FJB78" s="52"/>
      <c r="FJC78" s="52"/>
      <c r="FJD78" s="52"/>
      <c r="FJE78" s="52"/>
      <c r="FJF78" s="52"/>
      <c r="FJG78" s="52"/>
      <c r="FJH78" s="52"/>
      <c r="FJI78" s="52"/>
      <c r="FJJ78" s="52"/>
      <c r="FJK78" s="52"/>
      <c r="FJL78" s="52"/>
      <c r="FJM78" s="52"/>
      <c r="FJN78" s="52"/>
      <c r="FJO78" s="52"/>
      <c r="FJP78" s="52"/>
      <c r="FJQ78" s="52"/>
      <c r="FJR78" s="52"/>
      <c r="FJS78" s="52"/>
      <c r="FJT78" s="52"/>
      <c r="FJU78" s="52"/>
      <c r="FJV78" s="52"/>
      <c r="FJW78" s="52"/>
      <c r="FJX78" s="52"/>
      <c r="FJY78" s="52"/>
      <c r="FJZ78" s="52"/>
      <c r="FKA78" s="52"/>
      <c r="FKB78" s="52"/>
      <c r="FKC78" s="52"/>
      <c r="FKD78" s="52"/>
      <c r="FKE78" s="52"/>
      <c r="FKF78" s="52"/>
      <c r="FKG78" s="52"/>
      <c r="FKH78" s="52"/>
      <c r="FKI78" s="52"/>
      <c r="FKJ78" s="52"/>
      <c r="FKK78" s="52"/>
      <c r="FKL78" s="52"/>
      <c r="FKM78" s="52"/>
      <c r="FKN78" s="52"/>
      <c r="FKO78" s="52"/>
      <c r="FKP78" s="52"/>
      <c r="FKQ78" s="52"/>
      <c r="FKR78" s="52"/>
      <c r="FKS78" s="52"/>
      <c r="FKT78" s="52"/>
      <c r="FKU78" s="52"/>
      <c r="FKV78" s="52"/>
      <c r="FKW78" s="52"/>
      <c r="FKX78" s="52"/>
      <c r="FKY78" s="52"/>
      <c r="FKZ78" s="52"/>
      <c r="FLA78" s="52"/>
      <c r="FLB78" s="52"/>
      <c r="FLC78" s="52"/>
      <c r="FLD78" s="52"/>
      <c r="FLE78" s="52"/>
      <c r="FLF78" s="52"/>
      <c r="FLG78" s="52"/>
      <c r="FLH78" s="52"/>
      <c r="FLI78" s="52"/>
      <c r="FLJ78" s="52"/>
      <c r="FLK78" s="52"/>
      <c r="FLL78" s="52"/>
      <c r="FLM78" s="52"/>
      <c r="FLN78" s="52"/>
      <c r="FLO78" s="52"/>
      <c r="FLP78" s="52"/>
      <c r="FLQ78" s="52"/>
      <c r="FLR78" s="52"/>
      <c r="FLS78" s="52"/>
      <c r="FLT78" s="52"/>
      <c r="FLU78" s="52"/>
      <c r="FLV78" s="52"/>
      <c r="FLW78" s="52"/>
      <c r="FLX78" s="52"/>
      <c r="FLY78" s="52"/>
      <c r="FLZ78" s="52"/>
      <c r="FMA78" s="52"/>
      <c r="FMB78" s="52"/>
      <c r="FMC78" s="52"/>
      <c r="FMD78" s="52"/>
      <c r="FME78" s="52"/>
      <c r="FMF78" s="52"/>
      <c r="FMG78" s="52"/>
      <c r="FMH78" s="52"/>
      <c r="FMI78" s="52"/>
      <c r="FMJ78" s="52"/>
      <c r="FMK78" s="52"/>
      <c r="FML78" s="52"/>
      <c r="FMM78" s="52"/>
      <c r="FMN78" s="52"/>
      <c r="FMO78" s="52"/>
      <c r="FMP78" s="52"/>
      <c r="FMQ78" s="52"/>
      <c r="FMR78" s="52"/>
      <c r="FMS78" s="52"/>
      <c r="FMT78" s="52"/>
      <c r="FMU78" s="52"/>
      <c r="FMV78" s="52"/>
      <c r="FMW78" s="52"/>
      <c r="FMX78" s="52"/>
      <c r="FMY78" s="52"/>
      <c r="FMZ78" s="52"/>
      <c r="FNA78" s="52"/>
      <c r="FNB78" s="52"/>
      <c r="FNC78" s="52"/>
      <c r="FND78" s="52"/>
      <c r="FNE78" s="52"/>
      <c r="FNF78" s="52"/>
      <c r="FNG78" s="52"/>
      <c r="FNH78" s="52"/>
      <c r="FNI78" s="52"/>
      <c r="FNJ78" s="52"/>
      <c r="FNK78" s="52"/>
      <c r="FNL78" s="52"/>
      <c r="FNM78" s="52"/>
      <c r="FNN78" s="52"/>
      <c r="FNO78" s="52"/>
      <c r="FNP78" s="52"/>
      <c r="FNQ78" s="52"/>
      <c r="FNR78" s="52"/>
      <c r="FNS78" s="52"/>
      <c r="FNT78" s="52"/>
      <c r="FNU78" s="52"/>
      <c r="FNV78" s="52"/>
      <c r="FNW78" s="52"/>
      <c r="FNX78" s="52"/>
      <c r="FNY78" s="52"/>
      <c r="FNZ78" s="52"/>
      <c r="FOA78" s="52"/>
      <c r="FOB78" s="52"/>
      <c r="FOC78" s="52"/>
      <c r="FOD78" s="52"/>
      <c r="FOE78" s="52"/>
      <c r="FOF78" s="52"/>
      <c r="FOG78" s="52"/>
      <c r="FOH78" s="52"/>
      <c r="FOI78" s="52"/>
      <c r="FOJ78" s="52"/>
      <c r="FOK78" s="52"/>
      <c r="FOL78" s="52"/>
      <c r="FOM78" s="52"/>
      <c r="FON78" s="52"/>
      <c r="FOO78" s="52"/>
      <c r="FOP78" s="52"/>
      <c r="FOQ78" s="52"/>
      <c r="FOR78" s="52"/>
      <c r="FOS78" s="52"/>
      <c r="FOT78" s="52"/>
      <c r="FOU78" s="52"/>
      <c r="FOV78" s="52"/>
      <c r="FOW78" s="52"/>
      <c r="FOX78" s="52"/>
      <c r="FOY78" s="52"/>
      <c r="FOZ78" s="52"/>
      <c r="FPA78" s="52"/>
      <c r="FPB78" s="52"/>
      <c r="FPC78" s="52"/>
      <c r="FPD78" s="52"/>
      <c r="FPE78" s="52"/>
      <c r="FPF78" s="52"/>
      <c r="FPG78" s="52"/>
      <c r="FPH78" s="52"/>
      <c r="FPI78" s="52"/>
      <c r="FPJ78" s="52"/>
      <c r="FPK78" s="52"/>
      <c r="FPL78" s="52"/>
      <c r="FPM78" s="52"/>
      <c r="FPN78" s="52"/>
      <c r="FPO78" s="52"/>
      <c r="FPP78" s="52"/>
      <c r="FPQ78" s="52"/>
      <c r="FPR78" s="52"/>
      <c r="FPS78" s="52"/>
      <c r="FPT78" s="52"/>
      <c r="FPU78" s="52"/>
      <c r="FPV78" s="52"/>
      <c r="FPW78" s="52"/>
      <c r="FPX78" s="52"/>
      <c r="FPY78" s="52"/>
      <c r="FPZ78" s="52"/>
      <c r="FQA78" s="52"/>
      <c r="FQB78" s="52"/>
      <c r="FQC78" s="52"/>
      <c r="FQD78" s="52"/>
      <c r="FQE78" s="52"/>
      <c r="FQF78" s="52"/>
      <c r="FQG78" s="52"/>
      <c r="FQH78" s="52"/>
      <c r="FQI78" s="52"/>
      <c r="FQJ78" s="52"/>
      <c r="FQK78" s="52"/>
      <c r="FQL78" s="52"/>
      <c r="FQM78" s="52"/>
      <c r="FQN78" s="52"/>
      <c r="FQO78" s="52"/>
      <c r="FQP78" s="52"/>
      <c r="FQQ78" s="52"/>
      <c r="FQR78" s="52"/>
      <c r="FQS78" s="52"/>
      <c r="FQT78" s="52"/>
      <c r="FQU78" s="52"/>
      <c r="FQV78" s="52"/>
      <c r="FQW78" s="52"/>
      <c r="FQX78" s="52"/>
      <c r="FQY78" s="52"/>
      <c r="FQZ78" s="52"/>
      <c r="FRA78" s="52"/>
      <c r="FRB78" s="52"/>
      <c r="FRC78" s="52"/>
      <c r="FRD78" s="52"/>
      <c r="FRE78" s="52"/>
      <c r="FRF78" s="52"/>
      <c r="FRG78" s="52"/>
      <c r="FRH78" s="52"/>
      <c r="FRI78" s="52"/>
      <c r="FRJ78" s="52"/>
      <c r="FRK78" s="52"/>
      <c r="FRL78" s="52"/>
      <c r="FRM78" s="52"/>
      <c r="FRN78" s="52"/>
      <c r="FRO78" s="52"/>
      <c r="FRP78" s="52"/>
      <c r="FRQ78" s="52"/>
      <c r="FRR78" s="52"/>
      <c r="FRS78" s="52"/>
      <c r="FRT78" s="52"/>
      <c r="FRU78" s="52"/>
      <c r="FRV78" s="52"/>
      <c r="FRW78" s="52"/>
      <c r="FRX78" s="52"/>
      <c r="FRY78" s="52"/>
      <c r="FRZ78" s="52"/>
      <c r="FSA78" s="52"/>
      <c r="FSB78" s="52"/>
      <c r="FSC78" s="52"/>
      <c r="FSD78" s="52"/>
      <c r="FSE78" s="52"/>
      <c r="FSF78" s="52"/>
      <c r="FSG78" s="52"/>
      <c r="FSH78" s="52"/>
      <c r="FSI78" s="52"/>
      <c r="FSJ78" s="52"/>
      <c r="FSK78" s="52"/>
      <c r="FSL78" s="52"/>
      <c r="FSM78" s="52"/>
      <c r="FSN78" s="52"/>
      <c r="FSO78" s="52"/>
      <c r="FSP78" s="52"/>
      <c r="FSQ78" s="52"/>
      <c r="FSR78" s="52"/>
      <c r="FSS78" s="52"/>
      <c r="FST78" s="52"/>
      <c r="FSU78" s="52"/>
      <c r="FSV78" s="52"/>
      <c r="FSW78" s="52"/>
      <c r="FSX78" s="52"/>
      <c r="FSY78" s="52"/>
      <c r="FSZ78" s="52"/>
      <c r="FTA78" s="52"/>
      <c r="FTB78" s="52"/>
      <c r="FTC78" s="52"/>
      <c r="FTD78" s="52"/>
      <c r="FTE78" s="52"/>
      <c r="FTF78" s="52"/>
      <c r="FTG78" s="52"/>
      <c r="FTH78" s="52"/>
      <c r="FTI78" s="52"/>
      <c r="FTJ78" s="52"/>
      <c r="FTK78" s="52"/>
      <c r="FTL78" s="52"/>
      <c r="FTM78" s="52"/>
      <c r="FTN78" s="52"/>
      <c r="FTO78" s="52"/>
      <c r="FTP78" s="52"/>
      <c r="FTQ78" s="52"/>
      <c r="FTR78" s="52"/>
      <c r="FTS78" s="52"/>
      <c r="FTT78" s="52"/>
      <c r="FTU78" s="52"/>
      <c r="FTV78" s="52"/>
      <c r="FTW78" s="52"/>
      <c r="FTX78" s="52"/>
      <c r="FTY78" s="52"/>
      <c r="FTZ78" s="52"/>
      <c r="FUA78" s="52"/>
      <c r="FUB78" s="52"/>
      <c r="FUC78" s="52"/>
      <c r="FUD78" s="52"/>
      <c r="FUE78" s="52"/>
      <c r="FUF78" s="52"/>
      <c r="FUG78" s="52"/>
      <c r="FUH78" s="52"/>
      <c r="FUI78" s="52"/>
      <c r="FUJ78" s="52"/>
      <c r="FUK78" s="52"/>
      <c r="FUL78" s="52"/>
      <c r="FUM78" s="52"/>
      <c r="FUN78" s="52"/>
      <c r="FUO78" s="52"/>
      <c r="FUP78" s="52"/>
      <c r="FUQ78" s="52"/>
      <c r="FUR78" s="52"/>
      <c r="FUS78" s="52"/>
      <c r="FUT78" s="52"/>
      <c r="FUU78" s="52"/>
      <c r="FUV78" s="52"/>
      <c r="FUW78" s="52"/>
      <c r="FUX78" s="52"/>
      <c r="FUY78" s="52"/>
      <c r="FUZ78" s="52"/>
      <c r="FVA78" s="52"/>
      <c r="FVB78" s="52"/>
      <c r="FVC78" s="52"/>
      <c r="FVD78" s="52"/>
      <c r="FVE78" s="52"/>
      <c r="FVF78" s="52"/>
      <c r="FVG78" s="52"/>
      <c r="FVH78" s="52"/>
      <c r="FVI78" s="52"/>
      <c r="FVJ78" s="52"/>
      <c r="FVK78" s="52"/>
      <c r="FVL78" s="52"/>
      <c r="FVM78" s="52"/>
      <c r="FVN78" s="52"/>
      <c r="FVO78" s="52"/>
      <c r="FVP78" s="52"/>
      <c r="FVQ78" s="52"/>
      <c r="FVR78" s="52"/>
      <c r="FVS78" s="52"/>
      <c r="FVT78" s="52"/>
      <c r="FVU78" s="52"/>
      <c r="FVV78" s="52"/>
      <c r="FVW78" s="52"/>
      <c r="FVX78" s="52"/>
      <c r="FVY78" s="52"/>
      <c r="FVZ78" s="52"/>
      <c r="FWA78" s="52"/>
      <c r="FWB78" s="52"/>
      <c r="FWC78" s="52"/>
      <c r="FWD78" s="52"/>
      <c r="FWE78" s="52"/>
      <c r="FWF78" s="52"/>
      <c r="FWG78" s="52"/>
      <c r="FWH78" s="52"/>
      <c r="FWI78" s="52"/>
      <c r="FWJ78" s="52"/>
      <c r="FWK78" s="52"/>
      <c r="FWL78" s="52"/>
      <c r="FWM78" s="52"/>
      <c r="FWN78" s="52"/>
      <c r="FWO78" s="52"/>
      <c r="FWP78" s="52"/>
      <c r="FWQ78" s="52"/>
      <c r="FWR78" s="52"/>
      <c r="FWS78" s="52"/>
      <c r="FWT78" s="52"/>
      <c r="FWU78" s="52"/>
      <c r="FWV78" s="52"/>
      <c r="FWW78" s="52"/>
      <c r="FWX78" s="52"/>
      <c r="FWY78" s="52"/>
      <c r="FWZ78" s="52"/>
      <c r="FXA78" s="52"/>
      <c r="FXB78" s="52"/>
      <c r="FXC78" s="52"/>
      <c r="FXD78" s="52"/>
      <c r="FXE78" s="52"/>
      <c r="FXF78" s="52"/>
      <c r="FXG78" s="52"/>
      <c r="FXH78" s="52"/>
      <c r="FXI78" s="52"/>
      <c r="FXJ78" s="52"/>
      <c r="FXK78" s="52"/>
      <c r="FXL78" s="52"/>
      <c r="FXM78" s="52"/>
      <c r="FXN78" s="52"/>
      <c r="FXO78" s="52"/>
      <c r="FXP78" s="52"/>
      <c r="FXQ78" s="52"/>
      <c r="FXR78" s="52"/>
      <c r="FXS78" s="52"/>
      <c r="FXT78" s="52"/>
      <c r="FXU78" s="52"/>
      <c r="FXV78" s="52"/>
      <c r="FXW78" s="52"/>
      <c r="FXX78" s="52"/>
      <c r="FXY78" s="52"/>
      <c r="FXZ78" s="52"/>
      <c r="FYA78" s="52"/>
      <c r="FYB78" s="52"/>
      <c r="FYC78" s="52"/>
      <c r="FYD78" s="52"/>
      <c r="FYE78" s="52"/>
      <c r="FYF78" s="52"/>
      <c r="FYG78" s="52"/>
      <c r="FYH78" s="52"/>
      <c r="FYI78" s="52"/>
      <c r="FYJ78" s="52"/>
      <c r="FYK78" s="52"/>
      <c r="FYL78" s="52"/>
      <c r="FYM78" s="52"/>
      <c r="FYN78" s="52"/>
      <c r="FYO78" s="52"/>
      <c r="FYP78" s="52"/>
      <c r="FYQ78" s="52"/>
      <c r="FYR78" s="52"/>
      <c r="FYS78" s="52"/>
      <c r="FYT78" s="52"/>
      <c r="FYU78" s="52"/>
      <c r="FYV78" s="52"/>
      <c r="FYW78" s="52"/>
      <c r="FYX78" s="52"/>
      <c r="FYY78" s="52"/>
      <c r="FYZ78" s="52"/>
      <c r="FZA78" s="52"/>
      <c r="FZB78" s="52"/>
      <c r="FZC78" s="52"/>
      <c r="FZD78" s="52"/>
      <c r="FZE78" s="52"/>
      <c r="FZF78" s="52"/>
      <c r="FZG78" s="52"/>
      <c r="FZH78" s="52"/>
      <c r="FZI78" s="52"/>
      <c r="FZJ78" s="52"/>
      <c r="FZK78" s="52"/>
      <c r="FZL78" s="52"/>
      <c r="FZM78" s="52"/>
      <c r="FZN78" s="52"/>
      <c r="FZO78" s="52"/>
      <c r="FZP78" s="52"/>
      <c r="FZQ78" s="52"/>
      <c r="FZR78" s="52"/>
      <c r="FZS78" s="52"/>
      <c r="FZT78" s="52"/>
      <c r="FZU78" s="52"/>
      <c r="FZV78" s="52"/>
      <c r="FZW78" s="52"/>
      <c r="FZX78" s="52"/>
      <c r="FZY78" s="52"/>
      <c r="FZZ78" s="52"/>
      <c r="GAA78" s="52"/>
      <c r="GAB78" s="52"/>
      <c r="GAC78" s="52"/>
      <c r="GAD78" s="52"/>
      <c r="GAE78" s="52"/>
      <c r="GAF78" s="52"/>
      <c r="GAG78" s="52"/>
      <c r="GAH78" s="52"/>
      <c r="GAI78" s="52"/>
      <c r="GAJ78" s="52"/>
      <c r="GAK78" s="52"/>
      <c r="GAL78" s="52"/>
      <c r="GAM78" s="52"/>
      <c r="GAN78" s="52"/>
      <c r="GAO78" s="52"/>
      <c r="GAP78" s="52"/>
      <c r="GAQ78" s="52"/>
      <c r="GAR78" s="52"/>
      <c r="GAS78" s="52"/>
      <c r="GAT78" s="52"/>
      <c r="GAU78" s="52"/>
      <c r="GAV78" s="52"/>
      <c r="GAW78" s="52"/>
      <c r="GAX78" s="52"/>
      <c r="GAY78" s="52"/>
      <c r="GAZ78" s="52"/>
      <c r="GBA78" s="52"/>
      <c r="GBB78" s="52"/>
      <c r="GBC78" s="52"/>
      <c r="GBD78" s="52"/>
      <c r="GBE78" s="52"/>
      <c r="GBF78" s="52"/>
      <c r="GBG78" s="52"/>
      <c r="GBH78" s="52"/>
      <c r="GBI78" s="52"/>
      <c r="GBJ78" s="52"/>
      <c r="GBK78" s="52"/>
      <c r="GBL78" s="52"/>
      <c r="GBM78" s="52"/>
      <c r="GBN78" s="52"/>
      <c r="GBO78" s="52"/>
      <c r="GBP78" s="52"/>
      <c r="GBQ78" s="52"/>
      <c r="GBR78" s="52"/>
      <c r="GBS78" s="52"/>
      <c r="GBT78" s="52"/>
      <c r="GBU78" s="52"/>
      <c r="GBV78" s="52"/>
      <c r="GBW78" s="52"/>
      <c r="GBX78" s="52"/>
      <c r="GBY78" s="52"/>
      <c r="GBZ78" s="52"/>
      <c r="GCA78" s="52"/>
      <c r="GCB78" s="52"/>
      <c r="GCC78" s="52"/>
      <c r="GCD78" s="52"/>
      <c r="GCE78" s="52"/>
      <c r="GCF78" s="52"/>
      <c r="GCG78" s="52"/>
      <c r="GCH78" s="52"/>
      <c r="GCI78" s="52"/>
      <c r="GCJ78" s="52"/>
      <c r="GCK78" s="52"/>
      <c r="GCL78" s="52"/>
      <c r="GCM78" s="52"/>
      <c r="GCN78" s="52"/>
      <c r="GCO78" s="52"/>
      <c r="GCP78" s="52"/>
      <c r="GCQ78" s="52"/>
      <c r="GCR78" s="52"/>
      <c r="GCS78" s="52"/>
      <c r="GCT78" s="52"/>
      <c r="GCU78" s="52"/>
      <c r="GCV78" s="52"/>
      <c r="GCW78" s="52"/>
      <c r="GCX78" s="52"/>
      <c r="GCY78" s="52"/>
      <c r="GCZ78" s="52"/>
      <c r="GDA78" s="52"/>
      <c r="GDB78" s="52"/>
      <c r="GDC78" s="52"/>
      <c r="GDD78" s="52"/>
      <c r="GDE78" s="52"/>
      <c r="GDF78" s="52"/>
      <c r="GDG78" s="52"/>
      <c r="GDH78" s="52"/>
      <c r="GDI78" s="52"/>
      <c r="GDJ78" s="52"/>
      <c r="GDK78" s="52"/>
      <c r="GDL78" s="52"/>
      <c r="GDM78" s="52"/>
      <c r="GDN78" s="52"/>
      <c r="GDO78" s="52"/>
      <c r="GDP78" s="52"/>
      <c r="GDQ78" s="52"/>
      <c r="GDR78" s="52"/>
      <c r="GDS78" s="52"/>
      <c r="GDT78" s="52"/>
      <c r="GDU78" s="52"/>
      <c r="GDV78" s="52"/>
      <c r="GDW78" s="52"/>
      <c r="GDX78" s="52"/>
      <c r="GDY78" s="52"/>
      <c r="GDZ78" s="52"/>
      <c r="GEA78" s="52"/>
      <c r="GEB78" s="52"/>
      <c r="GEC78" s="52"/>
      <c r="GED78" s="52"/>
      <c r="GEE78" s="52"/>
      <c r="GEF78" s="52"/>
      <c r="GEG78" s="52"/>
      <c r="GEH78" s="52"/>
      <c r="GEI78" s="52"/>
      <c r="GEJ78" s="52"/>
      <c r="GEK78" s="52"/>
      <c r="GEL78" s="52"/>
      <c r="GEM78" s="52"/>
      <c r="GEN78" s="52"/>
      <c r="GEO78" s="52"/>
      <c r="GEP78" s="52"/>
      <c r="GEQ78" s="52"/>
      <c r="GER78" s="52"/>
      <c r="GES78" s="52"/>
      <c r="GET78" s="52"/>
      <c r="GEU78" s="52"/>
      <c r="GEV78" s="52"/>
      <c r="GEW78" s="52"/>
      <c r="GEX78" s="52"/>
      <c r="GEY78" s="52"/>
      <c r="GEZ78" s="52"/>
      <c r="GFA78" s="52"/>
      <c r="GFB78" s="52"/>
      <c r="GFC78" s="52"/>
      <c r="GFD78" s="52"/>
      <c r="GFE78" s="52"/>
      <c r="GFF78" s="52"/>
      <c r="GFG78" s="52"/>
      <c r="GFH78" s="52"/>
      <c r="GFI78" s="52"/>
      <c r="GFJ78" s="52"/>
      <c r="GFK78" s="52"/>
      <c r="GFL78" s="52"/>
      <c r="GFM78" s="52"/>
      <c r="GFN78" s="52"/>
      <c r="GFO78" s="52"/>
      <c r="GFP78" s="52"/>
      <c r="GFQ78" s="52"/>
      <c r="GFR78" s="52"/>
      <c r="GFS78" s="52"/>
      <c r="GFT78" s="52"/>
      <c r="GFU78" s="52"/>
      <c r="GFV78" s="52"/>
      <c r="GFW78" s="52"/>
      <c r="GFX78" s="52"/>
      <c r="GFY78" s="52"/>
      <c r="GFZ78" s="52"/>
      <c r="GGA78" s="52"/>
      <c r="GGB78" s="52"/>
      <c r="GGC78" s="52"/>
      <c r="GGD78" s="52"/>
      <c r="GGE78" s="52"/>
      <c r="GGF78" s="52"/>
      <c r="GGG78" s="52"/>
      <c r="GGH78" s="52"/>
      <c r="GGI78" s="52"/>
      <c r="GGJ78" s="52"/>
      <c r="GGK78" s="52"/>
      <c r="GGL78" s="52"/>
      <c r="GGM78" s="52"/>
      <c r="GGN78" s="52"/>
      <c r="GGO78" s="52"/>
      <c r="GGP78" s="52"/>
      <c r="GGQ78" s="52"/>
      <c r="GGR78" s="52"/>
      <c r="GGS78" s="52"/>
      <c r="GGT78" s="52"/>
      <c r="GGU78" s="52"/>
      <c r="GGV78" s="52"/>
      <c r="GGW78" s="52"/>
      <c r="GGX78" s="52"/>
      <c r="GGY78" s="52"/>
      <c r="GGZ78" s="52"/>
      <c r="GHA78" s="52"/>
      <c r="GHB78" s="52"/>
      <c r="GHC78" s="52"/>
      <c r="GHD78" s="52"/>
      <c r="GHE78" s="52"/>
      <c r="GHF78" s="52"/>
      <c r="GHG78" s="52"/>
      <c r="GHH78" s="52"/>
      <c r="GHI78" s="52"/>
      <c r="GHJ78" s="52"/>
      <c r="GHK78" s="52"/>
      <c r="GHL78" s="52"/>
      <c r="GHM78" s="52"/>
      <c r="GHN78" s="52"/>
      <c r="GHO78" s="52"/>
      <c r="GHP78" s="52"/>
      <c r="GHQ78" s="52"/>
      <c r="GHR78" s="52"/>
      <c r="GHS78" s="52"/>
      <c r="GHT78" s="52"/>
      <c r="GHU78" s="52"/>
      <c r="GHV78" s="52"/>
      <c r="GHW78" s="52"/>
      <c r="GHX78" s="52"/>
      <c r="GHY78" s="52"/>
      <c r="GHZ78" s="52"/>
      <c r="GIA78" s="52"/>
      <c r="GIB78" s="52"/>
      <c r="GIC78" s="52"/>
      <c r="GID78" s="52"/>
      <c r="GIE78" s="52"/>
      <c r="GIF78" s="52"/>
      <c r="GIG78" s="52"/>
      <c r="GIH78" s="52"/>
      <c r="GII78" s="52"/>
      <c r="GIJ78" s="52"/>
      <c r="GIK78" s="52"/>
      <c r="GIL78" s="52"/>
      <c r="GIM78" s="52"/>
      <c r="GIN78" s="52"/>
      <c r="GIO78" s="52"/>
      <c r="GIP78" s="52"/>
      <c r="GIQ78" s="52"/>
      <c r="GIR78" s="52"/>
      <c r="GIS78" s="52"/>
      <c r="GIT78" s="52"/>
      <c r="GIU78" s="52"/>
      <c r="GIV78" s="52"/>
      <c r="GIW78" s="52"/>
      <c r="GIX78" s="52"/>
      <c r="GIY78" s="52"/>
      <c r="GIZ78" s="52"/>
      <c r="GJA78" s="52"/>
      <c r="GJB78" s="52"/>
      <c r="GJC78" s="52"/>
      <c r="GJD78" s="52"/>
      <c r="GJE78" s="52"/>
      <c r="GJF78" s="52"/>
      <c r="GJG78" s="52"/>
      <c r="GJH78" s="52"/>
      <c r="GJI78" s="52"/>
      <c r="GJJ78" s="52"/>
      <c r="GJK78" s="52"/>
      <c r="GJL78" s="52"/>
      <c r="GJM78" s="52"/>
      <c r="GJN78" s="52"/>
      <c r="GJO78" s="52"/>
      <c r="GJP78" s="52"/>
      <c r="GJQ78" s="52"/>
      <c r="GJR78" s="52"/>
      <c r="GJS78" s="52"/>
      <c r="GJT78" s="52"/>
      <c r="GJU78" s="52"/>
      <c r="GJV78" s="52"/>
      <c r="GJW78" s="52"/>
      <c r="GJX78" s="52"/>
      <c r="GJY78" s="52"/>
      <c r="GJZ78" s="52"/>
      <c r="GKA78" s="52"/>
      <c r="GKB78" s="52"/>
      <c r="GKC78" s="52"/>
      <c r="GKD78" s="52"/>
      <c r="GKE78" s="52"/>
      <c r="GKF78" s="52"/>
      <c r="GKG78" s="52"/>
      <c r="GKH78" s="52"/>
      <c r="GKI78" s="52"/>
      <c r="GKJ78" s="52"/>
      <c r="GKK78" s="52"/>
      <c r="GKL78" s="52"/>
      <c r="GKM78" s="52"/>
      <c r="GKN78" s="52"/>
      <c r="GKO78" s="52"/>
      <c r="GKP78" s="52"/>
      <c r="GKQ78" s="52"/>
      <c r="GKR78" s="52"/>
      <c r="GKS78" s="52"/>
      <c r="GKT78" s="52"/>
      <c r="GKU78" s="52"/>
      <c r="GKV78" s="52"/>
      <c r="GKW78" s="52"/>
      <c r="GKX78" s="52"/>
      <c r="GKY78" s="52"/>
      <c r="GKZ78" s="52"/>
      <c r="GLA78" s="52"/>
      <c r="GLB78" s="52"/>
      <c r="GLC78" s="52"/>
      <c r="GLD78" s="52"/>
      <c r="GLE78" s="52"/>
      <c r="GLF78" s="52"/>
      <c r="GLG78" s="52"/>
      <c r="GLH78" s="52"/>
      <c r="GLI78" s="52"/>
      <c r="GLJ78" s="52"/>
      <c r="GLK78" s="52"/>
      <c r="GLL78" s="52"/>
      <c r="GLM78" s="52"/>
      <c r="GLN78" s="52"/>
      <c r="GLO78" s="52"/>
      <c r="GLP78" s="52"/>
      <c r="GLQ78" s="52"/>
      <c r="GLR78" s="52"/>
      <c r="GLS78" s="52"/>
      <c r="GLT78" s="52"/>
      <c r="GLU78" s="52"/>
      <c r="GLV78" s="52"/>
      <c r="GLW78" s="52"/>
      <c r="GLX78" s="52"/>
      <c r="GLY78" s="52"/>
      <c r="GLZ78" s="52"/>
      <c r="GMA78" s="52"/>
      <c r="GMB78" s="52"/>
      <c r="GMC78" s="52"/>
      <c r="GMD78" s="52"/>
      <c r="GME78" s="52"/>
      <c r="GMF78" s="52"/>
      <c r="GMG78" s="52"/>
      <c r="GMH78" s="52"/>
      <c r="GMI78" s="52"/>
      <c r="GMJ78" s="52"/>
      <c r="GMK78" s="52"/>
      <c r="GML78" s="52"/>
      <c r="GMM78" s="52"/>
      <c r="GMN78" s="52"/>
      <c r="GMO78" s="52"/>
      <c r="GMP78" s="52"/>
      <c r="GMQ78" s="52"/>
      <c r="GMR78" s="52"/>
      <c r="GMS78" s="52"/>
      <c r="GMT78" s="52"/>
      <c r="GMU78" s="52"/>
      <c r="GMV78" s="52"/>
      <c r="GMW78" s="52"/>
      <c r="GMX78" s="52"/>
      <c r="GMY78" s="52"/>
      <c r="GMZ78" s="52"/>
      <c r="GNA78" s="52"/>
      <c r="GNB78" s="52"/>
      <c r="GNC78" s="52"/>
      <c r="GND78" s="52"/>
      <c r="GNE78" s="52"/>
      <c r="GNF78" s="52"/>
      <c r="GNG78" s="52"/>
      <c r="GNH78" s="52"/>
      <c r="GNI78" s="52"/>
      <c r="GNJ78" s="52"/>
      <c r="GNK78" s="52"/>
      <c r="GNL78" s="52"/>
      <c r="GNM78" s="52"/>
      <c r="GNN78" s="52"/>
      <c r="GNO78" s="52"/>
      <c r="GNP78" s="52"/>
      <c r="GNQ78" s="52"/>
      <c r="GNR78" s="52"/>
      <c r="GNS78" s="52"/>
      <c r="GNT78" s="52"/>
      <c r="GNU78" s="52"/>
      <c r="GNV78" s="52"/>
      <c r="GNW78" s="52"/>
      <c r="GNX78" s="52"/>
      <c r="GNY78" s="52"/>
      <c r="GNZ78" s="52"/>
      <c r="GOA78" s="52"/>
      <c r="GOB78" s="52"/>
      <c r="GOC78" s="52"/>
      <c r="GOD78" s="52"/>
      <c r="GOE78" s="52"/>
      <c r="GOF78" s="52"/>
      <c r="GOG78" s="52"/>
      <c r="GOH78" s="52"/>
      <c r="GOI78" s="52"/>
      <c r="GOJ78" s="52"/>
      <c r="GOK78" s="52"/>
      <c r="GOL78" s="52"/>
      <c r="GOM78" s="52"/>
      <c r="GON78" s="52"/>
      <c r="GOO78" s="52"/>
      <c r="GOP78" s="52"/>
      <c r="GOQ78" s="52"/>
      <c r="GOR78" s="52"/>
      <c r="GOS78" s="52"/>
      <c r="GOT78" s="52"/>
      <c r="GOU78" s="52"/>
      <c r="GOV78" s="52"/>
      <c r="GOW78" s="52"/>
      <c r="GOX78" s="52"/>
      <c r="GOY78" s="52"/>
      <c r="GOZ78" s="52"/>
      <c r="GPA78" s="52"/>
      <c r="GPB78" s="52"/>
      <c r="GPC78" s="52"/>
      <c r="GPD78" s="52"/>
      <c r="GPE78" s="52"/>
      <c r="GPF78" s="52"/>
      <c r="GPG78" s="52"/>
      <c r="GPH78" s="52"/>
      <c r="GPI78" s="52"/>
      <c r="GPJ78" s="52"/>
      <c r="GPK78" s="52"/>
      <c r="GPL78" s="52"/>
      <c r="GPM78" s="52"/>
      <c r="GPN78" s="52"/>
      <c r="GPO78" s="52"/>
      <c r="GPP78" s="52"/>
      <c r="GPQ78" s="52"/>
      <c r="GPR78" s="52"/>
      <c r="GPS78" s="52"/>
      <c r="GPT78" s="52"/>
      <c r="GPU78" s="52"/>
      <c r="GPV78" s="52"/>
      <c r="GPW78" s="52"/>
      <c r="GPX78" s="52"/>
      <c r="GPY78" s="52"/>
      <c r="GPZ78" s="52"/>
      <c r="GQA78" s="52"/>
      <c r="GQB78" s="52"/>
      <c r="GQC78" s="52"/>
      <c r="GQD78" s="52"/>
      <c r="GQE78" s="52"/>
      <c r="GQF78" s="52"/>
      <c r="GQG78" s="52"/>
      <c r="GQH78" s="52"/>
      <c r="GQI78" s="52"/>
      <c r="GQJ78" s="52"/>
      <c r="GQK78" s="52"/>
      <c r="GQL78" s="52"/>
      <c r="GQM78" s="52"/>
      <c r="GQN78" s="52"/>
      <c r="GQO78" s="52"/>
      <c r="GQP78" s="52"/>
      <c r="GQQ78" s="52"/>
      <c r="GQR78" s="52"/>
      <c r="GQS78" s="52"/>
      <c r="GQT78" s="52"/>
      <c r="GQU78" s="52"/>
      <c r="GQV78" s="52"/>
      <c r="GQW78" s="52"/>
      <c r="GQX78" s="52"/>
      <c r="GQY78" s="52"/>
      <c r="GQZ78" s="52"/>
      <c r="GRA78" s="52"/>
      <c r="GRB78" s="52"/>
      <c r="GRC78" s="52"/>
      <c r="GRD78" s="52"/>
      <c r="GRE78" s="52"/>
      <c r="GRF78" s="52"/>
      <c r="GRG78" s="52"/>
      <c r="GRH78" s="52"/>
      <c r="GRI78" s="52"/>
      <c r="GRJ78" s="52"/>
      <c r="GRK78" s="52"/>
      <c r="GRL78" s="52"/>
      <c r="GRM78" s="52"/>
      <c r="GRN78" s="52"/>
      <c r="GRO78" s="52"/>
      <c r="GRP78" s="52"/>
      <c r="GRQ78" s="52"/>
      <c r="GRR78" s="52"/>
      <c r="GRS78" s="52"/>
      <c r="GRT78" s="52"/>
      <c r="GRU78" s="52"/>
      <c r="GRV78" s="52"/>
      <c r="GRW78" s="52"/>
      <c r="GRX78" s="52"/>
      <c r="GRY78" s="52"/>
      <c r="GRZ78" s="52"/>
      <c r="GSA78" s="52"/>
      <c r="GSB78" s="52"/>
      <c r="GSC78" s="52"/>
      <c r="GSD78" s="52"/>
      <c r="GSE78" s="52"/>
      <c r="GSF78" s="52"/>
      <c r="GSG78" s="52"/>
      <c r="GSH78" s="52"/>
      <c r="GSI78" s="52"/>
      <c r="GSJ78" s="52"/>
      <c r="GSK78" s="52"/>
      <c r="GSL78" s="52"/>
      <c r="GSM78" s="52"/>
      <c r="GSN78" s="52"/>
      <c r="GSO78" s="52"/>
      <c r="GSP78" s="52"/>
      <c r="GSQ78" s="52"/>
      <c r="GSR78" s="52"/>
      <c r="GSS78" s="52"/>
      <c r="GST78" s="52"/>
      <c r="GSU78" s="52"/>
      <c r="GSV78" s="52"/>
      <c r="GSW78" s="52"/>
      <c r="GSX78" s="52"/>
      <c r="GSY78" s="52"/>
      <c r="GSZ78" s="52"/>
      <c r="GTA78" s="52"/>
      <c r="GTB78" s="52"/>
      <c r="GTC78" s="52"/>
      <c r="GTD78" s="52"/>
      <c r="GTE78" s="52"/>
      <c r="GTF78" s="52"/>
      <c r="GTG78" s="52"/>
      <c r="GTH78" s="52"/>
      <c r="GTI78" s="52"/>
      <c r="GTJ78" s="52"/>
      <c r="GTK78" s="52"/>
      <c r="GTL78" s="52"/>
      <c r="GTM78" s="52"/>
      <c r="GTN78" s="52"/>
      <c r="GTO78" s="52"/>
      <c r="GTP78" s="52"/>
      <c r="GTQ78" s="52"/>
      <c r="GTR78" s="52"/>
      <c r="GTS78" s="52"/>
      <c r="GTT78" s="52"/>
      <c r="GTU78" s="52"/>
      <c r="GTV78" s="52"/>
      <c r="GTW78" s="52"/>
      <c r="GTX78" s="52"/>
      <c r="GTY78" s="52"/>
      <c r="GTZ78" s="52"/>
      <c r="GUA78" s="52"/>
      <c r="GUB78" s="52"/>
      <c r="GUC78" s="52"/>
      <c r="GUD78" s="52"/>
      <c r="GUE78" s="52"/>
      <c r="GUF78" s="52"/>
      <c r="GUG78" s="52"/>
      <c r="GUH78" s="52"/>
      <c r="GUI78" s="52"/>
      <c r="GUJ78" s="52"/>
      <c r="GUK78" s="52"/>
      <c r="GUL78" s="52"/>
      <c r="GUM78" s="52"/>
      <c r="GUN78" s="52"/>
      <c r="GUO78" s="52"/>
      <c r="GUP78" s="52"/>
      <c r="GUQ78" s="52"/>
      <c r="GUR78" s="52"/>
      <c r="GUS78" s="52"/>
      <c r="GUT78" s="52"/>
      <c r="GUU78" s="52"/>
      <c r="GUV78" s="52"/>
      <c r="GUW78" s="52"/>
      <c r="GUX78" s="52"/>
      <c r="GUY78" s="52"/>
      <c r="GUZ78" s="52"/>
      <c r="GVA78" s="52"/>
      <c r="GVB78" s="52"/>
      <c r="GVC78" s="52"/>
      <c r="GVD78" s="52"/>
      <c r="GVE78" s="52"/>
      <c r="GVF78" s="52"/>
      <c r="GVG78" s="52"/>
      <c r="GVH78" s="52"/>
      <c r="GVI78" s="52"/>
      <c r="GVJ78" s="52"/>
      <c r="GVK78" s="52"/>
      <c r="GVL78" s="52"/>
      <c r="GVM78" s="52"/>
      <c r="GVN78" s="52"/>
      <c r="GVO78" s="52"/>
      <c r="GVP78" s="52"/>
      <c r="GVQ78" s="52"/>
      <c r="GVR78" s="52"/>
      <c r="GVS78" s="52"/>
      <c r="GVT78" s="52"/>
      <c r="GVU78" s="52"/>
      <c r="GVV78" s="52"/>
      <c r="GVW78" s="52"/>
      <c r="GVX78" s="52"/>
      <c r="GVY78" s="52"/>
      <c r="GVZ78" s="52"/>
      <c r="GWA78" s="52"/>
      <c r="GWB78" s="52"/>
      <c r="GWC78" s="52"/>
      <c r="GWD78" s="52"/>
      <c r="GWE78" s="52"/>
      <c r="GWF78" s="52"/>
      <c r="GWG78" s="52"/>
      <c r="GWH78" s="52"/>
      <c r="GWI78" s="52"/>
      <c r="GWJ78" s="52"/>
      <c r="GWK78" s="52"/>
      <c r="GWL78" s="52"/>
      <c r="GWM78" s="52"/>
      <c r="GWN78" s="52"/>
      <c r="GWO78" s="52"/>
      <c r="GWP78" s="52"/>
      <c r="GWQ78" s="52"/>
      <c r="GWR78" s="52"/>
      <c r="GWS78" s="52"/>
      <c r="GWT78" s="52"/>
      <c r="GWU78" s="52"/>
      <c r="GWV78" s="52"/>
      <c r="GWW78" s="52"/>
      <c r="GWX78" s="52"/>
      <c r="GWY78" s="52"/>
      <c r="GWZ78" s="52"/>
      <c r="GXA78" s="52"/>
      <c r="GXB78" s="52"/>
      <c r="GXC78" s="52"/>
      <c r="GXD78" s="52"/>
      <c r="GXE78" s="52"/>
      <c r="GXF78" s="52"/>
      <c r="GXG78" s="52"/>
      <c r="GXH78" s="52"/>
      <c r="GXI78" s="52"/>
      <c r="GXJ78" s="52"/>
      <c r="GXK78" s="52"/>
      <c r="GXL78" s="52"/>
      <c r="GXM78" s="52"/>
      <c r="GXN78" s="52"/>
      <c r="GXO78" s="52"/>
      <c r="GXP78" s="52"/>
      <c r="GXQ78" s="52"/>
      <c r="GXR78" s="52"/>
      <c r="GXS78" s="52"/>
      <c r="GXT78" s="52"/>
      <c r="GXU78" s="52"/>
      <c r="GXV78" s="52"/>
      <c r="GXW78" s="52"/>
      <c r="GXX78" s="52"/>
      <c r="GXY78" s="52"/>
      <c r="GXZ78" s="52"/>
      <c r="GYA78" s="52"/>
      <c r="GYB78" s="52"/>
      <c r="GYC78" s="52"/>
      <c r="GYD78" s="52"/>
      <c r="GYE78" s="52"/>
      <c r="GYF78" s="52"/>
      <c r="GYG78" s="52"/>
      <c r="GYH78" s="52"/>
      <c r="GYI78" s="52"/>
      <c r="GYJ78" s="52"/>
      <c r="GYK78" s="52"/>
      <c r="GYL78" s="52"/>
      <c r="GYM78" s="52"/>
      <c r="GYN78" s="52"/>
      <c r="GYO78" s="52"/>
      <c r="GYP78" s="52"/>
      <c r="GYQ78" s="52"/>
      <c r="GYR78" s="52"/>
      <c r="GYS78" s="52"/>
      <c r="GYT78" s="52"/>
      <c r="GYU78" s="52"/>
      <c r="GYV78" s="52"/>
      <c r="GYW78" s="52"/>
      <c r="GYX78" s="52"/>
      <c r="GYY78" s="52"/>
      <c r="GYZ78" s="52"/>
      <c r="GZA78" s="52"/>
      <c r="GZB78" s="52"/>
      <c r="GZC78" s="52"/>
      <c r="GZD78" s="52"/>
      <c r="GZE78" s="52"/>
      <c r="GZF78" s="52"/>
      <c r="GZG78" s="52"/>
      <c r="GZH78" s="52"/>
      <c r="GZI78" s="52"/>
      <c r="GZJ78" s="52"/>
      <c r="GZK78" s="52"/>
      <c r="GZL78" s="52"/>
      <c r="GZM78" s="52"/>
      <c r="GZN78" s="52"/>
      <c r="GZO78" s="52"/>
      <c r="GZP78" s="52"/>
      <c r="GZQ78" s="52"/>
      <c r="GZR78" s="52"/>
      <c r="GZS78" s="52"/>
      <c r="GZT78" s="52"/>
      <c r="GZU78" s="52"/>
      <c r="GZV78" s="52"/>
      <c r="GZW78" s="52"/>
      <c r="GZX78" s="52"/>
      <c r="GZY78" s="52"/>
      <c r="GZZ78" s="52"/>
      <c r="HAA78" s="52"/>
      <c r="HAB78" s="52"/>
      <c r="HAC78" s="52"/>
      <c r="HAD78" s="52"/>
      <c r="HAE78" s="52"/>
      <c r="HAF78" s="52"/>
      <c r="HAG78" s="52"/>
      <c r="HAH78" s="52"/>
      <c r="HAI78" s="52"/>
      <c r="HAJ78" s="52"/>
      <c r="HAK78" s="52"/>
      <c r="HAL78" s="52"/>
      <c r="HAM78" s="52"/>
      <c r="HAN78" s="52"/>
      <c r="HAO78" s="52"/>
      <c r="HAP78" s="52"/>
      <c r="HAQ78" s="52"/>
      <c r="HAR78" s="52"/>
      <c r="HAS78" s="52"/>
      <c r="HAT78" s="52"/>
      <c r="HAU78" s="52"/>
      <c r="HAV78" s="52"/>
      <c r="HAW78" s="52"/>
      <c r="HAX78" s="52"/>
      <c r="HAY78" s="52"/>
      <c r="HAZ78" s="52"/>
      <c r="HBA78" s="52"/>
      <c r="HBB78" s="52"/>
      <c r="HBC78" s="52"/>
      <c r="HBD78" s="52"/>
      <c r="HBE78" s="52"/>
      <c r="HBF78" s="52"/>
      <c r="HBG78" s="52"/>
      <c r="HBH78" s="52"/>
      <c r="HBI78" s="52"/>
      <c r="HBJ78" s="52"/>
      <c r="HBK78" s="52"/>
      <c r="HBL78" s="52"/>
      <c r="HBM78" s="52"/>
      <c r="HBN78" s="52"/>
      <c r="HBO78" s="52"/>
      <c r="HBP78" s="52"/>
      <c r="HBQ78" s="52"/>
      <c r="HBR78" s="52"/>
      <c r="HBS78" s="52"/>
      <c r="HBT78" s="52"/>
      <c r="HBU78" s="52"/>
      <c r="HBV78" s="52"/>
      <c r="HBW78" s="52"/>
      <c r="HBX78" s="52"/>
      <c r="HBY78" s="52"/>
      <c r="HBZ78" s="52"/>
      <c r="HCA78" s="52"/>
      <c r="HCB78" s="52"/>
      <c r="HCC78" s="52"/>
      <c r="HCD78" s="52"/>
      <c r="HCE78" s="52"/>
      <c r="HCF78" s="52"/>
      <c r="HCG78" s="52"/>
      <c r="HCH78" s="52"/>
      <c r="HCI78" s="52"/>
      <c r="HCJ78" s="52"/>
      <c r="HCK78" s="52"/>
      <c r="HCL78" s="52"/>
      <c r="HCM78" s="52"/>
      <c r="HCN78" s="52"/>
      <c r="HCO78" s="52"/>
      <c r="HCP78" s="52"/>
      <c r="HCQ78" s="52"/>
      <c r="HCR78" s="52"/>
      <c r="HCS78" s="52"/>
      <c r="HCT78" s="52"/>
      <c r="HCU78" s="52"/>
      <c r="HCV78" s="52"/>
      <c r="HCW78" s="52"/>
      <c r="HCX78" s="52"/>
      <c r="HCY78" s="52"/>
      <c r="HCZ78" s="52"/>
      <c r="HDA78" s="52"/>
      <c r="HDB78" s="52"/>
      <c r="HDC78" s="52"/>
      <c r="HDD78" s="52"/>
      <c r="HDE78" s="52"/>
      <c r="HDF78" s="52"/>
      <c r="HDG78" s="52"/>
      <c r="HDH78" s="52"/>
      <c r="HDI78" s="52"/>
      <c r="HDJ78" s="52"/>
      <c r="HDK78" s="52"/>
      <c r="HDL78" s="52"/>
      <c r="HDM78" s="52"/>
      <c r="HDN78" s="52"/>
      <c r="HDO78" s="52"/>
      <c r="HDP78" s="52"/>
      <c r="HDQ78" s="52"/>
      <c r="HDR78" s="52"/>
      <c r="HDS78" s="52"/>
      <c r="HDT78" s="52"/>
      <c r="HDU78" s="52"/>
      <c r="HDV78" s="52"/>
      <c r="HDW78" s="52"/>
      <c r="HDX78" s="52"/>
      <c r="HDY78" s="52"/>
      <c r="HDZ78" s="52"/>
      <c r="HEA78" s="52"/>
      <c r="HEB78" s="52"/>
      <c r="HEC78" s="52"/>
      <c r="HED78" s="52"/>
      <c r="HEE78" s="52"/>
      <c r="HEF78" s="52"/>
      <c r="HEG78" s="52"/>
      <c r="HEH78" s="52"/>
      <c r="HEI78" s="52"/>
      <c r="HEJ78" s="52"/>
      <c r="HEK78" s="52"/>
      <c r="HEL78" s="52"/>
      <c r="HEM78" s="52"/>
      <c r="HEN78" s="52"/>
      <c r="HEO78" s="52"/>
      <c r="HEP78" s="52"/>
      <c r="HEQ78" s="52"/>
      <c r="HER78" s="52"/>
      <c r="HES78" s="52"/>
      <c r="HET78" s="52"/>
      <c r="HEU78" s="52"/>
      <c r="HEV78" s="52"/>
      <c r="HEW78" s="52"/>
      <c r="HEX78" s="52"/>
      <c r="HEY78" s="52"/>
      <c r="HEZ78" s="52"/>
      <c r="HFA78" s="52"/>
      <c r="HFB78" s="52"/>
      <c r="HFC78" s="52"/>
      <c r="HFD78" s="52"/>
      <c r="HFE78" s="52"/>
      <c r="HFF78" s="52"/>
      <c r="HFG78" s="52"/>
      <c r="HFH78" s="52"/>
      <c r="HFI78" s="52"/>
      <c r="HFJ78" s="52"/>
      <c r="HFK78" s="52"/>
      <c r="HFL78" s="52"/>
      <c r="HFM78" s="52"/>
      <c r="HFN78" s="52"/>
      <c r="HFO78" s="52"/>
      <c r="HFP78" s="52"/>
      <c r="HFQ78" s="52"/>
      <c r="HFR78" s="52"/>
      <c r="HFS78" s="52"/>
      <c r="HFT78" s="52"/>
      <c r="HFU78" s="52"/>
      <c r="HFV78" s="52"/>
      <c r="HFW78" s="52"/>
      <c r="HFX78" s="52"/>
      <c r="HFY78" s="52"/>
      <c r="HFZ78" s="52"/>
      <c r="HGA78" s="52"/>
      <c r="HGB78" s="52"/>
      <c r="HGC78" s="52"/>
      <c r="HGD78" s="52"/>
      <c r="HGE78" s="52"/>
      <c r="HGF78" s="52"/>
      <c r="HGG78" s="52"/>
      <c r="HGH78" s="52"/>
      <c r="HGI78" s="52"/>
      <c r="HGJ78" s="52"/>
      <c r="HGK78" s="52"/>
      <c r="HGL78" s="52"/>
      <c r="HGM78" s="52"/>
      <c r="HGN78" s="52"/>
      <c r="HGO78" s="52"/>
      <c r="HGP78" s="52"/>
      <c r="HGQ78" s="52"/>
      <c r="HGR78" s="52"/>
      <c r="HGS78" s="52"/>
      <c r="HGT78" s="52"/>
      <c r="HGU78" s="52"/>
      <c r="HGV78" s="52"/>
      <c r="HGW78" s="52"/>
      <c r="HGX78" s="52"/>
      <c r="HGY78" s="52"/>
      <c r="HGZ78" s="52"/>
      <c r="HHA78" s="52"/>
      <c r="HHB78" s="52"/>
      <c r="HHC78" s="52"/>
      <c r="HHD78" s="52"/>
      <c r="HHE78" s="52"/>
      <c r="HHF78" s="52"/>
      <c r="HHG78" s="52"/>
      <c r="HHH78" s="52"/>
      <c r="HHI78" s="52"/>
      <c r="HHJ78" s="52"/>
      <c r="HHK78" s="52"/>
      <c r="HHL78" s="52"/>
      <c r="HHM78" s="52"/>
      <c r="HHN78" s="52"/>
      <c r="HHO78" s="52"/>
      <c r="HHP78" s="52"/>
      <c r="HHQ78" s="52"/>
      <c r="HHR78" s="52"/>
      <c r="HHS78" s="52"/>
      <c r="HHT78" s="52"/>
      <c r="HHU78" s="52"/>
      <c r="HHV78" s="52"/>
      <c r="HHW78" s="52"/>
      <c r="HHX78" s="52"/>
      <c r="HHY78" s="52"/>
      <c r="HHZ78" s="52"/>
      <c r="HIA78" s="52"/>
      <c r="HIB78" s="52"/>
      <c r="HIC78" s="52"/>
      <c r="HID78" s="52"/>
      <c r="HIE78" s="52"/>
      <c r="HIF78" s="52"/>
      <c r="HIG78" s="52"/>
      <c r="HIH78" s="52"/>
      <c r="HII78" s="52"/>
      <c r="HIJ78" s="52"/>
      <c r="HIK78" s="52"/>
      <c r="HIL78" s="52"/>
      <c r="HIM78" s="52"/>
      <c r="HIN78" s="52"/>
      <c r="HIO78" s="52"/>
      <c r="HIP78" s="52"/>
      <c r="HIQ78" s="52"/>
      <c r="HIR78" s="52"/>
      <c r="HIS78" s="52"/>
      <c r="HIT78" s="52"/>
      <c r="HIU78" s="52"/>
      <c r="HIV78" s="52"/>
      <c r="HIW78" s="52"/>
      <c r="HIX78" s="52"/>
      <c r="HIY78" s="52"/>
      <c r="HIZ78" s="52"/>
      <c r="HJA78" s="52"/>
      <c r="HJB78" s="52"/>
      <c r="HJC78" s="52"/>
      <c r="HJD78" s="52"/>
      <c r="HJE78" s="52"/>
      <c r="HJF78" s="52"/>
      <c r="HJG78" s="52"/>
      <c r="HJH78" s="52"/>
      <c r="HJI78" s="52"/>
      <c r="HJJ78" s="52"/>
      <c r="HJK78" s="52"/>
      <c r="HJL78" s="52"/>
      <c r="HJM78" s="52"/>
      <c r="HJN78" s="52"/>
      <c r="HJO78" s="52"/>
      <c r="HJP78" s="52"/>
      <c r="HJQ78" s="52"/>
      <c r="HJR78" s="52"/>
      <c r="HJS78" s="52"/>
      <c r="HJT78" s="52"/>
      <c r="HJU78" s="52"/>
      <c r="HJV78" s="52"/>
      <c r="HJW78" s="52"/>
      <c r="HJX78" s="52"/>
      <c r="HJY78" s="52"/>
      <c r="HJZ78" s="52"/>
      <c r="HKA78" s="52"/>
      <c r="HKB78" s="52"/>
      <c r="HKC78" s="52"/>
      <c r="HKD78" s="52"/>
      <c r="HKE78" s="52"/>
      <c r="HKF78" s="52"/>
      <c r="HKG78" s="52"/>
      <c r="HKH78" s="52"/>
      <c r="HKI78" s="52"/>
      <c r="HKJ78" s="52"/>
      <c r="HKK78" s="52"/>
      <c r="HKL78" s="52"/>
      <c r="HKM78" s="52"/>
      <c r="HKN78" s="52"/>
      <c r="HKO78" s="52"/>
      <c r="HKP78" s="52"/>
      <c r="HKQ78" s="52"/>
      <c r="HKR78" s="52"/>
      <c r="HKS78" s="52"/>
      <c r="HKT78" s="52"/>
      <c r="HKU78" s="52"/>
      <c r="HKV78" s="52"/>
      <c r="HKW78" s="52"/>
      <c r="HKX78" s="52"/>
      <c r="HKY78" s="52"/>
      <c r="HKZ78" s="52"/>
      <c r="HLA78" s="52"/>
      <c r="HLB78" s="52"/>
      <c r="HLC78" s="52"/>
      <c r="HLD78" s="52"/>
      <c r="HLE78" s="52"/>
      <c r="HLF78" s="52"/>
      <c r="HLG78" s="52"/>
      <c r="HLH78" s="52"/>
      <c r="HLI78" s="52"/>
      <c r="HLJ78" s="52"/>
      <c r="HLK78" s="52"/>
      <c r="HLL78" s="52"/>
      <c r="HLM78" s="52"/>
      <c r="HLN78" s="52"/>
      <c r="HLO78" s="52"/>
      <c r="HLP78" s="52"/>
      <c r="HLQ78" s="52"/>
      <c r="HLR78" s="52"/>
      <c r="HLS78" s="52"/>
      <c r="HLT78" s="52"/>
      <c r="HLU78" s="52"/>
      <c r="HLV78" s="52"/>
      <c r="HLW78" s="52"/>
      <c r="HLX78" s="52"/>
      <c r="HLY78" s="52"/>
      <c r="HLZ78" s="52"/>
      <c r="HMA78" s="52"/>
      <c r="HMB78" s="52"/>
      <c r="HMC78" s="52"/>
      <c r="HMD78" s="52"/>
      <c r="HME78" s="52"/>
      <c r="HMF78" s="52"/>
      <c r="HMG78" s="52"/>
      <c r="HMH78" s="52"/>
      <c r="HMI78" s="52"/>
      <c r="HMJ78" s="52"/>
      <c r="HMK78" s="52"/>
      <c r="HML78" s="52"/>
      <c r="HMM78" s="52"/>
      <c r="HMN78" s="52"/>
      <c r="HMO78" s="52"/>
      <c r="HMP78" s="52"/>
      <c r="HMQ78" s="52"/>
      <c r="HMR78" s="52"/>
      <c r="HMS78" s="52"/>
      <c r="HMT78" s="52"/>
      <c r="HMU78" s="52"/>
      <c r="HMV78" s="52"/>
      <c r="HMW78" s="52"/>
      <c r="HMX78" s="52"/>
      <c r="HMY78" s="52"/>
      <c r="HMZ78" s="52"/>
      <c r="HNA78" s="52"/>
      <c r="HNB78" s="52"/>
      <c r="HNC78" s="52"/>
      <c r="HND78" s="52"/>
      <c r="HNE78" s="52"/>
      <c r="HNF78" s="52"/>
      <c r="HNG78" s="52"/>
      <c r="HNH78" s="52"/>
      <c r="HNI78" s="52"/>
      <c r="HNJ78" s="52"/>
      <c r="HNK78" s="52"/>
      <c r="HNL78" s="52"/>
      <c r="HNM78" s="52"/>
      <c r="HNN78" s="52"/>
      <c r="HNO78" s="52"/>
      <c r="HNP78" s="52"/>
      <c r="HNQ78" s="52"/>
      <c r="HNR78" s="52"/>
      <c r="HNS78" s="52"/>
      <c r="HNT78" s="52"/>
      <c r="HNU78" s="52"/>
      <c r="HNV78" s="52"/>
      <c r="HNW78" s="52"/>
      <c r="HNX78" s="52"/>
      <c r="HNY78" s="52"/>
      <c r="HNZ78" s="52"/>
      <c r="HOA78" s="52"/>
      <c r="HOB78" s="52"/>
      <c r="HOC78" s="52"/>
      <c r="HOD78" s="52"/>
      <c r="HOE78" s="52"/>
      <c r="HOF78" s="52"/>
      <c r="HOG78" s="52"/>
      <c r="HOH78" s="52"/>
      <c r="HOI78" s="52"/>
      <c r="HOJ78" s="52"/>
      <c r="HOK78" s="52"/>
      <c r="HOL78" s="52"/>
      <c r="HOM78" s="52"/>
      <c r="HON78" s="52"/>
      <c r="HOO78" s="52"/>
      <c r="HOP78" s="52"/>
      <c r="HOQ78" s="52"/>
      <c r="HOR78" s="52"/>
      <c r="HOS78" s="52"/>
      <c r="HOT78" s="52"/>
      <c r="HOU78" s="52"/>
      <c r="HOV78" s="52"/>
      <c r="HOW78" s="52"/>
      <c r="HOX78" s="52"/>
      <c r="HOY78" s="52"/>
      <c r="HOZ78" s="52"/>
      <c r="HPA78" s="52"/>
      <c r="HPB78" s="52"/>
      <c r="HPC78" s="52"/>
      <c r="HPD78" s="52"/>
      <c r="HPE78" s="52"/>
      <c r="HPF78" s="52"/>
      <c r="HPG78" s="52"/>
      <c r="HPH78" s="52"/>
      <c r="HPI78" s="52"/>
      <c r="HPJ78" s="52"/>
      <c r="HPK78" s="52"/>
      <c r="HPL78" s="52"/>
      <c r="HPM78" s="52"/>
      <c r="HPN78" s="52"/>
      <c r="HPO78" s="52"/>
      <c r="HPP78" s="52"/>
      <c r="HPQ78" s="52"/>
      <c r="HPR78" s="52"/>
      <c r="HPS78" s="52"/>
      <c r="HPT78" s="52"/>
      <c r="HPU78" s="52"/>
      <c r="HPV78" s="52"/>
      <c r="HPW78" s="52"/>
      <c r="HPX78" s="52"/>
      <c r="HPY78" s="52"/>
      <c r="HPZ78" s="52"/>
      <c r="HQA78" s="52"/>
      <c r="HQB78" s="52"/>
      <c r="HQC78" s="52"/>
      <c r="HQD78" s="52"/>
      <c r="HQE78" s="52"/>
      <c r="HQF78" s="52"/>
      <c r="HQG78" s="52"/>
      <c r="HQH78" s="52"/>
      <c r="HQI78" s="52"/>
      <c r="HQJ78" s="52"/>
      <c r="HQK78" s="52"/>
      <c r="HQL78" s="52"/>
      <c r="HQM78" s="52"/>
      <c r="HQN78" s="52"/>
      <c r="HQO78" s="52"/>
      <c r="HQP78" s="52"/>
      <c r="HQQ78" s="52"/>
      <c r="HQR78" s="52"/>
      <c r="HQS78" s="52"/>
      <c r="HQT78" s="52"/>
      <c r="HQU78" s="52"/>
      <c r="HQV78" s="52"/>
      <c r="HQW78" s="52"/>
      <c r="HQX78" s="52"/>
      <c r="HQY78" s="52"/>
      <c r="HQZ78" s="52"/>
      <c r="HRA78" s="52"/>
      <c r="HRB78" s="52"/>
      <c r="HRC78" s="52"/>
      <c r="HRD78" s="52"/>
      <c r="HRE78" s="52"/>
      <c r="HRF78" s="52"/>
      <c r="HRG78" s="52"/>
      <c r="HRH78" s="52"/>
      <c r="HRI78" s="52"/>
      <c r="HRJ78" s="52"/>
      <c r="HRK78" s="52"/>
      <c r="HRL78" s="52"/>
      <c r="HRM78" s="52"/>
      <c r="HRN78" s="52"/>
      <c r="HRO78" s="52"/>
      <c r="HRP78" s="52"/>
      <c r="HRQ78" s="52"/>
      <c r="HRR78" s="52"/>
      <c r="HRS78" s="52"/>
      <c r="HRT78" s="52"/>
      <c r="HRU78" s="52"/>
      <c r="HRV78" s="52"/>
      <c r="HRW78" s="52"/>
      <c r="HRX78" s="52"/>
      <c r="HRY78" s="52"/>
      <c r="HRZ78" s="52"/>
      <c r="HSA78" s="52"/>
      <c r="HSB78" s="52"/>
      <c r="HSC78" s="52"/>
      <c r="HSD78" s="52"/>
      <c r="HSE78" s="52"/>
      <c r="HSF78" s="52"/>
      <c r="HSG78" s="52"/>
      <c r="HSH78" s="52"/>
      <c r="HSI78" s="52"/>
      <c r="HSJ78" s="52"/>
      <c r="HSK78" s="52"/>
      <c r="HSL78" s="52"/>
      <c r="HSM78" s="52"/>
      <c r="HSN78" s="52"/>
      <c r="HSO78" s="52"/>
      <c r="HSP78" s="52"/>
      <c r="HSQ78" s="52"/>
      <c r="HSR78" s="52"/>
      <c r="HSS78" s="52"/>
      <c r="HST78" s="52"/>
      <c r="HSU78" s="52"/>
      <c r="HSV78" s="52"/>
      <c r="HSW78" s="52"/>
      <c r="HSX78" s="52"/>
      <c r="HSY78" s="52"/>
      <c r="HSZ78" s="52"/>
      <c r="HTA78" s="52"/>
      <c r="HTB78" s="52"/>
      <c r="HTC78" s="52"/>
      <c r="HTD78" s="52"/>
      <c r="HTE78" s="52"/>
      <c r="HTF78" s="52"/>
      <c r="HTG78" s="52"/>
      <c r="HTH78" s="52"/>
      <c r="HTI78" s="52"/>
      <c r="HTJ78" s="52"/>
      <c r="HTK78" s="52"/>
      <c r="HTL78" s="52"/>
      <c r="HTM78" s="52"/>
      <c r="HTN78" s="52"/>
      <c r="HTO78" s="52"/>
      <c r="HTP78" s="52"/>
      <c r="HTQ78" s="52"/>
      <c r="HTR78" s="52"/>
      <c r="HTS78" s="52"/>
      <c r="HTT78" s="52"/>
      <c r="HTU78" s="52"/>
      <c r="HTV78" s="52"/>
      <c r="HTW78" s="52"/>
      <c r="HTX78" s="52"/>
      <c r="HTY78" s="52"/>
      <c r="HTZ78" s="52"/>
      <c r="HUA78" s="52"/>
      <c r="HUB78" s="52"/>
      <c r="HUC78" s="52"/>
      <c r="HUD78" s="52"/>
      <c r="HUE78" s="52"/>
      <c r="HUF78" s="52"/>
      <c r="HUG78" s="52"/>
      <c r="HUH78" s="52"/>
      <c r="HUI78" s="52"/>
      <c r="HUJ78" s="52"/>
      <c r="HUK78" s="52"/>
      <c r="HUL78" s="52"/>
      <c r="HUM78" s="52"/>
      <c r="HUN78" s="52"/>
      <c r="HUO78" s="52"/>
      <c r="HUP78" s="52"/>
      <c r="HUQ78" s="52"/>
      <c r="HUR78" s="52"/>
      <c r="HUS78" s="52"/>
      <c r="HUT78" s="52"/>
      <c r="HUU78" s="52"/>
      <c r="HUV78" s="52"/>
      <c r="HUW78" s="52"/>
      <c r="HUX78" s="52"/>
      <c r="HUY78" s="52"/>
      <c r="HUZ78" s="52"/>
      <c r="HVA78" s="52"/>
      <c r="HVB78" s="52"/>
      <c r="HVC78" s="52"/>
      <c r="HVD78" s="52"/>
      <c r="HVE78" s="52"/>
      <c r="HVF78" s="52"/>
      <c r="HVG78" s="52"/>
      <c r="HVH78" s="52"/>
      <c r="HVI78" s="52"/>
      <c r="HVJ78" s="52"/>
      <c r="HVK78" s="52"/>
      <c r="HVL78" s="52"/>
      <c r="HVM78" s="52"/>
      <c r="HVN78" s="52"/>
      <c r="HVO78" s="52"/>
      <c r="HVP78" s="52"/>
      <c r="HVQ78" s="52"/>
      <c r="HVR78" s="52"/>
      <c r="HVS78" s="52"/>
      <c r="HVT78" s="52"/>
      <c r="HVU78" s="52"/>
      <c r="HVV78" s="52"/>
      <c r="HVW78" s="52"/>
      <c r="HVX78" s="52"/>
      <c r="HVY78" s="52"/>
      <c r="HVZ78" s="52"/>
      <c r="HWA78" s="52"/>
      <c r="HWB78" s="52"/>
      <c r="HWC78" s="52"/>
      <c r="HWD78" s="52"/>
      <c r="HWE78" s="52"/>
      <c r="HWF78" s="52"/>
      <c r="HWG78" s="52"/>
      <c r="HWH78" s="52"/>
      <c r="HWI78" s="52"/>
      <c r="HWJ78" s="52"/>
      <c r="HWK78" s="52"/>
      <c r="HWL78" s="52"/>
      <c r="HWM78" s="52"/>
      <c r="HWN78" s="52"/>
      <c r="HWO78" s="52"/>
      <c r="HWP78" s="52"/>
      <c r="HWQ78" s="52"/>
      <c r="HWR78" s="52"/>
      <c r="HWS78" s="52"/>
      <c r="HWT78" s="52"/>
      <c r="HWU78" s="52"/>
      <c r="HWV78" s="52"/>
      <c r="HWW78" s="52"/>
      <c r="HWX78" s="52"/>
      <c r="HWY78" s="52"/>
      <c r="HWZ78" s="52"/>
      <c r="HXA78" s="52"/>
      <c r="HXB78" s="52"/>
      <c r="HXC78" s="52"/>
      <c r="HXD78" s="52"/>
      <c r="HXE78" s="52"/>
      <c r="HXF78" s="52"/>
      <c r="HXG78" s="52"/>
      <c r="HXH78" s="52"/>
      <c r="HXI78" s="52"/>
      <c r="HXJ78" s="52"/>
      <c r="HXK78" s="52"/>
      <c r="HXL78" s="52"/>
      <c r="HXM78" s="52"/>
      <c r="HXN78" s="52"/>
      <c r="HXO78" s="52"/>
      <c r="HXP78" s="52"/>
      <c r="HXQ78" s="52"/>
      <c r="HXR78" s="52"/>
      <c r="HXS78" s="52"/>
      <c r="HXT78" s="52"/>
      <c r="HXU78" s="52"/>
      <c r="HXV78" s="52"/>
      <c r="HXW78" s="52"/>
      <c r="HXX78" s="52"/>
      <c r="HXY78" s="52"/>
      <c r="HXZ78" s="52"/>
      <c r="HYA78" s="52"/>
      <c r="HYB78" s="52"/>
      <c r="HYC78" s="52"/>
      <c r="HYD78" s="52"/>
      <c r="HYE78" s="52"/>
      <c r="HYF78" s="52"/>
      <c r="HYG78" s="52"/>
      <c r="HYH78" s="52"/>
      <c r="HYI78" s="52"/>
      <c r="HYJ78" s="52"/>
      <c r="HYK78" s="52"/>
      <c r="HYL78" s="52"/>
      <c r="HYM78" s="52"/>
      <c r="HYN78" s="52"/>
      <c r="HYO78" s="52"/>
      <c r="HYP78" s="52"/>
      <c r="HYQ78" s="52"/>
      <c r="HYR78" s="52"/>
      <c r="HYS78" s="52"/>
      <c r="HYT78" s="52"/>
      <c r="HYU78" s="52"/>
      <c r="HYV78" s="52"/>
      <c r="HYW78" s="52"/>
      <c r="HYX78" s="52"/>
      <c r="HYY78" s="52"/>
      <c r="HYZ78" s="52"/>
      <c r="HZA78" s="52"/>
      <c r="HZB78" s="52"/>
      <c r="HZC78" s="52"/>
      <c r="HZD78" s="52"/>
      <c r="HZE78" s="52"/>
      <c r="HZF78" s="52"/>
      <c r="HZG78" s="52"/>
      <c r="HZH78" s="52"/>
      <c r="HZI78" s="52"/>
      <c r="HZJ78" s="52"/>
      <c r="HZK78" s="52"/>
      <c r="HZL78" s="52"/>
      <c r="HZM78" s="52"/>
      <c r="HZN78" s="52"/>
      <c r="HZO78" s="52"/>
      <c r="HZP78" s="52"/>
      <c r="HZQ78" s="52"/>
      <c r="HZR78" s="52"/>
      <c r="HZS78" s="52"/>
      <c r="HZT78" s="52"/>
      <c r="HZU78" s="52"/>
      <c r="HZV78" s="52"/>
      <c r="HZW78" s="52"/>
      <c r="HZX78" s="52"/>
      <c r="HZY78" s="52"/>
      <c r="HZZ78" s="52"/>
      <c r="IAA78" s="52"/>
      <c r="IAB78" s="52"/>
      <c r="IAC78" s="52"/>
      <c r="IAD78" s="52"/>
      <c r="IAE78" s="52"/>
      <c r="IAF78" s="52"/>
      <c r="IAG78" s="52"/>
      <c r="IAH78" s="52"/>
      <c r="IAI78" s="52"/>
      <c r="IAJ78" s="52"/>
      <c r="IAK78" s="52"/>
      <c r="IAL78" s="52"/>
      <c r="IAM78" s="52"/>
      <c r="IAN78" s="52"/>
      <c r="IAO78" s="52"/>
      <c r="IAP78" s="52"/>
      <c r="IAQ78" s="52"/>
      <c r="IAR78" s="52"/>
      <c r="IAS78" s="52"/>
      <c r="IAT78" s="52"/>
      <c r="IAU78" s="52"/>
      <c r="IAV78" s="52"/>
      <c r="IAW78" s="52"/>
      <c r="IAX78" s="52"/>
      <c r="IAY78" s="52"/>
      <c r="IAZ78" s="52"/>
      <c r="IBA78" s="52"/>
      <c r="IBB78" s="52"/>
      <c r="IBC78" s="52"/>
      <c r="IBD78" s="52"/>
      <c r="IBE78" s="52"/>
      <c r="IBF78" s="52"/>
      <c r="IBG78" s="52"/>
      <c r="IBH78" s="52"/>
      <c r="IBI78" s="52"/>
      <c r="IBJ78" s="52"/>
      <c r="IBK78" s="52"/>
      <c r="IBL78" s="52"/>
      <c r="IBM78" s="52"/>
      <c r="IBN78" s="52"/>
      <c r="IBO78" s="52"/>
      <c r="IBP78" s="52"/>
      <c r="IBQ78" s="52"/>
      <c r="IBR78" s="52"/>
      <c r="IBS78" s="52"/>
      <c r="IBT78" s="52"/>
      <c r="IBU78" s="52"/>
      <c r="IBV78" s="52"/>
      <c r="IBW78" s="52"/>
      <c r="IBX78" s="52"/>
      <c r="IBY78" s="52"/>
      <c r="IBZ78" s="52"/>
      <c r="ICA78" s="52"/>
      <c r="ICB78" s="52"/>
      <c r="ICC78" s="52"/>
      <c r="ICD78" s="52"/>
      <c r="ICE78" s="52"/>
      <c r="ICF78" s="52"/>
      <c r="ICG78" s="52"/>
      <c r="ICH78" s="52"/>
      <c r="ICI78" s="52"/>
      <c r="ICJ78" s="52"/>
      <c r="ICK78" s="52"/>
      <c r="ICL78" s="52"/>
      <c r="ICM78" s="52"/>
      <c r="ICN78" s="52"/>
      <c r="ICO78" s="52"/>
      <c r="ICP78" s="52"/>
      <c r="ICQ78" s="52"/>
      <c r="ICR78" s="52"/>
      <c r="ICS78" s="52"/>
      <c r="ICT78" s="52"/>
      <c r="ICU78" s="52"/>
      <c r="ICV78" s="52"/>
      <c r="ICW78" s="52"/>
      <c r="ICX78" s="52"/>
      <c r="ICY78" s="52"/>
      <c r="ICZ78" s="52"/>
      <c r="IDA78" s="52"/>
      <c r="IDB78" s="52"/>
      <c r="IDC78" s="52"/>
      <c r="IDD78" s="52"/>
      <c r="IDE78" s="52"/>
      <c r="IDF78" s="52"/>
      <c r="IDG78" s="52"/>
      <c r="IDH78" s="52"/>
      <c r="IDI78" s="52"/>
      <c r="IDJ78" s="52"/>
      <c r="IDK78" s="52"/>
      <c r="IDL78" s="52"/>
      <c r="IDM78" s="52"/>
      <c r="IDN78" s="52"/>
      <c r="IDO78" s="52"/>
      <c r="IDP78" s="52"/>
      <c r="IDQ78" s="52"/>
      <c r="IDR78" s="52"/>
      <c r="IDS78" s="52"/>
      <c r="IDT78" s="52"/>
      <c r="IDU78" s="52"/>
      <c r="IDV78" s="52"/>
      <c r="IDW78" s="52"/>
      <c r="IDX78" s="52"/>
      <c r="IDY78" s="52"/>
      <c r="IDZ78" s="52"/>
      <c r="IEA78" s="52"/>
      <c r="IEB78" s="52"/>
      <c r="IEC78" s="52"/>
      <c r="IED78" s="52"/>
      <c r="IEE78" s="52"/>
      <c r="IEF78" s="52"/>
      <c r="IEG78" s="52"/>
      <c r="IEH78" s="52"/>
      <c r="IEI78" s="52"/>
      <c r="IEJ78" s="52"/>
      <c r="IEK78" s="52"/>
      <c r="IEL78" s="52"/>
      <c r="IEM78" s="52"/>
      <c r="IEN78" s="52"/>
      <c r="IEO78" s="52"/>
      <c r="IEP78" s="52"/>
      <c r="IEQ78" s="52"/>
      <c r="IER78" s="52"/>
      <c r="IES78" s="52"/>
      <c r="IET78" s="52"/>
      <c r="IEU78" s="52"/>
      <c r="IEV78" s="52"/>
      <c r="IEW78" s="52"/>
      <c r="IEX78" s="52"/>
      <c r="IEY78" s="52"/>
      <c r="IEZ78" s="52"/>
      <c r="IFA78" s="52"/>
      <c r="IFB78" s="52"/>
      <c r="IFC78" s="52"/>
      <c r="IFD78" s="52"/>
      <c r="IFE78" s="52"/>
      <c r="IFF78" s="52"/>
      <c r="IFG78" s="52"/>
      <c r="IFH78" s="52"/>
      <c r="IFI78" s="52"/>
      <c r="IFJ78" s="52"/>
      <c r="IFK78" s="52"/>
      <c r="IFL78" s="52"/>
      <c r="IFM78" s="52"/>
      <c r="IFN78" s="52"/>
      <c r="IFO78" s="52"/>
      <c r="IFP78" s="52"/>
      <c r="IFQ78" s="52"/>
      <c r="IFR78" s="52"/>
      <c r="IFS78" s="52"/>
      <c r="IFT78" s="52"/>
      <c r="IFU78" s="52"/>
      <c r="IFV78" s="52"/>
      <c r="IFW78" s="52"/>
      <c r="IFX78" s="52"/>
      <c r="IFY78" s="52"/>
      <c r="IFZ78" s="52"/>
      <c r="IGA78" s="52"/>
      <c r="IGB78" s="52"/>
      <c r="IGC78" s="52"/>
      <c r="IGD78" s="52"/>
      <c r="IGE78" s="52"/>
      <c r="IGF78" s="52"/>
      <c r="IGG78" s="52"/>
      <c r="IGH78" s="52"/>
      <c r="IGI78" s="52"/>
      <c r="IGJ78" s="52"/>
      <c r="IGK78" s="52"/>
      <c r="IGL78" s="52"/>
      <c r="IGM78" s="52"/>
      <c r="IGN78" s="52"/>
      <c r="IGO78" s="52"/>
      <c r="IGP78" s="52"/>
      <c r="IGQ78" s="52"/>
      <c r="IGR78" s="52"/>
      <c r="IGS78" s="52"/>
      <c r="IGT78" s="52"/>
      <c r="IGU78" s="52"/>
      <c r="IGV78" s="52"/>
      <c r="IGW78" s="52"/>
      <c r="IGX78" s="52"/>
      <c r="IGY78" s="52"/>
      <c r="IGZ78" s="52"/>
      <c r="IHA78" s="52"/>
      <c r="IHB78" s="52"/>
      <c r="IHC78" s="52"/>
      <c r="IHD78" s="52"/>
      <c r="IHE78" s="52"/>
      <c r="IHF78" s="52"/>
      <c r="IHG78" s="52"/>
      <c r="IHH78" s="52"/>
      <c r="IHI78" s="52"/>
      <c r="IHJ78" s="52"/>
      <c r="IHK78" s="52"/>
      <c r="IHL78" s="52"/>
      <c r="IHM78" s="52"/>
      <c r="IHN78" s="52"/>
      <c r="IHO78" s="52"/>
      <c r="IHP78" s="52"/>
      <c r="IHQ78" s="52"/>
      <c r="IHR78" s="52"/>
      <c r="IHS78" s="52"/>
      <c r="IHT78" s="52"/>
      <c r="IHU78" s="52"/>
      <c r="IHV78" s="52"/>
      <c r="IHW78" s="52"/>
      <c r="IHX78" s="52"/>
      <c r="IHY78" s="52"/>
      <c r="IHZ78" s="52"/>
      <c r="IIA78" s="52"/>
      <c r="IIB78" s="52"/>
      <c r="IIC78" s="52"/>
      <c r="IID78" s="52"/>
      <c r="IIE78" s="52"/>
      <c r="IIF78" s="52"/>
      <c r="IIG78" s="52"/>
      <c r="IIH78" s="52"/>
      <c r="III78" s="52"/>
      <c r="IIJ78" s="52"/>
      <c r="IIK78" s="52"/>
      <c r="IIL78" s="52"/>
      <c r="IIM78" s="52"/>
      <c r="IIN78" s="52"/>
      <c r="IIO78" s="52"/>
      <c r="IIP78" s="52"/>
      <c r="IIQ78" s="52"/>
      <c r="IIR78" s="52"/>
      <c r="IIS78" s="52"/>
      <c r="IIT78" s="52"/>
      <c r="IIU78" s="52"/>
      <c r="IIV78" s="52"/>
      <c r="IIW78" s="52"/>
      <c r="IIX78" s="52"/>
      <c r="IIY78" s="52"/>
      <c r="IIZ78" s="52"/>
      <c r="IJA78" s="52"/>
      <c r="IJB78" s="52"/>
      <c r="IJC78" s="52"/>
      <c r="IJD78" s="52"/>
      <c r="IJE78" s="52"/>
      <c r="IJF78" s="52"/>
      <c r="IJG78" s="52"/>
      <c r="IJH78" s="52"/>
      <c r="IJI78" s="52"/>
      <c r="IJJ78" s="52"/>
      <c r="IJK78" s="52"/>
      <c r="IJL78" s="52"/>
      <c r="IJM78" s="52"/>
      <c r="IJN78" s="52"/>
      <c r="IJO78" s="52"/>
      <c r="IJP78" s="52"/>
      <c r="IJQ78" s="52"/>
      <c r="IJR78" s="52"/>
      <c r="IJS78" s="52"/>
      <c r="IJT78" s="52"/>
      <c r="IJU78" s="52"/>
      <c r="IJV78" s="52"/>
      <c r="IJW78" s="52"/>
      <c r="IJX78" s="52"/>
      <c r="IJY78" s="52"/>
      <c r="IJZ78" s="52"/>
      <c r="IKA78" s="52"/>
      <c r="IKB78" s="52"/>
      <c r="IKC78" s="52"/>
      <c r="IKD78" s="52"/>
      <c r="IKE78" s="52"/>
      <c r="IKF78" s="52"/>
      <c r="IKG78" s="52"/>
      <c r="IKH78" s="52"/>
      <c r="IKI78" s="52"/>
      <c r="IKJ78" s="52"/>
      <c r="IKK78" s="52"/>
      <c r="IKL78" s="52"/>
      <c r="IKM78" s="52"/>
      <c r="IKN78" s="52"/>
      <c r="IKO78" s="52"/>
      <c r="IKP78" s="52"/>
      <c r="IKQ78" s="52"/>
      <c r="IKR78" s="52"/>
      <c r="IKS78" s="52"/>
      <c r="IKT78" s="52"/>
      <c r="IKU78" s="52"/>
      <c r="IKV78" s="52"/>
      <c r="IKW78" s="52"/>
      <c r="IKX78" s="52"/>
      <c r="IKY78" s="52"/>
      <c r="IKZ78" s="52"/>
      <c r="ILA78" s="52"/>
      <c r="ILB78" s="52"/>
      <c r="ILC78" s="52"/>
      <c r="ILD78" s="52"/>
      <c r="ILE78" s="52"/>
      <c r="ILF78" s="52"/>
      <c r="ILG78" s="52"/>
      <c r="ILH78" s="52"/>
      <c r="ILI78" s="52"/>
      <c r="ILJ78" s="52"/>
      <c r="ILK78" s="52"/>
      <c r="ILL78" s="52"/>
      <c r="ILM78" s="52"/>
      <c r="ILN78" s="52"/>
      <c r="ILO78" s="52"/>
      <c r="ILP78" s="52"/>
      <c r="ILQ78" s="52"/>
      <c r="ILR78" s="52"/>
      <c r="ILS78" s="52"/>
      <c r="ILT78" s="52"/>
      <c r="ILU78" s="52"/>
      <c r="ILV78" s="52"/>
      <c r="ILW78" s="52"/>
      <c r="ILX78" s="52"/>
      <c r="ILY78" s="52"/>
      <c r="ILZ78" s="52"/>
      <c r="IMA78" s="52"/>
      <c r="IMB78" s="52"/>
      <c r="IMC78" s="52"/>
      <c r="IMD78" s="52"/>
      <c r="IME78" s="52"/>
      <c r="IMF78" s="52"/>
      <c r="IMG78" s="52"/>
      <c r="IMH78" s="52"/>
      <c r="IMI78" s="52"/>
      <c r="IMJ78" s="52"/>
      <c r="IMK78" s="52"/>
      <c r="IML78" s="52"/>
      <c r="IMM78" s="52"/>
      <c r="IMN78" s="52"/>
      <c r="IMO78" s="52"/>
      <c r="IMP78" s="52"/>
      <c r="IMQ78" s="52"/>
      <c r="IMR78" s="52"/>
      <c r="IMS78" s="52"/>
      <c r="IMT78" s="52"/>
      <c r="IMU78" s="52"/>
      <c r="IMV78" s="52"/>
      <c r="IMW78" s="52"/>
      <c r="IMX78" s="52"/>
      <c r="IMY78" s="52"/>
      <c r="IMZ78" s="52"/>
      <c r="INA78" s="52"/>
      <c r="INB78" s="52"/>
      <c r="INC78" s="52"/>
      <c r="IND78" s="52"/>
      <c r="INE78" s="52"/>
      <c r="INF78" s="52"/>
      <c r="ING78" s="52"/>
      <c r="INH78" s="52"/>
      <c r="INI78" s="52"/>
      <c r="INJ78" s="52"/>
      <c r="INK78" s="52"/>
      <c r="INL78" s="52"/>
      <c r="INM78" s="52"/>
      <c r="INN78" s="52"/>
      <c r="INO78" s="52"/>
      <c r="INP78" s="52"/>
      <c r="INQ78" s="52"/>
      <c r="INR78" s="52"/>
      <c r="INS78" s="52"/>
      <c r="INT78" s="52"/>
      <c r="INU78" s="52"/>
      <c r="INV78" s="52"/>
      <c r="INW78" s="52"/>
      <c r="INX78" s="52"/>
      <c r="INY78" s="52"/>
      <c r="INZ78" s="52"/>
      <c r="IOA78" s="52"/>
      <c r="IOB78" s="52"/>
      <c r="IOC78" s="52"/>
      <c r="IOD78" s="52"/>
      <c r="IOE78" s="52"/>
      <c r="IOF78" s="52"/>
      <c r="IOG78" s="52"/>
      <c r="IOH78" s="52"/>
      <c r="IOI78" s="52"/>
      <c r="IOJ78" s="52"/>
      <c r="IOK78" s="52"/>
      <c r="IOL78" s="52"/>
      <c r="IOM78" s="52"/>
      <c r="ION78" s="52"/>
      <c r="IOO78" s="52"/>
      <c r="IOP78" s="52"/>
      <c r="IOQ78" s="52"/>
      <c r="IOR78" s="52"/>
      <c r="IOS78" s="52"/>
      <c r="IOT78" s="52"/>
      <c r="IOU78" s="52"/>
      <c r="IOV78" s="52"/>
      <c r="IOW78" s="52"/>
      <c r="IOX78" s="52"/>
      <c r="IOY78" s="52"/>
      <c r="IOZ78" s="52"/>
      <c r="IPA78" s="52"/>
      <c r="IPB78" s="52"/>
      <c r="IPC78" s="52"/>
      <c r="IPD78" s="52"/>
      <c r="IPE78" s="52"/>
      <c r="IPF78" s="52"/>
      <c r="IPG78" s="52"/>
      <c r="IPH78" s="52"/>
      <c r="IPI78" s="52"/>
      <c r="IPJ78" s="52"/>
      <c r="IPK78" s="52"/>
      <c r="IPL78" s="52"/>
      <c r="IPM78" s="52"/>
      <c r="IPN78" s="52"/>
      <c r="IPO78" s="52"/>
      <c r="IPP78" s="52"/>
      <c r="IPQ78" s="52"/>
      <c r="IPR78" s="52"/>
      <c r="IPS78" s="52"/>
      <c r="IPT78" s="52"/>
      <c r="IPU78" s="52"/>
      <c r="IPV78" s="52"/>
      <c r="IPW78" s="52"/>
      <c r="IPX78" s="52"/>
      <c r="IPY78" s="52"/>
      <c r="IPZ78" s="52"/>
      <c r="IQA78" s="52"/>
      <c r="IQB78" s="52"/>
      <c r="IQC78" s="52"/>
      <c r="IQD78" s="52"/>
      <c r="IQE78" s="52"/>
      <c r="IQF78" s="52"/>
      <c r="IQG78" s="52"/>
      <c r="IQH78" s="52"/>
      <c r="IQI78" s="52"/>
      <c r="IQJ78" s="52"/>
      <c r="IQK78" s="52"/>
      <c r="IQL78" s="52"/>
      <c r="IQM78" s="52"/>
      <c r="IQN78" s="52"/>
      <c r="IQO78" s="52"/>
      <c r="IQP78" s="52"/>
      <c r="IQQ78" s="52"/>
      <c r="IQR78" s="52"/>
      <c r="IQS78" s="52"/>
      <c r="IQT78" s="52"/>
      <c r="IQU78" s="52"/>
      <c r="IQV78" s="52"/>
      <c r="IQW78" s="52"/>
      <c r="IQX78" s="52"/>
      <c r="IQY78" s="52"/>
      <c r="IQZ78" s="52"/>
      <c r="IRA78" s="52"/>
      <c r="IRB78" s="52"/>
      <c r="IRC78" s="52"/>
      <c r="IRD78" s="52"/>
      <c r="IRE78" s="52"/>
      <c r="IRF78" s="52"/>
      <c r="IRG78" s="52"/>
      <c r="IRH78" s="52"/>
      <c r="IRI78" s="52"/>
      <c r="IRJ78" s="52"/>
      <c r="IRK78" s="52"/>
      <c r="IRL78" s="52"/>
      <c r="IRM78" s="52"/>
      <c r="IRN78" s="52"/>
      <c r="IRO78" s="52"/>
      <c r="IRP78" s="52"/>
      <c r="IRQ78" s="52"/>
      <c r="IRR78" s="52"/>
      <c r="IRS78" s="52"/>
      <c r="IRT78" s="52"/>
      <c r="IRU78" s="52"/>
      <c r="IRV78" s="52"/>
      <c r="IRW78" s="52"/>
      <c r="IRX78" s="52"/>
      <c r="IRY78" s="52"/>
      <c r="IRZ78" s="52"/>
      <c r="ISA78" s="52"/>
      <c r="ISB78" s="52"/>
      <c r="ISC78" s="52"/>
      <c r="ISD78" s="52"/>
      <c r="ISE78" s="52"/>
      <c r="ISF78" s="52"/>
      <c r="ISG78" s="52"/>
      <c r="ISH78" s="52"/>
      <c r="ISI78" s="52"/>
      <c r="ISJ78" s="52"/>
      <c r="ISK78" s="52"/>
      <c r="ISL78" s="52"/>
      <c r="ISM78" s="52"/>
      <c r="ISN78" s="52"/>
      <c r="ISO78" s="52"/>
      <c r="ISP78" s="52"/>
      <c r="ISQ78" s="52"/>
      <c r="ISR78" s="52"/>
      <c r="ISS78" s="52"/>
      <c r="IST78" s="52"/>
      <c r="ISU78" s="52"/>
      <c r="ISV78" s="52"/>
      <c r="ISW78" s="52"/>
      <c r="ISX78" s="52"/>
      <c r="ISY78" s="52"/>
      <c r="ISZ78" s="52"/>
      <c r="ITA78" s="52"/>
      <c r="ITB78" s="52"/>
      <c r="ITC78" s="52"/>
      <c r="ITD78" s="52"/>
      <c r="ITE78" s="52"/>
      <c r="ITF78" s="52"/>
      <c r="ITG78" s="52"/>
      <c r="ITH78" s="52"/>
      <c r="ITI78" s="52"/>
      <c r="ITJ78" s="52"/>
      <c r="ITK78" s="52"/>
      <c r="ITL78" s="52"/>
      <c r="ITM78" s="52"/>
      <c r="ITN78" s="52"/>
      <c r="ITO78" s="52"/>
      <c r="ITP78" s="52"/>
      <c r="ITQ78" s="52"/>
      <c r="ITR78" s="52"/>
      <c r="ITS78" s="52"/>
      <c r="ITT78" s="52"/>
      <c r="ITU78" s="52"/>
      <c r="ITV78" s="52"/>
      <c r="ITW78" s="52"/>
      <c r="ITX78" s="52"/>
      <c r="ITY78" s="52"/>
      <c r="ITZ78" s="52"/>
      <c r="IUA78" s="52"/>
      <c r="IUB78" s="52"/>
      <c r="IUC78" s="52"/>
      <c r="IUD78" s="52"/>
      <c r="IUE78" s="52"/>
      <c r="IUF78" s="52"/>
      <c r="IUG78" s="52"/>
      <c r="IUH78" s="52"/>
      <c r="IUI78" s="52"/>
      <c r="IUJ78" s="52"/>
      <c r="IUK78" s="52"/>
      <c r="IUL78" s="52"/>
      <c r="IUM78" s="52"/>
      <c r="IUN78" s="52"/>
      <c r="IUO78" s="52"/>
      <c r="IUP78" s="52"/>
      <c r="IUQ78" s="52"/>
      <c r="IUR78" s="52"/>
      <c r="IUS78" s="52"/>
      <c r="IUT78" s="52"/>
      <c r="IUU78" s="52"/>
      <c r="IUV78" s="52"/>
      <c r="IUW78" s="52"/>
      <c r="IUX78" s="52"/>
      <c r="IUY78" s="52"/>
      <c r="IUZ78" s="52"/>
      <c r="IVA78" s="52"/>
      <c r="IVB78" s="52"/>
      <c r="IVC78" s="52"/>
      <c r="IVD78" s="52"/>
      <c r="IVE78" s="52"/>
      <c r="IVF78" s="52"/>
      <c r="IVG78" s="52"/>
      <c r="IVH78" s="52"/>
      <c r="IVI78" s="52"/>
      <c r="IVJ78" s="52"/>
      <c r="IVK78" s="52"/>
      <c r="IVL78" s="52"/>
      <c r="IVM78" s="52"/>
      <c r="IVN78" s="52"/>
      <c r="IVO78" s="52"/>
      <c r="IVP78" s="52"/>
      <c r="IVQ78" s="52"/>
      <c r="IVR78" s="52"/>
      <c r="IVS78" s="52"/>
      <c r="IVT78" s="52"/>
      <c r="IVU78" s="52"/>
      <c r="IVV78" s="52"/>
      <c r="IVW78" s="52"/>
      <c r="IVX78" s="52"/>
      <c r="IVY78" s="52"/>
      <c r="IVZ78" s="52"/>
      <c r="IWA78" s="52"/>
      <c r="IWB78" s="52"/>
      <c r="IWC78" s="52"/>
      <c r="IWD78" s="52"/>
      <c r="IWE78" s="52"/>
      <c r="IWF78" s="52"/>
      <c r="IWG78" s="52"/>
      <c r="IWH78" s="52"/>
      <c r="IWI78" s="52"/>
      <c r="IWJ78" s="52"/>
      <c r="IWK78" s="52"/>
      <c r="IWL78" s="52"/>
      <c r="IWM78" s="52"/>
      <c r="IWN78" s="52"/>
      <c r="IWO78" s="52"/>
      <c r="IWP78" s="52"/>
      <c r="IWQ78" s="52"/>
      <c r="IWR78" s="52"/>
      <c r="IWS78" s="52"/>
      <c r="IWT78" s="52"/>
      <c r="IWU78" s="52"/>
      <c r="IWV78" s="52"/>
      <c r="IWW78" s="52"/>
      <c r="IWX78" s="52"/>
      <c r="IWY78" s="52"/>
      <c r="IWZ78" s="52"/>
      <c r="IXA78" s="52"/>
      <c r="IXB78" s="52"/>
      <c r="IXC78" s="52"/>
      <c r="IXD78" s="52"/>
      <c r="IXE78" s="52"/>
      <c r="IXF78" s="52"/>
      <c r="IXG78" s="52"/>
      <c r="IXH78" s="52"/>
      <c r="IXI78" s="52"/>
      <c r="IXJ78" s="52"/>
      <c r="IXK78" s="52"/>
      <c r="IXL78" s="52"/>
      <c r="IXM78" s="52"/>
      <c r="IXN78" s="52"/>
      <c r="IXO78" s="52"/>
      <c r="IXP78" s="52"/>
      <c r="IXQ78" s="52"/>
      <c r="IXR78" s="52"/>
      <c r="IXS78" s="52"/>
      <c r="IXT78" s="52"/>
      <c r="IXU78" s="52"/>
      <c r="IXV78" s="52"/>
      <c r="IXW78" s="52"/>
      <c r="IXX78" s="52"/>
      <c r="IXY78" s="52"/>
      <c r="IXZ78" s="52"/>
      <c r="IYA78" s="52"/>
      <c r="IYB78" s="52"/>
      <c r="IYC78" s="52"/>
      <c r="IYD78" s="52"/>
      <c r="IYE78" s="52"/>
      <c r="IYF78" s="52"/>
      <c r="IYG78" s="52"/>
      <c r="IYH78" s="52"/>
      <c r="IYI78" s="52"/>
      <c r="IYJ78" s="52"/>
      <c r="IYK78" s="52"/>
      <c r="IYL78" s="52"/>
      <c r="IYM78" s="52"/>
      <c r="IYN78" s="52"/>
      <c r="IYO78" s="52"/>
      <c r="IYP78" s="52"/>
      <c r="IYQ78" s="52"/>
      <c r="IYR78" s="52"/>
      <c r="IYS78" s="52"/>
      <c r="IYT78" s="52"/>
      <c r="IYU78" s="52"/>
      <c r="IYV78" s="52"/>
      <c r="IYW78" s="52"/>
      <c r="IYX78" s="52"/>
      <c r="IYY78" s="52"/>
      <c r="IYZ78" s="52"/>
      <c r="IZA78" s="52"/>
      <c r="IZB78" s="52"/>
      <c r="IZC78" s="52"/>
      <c r="IZD78" s="52"/>
      <c r="IZE78" s="52"/>
      <c r="IZF78" s="52"/>
      <c r="IZG78" s="52"/>
      <c r="IZH78" s="52"/>
      <c r="IZI78" s="52"/>
      <c r="IZJ78" s="52"/>
      <c r="IZK78" s="52"/>
      <c r="IZL78" s="52"/>
      <c r="IZM78" s="52"/>
      <c r="IZN78" s="52"/>
      <c r="IZO78" s="52"/>
      <c r="IZP78" s="52"/>
      <c r="IZQ78" s="52"/>
      <c r="IZR78" s="52"/>
      <c r="IZS78" s="52"/>
      <c r="IZT78" s="52"/>
      <c r="IZU78" s="52"/>
      <c r="IZV78" s="52"/>
      <c r="IZW78" s="52"/>
      <c r="IZX78" s="52"/>
      <c r="IZY78" s="52"/>
      <c r="IZZ78" s="52"/>
      <c r="JAA78" s="52"/>
      <c r="JAB78" s="52"/>
      <c r="JAC78" s="52"/>
      <c r="JAD78" s="52"/>
      <c r="JAE78" s="52"/>
      <c r="JAF78" s="52"/>
      <c r="JAG78" s="52"/>
      <c r="JAH78" s="52"/>
      <c r="JAI78" s="52"/>
      <c r="JAJ78" s="52"/>
      <c r="JAK78" s="52"/>
      <c r="JAL78" s="52"/>
      <c r="JAM78" s="52"/>
      <c r="JAN78" s="52"/>
      <c r="JAO78" s="52"/>
      <c r="JAP78" s="52"/>
      <c r="JAQ78" s="52"/>
      <c r="JAR78" s="52"/>
      <c r="JAS78" s="52"/>
      <c r="JAT78" s="52"/>
      <c r="JAU78" s="52"/>
      <c r="JAV78" s="52"/>
      <c r="JAW78" s="52"/>
      <c r="JAX78" s="52"/>
      <c r="JAY78" s="52"/>
      <c r="JAZ78" s="52"/>
      <c r="JBA78" s="52"/>
      <c r="JBB78" s="52"/>
      <c r="JBC78" s="52"/>
      <c r="JBD78" s="52"/>
      <c r="JBE78" s="52"/>
      <c r="JBF78" s="52"/>
      <c r="JBG78" s="52"/>
      <c r="JBH78" s="52"/>
      <c r="JBI78" s="52"/>
      <c r="JBJ78" s="52"/>
      <c r="JBK78" s="52"/>
      <c r="JBL78" s="52"/>
      <c r="JBM78" s="52"/>
      <c r="JBN78" s="52"/>
      <c r="JBO78" s="52"/>
      <c r="JBP78" s="52"/>
      <c r="JBQ78" s="52"/>
      <c r="JBR78" s="52"/>
      <c r="JBS78" s="52"/>
      <c r="JBT78" s="52"/>
      <c r="JBU78" s="52"/>
      <c r="JBV78" s="52"/>
      <c r="JBW78" s="52"/>
      <c r="JBX78" s="52"/>
      <c r="JBY78" s="52"/>
      <c r="JBZ78" s="52"/>
      <c r="JCA78" s="52"/>
      <c r="JCB78" s="52"/>
      <c r="JCC78" s="52"/>
      <c r="JCD78" s="52"/>
      <c r="JCE78" s="52"/>
      <c r="JCF78" s="52"/>
      <c r="JCG78" s="52"/>
      <c r="JCH78" s="52"/>
      <c r="JCI78" s="52"/>
      <c r="JCJ78" s="52"/>
      <c r="JCK78" s="52"/>
      <c r="JCL78" s="52"/>
      <c r="JCM78" s="52"/>
      <c r="JCN78" s="52"/>
      <c r="JCO78" s="52"/>
      <c r="JCP78" s="52"/>
      <c r="JCQ78" s="52"/>
      <c r="JCR78" s="52"/>
      <c r="JCS78" s="52"/>
      <c r="JCT78" s="52"/>
      <c r="JCU78" s="52"/>
      <c r="JCV78" s="52"/>
      <c r="JCW78" s="52"/>
      <c r="JCX78" s="52"/>
      <c r="JCY78" s="52"/>
      <c r="JCZ78" s="52"/>
      <c r="JDA78" s="52"/>
      <c r="JDB78" s="52"/>
      <c r="JDC78" s="52"/>
      <c r="JDD78" s="52"/>
      <c r="JDE78" s="52"/>
      <c r="JDF78" s="52"/>
      <c r="JDG78" s="52"/>
      <c r="JDH78" s="52"/>
      <c r="JDI78" s="52"/>
      <c r="JDJ78" s="52"/>
      <c r="JDK78" s="52"/>
      <c r="JDL78" s="52"/>
      <c r="JDM78" s="52"/>
      <c r="JDN78" s="52"/>
      <c r="JDO78" s="52"/>
      <c r="JDP78" s="52"/>
      <c r="JDQ78" s="52"/>
      <c r="JDR78" s="52"/>
      <c r="JDS78" s="52"/>
      <c r="JDT78" s="52"/>
      <c r="JDU78" s="52"/>
      <c r="JDV78" s="52"/>
      <c r="JDW78" s="52"/>
      <c r="JDX78" s="52"/>
      <c r="JDY78" s="52"/>
      <c r="JDZ78" s="52"/>
      <c r="JEA78" s="52"/>
      <c r="JEB78" s="52"/>
      <c r="JEC78" s="52"/>
      <c r="JED78" s="52"/>
      <c r="JEE78" s="52"/>
      <c r="JEF78" s="52"/>
      <c r="JEG78" s="52"/>
      <c r="JEH78" s="52"/>
      <c r="JEI78" s="52"/>
      <c r="JEJ78" s="52"/>
      <c r="JEK78" s="52"/>
      <c r="JEL78" s="52"/>
      <c r="JEM78" s="52"/>
      <c r="JEN78" s="52"/>
      <c r="JEO78" s="52"/>
      <c r="JEP78" s="52"/>
      <c r="JEQ78" s="52"/>
      <c r="JER78" s="52"/>
      <c r="JES78" s="52"/>
      <c r="JET78" s="52"/>
      <c r="JEU78" s="52"/>
      <c r="JEV78" s="52"/>
      <c r="JEW78" s="52"/>
      <c r="JEX78" s="52"/>
      <c r="JEY78" s="52"/>
      <c r="JEZ78" s="52"/>
      <c r="JFA78" s="52"/>
      <c r="JFB78" s="52"/>
      <c r="JFC78" s="52"/>
      <c r="JFD78" s="52"/>
      <c r="JFE78" s="52"/>
      <c r="JFF78" s="52"/>
      <c r="JFG78" s="52"/>
      <c r="JFH78" s="52"/>
      <c r="JFI78" s="52"/>
      <c r="JFJ78" s="52"/>
      <c r="JFK78" s="52"/>
      <c r="JFL78" s="52"/>
      <c r="JFM78" s="52"/>
      <c r="JFN78" s="52"/>
      <c r="JFO78" s="52"/>
      <c r="JFP78" s="52"/>
      <c r="JFQ78" s="52"/>
      <c r="JFR78" s="52"/>
      <c r="JFS78" s="52"/>
      <c r="JFT78" s="52"/>
      <c r="JFU78" s="52"/>
      <c r="JFV78" s="52"/>
      <c r="JFW78" s="52"/>
      <c r="JFX78" s="52"/>
      <c r="JFY78" s="52"/>
      <c r="JFZ78" s="52"/>
      <c r="JGA78" s="52"/>
      <c r="JGB78" s="52"/>
      <c r="JGC78" s="52"/>
      <c r="JGD78" s="52"/>
      <c r="JGE78" s="52"/>
      <c r="JGF78" s="52"/>
      <c r="JGG78" s="52"/>
      <c r="JGH78" s="52"/>
      <c r="JGI78" s="52"/>
      <c r="JGJ78" s="52"/>
      <c r="JGK78" s="52"/>
      <c r="JGL78" s="52"/>
      <c r="JGM78" s="52"/>
      <c r="JGN78" s="52"/>
      <c r="JGO78" s="52"/>
      <c r="JGP78" s="52"/>
      <c r="JGQ78" s="52"/>
      <c r="JGR78" s="52"/>
      <c r="JGS78" s="52"/>
      <c r="JGT78" s="52"/>
      <c r="JGU78" s="52"/>
      <c r="JGV78" s="52"/>
      <c r="JGW78" s="52"/>
      <c r="JGX78" s="52"/>
      <c r="JGY78" s="52"/>
      <c r="JGZ78" s="52"/>
      <c r="JHA78" s="52"/>
      <c r="JHB78" s="52"/>
      <c r="JHC78" s="52"/>
      <c r="JHD78" s="52"/>
      <c r="JHE78" s="52"/>
      <c r="JHF78" s="52"/>
      <c r="JHG78" s="52"/>
      <c r="JHH78" s="52"/>
      <c r="JHI78" s="52"/>
      <c r="JHJ78" s="52"/>
      <c r="JHK78" s="52"/>
      <c r="JHL78" s="52"/>
      <c r="JHM78" s="52"/>
      <c r="JHN78" s="52"/>
      <c r="JHO78" s="52"/>
      <c r="JHP78" s="52"/>
      <c r="JHQ78" s="52"/>
      <c r="JHR78" s="52"/>
      <c r="JHS78" s="52"/>
      <c r="JHT78" s="52"/>
      <c r="JHU78" s="52"/>
      <c r="JHV78" s="52"/>
      <c r="JHW78" s="52"/>
      <c r="JHX78" s="52"/>
      <c r="JHY78" s="52"/>
      <c r="JHZ78" s="52"/>
      <c r="JIA78" s="52"/>
      <c r="JIB78" s="52"/>
      <c r="JIC78" s="52"/>
      <c r="JID78" s="52"/>
      <c r="JIE78" s="52"/>
      <c r="JIF78" s="52"/>
      <c r="JIG78" s="52"/>
      <c r="JIH78" s="52"/>
      <c r="JII78" s="52"/>
      <c r="JIJ78" s="52"/>
      <c r="JIK78" s="52"/>
      <c r="JIL78" s="52"/>
      <c r="JIM78" s="52"/>
      <c r="JIN78" s="52"/>
      <c r="JIO78" s="52"/>
      <c r="JIP78" s="52"/>
      <c r="JIQ78" s="52"/>
      <c r="JIR78" s="52"/>
      <c r="JIS78" s="52"/>
      <c r="JIT78" s="52"/>
      <c r="JIU78" s="52"/>
      <c r="JIV78" s="52"/>
      <c r="JIW78" s="52"/>
      <c r="JIX78" s="52"/>
      <c r="JIY78" s="52"/>
      <c r="JIZ78" s="52"/>
      <c r="JJA78" s="52"/>
      <c r="JJB78" s="52"/>
      <c r="JJC78" s="52"/>
      <c r="JJD78" s="52"/>
      <c r="JJE78" s="52"/>
      <c r="JJF78" s="52"/>
      <c r="JJG78" s="52"/>
      <c r="JJH78" s="52"/>
      <c r="JJI78" s="52"/>
      <c r="JJJ78" s="52"/>
      <c r="JJK78" s="52"/>
      <c r="JJL78" s="52"/>
      <c r="JJM78" s="52"/>
      <c r="JJN78" s="52"/>
      <c r="JJO78" s="52"/>
      <c r="JJP78" s="52"/>
      <c r="JJQ78" s="52"/>
      <c r="JJR78" s="52"/>
      <c r="JJS78" s="52"/>
      <c r="JJT78" s="52"/>
      <c r="JJU78" s="52"/>
      <c r="JJV78" s="52"/>
      <c r="JJW78" s="52"/>
      <c r="JJX78" s="52"/>
      <c r="JJY78" s="52"/>
      <c r="JJZ78" s="52"/>
      <c r="JKA78" s="52"/>
      <c r="JKB78" s="52"/>
      <c r="JKC78" s="52"/>
      <c r="JKD78" s="52"/>
      <c r="JKE78" s="52"/>
      <c r="JKF78" s="52"/>
      <c r="JKG78" s="52"/>
      <c r="JKH78" s="52"/>
      <c r="JKI78" s="52"/>
      <c r="JKJ78" s="52"/>
      <c r="JKK78" s="52"/>
      <c r="JKL78" s="52"/>
      <c r="JKM78" s="52"/>
      <c r="JKN78" s="52"/>
      <c r="JKO78" s="52"/>
      <c r="JKP78" s="52"/>
      <c r="JKQ78" s="52"/>
      <c r="JKR78" s="52"/>
      <c r="JKS78" s="52"/>
      <c r="JKT78" s="52"/>
      <c r="JKU78" s="52"/>
      <c r="JKV78" s="52"/>
      <c r="JKW78" s="52"/>
      <c r="JKX78" s="52"/>
      <c r="JKY78" s="52"/>
      <c r="JKZ78" s="52"/>
      <c r="JLA78" s="52"/>
      <c r="JLB78" s="52"/>
      <c r="JLC78" s="52"/>
      <c r="JLD78" s="52"/>
      <c r="JLE78" s="52"/>
      <c r="JLF78" s="52"/>
      <c r="JLG78" s="52"/>
      <c r="JLH78" s="52"/>
      <c r="JLI78" s="52"/>
      <c r="JLJ78" s="52"/>
      <c r="JLK78" s="52"/>
      <c r="JLL78" s="52"/>
      <c r="JLM78" s="52"/>
      <c r="JLN78" s="52"/>
      <c r="JLO78" s="52"/>
      <c r="JLP78" s="52"/>
      <c r="JLQ78" s="52"/>
      <c r="JLR78" s="52"/>
      <c r="JLS78" s="52"/>
      <c r="JLT78" s="52"/>
      <c r="JLU78" s="52"/>
      <c r="JLV78" s="52"/>
      <c r="JLW78" s="52"/>
      <c r="JLX78" s="52"/>
      <c r="JLY78" s="52"/>
      <c r="JLZ78" s="52"/>
      <c r="JMA78" s="52"/>
      <c r="JMB78" s="52"/>
      <c r="JMC78" s="52"/>
      <c r="JMD78" s="52"/>
      <c r="JME78" s="52"/>
      <c r="JMF78" s="52"/>
      <c r="JMG78" s="52"/>
      <c r="JMH78" s="52"/>
      <c r="JMI78" s="52"/>
      <c r="JMJ78" s="52"/>
      <c r="JMK78" s="52"/>
      <c r="JML78" s="52"/>
      <c r="JMM78" s="52"/>
      <c r="JMN78" s="52"/>
      <c r="JMO78" s="52"/>
      <c r="JMP78" s="52"/>
      <c r="JMQ78" s="52"/>
      <c r="JMR78" s="52"/>
      <c r="JMS78" s="52"/>
      <c r="JMT78" s="52"/>
      <c r="JMU78" s="52"/>
      <c r="JMV78" s="52"/>
      <c r="JMW78" s="52"/>
      <c r="JMX78" s="52"/>
      <c r="JMY78" s="52"/>
      <c r="JMZ78" s="52"/>
      <c r="JNA78" s="52"/>
      <c r="JNB78" s="52"/>
      <c r="JNC78" s="52"/>
      <c r="JND78" s="52"/>
      <c r="JNE78" s="52"/>
      <c r="JNF78" s="52"/>
      <c r="JNG78" s="52"/>
      <c r="JNH78" s="52"/>
      <c r="JNI78" s="52"/>
      <c r="JNJ78" s="52"/>
      <c r="JNK78" s="52"/>
      <c r="JNL78" s="52"/>
      <c r="JNM78" s="52"/>
      <c r="JNN78" s="52"/>
      <c r="JNO78" s="52"/>
      <c r="JNP78" s="52"/>
      <c r="JNQ78" s="52"/>
      <c r="JNR78" s="52"/>
      <c r="JNS78" s="52"/>
      <c r="JNT78" s="52"/>
      <c r="JNU78" s="52"/>
      <c r="JNV78" s="52"/>
      <c r="JNW78" s="52"/>
      <c r="JNX78" s="52"/>
      <c r="JNY78" s="52"/>
      <c r="JNZ78" s="52"/>
      <c r="JOA78" s="52"/>
      <c r="JOB78" s="52"/>
      <c r="JOC78" s="52"/>
      <c r="JOD78" s="52"/>
      <c r="JOE78" s="52"/>
      <c r="JOF78" s="52"/>
      <c r="JOG78" s="52"/>
      <c r="JOH78" s="52"/>
      <c r="JOI78" s="52"/>
      <c r="JOJ78" s="52"/>
      <c r="JOK78" s="52"/>
      <c r="JOL78" s="52"/>
      <c r="JOM78" s="52"/>
      <c r="JON78" s="52"/>
      <c r="JOO78" s="52"/>
      <c r="JOP78" s="52"/>
      <c r="JOQ78" s="52"/>
      <c r="JOR78" s="52"/>
      <c r="JOS78" s="52"/>
      <c r="JOT78" s="52"/>
      <c r="JOU78" s="52"/>
      <c r="JOV78" s="52"/>
      <c r="JOW78" s="52"/>
      <c r="JOX78" s="52"/>
      <c r="JOY78" s="52"/>
      <c r="JOZ78" s="52"/>
      <c r="JPA78" s="52"/>
      <c r="JPB78" s="52"/>
      <c r="JPC78" s="52"/>
      <c r="JPD78" s="52"/>
      <c r="JPE78" s="52"/>
      <c r="JPF78" s="52"/>
      <c r="JPG78" s="52"/>
      <c r="JPH78" s="52"/>
      <c r="JPI78" s="52"/>
      <c r="JPJ78" s="52"/>
      <c r="JPK78" s="52"/>
      <c r="JPL78" s="52"/>
      <c r="JPM78" s="52"/>
      <c r="JPN78" s="52"/>
      <c r="JPO78" s="52"/>
      <c r="JPP78" s="52"/>
      <c r="JPQ78" s="52"/>
      <c r="JPR78" s="52"/>
      <c r="JPS78" s="52"/>
      <c r="JPT78" s="52"/>
      <c r="JPU78" s="52"/>
      <c r="JPV78" s="52"/>
      <c r="JPW78" s="52"/>
      <c r="JPX78" s="52"/>
      <c r="JPY78" s="52"/>
      <c r="JPZ78" s="52"/>
      <c r="JQA78" s="52"/>
      <c r="JQB78" s="52"/>
      <c r="JQC78" s="52"/>
      <c r="JQD78" s="52"/>
      <c r="JQE78" s="52"/>
      <c r="JQF78" s="52"/>
      <c r="JQG78" s="52"/>
      <c r="JQH78" s="52"/>
      <c r="JQI78" s="52"/>
      <c r="JQJ78" s="52"/>
      <c r="JQK78" s="52"/>
      <c r="JQL78" s="52"/>
      <c r="JQM78" s="52"/>
      <c r="JQN78" s="52"/>
      <c r="JQO78" s="52"/>
      <c r="JQP78" s="52"/>
      <c r="JQQ78" s="52"/>
      <c r="JQR78" s="52"/>
      <c r="JQS78" s="52"/>
      <c r="JQT78" s="52"/>
      <c r="JQU78" s="52"/>
      <c r="JQV78" s="52"/>
      <c r="JQW78" s="52"/>
      <c r="JQX78" s="52"/>
      <c r="JQY78" s="52"/>
      <c r="JQZ78" s="52"/>
      <c r="JRA78" s="52"/>
      <c r="JRB78" s="52"/>
      <c r="JRC78" s="52"/>
      <c r="JRD78" s="52"/>
      <c r="JRE78" s="52"/>
      <c r="JRF78" s="52"/>
      <c r="JRG78" s="52"/>
      <c r="JRH78" s="52"/>
      <c r="JRI78" s="52"/>
      <c r="JRJ78" s="52"/>
      <c r="JRK78" s="52"/>
      <c r="JRL78" s="52"/>
      <c r="JRM78" s="52"/>
      <c r="JRN78" s="52"/>
      <c r="JRO78" s="52"/>
      <c r="JRP78" s="52"/>
      <c r="JRQ78" s="52"/>
      <c r="JRR78" s="52"/>
      <c r="JRS78" s="52"/>
      <c r="JRT78" s="52"/>
      <c r="JRU78" s="52"/>
      <c r="JRV78" s="52"/>
      <c r="JRW78" s="52"/>
      <c r="JRX78" s="52"/>
      <c r="JRY78" s="52"/>
      <c r="JRZ78" s="52"/>
      <c r="JSA78" s="52"/>
      <c r="JSB78" s="52"/>
      <c r="JSC78" s="52"/>
      <c r="JSD78" s="52"/>
      <c r="JSE78" s="52"/>
      <c r="JSF78" s="52"/>
      <c r="JSG78" s="52"/>
      <c r="JSH78" s="52"/>
      <c r="JSI78" s="52"/>
      <c r="JSJ78" s="52"/>
      <c r="JSK78" s="52"/>
      <c r="JSL78" s="52"/>
      <c r="JSM78" s="52"/>
      <c r="JSN78" s="52"/>
      <c r="JSO78" s="52"/>
      <c r="JSP78" s="52"/>
      <c r="JSQ78" s="52"/>
      <c r="JSR78" s="52"/>
      <c r="JSS78" s="52"/>
      <c r="JST78" s="52"/>
      <c r="JSU78" s="52"/>
      <c r="JSV78" s="52"/>
      <c r="JSW78" s="52"/>
      <c r="JSX78" s="52"/>
      <c r="JSY78" s="52"/>
      <c r="JSZ78" s="52"/>
      <c r="JTA78" s="52"/>
      <c r="JTB78" s="52"/>
      <c r="JTC78" s="52"/>
      <c r="JTD78" s="52"/>
      <c r="JTE78" s="52"/>
      <c r="JTF78" s="52"/>
      <c r="JTG78" s="52"/>
      <c r="JTH78" s="52"/>
      <c r="JTI78" s="52"/>
      <c r="JTJ78" s="52"/>
      <c r="JTK78" s="52"/>
      <c r="JTL78" s="52"/>
      <c r="JTM78" s="52"/>
      <c r="JTN78" s="52"/>
      <c r="JTO78" s="52"/>
      <c r="JTP78" s="52"/>
      <c r="JTQ78" s="52"/>
      <c r="JTR78" s="52"/>
      <c r="JTS78" s="52"/>
      <c r="JTT78" s="52"/>
      <c r="JTU78" s="52"/>
      <c r="JTV78" s="52"/>
      <c r="JTW78" s="52"/>
      <c r="JTX78" s="52"/>
      <c r="JTY78" s="52"/>
      <c r="JTZ78" s="52"/>
      <c r="JUA78" s="52"/>
      <c r="JUB78" s="52"/>
      <c r="JUC78" s="52"/>
      <c r="JUD78" s="52"/>
      <c r="JUE78" s="52"/>
      <c r="JUF78" s="52"/>
      <c r="JUG78" s="52"/>
      <c r="JUH78" s="52"/>
      <c r="JUI78" s="52"/>
      <c r="JUJ78" s="52"/>
      <c r="JUK78" s="52"/>
      <c r="JUL78" s="52"/>
      <c r="JUM78" s="52"/>
      <c r="JUN78" s="52"/>
      <c r="JUO78" s="52"/>
      <c r="JUP78" s="52"/>
      <c r="JUQ78" s="52"/>
      <c r="JUR78" s="52"/>
      <c r="JUS78" s="52"/>
      <c r="JUT78" s="52"/>
      <c r="JUU78" s="52"/>
      <c r="JUV78" s="52"/>
      <c r="JUW78" s="52"/>
      <c r="JUX78" s="52"/>
      <c r="JUY78" s="52"/>
      <c r="JUZ78" s="52"/>
      <c r="JVA78" s="52"/>
      <c r="JVB78" s="52"/>
      <c r="JVC78" s="52"/>
      <c r="JVD78" s="52"/>
      <c r="JVE78" s="52"/>
      <c r="JVF78" s="52"/>
      <c r="JVG78" s="52"/>
      <c r="JVH78" s="52"/>
      <c r="JVI78" s="52"/>
      <c r="JVJ78" s="52"/>
      <c r="JVK78" s="52"/>
      <c r="JVL78" s="52"/>
      <c r="JVM78" s="52"/>
      <c r="JVN78" s="52"/>
      <c r="JVO78" s="52"/>
      <c r="JVP78" s="52"/>
      <c r="JVQ78" s="52"/>
      <c r="JVR78" s="52"/>
      <c r="JVS78" s="52"/>
      <c r="JVT78" s="52"/>
      <c r="JVU78" s="52"/>
      <c r="JVV78" s="52"/>
      <c r="JVW78" s="52"/>
      <c r="JVX78" s="52"/>
      <c r="JVY78" s="52"/>
      <c r="JVZ78" s="52"/>
      <c r="JWA78" s="52"/>
      <c r="JWB78" s="52"/>
      <c r="JWC78" s="52"/>
      <c r="JWD78" s="52"/>
      <c r="JWE78" s="52"/>
      <c r="JWF78" s="52"/>
      <c r="JWG78" s="52"/>
      <c r="JWH78" s="52"/>
      <c r="JWI78" s="52"/>
      <c r="JWJ78" s="52"/>
      <c r="JWK78" s="52"/>
      <c r="JWL78" s="52"/>
      <c r="JWM78" s="52"/>
      <c r="JWN78" s="52"/>
      <c r="JWO78" s="52"/>
      <c r="JWP78" s="52"/>
      <c r="JWQ78" s="52"/>
      <c r="JWR78" s="52"/>
      <c r="JWS78" s="52"/>
      <c r="JWT78" s="52"/>
      <c r="JWU78" s="52"/>
      <c r="JWV78" s="52"/>
      <c r="JWW78" s="52"/>
      <c r="JWX78" s="52"/>
      <c r="JWY78" s="52"/>
      <c r="JWZ78" s="52"/>
      <c r="JXA78" s="52"/>
      <c r="JXB78" s="52"/>
      <c r="JXC78" s="52"/>
      <c r="JXD78" s="52"/>
      <c r="JXE78" s="52"/>
      <c r="JXF78" s="52"/>
      <c r="JXG78" s="52"/>
      <c r="JXH78" s="52"/>
      <c r="JXI78" s="52"/>
      <c r="JXJ78" s="52"/>
      <c r="JXK78" s="52"/>
      <c r="JXL78" s="52"/>
      <c r="JXM78" s="52"/>
      <c r="JXN78" s="52"/>
      <c r="JXO78" s="52"/>
      <c r="JXP78" s="52"/>
      <c r="JXQ78" s="52"/>
      <c r="JXR78" s="52"/>
      <c r="JXS78" s="52"/>
      <c r="JXT78" s="52"/>
      <c r="JXU78" s="52"/>
      <c r="JXV78" s="52"/>
      <c r="JXW78" s="52"/>
      <c r="JXX78" s="52"/>
      <c r="JXY78" s="52"/>
      <c r="JXZ78" s="52"/>
      <c r="JYA78" s="52"/>
      <c r="JYB78" s="52"/>
      <c r="JYC78" s="52"/>
      <c r="JYD78" s="52"/>
      <c r="JYE78" s="52"/>
      <c r="JYF78" s="52"/>
      <c r="JYG78" s="52"/>
      <c r="JYH78" s="52"/>
      <c r="JYI78" s="52"/>
      <c r="JYJ78" s="52"/>
      <c r="JYK78" s="52"/>
      <c r="JYL78" s="52"/>
      <c r="JYM78" s="52"/>
      <c r="JYN78" s="52"/>
      <c r="JYO78" s="52"/>
      <c r="JYP78" s="52"/>
      <c r="JYQ78" s="52"/>
      <c r="JYR78" s="52"/>
      <c r="JYS78" s="52"/>
      <c r="JYT78" s="52"/>
      <c r="JYU78" s="52"/>
      <c r="JYV78" s="52"/>
      <c r="JYW78" s="52"/>
      <c r="JYX78" s="52"/>
      <c r="JYY78" s="52"/>
      <c r="JYZ78" s="52"/>
      <c r="JZA78" s="52"/>
      <c r="JZB78" s="52"/>
      <c r="JZC78" s="52"/>
      <c r="JZD78" s="52"/>
      <c r="JZE78" s="52"/>
      <c r="JZF78" s="52"/>
      <c r="JZG78" s="52"/>
      <c r="JZH78" s="52"/>
      <c r="JZI78" s="52"/>
      <c r="JZJ78" s="52"/>
      <c r="JZK78" s="52"/>
      <c r="JZL78" s="52"/>
      <c r="JZM78" s="52"/>
      <c r="JZN78" s="52"/>
      <c r="JZO78" s="52"/>
      <c r="JZP78" s="52"/>
      <c r="JZQ78" s="52"/>
      <c r="JZR78" s="52"/>
      <c r="JZS78" s="52"/>
      <c r="JZT78" s="52"/>
      <c r="JZU78" s="52"/>
      <c r="JZV78" s="52"/>
      <c r="JZW78" s="52"/>
      <c r="JZX78" s="52"/>
      <c r="JZY78" s="52"/>
      <c r="JZZ78" s="52"/>
      <c r="KAA78" s="52"/>
      <c r="KAB78" s="52"/>
      <c r="KAC78" s="52"/>
      <c r="KAD78" s="52"/>
      <c r="KAE78" s="52"/>
      <c r="KAF78" s="52"/>
      <c r="KAG78" s="52"/>
      <c r="KAH78" s="52"/>
      <c r="KAI78" s="52"/>
      <c r="KAJ78" s="52"/>
      <c r="KAK78" s="52"/>
      <c r="KAL78" s="52"/>
      <c r="KAM78" s="52"/>
      <c r="KAN78" s="52"/>
      <c r="KAO78" s="52"/>
      <c r="KAP78" s="52"/>
      <c r="KAQ78" s="52"/>
      <c r="KAR78" s="52"/>
      <c r="KAS78" s="52"/>
      <c r="KAT78" s="52"/>
      <c r="KAU78" s="52"/>
      <c r="KAV78" s="52"/>
      <c r="KAW78" s="52"/>
      <c r="KAX78" s="52"/>
      <c r="KAY78" s="52"/>
      <c r="KAZ78" s="52"/>
      <c r="KBA78" s="52"/>
      <c r="KBB78" s="52"/>
      <c r="KBC78" s="52"/>
      <c r="KBD78" s="52"/>
      <c r="KBE78" s="52"/>
      <c r="KBF78" s="52"/>
      <c r="KBG78" s="52"/>
      <c r="KBH78" s="52"/>
      <c r="KBI78" s="52"/>
      <c r="KBJ78" s="52"/>
      <c r="KBK78" s="52"/>
      <c r="KBL78" s="52"/>
      <c r="KBM78" s="52"/>
      <c r="KBN78" s="52"/>
      <c r="KBO78" s="52"/>
      <c r="KBP78" s="52"/>
      <c r="KBQ78" s="52"/>
      <c r="KBR78" s="52"/>
      <c r="KBS78" s="52"/>
      <c r="KBT78" s="52"/>
      <c r="KBU78" s="52"/>
      <c r="KBV78" s="52"/>
      <c r="KBW78" s="52"/>
      <c r="KBX78" s="52"/>
      <c r="KBY78" s="52"/>
      <c r="KBZ78" s="52"/>
      <c r="KCA78" s="52"/>
      <c r="KCB78" s="52"/>
      <c r="KCC78" s="52"/>
      <c r="KCD78" s="52"/>
      <c r="KCE78" s="52"/>
      <c r="KCF78" s="52"/>
      <c r="KCG78" s="52"/>
      <c r="KCH78" s="52"/>
      <c r="KCI78" s="52"/>
      <c r="KCJ78" s="52"/>
      <c r="KCK78" s="52"/>
      <c r="KCL78" s="52"/>
      <c r="KCM78" s="52"/>
      <c r="KCN78" s="52"/>
      <c r="KCO78" s="52"/>
      <c r="KCP78" s="52"/>
      <c r="KCQ78" s="52"/>
      <c r="KCR78" s="52"/>
      <c r="KCS78" s="52"/>
      <c r="KCT78" s="52"/>
      <c r="KCU78" s="52"/>
      <c r="KCV78" s="52"/>
      <c r="KCW78" s="52"/>
      <c r="KCX78" s="52"/>
      <c r="KCY78" s="52"/>
      <c r="KCZ78" s="52"/>
      <c r="KDA78" s="52"/>
      <c r="KDB78" s="52"/>
      <c r="KDC78" s="52"/>
      <c r="KDD78" s="52"/>
      <c r="KDE78" s="52"/>
      <c r="KDF78" s="52"/>
      <c r="KDG78" s="52"/>
      <c r="KDH78" s="52"/>
      <c r="KDI78" s="52"/>
      <c r="KDJ78" s="52"/>
      <c r="KDK78" s="52"/>
      <c r="KDL78" s="52"/>
      <c r="KDM78" s="52"/>
      <c r="KDN78" s="52"/>
      <c r="KDO78" s="52"/>
      <c r="KDP78" s="52"/>
      <c r="KDQ78" s="52"/>
      <c r="KDR78" s="52"/>
      <c r="KDS78" s="52"/>
      <c r="KDT78" s="52"/>
      <c r="KDU78" s="52"/>
      <c r="KDV78" s="52"/>
      <c r="KDW78" s="52"/>
      <c r="KDX78" s="52"/>
      <c r="KDY78" s="52"/>
      <c r="KDZ78" s="52"/>
      <c r="KEA78" s="52"/>
      <c r="KEB78" s="52"/>
      <c r="KEC78" s="52"/>
      <c r="KED78" s="52"/>
      <c r="KEE78" s="52"/>
      <c r="KEF78" s="52"/>
      <c r="KEG78" s="52"/>
      <c r="KEH78" s="52"/>
      <c r="KEI78" s="52"/>
      <c r="KEJ78" s="52"/>
      <c r="KEK78" s="52"/>
      <c r="KEL78" s="52"/>
      <c r="KEM78" s="52"/>
      <c r="KEN78" s="52"/>
      <c r="KEO78" s="52"/>
      <c r="KEP78" s="52"/>
      <c r="KEQ78" s="52"/>
      <c r="KER78" s="52"/>
      <c r="KES78" s="52"/>
      <c r="KET78" s="52"/>
      <c r="KEU78" s="52"/>
      <c r="KEV78" s="52"/>
      <c r="KEW78" s="52"/>
      <c r="KEX78" s="52"/>
      <c r="KEY78" s="52"/>
      <c r="KEZ78" s="52"/>
      <c r="KFA78" s="52"/>
      <c r="KFB78" s="52"/>
      <c r="KFC78" s="52"/>
      <c r="KFD78" s="52"/>
      <c r="KFE78" s="52"/>
      <c r="KFF78" s="52"/>
      <c r="KFG78" s="52"/>
      <c r="KFH78" s="52"/>
      <c r="KFI78" s="52"/>
      <c r="KFJ78" s="52"/>
      <c r="KFK78" s="52"/>
      <c r="KFL78" s="52"/>
      <c r="KFM78" s="52"/>
      <c r="KFN78" s="52"/>
      <c r="KFO78" s="52"/>
      <c r="KFP78" s="52"/>
      <c r="KFQ78" s="52"/>
      <c r="KFR78" s="52"/>
      <c r="KFS78" s="52"/>
      <c r="KFT78" s="52"/>
      <c r="KFU78" s="52"/>
      <c r="KFV78" s="52"/>
      <c r="KFW78" s="52"/>
      <c r="KFX78" s="52"/>
      <c r="KFY78" s="52"/>
      <c r="KFZ78" s="52"/>
      <c r="KGA78" s="52"/>
      <c r="KGB78" s="52"/>
      <c r="KGC78" s="52"/>
      <c r="KGD78" s="52"/>
      <c r="KGE78" s="52"/>
      <c r="KGF78" s="52"/>
      <c r="KGG78" s="52"/>
      <c r="KGH78" s="52"/>
      <c r="KGI78" s="52"/>
      <c r="KGJ78" s="52"/>
      <c r="KGK78" s="52"/>
      <c r="KGL78" s="52"/>
      <c r="KGM78" s="52"/>
      <c r="KGN78" s="52"/>
      <c r="KGO78" s="52"/>
      <c r="KGP78" s="52"/>
      <c r="KGQ78" s="52"/>
      <c r="KGR78" s="52"/>
      <c r="KGS78" s="52"/>
      <c r="KGT78" s="52"/>
      <c r="KGU78" s="52"/>
      <c r="KGV78" s="52"/>
      <c r="KGW78" s="52"/>
      <c r="KGX78" s="52"/>
      <c r="KGY78" s="52"/>
      <c r="KGZ78" s="52"/>
      <c r="KHA78" s="52"/>
      <c r="KHB78" s="52"/>
      <c r="KHC78" s="52"/>
      <c r="KHD78" s="52"/>
      <c r="KHE78" s="52"/>
      <c r="KHF78" s="52"/>
      <c r="KHG78" s="52"/>
      <c r="KHH78" s="52"/>
      <c r="KHI78" s="52"/>
      <c r="KHJ78" s="52"/>
      <c r="KHK78" s="52"/>
      <c r="KHL78" s="52"/>
      <c r="KHM78" s="52"/>
      <c r="KHN78" s="52"/>
      <c r="KHO78" s="52"/>
      <c r="KHP78" s="52"/>
      <c r="KHQ78" s="52"/>
      <c r="KHR78" s="52"/>
      <c r="KHS78" s="52"/>
      <c r="KHT78" s="52"/>
      <c r="KHU78" s="52"/>
      <c r="KHV78" s="52"/>
      <c r="KHW78" s="52"/>
      <c r="KHX78" s="52"/>
      <c r="KHY78" s="52"/>
      <c r="KHZ78" s="52"/>
      <c r="KIA78" s="52"/>
      <c r="KIB78" s="52"/>
      <c r="KIC78" s="52"/>
      <c r="KID78" s="52"/>
      <c r="KIE78" s="52"/>
      <c r="KIF78" s="52"/>
      <c r="KIG78" s="52"/>
      <c r="KIH78" s="52"/>
      <c r="KII78" s="52"/>
      <c r="KIJ78" s="52"/>
      <c r="KIK78" s="52"/>
      <c r="KIL78" s="52"/>
      <c r="KIM78" s="52"/>
      <c r="KIN78" s="52"/>
      <c r="KIO78" s="52"/>
      <c r="KIP78" s="52"/>
      <c r="KIQ78" s="52"/>
      <c r="KIR78" s="52"/>
      <c r="KIS78" s="52"/>
      <c r="KIT78" s="52"/>
      <c r="KIU78" s="52"/>
      <c r="KIV78" s="52"/>
      <c r="KIW78" s="52"/>
      <c r="KIX78" s="52"/>
      <c r="KIY78" s="52"/>
      <c r="KIZ78" s="52"/>
      <c r="KJA78" s="52"/>
      <c r="KJB78" s="52"/>
      <c r="KJC78" s="52"/>
      <c r="KJD78" s="52"/>
      <c r="KJE78" s="52"/>
      <c r="KJF78" s="52"/>
      <c r="KJG78" s="52"/>
      <c r="KJH78" s="52"/>
      <c r="KJI78" s="52"/>
      <c r="KJJ78" s="52"/>
      <c r="KJK78" s="52"/>
      <c r="KJL78" s="52"/>
      <c r="KJM78" s="52"/>
      <c r="KJN78" s="52"/>
      <c r="KJO78" s="52"/>
      <c r="KJP78" s="52"/>
      <c r="KJQ78" s="52"/>
      <c r="KJR78" s="52"/>
      <c r="KJS78" s="52"/>
      <c r="KJT78" s="52"/>
      <c r="KJU78" s="52"/>
      <c r="KJV78" s="52"/>
      <c r="KJW78" s="52"/>
      <c r="KJX78" s="52"/>
      <c r="KJY78" s="52"/>
      <c r="KJZ78" s="52"/>
      <c r="KKA78" s="52"/>
      <c r="KKB78" s="52"/>
      <c r="KKC78" s="52"/>
      <c r="KKD78" s="52"/>
      <c r="KKE78" s="52"/>
      <c r="KKF78" s="52"/>
      <c r="KKG78" s="52"/>
      <c r="KKH78" s="52"/>
      <c r="KKI78" s="52"/>
      <c r="KKJ78" s="52"/>
      <c r="KKK78" s="52"/>
      <c r="KKL78" s="52"/>
      <c r="KKM78" s="52"/>
      <c r="KKN78" s="52"/>
      <c r="KKO78" s="52"/>
      <c r="KKP78" s="52"/>
      <c r="KKQ78" s="52"/>
      <c r="KKR78" s="52"/>
      <c r="KKS78" s="52"/>
      <c r="KKT78" s="52"/>
      <c r="KKU78" s="52"/>
      <c r="KKV78" s="52"/>
      <c r="KKW78" s="52"/>
      <c r="KKX78" s="52"/>
      <c r="KKY78" s="52"/>
      <c r="KKZ78" s="52"/>
      <c r="KLA78" s="52"/>
      <c r="KLB78" s="52"/>
      <c r="KLC78" s="52"/>
      <c r="KLD78" s="52"/>
      <c r="KLE78" s="52"/>
      <c r="KLF78" s="52"/>
      <c r="KLG78" s="52"/>
      <c r="KLH78" s="52"/>
      <c r="KLI78" s="52"/>
      <c r="KLJ78" s="52"/>
      <c r="KLK78" s="52"/>
      <c r="KLL78" s="52"/>
      <c r="KLM78" s="52"/>
      <c r="KLN78" s="52"/>
      <c r="KLO78" s="52"/>
      <c r="KLP78" s="52"/>
      <c r="KLQ78" s="52"/>
      <c r="KLR78" s="52"/>
      <c r="KLS78" s="52"/>
      <c r="KLT78" s="52"/>
      <c r="KLU78" s="52"/>
      <c r="KLV78" s="52"/>
      <c r="KLW78" s="52"/>
      <c r="KLX78" s="52"/>
      <c r="KLY78" s="52"/>
      <c r="KLZ78" s="52"/>
      <c r="KMA78" s="52"/>
      <c r="KMB78" s="52"/>
      <c r="KMC78" s="52"/>
      <c r="KMD78" s="52"/>
      <c r="KME78" s="52"/>
      <c r="KMF78" s="52"/>
      <c r="KMG78" s="52"/>
      <c r="KMH78" s="52"/>
      <c r="KMI78" s="52"/>
      <c r="KMJ78" s="52"/>
      <c r="KMK78" s="52"/>
      <c r="KML78" s="52"/>
      <c r="KMM78" s="52"/>
      <c r="KMN78" s="52"/>
      <c r="KMO78" s="52"/>
      <c r="KMP78" s="52"/>
      <c r="KMQ78" s="52"/>
      <c r="KMR78" s="52"/>
      <c r="KMS78" s="52"/>
      <c r="KMT78" s="52"/>
      <c r="KMU78" s="52"/>
      <c r="KMV78" s="52"/>
      <c r="KMW78" s="52"/>
      <c r="KMX78" s="52"/>
      <c r="KMY78" s="52"/>
      <c r="KMZ78" s="52"/>
      <c r="KNA78" s="52"/>
      <c r="KNB78" s="52"/>
      <c r="KNC78" s="52"/>
      <c r="KND78" s="52"/>
      <c r="KNE78" s="52"/>
      <c r="KNF78" s="52"/>
      <c r="KNG78" s="52"/>
      <c r="KNH78" s="52"/>
      <c r="KNI78" s="52"/>
      <c r="KNJ78" s="52"/>
      <c r="KNK78" s="52"/>
      <c r="KNL78" s="52"/>
      <c r="KNM78" s="52"/>
      <c r="KNN78" s="52"/>
      <c r="KNO78" s="52"/>
      <c r="KNP78" s="52"/>
      <c r="KNQ78" s="52"/>
      <c r="KNR78" s="52"/>
      <c r="KNS78" s="52"/>
      <c r="KNT78" s="52"/>
      <c r="KNU78" s="52"/>
      <c r="KNV78" s="52"/>
      <c r="KNW78" s="52"/>
      <c r="KNX78" s="52"/>
      <c r="KNY78" s="52"/>
      <c r="KNZ78" s="52"/>
      <c r="KOA78" s="52"/>
      <c r="KOB78" s="52"/>
      <c r="KOC78" s="52"/>
      <c r="KOD78" s="52"/>
      <c r="KOE78" s="52"/>
      <c r="KOF78" s="52"/>
      <c r="KOG78" s="52"/>
      <c r="KOH78" s="52"/>
      <c r="KOI78" s="52"/>
      <c r="KOJ78" s="52"/>
      <c r="KOK78" s="52"/>
      <c r="KOL78" s="52"/>
      <c r="KOM78" s="52"/>
      <c r="KON78" s="52"/>
      <c r="KOO78" s="52"/>
      <c r="KOP78" s="52"/>
      <c r="KOQ78" s="52"/>
      <c r="KOR78" s="52"/>
      <c r="KOS78" s="52"/>
      <c r="KOT78" s="52"/>
      <c r="KOU78" s="52"/>
      <c r="KOV78" s="52"/>
      <c r="KOW78" s="52"/>
      <c r="KOX78" s="52"/>
      <c r="KOY78" s="52"/>
      <c r="KOZ78" s="52"/>
      <c r="KPA78" s="52"/>
      <c r="KPB78" s="52"/>
      <c r="KPC78" s="52"/>
      <c r="KPD78" s="52"/>
      <c r="KPE78" s="52"/>
      <c r="KPF78" s="52"/>
      <c r="KPG78" s="52"/>
      <c r="KPH78" s="52"/>
      <c r="KPI78" s="52"/>
      <c r="KPJ78" s="52"/>
      <c r="KPK78" s="52"/>
      <c r="KPL78" s="52"/>
      <c r="KPM78" s="52"/>
      <c r="KPN78" s="52"/>
      <c r="KPO78" s="52"/>
      <c r="KPP78" s="52"/>
      <c r="KPQ78" s="52"/>
      <c r="KPR78" s="52"/>
      <c r="KPS78" s="52"/>
      <c r="KPT78" s="52"/>
      <c r="KPU78" s="52"/>
      <c r="KPV78" s="52"/>
      <c r="KPW78" s="52"/>
      <c r="KPX78" s="52"/>
      <c r="KPY78" s="52"/>
      <c r="KPZ78" s="52"/>
      <c r="KQA78" s="52"/>
      <c r="KQB78" s="52"/>
      <c r="KQC78" s="52"/>
      <c r="KQD78" s="52"/>
      <c r="KQE78" s="52"/>
      <c r="KQF78" s="52"/>
      <c r="KQG78" s="52"/>
      <c r="KQH78" s="52"/>
      <c r="KQI78" s="52"/>
      <c r="KQJ78" s="52"/>
      <c r="KQK78" s="52"/>
      <c r="KQL78" s="52"/>
      <c r="KQM78" s="52"/>
      <c r="KQN78" s="52"/>
      <c r="KQO78" s="52"/>
      <c r="KQP78" s="52"/>
      <c r="KQQ78" s="52"/>
      <c r="KQR78" s="52"/>
      <c r="KQS78" s="52"/>
      <c r="KQT78" s="52"/>
      <c r="KQU78" s="52"/>
      <c r="KQV78" s="52"/>
      <c r="KQW78" s="52"/>
      <c r="KQX78" s="52"/>
      <c r="KQY78" s="52"/>
      <c r="KQZ78" s="52"/>
      <c r="KRA78" s="52"/>
      <c r="KRB78" s="52"/>
      <c r="KRC78" s="52"/>
      <c r="KRD78" s="52"/>
      <c r="KRE78" s="52"/>
      <c r="KRF78" s="52"/>
      <c r="KRG78" s="52"/>
      <c r="KRH78" s="52"/>
      <c r="KRI78" s="52"/>
      <c r="KRJ78" s="52"/>
      <c r="KRK78" s="52"/>
      <c r="KRL78" s="52"/>
      <c r="KRM78" s="52"/>
      <c r="KRN78" s="52"/>
      <c r="KRO78" s="52"/>
      <c r="KRP78" s="52"/>
      <c r="KRQ78" s="52"/>
      <c r="KRR78" s="52"/>
      <c r="KRS78" s="52"/>
      <c r="KRT78" s="52"/>
      <c r="KRU78" s="52"/>
      <c r="KRV78" s="52"/>
      <c r="KRW78" s="52"/>
      <c r="KRX78" s="52"/>
      <c r="KRY78" s="52"/>
      <c r="KRZ78" s="52"/>
      <c r="KSA78" s="52"/>
      <c r="KSB78" s="52"/>
      <c r="KSC78" s="52"/>
      <c r="KSD78" s="52"/>
      <c r="KSE78" s="52"/>
      <c r="KSF78" s="52"/>
      <c r="KSG78" s="52"/>
      <c r="KSH78" s="52"/>
      <c r="KSI78" s="52"/>
      <c r="KSJ78" s="52"/>
      <c r="KSK78" s="52"/>
      <c r="KSL78" s="52"/>
      <c r="KSM78" s="52"/>
      <c r="KSN78" s="52"/>
      <c r="KSO78" s="52"/>
      <c r="KSP78" s="52"/>
      <c r="KSQ78" s="52"/>
      <c r="KSR78" s="52"/>
      <c r="KSS78" s="52"/>
      <c r="KST78" s="52"/>
      <c r="KSU78" s="52"/>
      <c r="KSV78" s="52"/>
      <c r="KSW78" s="52"/>
      <c r="KSX78" s="52"/>
      <c r="KSY78" s="52"/>
      <c r="KSZ78" s="52"/>
      <c r="KTA78" s="52"/>
      <c r="KTB78" s="52"/>
      <c r="KTC78" s="52"/>
      <c r="KTD78" s="52"/>
      <c r="KTE78" s="52"/>
      <c r="KTF78" s="52"/>
      <c r="KTG78" s="52"/>
      <c r="KTH78" s="52"/>
      <c r="KTI78" s="52"/>
      <c r="KTJ78" s="52"/>
      <c r="KTK78" s="52"/>
      <c r="KTL78" s="52"/>
      <c r="KTM78" s="52"/>
      <c r="KTN78" s="52"/>
      <c r="KTO78" s="52"/>
      <c r="KTP78" s="52"/>
      <c r="KTQ78" s="52"/>
      <c r="KTR78" s="52"/>
      <c r="KTS78" s="52"/>
      <c r="KTT78" s="52"/>
      <c r="KTU78" s="52"/>
      <c r="KTV78" s="52"/>
      <c r="KTW78" s="52"/>
      <c r="KTX78" s="52"/>
      <c r="KTY78" s="52"/>
      <c r="KTZ78" s="52"/>
      <c r="KUA78" s="52"/>
      <c r="KUB78" s="52"/>
      <c r="KUC78" s="52"/>
      <c r="KUD78" s="52"/>
      <c r="KUE78" s="52"/>
      <c r="KUF78" s="52"/>
      <c r="KUG78" s="52"/>
      <c r="KUH78" s="52"/>
      <c r="KUI78" s="52"/>
      <c r="KUJ78" s="52"/>
      <c r="KUK78" s="52"/>
      <c r="KUL78" s="52"/>
      <c r="KUM78" s="52"/>
      <c r="KUN78" s="52"/>
      <c r="KUO78" s="52"/>
      <c r="KUP78" s="52"/>
      <c r="KUQ78" s="52"/>
      <c r="KUR78" s="52"/>
      <c r="KUS78" s="52"/>
      <c r="KUT78" s="52"/>
      <c r="KUU78" s="52"/>
      <c r="KUV78" s="52"/>
      <c r="KUW78" s="52"/>
      <c r="KUX78" s="52"/>
      <c r="KUY78" s="52"/>
      <c r="KUZ78" s="52"/>
      <c r="KVA78" s="52"/>
      <c r="KVB78" s="52"/>
      <c r="KVC78" s="52"/>
      <c r="KVD78" s="52"/>
      <c r="KVE78" s="52"/>
      <c r="KVF78" s="52"/>
      <c r="KVG78" s="52"/>
      <c r="KVH78" s="52"/>
      <c r="KVI78" s="52"/>
      <c r="KVJ78" s="52"/>
      <c r="KVK78" s="52"/>
      <c r="KVL78" s="52"/>
      <c r="KVM78" s="52"/>
      <c r="KVN78" s="52"/>
      <c r="KVO78" s="52"/>
      <c r="KVP78" s="52"/>
      <c r="KVQ78" s="52"/>
      <c r="KVR78" s="52"/>
      <c r="KVS78" s="52"/>
      <c r="KVT78" s="52"/>
      <c r="KVU78" s="52"/>
      <c r="KVV78" s="52"/>
      <c r="KVW78" s="52"/>
      <c r="KVX78" s="52"/>
      <c r="KVY78" s="52"/>
      <c r="KVZ78" s="52"/>
      <c r="KWA78" s="52"/>
      <c r="KWB78" s="52"/>
      <c r="KWC78" s="52"/>
      <c r="KWD78" s="52"/>
      <c r="KWE78" s="52"/>
      <c r="KWF78" s="52"/>
      <c r="KWG78" s="52"/>
      <c r="KWH78" s="52"/>
      <c r="KWI78" s="52"/>
      <c r="KWJ78" s="52"/>
      <c r="KWK78" s="52"/>
      <c r="KWL78" s="52"/>
      <c r="KWM78" s="52"/>
      <c r="KWN78" s="52"/>
      <c r="KWO78" s="52"/>
      <c r="KWP78" s="52"/>
      <c r="KWQ78" s="52"/>
      <c r="KWR78" s="52"/>
      <c r="KWS78" s="52"/>
      <c r="KWT78" s="52"/>
      <c r="KWU78" s="52"/>
      <c r="KWV78" s="52"/>
      <c r="KWW78" s="52"/>
      <c r="KWX78" s="52"/>
      <c r="KWY78" s="52"/>
      <c r="KWZ78" s="52"/>
      <c r="KXA78" s="52"/>
      <c r="KXB78" s="52"/>
      <c r="KXC78" s="52"/>
      <c r="KXD78" s="52"/>
      <c r="KXE78" s="52"/>
      <c r="KXF78" s="52"/>
      <c r="KXG78" s="52"/>
      <c r="KXH78" s="52"/>
      <c r="KXI78" s="52"/>
      <c r="KXJ78" s="52"/>
      <c r="KXK78" s="52"/>
      <c r="KXL78" s="52"/>
      <c r="KXM78" s="52"/>
      <c r="KXN78" s="52"/>
      <c r="KXO78" s="52"/>
      <c r="KXP78" s="52"/>
      <c r="KXQ78" s="52"/>
      <c r="KXR78" s="52"/>
      <c r="KXS78" s="52"/>
      <c r="KXT78" s="52"/>
      <c r="KXU78" s="52"/>
      <c r="KXV78" s="52"/>
      <c r="KXW78" s="52"/>
      <c r="KXX78" s="52"/>
      <c r="KXY78" s="52"/>
      <c r="KXZ78" s="52"/>
      <c r="KYA78" s="52"/>
      <c r="KYB78" s="52"/>
      <c r="KYC78" s="52"/>
      <c r="KYD78" s="52"/>
      <c r="KYE78" s="52"/>
      <c r="KYF78" s="52"/>
      <c r="KYG78" s="52"/>
      <c r="KYH78" s="52"/>
      <c r="KYI78" s="52"/>
      <c r="KYJ78" s="52"/>
      <c r="KYK78" s="52"/>
      <c r="KYL78" s="52"/>
      <c r="KYM78" s="52"/>
      <c r="KYN78" s="52"/>
      <c r="KYO78" s="52"/>
      <c r="KYP78" s="52"/>
      <c r="KYQ78" s="52"/>
      <c r="KYR78" s="52"/>
      <c r="KYS78" s="52"/>
      <c r="KYT78" s="52"/>
      <c r="KYU78" s="52"/>
      <c r="KYV78" s="52"/>
      <c r="KYW78" s="52"/>
      <c r="KYX78" s="52"/>
      <c r="KYY78" s="52"/>
      <c r="KYZ78" s="52"/>
      <c r="KZA78" s="52"/>
      <c r="KZB78" s="52"/>
      <c r="KZC78" s="52"/>
      <c r="KZD78" s="52"/>
      <c r="KZE78" s="52"/>
      <c r="KZF78" s="52"/>
      <c r="KZG78" s="52"/>
      <c r="KZH78" s="52"/>
      <c r="KZI78" s="52"/>
      <c r="KZJ78" s="52"/>
      <c r="KZK78" s="52"/>
      <c r="KZL78" s="52"/>
      <c r="KZM78" s="52"/>
      <c r="KZN78" s="52"/>
      <c r="KZO78" s="52"/>
      <c r="KZP78" s="52"/>
      <c r="KZQ78" s="52"/>
      <c r="KZR78" s="52"/>
      <c r="KZS78" s="52"/>
      <c r="KZT78" s="52"/>
      <c r="KZU78" s="52"/>
      <c r="KZV78" s="52"/>
      <c r="KZW78" s="52"/>
      <c r="KZX78" s="52"/>
      <c r="KZY78" s="52"/>
      <c r="KZZ78" s="52"/>
      <c r="LAA78" s="52"/>
      <c r="LAB78" s="52"/>
      <c r="LAC78" s="52"/>
      <c r="LAD78" s="52"/>
      <c r="LAE78" s="52"/>
      <c r="LAF78" s="52"/>
      <c r="LAG78" s="52"/>
      <c r="LAH78" s="52"/>
      <c r="LAI78" s="52"/>
      <c r="LAJ78" s="52"/>
      <c r="LAK78" s="52"/>
      <c r="LAL78" s="52"/>
      <c r="LAM78" s="52"/>
      <c r="LAN78" s="52"/>
      <c r="LAO78" s="52"/>
      <c r="LAP78" s="52"/>
      <c r="LAQ78" s="52"/>
      <c r="LAR78" s="52"/>
      <c r="LAS78" s="52"/>
      <c r="LAT78" s="52"/>
      <c r="LAU78" s="52"/>
      <c r="LAV78" s="52"/>
      <c r="LAW78" s="52"/>
      <c r="LAX78" s="52"/>
      <c r="LAY78" s="52"/>
      <c r="LAZ78" s="52"/>
      <c r="LBA78" s="52"/>
      <c r="LBB78" s="52"/>
      <c r="LBC78" s="52"/>
      <c r="LBD78" s="52"/>
      <c r="LBE78" s="52"/>
      <c r="LBF78" s="52"/>
      <c r="LBG78" s="52"/>
      <c r="LBH78" s="52"/>
      <c r="LBI78" s="52"/>
      <c r="LBJ78" s="52"/>
      <c r="LBK78" s="52"/>
      <c r="LBL78" s="52"/>
      <c r="LBM78" s="52"/>
      <c r="LBN78" s="52"/>
      <c r="LBO78" s="52"/>
      <c r="LBP78" s="52"/>
      <c r="LBQ78" s="52"/>
      <c r="LBR78" s="52"/>
      <c r="LBS78" s="52"/>
      <c r="LBT78" s="52"/>
      <c r="LBU78" s="52"/>
      <c r="LBV78" s="52"/>
      <c r="LBW78" s="52"/>
      <c r="LBX78" s="52"/>
      <c r="LBY78" s="52"/>
      <c r="LBZ78" s="52"/>
      <c r="LCA78" s="52"/>
      <c r="LCB78" s="52"/>
      <c r="LCC78" s="52"/>
      <c r="LCD78" s="52"/>
      <c r="LCE78" s="52"/>
      <c r="LCF78" s="52"/>
      <c r="LCG78" s="52"/>
      <c r="LCH78" s="52"/>
      <c r="LCI78" s="52"/>
      <c r="LCJ78" s="52"/>
      <c r="LCK78" s="52"/>
      <c r="LCL78" s="52"/>
      <c r="LCM78" s="52"/>
      <c r="LCN78" s="52"/>
      <c r="LCO78" s="52"/>
      <c r="LCP78" s="52"/>
      <c r="LCQ78" s="52"/>
      <c r="LCR78" s="52"/>
      <c r="LCS78" s="52"/>
      <c r="LCT78" s="52"/>
      <c r="LCU78" s="52"/>
      <c r="LCV78" s="52"/>
      <c r="LCW78" s="52"/>
      <c r="LCX78" s="52"/>
      <c r="LCY78" s="52"/>
      <c r="LCZ78" s="52"/>
      <c r="LDA78" s="52"/>
      <c r="LDB78" s="52"/>
      <c r="LDC78" s="52"/>
      <c r="LDD78" s="52"/>
      <c r="LDE78" s="52"/>
      <c r="LDF78" s="52"/>
      <c r="LDG78" s="52"/>
      <c r="LDH78" s="52"/>
      <c r="LDI78" s="52"/>
      <c r="LDJ78" s="52"/>
      <c r="LDK78" s="52"/>
      <c r="LDL78" s="52"/>
      <c r="LDM78" s="52"/>
      <c r="LDN78" s="52"/>
      <c r="LDO78" s="52"/>
      <c r="LDP78" s="52"/>
      <c r="LDQ78" s="52"/>
      <c r="LDR78" s="52"/>
      <c r="LDS78" s="52"/>
      <c r="LDT78" s="52"/>
      <c r="LDU78" s="52"/>
      <c r="LDV78" s="52"/>
      <c r="LDW78" s="52"/>
      <c r="LDX78" s="52"/>
      <c r="LDY78" s="52"/>
      <c r="LDZ78" s="52"/>
      <c r="LEA78" s="52"/>
      <c r="LEB78" s="52"/>
      <c r="LEC78" s="52"/>
      <c r="LED78" s="52"/>
      <c r="LEE78" s="52"/>
      <c r="LEF78" s="52"/>
      <c r="LEG78" s="52"/>
      <c r="LEH78" s="52"/>
      <c r="LEI78" s="52"/>
      <c r="LEJ78" s="52"/>
      <c r="LEK78" s="52"/>
      <c r="LEL78" s="52"/>
      <c r="LEM78" s="52"/>
      <c r="LEN78" s="52"/>
      <c r="LEO78" s="52"/>
      <c r="LEP78" s="52"/>
      <c r="LEQ78" s="52"/>
      <c r="LER78" s="52"/>
      <c r="LES78" s="52"/>
      <c r="LET78" s="52"/>
      <c r="LEU78" s="52"/>
      <c r="LEV78" s="52"/>
      <c r="LEW78" s="52"/>
      <c r="LEX78" s="52"/>
      <c r="LEY78" s="52"/>
      <c r="LEZ78" s="52"/>
      <c r="LFA78" s="52"/>
      <c r="LFB78" s="52"/>
      <c r="LFC78" s="52"/>
      <c r="LFD78" s="52"/>
      <c r="LFE78" s="52"/>
      <c r="LFF78" s="52"/>
      <c r="LFG78" s="52"/>
      <c r="LFH78" s="52"/>
      <c r="LFI78" s="52"/>
      <c r="LFJ78" s="52"/>
      <c r="LFK78" s="52"/>
      <c r="LFL78" s="52"/>
      <c r="LFM78" s="52"/>
      <c r="LFN78" s="52"/>
      <c r="LFO78" s="52"/>
      <c r="LFP78" s="52"/>
      <c r="LFQ78" s="52"/>
      <c r="LFR78" s="52"/>
      <c r="LFS78" s="52"/>
      <c r="LFT78" s="52"/>
      <c r="LFU78" s="52"/>
      <c r="LFV78" s="52"/>
      <c r="LFW78" s="52"/>
      <c r="LFX78" s="52"/>
      <c r="LFY78" s="52"/>
      <c r="LFZ78" s="52"/>
      <c r="LGA78" s="52"/>
      <c r="LGB78" s="52"/>
      <c r="LGC78" s="52"/>
      <c r="LGD78" s="52"/>
      <c r="LGE78" s="52"/>
      <c r="LGF78" s="52"/>
      <c r="LGG78" s="52"/>
      <c r="LGH78" s="52"/>
      <c r="LGI78" s="52"/>
      <c r="LGJ78" s="52"/>
      <c r="LGK78" s="52"/>
      <c r="LGL78" s="52"/>
      <c r="LGM78" s="52"/>
      <c r="LGN78" s="52"/>
      <c r="LGO78" s="52"/>
      <c r="LGP78" s="52"/>
      <c r="LGQ78" s="52"/>
      <c r="LGR78" s="52"/>
      <c r="LGS78" s="52"/>
      <c r="LGT78" s="52"/>
      <c r="LGU78" s="52"/>
      <c r="LGV78" s="52"/>
      <c r="LGW78" s="52"/>
      <c r="LGX78" s="52"/>
      <c r="LGY78" s="52"/>
      <c r="LGZ78" s="52"/>
      <c r="LHA78" s="52"/>
      <c r="LHB78" s="52"/>
      <c r="LHC78" s="52"/>
      <c r="LHD78" s="52"/>
      <c r="LHE78" s="52"/>
      <c r="LHF78" s="52"/>
      <c r="LHG78" s="52"/>
      <c r="LHH78" s="52"/>
      <c r="LHI78" s="52"/>
      <c r="LHJ78" s="52"/>
      <c r="LHK78" s="52"/>
      <c r="LHL78" s="52"/>
      <c r="LHM78" s="52"/>
      <c r="LHN78" s="52"/>
      <c r="LHO78" s="52"/>
      <c r="LHP78" s="52"/>
      <c r="LHQ78" s="52"/>
      <c r="LHR78" s="52"/>
      <c r="LHS78" s="52"/>
      <c r="LHT78" s="52"/>
      <c r="LHU78" s="52"/>
      <c r="LHV78" s="52"/>
      <c r="LHW78" s="52"/>
      <c r="LHX78" s="52"/>
      <c r="LHY78" s="52"/>
      <c r="LHZ78" s="52"/>
      <c r="LIA78" s="52"/>
      <c r="LIB78" s="52"/>
      <c r="LIC78" s="52"/>
      <c r="LID78" s="52"/>
      <c r="LIE78" s="52"/>
      <c r="LIF78" s="52"/>
      <c r="LIG78" s="52"/>
      <c r="LIH78" s="52"/>
      <c r="LII78" s="52"/>
      <c r="LIJ78" s="52"/>
      <c r="LIK78" s="52"/>
      <c r="LIL78" s="52"/>
      <c r="LIM78" s="52"/>
      <c r="LIN78" s="52"/>
      <c r="LIO78" s="52"/>
      <c r="LIP78" s="52"/>
      <c r="LIQ78" s="52"/>
      <c r="LIR78" s="52"/>
      <c r="LIS78" s="52"/>
      <c r="LIT78" s="52"/>
      <c r="LIU78" s="52"/>
      <c r="LIV78" s="52"/>
      <c r="LIW78" s="52"/>
      <c r="LIX78" s="52"/>
      <c r="LIY78" s="52"/>
      <c r="LIZ78" s="52"/>
      <c r="LJA78" s="52"/>
      <c r="LJB78" s="52"/>
      <c r="LJC78" s="52"/>
      <c r="LJD78" s="52"/>
      <c r="LJE78" s="52"/>
      <c r="LJF78" s="52"/>
      <c r="LJG78" s="52"/>
      <c r="LJH78" s="52"/>
      <c r="LJI78" s="52"/>
      <c r="LJJ78" s="52"/>
      <c r="LJK78" s="52"/>
      <c r="LJL78" s="52"/>
      <c r="LJM78" s="52"/>
      <c r="LJN78" s="52"/>
      <c r="LJO78" s="52"/>
      <c r="LJP78" s="52"/>
      <c r="LJQ78" s="52"/>
      <c r="LJR78" s="52"/>
      <c r="LJS78" s="52"/>
      <c r="LJT78" s="52"/>
      <c r="LJU78" s="52"/>
      <c r="LJV78" s="52"/>
      <c r="LJW78" s="52"/>
      <c r="LJX78" s="52"/>
      <c r="LJY78" s="52"/>
      <c r="LJZ78" s="52"/>
      <c r="LKA78" s="52"/>
      <c r="LKB78" s="52"/>
      <c r="LKC78" s="52"/>
      <c r="LKD78" s="52"/>
      <c r="LKE78" s="52"/>
      <c r="LKF78" s="52"/>
      <c r="LKG78" s="52"/>
      <c r="LKH78" s="52"/>
      <c r="LKI78" s="52"/>
      <c r="LKJ78" s="52"/>
      <c r="LKK78" s="52"/>
      <c r="LKL78" s="52"/>
      <c r="LKM78" s="52"/>
      <c r="LKN78" s="52"/>
      <c r="LKO78" s="52"/>
      <c r="LKP78" s="52"/>
      <c r="LKQ78" s="52"/>
      <c r="LKR78" s="52"/>
      <c r="LKS78" s="52"/>
      <c r="LKT78" s="52"/>
      <c r="LKU78" s="52"/>
      <c r="LKV78" s="52"/>
      <c r="LKW78" s="52"/>
      <c r="LKX78" s="52"/>
      <c r="LKY78" s="52"/>
      <c r="LKZ78" s="52"/>
      <c r="LLA78" s="52"/>
      <c r="LLB78" s="52"/>
      <c r="LLC78" s="52"/>
      <c r="LLD78" s="52"/>
      <c r="LLE78" s="52"/>
      <c r="LLF78" s="52"/>
      <c r="LLG78" s="52"/>
      <c r="LLH78" s="52"/>
      <c r="LLI78" s="52"/>
      <c r="LLJ78" s="52"/>
      <c r="LLK78" s="52"/>
      <c r="LLL78" s="52"/>
      <c r="LLM78" s="52"/>
      <c r="LLN78" s="52"/>
      <c r="LLO78" s="52"/>
      <c r="LLP78" s="52"/>
      <c r="LLQ78" s="52"/>
      <c r="LLR78" s="52"/>
      <c r="LLS78" s="52"/>
      <c r="LLT78" s="52"/>
      <c r="LLU78" s="52"/>
      <c r="LLV78" s="52"/>
      <c r="LLW78" s="52"/>
      <c r="LLX78" s="52"/>
      <c r="LLY78" s="52"/>
      <c r="LLZ78" s="52"/>
      <c r="LMA78" s="52"/>
      <c r="LMB78" s="52"/>
      <c r="LMC78" s="52"/>
      <c r="LMD78" s="52"/>
      <c r="LME78" s="52"/>
      <c r="LMF78" s="52"/>
      <c r="LMG78" s="52"/>
      <c r="LMH78" s="52"/>
      <c r="LMI78" s="52"/>
      <c r="LMJ78" s="52"/>
      <c r="LMK78" s="52"/>
      <c r="LML78" s="52"/>
      <c r="LMM78" s="52"/>
      <c r="LMN78" s="52"/>
      <c r="LMO78" s="52"/>
      <c r="LMP78" s="52"/>
      <c r="LMQ78" s="52"/>
      <c r="LMR78" s="52"/>
      <c r="LMS78" s="52"/>
      <c r="LMT78" s="52"/>
      <c r="LMU78" s="52"/>
      <c r="LMV78" s="52"/>
      <c r="LMW78" s="52"/>
      <c r="LMX78" s="52"/>
      <c r="LMY78" s="52"/>
      <c r="LMZ78" s="52"/>
      <c r="LNA78" s="52"/>
      <c r="LNB78" s="52"/>
      <c r="LNC78" s="52"/>
      <c r="LND78" s="52"/>
      <c r="LNE78" s="52"/>
      <c r="LNF78" s="52"/>
      <c r="LNG78" s="52"/>
      <c r="LNH78" s="52"/>
      <c r="LNI78" s="52"/>
      <c r="LNJ78" s="52"/>
      <c r="LNK78" s="52"/>
      <c r="LNL78" s="52"/>
      <c r="LNM78" s="52"/>
      <c r="LNN78" s="52"/>
      <c r="LNO78" s="52"/>
      <c r="LNP78" s="52"/>
      <c r="LNQ78" s="52"/>
      <c r="LNR78" s="52"/>
      <c r="LNS78" s="52"/>
      <c r="LNT78" s="52"/>
      <c r="LNU78" s="52"/>
      <c r="LNV78" s="52"/>
      <c r="LNW78" s="52"/>
      <c r="LNX78" s="52"/>
      <c r="LNY78" s="52"/>
      <c r="LNZ78" s="52"/>
      <c r="LOA78" s="52"/>
      <c r="LOB78" s="52"/>
      <c r="LOC78" s="52"/>
      <c r="LOD78" s="52"/>
      <c r="LOE78" s="52"/>
      <c r="LOF78" s="52"/>
      <c r="LOG78" s="52"/>
      <c r="LOH78" s="52"/>
      <c r="LOI78" s="52"/>
      <c r="LOJ78" s="52"/>
      <c r="LOK78" s="52"/>
      <c r="LOL78" s="52"/>
      <c r="LOM78" s="52"/>
      <c r="LON78" s="52"/>
      <c r="LOO78" s="52"/>
      <c r="LOP78" s="52"/>
      <c r="LOQ78" s="52"/>
      <c r="LOR78" s="52"/>
      <c r="LOS78" s="52"/>
      <c r="LOT78" s="52"/>
      <c r="LOU78" s="52"/>
      <c r="LOV78" s="52"/>
      <c r="LOW78" s="52"/>
      <c r="LOX78" s="52"/>
      <c r="LOY78" s="52"/>
      <c r="LOZ78" s="52"/>
      <c r="LPA78" s="52"/>
      <c r="LPB78" s="52"/>
      <c r="LPC78" s="52"/>
      <c r="LPD78" s="52"/>
      <c r="LPE78" s="52"/>
      <c r="LPF78" s="52"/>
      <c r="LPG78" s="52"/>
      <c r="LPH78" s="52"/>
      <c r="LPI78" s="52"/>
      <c r="LPJ78" s="52"/>
      <c r="LPK78" s="52"/>
      <c r="LPL78" s="52"/>
      <c r="LPM78" s="52"/>
      <c r="LPN78" s="52"/>
      <c r="LPO78" s="52"/>
      <c r="LPP78" s="52"/>
      <c r="LPQ78" s="52"/>
      <c r="LPR78" s="52"/>
      <c r="LPS78" s="52"/>
      <c r="LPT78" s="52"/>
      <c r="LPU78" s="52"/>
      <c r="LPV78" s="52"/>
      <c r="LPW78" s="52"/>
      <c r="LPX78" s="52"/>
      <c r="LPY78" s="52"/>
      <c r="LPZ78" s="52"/>
      <c r="LQA78" s="52"/>
      <c r="LQB78" s="52"/>
      <c r="LQC78" s="52"/>
      <c r="LQD78" s="52"/>
      <c r="LQE78" s="52"/>
      <c r="LQF78" s="52"/>
      <c r="LQG78" s="52"/>
      <c r="LQH78" s="52"/>
      <c r="LQI78" s="52"/>
      <c r="LQJ78" s="52"/>
      <c r="LQK78" s="52"/>
      <c r="LQL78" s="52"/>
      <c r="LQM78" s="52"/>
      <c r="LQN78" s="52"/>
      <c r="LQO78" s="52"/>
      <c r="LQP78" s="52"/>
      <c r="LQQ78" s="52"/>
      <c r="LQR78" s="52"/>
      <c r="LQS78" s="52"/>
      <c r="LQT78" s="52"/>
      <c r="LQU78" s="52"/>
      <c r="LQV78" s="52"/>
      <c r="LQW78" s="52"/>
      <c r="LQX78" s="52"/>
      <c r="LQY78" s="52"/>
      <c r="LQZ78" s="52"/>
      <c r="LRA78" s="52"/>
      <c r="LRB78" s="52"/>
      <c r="LRC78" s="52"/>
      <c r="LRD78" s="52"/>
      <c r="LRE78" s="52"/>
      <c r="LRF78" s="52"/>
      <c r="LRG78" s="52"/>
      <c r="LRH78" s="52"/>
      <c r="LRI78" s="52"/>
      <c r="LRJ78" s="52"/>
      <c r="LRK78" s="52"/>
      <c r="LRL78" s="52"/>
      <c r="LRM78" s="52"/>
      <c r="LRN78" s="52"/>
      <c r="LRO78" s="52"/>
      <c r="LRP78" s="52"/>
      <c r="LRQ78" s="52"/>
      <c r="LRR78" s="52"/>
      <c r="LRS78" s="52"/>
      <c r="LRT78" s="52"/>
      <c r="LRU78" s="52"/>
      <c r="LRV78" s="52"/>
      <c r="LRW78" s="52"/>
      <c r="LRX78" s="52"/>
      <c r="LRY78" s="52"/>
      <c r="LRZ78" s="52"/>
      <c r="LSA78" s="52"/>
      <c r="LSB78" s="52"/>
      <c r="LSC78" s="52"/>
      <c r="LSD78" s="52"/>
      <c r="LSE78" s="52"/>
      <c r="LSF78" s="52"/>
      <c r="LSG78" s="52"/>
      <c r="LSH78" s="52"/>
      <c r="LSI78" s="52"/>
      <c r="LSJ78" s="52"/>
      <c r="LSK78" s="52"/>
      <c r="LSL78" s="52"/>
      <c r="LSM78" s="52"/>
      <c r="LSN78" s="52"/>
      <c r="LSO78" s="52"/>
      <c r="LSP78" s="52"/>
      <c r="LSQ78" s="52"/>
      <c r="LSR78" s="52"/>
      <c r="LSS78" s="52"/>
      <c r="LST78" s="52"/>
      <c r="LSU78" s="52"/>
      <c r="LSV78" s="52"/>
      <c r="LSW78" s="52"/>
      <c r="LSX78" s="52"/>
      <c r="LSY78" s="52"/>
      <c r="LSZ78" s="52"/>
      <c r="LTA78" s="52"/>
      <c r="LTB78" s="52"/>
      <c r="LTC78" s="52"/>
      <c r="LTD78" s="52"/>
      <c r="LTE78" s="52"/>
      <c r="LTF78" s="52"/>
      <c r="LTG78" s="52"/>
      <c r="LTH78" s="52"/>
      <c r="LTI78" s="52"/>
      <c r="LTJ78" s="52"/>
      <c r="LTK78" s="52"/>
      <c r="LTL78" s="52"/>
      <c r="LTM78" s="52"/>
      <c r="LTN78" s="52"/>
      <c r="LTO78" s="52"/>
      <c r="LTP78" s="52"/>
      <c r="LTQ78" s="52"/>
      <c r="LTR78" s="52"/>
      <c r="LTS78" s="52"/>
      <c r="LTT78" s="52"/>
      <c r="LTU78" s="52"/>
      <c r="LTV78" s="52"/>
      <c r="LTW78" s="52"/>
      <c r="LTX78" s="52"/>
      <c r="LTY78" s="52"/>
      <c r="LTZ78" s="52"/>
      <c r="LUA78" s="52"/>
      <c r="LUB78" s="52"/>
      <c r="LUC78" s="52"/>
      <c r="LUD78" s="52"/>
      <c r="LUE78" s="52"/>
      <c r="LUF78" s="52"/>
      <c r="LUG78" s="52"/>
      <c r="LUH78" s="52"/>
      <c r="LUI78" s="52"/>
      <c r="LUJ78" s="52"/>
      <c r="LUK78" s="52"/>
      <c r="LUL78" s="52"/>
      <c r="LUM78" s="52"/>
      <c r="LUN78" s="52"/>
      <c r="LUO78" s="52"/>
      <c r="LUP78" s="52"/>
      <c r="LUQ78" s="52"/>
      <c r="LUR78" s="52"/>
      <c r="LUS78" s="52"/>
      <c r="LUT78" s="52"/>
      <c r="LUU78" s="52"/>
      <c r="LUV78" s="52"/>
      <c r="LUW78" s="52"/>
      <c r="LUX78" s="52"/>
      <c r="LUY78" s="52"/>
      <c r="LUZ78" s="52"/>
      <c r="LVA78" s="52"/>
      <c r="LVB78" s="52"/>
      <c r="LVC78" s="52"/>
      <c r="LVD78" s="52"/>
      <c r="LVE78" s="52"/>
      <c r="LVF78" s="52"/>
      <c r="LVG78" s="52"/>
      <c r="LVH78" s="52"/>
      <c r="LVI78" s="52"/>
      <c r="LVJ78" s="52"/>
      <c r="LVK78" s="52"/>
      <c r="LVL78" s="52"/>
      <c r="LVM78" s="52"/>
      <c r="LVN78" s="52"/>
      <c r="LVO78" s="52"/>
      <c r="LVP78" s="52"/>
      <c r="LVQ78" s="52"/>
      <c r="LVR78" s="52"/>
      <c r="LVS78" s="52"/>
      <c r="LVT78" s="52"/>
      <c r="LVU78" s="52"/>
      <c r="LVV78" s="52"/>
      <c r="LVW78" s="52"/>
      <c r="LVX78" s="52"/>
      <c r="LVY78" s="52"/>
      <c r="LVZ78" s="52"/>
      <c r="LWA78" s="52"/>
      <c r="LWB78" s="52"/>
      <c r="LWC78" s="52"/>
      <c r="LWD78" s="52"/>
      <c r="LWE78" s="52"/>
      <c r="LWF78" s="52"/>
      <c r="LWG78" s="52"/>
      <c r="LWH78" s="52"/>
      <c r="LWI78" s="52"/>
      <c r="LWJ78" s="52"/>
      <c r="LWK78" s="52"/>
      <c r="LWL78" s="52"/>
      <c r="LWM78" s="52"/>
      <c r="LWN78" s="52"/>
      <c r="LWO78" s="52"/>
      <c r="LWP78" s="52"/>
      <c r="LWQ78" s="52"/>
      <c r="LWR78" s="52"/>
      <c r="LWS78" s="52"/>
      <c r="LWT78" s="52"/>
      <c r="LWU78" s="52"/>
      <c r="LWV78" s="52"/>
      <c r="LWW78" s="52"/>
      <c r="LWX78" s="52"/>
      <c r="LWY78" s="52"/>
      <c r="LWZ78" s="52"/>
      <c r="LXA78" s="52"/>
      <c r="LXB78" s="52"/>
      <c r="LXC78" s="52"/>
      <c r="LXD78" s="52"/>
      <c r="LXE78" s="52"/>
      <c r="LXF78" s="52"/>
      <c r="LXG78" s="52"/>
      <c r="LXH78" s="52"/>
      <c r="LXI78" s="52"/>
      <c r="LXJ78" s="52"/>
      <c r="LXK78" s="52"/>
      <c r="LXL78" s="52"/>
      <c r="LXM78" s="52"/>
      <c r="LXN78" s="52"/>
      <c r="LXO78" s="52"/>
      <c r="LXP78" s="52"/>
      <c r="LXQ78" s="52"/>
      <c r="LXR78" s="52"/>
      <c r="LXS78" s="52"/>
      <c r="LXT78" s="52"/>
      <c r="LXU78" s="52"/>
      <c r="LXV78" s="52"/>
      <c r="LXW78" s="52"/>
      <c r="LXX78" s="52"/>
      <c r="LXY78" s="52"/>
      <c r="LXZ78" s="52"/>
      <c r="LYA78" s="52"/>
      <c r="LYB78" s="52"/>
      <c r="LYC78" s="52"/>
      <c r="LYD78" s="52"/>
      <c r="LYE78" s="52"/>
      <c r="LYF78" s="52"/>
      <c r="LYG78" s="52"/>
      <c r="LYH78" s="52"/>
      <c r="LYI78" s="52"/>
      <c r="LYJ78" s="52"/>
      <c r="LYK78" s="52"/>
      <c r="LYL78" s="52"/>
      <c r="LYM78" s="52"/>
      <c r="LYN78" s="52"/>
      <c r="LYO78" s="52"/>
      <c r="LYP78" s="52"/>
      <c r="LYQ78" s="52"/>
      <c r="LYR78" s="52"/>
      <c r="LYS78" s="52"/>
      <c r="LYT78" s="52"/>
      <c r="LYU78" s="52"/>
      <c r="LYV78" s="52"/>
      <c r="LYW78" s="52"/>
      <c r="LYX78" s="52"/>
      <c r="LYY78" s="52"/>
      <c r="LYZ78" s="52"/>
      <c r="LZA78" s="52"/>
      <c r="LZB78" s="52"/>
      <c r="LZC78" s="52"/>
      <c r="LZD78" s="52"/>
      <c r="LZE78" s="52"/>
      <c r="LZF78" s="52"/>
      <c r="LZG78" s="52"/>
      <c r="LZH78" s="52"/>
      <c r="LZI78" s="52"/>
      <c r="LZJ78" s="52"/>
      <c r="LZK78" s="52"/>
      <c r="LZL78" s="52"/>
      <c r="LZM78" s="52"/>
      <c r="LZN78" s="52"/>
      <c r="LZO78" s="52"/>
      <c r="LZP78" s="52"/>
      <c r="LZQ78" s="52"/>
      <c r="LZR78" s="52"/>
      <c r="LZS78" s="52"/>
      <c r="LZT78" s="52"/>
      <c r="LZU78" s="52"/>
      <c r="LZV78" s="52"/>
      <c r="LZW78" s="52"/>
      <c r="LZX78" s="52"/>
      <c r="LZY78" s="52"/>
      <c r="LZZ78" s="52"/>
      <c r="MAA78" s="52"/>
      <c r="MAB78" s="52"/>
      <c r="MAC78" s="52"/>
      <c r="MAD78" s="52"/>
      <c r="MAE78" s="52"/>
      <c r="MAF78" s="52"/>
      <c r="MAG78" s="52"/>
      <c r="MAH78" s="52"/>
      <c r="MAI78" s="52"/>
      <c r="MAJ78" s="52"/>
      <c r="MAK78" s="52"/>
      <c r="MAL78" s="52"/>
      <c r="MAM78" s="52"/>
      <c r="MAN78" s="52"/>
      <c r="MAO78" s="52"/>
      <c r="MAP78" s="52"/>
      <c r="MAQ78" s="52"/>
      <c r="MAR78" s="52"/>
      <c r="MAS78" s="52"/>
      <c r="MAT78" s="52"/>
      <c r="MAU78" s="52"/>
      <c r="MAV78" s="52"/>
      <c r="MAW78" s="52"/>
      <c r="MAX78" s="52"/>
      <c r="MAY78" s="52"/>
      <c r="MAZ78" s="52"/>
      <c r="MBA78" s="52"/>
      <c r="MBB78" s="52"/>
      <c r="MBC78" s="52"/>
      <c r="MBD78" s="52"/>
      <c r="MBE78" s="52"/>
      <c r="MBF78" s="52"/>
      <c r="MBG78" s="52"/>
      <c r="MBH78" s="52"/>
      <c r="MBI78" s="52"/>
      <c r="MBJ78" s="52"/>
      <c r="MBK78" s="52"/>
      <c r="MBL78" s="52"/>
      <c r="MBM78" s="52"/>
      <c r="MBN78" s="52"/>
      <c r="MBO78" s="52"/>
      <c r="MBP78" s="52"/>
      <c r="MBQ78" s="52"/>
      <c r="MBR78" s="52"/>
      <c r="MBS78" s="52"/>
      <c r="MBT78" s="52"/>
      <c r="MBU78" s="52"/>
      <c r="MBV78" s="52"/>
      <c r="MBW78" s="52"/>
      <c r="MBX78" s="52"/>
      <c r="MBY78" s="52"/>
      <c r="MBZ78" s="52"/>
      <c r="MCA78" s="52"/>
      <c r="MCB78" s="52"/>
      <c r="MCC78" s="52"/>
      <c r="MCD78" s="52"/>
      <c r="MCE78" s="52"/>
      <c r="MCF78" s="52"/>
      <c r="MCG78" s="52"/>
      <c r="MCH78" s="52"/>
      <c r="MCI78" s="52"/>
      <c r="MCJ78" s="52"/>
      <c r="MCK78" s="52"/>
      <c r="MCL78" s="52"/>
      <c r="MCM78" s="52"/>
      <c r="MCN78" s="52"/>
      <c r="MCO78" s="52"/>
      <c r="MCP78" s="52"/>
      <c r="MCQ78" s="52"/>
      <c r="MCR78" s="52"/>
      <c r="MCS78" s="52"/>
      <c r="MCT78" s="52"/>
      <c r="MCU78" s="52"/>
      <c r="MCV78" s="52"/>
      <c r="MCW78" s="52"/>
      <c r="MCX78" s="52"/>
      <c r="MCY78" s="52"/>
      <c r="MCZ78" s="52"/>
      <c r="MDA78" s="52"/>
      <c r="MDB78" s="52"/>
      <c r="MDC78" s="52"/>
      <c r="MDD78" s="52"/>
      <c r="MDE78" s="52"/>
      <c r="MDF78" s="52"/>
      <c r="MDG78" s="52"/>
      <c r="MDH78" s="52"/>
      <c r="MDI78" s="52"/>
      <c r="MDJ78" s="52"/>
      <c r="MDK78" s="52"/>
      <c r="MDL78" s="52"/>
      <c r="MDM78" s="52"/>
      <c r="MDN78" s="52"/>
      <c r="MDO78" s="52"/>
      <c r="MDP78" s="52"/>
      <c r="MDQ78" s="52"/>
      <c r="MDR78" s="52"/>
      <c r="MDS78" s="52"/>
      <c r="MDT78" s="52"/>
      <c r="MDU78" s="52"/>
      <c r="MDV78" s="52"/>
      <c r="MDW78" s="52"/>
      <c r="MDX78" s="52"/>
      <c r="MDY78" s="52"/>
      <c r="MDZ78" s="52"/>
      <c r="MEA78" s="52"/>
      <c r="MEB78" s="52"/>
      <c r="MEC78" s="52"/>
      <c r="MED78" s="52"/>
      <c r="MEE78" s="52"/>
      <c r="MEF78" s="52"/>
      <c r="MEG78" s="52"/>
      <c r="MEH78" s="52"/>
      <c r="MEI78" s="52"/>
      <c r="MEJ78" s="52"/>
      <c r="MEK78" s="52"/>
      <c r="MEL78" s="52"/>
      <c r="MEM78" s="52"/>
      <c r="MEN78" s="52"/>
      <c r="MEO78" s="52"/>
      <c r="MEP78" s="52"/>
      <c r="MEQ78" s="52"/>
      <c r="MER78" s="52"/>
      <c r="MES78" s="52"/>
      <c r="MET78" s="52"/>
      <c r="MEU78" s="52"/>
      <c r="MEV78" s="52"/>
      <c r="MEW78" s="52"/>
      <c r="MEX78" s="52"/>
      <c r="MEY78" s="52"/>
      <c r="MEZ78" s="52"/>
      <c r="MFA78" s="52"/>
      <c r="MFB78" s="52"/>
      <c r="MFC78" s="52"/>
      <c r="MFD78" s="52"/>
      <c r="MFE78" s="52"/>
      <c r="MFF78" s="52"/>
      <c r="MFG78" s="52"/>
      <c r="MFH78" s="52"/>
      <c r="MFI78" s="52"/>
      <c r="MFJ78" s="52"/>
      <c r="MFK78" s="52"/>
      <c r="MFL78" s="52"/>
      <c r="MFM78" s="52"/>
      <c r="MFN78" s="52"/>
      <c r="MFO78" s="52"/>
      <c r="MFP78" s="52"/>
      <c r="MFQ78" s="52"/>
      <c r="MFR78" s="52"/>
      <c r="MFS78" s="52"/>
      <c r="MFT78" s="52"/>
      <c r="MFU78" s="52"/>
      <c r="MFV78" s="52"/>
      <c r="MFW78" s="52"/>
      <c r="MFX78" s="52"/>
      <c r="MFY78" s="52"/>
      <c r="MFZ78" s="52"/>
      <c r="MGA78" s="52"/>
      <c r="MGB78" s="52"/>
      <c r="MGC78" s="52"/>
      <c r="MGD78" s="52"/>
      <c r="MGE78" s="52"/>
      <c r="MGF78" s="52"/>
      <c r="MGG78" s="52"/>
      <c r="MGH78" s="52"/>
      <c r="MGI78" s="52"/>
      <c r="MGJ78" s="52"/>
      <c r="MGK78" s="52"/>
      <c r="MGL78" s="52"/>
      <c r="MGM78" s="52"/>
      <c r="MGN78" s="52"/>
      <c r="MGO78" s="52"/>
      <c r="MGP78" s="52"/>
      <c r="MGQ78" s="52"/>
      <c r="MGR78" s="52"/>
      <c r="MGS78" s="52"/>
      <c r="MGT78" s="52"/>
      <c r="MGU78" s="52"/>
      <c r="MGV78" s="52"/>
      <c r="MGW78" s="52"/>
      <c r="MGX78" s="52"/>
      <c r="MGY78" s="52"/>
      <c r="MGZ78" s="52"/>
      <c r="MHA78" s="52"/>
      <c r="MHB78" s="52"/>
      <c r="MHC78" s="52"/>
      <c r="MHD78" s="52"/>
      <c r="MHE78" s="52"/>
      <c r="MHF78" s="52"/>
      <c r="MHG78" s="52"/>
      <c r="MHH78" s="52"/>
      <c r="MHI78" s="52"/>
      <c r="MHJ78" s="52"/>
      <c r="MHK78" s="52"/>
      <c r="MHL78" s="52"/>
      <c r="MHM78" s="52"/>
      <c r="MHN78" s="52"/>
      <c r="MHO78" s="52"/>
      <c r="MHP78" s="52"/>
      <c r="MHQ78" s="52"/>
      <c r="MHR78" s="52"/>
      <c r="MHS78" s="52"/>
      <c r="MHT78" s="52"/>
      <c r="MHU78" s="52"/>
      <c r="MHV78" s="52"/>
      <c r="MHW78" s="52"/>
      <c r="MHX78" s="52"/>
      <c r="MHY78" s="52"/>
      <c r="MHZ78" s="52"/>
      <c r="MIA78" s="52"/>
      <c r="MIB78" s="52"/>
      <c r="MIC78" s="52"/>
      <c r="MID78" s="52"/>
      <c r="MIE78" s="52"/>
      <c r="MIF78" s="52"/>
      <c r="MIG78" s="52"/>
      <c r="MIH78" s="52"/>
      <c r="MII78" s="52"/>
      <c r="MIJ78" s="52"/>
      <c r="MIK78" s="52"/>
      <c r="MIL78" s="52"/>
      <c r="MIM78" s="52"/>
      <c r="MIN78" s="52"/>
      <c r="MIO78" s="52"/>
      <c r="MIP78" s="52"/>
      <c r="MIQ78" s="52"/>
      <c r="MIR78" s="52"/>
      <c r="MIS78" s="52"/>
      <c r="MIT78" s="52"/>
      <c r="MIU78" s="52"/>
      <c r="MIV78" s="52"/>
      <c r="MIW78" s="52"/>
      <c r="MIX78" s="52"/>
      <c r="MIY78" s="52"/>
      <c r="MIZ78" s="52"/>
      <c r="MJA78" s="52"/>
      <c r="MJB78" s="52"/>
      <c r="MJC78" s="52"/>
      <c r="MJD78" s="52"/>
      <c r="MJE78" s="52"/>
      <c r="MJF78" s="52"/>
      <c r="MJG78" s="52"/>
      <c r="MJH78" s="52"/>
      <c r="MJI78" s="52"/>
      <c r="MJJ78" s="52"/>
      <c r="MJK78" s="52"/>
      <c r="MJL78" s="52"/>
      <c r="MJM78" s="52"/>
      <c r="MJN78" s="52"/>
      <c r="MJO78" s="52"/>
      <c r="MJP78" s="52"/>
      <c r="MJQ78" s="52"/>
      <c r="MJR78" s="52"/>
      <c r="MJS78" s="52"/>
      <c r="MJT78" s="52"/>
      <c r="MJU78" s="52"/>
      <c r="MJV78" s="52"/>
      <c r="MJW78" s="52"/>
      <c r="MJX78" s="52"/>
      <c r="MJY78" s="52"/>
      <c r="MJZ78" s="52"/>
      <c r="MKA78" s="52"/>
      <c r="MKB78" s="52"/>
      <c r="MKC78" s="52"/>
      <c r="MKD78" s="52"/>
      <c r="MKE78" s="52"/>
      <c r="MKF78" s="52"/>
      <c r="MKG78" s="52"/>
      <c r="MKH78" s="52"/>
      <c r="MKI78" s="52"/>
      <c r="MKJ78" s="52"/>
      <c r="MKK78" s="52"/>
      <c r="MKL78" s="52"/>
      <c r="MKM78" s="52"/>
      <c r="MKN78" s="52"/>
      <c r="MKO78" s="52"/>
      <c r="MKP78" s="52"/>
      <c r="MKQ78" s="52"/>
      <c r="MKR78" s="52"/>
      <c r="MKS78" s="52"/>
      <c r="MKT78" s="52"/>
      <c r="MKU78" s="52"/>
      <c r="MKV78" s="52"/>
      <c r="MKW78" s="52"/>
      <c r="MKX78" s="52"/>
      <c r="MKY78" s="52"/>
      <c r="MKZ78" s="52"/>
      <c r="MLA78" s="52"/>
      <c r="MLB78" s="52"/>
      <c r="MLC78" s="52"/>
      <c r="MLD78" s="52"/>
      <c r="MLE78" s="52"/>
      <c r="MLF78" s="52"/>
      <c r="MLG78" s="52"/>
      <c r="MLH78" s="52"/>
      <c r="MLI78" s="52"/>
      <c r="MLJ78" s="52"/>
      <c r="MLK78" s="52"/>
      <c r="MLL78" s="52"/>
      <c r="MLM78" s="52"/>
      <c r="MLN78" s="52"/>
      <c r="MLO78" s="52"/>
      <c r="MLP78" s="52"/>
      <c r="MLQ78" s="52"/>
      <c r="MLR78" s="52"/>
      <c r="MLS78" s="52"/>
      <c r="MLT78" s="52"/>
      <c r="MLU78" s="52"/>
      <c r="MLV78" s="52"/>
      <c r="MLW78" s="52"/>
      <c r="MLX78" s="52"/>
      <c r="MLY78" s="52"/>
      <c r="MLZ78" s="52"/>
      <c r="MMA78" s="52"/>
      <c r="MMB78" s="52"/>
      <c r="MMC78" s="52"/>
      <c r="MMD78" s="52"/>
      <c r="MME78" s="52"/>
      <c r="MMF78" s="52"/>
      <c r="MMG78" s="52"/>
      <c r="MMH78" s="52"/>
      <c r="MMI78" s="52"/>
      <c r="MMJ78" s="52"/>
      <c r="MMK78" s="52"/>
      <c r="MML78" s="52"/>
      <c r="MMM78" s="52"/>
      <c r="MMN78" s="52"/>
      <c r="MMO78" s="52"/>
      <c r="MMP78" s="52"/>
      <c r="MMQ78" s="52"/>
      <c r="MMR78" s="52"/>
      <c r="MMS78" s="52"/>
      <c r="MMT78" s="52"/>
      <c r="MMU78" s="52"/>
      <c r="MMV78" s="52"/>
      <c r="MMW78" s="52"/>
      <c r="MMX78" s="52"/>
      <c r="MMY78" s="52"/>
      <c r="MMZ78" s="52"/>
      <c r="MNA78" s="52"/>
      <c r="MNB78" s="52"/>
      <c r="MNC78" s="52"/>
      <c r="MND78" s="52"/>
      <c r="MNE78" s="52"/>
      <c r="MNF78" s="52"/>
      <c r="MNG78" s="52"/>
      <c r="MNH78" s="52"/>
      <c r="MNI78" s="52"/>
      <c r="MNJ78" s="52"/>
      <c r="MNK78" s="52"/>
      <c r="MNL78" s="52"/>
      <c r="MNM78" s="52"/>
      <c r="MNN78" s="52"/>
      <c r="MNO78" s="52"/>
      <c r="MNP78" s="52"/>
      <c r="MNQ78" s="52"/>
      <c r="MNR78" s="52"/>
      <c r="MNS78" s="52"/>
      <c r="MNT78" s="52"/>
      <c r="MNU78" s="52"/>
      <c r="MNV78" s="52"/>
      <c r="MNW78" s="52"/>
      <c r="MNX78" s="52"/>
      <c r="MNY78" s="52"/>
      <c r="MNZ78" s="52"/>
      <c r="MOA78" s="52"/>
      <c r="MOB78" s="52"/>
      <c r="MOC78" s="52"/>
      <c r="MOD78" s="52"/>
      <c r="MOE78" s="52"/>
      <c r="MOF78" s="52"/>
      <c r="MOG78" s="52"/>
      <c r="MOH78" s="52"/>
      <c r="MOI78" s="52"/>
      <c r="MOJ78" s="52"/>
      <c r="MOK78" s="52"/>
      <c r="MOL78" s="52"/>
      <c r="MOM78" s="52"/>
      <c r="MON78" s="52"/>
      <c r="MOO78" s="52"/>
      <c r="MOP78" s="52"/>
      <c r="MOQ78" s="52"/>
      <c r="MOR78" s="52"/>
      <c r="MOS78" s="52"/>
      <c r="MOT78" s="52"/>
      <c r="MOU78" s="52"/>
      <c r="MOV78" s="52"/>
      <c r="MOW78" s="52"/>
      <c r="MOX78" s="52"/>
      <c r="MOY78" s="52"/>
      <c r="MOZ78" s="52"/>
      <c r="MPA78" s="52"/>
      <c r="MPB78" s="52"/>
      <c r="MPC78" s="52"/>
      <c r="MPD78" s="52"/>
      <c r="MPE78" s="52"/>
      <c r="MPF78" s="52"/>
      <c r="MPG78" s="52"/>
      <c r="MPH78" s="52"/>
      <c r="MPI78" s="52"/>
      <c r="MPJ78" s="52"/>
      <c r="MPK78" s="52"/>
      <c r="MPL78" s="52"/>
      <c r="MPM78" s="52"/>
      <c r="MPN78" s="52"/>
      <c r="MPO78" s="52"/>
      <c r="MPP78" s="52"/>
      <c r="MPQ78" s="52"/>
      <c r="MPR78" s="52"/>
      <c r="MPS78" s="52"/>
      <c r="MPT78" s="52"/>
      <c r="MPU78" s="52"/>
      <c r="MPV78" s="52"/>
      <c r="MPW78" s="52"/>
      <c r="MPX78" s="52"/>
      <c r="MPY78" s="52"/>
      <c r="MPZ78" s="52"/>
      <c r="MQA78" s="52"/>
      <c r="MQB78" s="52"/>
      <c r="MQC78" s="52"/>
      <c r="MQD78" s="52"/>
      <c r="MQE78" s="52"/>
      <c r="MQF78" s="52"/>
      <c r="MQG78" s="52"/>
      <c r="MQH78" s="52"/>
      <c r="MQI78" s="52"/>
      <c r="MQJ78" s="52"/>
      <c r="MQK78" s="52"/>
      <c r="MQL78" s="52"/>
      <c r="MQM78" s="52"/>
      <c r="MQN78" s="52"/>
      <c r="MQO78" s="52"/>
      <c r="MQP78" s="52"/>
      <c r="MQQ78" s="52"/>
      <c r="MQR78" s="52"/>
      <c r="MQS78" s="52"/>
      <c r="MQT78" s="52"/>
      <c r="MQU78" s="52"/>
      <c r="MQV78" s="52"/>
      <c r="MQW78" s="52"/>
      <c r="MQX78" s="52"/>
      <c r="MQY78" s="52"/>
      <c r="MQZ78" s="52"/>
      <c r="MRA78" s="52"/>
      <c r="MRB78" s="52"/>
      <c r="MRC78" s="52"/>
      <c r="MRD78" s="52"/>
      <c r="MRE78" s="52"/>
      <c r="MRF78" s="52"/>
      <c r="MRG78" s="52"/>
      <c r="MRH78" s="52"/>
      <c r="MRI78" s="52"/>
      <c r="MRJ78" s="52"/>
      <c r="MRK78" s="52"/>
      <c r="MRL78" s="52"/>
      <c r="MRM78" s="52"/>
      <c r="MRN78" s="52"/>
      <c r="MRO78" s="52"/>
      <c r="MRP78" s="52"/>
      <c r="MRQ78" s="52"/>
      <c r="MRR78" s="52"/>
      <c r="MRS78" s="52"/>
      <c r="MRT78" s="52"/>
      <c r="MRU78" s="52"/>
      <c r="MRV78" s="52"/>
      <c r="MRW78" s="52"/>
      <c r="MRX78" s="52"/>
      <c r="MRY78" s="52"/>
      <c r="MRZ78" s="52"/>
      <c r="MSA78" s="52"/>
      <c r="MSB78" s="52"/>
      <c r="MSC78" s="52"/>
      <c r="MSD78" s="52"/>
      <c r="MSE78" s="52"/>
      <c r="MSF78" s="52"/>
      <c r="MSG78" s="52"/>
      <c r="MSH78" s="52"/>
      <c r="MSI78" s="52"/>
      <c r="MSJ78" s="52"/>
      <c r="MSK78" s="52"/>
      <c r="MSL78" s="52"/>
      <c r="MSM78" s="52"/>
      <c r="MSN78" s="52"/>
      <c r="MSO78" s="52"/>
      <c r="MSP78" s="52"/>
      <c r="MSQ78" s="52"/>
      <c r="MSR78" s="52"/>
      <c r="MSS78" s="52"/>
      <c r="MST78" s="52"/>
      <c r="MSU78" s="52"/>
      <c r="MSV78" s="52"/>
      <c r="MSW78" s="52"/>
      <c r="MSX78" s="52"/>
      <c r="MSY78" s="52"/>
      <c r="MSZ78" s="52"/>
      <c r="MTA78" s="52"/>
      <c r="MTB78" s="52"/>
      <c r="MTC78" s="52"/>
      <c r="MTD78" s="52"/>
      <c r="MTE78" s="52"/>
      <c r="MTF78" s="52"/>
      <c r="MTG78" s="52"/>
      <c r="MTH78" s="52"/>
      <c r="MTI78" s="52"/>
      <c r="MTJ78" s="52"/>
      <c r="MTK78" s="52"/>
      <c r="MTL78" s="52"/>
      <c r="MTM78" s="52"/>
      <c r="MTN78" s="52"/>
      <c r="MTO78" s="52"/>
      <c r="MTP78" s="52"/>
      <c r="MTQ78" s="52"/>
      <c r="MTR78" s="52"/>
      <c r="MTS78" s="52"/>
      <c r="MTT78" s="52"/>
      <c r="MTU78" s="52"/>
      <c r="MTV78" s="52"/>
      <c r="MTW78" s="52"/>
      <c r="MTX78" s="52"/>
      <c r="MTY78" s="52"/>
      <c r="MTZ78" s="52"/>
      <c r="MUA78" s="52"/>
      <c r="MUB78" s="52"/>
      <c r="MUC78" s="52"/>
      <c r="MUD78" s="52"/>
      <c r="MUE78" s="52"/>
      <c r="MUF78" s="52"/>
      <c r="MUG78" s="52"/>
      <c r="MUH78" s="52"/>
      <c r="MUI78" s="52"/>
      <c r="MUJ78" s="52"/>
      <c r="MUK78" s="52"/>
      <c r="MUL78" s="52"/>
      <c r="MUM78" s="52"/>
      <c r="MUN78" s="52"/>
      <c r="MUO78" s="52"/>
      <c r="MUP78" s="52"/>
      <c r="MUQ78" s="52"/>
      <c r="MUR78" s="52"/>
      <c r="MUS78" s="52"/>
      <c r="MUT78" s="52"/>
      <c r="MUU78" s="52"/>
      <c r="MUV78" s="52"/>
      <c r="MUW78" s="52"/>
      <c r="MUX78" s="52"/>
      <c r="MUY78" s="52"/>
      <c r="MUZ78" s="52"/>
      <c r="MVA78" s="52"/>
      <c r="MVB78" s="52"/>
      <c r="MVC78" s="52"/>
      <c r="MVD78" s="52"/>
      <c r="MVE78" s="52"/>
      <c r="MVF78" s="52"/>
      <c r="MVG78" s="52"/>
      <c r="MVH78" s="52"/>
      <c r="MVI78" s="52"/>
      <c r="MVJ78" s="52"/>
      <c r="MVK78" s="52"/>
      <c r="MVL78" s="52"/>
      <c r="MVM78" s="52"/>
      <c r="MVN78" s="52"/>
      <c r="MVO78" s="52"/>
      <c r="MVP78" s="52"/>
      <c r="MVQ78" s="52"/>
      <c r="MVR78" s="52"/>
      <c r="MVS78" s="52"/>
      <c r="MVT78" s="52"/>
      <c r="MVU78" s="52"/>
      <c r="MVV78" s="52"/>
      <c r="MVW78" s="52"/>
      <c r="MVX78" s="52"/>
      <c r="MVY78" s="52"/>
      <c r="MVZ78" s="52"/>
      <c r="MWA78" s="52"/>
      <c r="MWB78" s="52"/>
      <c r="MWC78" s="52"/>
      <c r="MWD78" s="52"/>
      <c r="MWE78" s="52"/>
      <c r="MWF78" s="52"/>
      <c r="MWG78" s="52"/>
      <c r="MWH78" s="52"/>
      <c r="MWI78" s="52"/>
      <c r="MWJ78" s="52"/>
      <c r="MWK78" s="52"/>
      <c r="MWL78" s="52"/>
      <c r="MWM78" s="52"/>
      <c r="MWN78" s="52"/>
      <c r="MWO78" s="52"/>
      <c r="MWP78" s="52"/>
      <c r="MWQ78" s="52"/>
      <c r="MWR78" s="52"/>
      <c r="MWS78" s="52"/>
      <c r="MWT78" s="52"/>
      <c r="MWU78" s="52"/>
      <c r="MWV78" s="52"/>
      <c r="MWW78" s="52"/>
      <c r="MWX78" s="52"/>
      <c r="MWY78" s="52"/>
      <c r="MWZ78" s="52"/>
      <c r="MXA78" s="52"/>
      <c r="MXB78" s="52"/>
      <c r="MXC78" s="52"/>
      <c r="MXD78" s="52"/>
      <c r="MXE78" s="52"/>
      <c r="MXF78" s="52"/>
      <c r="MXG78" s="52"/>
      <c r="MXH78" s="52"/>
      <c r="MXI78" s="52"/>
      <c r="MXJ78" s="52"/>
      <c r="MXK78" s="52"/>
      <c r="MXL78" s="52"/>
      <c r="MXM78" s="52"/>
      <c r="MXN78" s="52"/>
      <c r="MXO78" s="52"/>
      <c r="MXP78" s="52"/>
      <c r="MXQ78" s="52"/>
      <c r="MXR78" s="52"/>
      <c r="MXS78" s="52"/>
      <c r="MXT78" s="52"/>
      <c r="MXU78" s="52"/>
      <c r="MXV78" s="52"/>
      <c r="MXW78" s="52"/>
      <c r="MXX78" s="52"/>
      <c r="MXY78" s="52"/>
      <c r="MXZ78" s="52"/>
      <c r="MYA78" s="52"/>
      <c r="MYB78" s="52"/>
      <c r="MYC78" s="52"/>
      <c r="MYD78" s="52"/>
      <c r="MYE78" s="52"/>
      <c r="MYF78" s="52"/>
      <c r="MYG78" s="52"/>
      <c r="MYH78" s="52"/>
      <c r="MYI78" s="52"/>
      <c r="MYJ78" s="52"/>
      <c r="MYK78" s="52"/>
      <c r="MYL78" s="52"/>
      <c r="MYM78" s="52"/>
      <c r="MYN78" s="52"/>
      <c r="MYO78" s="52"/>
      <c r="MYP78" s="52"/>
      <c r="MYQ78" s="52"/>
      <c r="MYR78" s="52"/>
      <c r="MYS78" s="52"/>
      <c r="MYT78" s="52"/>
      <c r="MYU78" s="52"/>
      <c r="MYV78" s="52"/>
      <c r="MYW78" s="52"/>
      <c r="MYX78" s="52"/>
      <c r="MYY78" s="52"/>
      <c r="MYZ78" s="52"/>
      <c r="MZA78" s="52"/>
      <c r="MZB78" s="52"/>
      <c r="MZC78" s="52"/>
      <c r="MZD78" s="52"/>
      <c r="MZE78" s="52"/>
      <c r="MZF78" s="52"/>
      <c r="MZG78" s="52"/>
      <c r="MZH78" s="52"/>
      <c r="MZI78" s="52"/>
      <c r="MZJ78" s="52"/>
      <c r="MZK78" s="52"/>
      <c r="MZL78" s="52"/>
      <c r="MZM78" s="52"/>
      <c r="MZN78" s="52"/>
      <c r="MZO78" s="52"/>
      <c r="MZP78" s="52"/>
      <c r="MZQ78" s="52"/>
      <c r="MZR78" s="52"/>
      <c r="MZS78" s="52"/>
      <c r="MZT78" s="52"/>
      <c r="MZU78" s="52"/>
      <c r="MZV78" s="52"/>
      <c r="MZW78" s="52"/>
      <c r="MZX78" s="52"/>
      <c r="MZY78" s="52"/>
      <c r="MZZ78" s="52"/>
      <c r="NAA78" s="52"/>
      <c r="NAB78" s="52"/>
      <c r="NAC78" s="52"/>
      <c r="NAD78" s="52"/>
      <c r="NAE78" s="52"/>
      <c r="NAF78" s="52"/>
      <c r="NAG78" s="52"/>
      <c r="NAH78" s="52"/>
      <c r="NAI78" s="52"/>
      <c r="NAJ78" s="52"/>
      <c r="NAK78" s="52"/>
      <c r="NAL78" s="52"/>
      <c r="NAM78" s="52"/>
      <c r="NAN78" s="52"/>
      <c r="NAO78" s="52"/>
      <c r="NAP78" s="52"/>
      <c r="NAQ78" s="52"/>
      <c r="NAR78" s="52"/>
      <c r="NAS78" s="52"/>
      <c r="NAT78" s="52"/>
      <c r="NAU78" s="52"/>
      <c r="NAV78" s="52"/>
      <c r="NAW78" s="52"/>
      <c r="NAX78" s="52"/>
      <c r="NAY78" s="52"/>
      <c r="NAZ78" s="52"/>
      <c r="NBA78" s="52"/>
      <c r="NBB78" s="52"/>
      <c r="NBC78" s="52"/>
      <c r="NBD78" s="52"/>
      <c r="NBE78" s="52"/>
      <c r="NBF78" s="52"/>
      <c r="NBG78" s="52"/>
      <c r="NBH78" s="52"/>
      <c r="NBI78" s="52"/>
      <c r="NBJ78" s="52"/>
      <c r="NBK78" s="52"/>
      <c r="NBL78" s="52"/>
      <c r="NBM78" s="52"/>
      <c r="NBN78" s="52"/>
      <c r="NBO78" s="52"/>
      <c r="NBP78" s="52"/>
      <c r="NBQ78" s="52"/>
      <c r="NBR78" s="52"/>
      <c r="NBS78" s="52"/>
      <c r="NBT78" s="52"/>
      <c r="NBU78" s="52"/>
      <c r="NBV78" s="52"/>
      <c r="NBW78" s="52"/>
      <c r="NBX78" s="52"/>
      <c r="NBY78" s="52"/>
      <c r="NBZ78" s="52"/>
      <c r="NCA78" s="52"/>
      <c r="NCB78" s="52"/>
      <c r="NCC78" s="52"/>
      <c r="NCD78" s="52"/>
      <c r="NCE78" s="52"/>
      <c r="NCF78" s="52"/>
      <c r="NCG78" s="52"/>
      <c r="NCH78" s="52"/>
      <c r="NCI78" s="52"/>
      <c r="NCJ78" s="52"/>
      <c r="NCK78" s="52"/>
      <c r="NCL78" s="52"/>
      <c r="NCM78" s="52"/>
      <c r="NCN78" s="52"/>
      <c r="NCO78" s="52"/>
      <c r="NCP78" s="52"/>
      <c r="NCQ78" s="52"/>
      <c r="NCR78" s="52"/>
      <c r="NCS78" s="52"/>
      <c r="NCT78" s="52"/>
      <c r="NCU78" s="52"/>
      <c r="NCV78" s="52"/>
      <c r="NCW78" s="52"/>
      <c r="NCX78" s="52"/>
      <c r="NCY78" s="52"/>
      <c r="NCZ78" s="52"/>
      <c r="NDA78" s="52"/>
      <c r="NDB78" s="52"/>
      <c r="NDC78" s="52"/>
      <c r="NDD78" s="52"/>
      <c r="NDE78" s="52"/>
      <c r="NDF78" s="52"/>
      <c r="NDG78" s="52"/>
      <c r="NDH78" s="52"/>
      <c r="NDI78" s="52"/>
      <c r="NDJ78" s="52"/>
      <c r="NDK78" s="52"/>
      <c r="NDL78" s="52"/>
      <c r="NDM78" s="52"/>
      <c r="NDN78" s="52"/>
      <c r="NDO78" s="52"/>
      <c r="NDP78" s="52"/>
      <c r="NDQ78" s="52"/>
      <c r="NDR78" s="52"/>
      <c r="NDS78" s="52"/>
      <c r="NDT78" s="52"/>
      <c r="NDU78" s="52"/>
      <c r="NDV78" s="52"/>
      <c r="NDW78" s="52"/>
      <c r="NDX78" s="52"/>
      <c r="NDY78" s="52"/>
      <c r="NDZ78" s="52"/>
      <c r="NEA78" s="52"/>
      <c r="NEB78" s="52"/>
      <c r="NEC78" s="52"/>
      <c r="NED78" s="52"/>
      <c r="NEE78" s="52"/>
      <c r="NEF78" s="52"/>
      <c r="NEG78" s="52"/>
      <c r="NEH78" s="52"/>
      <c r="NEI78" s="52"/>
      <c r="NEJ78" s="52"/>
      <c r="NEK78" s="52"/>
      <c r="NEL78" s="52"/>
      <c r="NEM78" s="52"/>
      <c r="NEN78" s="52"/>
      <c r="NEO78" s="52"/>
      <c r="NEP78" s="52"/>
      <c r="NEQ78" s="52"/>
      <c r="NER78" s="52"/>
      <c r="NES78" s="52"/>
      <c r="NET78" s="52"/>
      <c r="NEU78" s="52"/>
      <c r="NEV78" s="52"/>
      <c r="NEW78" s="52"/>
      <c r="NEX78" s="52"/>
      <c r="NEY78" s="52"/>
      <c r="NEZ78" s="52"/>
      <c r="NFA78" s="52"/>
      <c r="NFB78" s="52"/>
      <c r="NFC78" s="52"/>
      <c r="NFD78" s="52"/>
      <c r="NFE78" s="52"/>
      <c r="NFF78" s="52"/>
      <c r="NFG78" s="52"/>
      <c r="NFH78" s="52"/>
      <c r="NFI78" s="52"/>
      <c r="NFJ78" s="52"/>
      <c r="NFK78" s="52"/>
      <c r="NFL78" s="52"/>
      <c r="NFM78" s="52"/>
      <c r="NFN78" s="52"/>
      <c r="NFO78" s="52"/>
      <c r="NFP78" s="52"/>
      <c r="NFQ78" s="52"/>
      <c r="NFR78" s="52"/>
      <c r="NFS78" s="52"/>
      <c r="NFT78" s="52"/>
      <c r="NFU78" s="52"/>
      <c r="NFV78" s="52"/>
      <c r="NFW78" s="52"/>
      <c r="NFX78" s="52"/>
      <c r="NFY78" s="52"/>
      <c r="NFZ78" s="52"/>
      <c r="NGA78" s="52"/>
      <c r="NGB78" s="52"/>
      <c r="NGC78" s="52"/>
      <c r="NGD78" s="52"/>
      <c r="NGE78" s="52"/>
      <c r="NGF78" s="52"/>
      <c r="NGG78" s="52"/>
      <c r="NGH78" s="52"/>
      <c r="NGI78" s="52"/>
      <c r="NGJ78" s="52"/>
      <c r="NGK78" s="52"/>
      <c r="NGL78" s="52"/>
      <c r="NGM78" s="52"/>
      <c r="NGN78" s="52"/>
      <c r="NGO78" s="52"/>
      <c r="NGP78" s="52"/>
      <c r="NGQ78" s="52"/>
      <c r="NGR78" s="52"/>
      <c r="NGS78" s="52"/>
      <c r="NGT78" s="52"/>
      <c r="NGU78" s="52"/>
      <c r="NGV78" s="52"/>
      <c r="NGW78" s="52"/>
      <c r="NGX78" s="52"/>
      <c r="NGY78" s="52"/>
      <c r="NGZ78" s="52"/>
      <c r="NHA78" s="52"/>
      <c r="NHB78" s="52"/>
      <c r="NHC78" s="52"/>
      <c r="NHD78" s="52"/>
      <c r="NHE78" s="52"/>
      <c r="NHF78" s="52"/>
      <c r="NHG78" s="52"/>
      <c r="NHH78" s="52"/>
      <c r="NHI78" s="52"/>
      <c r="NHJ78" s="52"/>
      <c r="NHK78" s="52"/>
      <c r="NHL78" s="52"/>
      <c r="NHM78" s="52"/>
      <c r="NHN78" s="52"/>
      <c r="NHO78" s="52"/>
      <c r="NHP78" s="52"/>
      <c r="NHQ78" s="52"/>
      <c r="NHR78" s="52"/>
      <c r="NHS78" s="52"/>
      <c r="NHT78" s="52"/>
      <c r="NHU78" s="52"/>
      <c r="NHV78" s="52"/>
      <c r="NHW78" s="52"/>
      <c r="NHX78" s="52"/>
      <c r="NHY78" s="52"/>
      <c r="NHZ78" s="52"/>
      <c r="NIA78" s="52"/>
      <c r="NIB78" s="52"/>
      <c r="NIC78" s="52"/>
      <c r="NID78" s="52"/>
      <c r="NIE78" s="52"/>
      <c r="NIF78" s="52"/>
      <c r="NIG78" s="52"/>
      <c r="NIH78" s="52"/>
      <c r="NII78" s="52"/>
      <c r="NIJ78" s="52"/>
      <c r="NIK78" s="52"/>
      <c r="NIL78" s="52"/>
      <c r="NIM78" s="52"/>
      <c r="NIN78" s="52"/>
      <c r="NIO78" s="52"/>
      <c r="NIP78" s="52"/>
      <c r="NIQ78" s="52"/>
      <c r="NIR78" s="52"/>
      <c r="NIS78" s="52"/>
      <c r="NIT78" s="52"/>
      <c r="NIU78" s="52"/>
      <c r="NIV78" s="52"/>
      <c r="NIW78" s="52"/>
      <c r="NIX78" s="52"/>
      <c r="NIY78" s="52"/>
      <c r="NIZ78" s="52"/>
      <c r="NJA78" s="52"/>
      <c r="NJB78" s="52"/>
      <c r="NJC78" s="52"/>
      <c r="NJD78" s="52"/>
      <c r="NJE78" s="52"/>
      <c r="NJF78" s="52"/>
      <c r="NJG78" s="52"/>
      <c r="NJH78" s="52"/>
      <c r="NJI78" s="52"/>
      <c r="NJJ78" s="52"/>
      <c r="NJK78" s="52"/>
      <c r="NJL78" s="52"/>
      <c r="NJM78" s="52"/>
      <c r="NJN78" s="52"/>
      <c r="NJO78" s="52"/>
      <c r="NJP78" s="52"/>
      <c r="NJQ78" s="52"/>
      <c r="NJR78" s="52"/>
      <c r="NJS78" s="52"/>
      <c r="NJT78" s="52"/>
      <c r="NJU78" s="52"/>
      <c r="NJV78" s="52"/>
      <c r="NJW78" s="52"/>
      <c r="NJX78" s="52"/>
      <c r="NJY78" s="52"/>
      <c r="NJZ78" s="52"/>
      <c r="NKA78" s="52"/>
      <c r="NKB78" s="52"/>
      <c r="NKC78" s="52"/>
      <c r="NKD78" s="52"/>
      <c r="NKE78" s="52"/>
      <c r="NKF78" s="52"/>
      <c r="NKG78" s="52"/>
      <c r="NKH78" s="52"/>
      <c r="NKI78" s="52"/>
      <c r="NKJ78" s="52"/>
      <c r="NKK78" s="52"/>
      <c r="NKL78" s="52"/>
      <c r="NKM78" s="52"/>
      <c r="NKN78" s="52"/>
      <c r="NKO78" s="52"/>
      <c r="NKP78" s="52"/>
      <c r="NKQ78" s="52"/>
      <c r="NKR78" s="52"/>
      <c r="NKS78" s="52"/>
      <c r="NKT78" s="52"/>
      <c r="NKU78" s="52"/>
      <c r="NKV78" s="52"/>
      <c r="NKW78" s="52"/>
      <c r="NKX78" s="52"/>
      <c r="NKY78" s="52"/>
      <c r="NKZ78" s="52"/>
      <c r="NLA78" s="52"/>
      <c r="NLB78" s="52"/>
      <c r="NLC78" s="52"/>
      <c r="NLD78" s="52"/>
      <c r="NLE78" s="52"/>
      <c r="NLF78" s="52"/>
      <c r="NLG78" s="52"/>
      <c r="NLH78" s="52"/>
      <c r="NLI78" s="52"/>
      <c r="NLJ78" s="52"/>
      <c r="NLK78" s="52"/>
      <c r="NLL78" s="52"/>
      <c r="NLM78" s="52"/>
      <c r="NLN78" s="52"/>
      <c r="NLO78" s="52"/>
      <c r="NLP78" s="52"/>
      <c r="NLQ78" s="52"/>
      <c r="NLR78" s="52"/>
      <c r="NLS78" s="52"/>
      <c r="NLT78" s="52"/>
      <c r="NLU78" s="52"/>
      <c r="NLV78" s="52"/>
      <c r="NLW78" s="52"/>
      <c r="NLX78" s="52"/>
      <c r="NLY78" s="52"/>
      <c r="NLZ78" s="52"/>
      <c r="NMA78" s="52"/>
      <c r="NMB78" s="52"/>
      <c r="NMC78" s="52"/>
      <c r="NMD78" s="52"/>
      <c r="NME78" s="52"/>
      <c r="NMF78" s="52"/>
      <c r="NMG78" s="52"/>
      <c r="NMH78" s="52"/>
      <c r="NMI78" s="52"/>
      <c r="NMJ78" s="52"/>
      <c r="NMK78" s="52"/>
      <c r="NML78" s="52"/>
      <c r="NMM78" s="52"/>
      <c r="NMN78" s="52"/>
      <c r="NMO78" s="52"/>
      <c r="NMP78" s="52"/>
      <c r="NMQ78" s="52"/>
      <c r="NMR78" s="52"/>
      <c r="NMS78" s="52"/>
      <c r="NMT78" s="52"/>
      <c r="NMU78" s="52"/>
      <c r="NMV78" s="52"/>
      <c r="NMW78" s="52"/>
      <c r="NMX78" s="52"/>
      <c r="NMY78" s="52"/>
      <c r="NMZ78" s="52"/>
      <c r="NNA78" s="52"/>
      <c r="NNB78" s="52"/>
      <c r="NNC78" s="52"/>
      <c r="NND78" s="52"/>
      <c r="NNE78" s="52"/>
      <c r="NNF78" s="52"/>
      <c r="NNG78" s="52"/>
      <c r="NNH78" s="52"/>
      <c r="NNI78" s="52"/>
      <c r="NNJ78" s="52"/>
      <c r="NNK78" s="52"/>
      <c r="NNL78" s="52"/>
      <c r="NNM78" s="52"/>
      <c r="NNN78" s="52"/>
      <c r="NNO78" s="52"/>
      <c r="NNP78" s="52"/>
      <c r="NNQ78" s="52"/>
      <c r="NNR78" s="52"/>
      <c r="NNS78" s="52"/>
      <c r="NNT78" s="52"/>
      <c r="NNU78" s="52"/>
      <c r="NNV78" s="52"/>
      <c r="NNW78" s="52"/>
      <c r="NNX78" s="52"/>
      <c r="NNY78" s="52"/>
      <c r="NNZ78" s="52"/>
      <c r="NOA78" s="52"/>
      <c r="NOB78" s="52"/>
      <c r="NOC78" s="52"/>
      <c r="NOD78" s="52"/>
      <c r="NOE78" s="52"/>
      <c r="NOF78" s="52"/>
      <c r="NOG78" s="52"/>
      <c r="NOH78" s="52"/>
      <c r="NOI78" s="52"/>
      <c r="NOJ78" s="52"/>
      <c r="NOK78" s="52"/>
      <c r="NOL78" s="52"/>
      <c r="NOM78" s="52"/>
      <c r="NON78" s="52"/>
      <c r="NOO78" s="52"/>
      <c r="NOP78" s="52"/>
      <c r="NOQ78" s="52"/>
      <c r="NOR78" s="52"/>
      <c r="NOS78" s="52"/>
      <c r="NOT78" s="52"/>
      <c r="NOU78" s="52"/>
      <c r="NOV78" s="52"/>
      <c r="NOW78" s="52"/>
      <c r="NOX78" s="52"/>
      <c r="NOY78" s="52"/>
      <c r="NOZ78" s="52"/>
      <c r="NPA78" s="52"/>
      <c r="NPB78" s="52"/>
      <c r="NPC78" s="52"/>
      <c r="NPD78" s="52"/>
      <c r="NPE78" s="52"/>
      <c r="NPF78" s="52"/>
      <c r="NPG78" s="52"/>
      <c r="NPH78" s="52"/>
      <c r="NPI78" s="52"/>
      <c r="NPJ78" s="52"/>
      <c r="NPK78" s="52"/>
      <c r="NPL78" s="52"/>
      <c r="NPM78" s="52"/>
      <c r="NPN78" s="52"/>
      <c r="NPO78" s="52"/>
      <c r="NPP78" s="52"/>
      <c r="NPQ78" s="52"/>
      <c r="NPR78" s="52"/>
      <c r="NPS78" s="52"/>
      <c r="NPT78" s="52"/>
      <c r="NPU78" s="52"/>
      <c r="NPV78" s="52"/>
      <c r="NPW78" s="52"/>
      <c r="NPX78" s="52"/>
      <c r="NPY78" s="52"/>
      <c r="NPZ78" s="52"/>
      <c r="NQA78" s="52"/>
      <c r="NQB78" s="52"/>
      <c r="NQC78" s="52"/>
      <c r="NQD78" s="52"/>
      <c r="NQE78" s="52"/>
      <c r="NQF78" s="52"/>
      <c r="NQG78" s="52"/>
      <c r="NQH78" s="52"/>
      <c r="NQI78" s="52"/>
      <c r="NQJ78" s="52"/>
      <c r="NQK78" s="52"/>
      <c r="NQL78" s="52"/>
      <c r="NQM78" s="52"/>
      <c r="NQN78" s="52"/>
      <c r="NQO78" s="52"/>
      <c r="NQP78" s="52"/>
      <c r="NQQ78" s="52"/>
      <c r="NQR78" s="52"/>
      <c r="NQS78" s="52"/>
      <c r="NQT78" s="52"/>
      <c r="NQU78" s="52"/>
      <c r="NQV78" s="52"/>
      <c r="NQW78" s="52"/>
      <c r="NQX78" s="52"/>
      <c r="NQY78" s="52"/>
      <c r="NQZ78" s="52"/>
      <c r="NRA78" s="52"/>
      <c r="NRB78" s="52"/>
      <c r="NRC78" s="52"/>
      <c r="NRD78" s="52"/>
      <c r="NRE78" s="52"/>
      <c r="NRF78" s="52"/>
      <c r="NRG78" s="52"/>
      <c r="NRH78" s="52"/>
      <c r="NRI78" s="52"/>
      <c r="NRJ78" s="52"/>
      <c r="NRK78" s="52"/>
      <c r="NRL78" s="52"/>
      <c r="NRM78" s="52"/>
      <c r="NRN78" s="52"/>
      <c r="NRO78" s="52"/>
      <c r="NRP78" s="52"/>
      <c r="NRQ78" s="52"/>
      <c r="NRR78" s="52"/>
      <c r="NRS78" s="52"/>
      <c r="NRT78" s="52"/>
      <c r="NRU78" s="52"/>
      <c r="NRV78" s="52"/>
      <c r="NRW78" s="52"/>
      <c r="NRX78" s="52"/>
      <c r="NRY78" s="52"/>
      <c r="NRZ78" s="52"/>
      <c r="NSA78" s="52"/>
      <c r="NSB78" s="52"/>
      <c r="NSC78" s="52"/>
      <c r="NSD78" s="52"/>
      <c r="NSE78" s="52"/>
      <c r="NSF78" s="52"/>
      <c r="NSG78" s="52"/>
      <c r="NSH78" s="52"/>
      <c r="NSI78" s="52"/>
      <c r="NSJ78" s="52"/>
      <c r="NSK78" s="52"/>
      <c r="NSL78" s="52"/>
      <c r="NSM78" s="52"/>
      <c r="NSN78" s="52"/>
      <c r="NSO78" s="52"/>
      <c r="NSP78" s="52"/>
      <c r="NSQ78" s="52"/>
      <c r="NSR78" s="52"/>
      <c r="NSS78" s="52"/>
      <c r="NST78" s="52"/>
      <c r="NSU78" s="52"/>
      <c r="NSV78" s="52"/>
      <c r="NSW78" s="52"/>
      <c r="NSX78" s="52"/>
      <c r="NSY78" s="52"/>
      <c r="NSZ78" s="52"/>
      <c r="NTA78" s="52"/>
      <c r="NTB78" s="52"/>
      <c r="NTC78" s="52"/>
      <c r="NTD78" s="52"/>
      <c r="NTE78" s="52"/>
      <c r="NTF78" s="52"/>
      <c r="NTG78" s="52"/>
      <c r="NTH78" s="52"/>
      <c r="NTI78" s="52"/>
      <c r="NTJ78" s="52"/>
      <c r="NTK78" s="52"/>
      <c r="NTL78" s="52"/>
      <c r="NTM78" s="52"/>
      <c r="NTN78" s="52"/>
      <c r="NTO78" s="52"/>
      <c r="NTP78" s="52"/>
      <c r="NTQ78" s="52"/>
      <c r="NTR78" s="52"/>
      <c r="NTS78" s="52"/>
      <c r="NTT78" s="52"/>
      <c r="NTU78" s="52"/>
      <c r="NTV78" s="52"/>
      <c r="NTW78" s="52"/>
      <c r="NTX78" s="52"/>
      <c r="NTY78" s="52"/>
      <c r="NTZ78" s="52"/>
      <c r="NUA78" s="52"/>
      <c r="NUB78" s="52"/>
      <c r="NUC78" s="52"/>
      <c r="NUD78" s="52"/>
      <c r="NUE78" s="52"/>
      <c r="NUF78" s="52"/>
      <c r="NUG78" s="52"/>
      <c r="NUH78" s="52"/>
      <c r="NUI78" s="52"/>
      <c r="NUJ78" s="52"/>
      <c r="NUK78" s="52"/>
      <c r="NUL78" s="52"/>
      <c r="NUM78" s="52"/>
      <c r="NUN78" s="52"/>
      <c r="NUO78" s="52"/>
      <c r="NUP78" s="52"/>
      <c r="NUQ78" s="52"/>
      <c r="NUR78" s="52"/>
      <c r="NUS78" s="52"/>
      <c r="NUT78" s="52"/>
      <c r="NUU78" s="52"/>
      <c r="NUV78" s="52"/>
      <c r="NUW78" s="52"/>
      <c r="NUX78" s="52"/>
      <c r="NUY78" s="52"/>
      <c r="NUZ78" s="52"/>
      <c r="NVA78" s="52"/>
      <c r="NVB78" s="52"/>
      <c r="NVC78" s="52"/>
      <c r="NVD78" s="52"/>
      <c r="NVE78" s="52"/>
      <c r="NVF78" s="52"/>
      <c r="NVG78" s="52"/>
      <c r="NVH78" s="52"/>
      <c r="NVI78" s="52"/>
      <c r="NVJ78" s="52"/>
      <c r="NVK78" s="52"/>
      <c r="NVL78" s="52"/>
      <c r="NVM78" s="52"/>
      <c r="NVN78" s="52"/>
      <c r="NVO78" s="52"/>
      <c r="NVP78" s="52"/>
      <c r="NVQ78" s="52"/>
      <c r="NVR78" s="52"/>
      <c r="NVS78" s="52"/>
      <c r="NVT78" s="52"/>
      <c r="NVU78" s="52"/>
      <c r="NVV78" s="52"/>
      <c r="NVW78" s="52"/>
      <c r="NVX78" s="52"/>
      <c r="NVY78" s="52"/>
      <c r="NVZ78" s="52"/>
      <c r="NWA78" s="52"/>
      <c r="NWB78" s="52"/>
      <c r="NWC78" s="52"/>
      <c r="NWD78" s="52"/>
      <c r="NWE78" s="52"/>
      <c r="NWF78" s="52"/>
      <c r="NWG78" s="52"/>
      <c r="NWH78" s="52"/>
      <c r="NWI78" s="52"/>
      <c r="NWJ78" s="52"/>
      <c r="NWK78" s="52"/>
      <c r="NWL78" s="52"/>
      <c r="NWM78" s="52"/>
      <c r="NWN78" s="52"/>
      <c r="NWO78" s="52"/>
      <c r="NWP78" s="52"/>
      <c r="NWQ78" s="52"/>
      <c r="NWR78" s="52"/>
      <c r="NWS78" s="52"/>
      <c r="NWT78" s="52"/>
      <c r="NWU78" s="52"/>
      <c r="NWV78" s="52"/>
      <c r="NWW78" s="52"/>
      <c r="NWX78" s="52"/>
      <c r="NWY78" s="52"/>
      <c r="NWZ78" s="52"/>
      <c r="NXA78" s="52"/>
      <c r="NXB78" s="52"/>
      <c r="NXC78" s="52"/>
      <c r="NXD78" s="52"/>
      <c r="NXE78" s="52"/>
      <c r="NXF78" s="52"/>
      <c r="NXG78" s="52"/>
      <c r="NXH78" s="52"/>
      <c r="NXI78" s="52"/>
      <c r="NXJ78" s="52"/>
      <c r="NXK78" s="52"/>
      <c r="NXL78" s="52"/>
      <c r="NXM78" s="52"/>
      <c r="NXN78" s="52"/>
      <c r="NXO78" s="52"/>
      <c r="NXP78" s="52"/>
      <c r="NXQ78" s="52"/>
      <c r="NXR78" s="52"/>
      <c r="NXS78" s="52"/>
      <c r="NXT78" s="52"/>
      <c r="NXU78" s="52"/>
      <c r="NXV78" s="52"/>
      <c r="NXW78" s="52"/>
      <c r="NXX78" s="52"/>
      <c r="NXY78" s="52"/>
      <c r="NXZ78" s="52"/>
      <c r="NYA78" s="52"/>
      <c r="NYB78" s="52"/>
      <c r="NYC78" s="52"/>
      <c r="NYD78" s="52"/>
      <c r="NYE78" s="52"/>
      <c r="NYF78" s="52"/>
      <c r="NYG78" s="52"/>
      <c r="NYH78" s="52"/>
      <c r="NYI78" s="52"/>
      <c r="NYJ78" s="52"/>
      <c r="NYK78" s="52"/>
      <c r="NYL78" s="52"/>
      <c r="NYM78" s="52"/>
      <c r="NYN78" s="52"/>
      <c r="NYO78" s="52"/>
      <c r="NYP78" s="52"/>
      <c r="NYQ78" s="52"/>
      <c r="NYR78" s="52"/>
      <c r="NYS78" s="52"/>
      <c r="NYT78" s="52"/>
      <c r="NYU78" s="52"/>
      <c r="NYV78" s="52"/>
      <c r="NYW78" s="52"/>
      <c r="NYX78" s="52"/>
      <c r="NYY78" s="52"/>
      <c r="NYZ78" s="52"/>
      <c r="NZA78" s="52"/>
      <c r="NZB78" s="52"/>
      <c r="NZC78" s="52"/>
      <c r="NZD78" s="52"/>
      <c r="NZE78" s="52"/>
      <c r="NZF78" s="52"/>
      <c r="NZG78" s="52"/>
      <c r="NZH78" s="52"/>
      <c r="NZI78" s="52"/>
      <c r="NZJ78" s="52"/>
      <c r="NZK78" s="52"/>
      <c r="NZL78" s="52"/>
      <c r="NZM78" s="52"/>
      <c r="NZN78" s="52"/>
      <c r="NZO78" s="52"/>
      <c r="NZP78" s="52"/>
      <c r="NZQ78" s="52"/>
      <c r="NZR78" s="52"/>
      <c r="NZS78" s="52"/>
      <c r="NZT78" s="52"/>
      <c r="NZU78" s="52"/>
      <c r="NZV78" s="52"/>
      <c r="NZW78" s="52"/>
      <c r="NZX78" s="52"/>
      <c r="NZY78" s="52"/>
      <c r="NZZ78" s="52"/>
      <c r="OAA78" s="52"/>
      <c r="OAB78" s="52"/>
      <c r="OAC78" s="52"/>
      <c r="OAD78" s="52"/>
      <c r="OAE78" s="52"/>
      <c r="OAF78" s="52"/>
      <c r="OAG78" s="52"/>
      <c r="OAH78" s="52"/>
      <c r="OAI78" s="52"/>
      <c r="OAJ78" s="52"/>
      <c r="OAK78" s="52"/>
      <c r="OAL78" s="52"/>
      <c r="OAM78" s="52"/>
      <c r="OAN78" s="52"/>
      <c r="OAO78" s="52"/>
      <c r="OAP78" s="52"/>
      <c r="OAQ78" s="52"/>
      <c r="OAR78" s="52"/>
      <c r="OAS78" s="52"/>
      <c r="OAT78" s="52"/>
      <c r="OAU78" s="52"/>
      <c r="OAV78" s="52"/>
      <c r="OAW78" s="52"/>
      <c r="OAX78" s="52"/>
      <c r="OAY78" s="52"/>
      <c r="OAZ78" s="52"/>
      <c r="OBA78" s="52"/>
      <c r="OBB78" s="52"/>
      <c r="OBC78" s="52"/>
      <c r="OBD78" s="52"/>
      <c r="OBE78" s="52"/>
      <c r="OBF78" s="52"/>
      <c r="OBG78" s="52"/>
      <c r="OBH78" s="52"/>
      <c r="OBI78" s="52"/>
      <c r="OBJ78" s="52"/>
      <c r="OBK78" s="52"/>
      <c r="OBL78" s="52"/>
      <c r="OBM78" s="52"/>
      <c r="OBN78" s="52"/>
      <c r="OBO78" s="52"/>
      <c r="OBP78" s="52"/>
      <c r="OBQ78" s="52"/>
      <c r="OBR78" s="52"/>
      <c r="OBS78" s="52"/>
      <c r="OBT78" s="52"/>
      <c r="OBU78" s="52"/>
      <c r="OBV78" s="52"/>
      <c r="OBW78" s="52"/>
      <c r="OBX78" s="52"/>
      <c r="OBY78" s="52"/>
      <c r="OBZ78" s="52"/>
      <c r="OCA78" s="52"/>
      <c r="OCB78" s="52"/>
      <c r="OCC78" s="52"/>
      <c r="OCD78" s="52"/>
      <c r="OCE78" s="52"/>
      <c r="OCF78" s="52"/>
      <c r="OCG78" s="52"/>
      <c r="OCH78" s="52"/>
      <c r="OCI78" s="52"/>
      <c r="OCJ78" s="52"/>
      <c r="OCK78" s="52"/>
      <c r="OCL78" s="52"/>
      <c r="OCM78" s="52"/>
      <c r="OCN78" s="52"/>
      <c r="OCO78" s="52"/>
      <c r="OCP78" s="52"/>
      <c r="OCQ78" s="52"/>
      <c r="OCR78" s="52"/>
      <c r="OCS78" s="52"/>
      <c r="OCT78" s="52"/>
      <c r="OCU78" s="52"/>
      <c r="OCV78" s="52"/>
      <c r="OCW78" s="52"/>
      <c r="OCX78" s="52"/>
      <c r="OCY78" s="52"/>
      <c r="OCZ78" s="52"/>
      <c r="ODA78" s="52"/>
      <c r="ODB78" s="52"/>
      <c r="ODC78" s="52"/>
      <c r="ODD78" s="52"/>
      <c r="ODE78" s="52"/>
      <c r="ODF78" s="52"/>
      <c r="ODG78" s="52"/>
      <c r="ODH78" s="52"/>
      <c r="ODI78" s="52"/>
      <c r="ODJ78" s="52"/>
      <c r="ODK78" s="52"/>
      <c r="ODL78" s="52"/>
      <c r="ODM78" s="52"/>
      <c r="ODN78" s="52"/>
      <c r="ODO78" s="52"/>
      <c r="ODP78" s="52"/>
      <c r="ODQ78" s="52"/>
      <c r="ODR78" s="52"/>
      <c r="ODS78" s="52"/>
      <c r="ODT78" s="52"/>
      <c r="ODU78" s="52"/>
      <c r="ODV78" s="52"/>
      <c r="ODW78" s="52"/>
      <c r="ODX78" s="52"/>
      <c r="ODY78" s="52"/>
      <c r="ODZ78" s="52"/>
      <c r="OEA78" s="52"/>
      <c r="OEB78" s="52"/>
      <c r="OEC78" s="52"/>
      <c r="OED78" s="52"/>
      <c r="OEE78" s="52"/>
      <c r="OEF78" s="52"/>
      <c r="OEG78" s="52"/>
      <c r="OEH78" s="52"/>
      <c r="OEI78" s="52"/>
      <c r="OEJ78" s="52"/>
      <c r="OEK78" s="52"/>
      <c r="OEL78" s="52"/>
      <c r="OEM78" s="52"/>
      <c r="OEN78" s="52"/>
      <c r="OEO78" s="52"/>
      <c r="OEP78" s="52"/>
      <c r="OEQ78" s="52"/>
      <c r="OER78" s="52"/>
      <c r="OES78" s="52"/>
      <c r="OET78" s="52"/>
      <c r="OEU78" s="52"/>
      <c r="OEV78" s="52"/>
      <c r="OEW78" s="52"/>
      <c r="OEX78" s="52"/>
      <c r="OEY78" s="52"/>
      <c r="OEZ78" s="52"/>
      <c r="OFA78" s="52"/>
      <c r="OFB78" s="52"/>
      <c r="OFC78" s="52"/>
      <c r="OFD78" s="52"/>
      <c r="OFE78" s="52"/>
      <c r="OFF78" s="52"/>
      <c r="OFG78" s="52"/>
      <c r="OFH78" s="52"/>
      <c r="OFI78" s="52"/>
      <c r="OFJ78" s="52"/>
      <c r="OFK78" s="52"/>
      <c r="OFL78" s="52"/>
      <c r="OFM78" s="52"/>
      <c r="OFN78" s="52"/>
      <c r="OFO78" s="52"/>
      <c r="OFP78" s="52"/>
      <c r="OFQ78" s="52"/>
      <c r="OFR78" s="52"/>
      <c r="OFS78" s="52"/>
      <c r="OFT78" s="52"/>
      <c r="OFU78" s="52"/>
      <c r="OFV78" s="52"/>
      <c r="OFW78" s="52"/>
      <c r="OFX78" s="52"/>
      <c r="OFY78" s="52"/>
      <c r="OFZ78" s="52"/>
      <c r="OGA78" s="52"/>
      <c r="OGB78" s="52"/>
      <c r="OGC78" s="52"/>
      <c r="OGD78" s="52"/>
      <c r="OGE78" s="52"/>
      <c r="OGF78" s="52"/>
      <c r="OGG78" s="52"/>
      <c r="OGH78" s="52"/>
      <c r="OGI78" s="52"/>
      <c r="OGJ78" s="52"/>
      <c r="OGK78" s="52"/>
      <c r="OGL78" s="52"/>
      <c r="OGM78" s="52"/>
      <c r="OGN78" s="52"/>
      <c r="OGO78" s="52"/>
      <c r="OGP78" s="52"/>
      <c r="OGQ78" s="52"/>
      <c r="OGR78" s="52"/>
      <c r="OGS78" s="52"/>
      <c r="OGT78" s="52"/>
      <c r="OGU78" s="52"/>
      <c r="OGV78" s="52"/>
      <c r="OGW78" s="52"/>
      <c r="OGX78" s="52"/>
      <c r="OGY78" s="52"/>
      <c r="OGZ78" s="52"/>
      <c r="OHA78" s="52"/>
      <c r="OHB78" s="52"/>
      <c r="OHC78" s="52"/>
      <c r="OHD78" s="52"/>
      <c r="OHE78" s="52"/>
      <c r="OHF78" s="52"/>
      <c r="OHG78" s="52"/>
      <c r="OHH78" s="52"/>
      <c r="OHI78" s="52"/>
      <c r="OHJ78" s="52"/>
      <c r="OHK78" s="52"/>
      <c r="OHL78" s="52"/>
      <c r="OHM78" s="52"/>
      <c r="OHN78" s="52"/>
      <c r="OHO78" s="52"/>
      <c r="OHP78" s="52"/>
      <c r="OHQ78" s="52"/>
      <c r="OHR78" s="52"/>
      <c r="OHS78" s="52"/>
      <c r="OHT78" s="52"/>
      <c r="OHU78" s="52"/>
      <c r="OHV78" s="52"/>
      <c r="OHW78" s="52"/>
      <c r="OHX78" s="52"/>
      <c r="OHY78" s="52"/>
      <c r="OHZ78" s="52"/>
      <c r="OIA78" s="52"/>
      <c r="OIB78" s="52"/>
      <c r="OIC78" s="52"/>
      <c r="OID78" s="52"/>
      <c r="OIE78" s="52"/>
      <c r="OIF78" s="52"/>
      <c r="OIG78" s="52"/>
      <c r="OIH78" s="52"/>
      <c r="OII78" s="52"/>
      <c r="OIJ78" s="52"/>
      <c r="OIK78" s="52"/>
      <c r="OIL78" s="52"/>
      <c r="OIM78" s="52"/>
      <c r="OIN78" s="52"/>
      <c r="OIO78" s="52"/>
      <c r="OIP78" s="52"/>
      <c r="OIQ78" s="52"/>
      <c r="OIR78" s="52"/>
      <c r="OIS78" s="52"/>
      <c r="OIT78" s="52"/>
      <c r="OIU78" s="52"/>
      <c r="OIV78" s="52"/>
      <c r="OIW78" s="52"/>
      <c r="OIX78" s="52"/>
      <c r="OIY78" s="52"/>
      <c r="OIZ78" s="52"/>
      <c r="OJA78" s="52"/>
      <c r="OJB78" s="52"/>
      <c r="OJC78" s="52"/>
      <c r="OJD78" s="52"/>
      <c r="OJE78" s="52"/>
      <c r="OJF78" s="52"/>
      <c r="OJG78" s="52"/>
      <c r="OJH78" s="52"/>
      <c r="OJI78" s="52"/>
      <c r="OJJ78" s="52"/>
      <c r="OJK78" s="52"/>
      <c r="OJL78" s="52"/>
      <c r="OJM78" s="52"/>
      <c r="OJN78" s="52"/>
      <c r="OJO78" s="52"/>
      <c r="OJP78" s="52"/>
      <c r="OJQ78" s="52"/>
      <c r="OJR78" s="52"/>
      <c r="OJS78" s="52"/>
      <c r="OJT78" s="52"/>
      <c r="OJU78" s="52"/>
      <c r="OJV78" s="52"/>
      <c r="OJW78" s="52"/>
      <c r="OJX78" s="52"/>
      <c r="OJY78" s="52"/>
      <c r="OJZ78" s="52"/>
      <c r="OKA78" s="52"/>
      <c r="OKB78" s="52"/>
      <c r="OKC78" s="52"/>
      <c r="OKD78" s="52"/>
      <c r="OKE78" s="52"/>
      <c r="OKF78" s="52"/>
      <c r="OKG78" s="52"/>
      <c r="OKH78" s="52"/>
      <c r="OKI78" s="52"/>
      <c r="OKJ78" s="52"/>
      <c r="OKK78" s="52"/>
      <c r="OKL78" s="52"/>
      <c r="OKM78" s="52"/>
      <c r="OKN78" s="52"/>
      <c r="OKO78" s="52"/>
      <c r="OKP78" s="52"/>
      <c r="OKQ78" s="52"/>
      <c r="OKR78" s="52"/>
      <c r="OKS78" s="52"/>
      <c r="OKT78" s="52"/>
      <c r="OKU78" s="52"/>
      <c r="OKV78" s="52"/>
      <c r="OKW78" s="52"/>
      <c r="OKX78" s="52"/>
      <c r="OKY78" s="52"/>
      <c r="OKZ78" s="52"/>
      <c r="OLA78" s="52"/>
      <c r="OLB78" s="52"/>
      <c r="OLC78" s="52"/>
      <c r="OLD78" s="52"/>
      <c r="OLE78" s="52"/>
      <c r="OLF78" s="52"/>
      <c r="OLG78" s="52"/>
      <c r="OLH78" s="52"/>
      <c r="OLI78" s="52"/>
      <c r="OLJ78" s="52"/>
      <c r="OLK78" s="52"/>
      <c r="OLL78" s="52"/>
      <c r="OLM78" s="52"/>
      <c r="OLN78" s="52"/>
      <c r="OLO78" s="52"/>
      <c r="OLP78" s="52"/>
      <c r="OLQ78" s="52"/>
      <c r="OLR78" s="52"/>
      <c r="OLS78" s="52"/>
      <c r="OLT78" s="52"/>
      <c r="OLU78" s="52"/>
      <c r="OLV78" s="52"/>
      <c r="OLW78" s="52"/>
      <c r="OLX78" s="52"/>
      <c r="OLY78" s="52"/>
      <c r="OLZ78" s="52"/>
      <c r="OMA78" s="52"/>
      <c r="OMB78" s="52"/>
      <c r="OMC78" s="52"/>
      <c r="OMD78" s="52"/>
      <c r="OME78" s="52"/>
      <c r="OMF78" s="52"/>
      <c r="OMG78" s="52"/>
      <c r="OMH78" s="52"/>
      <c r="OMI78" s="52"/>
      <c r="OMJ78" s="52"/>
      <c r="OMK78" s="52"/>
      <c r="OML78" s="52"/>
      <c r="OMM78" s="52"/>
      <c r="OMN78" s="52"/>
      <c r="OMO78" s="52"/>
      <c r="OMP78" s="52"/>
      <c r="OMQ78" s="52"/>
      <c r="OMR78" s="52"/>
      <c r="OMS78" s="52"/>
      <c r="OMT78" s="52"/>
      <c r="OMU78" s="52"/>
      <c r="OMV78" s="52"/>
      <c r="OMW78" s="52"/>
      <c r="OMX78" s="52"/>
      <c r="OMY78" s="52"/>
      <c r="OMZ78" s="52"/>
      <c r="ONA78" s="52"/>
      <c r="ONB78" s="52"/>
      <c r="ONC78" s="52"/>
      <c r="OND78" s="52"/>
      <c r="ONE78" s="52"/>
      <c r="ONF78" s="52"/>
      <c r="ONG78" s="52"/>
      <c r="ONH78" s="52"/>
      <c r="ONI78" s="52"/>
      <c r="ONJ78" s="52"/>
      <c r="ONK78" s="52"/>
      <c r="ONL78" s="52"/>
      <c r="ONM78" s="52"/>
      <c r="ONN78" s="52"/>
      <c r="ONO78" s="52"/>
      <c r="ONP78" s="52"/>
      <c r="ONQ78" s="52"/>
      <c r="ONR78" s="52"/>
      <c r="ONS78" s="52"/>
      <c r="ONT78" s="52"/>
      <c r="ONU78" s="52"/>
      <c r="ONV78" s="52"/>
      <c r="ONW78" s="52"/>
      <c r="ONX78" s="52"/>
      <c r="ONY78" s="52"/>
      <c r="ONZ78" s="52"/>
      <c r="OOA78" s="52"/>
      <c r="OOB78" s="52"/>
      <c r="OOC78" s="52"/>
      <c r="OOD78" s="52"/>
      <c r="OOE78" s="52"/>
      <c r="OOF78" s="52"/>
      <c r="OOG78" s="52"/>
      <c r="OOH78" s="52"/>
      <c r="OOI78" s="52"/>
      <c r="OOJ78" s="52"/>
      <c r="OOK78" s="52"/>
      <c r="OOL78" s="52"/>
      <c r="OOM78" s="52"/>
      <c r="OON78" s="52"/>
      <c r="OOO78" s="52"/>
      <c r="OOP78" s="52"/>
      <c r="OOQ78" s="52"/>
      <c r="OOR78" s="52"/>
      <c r="OOS78" s="52"/>
      <c r="OOT78" s="52"/>
      <c r="OOU78" s="52"/>
      <c r="OOV78" s="52"/>
      <c r="OOW78" s="52"/>
      <c r="OOX78" s="52"/>
      <c r="OOY78" s="52"/>
      <c r="OOZ78" s="52"/>
      <c r="OPA78" s="52"/>
      <c r="OPB78" s="52"/>
      <c r="OPC78" s="52"/>
      <c r="OPD78" s="52"/>
      <c r="OPE78" s="52"/>
      <c r="OPF78" s="52"/>
      <c r="OPG78" s="52"/>
      <c r="OPH78" s="52"/>
      <c r="OPI78" s="52"/>
      <c r="OPJ78" s="52"/>
      <c r="OPK78" s="52"/>
      <c r="OPL78" s="52"/>
      <c r="OPM78" s="52"/>
      <c r="OPN78" s="52"/>
      <c r="OPO78" s="52"/>
      <c r="OPP78" s="52"/>
      <c r="OPQ78" s="52"/>
      <c r="OPR78" s="52"/>
      <c r="OPS78" s="52"/>
      <c r="OPT78" s="52"/>
      <c r="OPU78" s="52"/>
      <c r="OPV78" s="52"/>
      <c r="OPW78" s="52"/>
      <c r="OPX78" s="52"/>
      <c r="OPY78" s="52"/>
      <c r="OPZ78" s="52"/>
      <c r="OQA78" s="52"/>
      <c r="OQB78" s="52"/>
      <c r="OQC78" s="52"/>
      <c r="OQD78" s="52"/>
      <c r="OQE78" s="52"/>
      <c r="OQF78" s="52"/>
      <c r="OQG78" s="52"/>
      <c r="OQH78" s="52"/>
      <c r="OQI78" s="52"/>
      <c r="OQJ78" s="52"/>
      <c r="OQK78" s="52"/>
      <c r="OQL78" s="52"/>
      <c r="OQM78" s="52"/>
      <c r="OQN78" s="52"/>
      <c r="OQO78" s="52"/>
      <c r="OQP78" s="52"/>
      <c r="OQQ78" s="52"/>
      <c r="OQR78" s="52"/>
      <c r="OQS78" s="52"/>
      <c r="OQT78" s="52"/>
      <c r="OQU78" s="52"/>
      <c r="OQV78" s="52"/>
      <c r="OQW78" s="52"/>
      <c r="OQX78" s="52"/>
      <c r="OQY78" s="52"/>
      <c r="OQZ78" s="52"/>
      <c r="ORA78" s="52"/>
      <c r="ORB78" s="52"/>
      <c r="ORC78" s="52"/>
      <c r="ORD78" s="52"/>
      <c r="ORE78" s="52"/>
      <c r="ORF78" s="52"/>
      <c r="ORG78" s="52"/>
      <c r="ORH78" s="52"/>
      <c r="ORI78" s="52"/>
      <c r="ORJ78" s="52"/>
      <c r="ORK78" s="52"/>
      <c r="ORL78" s="52"/>
      <c r="ORM78" s="52"/>
      <c r="ORN78" s="52"/>
      <c r="ORO78" s="52"/>
      <c r="ORP78" s="52"/>
      <c r="ORQ78" s="52"/>
      <c r="ORR78" s="52"/>
      <c r="ORS78" s="52"/>
      <c r="ORT78" s="52"/>
      <c r="ORU78" s="52"/>
      <c r="ORV78" s="52"/>
      <c r="ORW78" s="52"/>
      <c r="ORX78" s="52"/>
      <c r="ORY78" s="52"/>
      <c r="ORZ78" s="52"/>
      <c r="OSA78" s="52"/>
      <c r="OSB78" s="52"/>
      <c r="OSC78" s="52"/>
      <c r="OSD78" s="52"/>
      <c r="OSE78" s="52"/>
      <c r="OSF78" s="52"/>
      <c r="OSG78" s="52"/>
      <c r="OSH78" s="52"/>
      <c r="OSI78" s="52"/>
      <c r="OSJ78" s="52"/>
      <c r="OSK78" s="52"/>
      <c r="OSL78" s="52"/>
      <c r="OSM78" s="52"/>
      <c r="OSN78" s="52"/>
      <c r="OSO78" s="52"/>
      <c r="OSP78" s="52"/>
      <c r="OSQ78" s="52"/>
      <c r="OSR78" s="52"/>
      <c r="OSS78" s="52"/>
      <c r="OST78" s="52"/>
      <c r="OSU78" s="52"/>
      <c r="OSV78" s="52"/>
      <c r="OSW78" s="52"/>
      <c r="OSX78" s="52"/>
      <c r="OSY78" s="52"/>
      <c r="OSZ78" s="52"/>
      <c r="OTA78" s="52"/>
      <c r="OTB78" s="52"/>
      <c r="OTC78" s="52"/>
      <c r="OTD78" s="52"/>
      <c r="OTE78" s="52"/>
      <c r="OTF78" s="52"/>
      <c r="OTG78" s="52"/>
      <c r="OTH78" s="52"/>
      <c r="OTI78" s="52"/>
      <c r="OTJ78" s="52"/>
      <c r="OTK78" s="52"/>
      <c r="OTL78" s="52"/>
      <c r="OTM78" s="52"/>
      <c r="OTN78" s="52"/>
      <c r="OTO78" s="52"/>
      <c r="OTP78" s="52"/>
      <c r="OTQ78" s="52"/>
      <c r="OTR78" s="52"/>
      <c r="OTS78" s="52"/>
      <c r="OTT78" s="52"/>
      <c r="OTU78" s="52"/>
      <c r="OTV78" s="52"/>
      <c r="OTW78" s="52"/>
      <c r="OTX78" s="52"/>
      <c r="OTY78" s="52"/>
      <c r="OTZ78" s="52"/>
      <c r="OUA78" s="52"/>
      <c r="OUB78" s="52"/>
      <c r="OUC78" s="52"/>
      <c r="OUD78" s="52"/>
      <c r="OUE78" s="52"/>
      <c r="OUF78" s="52"/>
      <c r="OUG78" s="52"/>
      <c r="OUH78" s="52"/>
      <c r="OUI78" s="52"/>
      <c r="OUJ78" s="52"/>
      <c r="OUK78" s="52"/>
      <c r="OUL78" s="52"/>
      <c r="OUM78" s="52"/>
      <c r="OUN78" s="52"/>
      <c r="OUO78" s="52"/>
      <c r="OUP78" s="52"/>
      <c r="OUQ78" s="52"/>
      <c r="OUR78" s="52"/>
      <c r="OUS78" s="52"/>
      <c r="OUT78" s="52"/>
      <c r="OUU78" s="52"/>
      <c r="OUV78" s="52"/>
      <c r="OUW78" s="52"/>
      <c r="OUX78" s="52"/>
      <c r="OUY78" s="52"/>
      <c r="OUZ78" s="52"/>
      <c r="OVA78" s="52"/>
      <c r="OVB78" s="52"/>
      <c r="OVC78" s="52"/>
      <c r="OVD78" s="52"/>
      <c r="OVE78" s="52"/>
      <c r="OVF78" s="52"/>
      <c r="OVG78" s="52"/>
      <c r="OVH78" s="52"/>
      <c r="OVI78" s="52"/>
      <c r="OVJ78" s="52"/>
      <c r="OVK78" s="52"/>
      <c r="OVL78" s="52"/>
      <c r="OVM78" s="52"/>
      <c r="OVN78" s="52"/>
      <c r="OVO78" s="52"/>
      <c r="OVP78" s="52"/>
      <c r="OVQ78" s="52"/>
      <c r="OVR78" s="52"/>
      <c r="OVS78" s="52"/>
      <c r="OVT78" s="52"/>
      <c r="OVU78" s="52"/>
      <c r="OVV78" s="52"/>
      <c r="OVW78" s="52"/>
      <c r="OVX78" s="52"/>
      <c r="OVY78" s="52"/>
      <c r="OVZ78" s="52"/>
      <c r="OWA78" s="52"/>
      <c r="OWB78" s="52"/>
      <c r="OWC78" s="52"/>
      <c r="OWD78" s="52"/>
      <c r="OWE78" s="52"/>
      <c r="OWF78" s="52"/>
      <c r="OWG78" s="52"/>
      <c r="OWH78" s="52"/>
      <c r="OWI78" s="52"/>
      <c r="OWJ78" s="52"/>
      <c r="OWK78" s="52"/>
      <c r="OWL78" s="52"/>
      <c r="OWM78" s="52"/>
      <c r="OWN78" s="52"/>
      <c r="OWO78" s="52"/>
      <c r="OWP78" s="52"/>
      <c r="OWQ78" s="52"/>
      <c r="OWR78" s="52"/>
      <c r="OWS78" s="52"/>
      <c r="OWT78" s="52"/>
      <c r="OWU78" s="52"/>
      <c r="OWV78" s="52"/>
      <c r="OWW78" s="52"/>
      <c r="OWX78" s="52"/>
      <c r="OWY78" s="52"/>
      <c r="OWZ78" s="52"/>
      <c r="OXA78" s="52"/>
      <c r="OXB78" s="52"/>
      <c r="OXC78" s="52"/>
      <c r="OXD78" s="52"/>
      <c r="OXE78" s="52"/>
      <c r="OXF78" s="52"/>
      <c r="OXG78" s="52"/>
      <c r="OXH78" s="52"/>
      <c r="OXI78" s="52"/>
      <c r="OXJ78" s="52"/>
      <c r="OXK78" s="52"/>
      <c r="OXL78" s="52"/>
      <c r="OXM78" s="52"/>
      <c r="OXN78" s="52"/>
      <c r="OXO78" s="52"/>
      <c r="OXP78" s="52"/>
      <c r="OXQ78" s="52"/>
      <c r="OXR78" s="52"/>
      <c r="OXS78" s="52"/>
      <c r="OXT78" s="52"/>
      <c r="OXU78" s="52"/>
      <c r="OXV78" s="52"/>
      <c r="OXW78" s="52"/>
      <c r="OXX78" s="52"/>
      <c r="OXY78" s="52"/>
      <c r="OXZ78" s="52"/>
      <c r="OYA78" s="52"/>
      <c r="OYB78" s="52"/>
      <c r="OYC78" s="52"/>
      <c r="OYD78" s="52"/>
      <c r="OYE78" s="52"/>
      <c r="OYF78" s="52"/>
      <c r="OYG78" s="52"/>
      <c r="OYH78" s="52"/>
      <c r="OYI78" s="52"/>
      <c r="OYJ78" s="52"/>
      <c r="OYK78" s="52"/>
      <c r="OYL78" s="52"/>
      <c r="OYM78" s="52"/>
      <c r="OYN78" s="52"/>
      <c r="OYO78" s="52"/>
      <c r="OYP78" s="52"/>
      <c r="OYQ78" s="52"/>
      <c r="OYR78" s="52"/>
      <c r="OYS78" s="52"/>
      <c r="OYT78" s="52"/>
      <c r="OYU78" s="52"/>
      <c r="OYV78" s="52"/>
      <c r="OYW78" s="52"/>
      <c r="OYX78" s="52"/>
      <c r="OYY78" s="52"/>
      <c r="OYZ78" s="52"/>
      <c r="OZA78" s="52"/>
      <c r="OZB78" s="52"/>
      <c r="OZC78" s="52"/>
      <c r="OZD78" s="52"/>
      <c r="OZE78" s="52"/>
      <c r="OZF78" s="52"/>
      <c r="OZG78" s="52"/>
      <c r="OZH78" s="52"/>
      <c r="OZI78" s="52"/>
      <c r="OZJ78" s="52"/>
      <c r="OZK78" s="52"/>
      <c r="OZL78" s="52"/>
      <c r="OZM78" s="52"/>
      <c r="OZN78" s="52"/>
      <c r="OZO78" s="52"/>
      <c r="OZP78" s="52"/>
      <c r="OZQ78" s="52"/>
      <c r="OZR78" s="52"/>
      <c r="OZS78" s="52"/>
      <c r="OZT78" s="52"/>
      <c r="OZU78" s="52"/>
      <c r="OZV78" s="52"/>
      <c r="OZW78" s="52"/>
      <c r="OZX78" s="52"/>
      <c r="OZY78" s="52"/>
      <c r="OZZ78" s="52"/>
      <c r="PAA78" s="52"/>
      <c r="PAB78" s="52"/>
      <c r="PAC78" s="52"/>
      <c r="PAD78" s="52"/>
      <c r="PAE78" s="52"/>
      <c r="PAF78" s="52"/>
      <c r="PAG78" s="52"/>
      <c r="PAH78" s="52"/>
      <c r="PAI78" s="52"/>
      <c r="PAJ78" s="52"/>
      <c r="PAK78" s="52"/>
      <c r="PAL78" s="52"/>
      <c r="PAM78" s="52"/>
      <c r="PAN78" s="52"/>
      <c r="PAO78" s="52"/>
      <c r="PAP78" s="52"/>
      <c r="PAQ78" s="52"/>
      <c r="PAR78" s="52"/>
      <c r="PAS78" s="52"/>
      <c r="PAT78" s="52"/>
      <c r="PAU78" s="52"/>
      <c r="PAV78" s="52"/>
      <c r="PAW78" s="52"/>
      <c r="PAX78" s="52"/>
      <c r="PAY78" s="52"/>
      <c r="PAZ78" s="52"/>
      <c r="PBA78" s="52"/>
      <c r="PBB78" s="52"/>
      <c r="PBC78" s="52"/>
      <c r="PBD78" s="52"/>
      <c r="PBE78" s="52"/>
      <c r="PBF78" s="52"/>
      <c r="PBG78" s="52"/>
      <c r="PBH78" s="52"/>
      <c r="PBI78" s="52"/>
      <c r="PBJ78" s="52"/>
      <c r="PBK78" s="52"/>
      <c r="PBL78" s="52"/>
      <c r="PBM78" s="52"/>
      <c r="PBN78" s="52"/>
      <c r="PBO78" s="52"/>
      <c r="PBP78" s="52"/>
      <c r="PBQ78" s="52"/>
      <c r="PBR78" s="52"/>
      <c r="PBS78" s="52"/>
      <c r="PBT78" s="52"/>
      <c r="PBU78" s="52"/>
      <c r="PBV78" s="52"/>
      <c r="PBW78" s="52"/>
      <c r="PBX78" s="52"/>
      <c r="PBY78" s="52"/>
      <c r="PBZ78" s="52"/>
      <c r="PCA78" s="52"/>
      <c r="PCB78" s="52"/>
      <c r="PCC78" s="52"/>
      <c r="PCD78" s="52"/>
      <c r="PCE78" s="52"/>
      <c r="PCF78" s="52"/>
      <c r="PCG78" s="52"/>
      <c r="PCH78" s="52"/>
      <c r="PCI78" s="52"/>
      <c r="PCJ78" s="52"/>
      <c r="PCK78" s="52"/>
      <c r="PCL78" s="52"/>
      <c r="PCM78" s="52"/>
      <c r="PCN78" s="52"/>
      <c r="PCO78" s="52"/>
      <c r="PCP78" s="52"/>
      <c r="PCQ78" s="52"/>
      <c r="PCR78" s="52"/>
      <c r="PCS78" s="52"/>
      <c r="PCT78" s="52"/>
      <c r="PCU78" s="52"/>
      <c r="PCV78" s="52"/>
      <c r="PCW78" s="52"/>
      <c r="PCX78" s="52"/>
      <c r="PCY78" s="52"/>
      <c r="PCZ78" s="52"/>
      <c r="PDA78" s="52"/>
      <c r="PDB78" s="52"/>
      <c r="PDC78" s="52"/>
      <c r="PDD78" s="52"/>
      <c r="PDE78" s="52"/>
      <c r="PDF78" s="52"/>
      <c r="PDG78" s="52"/>
      <c r="PDH78" s="52"/>
      <c r="PDI78" s="52"/>
      <c r="PDJ78" s="52"/>
      <c r="PDK78" s="52"/>
      <c r="PDL78" s="52"/>
      <c r="PDM78" s="52"/>
      <c r="PDN78" s="52"/>
      <c r="PDO78" s="52"/>
      <c r="PDP78" s="52"/>
      <c r="PDQ78" s="52"/>
      <c r="PDR78" s="52"/>
      <c r="PDS78" s="52"/>
      <c r="PDT78" s="52"/>
      <c r="PDU78" s="52"/>
      <c r="PDV78" s="52"/>
      <c r="PDW78" s="52"/>
      <c r="PDX78" s="52"/>
      <c r="PDY78" s="52"/>
      <c r="PDZ78" s="52"/>
      <c r="PEA78" s="52"/>
      <c r="PEB78" s="52"/>
      <c r="PEC78" s="52"/>
      <c r="PED78" s="52"/>
      <c r="PEE78" s="52"/>
      <c r="PEF78" s="52"/>
      <c r="PEG78" s="52"/>
      <c r="PEH78" s="52"/>
      <c r="PEI78" s="52"/>
      <c r="PEJ78" s="52"/>
      <c r="PEK78" s="52"/>
      <c r="PEL78" s="52"/>
      <c r="PEM78" s="52"/>
      <c r="PEN78" s="52"/>
      <c r="PEO78" s="52"/>
      <c r="PEP78" s="52"/>
      <c r="PEQ78" s="52"/>
      <c r="PER78" s="52"/>
      <c r="PES78" s="52"/>
      <c r="PET78" s="52"/>
      <c r="PEU78" s="52"/>
      <c r="PEV78" s="52"/>
      <c r="PEW78" s="52"/>
      <c r="PEX78" s="52"/>
      <c r="PEY78" s="52"/>
      <c r="PEZ78" s="52"/>
      <c r="PFA78" s="52"/>
      <c r="PFB78" s="52"/>
      <c r="PFC78" s="52"/>
      <c r="PFD78" s="52"/>
      <c r="PFE78" s="52"/>
      <c r="PFF78" s="52"/>
      <c r="PFG78" s="52"/>
      <c r="PFH78" s="52"/>
      <c r="PFI78" s="52"/>
      <c r="PFJ78" s="52"/>
      <c r="PFK78" s="52"/>
      <c r="PFL78" s="52"/>
      <c r="PFM78" s="52"/>
      <c r="PFN78" s="52"/>
      <c r="PFO78" s="52"/>
      <c r="PFP78" s="52"/>
      <c r="PFQ78" s="52"/>
      <c r="PFR78" s="52"/>
      <c r="PFS78" s="52"/>
      <c r="PFT78" s="52"/>
      <c r="PFU78" s="52"/>
      <c r="PFV78" s="52"/>
      <c r="PFW78" s="52"/>
      <c r="PFX78" s="52"/>
      <c r="PFY78" s="52"/>
      <c r="PFZ78" s="52"/>
      <c r="PGA78" s="52"/>
      <c r="PGB78" s="52"/>
      <c r="PGC78" s="52"/>
      <c r="PGD78" s="52"/>
      <c r="PGE78" s="52"/>
      <c r="PGF78" s="52"/>
      <c r="PGG78" s="52"/>
      <c r="PGH78" s="52"/>
      <c r="PGI78" s="52"/>
      <c r="PGJ78" s="52"/>
      <c r="PGK78" s="52"/>
      <c r="PGL78" s="52"/>
      <c r="PGM78" s="52"/>
      <c r="PGN78" s="52"/>
      <c r="PGO78" s="52"/>
      <c r="PGP78" s="52"/>
      <c r="PGQ78" s="52"/>
      <c r="PGR78" s="52"/>
      <c r="PGS78" s="52"/>
      <c r="PGT78" s="52"/>
      <c r="PGU78" s="52"/>
      <c r="PGV78" s="52"/>
      <c r="PGW78" s="52"/>
      <c r="PGX78" s="52"/>
      <c r="PGY78" s="52"/>
      <c r="PGZ78" s="52"/>
      <c r="PHA78" s="52"/>
      <c r="PHB78" s="52"/>
      <c r="PHC78" s="52"/>
      <c r="PHD78" s="52"/>
      <c r="PHE78" s="52"/>
      <c r="PHF78" s="52"/>
      <c r="PHG78" s="52"/>
      <c r="PHH78" s="52"/>
      <c r="PHI78" s="52"/>
      <c r="PHJ78" s="52"/>
      <c r="PHK78" s="52"/>
      <c r="PHL78" s="52"/>
      <c r="PHM78" s="52"/>
      <c r="PHN78" s="52"/>
      <c r="PHO78" s="52"/>
      <c r="PHP78" s="52"/>
      <c r="PHQ78" s="52"/>
      <c r="PHR78" s="52"/>
      <c r="PHS78" s="52"/>
      <c r="PHT78" s="52"/>
      <c r="PHU78" s="52"/>
      <c r="PHV78" s="52"/>
      <c r="PHW78" s="52"/>
      <c r="PHX78" s="52"/>
      <c r="PHY78" s="52"/>
      <c r="PHZ78" s="52"/>
      <c r="PIA78" s="52"/>
      <c r="PIB78" s="52"/>
      <c r="PIC78" s="52"/>
      <c r="PID78" s="52"/>
      <c r="PIE78" s="52"/>
      <c r="PIF78" s="52"/>
      <c r="PIG78" s="52"/>
      <c r="PIH78" s="52"/>
      <c r="PII78" s="52"/>
      <c r="PIJ78" s="52"/>
      <c r="PIK78" s="52"/>
      <c r="PIL78" s="52"/>
      <c r="PIM78" s="52"/>
      <c r="PIN78" s="52"/>
      <c r="PIO78" s="52"/>
      <c r="PIP78" s="52"/>
      <c r="PIQ78" s="52"/>
      <c r="PIR78" s="52"/>
      <c r="PIS78" s="52"/>
      <c r="PIT78" s="52"/>
      <c r="PIU78" s="52"/>
      <c r="PIV78" s="52"/>
      <c r="PIW78" s="52"/>
      <c r="PIX78" s="52"/>
      <c r="PIY78" s="52"/>
      <c r="PIZ78" s="52"/>
      <c r="PJA78" s="52"/>
      <c r="PJB78" s="52"/>
      <c r="PJC78" s="52"/>
      <c r="PJD78" s="52"/>
      <c r="PJE78" s="52"/>
      <c r="PJF78" s="52"/>
      <c r="PJG78" s="52"/>
      <c r="PJH78" s="52"/>
      <c r="PJI78" s="52"/>
      <c r="PJJ78" s="52"/>
      <c r="PJK78" s="52"/>
      <c r="PJL78" s="52"/>
      <c r="PJM78" s="52"/>
      <c r="PJN78" s="52"/>
      <c r="PJO78" s="52"/>
      <c r="PJP78" s="52"/>
      <c r="PJQ78" s="52"/>
      <c r="PJR78" s="52"/>
      <c r="PJS78" s="52"/>
      <c r="PJT78" s="52"/>
      <c r="PJU78" s="52"/>
      <c r="PJV78" s="52"/>
      <c r="PJW78" s="52"/>
      <c r="PJX78" s="52"/>
      <c r="PJY78" s="52"/>
      <c r="PJZ78" s="52"/>
      <c r="PKA78" s="52"/>
      <c r="PKB78" s="52"/>
      <c r="PKC78" s="52"/>
      <c r="PKD78" s="52"/>
      <c r="PKE78" s="52"/>
      <c r="PKF78" s="52"/>
      <c r="PKG78" s="52"/>
      <c r="PKH78" s="52"/>
      <c r="PKI78" s="52"/>
      <c r="PKJ78" s="52"/>
      <c r="PKK78" s="52"/>
      <c r="PKL78" s="52"/>
      <c r="PKM78" s="52"/>
      <c r="PKN78" s="52"/>
      <c r="PKO78" s="52"/>
      <c r="PKP78" s="52"/>
      <c r="PKQ78" s="52"/>
      <c r="PKR78" s="52"/>
      <c r="PKS78" s="52"/>
      <c r="PKT78" s="52"/>
      <c r="PKU78" s="52"/>
      <c r="PKV78" s="52"/>
      <c r="PKW78" s="52"/>
      <c r="PKX78" s="52"/>
      <c r="PKY78" s="52"/>
      <c r="PKZ78" s="52"/>
      <c r="PLA78" s="52"/>
      <c r="PLB78" s="52"/>
      <c r="PLC78" s="52"/>
      <c r="PLD78" s="52"/>
      <c r="PLE78" s="52"/>
      <c r="PLF78" s="52"/>
      <c r="PLG78" s="52"/>
      <c r="PLH78" s="52"/>
      <c r="PLI78" s="52"/>
      <c r="PLJ78" s="52"/>
      <c r="PLK78" s="52"/>
      <c r="PLL78" s="52"/>
      <c r="PLM78" s="52"/>
      <c r="PLN78" s="52"/>
      <c r="PLO78" s="52"/>
      <c r="PLP78" s="52"/>
      <c r="PLQ78" s="52"/>
      <c r="PLR78" s="52"/>
      <c r="PLS78" s="52"/>
      <c r="PLT78" s="52"/>
      <c r="PLU78" s="52"/>
      <c r="PLV78" s="52"/>
      <c r="PLW78" s="52"/>
      <c r="PLX78" s="52"/>
      <c r="PLY78" s="52"/>
      <c r="PLZ78" s="52"/>
      <c r="PMA78" s="52"/>
      <c r="PMB78" s="52"/>
      <c r="PMC78" s="52"/>
      <c r="PMD78" s="52"/>
      <c r="PME78" s="52"/>
      <c r="PMF78" s="52"/>
      <c r="PMG78" s="52"/>
      <c r="PMH78" s="52"/>
      <c r="PMI78" s="52"/>
      <c r="PMJ78" s="52"/>
      <c r="PMK78" s="52"/>
      <c r="PML78" s="52"/>
      <c r="PMM78" s="52"/>
      <c r="PMN78" s="52"/>
      <c r="PMO78" s="52"/>
      <c r="PMP78" s="52"/>
      <c r="PMQ78" s="52"/>
      <c r="PMR78" s="52"/>
      <c r="PMS78" s="52"/>
      <c r="PMT78" s="52"/>
      <c r="PMU78" s="52"/>
      <c r="PMV78" s="52"/>
      <c r="PMW78" s="52"/>
      <c r="PMX78" s="52"/>
      <c r="PMY78" s="52"/>
      <c r="PMZ78" s="52"/>
      <c r="PNA78" s="52"/>
      <c r="PNB78" s="52"/>
      <c r="PNC78" s="52"/>
      <c r="PND78" s="52"/>
      <c r="PNE78" s="52"/>
      <c r="PNF78" s="52"/>
      <c r="PNG78" s="52"/>
      <c r="PNH78" s="52"/>
      <c r="PNI78" s="52"/>
      <c r="PNJ78" s="52"/>
      <c r="PNK78" s="52"/>
      <c r="PNL78" s="52"/>
      <c r="PNM78" s="52"/>
      <c r="PNN78" s="52"/>
      <c r="PNO78" s="52"/>
      <c r="PNP78" s="52"/>
      <c r="PNQ78" s="52"/>
      <c r="PNR78" s="52"/>
      <c r="PNS78" s="52"/>
      <c r="PNT78" s="52"/>
      <c r="PNU78" s="52"/>
      <c r="PNV78" s="52"/>
      <c r="PNW78" s="52"/>
      <c r="PNX78" s="52"/>
      <c r="PNY78" s="52"/>
      <c r="PNZ78" s="52"/>
      <c r="POA78" s="52"/>
      <c r="POB78" s="52"/>
      <c r="POC78" s="52"/>
      <c r="POD78" s="52"/>
      <c r="POE78" s="52"/>
      <c r="POF78" s="52"/>
      <c r="POG78" s="52"/>
      <c r="POH78" s="52"/>
      <c r="POI78" s="52"/>
      <c r="POJ78" s="52"/>
      <c r="POK78" s="52"/>
      <c r="POL78" s="52"/>
      <c r="POM78" s="52"/>
      <c r="PON78" s="52"/>
      <c r="POO78" s="52"/>
      <c r="POP78" s="52"/>
      <c r="POQ78" s="52"/>
      <c r="POR78" s="52"/>
      <c r="POS78" s="52"/>
      <c r="POT78" s="52"/>
      <c r="POU78" s="52"/>
      <c r="POV78" s="52"/>
      <c r="POW78" s="52"/>
      <c r="POX78" s="52"/>
      <c r="POY78" s="52"/>
      <c r="POZ78" s="52"/>
      <c r="PPA78" s="52"/>
      <c r="PPB78" s="52"/>
      <c r="PPC78" s="52"/>
      <c r="PPD78" s="52"/>
      <c r="PPE78" s="52"/>
      <c r="PPF78" s="52"/>
      <c r="PPG78" s="52"/>
      <c r="PPH78" s="52"/>
      <c r="PPI78" s="52"/>
      <c r="PPJ78" s="52"/>
      <c r="PPK78" s="52"/>
      <c r="PPL78" s="52"/>
      <c r="PPM78" s="52"/>
      <c r="PPN78" s="52"/>
      <c r="PPO78" s="52"/>
      <c r="PPP78" s="52"/>
      <c r="PPQ78" s="52"/>
      <c r="PPR78" s="52"/>
      <c r="PPS78" s="52"/>
      <c r="PPT78" s="52"/>
      <c r="PPU78" s="52"/>
      <c r="PPV78" s="52"/>
      <c r="PPW78" s="52"/>
      <c r="PPX78" s="52"/>
      <c r="PPY78" s="52"/>
      <c r="PPZ78" s="52"/>
      <c r="PQA78" s="52"/>
      <c r="PQB78" s="52"/>
      <c r="PQC78" s="52"/>
      <c r="PQD78" s="52"/>
      <c r="PQE78" s="52"/>
      <c r="PQF78" s="52"/>
      <c r="PQG78" s="52"/>
      <c r="PQH78" s="52"/>
      <c r="PQI78" s="52"/>
      <c r="PQJ78" s="52"/>
      <c r="PQK78" s="52"/>
      <c r="PQL78" s="52"/>
      <c r="PQM78" s="52"/>
      <c r="PQN78" s="52"/>
      <c r="PQO78" s="52"/>
      <c r="PQP78" s="52"/>
      <c r="PQQ78" s="52"/>
      <c r="PQR78" s="52"/>
      <c r="PQS78" s="52"/>
      <c r="PQT78" s="52"/>
      <c r="PQU78" s="52"/>
      <c r="PQV78" s="52"/>
      <c r="PQW78" s="52"/>
      <c r="PQX78" s="52"/>
      <c r="PQY78" s="52"/>
      <c r="PQZ78" s="52"/>
      <c r="PRA78" s="52"/>
      <c r="PRB78" s="52"/>
      <c r="PRC78" s="52"/>
      <c r="PRD78" s="52"/>
      <c r="PRE78" s="52"/>
      <c r="PRF78" s="52"/>
      <c r="PRG78" s="52"/>
      <c r="PRH78" s="52"/>
      <c r="PRI78" s="52"/>
      <c r="PRJ78" s="52"/>
      <c r="PRK78" s="52"/>
      <c r="PRL78" s="52"/>
      <c r="PRM78" s="52"/>
      <c r="PRN78" s="52"/>
      <c r="PRO78" s="52"/>
      <c r="PRP78" s="52"/>
      <c r="PRQ78" s="52"/>
      <c r="PRR78" s="52"/>
      <c r="PRS78" s="52"/>
      <c r="PRT78" s="52"/>
      <c r="PRU78" s="52"/>
      <c r="PRV78" s="52"/>
      <c r="PRW78" s="52"/>
      <c r="PRX78" s="52"/>
      <c r="PRY78" s="52"/>
      <c r="PRZ78" s="52"/>
      <c r="PSA78" s="52"/>
      <c r="PSB78" s="52"/>
      <c r="PSC78" s="52"/>
      <c r="PSD78" s="52"/>
      <c r="PSE78" s="52"/>
      <c r="PSF78" s="52"/>
      <c r="PSG78" s="52"/>
      <c r="PSH78" s="52"/>
      <c r="PSI78" s="52"/>
      <c r="PSJ78" s="52"/>
      <c r="PSK78" s="52"/>
      <c r="PSL78" s="52"/>
      <c r="PSM78" s="52"/>
      <c r="PSN78" s="52"/>
      <c r="PSO78" s="52"/>
      <c r="PSP78" s="52"/>
      <c r="PSQ78" s="52"/>
      <c r="PSR78" s="52"/>
      <c r="PSS78" s="52"/>
      <c r="PST78" s="52"/>
      <c r="PSU78" s="52"/>
      <c r="PSV78" s="52"/>
      <c r="PSW78" s="52"/>
      <c r="PSX78" s="52"/>
      <c r="PSY78" s="52"/>
      <c r="PSZ78" s="52"/>
      <c r="PTA78" s="52"/>
      <c r="PTB78" s="52"/>
      <c r="PTC78" s="52"/>
      <c r="PTD78" s="52"/>
      <c r="PTE78" s="52"/>
      <c r="PTF78" s="52"/>
      <c r="PTG78" s="52"/>
      <c r="PTH78" s="52"/>
      <c r="PTI78" s="52"/>
      <c r="PTJ78" s="52"/>
      <c r="PTK78" s="52"/>
      <c r="PTL78" s="52"/>
      <c r="PTM78" s="52"/>
      <c r="PTN78" s="52"/>
      <c r="PTO78" s="52"/>
      <c r="PTP78" s="52"/>
      <c r="PTQ78" s="52"/>
      <c r="PTR78" s="52"/>
      <c r="PTS78" s="52"/>
      <c r="PTT78" s="52"/>
      <c r="PTU78" s="52"/>
      <c r="PTV78" s="52"/>
      <c r="PTW78" s="52"/>
      <c r="PTX78" s="52"/>
      <c r="PTY78" s="52"/>
      <c r="PTZ78" s="52"/>
      <c r="PUA78" s="52"/>
      <c r="PUB78" s="52"/>
      <c r="PUC78" s="52"/>
      <c r="PUD78" s="52"/>
      <c r="PUE78" s="52"/>
      <c r="PUF78" s="52"/>
      <c r="PUG78" s="52"/>
      <c r="PUH78" s="52"/>
      <c r="PUI78" s="52"/>
      <c r="PUJ78" s="52"/>
      <c r="PUK78" s="52"/>
      <c r="PUL78" s="52"/>
      <c r="PUM78" s="52"/>
      <c r="PUN78" s="52"/>
      <c r="PUO78" s="52"/>
      <c r="PUP78" s="52"/>
      <c r="PUQ78" s="52"/>
      <c r="PUR78" s="52"/>
      <c r="PUS78" s="52"/>
      <c r="PUT78" s="52"/>
      <c r="PUU78" s="52"/>
      <c r="PUV78" s="52"/>
      <c r="PUW78" s="52"/>
      <c r="PUX78" s="52"/>
      <c r="PUY78" s="52"/>
      <c r="PUZ78" s="52"/>
      <c r="PVA78" s="52"/>
      <c r="PVB78" s="52"/>
      <c r="PVC78" s="52"/>
      <c r="PVD78" s="52"/>
      <c r="PVE78" s="52"/>
      <c r="PVF78" s="52"/>
      <c r="PVG78" s="52"/>
      <c r="PVH78" s="52"/>
      <c r="PVI78" s="52"/>
      <c r="PVJ78" s="52"/>
      <c r="PVK78" s="52"/>
      <c r="PVL78" s="52"/>
      <c r="PVM78" s="52"/>
      <c r="PVN78" s="52"/>
      <c r="PVO78" s="52"/>
      <c r="PVP78" s="52"/>
      <c r="PVQ78" s="52"/>
      <c r="PVR78" s="52"/>
      <c r="PVS78" s="52"/>
      <c r="PVT78" s="52"/>
      <c r="PVU78" s="52"/>
      <c r="PVV78" s="52"/>
      <c r="PVW78" s="52"/>
      <c r="PVX78" s="52"/>
      <c r="PVY78" s="52"/>
      <c r="PVZ78" s="52"/>
      <c r="PWA78" s="52"/>
      <c r="PWB78" s="52"/>
      <c r="PWC78" s="52"/>
      <c r="PWD78" s="52"/>
      <c r="PWE78" s="52"/>
      <c r="PWF78" s="52"/>
      <c r="PWG78" s="52"/>
      <c r="PWH78" s="52"/>
      <c r="PWI78" s="52"/>
      <c r="PWJ78" s="52"/>
      <c r="PWK78" s="52"/>
      <c r="PWL78" s="52"/>
      <c r="PWM78" s="52"/>
      <c r="PWN78" s="52"/>
      <c r="PWO78" s="52"/>
      <c r="PWP78" s="52"/>
      <c r="PWQ78" s="52"/>
      <c r="PWR78" s="52"/>
      <c r="PWS78" s="52"/>
      <c r="PWT78" s="52"/>
      <c r="PWU78" s="52"/>
      <c r="PWV78" s="52"/>
      <c r="PWW78" s="52"/>
      <c r="PWX78" s="52"/>
      <c r="PWY78" s="52"/>
      <c r="PWZ78" s="52"/>
      <c r="PXA78" s="52"/>
      <c r="PXB78" s="52"/>
      <c r="PXC78" s="52"/>
      <c r="PXD78" s="52"/>
      <c r="PXE78" s="52"/>
      <c r="PXF78" s="52"/>
      <c r="PXG78" s="52"/>
      <c r="PXH78" s="52"/>
      <c r="PXI78" s="52"/>
      <c r="PXJ78" s="52"/>
      <c r="PXK78" s="52"/>
      <c r="PXL78" s="52"/>
      <c r="PXM78" s="52"/>
      <c r="PXN78" s="52"/>
      <c r="PXO78" s="52"/>
      <c r="PXP78" s="52"/>
      <c r="PXQ78" s="52"/>
      <c r="PXR78" s="52"/>
      <c r="PXS78" s="52"/>
      <c r="PXT78" s="52"/>
      <c r="PXU78" s="52"/>
      <c r="PXV78" s="52"/>
      <c r="PXW78" s="52"/>
      <c r="PXX78" s="52"/>
      <c r="PXY78" s="52"/>
      <c r="PXZ78" s="52"/>
      <c r="PYA78" s="52"/>
      <c r="PYB78" s="52"/>
      <c r="PYC78" s="52"/>
      <c r="PYD78" s="52"/>
      <c r="PYE78" s="52"/>
      <c r="PYF78" s="52"/>
      <c r="PYG78" s="52"/>
      <c r="PYH78" s="52"/>
      <c r="PYI78" s="52"/>
      <c r="PYJ78" s="52"/>
      <c r="PYK78" s="52"/>
      <c r="PYL78" s="52"/>
      <c r="PYM78" s="52"/>
      <c r="PYN78" s="52"/>
      <c r="PYO78" s="52"/>
      <c r="PYP78" s="52"/>
      <c r="PYQ78" s="52"/>
      <c r="PYR78" s="52"/>
      <c r="PYS78" s="52"/>
      <c r="PYT78" s="52"/>
      <c r="PYU78" s="52"/>
      <c r="PYV78" s="52"/>
      <c r="PYW78" s="52"/>
      <c r="PYX78" s="52"/>
      <c r="PYY78" s="52"/>
      <c r="PYZ78" s="52"/>
      <c r="PZA78" s="52"/>
      <c r="PZB78" s="52"/>
      <c r="PZC78" s="52"/>
      <c r="PZD78" s="52"/>
      <c r="PZE78" s="52"/>
      <c r="PZF78" s="52"/>
      <c r="PZG78" s="52"/>
      <c r="PZH78" s="52"/>
      <c r="PZI78" s="52"/>
      <c r="PZJ78" s="52"/>
      <c r="PZK78" s="52"/>
      <c r="PZL78" s="52"/>
      <c r="PZM78" s="52"/>
      <c r="PZN78" s="52"/>
      <c r="PZO78" s="52"/>
      <c r="PZP78" s="52"/>
      <c r="PZQ78" s="52"/>
      <c r="PZR78" s="52"/>
      <c r="PZS78" s="52"/>
      <c r="PZT78" s="52"/>
      <c r="PZU78" s="52"/>
      <c r="PZV78" s="52"/>
      <c r="PZW78" s="52"/>
      <c r="PZX78" s="52"/>
      <c r="PZY78" s="52"/>
      <c r="PZZ78" s="52"/>
      <c r="QAA78" s="52"/>
      <c r="QAB78" s="52"/>
      <c r="QAC78" s="52"/>
      <c r="QAD78" s="52"/>
      <c r="QAE78" s="52"/>
      <c r="QAF78" s="52"/>
      <c r="QAG78" s="52"/>
      <c r="QAH78" s="52"/>
      <c r="QAI78" s="52"/>
      <c r="QAJ78" s="52"/>
      <c r="QAK78" s="52"/>
      <c r="QAL78" s="52"/>
      <c r="QAM78" s="52"/>
      <c r="QAN78" s="52"/>
      <c r="QAO78" s="52"/>
      <c r="QAP78" s="52"/>
      <c r="QAQ78" s="52"/>
      <c r="QAR78" s="52"/>
      <c r="QAS78" s="52"/>
      <c r="QAT78" s="52"/>
      <c r="QAU78" s="52"/>
      <c r="QAV78" s="52"/>
      <c r="QAW78" s="52"/>
      <c r="QAX78" s="52"/>
      <c r="QAY78" s="52"/>
      <c r="QAZ78" s="52"/>
      <c r="QBA78" s="52"/>
      <c r="QBB78" s="52"/>
      <c r="QBC78" s="52"/>
      <c r="QBD78" s="52"/>
      <c r="QBE78" s="52"/>
      <c r="QBF78" s="52"/>
      <c r="QBG78" s="52"/>
      <c r="QBH78" s="52"/>
      <c r="QBI78" s="52"/>
      <c r="QBJ78" s="52"/>
      <c r="QBK78" s="52"/>
      <c r="QBL78" s="52"/>
      <c r="QBM78" s="52"/>
      <c r="QBN78" s="52"/>
      <c r="QBO78" s="52"/>
      <c r="QBP78" s="52"/>
      <c r="QBQ78" s="52"/>
      <c r="QBR78" s="52"/>
      <c r="QBS78" s="52"/>
      <c r="QBT78" s="52"/>
      <c r="QBU78" s="52"/>
      <c r="QBV78" s="52"/>
      <c r="QBW78" s="52"/>
      <c r="QBX78" s="52"/>
      <c r="QBY78" s="52"/>
      <c r="QBZ78" s="52"/>
      <c r="QCA78" s="52"/>
      <c r="QCB78" s="52"/>
      <c r="QCC78" s="52"/>
      <c r="QCD78" s="52"/>
      <c r="QCE78" s="52"/>
      <c r="QCF78" s="52"/>
      <c r="QCG78" s="52"/>
      <c r="QCH78" s="52"/>
      <c r="QCI78" s="52"/>
      <c r="QCJ78" s="52"/>
      <c r="QCK78" s="52"/>
      <c r="QCL78" s="52"/>
      <c r="QCM78" s="52"/>
      <c r="QCN78" s="52"/>
      <c r="QCO78" s="52"/>
      <c r="QCP78" s="52"/>
      <c r="QCQ78" s="52"/>
      <c r="QCR78" s="52"/>
      <c r="QCS78" s="52"/>
      <c r="QCT78" s="52"/>
      <c r="QCU78" s="52"/>
      <c r="QCV78" s="52"/>
      <c r="QCW78" s="52"/>
      <c r="QCX78" s="52"/>
      <c r="QCY78" s="52"/>
      <c r="QCZ78" s="52"/>
      <c r="QDA78" s="52"/>
      <c r="QDB78" s="52"/>
      <c r="QDC78" s="52"/>
      <c r="QDD78" s="52"/>
      <c r="QDE78" s="52"/>
      <c r="QDF78" s="52"/>
      <c r="QDG78" s="52"/>
      <c r="QDH78" s="52"/>
      <c r="QDI78" s="52"/>
      <c r="QDJ78" s="52"/>
      <c r="QDK78" s="52"/>
      <c r="QDL78" s="52"/>
      <c r="QDM78" s="52"/>
      <c r="QDN78" s="52"/>
      <c r="QDO78" s="52"/>
      <c r="QDP78" s="52"/>
      <c r="QDQ78" s="52"/>
      <c r="QDR78" s="52"/>
      <c r="QDS78" s="52"/>
      <c r="QDT78" s="52"/>
      <c r="QDU78" s="52"/>
      <c r="QDV78" s="52"/>
      <c r="QDW78" s="52"/>
      <c r="QDX78" s="52"/>
      <c r="QDY78" s="52"/>
      <c r="QDZ78" s="52"/>
      <c r="QEA78" s="52"/>
      <c r="QEB78" s="52"/>
      <c r="QEC78" s="52"/>
      <c r="QED78" s="52"/>
      <c r="QEE78" s="52"/>
      <c r="QEF78" s="52"/>
      <c r="QEG78" s="52"/>
      <c r="QEH78" s="52"/>
      <c r="QEI78" s="52"/>
      <c r="QEJ78" s="52"/>
      <c r="QEK78" s="52"/>
      <c r="QEL78" s="52"/>
      <c r="QEM78" s="52"/>
      <c r="QEN78" s="52"/>
      <c r="QEO78" s="52"/>
      <c r="QEP78" s="52"/>
      <c r="QEQ78" s="52"/>
      <c r="QER78" s="52"/>
      <c r="QES78" s="52"/>
      <c r="QET78" s="52"/>
      <c r="QEU78" s="52"/>
      <c r="QEV78" s="52"/>
      <c r="QEW78" s="52"/>
      <c r="QEX78" s="52"/>
      <c r="QEY78" s="52"/>
      <c r="QEZ78" s="52"/>
      <c r="QFA78" s="52"/>
      <c r="QFB78" s="52"/>
      <c r="QFC78" s="52"/>
      <c r="QFD78" s="52"/>
      <c r="QFE78" s="52"/>
      <c r="QFF78" s="52"/>
      <c r="QFG78" s="52"/>
      <c r="QFH78" s="52"/>
      <c r="QFI78" s="52"/>
      <c r="QFJ78" s="52"/>
      <c r="QFK78" s="52"/>
      <c r="QFL78" s="52"/>
      <c r="QFM78" s="52"/>
      <c r="QFN78" s="52"/>
      <c r="QFO78" s="52"/>
      <c r="QFP78" s="52"/>
      <c r="QFQ78" s="52"/>
      <c r="QFR78" s="52"/>
      <c r="QFS78" s="52"/>
      <c r="QFT78" s="52"/>
      <c r="QFU78" s="52"/>
      <c r="QFV78" s="52"/>
      <c r="QFW78" s="52"/>
      <c r="QFX78" s="52"/>
      <c r="QFY78" s="52"/>
      <c r="QFZ78" s="52"/>
      <c r="QGA78" s="52"/>
      <c r="QGB78" s="52"/>
      <c r="QGC78" s="52"/>
      <c r="QGD78" s="52"/>
      <c r="QGE78" s="52"/>
      <c r="QGF78" s="52"/>
      <c r="QGG78" s="52"/>
      <c r="QGH78" s="52"/>
      <c r="QGI78" s="52"/>
      <c r="QGJ78" s="52"/>
      <c r="QGK78" s="52"/>
      <c r="QGL78" s="52"/>
      <c r="QGM78" s="52"/>
      <c r="QGN78" s="52"/>
      <c r="QGO78" s="52"/>
      <c r="QGP78" s="52"/>
      <c r="QGQ78" s="52"/>
      <c r="QGR78" s="52"/>
      <c r="QGS78" s="52"/>
      <c r="QGT78" s="52"/>
      <c r="QGU78" s="52"/>
      <c r="QGV78" s="52"/>
      <c r="QGW78" s="52"/>
      <c r="QGX78" s="52"/>
      <c r="QGY78" s="52"/>
      <c r="QGZ78" s="52"/>
      <c r="QHA78" s="52"/>
      <c r="QHB78" s="52"/>
      <c r="QHC78" s="52"/>
      <c r="QHD78" s="52"/>
      <c r="QHE78" s="52"/>
      <c r="QHF78" s="52"/>
      <c r="QHG78" s="52"/>
      <c r="QHH78" s="52"/>
      <c r="QHI78" s="52"/>
      <c r="QHJ78" s="52"/>
      <c r="QHK78" s="52"/>
      <c r="QHL78" s="52"/>
      <c r="QHM78" s="52"/>
      <c r="QHN78" s="52"/>
      <c r="QHO78" s="52"/>
      <c r="QHP78" s="52"/>
      <c r="QHQ78" s="52"/>
      <c r="QHR78" s="52"/>
      <c r="QHS78" s="52"/>
      <c r="QHT78" s="52"/>
      <c r="QHU78" s="52"/>
      <c r="QHV78" s="52"/>
      <c r="QHW78" s="52"/>
      <c r="QHX78" s="52"/>
      <c r="QHY78" s="52"/>
      <c r="QHZ78" s="52"/>
      <c r="QIA78" s="52"/>
      <c r="QIB78" s="52"/>
      <c r="QIC78" s="52"/>
      <c r="QID78" s="52"/>
      <c r="QIE78" s="52"/>
      <c r="QIF78" s="52"/>
      <c r="QIG78" s="52"/>
      <c r="QIH78" s="52"/>
      <c r="QII78" s="52"/>
      <c r="QIJ78" s="52"/>
      <c r="QIK78" s="52"/>
      <c r="QIL78" s="52"/>
      <c r="QIM78" s="52"/>
      <c r="QIN78" s="52"/>
      <c r="QIO78" s="52"/>
      <c r="QIP78" s="52"/>
      <c r="QIQ78" s="52"/>
      <c r="QIR78" s="52"/>
      <c r="QIS78" s="52"/>
      <c r="QIT78" s="52"/>
      <c r="QIU78" s="52"/>
      <c r="QIV78" s="52"/>
      <c r="QIW78" s="52"/>
      <c r="QIX78" s="52"/>
      <c r="QIY78" s="52"/>
      <c r="QIZ78" s="52"/>
      <c r="QJA78" s="52"/>
      <c r="QJB78" s="52"/>
      <c r="QJC78" s="52"/>
      <c r="QJD78" s="52"/>
      <c r="QJE78" s="52"/>
      <c r="QJF78" s="52"/>
      <c r="QJG78" s="52"/>
      <c r="QJH78" s="52"/>
      <c r="QJI78" s="52"/>
      <c r="QJJ78" s="52"/>
      <c r="QJK78" s="52"/>
      <c r="QJL78" s="52"/>
      <c r="QJM78" s="52"/>
      <c r="QJN78" s="52"/>
      <c r="QJO78" s="52"/>
      <c r="QJP78" s="52"/>
      <c r="QJQ78" s="52"/>
      <c r="QJR78" s="52"/>
      <c r="QJS78" s="52"/>
      <c r="QJT78" s="52"/>
      <c r="QJU78" s="52"/>
      <c r="QJV78" s="52"/>
      <c r="QJW78" s="52"/>
      <c r="QJX78" s="52"/>
      <c r="QJY78" s="52"/>
      <c r="QJZ78" s="52"/>
      <c r="QKA78" s="52"/>
      <c r="QKB78" s="52"/>
      <c r="QKC78" s="52"/>
      <c r="QKD78" s="52"/>
      <c r="QKE78" s="52"/>
      <c r="QKF78" s="52"/>
      <c r="QKG78" s="52"/>
      <c r="QKH78" s="52"/>
      <c r="QKI78" s="52"/>
      <c r="QKJ78" s="52"/>
      <c r="QKK78" s="52"/>
      <c r="QKL78" s="52"/>
      <c r="QKM78" s="52"/>
      <c r="QKN78" s="52"/>
      <c r="QKO78" s="52"/>
      <c r="QKP78" s="52"/>
      <c r="QKQ78" s="52"/>
      <c r="QKR78" s="52"/>
      <c r="QKS78" s="52"/>
      <c r="QKT78" s="52"/>
      <c r="QKU78" s="52"/>
      <c r="QKV78" s="52"/>
      <c r="QKW78" s="52"/>
      <c r="QKX78" s="52"/>
      <c r="QKY78" s="52"/>
      <c r="QKZ78" s="52"/>
      <c r="QLA78" s="52"/>
      <c r="QLB78" s="52"/>
      <c r="QLC78" s="52"/>
      <c r="QLD78" s="52"/>
      <c r="QLE78" s="52"/>
      <c r="QLF78" s="52"/>
      <c r="QLG78" s="52"/>
      <c r="QLH78" s="52"/>
      <c r="QLI78" s="52"/>
      <c r="QLJ78" s="52"/>
      <c r="QLK78" s="52"/>
      <c r="QLL78" s="52"/>
      <c r="QLM78" s="52"/>
      <c r="QLN78" s="52"/>
      <c r="QLO78" s="52"/>
      <c r="QLP78" s="52"/>
      <c r="QLQ78" s="52"/>
      <c r="QLR78" s="52"/>
      <c r="QLS78" s="52"/>
      <c r="QLT78" s="52"/>
      <c r="QLU78" s="52"/>
      <c r="QLV78" s="52"/>
      <c r="QLW78" s="52"/>
      <c r="QLX78" s="52"/>
      <c r="QLY78" s="52"/>
      <c r="QLZ78" s="52"/>
      <c r="QMA78" s="52"/>
      <c r="QMB78" s="52"/>
      <c r="QMC78" s="52"/>
      <c r="QMD78" s="52"/>
      <c r="QME78" s="52"/>
      <c r="QMF78" s="52"/>
      <c r="QMG78" s="52"/>
      <c r="QMH78" s="52"/>
      <c r="QMI78" s="52"/>
      <c r="QMJ78" s="52"/>
      <c r="QMK78" s="52"/>
      <c r="QML78" s="52"/>
      <c r="QMM78" s="52"/>
      <c r="QMN78" s="52"/>
      <c r="QMO78" s="52"/>
      <c r="QMP78" s="52"/>
      <c r="QMQ78" s="52"/>
      <c r="QMR78" s="52"/>
      <c r="QMS78" s="52"/>
      <c r="QMT78" s="52"/>
      <c r="QMU78" s="52"/>
      <c r="QMV78" s="52"/>
      <c r="QMW78" s="52"/>
      <c r="QMX78" s="52"/>
      <c r="QMY78" s="52"/>
      <c r="QMZ78" s="52"/>
      <c r="QNA78" s="52"/>
      <c r="QNB78" s="52"/>
      <c r="QNC78" s="52"/>
      <c r="QND78" s="52"/>
      <c r="QNE78" s="52"/>
      <c r="QNF78" s="52"/>
      <c r="QNG78" s="52"/>
      <c r="QNH78" s="52"/>
      <c r="QNI78" s="52"/>
      <c r="QNJ78" s="52"/>
      <c r="QNK78" s="52"/>
      <c r="QNL78" s="52"/>
      <c r="QNM78" s="52"/>
      <c r="QNN78" s="52"/>
      <c r="QNO78" s="52"/>
      <c r="QNP78" s="52"/>
      <c r="QNQ78" s="52"/>
      <c r="QNR78" s="52"/>
      <c r="QNS78" s="52"/>
      <c r="QNT78" s="52"/>
      <c r="QNU78" s="52"/>
      <c r="QNV78" s="52"/>
      <c r="QNW78" s="52"/>
      <c r="QNX78" s="52"/>
      <c r="QNY78" s="52"/>
      <c r="QNZ78" s="52"/>
      <c r="QOA78" s="52"/>
      <c r="QOB78" s="52"/>
      <c r="QOC78" s="52"/>
      <c r="QOD78" s="52"/>
      <c r="QOE78" s="52"/>
      <c r="QOF78" s="52"/>
      <c r="QOG78" s="52"/>
      <c r="QOH78" s="52"/>
      <c r="QOI78" s="52"/>
      <c r="QOJ78" s="52"/>
      <c r="QOK78" s="52"/>
      <c r="QOL78" s="52"/>
      <c r="QOM78" s="52"/>
      <c r="QON78" s="52"/>
      <c r="QOO78" s="52"/>
      <c r="QOP78" s="52"/>
      <c r="QOQ78" s="52"/>
      <c r="QOR78" s="52"/>
      <c r="QOS78" s="52"/>
      <c r="QOT78" s="52"/>
      <c r="QOU78" s="52"/>
      <c r="QOV78" s="52"/>
      <c r="QOW78" s="52"/>
      <c r="QOX78" s="52"/>
      <c r="QOY78" s="52"/>
      <c r="QOZ78" s="52"/>
      <c r="QPA78" s="52"/>
      <c r="QPB78" s="52"/>
      <c r="QPC78" s="52"/>
      <c r="QPD78" s="52"/>
      <c r="QPE78" s="52"/>
      <c r="QPF78" s="52"/>
      <c r="QPG78" s="52"/>
      <c r="QPH78" s="52"/>
      <c r="QPI78" s="52"/>
      <c r="QPJ78" s="52"/>
      <c r="QPK78" s="52"/>
      <c r="QPL78" s="52"/>
      <c r="QPM78" s="52"/>
      <c r="QPN78" s="52"/>
      <c r="QPO78" s="52"/>
      <c r="QPP78" s="52"/>
      <c r="QPQ78" s="52"/>
      <c r="QPR78" s="52"/>
      <c r="QPS78" s="52"/>
      <c r="QPT78" s="52"/>
      <c r="QPU78" s="52"/>
      <c r="QPV78" s="52"/>
      <c r="QPW78" s="52"/>
      <c r="QPX78" s="52"/>
      <c r="QPY78" s="52"/>
      <c r="QPZ78" s="52"/>
      <c r="QQA78" s="52"/>
      <c r="QQB78" s="52"/>
      <c r="QQC78" s="52"/>
      <c r="QQD78" s="52"/>
      <c r="QQE78" s="52"/>
      <c r="QQF78" s="52"/>
      <c r="QQG78" s="52"/>
      <c r="QQH78" s="52"/>
      <c r="QQI78" s="52"/>
      <c r="QQJ78" s="52"/>
      <c r="QQK78" s="52"/>
      <c r="QQL78" s="52"/>
      <c r="QQM78" s="52"/>
      <c r="QQN78" s="52"/>
      <c r="QQO78" s="52"/>
      <c r="QQP78" s="52"/>
      <c r="QQQ78" s="52"/>
      <c r="QQR78" s="52"/>
      <c r="QQS78" s="52"/>
      <c r="QQT78" s="52"/>
      <c r="QQU78" s="52"/>
      <c r="QQV78" s="52"/>
      <c r="QQW78" s="52"/>
      <c r="QQX78" s="52"/>
      <c r="QQY78" s="52"/>
      <c r="QQZ78" s="52"/>
      <c r="QRA78" s="52"/>
      <c r="QRB78" s="52"/>
      <c r="QRC78" s="52"/>
      <c r="QRD78" s="52"/>
      <c r="QRE78" s="52"/>
      <c r="QRF78" s="52"/>
      <c r="QRG78" s="52"/>
      <c r="QRH78" s="52"/>
      <c r="QRI78" s="52"/>
      <c r="QRJ78" s="52"/>
      <c r="QRK78" s="52"/>
      <c r="QRL78" s="52"/>
      <c r="QRM78" s="52"/>
      <c r="QRN78" s="52"/>
      <c r="QRO78" s="52"/>
      <c r="QRP78" s="52"/>
      <c r="QRQ78" s="52"/>
      <c r="QRR78" s="52"/>
      <c r="QRS78" s="52"/>
      <c r="QRT78" s="52"/>
      <c r="QRU78" s="52"/>
      <c r="QRV78" s="52"/>
      <c r="QRW78" s="52"/>
      <c r="QRX78" s="52"/>
      <c r="QRY78" s="52"/>
      <c r="QRZ78" s="52"/>
      <c r="QSA78" s="52"/>
      <c r="QSB78" s="52"/>
      <c r="QSC78" s="52"/>
      <c r="QSD78" s="52"/>
      <c r="QSE78" s="52"/>
      <c r="QSF78" s="52"/>
      <c r="QSG78" s="52"/>
      <c r="QSH78" s="52"/>
      <c r="QSI78" s="52"/>
      <c r="QSJ78" s="52"/>
      <c r="QSK78" s="52"/>
      <c r="QSL78" s="52"/>
      <c r="QSM78" s="52"/>
      <c r="QSN78" s="52"/>
      <c r="QSO78" s="52"/>
      <c r="QSP78" s="52"/>
      <c r="QSQ78" s="52"/>
      <c r="QSR78" s="52"/>
      <c r="QSS78" s="52"/>
      <c r="QST78" s="52"/>
      <c r="QSU78" s="52"/>
      <c r="QSV78" s="52"/>
      <c r="QSW78" s="52"/>
      <c r="QSX78" s="52"/>
      <c r="QSY78" s="52"/>
      <c r="QSZ78" s="52"/>
      <c r="QTA78" s="52"/>
      <c r="QTB78" s="52"/>
      <c r="QTC78" s="52"/>
      <c r="QTD78" s="52"/>
      <c r="QTE78" s="52"/>
      <c r="QTF78" s="52"/>
      <c r="QTG78" s="52"/>
      <c r="QTH78" s="52"/>
      <c r="QTI78" s="52"/>
      <c r="QTJ78" s="52"/>
      <c r="QTK78" s="52"/>
      <c r="QTL78" s="52"/>
      <c r="QTM78" s="52"/>
      <c r="QTN78" s="52"/>
      <c r="QTO78" s="52"/>
      <c r="QTP78" s="52"/>
      <c r="QTQ78" s="52"/>
      <c r="QTR78" s="52"/>
      <c r="QTS78" s="52"/>
      <c r="QTT78" s="52"/>
      <c r="QTU78" s="52"/>
      <c r="QTV78" s="52"/>
      <c r="QTW78" s="52"/>
      <c r="QTX78" s="52"/>
      <c r="QTY78" s="52"/>
      <c r="QTZ78" s="52"/>
      <c r="QUA78" s="52"/>
      <c r="QUB78" s="52"/>
      <c r="QUC78" s="52"/>
      <c r="QUD78" s="52"/>
      <c r="QUE78" s="52"/>
      <c r="QUF78" s="52"/>
      <c r="QUG78" s="52"/>
      <c r="QUH78" s="52"/>
      <c r="QUI78" s="52"/>
      <c r="QUJ78" s="52"/>
      <c r="QUK78" s="52"/>
      <c r="QUL78" s="52"/>
      <c r="QUM78" s="52"/>
      <c r="QUN78" s="52"/>
      <c r="QUO78" s="52"/>
      <c r="QUP78" s="52"/>
      <c r="QUQ78" s="52"/>
      <c r="QUR78" s="52"/>
      <c r="QUS78" s="52"/>
      <c r="QUT78" s="52"/>
      <c r="QUU78" s="52"/>
      <c r="QUV78" s="52"/>
      <c r="QUW78" s="52"/>
      <c r="QUX78" s="52"/>
      <c r="QUY78" s="52"/>
      <c r="QUZ78" s="52"/>
      <c r="QVA78" s="52"/>
      <c r="QVB78" s="52"/>
      <c r="QVC78" s="52"/>
      <c r="QVD78" s="52"/>
      <c r="QVE78" s="52"/>
      <c r="QVF78" s="52"/>
      <c r="QVG78" s="52"/>
      <c r="QVH78" s="52"/>
      <c r="QVI78" s="52"/>
      <c r="QVJ78" s="52"/>
      <c r="QVK78" s="52"/>
      <c r="QVL78" s="52"/>
      <c r="QVM78" s="52"/>
      <c r="QVN78" s="52"/>
      <c r="QVO78" s="52"/>
      <c r="QVP78" s="52"/>
      <c r="QVQ78" s="52"/>
      <c r="QVR78" s="52"/>
      <c r="QVS78" s="52"/>
      <c r="QVT78" s="52"/>
      <c r="QVU78" s="52"/>
      <c r="QVV78" s="52"/>
      <c r="QVW78" s="52"/>
      <c r="QVX78" s="52"/>
      <c r="QVY78" s="52"/>
      <c r="QVZ78" s="52"/>
      <c r="QWA78" s="52"/>
      <c r="QWB78" s="52"/>
      <c r="QWC78" s="52"/>
      <c r="QWD78" s="52"/>
      <c r="QWE78" s="52"/>
      <c r="QWF78" s="52"/>
      <c r="QWG78" s="52"/>
      <c r="QWH78" s="52"/>
      <c r="QWI78" s="52"/>
      <c r="QWJ78" s="52"/>
      <c r="QWK78" s="52"/>
      <c r="QWL78" s="52"/>
      <c r="QWM78" s="52"/>
      <c r="QWN78" s="52"/>
      <c r="QWO78" s="52"/>
      <c r="QWP78" s="52"/>
      <c r="QWQ78" s="52"/>
      <c r="QWR78" s="52"/>
      <c r="QWS78" s="52"/>
      <c r="QWT78" s="52"/>
      <c r="QWU78" s="52"/>
      <c r="QWV78" s="52"/>
      <c r="QWW78" s="52"/>
      <c r="QWX78" s="52"/>
      <c r="QWY78" s="52"/>
      <c r="QWZ78" s="52"/>
      <c r="QXA78" s="52"/>
      <c r="QXB78" s="52"/>
      <c r="QXC78" s="52"/>
      <c r="QXD78" s="52"/>
      <c r="QXE78" s="52"/>
      <c r="QXF78" s="52"/>
      <c r="QXG78" s="52"/>
      <c r="QXH78" s="52"/>
      <c r="QXI78" s="52"/>
      <c r="QXJ78" s="52"/>
      <c r="QXK78" s="52"/>
      <c r="QXL78" s="52"/>
      <c r="QXM78" s="52"/>
      <c r="QXN78" s="52"/>
      <c r="QXO78" s="52"/>
      <c r="QXP78" s="52"/>
      <c r="QXQ78" s="52"/>
      <c r="QXR78" s="52"/>
      <c r="QXS78" s="52"/>
      <c r="QXT78" s="52"/>
      <c r="QXU78" s="52"/>
      <c r="QXV78" s="52"/>
      <c r="QXW78" s="52"/>
      <c r="QXX78" s="52"/>
      <c r="QXY78" s="52"/>
      <c r="QXZ78" s="52"/>
      <c r="QYA78" s="52"/>
      <c r="QYB78" s="52"/>
      <c r="QYC78" s="52"/>
      <c r="QYD78" s="52"/>
      <c r="QYE78" s="52"/>
      <c r="QYF78" s="52"/>
      <c r="QYG78" s="52"/>
      <c r="QYH78" s="52"/>
      <c r="QYI78" s="52"/>
      <c r="QYJ78" s="52"/>
      <c r="QYK78" s="52"/>
      <c r="QYL78" s="52"/>
      <c r="QYM78" s="52"/>
      <c r="QYN78" s="52"/>
      <c r="QYO78" s="52"/>
      <c r="QYP78" s="52"/>
      <c r="QYQ78" s="52"/>
      <c r="QYR78" s="52"/>
      <c r="QYS78" s="52"/>
      <c r="QYT78" s="52"/>
      <c r="QYU78" s="52"/>
      <c r="QYV78" s="52"/>
      <c r="QYW78" s="52"/>
      <c r="QYX78" s="52"/>
      <c r="QYY78" s="52"/>
      <c r="QYZ78" s="52"/>
      <c r="QZA78" s="52"/>
      <c r="QZB78" s="52"/>
      <c r="QZC78" s="52"/>
      <c r="QZD78" s="52"/>
      <c r="QZE78" s="52"/>
      <c r="QZF78" s="52"/>
      <c r="QZG78" s="52"/>
      <c r="QZH78" s="52"/>
      <c r="QZI78" s="52"/>
      <c r="QZJ78" s="52"/>
      <c r="QZK78" s="52"/>
      <c r="QZL78" s="52"/>
      <c r="QZM78" s="52"/>
      <c r="QZN78" s="52"/>
      <c r="QZO78" s="52"/>
      <c r="QZP78" s="52"/>
      <c r="QZQ78" s="52"/>
      <c r="QZR78" s="52"/>
      <c r="QZS78" s="52"/>
      <c r="QZT78" s="52"/>
      <c r="QZU78" s="52"/>
      <c r="QZV78" s="52"/>
      <c r="QZW78" s="52"/>
      <c r="QZX78" s="52"/>
      <c r="QZY78" s="52"/>
      <c r="QZZ78" s="52"/>
      <c r="RAA78" s="52"/>
      <c r="RAB78" s="52"/>
      <c r="RAC78" s="52"/>
      <c r="RAD78" s="52"/>
      <c r="RAE78" s="52"/>
      <c r="RAF78" s="52"/>
      <c r="RAG78" s="52"/>
      <c r="RAH78" s="52"/>
      <c r="RAI78" s="52"/>
      <c r="RAJ78" s="52"/>
      <c r="RAK78" s="52"/>
      <c r="RAL78" s="52"/>
      <c r="RAM78" s="52"/>
      <c r="RAN78" s="52"/>
      <c r="RAO78" s="52"/>
      <c r="RAP78" s="52"/>
      <c r="RAQ78" s="52"/>
      <c r="RAR78" s="52"/>
      <c r="RAS78" s="52"/>
      <c r="RAT78" s="52"/>
      <c r="RAU78" s="52"/>
      <c r="RAV78" s="52"/>
      <c r="RAW78" s="52"/>
      <c r="RAX78" s="52"/>
      <c r="RAY78" s="52"/>
      <c r="RAZ78" s="52"/>
      <c r="RBA78" s="52"/>
      <c r="RBB78" s="52"/>
      <c r="RBC78" s="52"/>
      <c r="RBD78" s="52"/>
      <c r="RBE78" s="52"/>
      <c r="RBF78" s="52"/>
      <c r="RBG78" s="52"/>
      <c r="RBH78" s="52"/>
      <c r="RBI78" s="52"/>
      <c r="RBJ78" s="52"/>
      <c r="RBK78" s="52"/>
      <c r="RBL78" s="52"/>
      <c r="RBM78" s="52"/>
      <c r="RBN78" s="52"/>
      <c r="RBO78" s="52"/>
      <c r="RBP78" s="52"/>
      <c r="RBQ78" s="52"/>
      <c r="RBR78" s="52"/>
      <c r="RBS78" s="52"/>
      <c r="RBT78" s="52"/>
      <c r="RBU78" s="52"/>
      <c r="RBV78" s="52"/>
      <c r="RBW78" s="52"/>
      <c r="RBX78" s="52"/>
      <c r="RBY78" s="52"/>
      <c r="RBZ78" s="52"/>
      <c r="RCA78" s="52"/>
      <c r="RCB78" s="52"/>
      <c r="RCC78" s="52"/>
      <c r="RCD78" s="52"/>
      <c r="RCE78" s="52"/>
      <c r="RCF78" s="52"/>
      <c r="RCG78" s="52"/>
      <c r="RCH78" s="52"/>
      <c r="RCI78" s="52"/>
      <c r="RCJ78" s="52"/>
      <c r="RCK78" s="52"/>
      <c r="RCL78" s="52"/>
      <c r="RCM78" s="52"/>
      <c r="RCN78" s="52"/>
      <c r="RCO78" s="52"/>
      <c r="RCP78" s="52"/>
      <c r="RCQ78" s="52"/>
      <c r="RCR78" s="52"/>
      <c r="RCS78" s="52"/>
      <c r="RCT78" s="52"/>
      <c r="RCU78" s="52"/>
      <c r="RCV78" s="52"/>
      <c r="RCW78" s="52"/>
      <c r="RCX78" s="52"/>
      <c r="RCY78" s="52"/>
      <c r="RCZ78" s="52"/>
      <c r="RDA78" s="52"/>
      <c r="RDB78" s="52"/>
      <c r="RDC78" s="52"/>
      <c r="RDD78" s="52"/>
      <c r="RDE78" s="52"/>
      <c r="RDF78" s="52"/>
      <c r="RDG78" s="52"/>
      <c r="RDH78" s="52"/>
      <c r="RDI78" s="52"/>
      <c r="RDJ78" s="52"/>
      <c r="RDK78" s="52"/>
      <c r="RDL78" s="52"/>
      <c r="RDM78" s="52"/>
      <c r="RDN78" s="52"/>
      <c r="RDO78" s="52"/>
      <c r="RDP78" s="52"/>
      <c r="RDQ78" s="52"/>
      <c r="RDR78" s="52"/>
      <c r="RDS78" s="52"/>
      <c r="RDT78" s="52"/>
      <c r="RDU78" s="52"/>
      <c r="RDV78" s="52"/>
      <c r="RDW78" s="52"/>
      <c r="RDX78" s="52"/>
      <c r="RDY78" s="52"/>
      <c r="RDZ78" s="52"/>
      <c r="REA78" s="52"/>
      <c r="REB78" s="52"/>
      <c r="REC78" s="52"/>
      <c r="RED78" s="52"/>
      <c r="REE78" s="52"/>
      <c r="REF78" s="52"/>
      <c r="REG78" s="52"/>
      <c r="REH78" s="52"/>
      <c r="REI78" s="52"/>
      <c r="REJ78" s="52"/>
      <c r="REK78" s="52"/>
      <c r="REL78" s="52"/>
      <c r="REM78" s="52"/>
      <c r="REN78" s="52"/>
      <c r="REO78" s="52"/>
      <c r="REP78" s="52"/>
      <c r="REQ78" s="52"/>
      <c r="RER78" s="52"/>
      <c r="RES78" s="52"/>
      <c r="RET78" s="52"/>
      <c r="REU78" s="52"/>
      <c r="REV78" s="52"/>
      <c r="REW78" s="52"/>
      <c r="REX78" s="52"/>
      <c r="REY78" s="52"/>
      <c r="REZ78" s="52"/>
      <c r="RFA78" s="52"/>
      <c r="RFB78" s="52"/>
      <c r="RFC78" s="52"/>
      <c r="RFD78" s="52"/>
      <c r="RFE78" s="52"/>
      <c r="RFF78" s="52"/>
      <c r="RFG78" s="52"/>
      <c r="RFH78" s="52"/>
      <c r="RFI78" s="52"/>
      <c r="RFJ78" s="52"/>
      <c r="RFK78" s="52"/>
      <c r="RFL78" s="52"/>
      <c r="RFM78" s="52"/>
      <c r="RFN78" s="52"/>
      <c r="RFO78" s="52"/>
      <c r="RFP78" s="52"/>
      <c r="RFQ78" s="52"/>
      <c r="RFR78" s="52"/>
      <c r="RFS78" s="52"/>
      <c r="RFT78" s="52"/>
      <c r="RFU78" s="52"/>
      <c r="RFV78" s="52"/>
      <c r="RFW78" s="52"/>
      <c r="RFX78" s="52"/>
      <c r="RFY78" s="52"/>
      <c r="RFZ78" s="52"/>
      <c r="RGA78" s="52"/>
      <c r="RGB78" s="52"/>
      <c r="RGC78" s="52"/>
      <c r="RGD78" s="52"/>
      <c r="RGE78" s="52"/>
      <c r="RGF78" s="52"/>
      <c r="RGG78" s="52"/>
      <c r="RGH78" s="52"/>
      <c r="RGI78" s="52"/>
      <c r="RGJ78" s="52"/>
      <c r="RGK78" s="52"/>
      <c r="RGL78" s="52"/>
      <c r="RGM78" s="52"/>
      <c r="RGN78" s="52"/>
      <c r="RGO78" s="52"/>
      <c r="RGP78" s="52"/>
      <c r="RGQ78" s="52"/>
      <c r="RGR78" s="52"/>
      <c r="RGS78" s="52"/>
      <c r="RGT78" s="52"/>
      <c r="RGU78" s="52"/>
      <c r="RGV78" s="52"/>
      <c r="RGW78" s="52"/>
      <c r="RGX78" s="52"/>
      <c r="RGY78" s="52"/>
      <c r="RGZ78" s="52"/>
      <c r="RHA78" s="52"/>
      <c r="RHB78" s="52"/>
      <c r="RHC78" s="52"/>
      <c r="RHD78" s="52"/>
      <c r="RHE78" s="52"/>
      <c r="RHF78" s="52"/>
      <c r="RHG78" s="52"/>
      <c r="RHH78" s="52"/>
      <c r="RHI78" s="52"/>
      <c r="RHJ78" s="52"/>
      <c r="RHK78" s="52"/>
      <c r="RHL78" s="52"/>
      <c r="RHM78" s="52"/>
      <c r="RHN78" s="52"/>
      <c r="RHO78" s="52"/>
      <c r="RHP78" s="52"/>
      <c r="RHQ78" s="52"/>
      <c r="RHR78" s="52"/>
      <c r="RHS78" s="52"/>
      <c r="RHT78" s="52"/>
      <c r="RHU78" s="52"/>
      <c r="RHV78" s="52"/>
      <c r="RHW78" s="52"/>
      <c r="RHX78" s="52"/>
      <c r="RHY78" s="52"/>
      <c r="RHZ78" s="52"/>
      <c r="RIA78" s="52"/>
      <c r="RIB78" s="52"/>
      <c r="RIC78" s="52"/>
      <c r="RID78" s="52"/>
      <c r="RIE78" s="52"/>
      <c r="RIF78" s="52"/>
      <c r="RIG78" s="52"/>
      <c r="RIH78" s="52"/>
      <c r="RII78" s="52"/>
      <c r="RIJ78" s="52"/>
      <c r="RIK78" s="52"/>
      <c r="RIL78" s="52"/>
      <c r="RIM78" s="52"/>
      <c r="RIN78" s="52"/>
      <c r="RIO78" s="52"/>
      <c r="RIP78" s="52"/>
      <c r="RIQ78" s="52"/>
      <c r="RIR78" s="52"/>
      <c r="RIS78" s="52"/>
      <c r="RIT78" s="52"/>
      <c r="RIU78" s="52"/>
      <c r="RIV78" s="52"/>
      <c r="RIW78" s="52"/>
      <c r="RIX78" s="52"/>
      <c r="RIY78" s="52"/>
      <c r="RIZ78" s="52"/>
      <c r="RJA78" s="52"/>
      <c r="RJB78" s="52"/>
      <c r="RJC78" s="52"/>
      <c r="RJD78" s="52"/>
      <c r="RJE78" s="52"/>
      <c r="RJF78" s="52"/>
      <c r="RJG78" s="52"/>
      <c r="RJH78" s="52"/>
      <c r="RJI78" s="52"/>
      <c r="RJJ78" s="52"/>
      <c r="RJK78" s="52"/>
      <c r="RJL78" s="52"/>
      <c r="RJM78" s="52"/>
      <c r="RJN78" s="52"/>
      <c r="RJO78" s="52"/>
      <c r="RJP78" s="52"/>
      <c r="RJQ78" s="52"/>
      <c r="RJR78" s="52"/>
      <c r="RJS78" s="52"/>
      <c r="RJT78" s="52"/>
      <c r="RJU78" s="52"/>
      <c r="RJV78" s="52"/>
      <c r="RJW78" s="52"/>
      <c r="RJX78" s="52"/>
      <c r="RJY78" s="52"/>
      <c r="RJZ78" s="52"/>
      <c r="RKA78" s="52"/>
      <c r="RKB78" s="52"/>
      <c r="RKC78" s="52"/>
      <c r="RKD78" s="52"/>
      <c r="RKE78" s="52"/>
      <c r="RKF78" s="52"/>
      <c r="RKG78" s="52"/>
      <c r="RKH78" s="52"/>
      <c r="RKI78" s="52"/>
      <c r="RKJ78" s="52"/>
      <c r="RKK78" s="52"/>
      <c r="RKL78" s="52"/>
      <c r="RKM78" s="52"/>
      <c r="RKN78" s="52"/>
      <c r="RKO78" s="52"/>
      <c r="RKP78" s="52"/>
      <c r="RKQ78" s="52"/>
      <c r="RKR78" s="52"/>
      <c r="RKS78" s="52"/>
      <c r="RKT78" s="52"/>
      <c r="RKU78" s="52"/>
      <c r="RKV78" s="52"/>
      <c r="RKW78" s="52"/>
      <c r="RKX78" s="52"/>
      <c r="RKY78" s="52"/>
      <c r="RKZ78" s="52"/>
      <c r="RLA78" s="52"/>
      <c r="RLB78" s="52"/>
      <c r="RLC78" s="52"/>
      <c r="RLD78" s="52"/>
      <c r="RLE78" s="52"/>
      <c r="RLF78" s="52"/>
      <c r="RLG78" s="52"/>
      <c r="RLH78" s="52"/>
      <c r="RLI78" s="52"/>
      <c r="RLJ78" s="52"/>
      <c r="RLK78" s="52"/>
      <c r="RLL78" s="52"/>
      <c r="RLM78" s="52"/>
      <c r="RLN78" s="52"/>
      <c r="RLO78" s="52"/>
      <c r="RLP78" s="52"/>
      <c r="RLQ78" s="52"/>
      <c r="RLR78" s="52"/>
      <c r="RLS78" s="52"/>
      <c r="RLT78" s="52"/>
      <c r="RLU78" s="52"/>
      <c r="RLV78" s="52"/>
      <c r="RLW78" s="52"/>
      <c r="RLX78" s="52"/>
      <c r="RLY78" s="52"/>
      <c r="RLZ78" s="52"/>
      <c r="RMA78" s="52"/>
      <c r="RMB78" s="52"/>
      <c r="RMC78" s="52"/>
      <c r="RMD78" s="52"/>
      <c r="RME78" s="52"/>
      <c r="RMF78" s="52"/>
      <c r="RMG78" s="52"/>
      <c r="RMH78" s="52"/>
      <c r="RMI78" s="52"/>
      <c r="RMJ78" s="52"/>
      <c r="RMK78" s="52"/>
      <c r="RML78" s="52"/>
      <c r="RMM78" s="52"/>
      <c r="RMN78" s="52"/>
      <c r="RMO78" s="52"/>
      <c r="RMP78" s="52"/>
      <c r="RMQ78" s="52"/>
      <c r="RMR78" s="52"/>
      <c r="RMS78" s="52"/>
      <c r="RMT78" s="52"/>
      <c r="RMU78" s="52"/>
      <c r="RMV78" s="52"/>
      <c r="RMW78" s="52"/>
      <c r="RMX78" s="52"/>
      <c r="RMY78" s="52"/>
      <c r="RMZ78" s="52"/>
      <c r="RNA78" s="52"/>
      <c r="RNB78" s="52"/>
      <c r="RNC78" s="52"/>
      <c r="RND78" s="52"/>
      <c r="RNE78" s="52"/>
      <c r="RNF78" s="52"/>
      <c r="RNG78" s="52"/>
      <c r="RNH78" s="52"/>
      <c r="RNI78" s="52"/>
      <c r="RNJ78" s="52"/>
      <c r="RNK78" s="52"/>
      <c r="RNL78" s="52"/>
      <c r="RNM78" s="52"/>
      <c r="RNN78" s="52"/>
      <c r="RNO78" s="52"/>
      <c r="RNP78" s="52"/>
      <c r="RNQ78" s="52"/>
      <c r="RNR78" s="52"/>
      <c r="RNS78" s="52"/>
      <c r="RNT78" s="52"/>
      <c r="RNU78" s="52"/>
      <c r="RNV78" s="52"/>
      <c r="RNW78" s="52"/>
      <c r="RNX78" s="52"/>
      <c r="RNY78" s="52"/>
      <c r="RNZ78" s="52"/>
      <c r="ROA78" s="52"/>
      <c r="ROB78" s="52"/>
      <c r="ROC78" s="52"/>
      <c r="ROD78" s="52"/>
      <c r="ROE78" s="52"/>
      <c r="ROF78" s="52"/>
      <c r="ROG78" s="52"/>
      <c r="ROH78" s="52"/>
      <c r="ROI78" s="52"/>
      <c r="ROJ78" s="52"/>
      <c r="ROK78" s="52"/>
      <c r="ROL78" s="52"/>
      <c r="ROM78" s="52"/>
      <c r="RON78" s="52"/>
      <c r="ROO78" s="52"/>
      <c r="ROP78" s="52"/>
      <c r="ROQ78" s="52"/>
      <c r="ROR78" s="52"/>
      <c r="ROS78" s="52"/>
      <c r="ROT78" s="52"/>
      <c r="ROU78" s="52"/>
      <c r="ROV78" s="52"/>
      <c r="ROW78" s="52"/>
      <c r="ROX78" s="52"/>
      <c r="ROY78" s="52"/>
      <c r="ROZ78" s="52"/>
      <c r="RPA78" s="52"/>
      <c r="RPB78" s="52"/>
      <c r="RPC78" s="52"/>
      <c r="RPD78" s="52"/>
      <c r="RPE78" s="52"/>
      <c r="RPF78" s="52"/>
      <c r="RPG78" s="52"/>
      <c r="RPH78" s="52"/>
      <c r="RPI78" s="52"/>
      <c r="RPJ78" s="52"/>
      <c r="RPK78" s="52"/>
      <c r="RPL78" s="52"/>
      <c r="RPM78" s="52"/>
      <c r="RPN78" s="52"/>
      <c r="RPO78" s="52"/>
      <c r="RPP78" s="52"/>
      <c r="RPQ78" s="52"/>
      <c r="RPR78" s="52"/>
      <c r="RPS78" s="52"/>
      <c r="RPT78" s="52"/>
      <c r="RPU78" s="52"/>
      <c r="RPV78" s="52"/>
      <c r="RPW78" s="52"/>
      <c r="RPX78" s="52"/>
      <c r="RPY78" s="52"/>
      <c r="RPZ78" s="52"/>
      <c r="RQA78" s="52"/>
      <c r="RQB78" s="52"/>
      <c r="RQC78" s="52"/>
      <c r="RQD78" s="52"/>
      <c r="RQE78" s="52"/>
      <c r="RQF78" s="52"/>
      <c r="RQG78" s="52"/>
      <c r="RQH78" s="52"/>
      <c r="RQI78" s="52"/>
      <c r="RQJ78" s="52"/>
      <c r="RQK78" s="52"/>
      <c r="RQL78" s="52"/>
      <c r="RQM78" s="52"/>
      <c r="RQN78" s="52"/>
      <c r="RQO78" s="52"/>
      <c r="RQP78" s="52"/>
      <c r="RQQ78" s="52"/>
      <c r="RQR78" s="52"/>
      <c r="RQS78" s="52"/>
      <c r="RQT78" s="52"/>
      <c r="RQU78" s="52"/>
      <c r="RQV78" s="52"/>
      <c r="RQW78" s="52"/>
      <c r="RQX78" s="52"/>
      <c r="RQY78" s="52"/>
      <c r="RQZ78" s="52"/>
      <c r="RRA78" s="52"/>
      <c r="RRB78" s="52"/>
      <c r="RRC78" s="52"/>
      <c r="RRD78" s="52"/>
      <c r="RRE78" s="52"/>
      <c r="RRF78" s="52"/>
      <c r="RRG78" s="52"/>
      <c r="RRH78" s="52"/>
      <c r="RRI78" s="52"/>
      <c r="RRJ78" s="52"/>
      <c r="RRK78" s="52"/>
      <c r="RRL78" s="52"/>
      <c r="RRM78" s="52"/>
      <c r="RRN78" s="52"/>
      <c r="RRO78" s="52"/>
      <c r="RRP78" s="52"/>
      <c r="RRQ78" s="52"/>
      <c r="RRR78" s="52"/>
      <c r="RRS78" s="52"/>
      <c r="RRT78" s="52"/>
      <c r="RRU78" s="52"/>
      <c r="RRV78" s="52"/>
      <c r="RRW78" s="52"/>
      <c r="RRX78" s="52"/>
      <c r="RRY78" s="52"/>
      <c r="RRZ78" s="52"/>
      <c r="RSA78" s="52"/>
      <c r="RSB78" s="52"/>
      <c r="RSC78" s="52"/>
      <c r="RSD78" s="52"/>
      <c r="RSE78" s="52"/>
      <c r="RSF78" s="52"/>
      <c r="RSG78" s="52"/>
      <c r="RSH78" s="52"/>
      <c r="RSI78" s="52"/>
      <c r="RSJ78" s="52"/>
      <c r="RSK78" s="52"/>
      <c r="RSL78" s="52"/>
      <c r="RSM78" s="52"/>
      <c r="RSN78" s="52"/>
      <c r="RSO78" s="52"/>
      <c r="RSP78" s="52"/>
      <c r="RSQ78" s="52"/>
      <c r="RSR78" s="52"/>
      <c r="RSS78" s="52"/>
      <c r="RST78" s="52"/>
      <c r="RSU78" s="52"/>
      <c r="RSV78" s="52"/>
      <c r="RSW78" s="52"/>
      <c r="RSX78" s="52"/>
      <c r="RSY78" s="52"/>
      <c r="RSZ78" s="52"/>
      <c r="RTA78" s="52"/>
      <c r="RTB78" s="52"/>
      <c r="RTC78" s="52"/>
      <c r="RTD78" s="52"/>
      <c r="RTE78" s="52"/>
      <c r="RTF78" s="52"/>
      <c r="RTG78" s="52"/>
      <c r="RTH78" s="52"/>
      <c r="RTI78" s="52"/>
      <c r="RTJ78" s="52"/>
      <c r="RTK78" s="52"/>
      <c r="RTL78" s="52"/>
      <c r="RTM78" s="52"/>
      <c r="RTN78" s="52"/>
      <c r="RTO78" s="52"/>
      <c r="RTP78" s="52"/>
      <c r="RTQ78" s="52"/>
      <c r="RTR78" s="52"/>
      <c r="RTS78" s="52"/>
      <c r="RTT78" s="52"/>
      <c r="RTU78" s="52"/>
      <c r="RTV78" s="52"/>
      <c r="RTW78" s="52"/>
      <c r="RTX78" s="52"/>
      <c r="RTY78" s="52"/>
      <c r="RTZ78" s="52"/>
      <c r="RUA78" s="52"/>
      <c r="RUB78" s="52"/>
      <c r="RUC78" s="52"/>
      <c r="RUD78" s="52"/>
      <c r="RUE78" s="52"/>
      <c r="RUF78" s="52"/>
      <c r="RUG78" s="52"/>
      <c r="RUH78" s="52"/>
      <c r="RUI78" s="52"/>
      <c r="RUJ78" s="52"/>
      <c r="RUK78" s="52"/>
      <c r="RUL78" s="52"/>
      <c r="RUM78" s="52"/>
      <c r="RUN78" s="52"/>
      <c r="RUO78" s="52"/>
      <c r="RUP78" s="52"/>
      <c r="RUQ78" s="52"/>
      <c r="RUR78" s="52"/>
      <c r="RUS78" s="52"/>
      <c r="RUT78" s="52"/>
      <c r="RUU78" s="52"/>
      <c r="RUV78" s="52"/>
      <c r="RUW78" s="52"/>
      <c r="RUX78" s="52"/>
      <c r="RUY78" s="52"/>
      <c r="RUZ78" s="52"/>
      <c r="RVA78" s="52"/>
      <c r="RVB78" s="52"/>
      <c r="RVC78" s="52"/>
      <c r="RVD78" s="52"/>
      <c r="RVE78" s="52"/>
      <c r="RVF78" s="52"/>
      <c r="RVG78" s="52"/>
      <c r="RVH78" s="52"/>
      <c r="RVI78" s="52"/>
      <c r="RVJ78" s="52"/>
      <c r="RVK78" s="52"/>
      <c r="RVL78" s="52"/>
      <c r="RVM78" s="52"/>
      <c r="RVN78" s="52"/>
      <c r="RVO78" s="52"/>
      <c r="RVP78" s="52"/>
      <c r="RVQ78" s="52"/>
      <c r="RVR78" s="52"/>
      <c r="RVS78" s="52"/>
      <c r="RVT78" s="52"/>
      <c r="RVU78" s="52"/>
      <c r="RVV78" s="52"/>
      <c r="RVW78" s="52"/>
      <c r="RVX78" s="52"/>
      <c r="RVY78" s="52"/>
      <c r="RVZ78" s="52"/>
      <c r="RWA78" s="52"/>
      <c r="RWB78" s="52"/>
      <c r="RWC78" s="52"/>
      <c r="RWD78" s="52"/>
      <c r="RWE78" s="52"/>
      <c r="RWF78" s="52"/>
      <c r="RWG78" s="52"/>
      <c r="RWH78" s="52"/>
      <c r="RWI78" s="52"/>
      <c r="RWJ78" s="52"/>
      <c r="RWK78" s="52"/>
      <c r="RWL78" s="52"/>
      <c r="RWM78" s="52"/>
      <c r="RWN78" s="52"/>
      <c r="RWO78" s="52"/>
      <c r="RWP78" s="52"/>
      <c r="RWQ78" s="52"/>
      <c r="RWR78" s="52"/>
      <c r="RWS78" s="52"/>
      <c r="RWT78" s="52"/>
      <c r="RWU78" s="52"/>
      <c r="RWV78" s="52"/>
      <c r="RWW78" s="52"/>
      <c r="RWX78" s="52"/>
      <c r="RWY78" s="52"/>
      <c r="RWZ78" s="52"/>
      <c r="RXA78" s="52"/>
      <c r="RXB78" s="52"/>
      <c r="RXC78" s="52"/>
      <c r="RXD78" s="52"/>
      <c r="RXE78" s="52"/>
      <c r="RXF78" s="52"/>
      <c r="RXG78" s="52"/>
      <c r="RXH78" s="52"/>
      <c r="RXI78" s="52"/>
      <c r="RXJ78" s="52"/>
      <c r="RXK78" s="52"/>
      <c r="RXL78" s="52"/>
      <c r="RXM78" s="52"/>
      <c r="RXN78" s="52"/>
      <c r="RXO78" s="52"/>
      <c r="RXP78" s="52"/>
      <c r="RXQ78" s="52"/>
      <c r="RXR78" s="52"/>
      <c r="RXS78" s="52"/>
      <c r="RXT78" s="52"/>
      <c r="RXU78" s="52"/>
      <c r="RXV78" s="52"/>
      <c r="RXW78" s="52"/>
      <c r="RXX78" s="52"/>
      <c r="RXY78" s="52"/>
      <c r="RXZ78" s="52"/>
      <c r="RYA78" s="52"/>
      <c r="RYB78" s="52"/>
      <c r="RYC78" s="52"/>
      <c r="RYD78" s="52"/>
      <c r="RYE78" s="52"/>
      <c r="RYF78" s="52"/>
      <c r="RYG78" s="52"/>
      <c r="RYH78" s="52"/>
      <c r="RYI78" s="52"/>
      <c r="RYJ78" s="52"/>
      <c r="RYK78" s="52"/>
      <c r="RYL78" s="52"/>
      <c r="RYM78" s="52"/>
      <c r="RYN78" s="52"/>
      <c r="RYO78" s="52"/>
      <c r="RYP78" s="52"/>
      <c r="RYQ78" s="52"/>
      <c r="RYR78" s="52"/>
      <c r="RYS78" s="52"/>
      <c r="RYT78" s="52"/>
      <c r="RYU78" s="52"/>
      <c r="RYV78" s="52"/>
      <c r="RYW78" s="52"/>
      <c r="RYX78" s="52"/>
      <c r="RYY78" s="52"/>
      <c r="RYZ78" s="52"/>
      <c r="RZA78" s="52"/>
      <c r="RZB78" s="52"/>
      <c r="RZC78" s="52"/>
      <c r="RZD78" s="52"/>
      <c r="RZE78" s="52"/>
      <c r="RZF78" s="52"/>
      <c r="RZG78" s="52"/>
      <c r="RZH78" s="52"/>
      <c r="RZI78" s="52"/>
      <c r="RZJ78" s="52"/>
      <c r="RZK78" s="52"/>
      <c r="RZL78" s="52"/>
      <c r="RZM78" s="52"/>
      <c r="RZN78" s="52"/>
      <c r="RZO78" s="52"/>
      <c r="RZP78" s="52"/>
      <c r="RZQ78" s="52"/>
      <c r="RZR78" s="52"/>
      <c r="RZS78" s="52"/>
      <c r="RZT78" s="52"/>
      <c r="RZU78" s="52"/>
      <c r="RZV78" s="52"/>
      <c r="RZW78" s="52"/>
      <c r="RZX78" s="52"/>
      <c r="RZY78" s="52"/>
      <c r="RZZ78" s="52"/>
      <c r="SAA78" s="52"/>
      <c r="SAB78" s="52"/>
      <c r="SAC78" s="52"/>
      <c r="SAD78" s="52"/>
      <c r="SAE78" s="52"/>
      <c r="SAF78" s="52"/>
      <c r="SAG78" s="52"/>
      <c r="SAH78" s="52"/>
      <c r="SAI78" s="52"/>
      <c r="SAJ78" s="52"/>
      <c r="SAK78" s="52"/>
      <c r="SAL78" s="52"/>
      <c r="SAM78" s="52"/>
      <c r="SAN78" s="52"/>
      <c r="SAO78" s="52"/>
      <c r="SAP78" s="52"/>
      <c r="SAQ78" s="52"/>
      <c r="SAR78" s="52"/>
      <c r="SAS78" s="52"/>
      <c r="SAT78" s="52"/>
      <c r="SAU78" s="52"/>
      <c r="SAV78" s="52"/>
      <c r="SAW78" s="52"/>
      <c r="SAX78" s="52"/>
      <c r="SAY78" s="52"/>
      <c r="SAZ78" s="52"/>
      <c r="SBA78" s="52"/>
      <c r="SBB78" s="52"/>
      <c r="SBC78" s="52"/>
      <c r="SBD78" s="52"/>
      <c r="SBE78" s="52"/>
      <c r="SBF78" s="52"/>
      <c r="SBG78" s="52"/>
      <c r="SBH78" s="52"/>
      <c r="SBI78" s="52"/>
      <c r="SBJ78" s="52"/>
      <c r="SBK78" s="52"/>
      <c r="SBL78" s="52"/>
      <c r="SBM78" s="52"/>
      <c r="SBN78" s="52"/>
      <c r="SBO78" s="52"/>
      <c r="SBP78" s="52"/>
      <c r="SBQ78" s="52"/>
      <c r="SBR78" s="52"/>
      <c r="SBS78" s="52"/>
      <c r="SBT78" s="52"/>
      <c r="SBU78" s="52"/>
      <c r="SBV78" s="52"/>
      <c r="SBW78" s="52"/>
      <c r="SBX78" s="52"/>
      <c r="SBY78" s="52"/>
      <c r="SBZ78" s="52"/>
      <c r="SCA78" s="52"/>
      <c r="SCB78" s="52"/>
      <c r="SCC78" s="52"/>
      <c r="SCD78" s="52"/>
      <c r="SCE78" s="52"/>
      <c r="SCF78" s="52"/>
      <c r="SCG78" s="52"/>
      <c r="SCH78" s="52"/>
      <c r="SCI78" s="52"/>
      <c r="SCJ78" s="52"/>
      <c r="SCK78" s="52"/>
      <c r="SCL78" s="52"/>
      <c r="SCM78" s="52"/>
      <c r="SCN78" s="52"/>
      <c r="SCO78" s="52"/>
      <c r="SCP78" s="52"/>
      <c r="SCQ78" s="52"/>
      <c r="SCR78" s="52"/>
      <c r="SCS78" s="52"/>
      <c r="SCT78" s="52"/>
      <c r="SCU78" s="52"/>
      <c r="SCV78" s="52"/>
      <c r="SCW78" s="52"/>
      <c r="SCX78" s="52"/>
      <c r="SCY78" s="52"/>
      <c r="SCZ78" s="52"/>
      <c r="SDA78" s="52"/>
      <c r="SDB78" s="52"/>
      <c r="SDC78" s="52"/>
      <c r="SDD78" s="52"/>
      <c r="SDE78" s="52"/>
      <c r="SDF78" s="52"/>
      <c r="SDG78" s="52"/>
      <c r="SDH78" s="52"/>
      <c r="SDI78" s="52"/>
      <c r="SDJ78" s="52"/>
      <c r="SDK78" s="52"/>
      <c r="SDL78" s="52"/>
      <c r="SDM78" s="52"/>
      <c r="SDN78" s="52"/>
      <c r="SDO78" s="52"/>
      <c r="SDP78" s="52"/>
      <c r="SDQ78" s="52"/>
      <c r="SDR78" s="52"/>
      <c r="SDS78" s="52"/>
      <c r="SDT78" s="52"/>
      <c r="SDU78" s="52"/>
      <c r="SDV78" s="52"/>
      <c r="SDW78" s="52"/>
      <c r="SDX78" s="52"/>
      <c r="SDY78" s="52"/>
      <c r="SDZ78" s="52"/>
      <c r="SEA78" s="52"/>
      <c r="SEB78" s="52"/>
      <c r="SEC78" s="52"/>
      <c r="SED78" s="52"/>
      <c r="SEE78" s="52"/>
      <c r="SEF78" s="52"/>
      <c r="SEG78" s="52"/>
      <c r="SEH78" s="52"/>
      <c r="SEI78" s="52"/>
      <c r="SEJ78" s="52"/>
      <c r="SEK78" s="52"/>
      <c r="SEL78" s="52"/>
      <c r="SEM78" s="52"/>
      <c r="SEN78" s="52"/>
      <c r="SEO78" s="52"/>
      <c r="SEP78" s="52"/>
      <c r="SEQ78" s="52"/>
      <c r="SER78" s="52"/>
      <c r="SES78" s="52"/>
      <c r="SET78" s="52"/>
      <c r="SEU78" s="52"/>
      <c r="SEV78" s="52"/>
      <c r="SEW78" s="52"/>
      <c r="SEX78" s="52"/>
      <c r="SEY78" s="52"/>
      <c r="SEZ78" s="52"/>
      <c r="SFA78" s="52"/>
      <c r="SFB78" s="52"/>
      <c r="SFC78" s="52"/>
      <c r="SFD78" s="52"/>
      <c r="SFE78" s="52"/>
      <c r="SFF78" s="52"/>
      <c r="SFG78" s="52"/>
      <c r="SFH78" s="52"/>
      <c r="SFI78" s="52"/>
      <c r="SFJ78" s="52"/>
      <c r="SFK78" s="52"/>
      <c r="SFL78" s="52"/>
      <c r="SFM78" s="52"/>
      <c r="SFN78" s="52"/>
      <c r="SFO78" s="52"/>
      <c r="SFP78" s="52"/>
      <c r="SFQ78" s="52"/>
      <c r="SFR78" s="52"/>
      <c r="SFS78" s="52"/>
      <c r="SFT78" s="52"/>
      <c r="SFU78" s="52"/>
      <c r="SFV78" s="52"/>
      <c r="SFW78" s="52"/>
      <c r="SFX78" s="52"/>
      <c r="SFY78" s="52"/>
      <c r="SFZ78" s="52"/>
      <c r="SGA78" s="52"/>
      <c r="SGB78" s="52"/>
      <c r="SGC78" s="52"/>
      <c r="SGD78" s="52"/>
      <c r="SGE78" s="52"/>
      <c r="SGF78" s="52"/>
      <c r="SGG78" s="52"/>
      <c r="SGH78" s="52"/>
      <c r="SGI78" s="52"/>
      <c r="SGJ78" s="52"/>
      <c r="SGK78" s="52"/>
      <c r="SGL78" s="52"/>
      <c r="SGM78" s="52"/>
      <c r="SGN78" s="52"/>
      <c r="SGO78" s="52"/>
      <c r="SGP78" s="52"/>
      <c r="SGQ78" s="52"/>
      <c r="SGR78" s="52"/>
      <c r="SGS78" s="52"/>
      <c r="SGT78" s="52"/>
      <c r="SGU78" s="52"/>
      <c r="SGV78" s="52"/>
      <c r="SGW78" s="52"/>
      <c r="SGX78" s="52"/>
      <c r="SGY78" s="52"/>
      <c r="SGZ78" s="52"/>
      <c r="SHA78" s="52"/>
      <c r="SHB78" s="52"/>
      <c r="SHC78" s="52"/>
      <c r="SHD78" s="52"/>
      <c r="SHE78" s="52"/>
      <c r="SHF78" s="52"/>
      <c r="SHG78" s="52"/>
      <c r="SHH78" s="52"/>
      <c r="SHI78" s="52"/>
      <c r="SHJ78" s="52"/>
      <c r="SHK78" s="52"/>
      <c r="SHL78" s="52"/>
      <c r="SHM78" s="52"/>
      <c r="SHN78" s="52"/>
      <c r="SHO78" s="52"/>
      <c r="SHP78" s="52"/>
      <c r="SHQ78" s="52"/>
      <c r="SHR78" s="52"/>
      <c r="SHS78" s="52"/>
      <c r="SHT78" s="52"/>
      <c r="SHU78" s="52"/>
      <c r="SHV78" s="52"/>
      <c r="SHW78" s="52"/>
      <c r="SHX78" s="52"/>
      <c r="SHY78" s="52"/>
      <c r="SHZ78" s="52"/>
      <c r="SIA78" s="52"/>
      <c r="SIB78" s="52"/>
      <c r="SIC78" s="52"/>
      <c r="SID78" s="52"/>
      <c r="SIE78" s="52"/>
      <c r="SIF78" s="52"/>
      <c r="SIG78" s="52"/>
      <c r="SIH78" s="52"/>
      <c r="SII78" s="52"/>
      <c r="SIJ78" s="52"/>
      <c r="SIK78" s="52"/>
      <c r="SIL78" s="52"/>
      <c r="SIM78" s="52"/>
      <c r="SIN78" s="52"/>
      <c r="SIO78" s="52"/>
      <c r="SIP78" s="52"/>
      <c r="SIQ78" s="52"/>
      <c r="SIR78" s="52"/>
      <c r="SIS78" s="52"/>
      <c r="SIT78" s="52"/>
      <c r="SIU78" s="52"/>
      <c r="SIV78" s="52"/>
      <c r="SIW78" s="52"/>
      <c r="SIX78" s="52"/>
      <c r="SIY78" s="52"/>
      <c r="SIZ78" s="52"/>
      <c r="SJA78" s="52"/>
      <c r="SJB78" s="52"/>
      <c r="SJC78" s="52"/>
      <c r="SJD78" s="52"/>
      <c r="SJE78" s="52"/>
      <c r="SJF78" s="52"/>
      <c r="SJG78" s="52"/>
      <c r="SJH78" s="52"/>
      <c r="SJI78" s="52"/>
      <c r="SJJ78" s="52"/>
      <c r="SJK78" s="52"/>
      <c r="SJL78" s="52"/>
      <c r="SJM78" s="52"/>
      <c r="SJN78" s="52"/>
      <c r="SJO78" s="52"/>
      <c r="SJP78" s="52"/>
      <c r="SJQ78" s="52"/>
      <c r="SJR78" s="52"/>
      <c r="SJS78" s="52"/>
      <c r="SJT78" s="52"/>
      <c r="SJU78" s="52"/>
      <c r="SJV78" s="52"/>
      <c r="SJW78" s="52"/>
      <c r="SJX78" s="52"/>
      <c r="SJY78" s="52"/>
      <c r="SJZ78" s="52"/>
      <c r="SKA78" s="52"/>
      <c r="SKB78" s="52"/>
      <c r="SKC78" s="52"/>
      <c r="SKD78" s="52"/>
      <c r="SKE78" s="52"/>
      <c r="SKF78" s="52"/>
      <c r="SKG78" s="52"/>
      <c r="SKH78" s="52"/>
      <c r="SKI78" s="52"/>
      <c r="SKJ78" s="52"/>
      <c r="SKK78" s="52"/>
      <c r="SKL78" s="52"/>
      <c r="SKM78" s="52"/>
      <c r="SKN78" s="52"/>
      <c r="SKO78" s="52"/>
      <c r="SKP78" s="52"/>
      <c r="SKQ78" s="52"/>
      <c r="SKR78" s="52"/>
      <c r="SKS78" s="52"/>
      <c r="SKT78" s="52"/>
      <c r="SKU78" s="52"/>
      <c r="SKV78" s="52"/>
      <c r="SKW78" s="52"/>
      <c r="SKX78" s="52"/>
      <c r="SKY78" s="52"/>
      <c r="SKZ78" s="52"/>
      <c r="SLA78" s="52"/>
      <c r="SLB78" s="52"/>
      <c r="SLC78" s="52"/>
      <c r="SLD78" s="52"/>
      <c r="SLE78" s="52"/>
      <c r="SLF78" s="52"/>
      <c r="SLG78" s="52"/>
      <c r="SLH78" s="52"/>
      <c r="SLI78" s="52"/>
      <c r="SLJ78" s="52"/>
      <c r="SLK78" s="52"/>
      <c r="SLL78" s="52"/>
      <c r="SLM78" s="52"/>
      <c r="SLN78" s="52"/>
      <c r="SLO78" s="52"/>
      <c r="SLP78" s="52"/>
      <c r="SLQ78" s="52"/>
      <c r="SLR78" s="52"/>
      <c r="SLS78" s="52"/>
      <c r="SLT78" s="52"/>
      <c r="SLU78" s="52"/>
      <c r="SLV78" s="52"/>
      <c r="SLW78" s="52"/>
      <c r="SLX78" s="52"/>
      <c r="SLY78" s="52"/>
      <c r="SLZ78" s="52"/>
      <c r="SMA78" s="52"/>
      <c r="SMB78" s="52"/>
      <c r="SMC78" s="52"/>
      <c r="SMD78" s="52"/>
      <c r="SME78" s="52"/>
      <c r="SMF78" s="52"/>
      <c r="SMG78" s="52"/>
      <c r="SMH78" s="52"/>
      <c r="SMI78" s="52"/>
      <c r="SMJ78" s="52"/>
      <c r="SMK78" s="52"/>
      <c r="SML78" s="52"/>
      <c r="SMM78" s="52"/>
      <c r="SMN78" s="52"/>
      <c r="SMO78" s="52"/>
      <c r="SMP78" s="52"/>
      <c r="SMQ78" s="52"/>
      <c r="SMR78" s="52"/>
      <c r="SMS78" s="52"/>
      <c r="SMT78" s="52"/>
      <c r="SMU78" s="52"/>
      <c r="SMV78" s="52"/>
      <c r="SMW78" s="52"/>
      <c r="SMX78" s="52"/>
      <c r="SMY78" s="52"/>
      <c r="SMZ78" s="52"/>
      <c r="SNA78" s="52"/>
      <c r="SNB78" s="52"/>
      <c r="SNC78" s="52"/>
      <c r="SND78" s="52"/>
      <c r="SNE78" s="52"/>
      <c r="SNF78" s="52"/>
      <c r="SNG78" s="52"/>
      <c r="SNH78" s="52"/>
      <c r="SNI78" s="52"/>
      <c r="SNJ78" s="52"/>
      <c r="SNK78" s="52"/>
      <c r="SNL78" s="52"/>
      <c r="SNM78" s="52"/>
      <c r="SNN78" s="52"/>
      <c r="SNO78" s="52"/>
      <c r="SNP78" s="52"/>
      <c r="SNQ78" s="52"/>
      <c r="SNR78" s="52"/>
      <c r="SNS78" s="52"/>
      <c r="SNT78" s="52"/>
      <c r="SNU78" s="52"/>
      <c r="SNV78" s="52"/>
      <c r="SNW78" s="52"/>
      <c r="SNX78" s="52"/>
      <c r="SNY78" s="52"/>
      <c r="SNZ78" s="52"/>
      <c r="SOA78" s="52"/>
      <c r="SOB78" s="52"/>
      <c r="SOC78" s="52"/>
      <c r="SOD78" s="52"/>
      <c r="SOE78" s="52"/>
      <c r="SOF78" s="52"/>
      <c r="SOG78" s="52"/>
      <c r="SOH78" s="52"/>
      <c r="SOI78" s="52"/>
      <c r="SOJ78" s="52"/>
      <c r="SOK78" s="52"/>
      <c r="SOL78" s="52"/>
      <c r="SOM78" s="52"/>
      <c r="SON78" s="52"/>
      <c r="SOO78" s="52"/>
      <c r="SOP78" s="52"/>
      <c r="SOQ78" s="52"/>
      <c r="SOR78" s="52"/>
      <c r="SOS78" s="52"/>
      <c r="SOT78" s="52"/>
      <c r="SOU78" s="52"/>
      <c r="SOV78" s="52"/>
      <c r="SOW78" s="52"/>
      <c r="SOX78" s="52"/>
      <c r="SOY78" s="52"/>
      <c r="SOZ78" s="52"/>
      <c r="SPA78" s="52"/>
      <c r="SPB78" s="52"/>
      <c r="SPC78" s="52"/>
      <c r="SPD78" s="52"/>
      <c r="SPE78" s="52"/>
      <c r="SPF78" s="52"/>
      <c r="SPG78" s="52"/>
      <c r="SPH78" s="52"/>
      <c r="SPI78" s="52"/>
      <c r="SPJ78" s="52"/>
      <c r="SPK78" s="52"/>
      <c r="SPL78" s="52"/>
      <c r="SPM78" s="52"/>
      <c r="SPN78" s="52"/>
      <c r="SPO78" s="52"/>
      <c r="SPP78" s="52"/>
      <c r="SPQ78" s="52"/>
      <c r="SPR78" s="52"/>
      <c r="SPS78" s="52"/>
      <c r="SPT78" s="52"/>
      <c r="SPU78" s="52"/>
      <c r="SPV78" s="52"/>
      <c r="SPW78" s="52"/>
      <c r="SPX78" s="52"/>
      <c r="SPY78" s="52"/>
      <c r="SPZ78" s="52"/>
      <c r="SQA78" s="52"/>
      <c r="SQB78" s="52"/>
      <c r="SQC78" s="52"/>
      <c r="SQD78" s="52"/>
      <c r="SQE78" s="52"/>
      <c r="SQF78" s="52"/>
      <c r="SQG78" s="52"/>
      <c r="SQH78" s="52"/>
      <c r="SQI78" s="52"/>
      <c r="SQJ78" s="52"/>
      <c r="SQK78" s="52"/>
      <c r="SQL78" s="52"/>
      <c r="SQM78" s="52"/>
      <c r="SQN78" s="52"/>
      <c r="SQO78" s="52"/>
      <c r="SQP78" s="52"/>
      <c r="SQQ78" s="52"/>
      <c r="SQR78" s="52"/>
      <c r="SQS78" s="52"/>
      <c r="SQT78" s="52"/>
      <c r="SQU78" s="52"/>
      <c r="SQV78" s="52"/>
      <c r="SQW78" s="52"/>
      <c r="SQX78" s="52"/>
      <c r="SQY78" s="52"/>
      <c r="SQZ78" s="52"/>
      <c r="SRA78" s="52"/>
      <c r="SRB78" s="52"/>
      <c r="SRC78" s="52"/>
      <c r="SRD78" s="52"/>
      <c r="SRE78" s="52"/>
      <c r="SRF78" s="52"/>
      <c r="SRG78" s="52"/>
      <c r="SRH78" s="52"/>
      <c r="SRI78" s="52"/>
      <c r="SRJ78" s="52"/>
      <c r="SRK78" s="52"/>
      <c r="SRL78" s="52"/>
      <c r="SRM78" s="52"/>
      <c r="SRN78" s="52"/>
      <c r="SRO78" s="52"/>
      <c r="SRP78" s="52"/>
      <c r="SRQ78" s="52"/>
      <c r="SRR78" s="52"/>
      <c r="SRS78" s="52"/>
      <c r="SRT78" s="52"/>
      <c r="SRU78" s="52"/>
      <c r="SRV78" s="52"/>
      <c r="SRW78" s="52"/>
      <c r="SRX78" s="52"/>
      <c r="SRY78" s="52"/>
      <c r="SRZ78" s="52"/>
      <c r="SSA78" s="52"/>
      <c r="SSB78" s="52"/>
      <c r="SSC78" s="52"/>
      <c r="SSD78" s="52"/>
      <c r="SSE78" s="52"/>
      <c r="SSF78" s="52"/>
      <c r="SSG78" s="52"/>
      <c r="SSH78" s="52"/>
      <c r="SSI78" s="52"/>
      <c r="SSJ78" s="52"/>
      <c r="SSK78" s="52"/>
      <c r="SSL78" s="52"/>
      <c r="SSM78" s="52"/>
      <c r="SSN78" s="52"/>
      <c r="SSO78" s="52"/>
      <c r="SSP78" s="52"/>
      <c r="SSQ78" s="52"/>
      <c r="SSR78" s="52"/>
      <c r="SSS78" s="52"/>
      <c r="SST78" s="52"/>
      <c r="SSU78" s="52"/>
      <c r="SSV78" s="52"/>
      <c r="SSW78" s="52"/>
      <c r="SSX78" s="52"/>
      <c r="SSY78" s="52"/>
      <c r="SSZ78" s="52"/>
      <c r="STA78" s="52"/>
      <c r="STB78" s="52"/>
      <c r="STC78" s="52"/>
      <c r="STD78" s="52"/>
      <c r="STE78" s="52"/>
      <c r="STF78" s="52"/>
      <c r="STG78" s="52"/>
      <c r="STH78" s="52"/>
      <c r="STI78" s="52"/>
      <c r="STJ78" s="52"/>
      <c r="STK78" s="52"/>
      <c r="STL78" s="52"/>
      <c r="STM78" s="52"/>
      <c r="STN78" s="52"/>
      <c r="STO78" s="52"/>
      <c r="STP78" s="52"/>
      <c r="STQ78" s="52"/>
      <c r="STR78" s="52"/>
      <c r="STS78" s="52"/>
      <c r="STT78" s="52"/>
      <c r="STU78" s="52"/>
      <c r="STV78" s="52"/>
      <c r="STW78" s="52"/>
      <c r="STX78" s="52"/>
      <c r="STY78" s="52"/>
      <c r="STZ78" s="52"/>
      <c r="SUA78" s="52"/>
      <c r="SUB78" s="52"/>
      <c r="SUC78" s="52"/>
      <c r="SUD78" s="52"/>
      <c r="SUE78" s="52"/>
      <c r="SUF78" s="52"/>
      <c r="SUG78" s="52"/>
      <c r="SUH78" s="52"/>
      <c r="SUI78" s="52"/>
      <c r="SUJ78" s="52"/>
      <c r="SUK78" s="52"/>
      <c r="SUL78" s="52"/>
      <c r="SUM78" s="52"/>
      <c r="SUN78" s="52"/>
      <c r="SUO78" s="52"/>
      <c r="SUP78" s="52"/>
      <c r="SUQ78" s="52"/>
      <c r="SUR78" s="52"/>
      <c r="SUS78" s="52"/>
      <c r="SUT78" s="52"/>
      <c r="SUU78" s="52"/>
      <c r="SUV78" s="52"/>
      <c r="SUW78" s="52"/>
      <c r="SUX78" s="52"/>
      <c r="SUY78" s="52"/>
      <c r="SUZ78" s="52"/>
      <c r="SVA78" s="52"/>
      <c r="SVB78" s="52"/>
      <c r="SVC78" s="52"/>
      <c r="SVD78" s="52"/>
      <c r="SVE78" s="52"/>
      <c r="SVF78" s="52"/>
      <c r="SVG78" s="52"/>
      <c r="SVH78" s="52"/>
      <c r="SVI78" s="52"/>
      <c r="SVJ78" s="52"/>
      <c r="SVK78" s="52"/>
      <c r="SVL78" s="52"/>
      <c r="SVM78" s="52"/>
      <c r="SVN78" s="52"/>
      <c r="SVO78" s="52"/>
      <c r="SVP78" s="52"/>
      <c r="SVQ78" s="52"/>
      <c r="SVR78" s="52"/>
      <c r="SVS78" s="52"/>
      <c r="SVT78" s="52"/>
      <c r="SVU78" s="52"/>
      <c r="SVV78" s="52"/>
      <c r="SVW78" s="52"/>
      <c r="SVX78" s="52"/>
      <c r="SVY78" s="52"/>
      <c r="SVZ78" s="52"/>
      <c r="SWA78" s="52"/>
      <c r="SWB78" s="52"/>
      <c r="SWC78" s="52"/>
      <c r="SWD78" s="52"/>
      <c r="SWE78" s="52"/>
      <c r="SWF78" s="52"/>
      <c r="SWG78" s="52"/>
      <c r="SWH78" s="52"/>
      <c r="SWI78" s="52"/>
      <c r="SWJ78" s="52"/>
      <c r="SWK78" s="52"/>
      <c r="SWL78" s="52"/>
      <c r="SWM78" s="52"/>
      <c r="SWN78" s="52"/>
      <c r="SWO78" s="52"/>
      <c r="SWP78" s="52"/>
      <c r="SWQ78" s="52"/>
      <c r="SWR78" s="52"/>
      <c r="SWS78" s="52"/>
      <c r="SWT78" s="52"/>
      <c r="SWU78" s="52"/>
      <c r="SWV78" s="52"/>
      <c r="SWW78" s="52"/>
      <c r="SWX78" s="52"/>
      <c r="SWY78" s="52"/>
      <c r="SWZ78" s="52"/>
      <c r="SXA78" s="52"/>
      <c r="SXB78" s="52"/>
      <c r="SXC78" s="52"/>
      <c r="SXD78" s="52"/>
      <c r="SXE78" s="52"/>
      <c r="SXF78" s="52"/>
      <c r="SXG78" s="52"/>
      <c r="SXH78" s="52"/>
      <c r="SXI78" s="52"/>
      <c r="SXJ78" s="52"/>
      <c r="SXK78" s="52"/>
      <c r="SXL78" s="52"/>
      <c r="SXM78" s="52"/>
      <c r="SXN78" s="52"/>
      <c r="SXO78" s="52"/>
      <c r="SXP78" s="52"/>
      <c r="SXQ78" s="52"/>
      <c r="SXR78" s="52"/>
      <c r="SXS78" s="52"/>
      <c r="SXT78" s="52"/>
      <c r="SXU78" s="52"/>
      <c r="SXV78" s="52"/>
      <c r="SXW78" s="52"/>
      <c r="SXX78" s="52"/>
      <c r="SXY78" s="52"/>
      <c r="SXZ78" s="52"/>
      <c r="SYA78" s="52"/>
      <c r="SYB78" s="52"/>
      <c r="SYC78" s="52"/>
      <c r="SYD78" s="52"/>
      <c r="SYE78" s="52"/>
      <c r="SYF78" s="52"/>
      <c r="SYG78" s="52"/>
      <c r="SYH78" s="52"/>
      <c r="SYI78" s="52"/>
      <c r="SYJ78" s="52"/>
      <c r="SYK78" s="52"/>
      <c r="SYL78" s="52"/>
      <c r="SYM78" s="52"/>
      <c r="SYN78" s="52"/>
      <c r="SYO78" s="52"/>
      <c r="SYP78" s="52"/>
      <c r="SYQ78" s="52"/>
      <c r="SYR78" s="52"/>
      <c r="SYS78" s="52"/>
      <c r="SYT78" s="52"/>
      <c r="SYU78" s="52"/>
      <c r="SYV78" s="52"/>
      <c r="SYW78" s="52"/>
      <c r="SYX78" s="52"/>
      <c r="SYY78" s="52"/>
      <c r="SYZ78" s="52"/>
      <c r="SZA78" s="52"/>
      <c r="SZB78" s="52"/>
      <c r="SZC78" s="52"/>
      <c r="SZD78" s="52"/>
      <c r="SZE78" s="52"/>
      <c r="SZF78" s="52"/>
      <c r="SZG78" s="52"/>
      <c r="SZH78" s="52"/>
      <c r="SZI78" s="52"/>
      <c r="SZJ78" s="52"/>
      <c r="SZK78" s="52"/>
      <c r="SZL78" s="52"/>
      <c r="SZM78" s="52"/>
      <c r="SZN78" s="52"/>
      <c r="SZO78" s="52"/>
      <c r="SZP78" s="52"/>
      <c r="SZQ78" s="52"/>
      <c r="SZR78" s="52"/>
      <c r="SZS78" s="52"/>
      <c r="SZT78" s="52"/>
      <c r="SZU78" s="52"/>
      <c r="SZV78" s="52"/>
      <c r="SZW78" s="52"/>
      <c r="SZX78" s="52"/>
      <c r="SZY78" s="52"/>
      <c r="SZZ78" s="52"/>
      <c r="TAA78" s="52"/>
      <c r="TAB78" s="52"/>
      <c r="TAC78" s="52"/>
      <c r="TAD78" s="52"/>
      <c r="TAE78" s="52"/>
      <c r="TAF78" s="52"/>
      <c r="TAG78" s="52"/>
      <c r="TAH78" s="52"/>
      <c r="TAI78" s="52"/>
      <c r="TAJ78" s="52"/>
      <c r="TAK78" s="52"/>
      <c r="TAL78" s="52"/>
      <c r="TAM78" s="52"/>
      <c r="TAN78" s="52"/>
      <c r="TAO78" s="52"/>
      <c r="TAP78" s="52"/>
      <c r="TAQ78" s="52"/>
      <c r="TAR78" s="52"/>
      <c r="TAS78" s="52"/>
      <c r="TAT78" s="52"/>
      <c r="TAU78" s="52"/>
      <c r="TAV78" s="52"/>
      <c r="TAW78" s="52"/>
      <c r="TAX78" s="52"/>
      <c r="TAY78" s="52"/>
      <c r="TAZ78" s="52"/>
      <c r="TBA78" s="52"/>
      <c r="TBB78" s="52"/>
      <c r="TBC78" s="52"/>
      <c r="TBD78" s="52"/>
      <c r="TBE78" s="52"/>
      <c r="TBF78" s="52"/>
      <c r="TBG78" s="52"/>
      <c r="TBH78" s="52"/>
      <c r="TBI78" s="52"/>
      <c r="TBJ78" s="52"/>
      <c r="TBK78" s="52"/>
      <c r="TBL78" s="52"/>
      <c r="TBM78" s="52"/>
      <c r="TBN78" s="52"/>
      <c r="TBO78" s="52"/>
      <c r="TBP78" s="52"/>
      <c r="TBQ78" s="52"/>
      <c r="TBR78" s="52"/>
      <c r="TBS78" s="52"/>
      <c r="TBT78" s="52"/>
      <c r="TBU78" s="52"/>
      <c r="TBV78" s="52"/>
      <c r="TBW78" s="52"/>
      <c r="TBX78" s="52"/>
      <c r="TBY78" s="52"/>
      <c r="TBZ78" s="52"/>
      <c r="TCA78" s="52"/>
      <c r="TCB78" s="52"/>
      <c r="TCC78" s="52"/>
      <c r="TCD78" s="52"/>
      <c r="TCE78" s="52"/>
      <c r="TCF78" s="52"/>
      <c r="TCG78" s="52"/>
      <c r="TCH78" s="52"/>
      <c r="TCI78" s="52"/>
      <c r="TCJ78" s="52"/>
      <c r="TCK78" s="52"/>
      <c r="TCL78" s="52"/>
      <c r="TCM78" s="52"/>
      <c r="TCN78" s="52"/>
      <c r="TCO78" s="52"/>
      <c r="TCP78" s="52"/>
      <c r="TCQ78" s="52"/>
      <c r="TCR78" s="52"/>
      <c r="TCS78" s="52"/>
      <c r="TCT78" s="52"/>
      <c r="TCU78" s="52"/>
      <c r="TCV78" s="52"/>
      <c r="TCW78" s="52"/>
      <c r="TCX78" s="52"/>
      <c r="TCY78" s="52"/>
      <c r="TCZ78" s="52"/>
      <c r="TDA78" s="52"/>
      <c r="TDB78" s="52"/>
      <c r="TDC78" s="52"/>
      <c r="TDD78" s="52"/>
      <c r="TDE78" s="52"/>
      <c r="TDF78" s="52"/>
      <c r="TDG78" s="52"/>
      <c r="TDH78" s="52"/>
      <c r="TDI78" s="52"/>
      <c r="TDJ78" s="52"/>
      <c r="TDK78" s="52"/>
      <c r="TDL78" s="52"/>
      <c r="TDM78" s="52"/>
      <c r="TDN78" s="52"/>
      <c r="TDO78" s="52"/>
      <c r="TDP78" s="52"/>
      <c r="TDQ78" s="52"/>
      <c r="TDR78" s="52"/>
      <c r="TDS78" s="52"/>
      <c r="TDT78" s="52"/>
      <c r="TDU78" s="52"/>
      <c r="TDV78" s="52"/>
      <c r="TDW78" s="52"/>
      <c r="TDX78" s="52"/>
      <c r="TDY78" s="52"/>
      <c r="TDZ78" s="52"/>
      <c r="TEA78" s="52"/>
      <c r="TEB78" s="52"/>
      <c r="TEC78" s="52"/>
      <c r="TED78" s="52"/>
      <c r="TEE78" s="52"/>
      <c r="TEF78" s="52"/>
      <c r="TEG78" s="52"/>
      <c r="TEH78" s="52"/>
      <c r="TEI78" s="52"/>
      <c r="TEJ78" s="52"/>
      <c r="TEK78" s="52"/>
      <c r="TEL78" s="52"/>
      <c r="TEM78" s="52"/>
      <c r="TEN78" s="52"/>
      <c r="TEO78" s="52"/>
      <c r="TEP78" s="52"/>
      <c r="TEQ78" s="52"/>
      <c r="TER78" s="52"/>
      <c r="TES78" s="52"/>
      <c r="TET78" s="52"/>
      <c r="TEU78" s="52"/>
      <c r="TEV78" s="52"/>
      <c r="TEW78" s="52"/>
      <c r="TEX78" s="52"/>
      <c r="TEY78" s="52"/>
      <c r="TEZ78" s="52"/>
      <c r="TFA78" s="52"/>
      <c r="TFB78" s="52"/>
      <c r="TFC78" s="52"/>
      <c r="TFD78" s="52"/>
      <c r="TFE78" s="52"/>
      <c r="TFF78" s="52"/>
      <c r="TFG78" s="52"/>
      <c r="TFH78" s="52"/>
      <c r="TFI78" s="52"/>
      <c r="TFJ78" s="52"/>
      <c r="TFK78" s="52"/>
      <c r="TFL78" s="52"/>
      <c r="TFM78" s="52"/>
      <c r="TFN78" s="52"/>
      <c r="TFO78" s="52"/>
      <c r="TFP78" s="52"/>
      <c r="TFQ78" s="52"/>
      <c r="TFR78" s="52"/>
      <c r="TFS78" s="52"/>
      <c r="TFT78" s="52"/>
      <c r="TFU78" s="52"/>
      <c r="TFV78" s="52"/>
      <c r="TFW78" s="52"/>
      <c r="TFX78" s="52"/>
      <c r="TFY78" s="52"/>
      <c r="TFZ78" s="52"/>
      <c r="TGA78" s="52"/>
      <c r="TGB78" s="52"/>
      <c r="TGC78" s="52"/>
      <c r="TGD78" s="52"/>
      <c r="TGE78" s="52"/>
      <c r="TGF78" s="52"/>
      <c r="TGG78" s="52"/>
      <c r="TGH78" s="52"/>
      <c r="TGI78" s="52"/>
      <c r="TGJ78" s="52"/>
      <c r="TGK78" s="52"/>
      <c r="TGL78" s="52"/>
      <c r="TGM78" s="52"/>
      <c r="TGN78" s="52"/>
      <c r="TGO78" s="52"/>
      <c r="TGP78" s="52"/>
      <c r="TGQ78" s="52"/>
      <c r="TGR78" s="52"/>
      <c r="TGS78" s="52"/>
      <c r="TGT78" s="52"/>
      <c r="TGU78" s="52"/>
      <c r="TGV78" s="52"/>
      <c r="TGW78" s="52"/>
      <c r="TGX78" s="52"/>
      <c r="TGY78" s="52"/>
      <c r="TGZ78" s="52"/>
      <c r="THA78" s="52"/>
      <c r="THB78" s="52"/>
      <c r="THC78" s="52"/>
      <c r="THD78" s="52"/>
      <c r="THE78" s="52"/>
      <c r="THF78" s="52"/>
      <c r="THG78" s="52"/>
      <c r="THH78" s="52"/>
      <c r="THI78" s="52"/>
      <c r="THJ78" s="52"/>
      <c r="THK78" s="52"/>
      <c r="THL78" s="52"/>
      <c r="THM78" s="52"/>
      <c r="THN78" s="52"/>
      <c r="THO78" s="52"/>
      <c r="THP78" s="52"/>
      <c r="THQ78" s="52"/>
      <c r="THR78" s="52"/>
      <c r="THS78" s="52"/>
      <c r="THT78" s="52"/>
      <c r="THU78" s="52"/>
      <c r="THV78" s="52"/>
      <c r="THW78" s="52"/>
      <c r="THX78" s="52"/>
      <c r="THY78" s="52"/>
      <c r="THZ78" s="52"/>
      <c r="TIA78" s="52"/>
      <c r="TIB78" s="52"/>
      <c r="TIC78" s="52"/>
      <c r="TID78" s="52"/>
      <c r="TIE78" s="52"/>
      <c r="TIF78" s="52"/>
      <c r="TIG78" s="52"/>
      <c r="TIH78" s="52"/>
      <c r="TII78" s="52"/>
      <c r="TIJ78" s="52"/>
      <c r="TIK78" s="52"/>
      <c r="TIL78" s="52"/>
      <c r="TIM78" s="52"/>
      <c r="TIN78" s="52"/>
      <c r="TIO78" s="52"/>
      <c r="TIP78" s="52"/>
      <c r="TIQ78" s="52"/>
      <c r="TIR78" s="52"/>
      <c r="TIS78" s="52"/>
      <c r="TIT78" s="52"/>
      <c r="TIU78" s="52"/>
      <c r="TIV78" s="52"/>
      <c r="TIW78" s="52"/>
      <c r="TIX78" s="52"/>
      <c r="TIY78" s="52"/>
      <c r="TIZ78" s="52"/>
      <c r="TJA78" s="52"/>
      <c r="TJB78" s="52"/>
      <c r="TJC78" s="52"/>
      <c r="TJD78" s="52"/>
      <c r="TJE78" s="52"/>
      <c r="TJF78" s="52"/>
      <c r="TJG78" s="52"/>
      <c r="TJH78" s="52"/>
      <c r="TJI78" s="52"/>
      <c r="TJJ78" s="52"/>
      <c r="TJK78" s="52"/>
      <c r="TJL78" s="52"/>
      <c r="TJM78" s="52"/>
      <c r="TJN78" s="52"/>
      <c r="TJO78" s="52"/>
      <c r="TJP78" s="52"/>
      <c r="TJQ78" s="52"/>
      <c r="TJR78" s="52"/>
      <c r="TJS78" s="52"/>
      <c r="TJT78" s="52"/>
      <c r="TJU78" s="52"/>
      <c r="TJV78" s="52"/>
      <c r="TJW78" s="52"/>
      <c r="TJX78" s="52"/>
      <c r="TJY78" s="52"/>
      <c r="TJZ78" s="52"/>
      <c r="TKA78" s="52"/>
      <c r="TKB78" s="52"/>
      <c r="TKC78" s="52"/>
      <c r="TKD78" s="52"/>
      <c r="TKE78" s="52"/>
      <c r="TKF78" s="52"/>
      <c r="TKG78" s="52"/>
      <c r="TKH78" s="52"/>
      <c r="TKI78" s="52"/>
      <c r="TKJ78" s="52"/>
      <c r="TKK78" s="52"/>
      <c r="TKL78" s="52"/>
      <c r="TKM78" s="52"/>
      <c r="TKN78" s="52"/>
      <c r="TKO78" s="52"/>
      <c r="TKP78" s="52"/>
      <c r="TKQ78" s="52"/>
      <c r="TKR78" s="52"/>
      <c r="TKS78" s="52"/>
      <c r="TKT78" s="52"/>
      <c r="TKU78" s="52"/>
      <c r="TKV78" s="52"/>
      <c r="TKW78" s="52"/>
      <c r="TKX78" s="52"/>
      <c r="TKY78" s="52"/>
      <c r="TKZ78" s="52"/>
      <c r="TLA78" s="52"/>
      <c r="TLB78" s="52"/>
      <c r="TLC78" s="52"/>
      <c r="TLD78" s="52"/>
      <c r="TLE78" s="52"/>
      <c r="TLF78" s="52"/>
      <c r="TLG78" s="52"/>
      <c r="TLH78" s="52"/>
      <c r="TLI78" s="52"/>
      <c r="TLJ78" s="52"/>
      <c r="TLK78" s="52"/>
      <c r="TLL78" s="52"/>
      <c r="TLM78" s="52"/>
      <c r="TLN78" s="52"/>
      <c r="TLO78" s="52"/>
      <c r="TLP78" s="52"/>
      <c r="TLQ78" s="52"/>
      <c r="TLR78" s="52"/>
      <c r="TLS78" s="52"/>
      <c r="TLT78" s="52"/>
      <c r="TLU78" s="52"/>
      <c r="TLV78" s="52"/>
      <c r="TLW78" s="52"/>
      <c r="TLX78" s="52"/>
      <c r="TLY78" s="52"/>
      <c r="TLZ78" s="52"/>
      <c r="TMA78" s="52"/>
      <c r="TMB78" s="52"/>
      <c r="TMC78" s="52"/>
      <c r="TMD78" s="52"/>
      <c r="TME78" s="52"/>
      <c r="TMF78" s="52"/>
      <c r="TMG78" s="52"/>
      <c r="TMH78" s="52"/>
      <c r="TMI78" s="52"/>
      <c r="TMJ78" s="52"/>
      <c r="TMK78" s="52"/>
      <c r="TML78" s="52"/>
      <c r="TMM78" s="52"/>
      <c r="TMN78" s="52"/>
      <c r="TMO78" s="52"/>
      <c r="TMP78" s="52"/>
      <c r="TMQ78" s="52"/>
      <c r="TMR78" s="52"/>
      <c r="TMS78" s="52"/>
      <c r="TMT78" s="52"/>
      <c r="TMU78" s="52"/>
      <c r="TMV78" s="52"/>
      <c r="TMW78" s="52"/>
      <c r="TMX78" s="52"/>
      <c r="TMY78" s="52"/>
      <c r="TMZ78" s="52"/>
      <c r="TNA78" s="52"/>
      <c r="TNB78" s="52"/>
      <c r="TNC78" s="52"/>
      <c r="TND78" s="52"/>
      <c r="TNE78" s="52"/>
      <c r="TNF78" s="52"/>
      <c r="TNG78" s="52"/>
      <c r="TNH78" s="52"/>
      <c r="TNI78" s="52"/>
      <c r="TNJ78" s="52"/>
      <c r="TNK78" s="52"/>
      <c r="TNL78" s="52"/>
      <c r="TNM78" s="52"/>
      <c r="TNN78" s="52"/>
      <c r="TNO78" s="52"/>
      <c r="TNP78" s="52"/>
      <c r="TNQ78" s="52"/>
      <c r="TNR78" s="52"/>
      <c r="TNS78" s="52"/>
      <c r="TNT78" s="52"/>
      <c r="TNU78" s="52"/>
      <c r="TNV78" s="52"/>
      <c r="TNW78" s="52"/>
      <c r="TNX78" s="52"/>
      <c r="TNY78" s="52"/>
      <c r="TNZ78" s="52"/>
      <c r="TOA78" s="52"/>
      <c r="TOB78" s="52"/>
      <c r="TOC78" s="52"/>
      <c r="TOD78" s="52"/>
      <c r="TOE78" s="52"/>
      <c r="TOF78" s="52"/>
      <c r="TOG78" s="52"/>
      <c r="TOH78" s="52"/>
      <c r="TOI78" s="52"/>
      <c r="TOJ78" s="52"/>
      <c r="TOK78" s="52"/>
      <c r="TOL78" s="52"/>
      <c r="TOM78" s="52"/>
      <c r="TON78" s="52"/>
      <c r="TOO78" s="52"/>
      <c r="TOP78" s="52"/>
      <c r="TOQ78" s="52"/>
      <c r="TOR78" s="52"/>
      <c r="TOS78" s="52"/>
      <c r="TOT78" s="52"/>
      <c r="TOU78" s="52"/>
      <c r="TOV78" s="52"/>
      <c r="TOW78" s="52"/>
      <c r="TOX78" s="52"/>
      <c r="TOY78" s="52"/>
      <c r="TOZ78" s="52"/>
      <c r="TPA78" s="52"/>
      <c r="TPB78" s="52"/>
      <c r="TPC78" s="52"/>
      <c r="TPD78" s="52"/>
      <c r="TPE78" s="52"/>
      <c r="TPF78" s="52"/>
      <c r="TPG78" s="52"/>
      <c r="TPH78" s="52"/>
      <c r="TPI78" s="52"/>
      <c r="TPJ78" s="52"/>
      <c r="TPK78" s="52"/>
      <c r="TPL78" s="52"/>
      <c r="TPM78" s="52"/>
      <c r="TPN78" s="52"/>
      <c r="TPO78" s="52"/>
      <c r="TPP78" s="52"/>
      <c r="TPQ78" s="52"/>
      <c r="TPR78" s="52"/>
      <c r="TPS78" s="52"/>
      <c r="TPT78" s="52"/>
      <c r="TPU78" s="52"/>
      <c r="TPV78" s="52"/>
      <c r="TPW78" s="52"/>
      <c r="TPX78" s="52"/>
      <c r="TPY78" s="52"/>
      <c r="TPZ78" s="52"/>
      <c r="TQA78" s="52"/>
      <c r="TQB78" s="52"/>
      <c r="TQC78" s="52"/>
      <c r="TQD78" s="52"/>
      <c r="TQE78" s="52"/>
      <c r="TQF78" s="52"/>
      <c r="TQG78" s="52"/>
      <c r="TQH78" s="52"/>
      <c r="TQI78" s="52"/>
      <c r="TQJ78" s="52"/>
      <c r="TQK78" s="52"/>
      <c r="TQL78" s="52"/>
      <c r="TQM78" s="52"/>
      <c r="TQN78" s="52"/>
      <c r="TQO78" s="52"/>
      <c r="TQP78" s="52"/>
      <c r="TQQ78" s="52"/>
      <c r="TQR78" s="52"/>
      <c r="TQS78" s="52"/>
      <c r="TQT78" s="52"/>
      <c r="TQU78" s="52"/>
      <c r="TQV78" s="52"/>
      <c r="TQW78" s="52"/>
      <c r="TQX78" s="52"/>
      <c r="TQY78" s="52"/>
      <c r="TQZ78" s="52"/>
      <c r="TRA78" s="52"/>
      <c r="TRB78" s="52"/>
      <c r="TRC78" s="52"/>
      <c r="TRD78" s="52"/>
      <c r="TRE78" s="52"/>
      <c r="TRF78" s="52"/>
      <c r="TRG78" s="52"/>
      <c r="TRH78" s="52"/>
      <c r="TRI78" s="52"/>
      <c r="TRJ78" s="52"/>
      <c r="TRK78" s="52"/>
      <c r="TRL78" s="52"/>
      <c r="TRM78" s="52"/>
      <c r="TRN78" s="52"/>
      <c r="TRO78" s="52"/>
      <c r="TRP78" s="52"/>
      <c r="TRQ78" s="52"/>
      <c r="TRR78" s="52"/>
      <c r="TRS78" s="52"/>
      <c r="TRT78" s="52"/>
      <c r="TRU78" s="52"/>
      <c r="TRV78" s="52"/>
      <c r="TRW78" s="52"/>
      <c r="TRX78" s="52"/>
      <c r="TRY78" s="52"/>
      <c r="TRZ78" s="52"/>
      <c r="TSA78" s="52"/>
      <c r="TSB78" s="52"/>
      <c r="TSC78" s="52"/>
      <c r="TSD78" s="52"/>
      <c r="TSE78" s="52"/>
      <c r="TSF78" s="52"/>
      <c r="TSG78" s="52"/>
      <c r="TSH78" s="52"/>
      <c r="TSI78" s="52"/>
      <c r="TSJ78" s="52"/>
      <c r="TSK78" s="52"/>
      <c r="TSL78" s="52"/>
      <c r="TSM78" s="52"/>
      <c r="TSN78" s="52"/>
      <c r="TSO78" s="52"/>
      <c r="TSP78" s="52"/>
      <c r="TSQ78" s="52"/>
      <c r="TSR78" s="52"/>
      <c r="TSS78" s="52"/>
      <c r="TST78" s="52"/>
      <c r="TSU78" s="52"/>
      <c r="TSV78" s="52"/>
      <c r="TSW78" s="52"/>
      <c r="TSX78" s="52"/>
      <c r="TSY78" s="52"/>
      <c r="TSZ78" s="52"/>
      <c r="TTA78" s="52"/>
      <c r="TTB78" s="52"/>
      <c r="TTC78" s="52"/>
      <c r="TTD78" s="52"/>
      <c r="TTE78" s="52"/>
      <c r="TTF78" s="52"/>
      <c r="TTG78" s="52"/>
      <c r="TTH78" s="52"/>
      <c r="TTI78" s="52"/>
      <c r="TTJ78" s="52"/>
      <c r="TTK78" s="52"/>
      <c r="TTL78" s="52"/>
      <c r="TTM78" s="52"/>
      <c r="TTN78" s="52"/>
      <c r="TTO78" s="52"/>
      <c r="TTP78" s="52"/>
      <c r="TTQ78" s="52"/>
      <c r="TTR78" s="52"/>
      <c r="TTS78" s="52"/>
      <c r="TTT78" s="52"/>
      <c r="TTU78" s="52"/>
      <c r="TTV78" s="52"/>
      <c r="TTW78" s="52"/>
      <c r="TTX78" s="52"/>
      <c r="TTY78" s="52"/>
      <c r="TTZ78" s="52"/>
      <c r="TUA78" s="52"/>
      <c r="TUB78" s="52"/>
      <c r="TUC78" s="52"/>
      <c r="TUD78" s="52"/>
      <c r="TUE78" s="52"/>
      <c r="TUF78" s="52"/>
      <c r="TUG78" s="52"/>
      <c r="TUH78" s="52"/>
      <c r="TUI78" s="52"/>
      <c r="TUJ78" s="52"/>
      <c r="TUK78" s="52"/>
      <c r="TUL78" s="52"/>
      <c r="TUM78" s="52"/>
      <c r="TUN78" s="52"/>
      <c r="TUO78" s="52"/>
      <c r="TUP78" s="52"/>
      <c r="TUQ78" s="52"/>
      <c r="TUR78" s="52"/>
      <c r="TUS78" s="52"/>
      <c r="TUT78" s="52"/>
      <c r="TUU78" s="52"/>
      <c r="TUV78" s="52"/>
      <c r="TUW78" s="52"/>
      <c r="TUX78" s="52"/>
      <c r="TUY78" s="52"/>
      <c r="TUZ78" s="52"/>
      <c r="TVA78" s="52"/>
      <c r="TVB78" s="52"/>
      <c r="TVC78" s="52"/>
      <c r="TVD78" s="52"/>
      <c r="TVE78" s="52"/>
      <c r="TVF78" s="52"/>
      <c r="TVG78" s="52"/>
      <c r="TVH78" s="52"/>
      <c r="TVI78" s="52"/>
      <c r="TVJ78" s="52"/>
      <c r="TVK78" s="52"/>
      <c r="TVL78" s="52"/>
      <c r="TVM78" s="52"/>
      <c r="TVN78" s="52"/>
      <c r="TVO78" s="52"/>
      <c r="TVP78" s="52"/>
      <c r="TVQ78" s="52"/>
      <c r="TVR78" s="52"/>
      <c r="TVS78" s="52"/>
      <c r="TVT78" s="52"/>
      <c r="TVU78" s="52"/>
      <c r="TVV78" s="52"/>
      <c r="TVW78" s="52"/>
      <c r="TVX78" s="52"/>
      <c r="TVY78" s="52"/>
      <c r="TVZ78" s="52"/>
      <c r="TWA78" s="52"/>
      <c r="TWB78" s="52"/>
      <c r="TWC78" s="52"/>
      <c r="TWD78" s="52"/>
      <c r="TWE78" s="52"/>
      <c r="TWF78" s="52"/>
      <c r="TWG78" s="52"/>
      <c r="TWH78" s="52"/>
      <c r="TWI78" s="52"/>
      <c r="TWJ78" s="52"/>
      <c r="TWK78" s="52"/>
      <c r="TWL78" s="52"/>
      <c r="TWM78" s="52"/>
      <c r="TWN78" s="52"/>
      <c r="TWO78" s="52"/>
      <c r="TWP78" s="52"/>
      <c r="TWQ78" s="52"/>
      <c r="TWR78" s="52"/>
      <c r="TWS78" s="52"/>
      <c r="TWT78" s="52"/>
      <c r="TWU78" s="52"/>
      <c r="TWV78" s="52"/>
      <c r="TWW78" s="52"/>
      <c r="TWX78" s="52"/>
      <c r="TWY78" s="52"/>
      <c r="TWZ78" s="52"/>
      <c r="TXA78" s="52"/>
      <c r="TXB78" s="52"/>
      <c r="TXC78" s="52"/>
      <c r="TXD78" s="52"/>
      <c r="TXE78" s="52"/>
      <c r="TXF78" s="52"/>
      <c r="TXG78" s="52"/>
      <c r="TXH78" s="52"/>
      <c r="TXI78" s="52"/>
      <c r="TXJ78" s="52"/>
      <c r="TXK78" s="52"/>
      <c r="TXL78" s="52"/>
      <c r="TXM78" s="52"/>
      <c r="TXN78" s="52"/>
      <c r="TXO78" s="52"/>
      <c r="TXP78" s="52"/>
      <c r="TXQ78" s="52"/>
      <c r="TXR78" s="52"/>
      <c r="TXS78" s="52"/>
      <c r="TXT78" s="52"/>
      <c r="TXU78" s="52"/>
      <c r="TXV78" s="52"/>
      <c r="TXW78" s="52"/>
      <c r="TXX78" s="52"/>
      <c r="TXY78" s="52"/>
      <c r="TXZ78" s="52"/>
      <c r="TYA78" s="52"/>
      <c r="TYB78" s="52"/>
      <c r="TYC78" s="52"/>
      <c r="TYD78" s="52"/>
      <c r="TYE78" s="52"/>
      <c r="TYF78" s="52"/>
      <c r="TYG78" s="52"/>
      <c r="TYH78" s="52"/>
      <c r="TYI78" s="52"/>
      <c r="TYJ78" s="52"/>
      <c r="TYK78" s="52"/>
      <c r="TYL78" s="52"/>
      <c r="TYM78" s="52"/>
      <c r="TYN78" s="52"/>
      <c r="TYO78" s="52"/>
      <c r="TYP78" s="52"/>
      <c r="TYQ78" s="52"/>
      <c r="TYR78" s="52"/>
      <c r="TYS78" s="52"/>
      <c r="TYT78" s="52"/>
      <c r="TYU78" s="52"/>
      <c r="TYV78" s="52"/>
      <c r="TYW78" s="52"/>
      <c r="TYX78" s="52"/>
      <c r="TYY78" s="52"/>
      <c r="TYZ78" s="52"/>
      <c r="TZA78" s="52"/>
      <c r="TZB78" s="52"/>
      <c r="TZC78" s="52"/>
      <c r="TZD78" s="52"/>
      <c r="TZE78" s="52"/>
      <c r="TZF78" s="52"/>
      <c r="TZG78" s="52"/>
      <c r="TZH78" s="52"/>
      <c r="TZI78" s="52"/>
      <c r="TZJ78" s="52"/>
      <c r="TZK78" s="52"/>
      <c r="TZL78" s="52"/>
      <c r="TZM78" s="52"/>
      <c r="TZN78" s="52"/>
      <c r="TZO78" s="52"/>
      <c r="TZP78" s="52"/>
      <c r="TZQ78" s="52"/>
      <c r="TZR78" s="52"/>
      <c r="TZS78" s="52"/>
      <c r="TZT78" s="52"/>
      <c r="TZU78" s="52"/>
      <c r="TZV78" s="52"/>
      <c r="TZW78" s="52"/>
      <c r="TZX78" s="52"/>
      <c r="TZY78" s="52"/>
      <c r="TZZ78" s="52"/>
      <c r="UAA78" s="52"/>
      <c r="UAB78" s="52"/>
      <c r="UAC78" s="52"/>
      <c r="UAD78" s="52"/>
      <c r="UAE78" s="52"/>
      <c r="UAF78" s="52"/>
      <c r="UAG78" s="52"/>
      <c r="UAH78" s="52"/>
      <c r="UAI78" s="52"/>
      <c r="UAJ78" s="52"/>
      <c r="UAK78" s="52"/>
      <c r="UAL78" s="52"/>
      <c r="UAM78" s="52"/>
      <c r="UAN78" s="52"/>
      <c r="UAO78" s="52"/>
      <c r="UAP78" s="52"/>
      <c r="UAQ78" s="52"/>
      <c r="UAR78" s="52"/>
      <c r="UAS78" s="52"/>
      <c r="UAT78" s="52"/>
      <c r="UAU78" s="52"/>
      <c r="UAV78" s="52"/>
      <c r="UAW78" s="52"/>
      <c r="UAX78" s="52"/>
      <c r="UAY78" s="52"/>
      <c r="UAZ78" s="52"/>
      <c r="UBA78" s="52"/>
      <c r="UBB78" s="52"/>
      <c r="UBC78" s="52"/>
      <c r="UBD78" s="52"/>
      <c r="UBE78" s="52"/>
      <c r="UBF78" s="52"/>
      <c r="UBG78" s="52"/>
      <c r="UBH78" s="52"/>
      <c r="UBI78" s="52"/>
      <c r="UBJ78" s="52"/>
      <c r="UBK78" s="52"/>
      <c r="UBL78" s="52"/>
      <c r="UBM78" s="52"/>
      <c r="UBN78" s="52"/>
      <c r="UBO78" s="52"/>
      <c r="UBP78" s="52"/>
      <c r="UBQ78" s="52"/>
      <c r="UBR78" s="52"/>
      <c r="UBS78" s="52"/>
      <c r="UBT78" s="52"/>
      <c r="UBU78" s="52"/>
      <c r="UBV78" s="52"/>
      <c r="UBW78" s="52"/>
      <c r="UBX78" s="52"/>
      <c r="UBY78" s="52"/>
      <c r="UBZ78" s="52"/>
      <c r="UCA78" s="52"/>
      <c r="UCB78" s="52"/>
      <c r="UCC78" s="52"/>
      <c r="UCD78" s="52"/>
      <c r="UCE78" s="52"/>
      <c r="UCF78" s="52"/>
      <c r="UCG78" s="52"/>
      <c r="UCH78" s="52"/>
      <c r="UCI78" s="52"/>
      <c r="UCJ78" s="52"/>
      <c r="UCK78" s="52"/>
      <c r="UCL78" s="52"/>
      <c r="UCM78" s="52"/>
      <c r="UCN78" s="52"/>
      <c r="UCO78" s="52"/>
      <c r="UCP78" s="52"/>
      <c r="UCQ78" s="52"/>
      <c r="UCR78" s="52"/>
      <c r="UCS78" s="52"/>
      <c r="UCT78" s="52"/>
      <c r="UCU78" s="52"/>
      <c r="UCV78" s="52"/>
      <c r="UCW78" s="52"/>
      <c r="UCX78" s="52"/>
      <c r="UCY78" s="52"/>
      <c r="UCZ78" s="52"/>
      <c r="UDA78" s="52"/>
      <c r="UDB78" s="52"/>
      <c r="UDC78" s="52"/>
      <c r="UDD78" s="52"/>
      <c r="UDE78" s="52"/>
      <c r="UDF78" s="52"/>
      <c r="UDG78" s="52"/>
      <c r="UDH78" s="52"/>
      <c r="UDI78" s="52"/>
      <c r="UDJ78" s="52"/>
      <c r="UDK78" s="52"/>
      <c r="UDL78" s="52"/>
      <c r="UDM78" s="52"/>
      <c r="UDN78" s="52"/>
      <c r="UDO78" s="52"/>
      <c r="UDP78" s="52"/>
      <c r="UDQ78" s="52"/>
      <c r="UDR78" s="52"/>
      <c r="UDS78" s="52"/>
      <c r="UDT78" s="52"/>
      <c r="UDU78" s="52"/>
      <c r="UDV78" s="52"/>
      <c r="UDW78" s="52"/>
      <c r="UDX78" s="52"/>
      <c r="UDY78" s="52"/>
      <c r="UDZ78" s="52"/>
      <c r="UEA78" s="52"/>
      <c r="UEB78" s="52"/>
      <c r="UEC78" s="52"/>
      <c r="UED78" s="52"/>
      <c r="UEE78" s="52"/>
      <c r="UEF78" s="52"/>
      <c r="UEG78" s="52"/>
      <c r="UEH78" s="52"/>
      <c r="UEI78" s="52"/>
      <c r="UEJ78" s="52"/>
      <c r="UEK78" s="52"/>
      <c r="UEL78" s="52"/>
      <c r="UEM78" s="52"/>
      <c r="UEN78" s="52"/>
      <c r="UEO78" s="52"/>
      <c r="UEP78" s="52"/>
      <c r="UEQ78" s="52"/>
      <c r="UER78" s="52"/>
      <c r="UES78" s="52"/>
      <c r="UET78" s="52"/>
      <c r="UEU78" s="52"/>
      <c r="UEV78" s="52"/>
      <c r="UEW78" s="52"/>
      <c r="UEX78" s="52"/>
      <c r="UEY78" s="52"/>
      <c r="UEZ78" s="52"/>
      <c r="UFA78" s="52"/>
      <c r="UFB78" s="52"/>
      <c r="UFC78" s="52"/>
      <c r="UFD78" s="52"/>
      <c r="UFE78" s="52"/>
      <c r="UFF78" s="52"/>
      <c r="UFG78" s="52"/>
      <c r="UFH78" s="52"/>
      <c r="UFI78" s="52"/>
      <c r="UFJ78" s="52"/>
      <c r="UFK78" s="52"/>
      <c r="UFL78" s="52"/>
      <c r="UFM78" s="52"/>
      <c r="UFN78" s="52"/>
      <c r="UFO78" s="52"/>
      <c r="UFP78" s="52"/>
      <c r="UFQ78" s="52"/>
      <c r="UFR78" s="52"/>
      <c r="UFS78" s="52"/>
      <c r="UFT78" s="52"/>
      <c r="UFU78" s="52"/>
      <c r="UFV78" s="52"/>
      <c r="UFW78" s="52"/>
      <c r="UFX78" s="52"/>
      <c r="UFY78" s="52"/>
      <c r="UFZ78" s="52"/>
      <c r="UGA78" s="52"/>
      <c r="UGB78" s="52"/>
      <c r="UGC78" s="52"/>
      <c r="UGD78" s="52"/>
      <c r="UGE78" s="52"/>
      <c r="UGF78" s="52"/>
      <c r="UGG78" s="52"/>
      <c r="UGH78" s="52"/>
      <c r="UGI78" s="52"/>
      <c r="UGJ78" s="52"/>
      <c r="UGK78" s="52"/>
      <c r="UGL78" s="52"/>
      <c r="UGM78" s="52"/>
      <c r="UGN78" s="52"/>
      <c r="UGO78" s="52"/>
      <c r="UGP78" s="52"/>
      <c r="UGQ78" s="52"/>
      <c r="UGR78" s="52"/>
      <c r="UGS78" s="52"/>
      <c r="UGT78" s="52"/>
      <c r="UGU78" s="52"/>
      <c r="UGV78" s="52"/>
      <c r="UGW78" s="52"/>
      <c r="UGX78" s="52"/>
      <c r="UGY78" s="52"/>
      <c r="UGZ78" s="52"/>
      <c r="UHA78" s="52"/>
      <c r="UHB78" s="52"/>
      <c r="UHC78" s="52"/>
      <c r="UHD78" s="52"/>
      <c r="UHE78" s="52"/>
      <c r="UHF78" s="52"/>
      <c r="UHG78" s="52"/>
      <c r="UHH78" s="52"/>
      <c r="UHI78" s="52"/>
      <c r="UHJ78" s="52"/>
      <c r="UHK78" s="52"/>
      <c r="UHL78" s="52"/>
      <c r="UHM78" s="52"/>
      <c r="UHN78" s="52"/>
      <c r="UHO78" s="52"/>
      <c r="UHP78" s="52"/>
      <c r="UHQ78" s="52"/>
      <c r="UHR78" s="52"/>
      <c r="UHS78" s="52"/>
      <c r="UHT78" s="52"/>
      <c r="UHU78" s="52"/>
      <c r="UHV78" s="52"/>
      <c r="UHW78" s="52"/>
      <c r="UHX78" s="52"/>
      <c r="UHY78" s="52"/>
      <c r="UHZ78" s="52"/>
      <c r="UIA78" s="52"/>
      <c r="UIB78" s="52"/>
      <c r="UIC78" s="52"/>
      <c r="UID78" s="52"/>
      <c r="UIE78" s="52"/>
      <c r="UIF78" s="52"/>
      <c r="UIG78" s="52"/>
      <c r="UIH78" s="52"/>
      <c r="UII78" s="52"/>
      <c r="UIJ78" s="52"/>
      <c r="UIK78" s="52"/>
      <c r="UIL78" s="52"/>
      <c r="UIM78" s="52"/>
      <c r="UIN78" s="52"/>
      <c r="UIO78" s="52"/>
      <c r="UIP78" s="52"/>
      <c r="UIQ78" s="52"/>
      <c r="UIR78" s="52"/>
      <c r="UIS78" s="52"/>
      <c r="UIT78" s="52"/>
      <c r="UIU78" s="52"/>
      <c r="UIV78" s="52"/>
      <c r="UIW78" s="52"/>
      <c r="UIX78" s="52"/>
      <c r="UIY78" s="52"/>
      <c r="UIZ78" s="52"/>
      <c r="UJA78" s="52"/>
      <c r="UJB78" s="52"/>
      <c r="UJC78" s="52"/>
      <c r="UJD78" s="52"/>
      <c r="UJE78" s="52"/>
      <c r="UJF78" s="52"/>
      <c r="UJG78" s="52"/>
      <c r="UJH78" s="52"/>
      <c r="UJI78" s="52"/>
      <c r="UJJ78" s="52"/>
      <c r="UJK78" s="52"/>
      <c r="UJL78" s="52"/>
      <c r="UJM78" s="52"/>
      <c r="UJN78" s="52"/>
      <c r="UJO78" s="52"/>
      <c r="UJP78" s="52"/>
      <c r="UJQ78" s="52"/>
      <c r="UJR78" s="52"/>
      <c r="UJS78" s="52"/>
      <c r="UJT78" s="52"/>
      <c r="UJU78" s="52"/>
      <c r="UJV78" s="52"/>
      <c r="UJW78" s="52"/>
      <c r="UJX78" s="52"/>
      <c r="UJY78" s="52"/>
      <c r="UJZ78" s="52"/>
      <c r="UKA78" s="52"/>
      <c r="UKB78" s="52"/>
      <c r="UKC78" s="52"/>
      <c r="UKD78" s="52"/>
      <c r="UKE78" s="52"/>
      <c r="UKF78" s="52"/>
      <c r="UKG78" s="52"/>
      <c r="UKH78" s="52"/>
      <c r="UKI78" s="52"/>
      <c r="UKJ78" s="52"/>
      <c r="UKK78" s="52"/>
      <c r="UKL78" s="52"/>
      <c r="UKM78" s="52"/>
      <c r="UKN78" s="52"/>
      <c r="UKO78" s="52"/>
      <c r="UKP78" s="52"/>
      <c r="UKQ78" s="52"/>
      <c r="UKR78" s="52"/>
      <c r="UKS78" s="52"/>
      <c r="UKT78" s="52"/>
      <c r="UKU78" s="52"/>
      <c r="UKV78" s="52"/>
      <c r="UKW78" s="52"/>
      <c r="UKX78" s="52"/>
      <c r="UKY78" s="52"/>
      <c r="UKZ78" s="52"/>
      <c r="ULA78" s="52"/>
      <c r="ULB78" s="52"/>
      <c r="ULC78" s="52"/>
      <c r="ULD78" s="52"/>
      <c r="ULE78" s="52"/>
      <c r="ULF78" s="52"/>
      <c r="ULG78" s="52"/>
      <c r="ULH78" s="52"/>
      <c r="ULI78" s="52"/>
      <c r="ULJ78" s="52"/>
      <c r="ULK78" s="52"/>
      <c r="ULL78" s="52"/>
      <c r="ULM78" s="52"/>
      <c r="ULN78" s="52"/>
      <c r="ULO78" s="52"/>
      <c r="ULP78" s="52"/>
      <c r="ULQ78" s="52"/>
      <c r="ULR78" s="52"/>
      <c r="ULS78" s="52"/>
      <c r="ULT78" s="52"/>
      <c r="ULU78" s="52"/>
      <c r="ULV78" s="52"/>
      <c r="ULW78" s="52"/>
      <c r="ULX78" s="52"/>
      <c r="ULY78" s="52"/>
      <c r="ULZ78" s="52"/>
      <c r="UMA78" s="52"/>
      <c r="UMB78" s="52"/>
      <c r="UMC78" s="52"/>
      <c r="UMD78" s="52"/>
      <c r="UME78" s="52"/>
      <c r="UMF78" s="52"/>
      <c r="UMG78" s="52"/>
      <c r="UMH78" s="52"/>
      <c r="UMI78" s="52"/>
      <c r="UMJ78" s="52"/>
      <c r="UMK78" s="52"/>
      <c r="UML78" s="52"/>
      <c r="UMM78" s="52"/>
      <c r="UMN78" s="52"/>
      <c r="UMO78" s="52"/>
      <c r="UMP78" s="52"/>
      <c r="UMQ78" s="52"/>
      <c r="UMR78" s="52"/>
      <c r="UMS78" s="52"/>
      <c r="UMT78" s="52"/>
      <c r="UMU78" s="52"/>
      <c r="UMV78" s="52"/>
      <c r="UMW78" s="52"/>
      <c r="UMX78" s="52"/>
      <c r="UMY78" s="52"/>
      <c r="UMZ78" s="52"/>
      <c r="UNA78" s="52"/>
      <c r="UNB78" s="52"/>
      <c r="UNC78" s="52"/>
      <c r="UND78" s="52"/>
      <c r="UNE78" s="52"/>
      <c r="UNF78" s="52"/>
      <c r="UNG78" s="52"/>
      <c r="UNH78" s="52"/>
      <c r="UNI78" s="52"/>
      <c r="UNJ78" s="52"/>
      <c r="UNK78" s="52"/>
      <c r="UNL78" s="52"/>
      <c r="UNM78" s="52"/>
      <c r="UNN78" s="52"/>
      <c r="UNO78" s="52"/>
      <c r="UNP78" s="52"/>
      <c r="UNQ78" s="52"/>
      <c r="UNR78" s="52"/>
      <c r="UNS78" s="52"/>
      <c r="UNT78" s="52"/>
      <c r="UNU78" s="52"/>
      <c r="UNV78" s="52"/>
      <c r="UNW78" s="52"/>
      <c r="UNX78" s="52"/>
      <c r="UNY78" s="52"/>
      <c r="UNZ78" s="52"/>
      <c r="UOA78" s="52"/>
      <c r="UOB78" s="52"/>
      <c r="UOC78" s="52"/>
      <c r="UOD78" s="52"/>
      <c r="UOE78" s="52"/>
      <c r="UOF78" s="52"/>
      <c r="UOG78" s="52"/>
      <c r="UOH78" s="52"/>
      <c r="UOI78" s="52"/>
      <c r="UOJ78" s="52"/>
      <c r="UOK78" s="52"/>
      <c r="UOL78" s="52"/>
      <c r="UOM78" s="52"/>
      <c r="UON78" s="52"/>
      <c r="UOO78" s="52"/>
      <c r="UOP78" s="52"/>
      <c r="UOQ78" s="52"/>
      <c r="UOR78" s="52"/>
      <c r="UOS78" s="52"/>
      <c r="UOT78" s="52"/>
      <c r="UOU78" s="52"/>
      <c r="UOV78" s="52"/>
      <c r="UOW78" s="52"/>
      <c r="UOX78" s="52"/>
      <c r="UOY78" s="52"/>
      <c r="UOZ78" s="52"/>
      <c r="UPA78" s="52"/>
      <c r="UPB78" s="52"/>
      <c r="UPC78" s="52"/>
      <c r="UPD78" s="52"/>
      <c r="UPE78" s="52"/>
      <c r="UPF78" s="52"/>
      <c r="UPG78" s="52"/>
      <c r="UPH78" s="52"/>
      <c r="UPI78" s="52"/>
      <c r="UPJ78" s="52"/>
      <c r="UPK78" s="52"/>
      <c r="UPL78" s="52"/>
      <c r="UPM78" s="52"/>
      <c r="UPN78" s="52"/>
      <c r="UPO78" s="52"/>
      <c r="UPP78" s="52"/>
      <c r="UPQ78" s="52"/>
      <c r="UPR78" s="52"/>
      <c r="UPS78" s="52"/>
      <c r="UPT78" s="52"/>
      <c r="UPU78" s="52"/>
      <c r="UPV78" s="52"/>
      <c r="UPW78" s="52"/>
      <c r="UPX78" s="52"/>
      <c r="UPY78" s="52"/>
      <c r="UPZ78" s="52"/>
      <c r="UQA78" s="52"/>
      <c r="UQB78" s="52"/>
      <c r="UQC78" s="52"/>
      <c r="UQD78" s="52"/>
      <c r="UQE78" s="52"/>
      <c r="UQF78" s="52"/>
      <c r="UQG78" s="52"/>
      <c r="UQH78" s="52"/>
      <c r="UQI78" s="52"/>
      <c r="UQJ78" s="52"/>
      <c r="UQK78" s="52"/>
      <c r="UQL78" s="52"/>
      <c r="UQM78" s="52"/>
      <c r="UQN78" s="52"/>
      <c r="UQO78" s="52"/>
      <c r="UQP78" s="52"/>
      <c r="UQQ78" s="52"/>
      <c r="UQR78" s="52"/>
      <c r="UQS78" s="52"/>
      <c r="UQT78" s="52"/>
      <c r="UQU78" s="52"/>
      <c r="UQV78" s="52"/>
      <c r="UQW78" s="52"/>
      <c r="UQX78" s="52"/>
      <c r="UQY78" s="52"/>
      <c r="UQZ78" s="52"/>
      <c r="URA78" s="52"/>
      <c r="URB78" s="52"/>
      <c r="URC78" s="52"/>
      <c r="URD78" s="52"/>
      <c r="URE78" s="52"/>
      <c r="URF78" s="52"/>
      <c r="URG78" s="52"/>
      <c r="URH78" s="52"/>
      <c r="URI78" s="52"/>
      <c r="URJ78" s="52"/>
      <c r="URK78" s="52"/>
      <c r="URL78" s="52"/>
      <c r="URM78" s="52"/>
      <c r="URN78" s="52"/>
      <c r="URO78" s="52"/>
      <c r="URP78" s="52"/>
      <c r="URQ78" s="52"/>
      <c r="URR78" s="52"/>
      <c r="URS78" s="52"/>
      <c r="URT78" s="52"/>
      <c r="URU78" s="52"/>
      <c r="URV78" s="52"/>
      <c r="URW78" s="52"/>
      <c r="URX78" s="52"/>
      <c r="URY78" s="52"/>
      <c r="URZ78" s="52"/>
      <c r="USA78" s="52"/>
      <c r="USB78" s="52"/>
      <c r="USC78" s="52"/>
      <c r="USD78" s="52"/>
      <c r="USE78" s="52"/>
      <c r="USF78" s="52"/>
      <c r="USG78" s="52"/>
      <c r="USH78" s="52"/>
      <c r="USI78" s="52"/>
      <c r="USJ78" s="52"/>
      <c r="USK78" s="52"/>
      <c r="USL78" s="52"/>
      <c r="USM78" s="52"/>
      <c r="USN78" s="52"/>
      <c r="USO78" s="52"/>
      <c r="USP78" s="52"/>
      <c r="USQ78" s="52"/>
      <c r="USR78" s="52"/>
      <c r="USS78" s="52"/>
      <c r="UST78" s="52"/>
      <c r="USU78" s="52"/>
      <c r="USV78" s="52"/>
      <c r="USW78" s="52"/>
      <c r="USX78" s="52"/>
      <c r="USY78" s="52"/>
      <c r="USZ78" s="52"/>
      <c r="UTA78" s="52"/>
      <c r="UTB78" s="52"/>
      <c r="UTC78" s="52"/>
      <c r="UTD78" s="52"/>
      <c r="UTE78" s="52"/>
      <c r="UTF78" s="52"/>
      <c r="UTG78" s="52"/>
      <c r="UTH78" s="52"/>
      <c r="UTI78" s="52"/>
      <c r="UTJ78" s="52"/>
      <c r="UTK78" s="52"/>
      <c r="UTL78" s="52"/>
      <c r="UTM78" s="52"/>
      <c r="UTN78" s="52"/>
      <c r="UTO78" s="52"/>
      <c r="UTP78" s="52"/>
      <c r="UTQ78" s="52"/>
      <c r="UTR78" s="52"/>
      <c r="UTS78" s="52"/>
      <c r="UTT78" s="52"/>
      <c r="UTU78" s="52"/>
      <c r="UTV78" s="52"/>
      <c r="UTW78" s="52"/>
      <c r="UTX78" s="52"/>
      <c r="UTY78" s="52"/>
      <c r="UTZ78" s="52"/>
      <c r="UUA78" s="52"/>
      <c r="UUB78" s="52"/>
      <c r="UUC78" s="52"/>
      <c r="UUD78" s="52"/>
      <c r="UUE78" s="52"/>
      <c r="UUF78" s="52"/>
      <c r="UUG78" s="52"/>
      <c r="UUH78" s="52"/>
      <c r="UUI78" s="52"/>
      <c r="UUJ78" s="52"/>
      <c r="UUK78" s="52"/>
      <c r="UUL78" s="52"/>
      <c r="UUM78" s="52"/>
      <c r="UUN78" s="52"/>
      <c r="UUO78" s="52"/>
      <c r="UUP78" s="52"/>
      <c r="UUQ78" s="52"/>
      <c r="UUR78" s="52"/>
      <c r="UUS78" s="52"/>
      <c r="UUT78" s="52"/>
      <c r="UUU78" s="52"/>
      <c r="UUV78" s="52"/>
      <c r="UUW78" s="52"/>
      <c r="UUX78" s="52"/>
      <c r="UUY78" s="52"/>
      <c r="UUZ78" s="52"/>
      <c r="UVA78" s="52"/>
      <c r="UVB78" s="52"/>
      <c r="UVC78" s="52"/>
      <c r="UVD78" s="52"/>
      <c r="UVE78" s="52"/>
      <c r="UVF78" s="52"/>
      <c r="UVG78" s="52"/>
      <c r="UVH78" s="52"/>
      <c r="UVI78" s="52"/>
      <c r="UVJ78" s="52"/>
      <c r="UVK78" s="52"/>
      <c r="UVL78" s="52"/>
      <c r="UVM78" s="52"/>
      <c r="UVN78" s="52"/>
      <c r="UVO78" s="52"/>
      <c r="UVP78" s="52"/>
      <c r="UVQ78" s="52"/>
      <c r="UVR78" s="52"/>
      <c r="UVS78" s="52"/>
      <c r="UVT78" s="52"/>
      <c r="UVU78" s="52"/>
      <c r="UVV78" s="52"/>
      <c r="UVW78" s="52"/>
      <c r="UVX78" s="52"/>
      <c r="UVY78" s="52"/>
      <c r="UVZ78" s="52"/>
      <c r="UWA78" s="52"/>
      <c r="UWB78" s="52"/>
      <c r="UWC78" s="52"/>
      <c r="UWD78" s="52"/>
      <c r="UWE78" s="52"/>
      <c r="UWF78" s="52"/>
      <c r="UWG78" s="52"/>
      <c r="UWH78" s="52"/>
      <c r="UWI78" s="52"/>
      <c r="UWJ78" s="52"/>
      <c r="UWK78" s="52"/>
      <c r="UWL78" s="52"/>
      <c r="UWM78" s="52"/>
      <c r="UWN78" s="52"/>
      <c r="UWO78" s="52"/>
      <c r="UWP78" s="52"/>
      <c r="UWQ78" s="52"/>
      <c r="UWR78" s="52"/>
      <c r="UWS78" s="52"/>
      <c r="UWT78" s="52"/>
      <c r="UWU78" s="52"/>
      <c r="UWV78" s="52"/>
      <c r="UWW78" s="52"/>
      <c r="UWX78" s="52"/>
      <c r="UWY78" s="52"/>
      <c r="UWZ78" s="52"/>
      <c r="UXA78" s="52"/>
      <c r="UXB78" s="52"/>
      <c r="UXC78" s="52"/>
      <c r="UXD78" s="52"/>
      <c r="UXE78" s="52"/>
      <c r="UXF78" s="52"/>
      <c r="UXG78" s="52"/>
      <c r="UXH78" s="52"/>
      <c r="UXI78" s="52"/>
      <c r="UXJ78" s="52"/>
      <c r="UXK78" s="52"/>
      <c r="UXL78" s="52"/>
      <c r="UXM78" s="52"/>
      <c r="UXN78" s="52"/>
      <c r="UXO78" s="52"/>
      <c r="UXP78" s="52"/>
      <c r="UXQ78" s="52"/>
      <c r="UXR78" s="52"/>
      <c r="UXS78" s="52"/>
      <c r="UXT78" s="52"/>
      <c r="UXU78" s="52"/>
      <c r="UXV78" s="52"/>
      <c r="UXW78" s="52"/>
      <c r="UXX78" s="52"/>
      <c r="UXY78" s="52"/>
      <c r="UXZ78" s="52"/>
      <c r="UYA78" s="52"/>
      <c r="UYB78" s="52"/>
      <c r="UYC78" s="52"/>
      <c r="UYD78" s="52"/>
      <c r="UYE78" s="52"/>
      <c r="UYF78" s="52"/>
      <c r="UYG78" s="52"/>
      <c r="UYH78" s="52"/>
      <c r="UYI78" s="52"/>
      <c r="UYJ78" s="52"/>
      <c r="UYK78" s="52"/>
      <c r="UYL78" s="52"/>
      <c r="UYM78" s="52"/>
      <c r="UYN78" s="52"/>
      <c r="UYO78" s="52"/>
      <c r="UYP78" s="52"/>
      <c r="UYQ78" s="52"/>
      <c r="UYR78" s="52"/>
      <c r="UYS78" s="52"/>
      <c r="UYT78" s="52"/>
      <c r="UYU78" s="52"/>
      <c r="UYV78" s="52"/>
      <c r="UYW78" s="52"/>
      <c r="UYX78" s="52"/>
      <c r="UYY78" s="52"/>
      <c r="UYZ78" s="52"/>
      <c r="UZA78" s="52"/>
      <c r="UZB78" s="52"/>
      <c r="UZC78" s="52"/>
      <c r="UZD78" s="52"/>
      <c r="UZE78" s="52"/>
      <c r="UZF78" s="52"/>
      <c r="UZG78" s="52"/>
      <c r="UZH78" s="52"/>
      <c r="UZI78" s="52"/>
      <c r="UZJ78" s="52"/>
      <c r="UZK78" s="52"/>
      <c r="UZL78" s="52"/>
      <c r="UZM78" s="52"/>
      <c r="UZN78" s="52"/>
      <c r="UZO78" s="52"/>
      <c r="UZP78" s="52"/>
      <c r="UZQ78" s="52"/>
      <c r="UZR78" s="52"/>
      <c r="UZS78" s="52"/>
      <c r="UZT78" s="52"/>
      <c r="UZU78" s="52"/>
      <c r="UZV78" s="52"/>
      <c r="UZW78" s="52"/>
      <c r="UZX78" s="52"/>
      <c r="UZY78" s="52"/>
      <c r="UZZ78" s="52"/>
      <c r="VAA78" s="52"/>
      <c r="VAB78" s="52"/>
      <c r="VAC78" s="52"/>
      <c r="VAD78" s="52"/>
      <c r="VAE78" s="52"/>
      <c r="VAF78" s="52"/>
      <c r="VAG78" s="52"/>
      <c r="VAH78" s="52"/>
      <c r="VAI78" s="52"/>
      <c r="VAJ78" s="52"/>
      <c r="VAK78" s="52"/>
      <c r="VAL78" s="52"/>
      <c r="VAM78" s="52"/>
      <c r="VAN78" s="52"/>
      <c r="VAO78" s="52"/>
      <c r="VAP78" s="52"/>
      <c r="VAQ78" s="52"/>
      <c r="VAR78" s="52"/>
      <c r="VAS78" s="52"/>
      <c r="VAT78" s="52"/>
      <c r="VAU78" s="52"/>
      <c r="VAV78" s="52"/>
      <c r="VAW78" s="52"/>
      <c r="VAX78" s="52"/>
      <c r="VAY78" s="52"/>
      <c r="VAZ78" s="52"/>
      <c r="VBA78" s="52"/>
      <c r="VBB78" s="52"/>
      <c r="VBC78" s="52"/>
      <c r="VBD78" s="52"/>
      <c r="VBE78" s="52"/>
      <c r="VBF78" s="52"/>
      <c r="VBG78" s="52"/>
      <c r="VBH78" s="52"/>
      <c r="VBI78" s="52"/>
      <c r="VBJ78" s="52"/>
      <c r="VBK78" s="52"/>
      <c r="VBL78" s="52"/>
      <c r="VBM78" s="52"/>
      <c r="VBN78" s="52"/>
      <c r="VBO78" s="52"/>
      <c r="VBP78" s="52"/>
      <c r="VBQ78" s="52"/>
      <c r="VBR78" s="52"/>
      <c r="VBS78" s="52"/>
      <c r="VBT78" s="52"/>
      <c r="VBU78" s="52"/>
      <c r="VBV78" s="52"/>
      <c r="VBW78" s="52"/>
      <c r="VBX78" s="52"/>
      <c r="VBY78" s="52"/>
      <c r="VBZ78" s="52"/>
      <c r="VCA78" s="52"/>
      <c r="VCB78" s="52"/>
      <c r="VCC78" s="52"/>
      <c r="VCD78" s="52"/>
      <c r="VCE78" s="52"/>
      <c r="VCF78" s="52"/>
      <c r="VCG78" s="52"/>
      <c r="VCH78" s="52"/>
      <c r="VCI78" s="52"/>
      <c r="VCJ78" s="52"/>
      <c r="VCK78" s="52"/>
      <c r="VCL78" s="52"/>
      <c r="VCM78" s="52"/>
      <c r="VCN78" s="52"/>
      <c r="VCO78" s="52"/>
      <c r="VCP78" s="52"/>
      <c r="VCQ78" s="52"/>
      <c r="VCR78" s="52"/>
      <c r="VCS78" s="52"/>
      <c r="VCT78" s="52"/>
      <c r="VCU78" s="52"/>
      <c r="VCV78" s="52"/>
      <c r="VCW78" s="52"/>
      <c r="VCX78" s="52"/>
      <c r="VCY78" s="52"/>
      <c r="VCZ78" s="52"/>
      <c r="VDA78" s="52"/>
      <c r="VDB78" s="52"/>
      <c r="VDC78" s="52"/>
      <c r="VDD78" s="52"/>
      <c r="VDE78" s="52"/>
      <c r="VDF78" s="52"/>
      <c r="VDG78" s="52"/>
      <c r="VDH78" s="52"/>
      <c r="VDI78" s="52"/>
      <c r="VDJ78" s="52"/>
      <c r="VDK78" s="52"/>
      <c r="VDL78" s="52"/>
      <c r="VDM78" s="52"/>
      <c r="VDN78" s="52"/>
      <c r="VDO78" s="52"/>
      <c r="VDP78" s="52"/>
      <c r="VDQ78" s="52"/>
      <c r="VDR78" s="52"/>
      <c r="VDS78" s="52"/>
      <c r="VDT78" s="52"/>
      <c r="VDU78" s="52"/>
      <c r="VDV78" s="52"/>
      <c r="VDW78" s="52"/>
      <c r="VDX78" s="52"/>
      <c r="VDY78" s="52"/>
      <c r="VDZ78" s="52"/>
      <c r="VEA78" s="52"/>
      <c r="VEB78" s="52"/>
      <c r="VEC78" s="52"/>
      <c r="VED78" s="52"/>
      <c r="VEE78" s="52"/>
      <c r="VEF78" s="52"/>
      <c r="VEG78" s="52"/>
      <c r="VEH78" s="52"/>
      <c r="VEI78" s="52"/>
      <c r="VEJ78" s="52"/>
      <c r="VEK78" s="52"/>
      <c r="VEL78" s="52"/>
      <c r="VEM78" s="52"/>
      <c r="VEN78" s="52"/>
      <c r="VEO78" s="52"/>
      <c r="VEP78" s="52"/>
      <c r="VEQ78" s="52"/>
      <c r="VER78" s="52"/>
      <c r="VES78" s="52"/>
      <c r="VET78" s="52"/>
      <c r="VEU78" s="52"/>
      <c r="VEV78" s="52"/>
      <c r="VEW78" s="52"/>
      <c r="VEX78" s="52"/>
      <c r="VEY78" s="52"/>
      <c r="VEZ78" s="52"/>
      <c r="VFA78" s="52"/>
      <c r="VFB78" s="52"/>
      <c r="VFC78" s="52"/>
      <c r="VFD78" s="52"/>
      <c r="VFE78" s="52"/>
      <c r="VFF78" s="52"/>
      <c r="VFG78" s="52"/>
      <c r="VFH78" s="52"/>
      <c r="VFI78" s="52"/>
      <c r="VFJ78" s="52"/>
      <c r="VFK78" s="52"/>
      <c r="VFL78" s="52"/>
      <c r="VFM78" s="52"/>
      <c r="VFN78" s="52"/>
      <c r="VFO78" s="52"/>
      <c r="VFP78" s="52"/>
      <c r="VFQ78" s="52"/>
      <c r="VFR78" s="52"/>
      <c r="VFS78" s="52"/>
      <c r="VFT78" s="52"/>
      <c r="VFU78" s="52"/>
      <c r="VFV78" s="52"/>
      <c r="VFW78" s="52"/>
      <c r="VFX78" s="52"/>
      <c r="VFY78" s="52"/>
      <c r="VFZ78" s="52"/>
      <c r="VGA78" s="52"/>
      <c r="VGB78" s="52"/>
      <c r="VGC78" s="52"/>
      <c r="VGD78" s="52"/>
      <c r="VGE78" s="52"/>
      <c r="VGF78" s="52"/>
      <c r="VGG78" s="52"/>
      <c r="VGH78" s="52"/>
      <c r="VGI78" s="52"/>
      <c r="VGJ78" s="52"/>
      <c r="VGK78" s="52"/>
      <c r="VGL78" s="52"/>
      <c r="VGM78" s="52"/>
      <c r="VGN78" s="52"/>
      <c r="VGO78" s="52"/>
      <c r="VGP78" s="52"/>
      <c r="VGQ78" s="52"/>
      <c r="VGR78" s="52"/>
      <c r="VGS78" s="52"/>
      <c r="VGT78" s="52"/>
      <c r="VGU78" s="52"/>
      <c r="VGV78" s="52"/>
      <c r="VGW78" s="52"/>
      <c r="VGX78" s="52"/>
      <c r="VGY78" s="52"/>
      <c r="VGZ78" s="52"/>
      <c r="VHA78" s="52"/>
      <c r="VHB78" s="52"/>
      <c r="VHC78" s="52"/>
      <c r="VHD78" s="52"/>
      <c r="VHE78" s="52"/>
      <c r="VHF78" s="52"/>
      <c r="VHG78" s="52"/>
      <c r="VHH78" s="52"/>
      <c r="VHI78" s="52"/>
      <c r="VHJ78" s="52"/>
      <c r="VHK78" s="52"/>
      <c r="VHL78" s="52"/>
      <c r="VHM78" s="52"/>
      <c r="VHN78" s="52"/>
      <c r="VHO78" s="52"/>
      <c r="VHP78" s="52"/>
      <c r="VHQ78" s="52"/>
      <c r="VHR78" s="52"/>
      <c r="VHS78" s="52"/>
      <c r="VHT78" s="52"/>
      <c r="VHU78" s="52"/>
      <c r="VHV78" s="52"/>
      <c r="VHW78" s="52"/>
      <c r="VHX78" s="52"/>
      <c r="VHY78" s="52"/>
      <c r="VHZ78" s="52"/>
      <c r="VIA78" s="52"/>
      <c r="VIB78" s="52"/>
      <c r="VIC78" s="52"/>
      <c r="VID78" s="52"/>
      <c r="VIE78" s="52"/>
      <c r="VIF78" s="52"/>
      <c r="VIG78" s="52"/>
      <c r="VIH78" s="52"/>
      <c r="VII78" s="52"/>
      <c r="VIJ78" s="52"/>
      <c r="VIK78" s="52"/>
      <c r="VIL78" s="52"/>
      <c r="VIM78" s="52"/>
      <c r="VIN78" s="52"/>
      <c r="VIO78" s="52"/>
      <c r="VIP78" s="52"/>
      <c r="VIQ78" s="52"/>
      <c r="VIR78" s="52"/>
      <c r="VIS78" s="52"/>
      <c r="VIT78" s="52"/>
      <c r="VIU78" s="52"/>
      <c r="VIV78" s="52"/>
      <c r="VIW78" s="52"/>
      <c r="VIX78" s="52"/>
      <c r="VIY78" s="52"/>
      <c r="VIZ78" s="52"/>
      <c r="VJA78" s="52"/>
      <c r="VJB78" s="52"/>
      <c r="VJC78" s="52"/>
      <c r="VJD78" s="52"/>
      <c r="VJE78" s="52"/>
      <c r="VJF78" s="52"/>
      <c r="VJG78" s="52"/>
      <c r="VJH78" s="52"/>
      <c r="VJI78" s="52"/>
      <c r="VJJ78" s="52"/>
      <c r="VJK78" s="52"/>
      <c r="VJL78" s="52"/>
      <c r="VJM78" s="52"/>
      <c r="VJN78" s="52"/>
      <c r="VJO78" s="52"/>
      <c r="VJP78" s="52"/>
      <c r="VJQ78" s="52"/>
      <c r="VJR78" s="52"/>
      <c r="VJS78" s="52"/>
      <c r="VJT78" s="52"/>
      <c r="VJU78" s="52"/>
      <c r="VJV78" s="52"/>
      <c r="VJW78" s="52"/>
      <c r="VJX78" s="52"/>
      <c r="VJY78" s="52"/>
      <c r="VJZ78" s="52"/>
      <c r="VKA78" s="52"/>
      <c r="VKB78" s="52"/>
      <c r="VKC78" s="52"/>
      <c r="VKD78" s="52"/>
      <c r="VKE78" s="52"/>
      <c r="VKF78" s="52"/>
      <c r="VKG78" s="52"/>
      <c r="VKH78" s="52"/>
      <c r="VKI78" s="52"/>
      <c r="VKJ78" s="52"/>
      <c r="VKK78" s="52"/>
      <c r="VKL78" s="52"/>
      <c r="VKM78" s="52"/>
      <c r="VKN78" s="52"/>
      <c r="VKO78" s="52"/>
      <c r="VKP78" s="52"/>
      <c r="VKQ78" s="52"/>
      <c r="VKR78" s="52"/>
      <c r="VKS78" s="52"/>
      <c r="VKT78" s="52"/>
      <c r="VKU78" s="52"/>
      <c r="VKV78" s="52"/>
      <c r="VKW78" s="52"/>
      <c r="VKX78" s="52"/>
      <c r="VKY78" s="52"/>
      <c r="VKZ78" s="52"/>
      <c r="VLA78" s="52"/>
      <c r="VLB78" s="52"/>
      <c r="VLC78" s="52"/>
      <c r="VLD78" s="52"/>
      <c r="VLE78" s="52"/>
      <c r="VLF78" s="52"/>
      <c r="VLG78" s="52"/>
      <c r="VLH78" s="52"/>
      <c r="VLI78" s="52"/>
      <c r="VLJ78" s="52"/>
      <c r="VLK78" s="52"/>
      <c r="VLL78" s="52"/>
      <c r="VLM78" s="52"/>
      <c r="VLN78" s="52"/>
      <c r="VLO78" s="52"/>
      <c r="VLP78" s="52"/>
      <c r="VLQ78" s="52"/>
      <c r="VLR78" s="52"/>
      <c r="VLS78" s="52"/>
      <c r="VLT78" s="52"/>
      <c r="VLU78" s="52"/>
      <c r="VLV78" s="52"/>
      <c r="VLW78" s="52"/>
      <c r="VLX78" s="52"/>
      <c r="VLY78" s="52"/>
      <c r="VLZ78" s="52"/>
      <c r="VMA78" s="52"/>
      <c r="VMB78" s="52"/>
      <c r="VMC78" s="52"/>
      <c r="VMD78" s="52"/>
      <c r="VME78" s="52"/>
      <c r="VMF78" s="52"/>
      <c r="VMG78" s="52"/>
      <c r="VMH78" s="52"/>
      <c r="VMI78" s="52"/>
      <c r="VMJ78" s="52"/>
      <c r="VMK78" s="52"/>
      <c r="VML78" s="52"/>
      <c r="VMM78" s="52"/>
      <c r="VMN78" s="52"/>
      <c r="VMO78" s="52"/>
      <c r="VMP78" s="52"/>
      <c r="VMQ78" s="52"/>
      <c r="VMR78" s="52"/>
      <c r="VMS78" s="52"/>
      <c r="VMT78" s="52"/>
      <c r="VMU78" s="52"/>
      <c r="VMV78" s="52"/>
      <c r="VMW78" s="52"/>
      <c r="VMX78" s="52"/>
      <c r="VMY78" s="52"/>
      <c r="VMZ78" s="52"/>
      <c r="VNA78" s="52"/>
      <c r="VNB78" s="52"/>
      <c r="VNC78" s="52"/>
      <c r="VND78" s="52"/>
      <c r="VNE78" s="52"/>
      <c r="VNF78" s="52"/>
      <c r="VNG78" s="52"/>
      <c r="VNH78" s="52"/>
      <c r="VNI78" s="52"/>
      <c r="VNJ78" s="52"/>
      <c r="VNK78" s="52"/>
      <c r="VNL78" s="52"/>
      <c r="VNM78" s="52"/>
      <c r="VNN78" s="52"/>
      <c r="VNO78" s="52"/>
      <c r="VNP78" s="52"/>
      <c r="VNQ78" s="52"/>
      <c r="VNR78" s="52"/>
      <c r="VNS78" s="52"/>
      <c r="VNT78" s="52"/>
      <c r="VNU78" s="52"/>
      <c r="VNV78" s="52"/>
      <c r="VNW78" s="52"/>
      <c r="VNX78" s="52"/>
      <c r="VNY78" s="52"/>
      <c r="VNZ78" s="52"/>
      <c r="VOA78" s="52"/>
      <c r="VOB78" s="52"/>
      <c r="VOC78" s="52"/>
      <c r="VOD78" s="52"/>
      <c r="VOE78" s="52"/>
      <c r="VOF78" s="52"/>
      <c r="VOG78" s="52"/>
      <c r="VOH78" s="52"/>
      <c r="VOI78" s="52"/>
      <c r="VOJ78" s="52"/>
      <c r="VOK78" s="52"/>
      <c r="VOL78" s="52"/>
      <c r="VOM78" s="52"/>
      <c r="VON78" s="52"/>
      <c r="VOO78" s="52"/>
      <c r="VOP78" s="52"/>
      <c r="VOQ78" s="52"/>
      <c r="VOR78" s="52"/>
      <c r="VOS78" s="52"/>
      <c r="VOT78" s="52"/>
      <c r="VOU78" s="52"/>
      <c r="VOV78" s="52"/>
      <c r="VOW78" s="52"/>
      <c r="VOX78" s="52"/>
      <c r="VOY78" s="52"/>
      <c r="VOZ78" s="52"/>
      <c r="VPA78" s="52"/>
      <c r="VPB78" s="52"/>
      <c r="VPC78" s="52"/>
      <c r="VPD78" s="52"/>
      <c r="VPE78" s="52"/>
      <c r="VPF78" s="52"/>
      <c r="VPG78" s="52"/>
      <c r="VPH78" s="52"/>
      <c r="VPI78" s="52"/>
      <c r="VPJ78" s="52"/>
      <c r="VPK78" s="52"/>
      <c r="VPL78" s="52"/>
      <c r="VPM78" s="52"/>
      <c r="VPN78" s="52"/>
      <c r="VPO78" s="52"/>
      <c r="VPP78" s="52"/>
      <c r="VPQ78" s="52"/>
      <c r="VPR78" s="52"/>
      <c r="VPS78" s="52"/>
      <c r="VPT78" s="52"/>
      <c r="VPU78" s="52"/>
      <c r="VPV78" s="52"/>
      <c r="VPW78" s="52"/>
      <c r="VPX78" s="52"/>
      <c r="VPY78" s="52"/>
      <c r="VPZ78" s="52"/>
      <c r="VQA78" s="52"/>
      <c r="VQB78" s="52"/>
      <c r="VQC78" s="52"/>
      <c r="VQD78" s="52"/>
      <c r="VQE78" s="52"/>
      <c r="VQF78" s="52"/>
      <c r="VQG78" s="52"/>
      <c r="VQH78" s="52"/>
      <c r="VQI78" s="52"/>
      <c r="VQJ78" s="52"/>
      <c r="VQK78" s="52"/>
      <c r="VQL78" s="52"/>
      <c r="VQM78" s="52"/>
      <c r="VQN78" s="52"/>
      <c r="VQO78" s="52"/>
      <c r="VQP78" s="52"/>
      <c r="VQQ78" s="52"/>
      <c r="VQR78" s="52"/>
      <c r="VQS78" s="52"/>
      <c r="VQT78" s="52"/>
      <c r="VQU78" s="52"/>
      <c r="VQV78" s="52"/>
      <c r="VQW78" s="52"/>
      <c r="VQX78" s="52"/>
      <c r="VQY78" s="52"/>
      <c r="VQZ78" s="52"/>
      <c r="VRA78" s="52"/>
      <c r="VRB78" s="52"/>
      <c r="VRC78" s="52"/>
      <c r="VRD78" s="52"/>
      <c r="VRE78" s="52"/>
      <c r="VRF78" s="52"/>
      <c r="VRG78" s="52"/>
      <c r="VRH78" s="52"/>
      <c r="VRI78" s="52"/>
      <c r="VRJ78" s="52"/>
      <c r="VRK78" s="52"/>
      <c r="VRL78" s="52"/>
      <c r="VRM78" s="52"/>
      <c r="VRN78" s="52"/>
      <c r="VRO78" s="52"/>
      <c r="VRP78" s="52"/>
      <c r="VRQ78" s="52"/>
      <c r="VRR78" s="52"/>
      <c r="VRS78" s="52"/>
      <c r="VRT78" s="52"/>
      <c r="VRU78" s="52"/>
      <c r="VRV78" s="52"/>
      <c r="VRW78" s="52"/>
      <c r="VRX78" s="52"/>
      <c r="VRY78" s="52"/>
      <c r="VRZ78" s="52"/>
      <c r="VSA78" s="52"/>
      <c r="VSB78" s="52"/>
      <c r="VSC78" s="52"/>
      <c r="VSD78" s="52"/>
      <c r="VSE78" s="52"/>
      <c r="VSF78" s="52"/>
      <c r="VSG78" s="52"/>
      <c r="VSH78" s="52"/>
      <c r="VSI78" s="52"/>
      <c r="VSJ78" s="52"/>
      <c r="VSK78" s="52"/>
      <c r="VSL78" s="52"/>
      <c r="VSM78" s="52"/>
      <c r="VSN78" s="52"/>
      <c r="VSO78" s="52"/>
      <c r="VSP78" s="52"/>
      <c r="VSQ78" s="52"/>
      <c r="VSR78" s="52"/>
      <c r="VSS78" s="52"/>
      <c r="VST78" s="52"/>
      <c r="VSU78" s="52"/>
      <c r="VSV78" s="52"/>
      <c r="VSW78" s="52"/>
      <c r="VSX78" s="52"/>
      <c r="VSY78" s="52"/>
      <c r="VSZ78" s="52"/>
      <c r="VTA78" s="52"/>
      <c r="VTB78" s="52"/>
      <c r="VTC78" s="52"/>
      <c r="VTD78" s="52"/>
      <c r="VTE78" s="52"/>
      <c r="VTF78" s="52"/>
      <c r="VTG78" s="52"/>
      <c r="VTH78" s="52"/>
      <c r="VTI78" s="52"/>
      <c r="VTJ78" s="52"/>
      <c r="VTK78" s="52"/>
      <c r="VTL78" s="52"/>
      <c r="VTM78" s="52"/>
      <c r="VTN78" s="52"/>
      <c r="VTO78" s="52"/>
      <c r="VTP78" s="52"/>
      <c r="VTQ78" s="52"/>
      <c r="VTR78" s="52"/>
      <c r="VTS78" s="52"/>
      <c r="VTT78" s="52"/>
      <c r="VTU78" s="52"/>
      <c r="VTV78" s="52"/>
      <c r="VTW78" s="52"/>
      <c r="VTX78" s="52"/>
      <c r="VTY78" s="52"/>
      <c r="VTZ78" s="52"/>
      <c r="VUA78" s="52"/>
      <c r="VUB78" s="52"/>
      <c r="VUC78" s="52"/>
      <c r="VUD78" s="52"/>
      <c r="VUE78" s="52"/>
      <c r="VUF78" s="52"/>
      <c r="VUG78" s="52"/>
      <c r="VUH78" s="52"/>
      <c r="VUI78" s="52"/>
      <c r="VUJ78" s="52"/>
      <c r="VUK78" s="52"/>
      <c r="VUL78" s="52"/>
      <c r="VUM78" s="52"/>
      <c r="VUN78" s="52"/>
      <c r="VUO78" s="52"/>
      <c r="VUP78" s="52"/>
      <c r="VUQ78" s="52"/>
      <c r="VUR78" s="52"/>
      <c r="VUS78" s="52"/>
      <c r="VUT78" s="52"/>
      <c r="VUU78" s="52"/>
      <c r="VUV78" s="52"/>
      <c r="VUW78" s="52"/>
      <c r="VUX78" s="52"/>
      <c r="VUY78" s="52"/>
      <c r="VUZ78" s="52"/>
      <c r="VVA78" s="52"/>
      <c r="VVB78" s="52"/>
      <c r="VVC78" s="52"/>
      <c r="VVD78" s="52"/>
      <c r="VVE78" s="52"/>
      <c r="VVF78" s="52"/>
      <c r="VVG78" s="52"/>
      <c r="VVH78" s="52"/>
      <c r="VVI78" s="52"/>
      <c r="VVJ78" s="52"/>
      <c r="VVK78" s="52"/>
      <c r="VVL78" s="52"/>
      <c r="VVM78" s="52"/>
      <c r="VVN78" s="52"/>
      <c r="VVO78" s="52"/>
      <c r="VVP78" s="52"/>
      <c r="VVQ78" s="52"/>
      <c r="VVR78" s="52"/>
      <c r="VVS78" s="52"/>
      <c r="VVT78" s="52"/>
      <c r="VVU78" s="52"/>
      <c r="VVV78" s="52"/>
      <c r="VVW78" s="52"/>
      <c r="VVX78" s="52"/>
      <c r="VVY78" s="52"/>
      <c r="VVZ78" s="52"/>
      <c r="VWA78" s="52"/>
      <c r="VWB78" s="52"/>
      <c r="VWC78" s="52"/>
      <c r="VWD78" s="52"/>
      <c r="VWE78" s="52"/>
      <c r="VWF78" s="52"/>
      <c r="VWG78" s="52"/>
      <c r="VWH78" s="52"/>
      <c r="VWI78" s="52"/>
      <c r="VWJ78" s="52"/>
      <c r="VWK78" s="52"/>
      <c r="VWL78" s="52"/>
      <c r="VWM78" s="52"/>
      <c r="VWN78" s="52"/>
      <c r="VWO78" s="52"/>
      <c r="VWP78" s="52"/>
      <c r="VWQ78" s="52"/>
      <c r="VWR78" s="52"/>
      <c r="VWS78" s="52"/>
      <c r="VWT78" s="52"/>
      <c r="VWU78" s="52"/>
      <c r="VWV78" s="52"/>
      <c r="VWW78" s="52"/>
      <c r="VWX78" s="52"/>
      <c r="VWY78" s="52"/>
      <c r="VWZ78" s="52"/>
      <c r="VXA78" s="52"/>
      <c r="VXB78" s="52"/>
      <c r="VXC78" s="52"/>
      <c r="VXD78" s="52"/>
      <c r="VXE78" s="52"/>
      <c r="VXF78" s="52"/>
      <c r="VXG78" s="52"/>
      <c r="VXH78" s="52"/>
      <c r="VXI78" s="52"/>
      <c r="VXJ78" s="52"/>
      <c r="VXK78" s="52"/>
      <c r="VXL78" s="52"/>
      <c r="VXM78" s="52"/>
      <c r="VXN78" s="52"/>
      <c r="VXO78" s="52"/>
      <c r="VXP78" s="52"/>
      <c r="VXQ78" s="52"/>
      <c r="VXR78" s="52"/>
      <c r="VXS78" s="52"/>
      <c r="VXT78" s="52"/>
      <c r="VXU78" s="52"/>
      <c r="VXV78" s="52"/>
      <c r="VXW78" s="52"/>
      <c r="VXX78" s="52"/>
      <c r="VXY78" s="52"/>
      <c r="VXZ78" s="52"/>
      <c r="VYA78" s="52"/>
      <c r="VYB78" s="52"/>
      <c r="VYC78" s="52"/>
      <c r="VYD78" s="52"/>
      <c r="VYE78" s="52"/>
      <c r="VYF78" s="52"/>
      <c r="VYG78" s="52"/>
      <c r="VYH78" s="52"/>
      <c r="VYI78" s="52"/>
      <c r="VYJ78" s="52"/>
      <c r="VYK78" s="52"/>
      <c r="VYL78" s="52"/>
      <c r="VYM78" s="52"/>
      <c r="VYN78" s="52"/>
      <c r="VYO78" s="52"/>
      <c r="VYP78" s="52"/>
      <c r="VYQ78" s="52"/>
      <c r="VYR78" s="52"/>
      <c r="VYS78" s="52"/>
      <c r="VYT78" s="52"/>
      <c r="VYU78" s="52"/>
      <c r="VYV78" s="52"/>
      <c r="VYW78" s="52"/>
      <c r="VYX78" s="52"/>
      <c r="VYY78" s="52"/>
      <c r="VYZ78" s="52"/>
      <c r="VZA78" s="52"/>
      <c r="VZB78" s="52"/>
      <c r="VZC78" s="52"/>
      <c r="VZD78" s="52"/>
      <c r="VZE78" s="52"/>
      <c r="VZF78" s="52"/>
      <c r="VZG78" s="52"/>
      <c r="VZH78" s="52"/>
      <c r="VZI78" s="52"/>
      <c r="VZJ78" s="52"/>
      <c r="VZK78" s="52"/>
      <c r="VZL78" s="52"/>
      <c r="VZM78" s="52"/>
      <c r="VZN78" s="52"/>
      <c r="VZO78" s="52"/>
      <c r="VZP78" s="52"/>
      <c r="VZQ78" s="52"/>
      <c r="VZR78" s="52"/>
      <c r="VZS78" s="52"/>
      <c r="VZT78" s="52"/>
      <c r="VZU78" s="52"/>
      <c r="VZV78" s="52"/>
      <c r="VZW78" s="52"/>
      <c r="VZX78" s="52"/>
      <c r="VZY78" s="52"/>
      <c r="VZZ78" s="52"/>
      <c r="WAA78" s="52"/>
      <c r="WAB78" s="52"/>
      <c r="WAC78" s="52"/>
      <c r="WAD78" s="52"/>
      <c r="WAE78" s="52"/>
      <c r="WAF78" s="52"/>
      <c r="WAG78" s="52"/>
      <c r="WAH78" s="52"/>
      <c r="WAI78" s="52"/>
      <c r="WAJ78" s="52"/>
      <c r="WAK78" s="52"/>
      <c r="WAL78" s="52"/>
      <c r="WAM78" s="52"/>
      <c r="WAN78" s="52"/>
      <c r="WAO78" s="52"/>
      <c r="WAP78" s="52"/>
      <c r="WAQ78" s="52"/>
      <c r="WAR78" s="52"/>
      <c r="WAS78" s="52"/>
      <c r="WAT78" s="52"/>
      <c r="WAU78" s="52"/>
      <c r="WAV78" s="52"/>
      <c r="WAW78" s="52"/>
      <c r="WAX78" s="52"/>
      <c r="WAY78" s="52"/>
      <c r="WAZ78" s="52"/>
      <c r="WBA78" s="52"/>
      <c r="WBB78" s="52"/>
      <c r="WBC78" s="52"/>
      <c r="WBD78" s="52"/>
      <c r="WBE78" s="52"/>
      <c r="WBF78" s="52"/>
      <c r="WBG78" s="52"/>
      <c r="WBH78" s="52"/>
      <c r="WBI78" s="52"/>
      <c r="WBJ78" s="52"/>
      <c r="WBK78" s="52"/>
      <c r="WBL78" s="52"/>
      <c r="WBM78" s="52"/>
      <c r="WBN78" s="52"/>
      <c r="WBO78" s="52"/>
      <c r="WBP78" s="52"/>
      <c r="WBQ78" s="52"/>
      <c r="WBR78" s="52"/>
      <c r="WBS78" s="52"/>
      <c r="WBT78" s="52"/>
      <c r="WBU78" s="52"/>
      <c r="WBV78" s="52"/>
      <c r="WBW78" s="52"/>
      <c r="WBX78" s="52"/>
      <c r="WBY78" s="52"/>
      <c r="WBZ78" s="52"/>
      <c r="WCA78" s="52"/>
      <c r="WCB78" s="52"/>
      <c r="WCC78" s="52"/>
      <c r="WCD78" s="52"/>
      <c r="WCE78" s="52"/>
      <c r="WCF78" s="52"/>
      <c r="WCG78" s="52"/>
      <c r="WCH78" s="52"/>
      <c r="WCI78" s="52"/>
      <c r="WCJ78" s="52"/>
      <c r="WCK78" s="52"/>
      <c r="WCL78" s="52"/>
      <c r="WCM78" s="52"/>
      <c r="WCN78" s="52"/>
      <c r="WCO78" s="52"/>
      <c r="WCP78" s="52"/>
      <c r="WCQ78" s="52"/>
      <c r="WCR78" s="52"/>
      <c r="WCS78" s="52"/>
      <c r="WCT78" s="52"/>
      <c r="WCU78" s="52"/>
      <c r="WCV78" s="52"/>
      <c r="WCW78" s="52"/>
      <c r="WCX78" s="52"/>
      <c r="WCY78" s="52"/>
      <c r="WCZ78" s="52"/>
      <c r="WDA78" s="52"/>
      <c r="WDB78" s="52"/>
      <c r="WDC78" s="52"/>
      <c r="WDD78" s="52"/>
      <c r="WDE78" s="52"/>
      <c r="WDF78" s="52"/>
      <c r="WDG78" s="52"/>
      <c r="WDH78" s="52"/>
      <c r="WDI78" s="52"/>
      <c r="WDJ78" s="52"/>
      <c r="WDK78" s="52"/>
      <c r="WDL78" s="52"/>
      <c r="WDM78" s="52"/>
      <c r="WDN78" s="52"/>
      <c r="WDO78" s="52"/>
      <c r="WDP78" s="52"/>
      <c r="WDQ78" s="52"/>
      <c r="WDR78" s="52"/>
      <c r="WDS78" s="52"/>
      <c r="WDT78" s="52"/>
      <c r="WDU78" s="52"/>
      <c r="WDV78" s="52"/>
      <c r="WDW78" s="52"/>
      <c r="WDX78" s="52"/>
      <c r="WDY78" s="52"/>
      <c r="WDZ78" s="52"/>
      <c r="WEA78" s="52"/>
      <c r="WEB78" s="52"/>
      <c r="WEC78" s="52"/>
      <c r="WED78" s="52"/>
      <c r="WEE78" s="52"/>
      <c r="WEF78" s="52"/>
      <c r="WEG78" s="52"/>
      <c r="WEH78" s="52"/>
      <c r="WEI78" s="52"/>
      <c r="WEJ78" s="52"/>
      <c r="WEK78" s="52"/>
      <c r="WEL78" s="52"/>
      <c r="WEM78" s="52"/>
      <c r="WEN78" s="52"/>
      <c r="WEO78" s="52"/>
      <c r="WEP78" s="52"/>
      <c r="WEQ78" s="52"/>
      <c r="WER78" s="52"/>
      <c r="WES78" s="52"/>
      <c r="WET78" s="52"/>
      <c r="WEU78" s="52"/>
      <c r="WEV78" s="52"/>
      <c r="WEW78" s="52"/>
      <c r="WEX78" s="52"/>
      <c r="WEY78" s="52"/>
      <c r="WEZ78" s="52"/>
      <c r="WFA78" s="52"/>
      <c r="WFB78" s="52"/>
      <c r="WFC78" s="52"/>
      <c r="WFD78" s="52"/>
      <c r="WFE78" s="52"/>
      <c r="WFF78" s="52"/>
      <c r="WFG78" s="52"/>
      <c r="WFH78" s="52"/>
      <c r="WFI78" s="52"/>
      <c r="WFJ78" s="52"/>
      <c r="WFK78" s="52"/>
      <c r="WFL78" s="52"/>
      <c r="WFM78" s="52"/>
      <c r="WFN78" s="52"/>
      <c r="WFO78" s="52"/>
      <c r="WFP78" s="52"/>
      <c r="WFQ78" s="52"/>
      <c r="WFR78" s="52"/>
      <c r="WFS78" s="52"/>
      <c r="WFT78" s="52"/>
      <c r="WFU78" s="52"/>
      <c r="WFV78" s="52"/>
      <c r="WFW78" s="52"/>
      <c r="WFX78" s="52"/>
      <c r="WFY78" s="52"/>
      <c r="WFZ78" s="52"/>
      <c r="WGA78" s="52"/>
      <c r="WGB78" s="52"/>
      <c r="WGC78" s="52"/>
      <c r="WGD78" s="52"/>
      <c r="WGE78" s="52"/>
      <c r="WGF78" s="52"/>
      <c r="WGG78" s="52"/>
      <c r="WGH78" s="52"/>
      <c r="WGI78" s="52"/>
      <c r="WGJ78" s="52"/>
      <c r="WGK78" s="52"/>
      <c r="WGL78" s="52"/>
      <c r="WGM78" s="52"/>
      <c r="WGN78" s="52"/>
      <c r="WGO78" s="52"/>
      <c r="WGP78" s="52"/>
      <c r="WGQ78" s="52"/>
      <c r="WGR78" s="52"/>
      <c r="WGS78" s="52"/>
      <c r="WGT78" s="52"/>
      <c r="WGU78" s="52"/>
      <c r="WGV78" s="52"/>
      <c r="WGW78" s="52"/>
      <c r="WGX78" s="52"/>
      <c r="WGY78" s="52"/>
      <c r="WGZ78" s="52"/>
      <c r="WHA78" s="52"/>
      <c r="WHB78" s="52"/>
      <c r="WHC78" s="52"/>
      <c r="WHD78" s="52"/>
      <c r="WHE78" s="52"/>
      <c r="WHF78" s="52"/>
      <c r="WHG78" s="52"/>
      <c r="WHH78" s="52"/>
      <c r="WHI78" s="52"/>
      <c r="WHJ78" s="52"/>
      <c r="WHK78" s="52"/>
      <c r="WHL78" s="52"/>
      <c r="WHM78" s="52"/>
      <c r="WHN78" s="52"/>
      <c r="WHO78" s="52"/>
      <c r="WHP78" s="52"/>
      <c r="WHQ78" s="52"/>
      <c r="WHR78" s="52"/>
      <c r="WHS78" s="52"/>
      <c r="WHT78" s="52"/>
      <c r="WHU78" s="52"/>
      <c r="WHV78" s="52"/>
      <c r="WHW78" s="52"/>
      <c r="WHX78" s="52"/>
      <c r="WHY78" s="52"/>
      <c r="WHZ78" s="52"/>
      <c r="WIA78" s="52"/>
      <c r="WIB78" s="52"/>
      <c r="WIC78" s="52"/>
      <c r="WID78" s="52"/>
      <c r="WIE78" s="52"/>
      <c r="WIF78" s="52"/>
      <c r="WIG78" s="52"/>
      <c r="WIH78" s="52"/>
      <c r="WII78" s="52"/>
      <c r="WIJ78" s="52"/>
      <c r="WIK78" s="52"/>
      <c r="WIL78" s="52"/>
      <c r="WIM78" s="52"/>
      <c r="WIN78" s="52"/>
      <c r="WIO78" s="52"/>
      <c r="WIP78" s="52"/>
      <c r="WIQ78" s="52"/>
      <c r="WIR78" s="52"/>
      <c r="WIS78" s="52"/>
      <c r="WIT78" s="52"/>
      <c r="WIU78" s="52"/>
      <c r="WIV78" s="52"/>
      <c r="WIW78" s="52"/>
      <c r="WIX78" s="52"/>
      <c r="WIY78" s="52"/>
      <c r="WIZ78" s="52"/>
      <c r="WJA78" s="52"/>
      <c r="WJB78" s="52"/>
      <c r="WJC78" s="52"/>
      <c r="WJD78" s="52"/>
      <c r="WJE78" s="52"/>
      <c r="WJF78" s="52"/>
      <c r="WJG78" s="52"/>
      <c r="WJH78" s="52"/>
      <c r="WJI78" s="52"/>
      <c r="WJJ78" s="52"/>
      <c r="WJK78" s="52"/>
      <c r="WJL78" s="52"/>
      <c r="WJM78" s="52"/>
      <c r="WJN78" s="52"/>
      <c r="WJO78" s="52"/>
      <c r="WJP78" s="52"/>
      <c r="WJQ78" s="52"/>
      <c r="WJR78" s="52"/>
      <c r="WJS78" s="52"/>
      <c r="WJT78" s="52"/>
      <c r="WJU78" s="52"/>
      <c r="WJV78" s="52"/>
      <c r="WJW78" s="52"/>
      <c r="WJX78" s="52"/>
      <c r="WJY78" s="52"/>
      <c r="WJZ78" s="52"/>
      <c r="WKA78" s="52"/>
      <c r="WKB78" s="52"/>
      <c r="WKC78" s="52"/>
      <c r="WKD78" s="52"/>
      <c r="WKE78" s="52"/>
      <c r="WKF78" s="52"/>
      <c r="WKG78" s="52"/>
      <c r="WKH78" s="52"/>
      <c r="WKI78" s="52"/>
      <c r="WKJ78" s="52"/>
      <c r="WKK78" s="52"/>
      <c r="WKL78" s="52"/>
      <c r="WKM78" s="52"/>
      <c r="WKN78" s="52"/>
      <c r="WKO78" s="52"/>
      <c r="WKP78" s="52"/>
      <c r="WKQ78" s="52"/>
      <c r="WKR78" s="52"/>
      <c r="WKS78" s="52"/>
      <c r="WKT78" s="52"/>
      <c r="WKU78" s="52"/>
      <c r="WKV78" s="52"/>
      <c r="WKW78" s="52"/>
      <c r="WKX78" s="52"/>
      <c r="WKY78" s="52"/>
      <c r="WKZ78" s="52"/>
      <c r="WLA78" s="52"/>
      <c r="WLB78" s="52"/>
      <c r="WLC78" s="52"/>
      <c r="WLD78" s="52"/>
      <c r="WLE78" s="52"/>
      <c r="WLF78" s="52"/>
      <c r="WLG78" s="52"/>
      <c r="WLH78" s="52"/>
      <c r="WLI78" s="52"/>
      <c r="WLJ78" s="52"/>
      <c r="WLK78" s="52"/>
      <c r="WLL78" s="52"/>
      <c r="WLM78" s="52"/>
      <c r="WLN78" s="52"/>
      <c r="WLO78" s="52"/>
      <c r="WLP78" s="52"/>
      <c r="WLQ78" s="52"/>
      <c r="WLR78" s="52"/>
      <c r="WLS78" s="52"/>
      <c r="WLT78" s="52"/>
      <c r="WLU78" s="52"/>
      <c r="WLV78" s="52"/>
      <c r="WLW78" s="52"/>
      <c r="WLX78" s="52"/>
      <c r="WLY78" s="52"/>
      <c r="WLZ78" s="52"/>
      <c r="WMA78" s="52"/>
      <c r="WMB78" s="52"/>
      <c r="WMC78" s="52"/>
      <c r="WMD78" s="52"/>
      <c r="WME78" s="52"/>
      <c r="WMF78" s="52"/>
      <c r="WMG78" s="52"/>
      <c r="WMH78" s="52"/>
      <c r="WMI78" s="52"/>
      <c r="WMJ78" s="52"/>
      <c r="WMK78" s="52"/>
      <c r="WML78" s="52"/>
      <c r="WMM78" s="52"/>
      <c r="WMN78" s="52"/>
      <c r="WMO78" s="52"/>
      <c r="WMP78" s="52"/>
      <c r="WMQ78" s="52"/>
      <c r="WMR78" s="52"/>
      <c r="WMS78" s="52"/>
      <c r="WMT78" s="52"/>
      <c r="WMU78" s="52"/>
      <c r="WMV78" s="52"/>
      <c r="WMW78" s="52"/>
      <c r="WMX78" s="52"/>
      <c r="WMY78" s="52"/>
      <c r="WMZ78" s="52"/>
      <c r="WNA78" s="52"/>
      <c r="WNB78" s="52"/>
      <c r="WNC78" s="52"/>
      <c r="WND78" s="52"/>
      <c r="WNE78" s="52"/>
      <c r="WNF78" s="52"/>
      <c r="WNG78" s="52"/>
      <c r="WNH78" s="52"/>
      <c r="WNI78" s="52"/>
      <c r="WNJ78" s="52"/>
      <c r="WNK78" s="52"/>
      <c r="WNL78" s="52"/>
      <c r="WNM78" s="52"/>
      <c r="WNN78" s="52"/>
      <c r="WNO78" s="52"/>
      <c r="WNP78" s="52"/>
      <c r="WNQ78" s="52"/>
      <c r="WNR78" s="52"/>
      <c r="WNS78" s="52"/>
      <c r="WNT78" s="52"/>
      <c r="WNU78" s="52"/>
      <c r="WNV78" s="52"/>
      <c r="WNW78" s="52"/>
      <c r="WNX78" s="52"/>
      <c r="WNY78" s="52"/>
      <c r="WNZ78" s="52"/>
      <c r="WOA78" s="52"/>
      <c r="WOB78" s="52"/>
      <c r="WOC78" s="52"/>
      <c r="WOD78" s="52"/>
      <c r="WOE78" s="52"/>
      <c r="WOF78" s="52"/>
      <c r="WOG78" s="52"/>
      <c r="WOH78" s="52"/>
      <c r="WOI78" s="52"/>
      <c r="WOJ78" s="52"/>
      <c r="WOK78" s="52"/>
      <c r="WOL78" s="52"/>
      <c r="WOM78" s="52"/>
      <c r="WON78" s="52"/>
      <c r="WOO78" s="52"/>
      <c r="WOP78" s="52"/>
      <c r="WOQ78" s="52"/>
      <c r="WOR78" s="52"/>
      <c r="WOS78" s="52"/>
      <c r="WOT78" s="52"/>
      <c r="WOU78" s="52"/>
      <c r="WOV78" s="52"/>
      <c r="WOW78" s="52"/>
      <c r="WOX78" s="52"/>
      <c r="WOY78" s="52"/>
      <c r="WOZ78" s="52"/>
      <c r="WPA78" s="52"/>
      <c r="WPB78" s="52"/>
      <c r="WPC78" s="52"/>
      <c r="WPD78" s="52"/>
      <c r="WPE78" s="52"/>
      <c r="WPF78" s="52"/>
      <c r="WPG78" s="52"/>
      <c r="WPH78" s="52"/>
      <c r="WPI78" s="52"/>
      <c r="WPJ78" s="52"/>
      <c r="WPK78" s="52"/>
      <c r="WPL78" s="52"/>
      <c r="WPM78" s="52"/>
      <c r="WPN78" s="52"/>
      <c r="WPO78" s="52"/>
      <c r="WPP78" s="52"/>
      <c r="WPQ78" s="52"/>
      <c r="WPR78" s="52"/>
      <c r="WPS78" s="52"/>
      <c r="WPT78" s="52"/>
      <c r="WPU78" s="52"/>
      <c r="WPV78" s="52"/>
      <c r="WPW78" s="52"/>
      <c r="WPX78" s="52"/>
      <c r="WPY78" s="52"/>
      <c r="WPZ78" s="52"/>
      <c r="WQA78" s="52"/>
      <c r="WQB78" s="52"/>
      <c r="WQC78" s="52"/>
      <c r="WQD78" s="52"/>
      <c r="WQE78" s="52"/>
      <c r="WQF78" s="52"/>
      <c r="WQG78" s="52"/>
      <c r="WQH78" s="52"/>
      <c r="WQI78" s="52"/>
      <c r="WQJ78" s="52"/>
      <c r="WQK78" s="52"/>
      <c r="WQL78" s="52"/>
      <c r="WQM78" s="52"/>
      <c r="WQN78" s="52"/>
      <c r="WQO78" s="52"/>
      <c r="WQP78" s="52"/>
      <c r="WQQ78" s="52"/>
      <c r="WQR78" s="52"/>
      <c r="WQS78" s="52"/>
      <c r="WQT78" s="52"/>
      <c r="WQU78" s="52"/>
      <c r="WQV78" s="52"/>
      <c r="WQW78" s="52"/>
      <c r="WQX78" s="52"/>
      <c r="WQY78" s="52"/>
      <c r="WQZ78" s="52"/>
      <c r="WRA78" s="52"/>
      <c r="WRB78" s="52"/>
      <c r="WRC78" s="52"/>
      <c r="WRD78" s="52"/>
      <c r="WRE78" s="52"/>
      <c r="WRF78" s="52"/>
      <c r="WRG78" s="52"/>
      <c r="WRH78" s="52"/>
      <c r="WRI78" s="52"/>
      <c r="WRJ78" s="52"/>
      <c r="WRK78" s="52"/>
      <c r="WRL78" s="52"/>
      <c r="WRM78" s="52"/>
      <c r="WRN78" s="52"/>
      <c r="WRO78" s="52"/>
      <c r="WRP78" s="52"/>
      <c r="WRQ78" s="52"/>
      <c r="WRR78" s="52"/>
      <c r="WRS78" s="52"/>
      <c r="WRT78" s="52"/>
      <c r="WRU78" s="52"/>
      <c r="WRV78" s="52"/>
      <c r="WRW78" s="52"/>
      <c r="WRX78" s="52"/>
      <c r="WRY78" s="52"/>
      <c r="WRZ78" s="52"/>
      <c r="WSA78" s="52"/>
      <c r="WSB78" s="52"/>
      <c r="WSC78" s="52"/>
      <c r="WSD78" s="52"/>
      <c r="WSE78" s="52"/>
      <c r="WSF78" s="52"/>
      <c r="WSG78" s="52"/>
      <c r="WSH78" s="52"/>
      <c r="WSI78" s="52"/>
      <c r="WSJ78" s="52"/>
      <c r="WSK78" s="52"/>
      <c r="WSL78" s="52"/>
      <c r="WSM78" s="52"/>
      <c r="WSN78" s="52"/>
      <c r="WSO78" s="52"/>
      <c r="WSP78" s="52"/>
      <c r="WSQ78" s="52"/>
      <c r="WSR78" s="52"/>
      <c r="WSS78" s="52"/>
      <c r="WST78" s="52"/>
      <c r="WSU78" s="52"/>
      <c r="WSV78" s="52"/>
      <c r="WSW78" s="52"/>
      <c r="WSX78" s="52"/>
      <c r="WSY78" s="52"/>
      <c r="WSZ78" s="52"/>
      <c r="WTA78" s="52"/>
      <c r="WTB78" s="52"/>
      <c r="WTC78" s="52"/>
      <c r="WTD78" s="52"/>
      <c r="WTE78" s="52"/>
      <c r="WTF78" s="52"/>
      <c r="WTG78" s="52"/>
      <c r="WTH78" s="52"/>
      <c r="WTI78" s="52"/>
      <c r="WTJ78" s="52"/>
      <c r="WTK78" s="52"/>
      <c r="WTL78" s="52"/>
      <c r="WTM78" s="52"/>
      <c r="WTN78" s="52"/>
      <c r="WTO78" s="52"/>
      <c r="WTP78" s="52"/>
      <c r="WTQ78" s="52"/>
      <c r="WTR78" s="52"/>
      <c r="WTS78" s="52"/>
      <c r="WTT78" s="52"/>
      <c r="WTU78" s="52"/>
      <c r="WTV78" s="52"/>
      <c r="WTW78" s="52"/>
      <c r="WTX78" s="52"/>
      <c r="WTY78" s="52"/>
      <c r="WTZ78" s="52"/>
      <c r="WUA78" s="52"/>
      <c r="WUB78" s="52"/>
      <c r="WUC78" s="52"/>
      <c r="WUD78" s="52"/>
      <c r="WUE78" s="52"/>
      <c r="WUF78" s="52"/>
      <c r="WUG78" s="52"/>
      <c r="WUH78" s="52"/>
      <c r="WUI78" s="52"/>
      <c r="WUJ78" s="52"/>
      <c r="WUK78" s="52"/>
      <c r="WUL78" s="52"/>
      <c r="WUM78" s="52"/>
      <c r="WUN78" s="52"/>
      <c r="WUO78" s="52"/>
      <c r="WUP78" s="52"/>
      <c r="WUQ78" s="52"/>
      <c r="WUR78" s="52"/>
      <c r="WUS78" s="52"/>
      <c r="WUT78" s="52"/>
      <c r="WUU78" s="52"/>
      <c r="WUV78" s="52"/>
      <c r="WUW78" s="52"/>
      <c r="WUX78" s="52"/>
      <c r="WUY78" s="52"/>
      <c r="WUZ78" s="52"/>
      <c r="WVA78" s="52"/>
      <c r="WVB78" s="52"/>
      <c r="WVC78" s="52"/>
      <c r="WVD78" s="52"/>
      <c r="WVE78" s="52"/>
      <c r="WVF78" s="52"/>
      <c r="WVG78" s="52"/>
      <c r="WVH78" s="52"/>
      <c r="WVI78" s="52"/>
      <c r="WVJ78" s="52"/>
      <c r="WVK78" s="52"/>
      <c r="WVL78" s="52"/>
      <c r="WVM78" s="52"/>
      <c r="WVN78" s="52"/>
      <c r="WVO78" s="52"/>
      <c r="WVP78" s="52"/>
      <c r="WVQ78" s="52"/>
      <c r="WVR78" s="52"/>
      <c r="WVS78" s="52"/>
      <c r="WVT78" s="52"/>
      <c r="WVU78" s="52"/>
      <c r="WVV78" s="52"/>
      <c r="WVW78" s="52"/>
      <c r="WVX78" s="52"/>
      <c r="WVY78" s="52"/>
      <c r="WVZ78" s="52"/>
      <c r="WWA78" s="52"/>
      <c r="WWB78" s="52"/>
      <c r="WWC78" s="52"/>
      <c r="WWD78" s="52"/>
      <c r="WWE78" s="52"/>
      <c r="WWF78" s="52"/>
      <c r="WWG78" s="52"/>
      <c r="WWH78" s="52"/>
      <c r="WWI78" s="52"/>
      <c r="WWJ78" s="52"/>
      <c r="WWK78" s="52"/>
      <c r="WWL78" s="52"/>
      <c r="WWM78" s="52"/>
      <c r="WWN78" s="52"/>
      <c r="WWO78" s="52"/>
      <c r="WWP78" s="52"/>
      <c r="WWQ78" s="52"/>
      <c r="WWR78" s="52"/>
      <c r="WWS78" s="52"/>
      <c r="WWT78" s="52"/>
      <c r="WWU78" s="52"/>
      <c r="WWV78" s="52"/>
      <c r="WWW78" s="52"/>
      <c r="WWX78" s="52"/>
      <c r="WWY78" s="52"/>
      <c r="WWZ78" s="52"/>
      <c r="WXA78" s="52"/>
      <c r="WXB78" s="52"/>
      <c r="WXC78" s="52"/>
      <c r="WXD78" s="52"/>
      <c r="WXE78" s="52"/>
      <c r="WXF78" s="52"/>
      <c r="WXG78" s="52"/>
      <c r="WXH78" s="52"/>
      <c r="WXI78" s="52"/>
      <c r="WXJ78" s="52"/>
      <c r="WXK78" s="52"/>
      <c r="WXL78" s="52"/>
      <c r="WXM78" s="52"/>
      <c r="WXN78" s="52"/>
      <c r="WXO78" s="52"/>
      <c r="WXP78" s="52"/>
      <c r="WXQ78" s="52"/>
      <c r="WXR78" s="52"/>
      <c r="WXS78" s="52"/>
      <c r="WXT78" s="52"/>
      <c r="WXU78" s="52"/>
      <c r="WXV78" s="52"/>
      <c r="WXW78" s="52"/>
      <c r="WXX78" s="52"/>
      <c r="WXY78" s="52"/>
      <c r="WXZ78" s="52"/>
      <c r="WYA78" s="52"/>
      <c r="WYB78" s="52"/>
      <c r="WYC78" s="52"/>
      <c r="WYD78" s="52"/>
      <c r="WYE78" s="52"/>
      <c r="WYF78" s="52"/>
      <c r="WYG78" s="52"/>
      <c r="WYH78" s="52"/>
      <c r="WYI78" s="52"/>
      <c r="WYJ78" s="52"/>
      <c r="WYK78" s="52"/>
      <c r="WYL78" s="52"/>
      <c r="WYM78" s="52"/>
      <c r="WYN78" s="52"/>
      <c r="WYO78" s="52"/>
      <c r="WYP78" s="52"/>
      <c r="WYQ78" s="52"/>
      <c r="WYR78" s="52"/>
      <c r="WYS78" s="52"/>
      <c r="WYT78" s="52"/>
      <c r="WYU78" s="52"/>
      <c r="WYV78" s="52"/>
      <c r="WYW78" s="52"/>
      <c r="WYX78" s="52"/>
      <c r="WYY78" s="52"/>
      <c r="WYZ78" s="52"/>
      <c r="WZA78" s="52"/>
      <c r="WZB78" s="52"/>
      <c r="WZC78" s="52"/>
      <c r="WZD78" s="52"/>
      <c r="WZE78" s="52"/>
      <c r="WZF78" s="52"/>
      <c r="WZG78" s="52"/>
      <c r="WZH78" s="52"/>
      <c r="WZI78" s="52"/>
      <c r="WZJ78" s="52"/>
      <c r="WZK78" s="52"/>
      <c r="WZL78" s="52"/>
      <c r="WZM78" s="52"/>
      <c r="WZN78" s="52"/>
      <c r="WZO78" s="52"/>
      <c r="WZP78" s="52"/>
      <c r="WZQ78" s="52"/>
      <c r="WZR78" s="52"/>
      <c r="WZS78" s="52"/>
      <c r="WZT78" s="52"/>
      <c r="WZU78" s="52"/>
      <c r="WZV78" s="52"/>
      <c r="WZW78" s="52"/>
      <c r="WZX78" s="52"/>
      <c r="WZY78" s="52"/>
      <c r="WZZ78" s="52"/>
      <c r="XAA78" s="52"/>
      <c r="XAB78" s="52"/>
      <c r="XAC78" s="52"/>
      <c r="XAD78" s="52"/>
      <c r="XAE78" s="52"/>
      <c r="XAF78" s="52"/>
      <c r="XAG78" s="52"/>
      <c r="XAH78" s="52"/>
      <c r="XAI78" s="52"/>
      <c r="XAJ78" s="52"/>
      <c r="XAK78" s="52"/>
      <c r="XAL78" s="52"/>
      <c r="XAM78" s="52"/>
      <c r="XAN78" s="52"/>
      <c r="XAO78" s="52"/>
      <c r="XAP78" s="52"/>
      <c r="XAQ78" s="52"/>
      <c r="XAR78" s="52"/>
      <c r="XAS78" s="52"/>
      <c r="XAT78" s="52"/>
      <c r="XAU78" s="52"/>
      <c r="XAV78" s="52"/>
      <c r="XAW78" s="52"/>
      <c r="XAX78" s="52"/>
      <c r="XAY78" s="52"/>
      <c r="XAZ78" s="52"/>
      <c r="XBA78" s="52"/>
      <c r="XBB78" s="52"/>
      <c r="XBC78" s="52"/>
      <c r="XBD78" s="52"/>
      <c r="XBE78" s="52"/>
      <c r="XBF78" s="52"/>
      <c r="XBG78" s="52"/>
      <c r="XBH78" s="52"/>
      <c r="XBI78" s="52"/>
      <c r="XBJ78" s="52"/>
      <c r="XBK78" s="52"/>
      <c r="XBL78" s="52"/>
      <c r="XBM78" s="52"/>
      <c r="XBN78" s="52"/>
      <c r="XBO78" s="52"/>
      <c r="XBP78" s="52"/>
      <c r="XBQ78" s="52"/>
      <c r="XBR78" s="52"/>
      <c r="XBS78" s="52"/>
      <c r="XBT78" s="52"/>
      <c r="XBU78" s="52"/>
      <c r="XBV78" s="52"/>
      <c r="XBW78" s="52"/>
      <c r="XBX78" s="52"/>
      <c r="XBY78" s="52"/>
      <c r="XBZ78" s="52"/>
      <c r="XCA78" s="52"/>
      <c r="XCB78" s="52"/>
      <c r="XCC78" s="52"/>
      <c r="XCD78" s="52"/>
      <c r="XCE78" s="52"/>
      <c r="XCF78" s="52"/>
      <c r="XCG78" s="52"/>
      <c r="XCH78" s="52"/>
      <c r="XCI78" s="52"/>
      <c r="XCJ78" s="52"/>
      <c r="XCK78" s="52"/>
      <c r="XCL78" s="52"/>
      <c r="XCM78" s="52"/>
      <c r="XCN78" s="52"/>
      <c r="XCO78" s="52"/>
      <c r="XCP78" s="52"/>
      <c r="XCQ78" s="52"/>
      <c r="XCR78" s="52"/>
      <c r="XCS78" s="52"/>
      <c r="XCT78" s="52"/>
      <c r="XCU78" s="52"/>
      <c r="XCV78" s="52"/>
      <c r="XCW78" s="52"/>
      <c r="XCX78" s="52"/>
      <c r="XCY78" s="52"/>
      <c r="XCZ78" s="52"/>
      <c r="XDA78" s="52"/>
      <c r="XDB78" s="52"/>
      <c r="XDC78" s="52"/>
      <c r="XDD78" s="52"/>
      <c r="XDE78" s="52"/>
      <c r="XDF78" s="52"/>
      <c r="XDG78" s="52"/>
      <c r="XDH78" s="52"/>
      <c r="XDI78" s="52"/>
      <c r="XDJ78" s="52"/>
      <c r="XDK78" s="52"/>
      <c r="XDL78" s="52"/>
      <c r="XDM78" s="52"/>
      <c r="XDN78" s="52"/>
      <c r="XDO78" s="52"/>
      <c r="XDP78" s="52"/>
      <c r="XDQ78" s="52"/>
      <c r="XDR78" s="52"/>
      <c r="XDS78" s="52"/>
      <c r="XDT78" s="52"/>
      <c r="XDU78" s="52"/>
      <c r="XDV78" s="52"/>
      <c r="XDW78" s="52"/>
      <c r="XDX78" s="52"/>
      <c r="XDY78" s="52"/>
      <c r="XDZ78" s="52"/>
      <c r="XEA78" s="52"/>
      <c r="XEB78" s="52"/>
      <c r="XEC78" s="52"/>
      <c r="XED78" s="52"/>
      <c r="XEE78" s="52"/>
      <c r="XEF78" s="52"/>
      <c r="XEG78" s="52"/>
      <c r="XEH78" s="52"/>
      <c r="XEI78" s="52"/>
      <c r="XEJ78" s="52"/>
      <c r="XEK78" s="52"/>
      <c r="XEL78" s="52"/>
      <c r="XEM78" s="52"/>
      <c r="XEN78" s="52"/>
      <c r="XEO78" s="52"/>
      <c r="XEP78" s="52"/>
      <c r="XEQ78" s="52"/>
      <c r="XER78" s="52"/>
      <c r="XES78" s="52"/>
      <c r="XET78" s="52"/>
      <c r="XEU78" s="52"/>
      <c r="XEV78" s="52"/>
      <c r="XEW78" s="52"/>
      <c r="XEX78" s="52"/>
      <c r="XEY78" s="52"/>
      <c r="XEZ78" s="52"/>
      <c r="XFA78" s="52"/>
      <c r="XFB78" s="52"/>
      <c r="XFC78" s="52"/>
      <c r="XFD78" s="52"/>
    </row>
    <row r="79" spans="1:16384">
      <c r="A79" s="21"/>
      <c r="B79" s="53"/>
      <c r="C79" s="82"/>
      <c r="D79" s="82"/>
      <c r="E79" s="82"/>
      <c r="F79" s="82"/>
      <c r="G79" s="82"/>
      <c r="H79" s="82"/>
      <c r="I79" s="82"/>
      <c r="J79" s="82"/>
      <c r="K79" s="82"/>
      <c r="L79" s="82"/>
      <c r="M79" s="82"/>
      <c r="N79" s="82"/>
      <c r="O79" s="82"/>
      <c r="P79" s="82"/>
      <c r="Q79" s="82"/>
      <c r="R79" s="82"/>
      <c r="S79" s="82"/>
      <c r="T79" s="82"/>
      <c r="U79" s="82"/>
      <c r="V79" s="82"/>
      <c r="W79" s="82"/>
      <c r="X79" s="82"/>
      <c r="Y79" s="82"/>
      <c r="Z79" s="82"/>
      <c r="AA79" s="82"/>
      <c r="AB79" s="82"/>
      <c r="AC79" s="82"/>
      <c r="AD79" s="82"/>
      <c r="AE79" s="82"/>
      <c r="AF79" s="82"/>
      <c r="AG79" s="82"/>
      <c r="AH79" s="82"/>
      <c r="AI79" s="82"/>
      <c r="AJ79" s="82"/>
      <c r="AK79" s="82"/>
      <c r="AL79" s="82"/>
      <c r="AM79" s="82"/>
      <c r="AN79" s="82"/>
      <c r="AO79" s="82"/>
      <c r="AP79" s="82"/>
    </row>
    <row r="81" spans="1:16384">
      <c r="A81" s="14" t="s">
        <v>537</v>
      </c>
      <c r="C81" s="45"/>
    </row>
    <row r="82" spans="1:16384">
      <c r="A82" s="51" t="s">
        <v>97</v>
      </c>
      <c r="B82" s="51" t="s">
        <v>258</v>
      </c>
      <c r="C82" s="51" t="s">
        <v>149</v>
      </c>
      <c r="D82" s="51" t="s">
        <v>150</v>
      </c>
      <c r="E82" s="51" t="s">
        <v>151</v>
      </c>
      <c r="F82" s="51" t="s">
        <v>152</v>
      </c>
      <c r="G82" s="51" t="s">
        <v>153</v>
      </c>
      <c r="H82" s="51" t="s">
        <v>154</v>
      </c>
      <c r="I82" s="51" t="s">
        <v>155</v>
      </c>
      <c r="J82" s="51" t="s">
        <v>156</v>
      </c>
      <c r="K82" s="51" t="s">
        <v>157</v>
      </c>
      <c r="L82" s="51" t="s">
        <v>158</v>
      </c>
      <c r="M82" s="51" t="s">
        <v>159</v>
      </c>
      <c r="N82" s="51" t="s">
        <v>160</v>
      </c>
      <c r="O82" s="51" t="s">
        <v>161</v>
      </c>
      <c r="P82" s="51" t="s">
        <v>162</v>
      </c>
      <c r="Q82" s="51" t="s">
        <v>163</v>
      </c>
      <c r="R82" s="51" t="s">
        <v>164</v>
      </c>
      <c r="S82" s="51" t="s">
        <v>165</v>
      </c>
      <c r="T82" s="51" t="s">
        <v>166</v>
      </c>
      <c r="U82" s="51" t="s">
        <v>167</v>
      </c>
      <c r="V82" s="51" t="s">
        <v>168</v>
      </c>
      <c r="W82" s="51" t="s">
        <v>169</v>
      </c>
      <c r="X82" s="51" t="s">
        <v>170</v>
      </c>
      <c r="Y82" s="51" t="s">
        <v>171</v>
      </c>
      <c r="Z82" s="51" t="s">
        <v>172</v>
      </c>
      <c r="AA82" s="51" t="s">
        <v>173</v>
      </c>
      <c r="AB82" s="51" t="s">
        <v>174</v>
      </c>
      <c r="AC82" s="51" t="s">
        <v>175</v>
      </c>
      <c r="AD82" s="51" t="s">
        <v>176</v>
      </c>
      <c r="AE82" s="51" t="s">
        <v>177</v>
      </c>
      <c r="AF82" s="51" t="s">
        <v>178</v>
      </c>
      <c r="AG82" s="51" t="s">
        <v>179</v>
      </c>
      <c r="AH82" s="51" t="s">
        <v>180</v>
      </c>
      <c r="AI82" s="51" t="s">
        <v>181</v>
      </c>
      <c r="AJ82" s="51" t="s">
        <v>182</v>
      </c>
      <c r="AK82" s="51" t="s">
        <v>183</v>
      </c>
      <c r="AL82" s="51" t="s">
        <v>184</v>
      </c>
      <c r="AM82" s="51" t="s">
        <v>185</v>
      </c>
      <c r="AN82" s="51" t="s">
        <v>186</v>
      </c>
      <c r="AO82" s="51" t="s">
        <v>187</v>
      </c>
      <c r="AP82" s="51" t="s">
        <v>188</v>
      </c>
    </row>
    <row r="83" spans="1:16384">
      <c r="A83" s="17" t="s">
        <v>271</v>
      </c>
      <c r="B83" s="52" t="s">
        <v>269</v>
      </c>
      <c r="C83" s="77"/>
      <c r="D83" s="77"/>
      <c r="E83" s="77"/>
      <c r="F83" s="77"/>
      <c r="G83" s="77"/>
      <c r="H83" s="77"/>
      <c r="I83" s="77"/>
      <c r="J83" s="77"/>
      <c r="K83" s="75" t="s">
        <v>352</v>
      </c>
      <c r="L83" s="77"/>
      <c r="M83" s="77"/>
      <c r="N83" s="77"/>
      <c r="O83" s="77"/>
      <c r="P83" s="79" t="s">
        <v>352</v>
      </c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  <c r="AG83" s="77"/>
      <c r="AH83" s="77"/>
      <c r="AI83" s="77"/>
      <c r="AJ83" s="77"/>
      <c r="AK83" s="77"/>
      <c r="AL83" s="77"/>
      <c r="AM83" s="77"/>
      <c r="AN83" s="77"/>
      <c r="AO83" s="77"/>
      <c r="AP83" s="77"/>
    </row>
    <row r="84" spans="1:16384">
      <c r="A84" s="17" t="s">
        <v>271</v>
      </c>
      <c r="B84" s="52" t="s">
        <v>266</v>
      </c>
      <c r="C84" s="75">
        <v>24999.004816687237</v>
      </c>
      <c r="D84" s="76" t="s">
        <v>352</v>
      </c>
      <c r="E84" s="76" t="s">
        <v>351</v>
      </c>
      <c r="F84" s="75">
        <v>21531.110933073076</v>
      </c>
      <c r="G84" s="76" t="s">
        <v>352</v>
      </c>
      <c r="H84" s="76" t="s">
        <v>352</v>
      </c>
      <c r="I84" s="75" t="s">
        <v>352</v>
      </c>
      <c r="J84" s="75" t="s">
        <v>351</v>
      </c>
      <c r="K84" s="75" t="s">
        <v>352</v>
      </c>
      <c r="L84" s="75" t="s">
        <v>352</v>
      </c>
      <c r="M84" s="75" t="s">
        <v>352</v>
      </c>
      <c r="N84" s="75" t="s">
        <v>352</v>
      </c>
      <c r="O84" s="75" t="s">
        <v>352</v>
      </c>
      <c r="P84" s="75" t="s">
        <v>352</v>
      </c>
      <c r="Q84" s="75" t="s">
        <v>352</v>
      </c>
      <c r="R84" s="75" t="s">
        <v>352</v>
      </c>
      <c r="S84" s="75" t="s">
        <v>351</v>
      </c>
      <c r="T84" s="75" t="s">
        <v>351</v>
      </c>
      <c r="U84" s="75" t="s">
        <v>352</v>
      </c>
      <c r="V84" s="75" t="s">
        <v>352</v>
      </c>
      <c r="W84" s="75" t="s">
        <v>352</v>
      </c>
      <c r="X84" s="75" t="s">
        <v>352</v>
      </c>
      <c r="Y84" s="75" t="s">
        <v>352</v>
      </c>
      <c r="Z84" s="75" t="s">
        <v>352</v>
      </c>
      <c r="AA84" s="75" t="s">
        <v>352</v>
      </c>
      <c r="AB84" s="75" t="s">
        <v>352</v>
      </c>
      <c r="AC84" s="75" t="s">
        <v>351</v>
      </c>
      <c r="AD84" s="75">
        <v>51403.939359034572</v>
      </c>
      <c r="AE84" s="75" t="s">
        <v>352</v>
      </c>
      <c r="AF84" s="75">
        <v>98918.726868985948</v>
      </c>
      <c r="AG84" s="75">
        <v>92942.753860810946</v>
      </c>
      <c r="AH84" s="75">
        <v>63249.447603032932</v>
      </c>
      <c r="AI84" s="75" t="s">
        <v>352</v>
      </c>
      <c r="AJ84" s="75" t="s">
        <v>352</v>
      </c>
      <c r="AK84" s="75" t="s">
        <v>352</v>
      </c>
      <c r="AL84" s="75" t="s">
        <v>352</v>
      </c>
      <c r="AM84" s="75" t="s">
        <v>352</v>
      </c>
      <c r="AN84" s="75" t="s">
        <v>352</v>
      </c>
      <c r="AO84" s="75" t="s">
        <v>351</v>
      </c>
      <c r="AP84" s="75" t="s">
        <v>352</v>
      </c>
    </row>
    <row r="86" spans="1:16384">
      <c r="A86" s="17" t="s">
        <v>263</v>
      </c>
      <c r="B86" s="52" t="s">
        <v>269</v>
      </c>
      <c r="C86" s="133">
        <f>C83/Conversions!E$46</f>
        <v>0</v>
      </c>
      <c r="D86" s="133">
        <f>D83/Conversions!F$46</f>
        <v>0</v>
      </c>
      <c r="E86" s="133">
        <f>E83/Conversions!G$46</f>
        <v>0</v>
      </c>
      <c r="F86" s="133">
        <f>F83/Conversions!H$46</f>
        <v>0</v>
      </c>
      <c r="G86" s="133">
        <f>G83/Conversions!I$46</f>
        <v>0</v>
      </c>
      <c r="H86" s="133">
        <f>H83/Conversions!J$46</f>
        <v>0</v>
      </c>
      <c r="I86" s="133">
        <f>I83/Conversions!K$46</f>
        <v>0</v>
      </c>
      <c r="J86" s="133">
        <f>J83/Conversions!L$46</f>
        <v>0</v>
      </c>
      <c r="K86" s="133" t="e">
        <f>K83/Conversions!M$46</f>
        <v>#VALUE!</v>
      </c>
      <c r="L86" s="133">
        <f>L83/Conversions!N$46</f>
        <v>0</v>
      </c>
      <c r="M86" s="133">
        <f>M83/Conversions!O$46</f>
        <v>0</v>
      </c>
      <c r="N86" s="133">
        <f>N83/Conversions!P$46</f>
        <v>0</v>
      </c>
      <c r="O86" s="133">
        <f>O83/Conversions!Q$46</f>
        <v>0</v>
      </c>
      <c r="P86" s="133" t="e">
        <f>P83/Conversions!R$46</f>
        <v>#VALUE!</v>
      </c>
      <c r="Q86" s="133">
        <f>Q83/Conversions!S$46</f>
        <v>0</v>
      </c>
      <c r="R86" s="133">
        <f>R83/Conversions!T$46</f>
        <v>0</v>
      </c>
      <c r="S86" s="133">
        <f>S83/Conversions!U$46</f>
        <v>0</v>
      </c>
      <c r="T86" s="133">
        <f>T83/Conversions!V$46</f>
        <v>0</v>
      </c>
      <c r="U86" s="133">
        <f>U83/Conversions!W$46</f>
        <v>0</v>
      </c>
      <c r="V86" s="133">
        <f>V83/Conversions!X$46</f>
        <v>0</v>
      </c>
      <c r="W86" s="133">
        <f>W83/Conversions!Y$46</f>
        <v>0</v>
      </c>
      <c r="X86" s="133">
        <f>X83/Conversions!Z$46</f>
        <v>0</v>
      </c>
      <c r="Y86" s="133">
        <f>Y83/Conversions!AA$46</f>
        <v>0</v>
      </c>
      <c r="Z86" s="133">
        <f>Z83/Conversions!AB$46</f>
        <v>0</v>
      </c>
      <c r="AA86" s="133">
        <f>AA83/Conversions!AC$46</f>
        <v>0</v>
      </c>
      <c r="AB86" s="133">
        <f>AB83/Conversions!AD$46</f>
        <v>0</v>
      </c>
      <c r="AC86" s="133">
        <f>AC83/Conversions!AE$46</f>
        <v>0</v>
      </c>
      <c r="AD86" s="133">
        <f>AD83/Conversions!AF$46</f>
        <v>0</v>
      </c>
      <c r="AE86" s="133">
        <f>AE83/Conversions!AG$46</f>
        <v>0</v>
      </c>
      <c r="AF86" s="133">
        <f>AF83/Conversions!AH$46</f>
        <v>0</v>
      </c>
      <c r="AG86" s="133">
        <f>AG83/Conversions!AI$46</f>
        <v>0</v>
      </c>
      <c r="AH86" s="133">
        <f>AH83/Conversions!AJ$46</f>
        <v>0</v>
      </c>
      <c r="AI86" s="133">
        <f>AI83/Conversions!AK$46</f>
        <v>0</v>
      </c>
      <c r="AJ86" s="133">
        <f>AJ83/Conversions!AL$46</f>
        <v>0</v>
      </c>
      <c r="AK86" s="133">
        <f>AK83/Conversions!AM$46</f>
        <v>0</v>
      </c>
      <c r="AL86" s="133">
        <f>AL83/Conversions!AN$46</f>
        <v>0</v>
      </c>
      <c r="AM86" s="133">
        <f>AM83/Conversions!AO$46</f>
        <v>0</v>
      </c>
      <c r="AN86" s="133">
        <f>AN83/Conversions!AP$46</f>
        <v>0</v>
      </c>
      <c r="AO86" s="133">
        <f>AO83/Conversions!AQ$46</f>
        <v>0</v>
      </c>
      <c r="AP86" s="133">
        <f>AP83/Conversions!AR$46</f>
        <v>0</v>
      </c>
      <c r="JU86" s="17"/>
      <c r="JV86" s="52"/>
      <c r="JW86" s="17"/>
      <c r="JX86" s="52"/>
      <c r="JY86" s="17"/>
      <c r="JZ86" s="52"/>
      <c r="KA86" s="17"/>
      <c r="KB86" s="52"/>
      <c r="KC86" s="17"/>
      <c r="KD86" s="52"/>
      <c r="KE86" s="17"/>
      <c r="KF86" s="52"/>
      <c r="KG86" s="17"/>
      <c r="KH86" s="52"/>
      <c r="KI86" s="17"/>
      <c r="KJ86" s="52"/>
      <c r="KK86" s="17"/>
      <c r="KL86" s="52"/>
      <c r="KM86" s="17"/>
      <c r="KN86" s="52"/>
      <c r="KO86" s="17"/>
      <c r="KP86" s="52"/>
      <c r="KQ86" s="17"/>
      <c r="KR86" s="52"/>
      <c r="KS86" s="17"/>
      <c r="KT86" s="52"/>
      <c r="KU86" s="17"/>
      <c r="KV86" s="52"/>
      <c r="KW86" s="17"/>
      <c r="KX86" s="52"/>
      <c r="KY86" s="17"/>
      <c r="KZ86" s="52"/>
      <c r="LA86" s="17"/>
      <c r="LB86" s="52"/>
      <c r="LC86" s="17"/>
      <c r="LD86" s="52"/>
      <c r="LE86" s="17"/>
      <c r="LF86" s="52"/>
      <c r="LG86" s="17"/>
      <c r="LH86" s="52"/>
      <c r="LI86" s="17"/>
      <c r="LJ86" s="52"/>
      <c r="LK86" s="17"/>
      <c r="LL86" s="52"/>
      <c r="LM86" s="17"/>
      <c r="LN86" s="52"/>
      <c r="LO86" s="17"/>
      <c r="LP86" s="52"/>
      <c r="LQ86" s="17"/>
      <c r="LR86" s="52"/>
      <c r="LS86" s="17"/>
      <c r="LT86" s="52"/>
      <c r="LU86" s="17"/>
      <c r="LV86" s="52"/>
      <c r="LW86" s="17"/>
      <c r="LX86" s="52"/>
      <c r="LY86" s="17"/>
      <c r="LZ86" s="52"/>
      <c r="MA86" s="17"/>
      <c r="MB86" s="52"/>
      <c r="MC86" s="17"/>
      <c r="MD86" s="52"/>
      <c r="ME86" s="17"/>
      <c r="MF86" s="52"/>
      <c r="MG86" s="17"/>
      <c r="MH86" s="52"/>
      <c r="MI86" s="17"/>
      <c r="MJ86" s="52"/>
      <c r="MK86" s="17"/>
      <c r="ML86" s="52"/>
      <c r="MM86" s="17"/>
      <c r="MN86" s="52"/>
      <c r="MO86" s="17"/>
      <c r="MP86" s="52"/>
      <c r="MQ86" s="17"/>
      <c r="MR86" s="52"/>
      <c r="MS86" s="17"/>
      <c r="MT86" s="52"/>
      <c r="MU86" s="17"/>
      <c r="MV86" s="52"/>
      <c r="MW86" s="17"/>
      <c r="MX86" s="52"/>
      <c r="MY86" s="17"/>
      <c r="MZ86" s="52"/>
      <c r="NA86" s="17"/>
      <c r="NB86" s="52"/>
      <c r="NC86" s="17"/>
      <c r="ND86" s="52"/>
      <c r="NE86" s="17"/>
      <c r="NF86" s="52"/>
      <c r="NG86" s="17"/>
      <c r="NH86" s="52"/>
      <c r="NI86" s="17"/>
      <c r="NJ86" s="52"/>
      <c r="NK86" s="17"/>
      <c r="NL86" s="52"/>
      <c r="NM86" s="17"/>
      <c r="NN86" s="52"/>
      <c r="NO86" s="17"/>
      <c r="NP86" s="52"/>
      <c r="NQ86" s="17"/>
      <c r="NR86" s="52"/>
      <c r="NS86" s="17"/>
      <c r="NT86" s="52"/>
      <c r="NU86" s="17"/>
      <c r="NV86" s="52"/>
      <c r="NW86" s="17"/>
      <c r="NX86" s="52"/>
      <c r="NY86" s="17"/>
      <c r="NZ86" s="52"/>
      <c r="OA86" s="17"/>
      <c r="OB86" s="52"/>
      <c r="OC86" s="17"/>
      <c r="OD86" s="52"/>
      <c r="OE86" s="17"/>
      <c r="OF86" s="52"/>
      <c r="OG86" s="17"/>
      <c r="OH86" s="52"/>
      <c r="OI86" s="17"/>
      <c r="OJ86" s="52"/>
      <c r="OK86" s="17"/>
      <c r="OL86" s="52"/>
      <c r="OM86" s="17"/>
      <c r="ON86" s="52"/>
      <c r="OO86" s="17"/>
      <c r="OP86" s="52"/>
      <c r="OQ86" s="17"/>
      <c r="OR86" s="52"/>
      <c r="OS86" s="17"/>
      <c r="OT86" s="52"/>
      <c r="OU86" s="17"/>
      <c r="OV86" s="52"/>
      <c r="OW86" s="17"/>
      <c r="OX86" s="52"/>
      <c r="OY86" s="17"/>
      <c r="OZ86" s="52"/>
      <c r="PA86" s="17"/>
      <c r="PB86" s="52"/>
      <c r="PC86" s="17"/>
      <c r="PD86" s="52"/>
      <c r="PE86" s="17"/>
      <c r="PF86" s="52"/>
      <c r="PG86" s="17"/>
      <c r="PH86" s="52"/>
      <c r="PI86" s="17"/>
      <c r="PJ86" s="52"/>
      <c r="PK86" s="17"/>
      <c r="PL86" s="52"/>
      <c r="PM86" s="17"/>
      <c r="PN86" s="52"/>
      <c r="PO86" s="17"/>
      <c r="PP86" s="52"/>
      <c r="PQ86" s="17"/>
      <c r="PR86" s="52"/>
      <c r="PS86" s="17"/>
      <c r="PT86" s="52"/>
      <c r="PU86" s="17"/>
      <c r="PV86" s="52"/>
      <c r="PW86" s="17"/>
      <c r="PX86" s="52"/>
      <c r="PY86" s="17"/>
      <c r="PZ86" s="52"/>
      <c r="QA86" s="17"/>
      <c r="QB86" s="52"/>
      <c r="QC86" s="17"/>
      <c r="QD86" s="52"/>
      <c r="QE86" s="17"/>
      <c r="QF86" s="52"/>
      <c r="QG86" s="17"/>
      <c r="QH86" s="52"/>
      <c r="QI86" s="17"/>
      <c r="QJ86" s="52"/>
      <c r="QK86" s="17"/>
      <c r="QL86" s="52"/>
      <c r="QM86" s="17"/>
      <c r="QN86" s="52"/>
      <c r="QO86" s="17"/>
      <c r="QP86" s="52"/>
      <c r="QQ86" s="17"/>
      <c r="QR86" s="52"/>
      <c r="QS86" s="17"/>
      <c r="QT86" s="52"/>
      <c r="QU86" s="17"/>
      <c r="QV86" s="52"/>
      <c r="QW86" s="17"/>
      <c r="QX86" s="52"/>
      <c r="QY86" s="17"/>
      <c r="QZ86" s="52"/>
      <c r="RA86" s="17"/>
      <c r="RB86" s="52"/>
      <c r="RC86" s="17"/>
      <c r="RD86" s="52"/>
      <c r="RE86" s="17"/>
      <c r="RF86" s="52"/>
      <c r="RG86" s="17"/>
      <c r="RH86" s="52"/>
      <c r="RI86" s="17"/>
      <c r="RJ86" s="52"/>
      <c r="RK86" s="17"/>
      <c r="RL86" s="52"/>
      <c r="RM86" s="17"/>
      <c r="RN86" s="52"/>
      <c r="RO86" s="17"/>
      <c r="RP86" s="52"/>
      <c r="RQ86" s="17"/>
      <c r="RR86" s="52"/>
      <c r="RS86" s="17"/>
      <c r="RT86" s="52"/>
      <c r="RU86" s="17"/>
      <c r="RV86" s="52"/>
      <c r="RW86" s="17"/>
      <c r="RX86" s="52"/>
      <c r="RY86" s="17"/>
      <c r="RZ86" s="52"/>
      <c r="SA86" s="17"/>
      <c r="SB86" s="52"/>
      <c r="SC86" s="17"/>
      <c r="SD86" s="52"/>
      <c r="SE86" s="17"/>
      <c r="SF86" s="52"/>
      <c r="SG86" s="17"/>
      <c r="SH86" s="52"/>
      <c r="SI86" s="17"/>
      <c r="SJ86" s="52"/>
      <c r="SK86" s="17"/>
      <c r="SL86" s="52"/>
      <c r="SM86" s="17"/>
      <c r="SN86" s="52"/>
      <c r="SO86" s="17"/>
      <c r="SP86" s="52"/>
      <c r="SQ86" s="17"/>
      <c r="SR86" s="52"/>
      <c r="SS86" s="17"/>
      <c r="ST86" s="52"/>
      <c r="SU86" s="17"/>
      <c r="SV86" s="52"/>
      <c r="SW86" s="17"/>
      <c r="SX86" s="52"/>
      <c r="SY86" s="17"/>
      <c r="SZ86" s="52"/>
      <c r="TA86" s="17"/>
      <c r="TB86" s="52"/>
      <c r="TC86" s="17"/>
      <c r="TD86" s="52"/>
      <c r="TE86" s="17"/>
      <c r="TF86" s="52"/>
      <c r="TG86" s="17"/>
      <c r="TH86" s="52"/>
      <c r="TI86" s="17"/>
      <c r="TJ86" s="52"/>
      <c r="TK86" s="17"/>
      <c r="TL86" s="52"/>
      <c r="TM86" s="17"/>
      <c r="TN86" s="52"/>
      <c r="TO86" s="17"/>
      <c r="TP86" s="52"/>
      <c r="TQ86" s="17"/>
      <c r="TR86" s="52"/>
      <c r="TS86" s="17"/>
      <c r="TT86" s="52"/>
      <c r="TU86" s="17"/>
      <c r="TV86" s="52"/>
      <c r="TW86" s="17"/>
      <c r="TX86" s="52"/>
      <c r="TY86" s="17"/>
      <c r="TZ86" s="52"/>
      <c r="UA86" s="17"/>
      <c r="UB86" s="52"/>
      <c r="UC86" s="17"/>
      <c r="UD86" s="52"/>
      <c r="UE86" s="17"/>
      <c r="UF86" s="52"/>
      <c r="UG86" s="17"/>
      <c r="UH86" s="52"/>
      <c r="UI86" s="17"/>
      <c r="UJ86" s="52"/>
      <c r="UK86" s="17"/>
      <c r="UL86" s="52"/>
      <c r="UM86" s="17"/>
      <c r="UN86" s="52"/>
      <c r="UO86" s="17"/>
      <c r="UP86" s="52"/>
      <c r="UQ86" s="17"/>
      <c r="UR86" s="52"/>
      <c r="US86" s="17"/>
      <c r="UT86" s="52"/>
      <c r="UU86" s="17"/>
      <c r="UV86" s="52"/>
      <c r="UW86" s="17"/>
      <c r="UX86" s="52"/>
      <c r="UY86" s="17"/>
      <c r="UZ86" s="52"/>
      <c r="VA86" s="17"/>
      <c r="VB86" s="52"/>
      <c r="VC86" s="17"/>
      <c r="VD86" s="52"/>
      <c r="VE86" s="17"/>
      <c r="VF86" s="52"/>
      <c r="VG86" s="17"/>
      <c r="VH86" s="52"/>
      <c r="VI86" s="17"/>
      <c r="VJ86" s="52"/>
      <c r="VK86" s="17"/>
      <c r="VL86" s="52"/>
      <c r="VM86" s="17"/>
      <c r="VN86" s="52"/>
      <c r="VO86" s="17"/>
      <c r="VP86" s="52"/>
      <c r="VQ86" s="17"/>
      <c r="VR86" s="52"/>
      <c r="VS86" s="17"/>
      <c r="VT86" s="52"/>
      <c r="VU86" s="17"/>
      <c r="VV86" s="52"/>
      <c r="VW86" s="17"/>
      <c r="VX86" s="52"/>
      <c r="VY86" s="17"/>
      <c r="VZ86" s="52"/>
      <c r="WA86" s="17"/>
      <c r="WB86" s="52"/>
      <c r="WC86" s="17"/>
      <c r="WD86" s="52"/>
      <c r="WE86" s="17"/>
      <c r="WF86" s="52"/>
      <c r="WG86" s="17"/>
      <c r="WH86" s="52"/>
      <c r="WI86" s="17"/>
      <c r="WJ86" s="52"/>
      <c r="WK86" s="17"/>
      <c r="WL86" s="52"/>
      <c r="WM86" s="17"/>
      <c r="WN86" s="52"/>
      <c r="WO86" s="17"/>
      <c r="WP86" s="52"/>
      <c r="WQ86" s="17"/>
      <c r="WR86" s="52"/>
      <c r="WS86" s="17"/>
      <c r="WT86" s="52"/>
      <c r="WU86" s="17"/>
      <c r="WV86" s="52"/>
      <c r="WW86" s="17"/>
      <c r="WX86" s="52"/>
      <c r="WY86" s="17"/>
      <c r="WZ86" s="52"/>
      <c r="XA86" s="17"/>
      <c r="XB86" s="52"/>
      <c r="XC86" s="17"/>
      <c r="XD86" s="52"/>
      <c r="XE86" s="17"/>
      <c r="XF86" s="52"/>
      <c r="XG86" s="17"/>
      <c r="XH86" s="52"/>
      <c r="XI86" s="17"/>
      <c r="XJ86" s="52"/>
      <c r="XK86" s="17"/>
      <c r="XL86" s="52"/>
      <c r="XM86" s="17"/>
      <c r="XN86" s="52"/>
      <c r="XO86" s="17"/>
      <c r="XP86" s="52"/>
      <c r="XQ86" s="17"/>
      <c r="XR86" s="52"/>
      <c r="XS86" s="17"/>
      <c r="XT86" s="52"/>
      <c r="XU86" s="17"/>
      <c r="XV86" s="52"/>
      <c r="XW86" s="17"/>
      <c r="XX86" s="52"/>
      <c r="XY86" s="17"/>
      <c r="XZ86" s="52"/>
      <c r="YA86" s="17"/>
      <c r="YB86" s="52"/>
      <c r="YC86" s="17"/>
      <c r="YD86" s="52"/>
      <c r="YE86" s="17"/>
      <c r="YF86" s="52"/>
      <c r="YG86" s="17"/>
      <c r="YH86" s="52"/>
      <c r="YI86" s="17"/>
      <c r="YJ86" s="52"/>
      <c r="YK86" s="17"/>
      <c r="YL86" s="52"/>
      <c r="YM86" s="17"/>
      <c r="YN86" s="52"/>
      <c r="YO86" s="17"/>
      <c r="YP86" s="52"/>
      <c r="YQ86" s="17"/>
      <c r="YR86" s="52"/>
      <c r="YS86" s="17"/>
      <c r="YT86" s="52"/>
      <c r="YU86" s="17"/>
      <c r="YV86" s="52"/>
      <c r="YW86" s="17"/>
      <c r="YX86" s="52"/>
      <c r="YY86" s="17"/>
      <c r="YZ86" s="52"/>
      <c r="ZA86" s="17"/>
      <c r="ZB86" s="52"/>
      <c r="ZC86" s="17"/>
      <c r="ZD86" s="52"/>
      <c r="ZE86" s="17"/>
      <c r="ZF86" s="52"/>
      <c r="ZG86" s="17"/>
      <c r="ZH86" s="52"/>
      <c r="ZI86" s="17"/>
      <c r="ZJ86" s="52"/>
      <c r="ZK86" s="17"/>
      <c r="ZL86" s="52"/>
      <c r="ZM86" s="17"/>
      <c r="ZN86" s="52"/>
      <c r="ZO86" s="17"/>
      <c r="ZP86" s="52"/>
      <c r="ZQ86" s="17"/>
      <c r="ZR86" s="52"/>
      <c r="ZS86" s="17"/>
      <c r="ZT86" s="52"/>
      <c r="ZU86" s="17"/>
      <c r="ZV86" s="52"/>
      <c r="ZW86" s="17"/>
      <c r="ZX86" s="52"/>
      <c r="ZY86" s="17"/>
      <c r="ZZ86" s="52"/>
      <c r="AAA86" s="17"/>
      <c r="AAB86" s="52"/>
      <c r="AAC86" s="17"/>
      <c r="AAD86" s="52"/>
      <c r="AAE86" s="17"/>
      <c r="AAF86" s="52"/>
      <c r="AAG86" s="17"/>
      <c r="AAH86" s="52"/>
      <c r="AAI86" s="17"/>
      <c r="AAJ86" s="52"/>
      <c r="AAK86" s="17"/>
      <c r="AAL86" s="52"/>
      <c r="AAM86" s="17"/>
      <c r="AAN86" s="52"/>
      <c r="AAO86" s="17"/>
      <c r="AAP86" s="52"/>
      <c r="AAQ86" s="17"/>
      <c r="AAR86" s="52"/>
      <c r="AAS86" s="17"/>
      <c r="AAT86" s="52"/>
      <c r="AAU86" s="17"/>
      <c r="AAV86" s="52"/>
      <c r="AAW86" s="17"/>
      <c r="AAX86" s="52"/>
      <c r="AAY86" s="17"/>
      <c r="AAZ86" s="52"/>
      <c r="ABA86" s="17"/>
      <c r="ABB86" s="52"/>
      <c r="ABC86" s="17"/>
      <c r="ABD86" s="52"/>
      <c r="ABE86" s="17"/>
      <c r="ABF86" s="52"/>
      <c r="ABG86" s="17"/>
      <c r="ABH86" s="52"/>
      <c r="ABI86" s="17"/>
      <c r="ABJ86" s="52"/>
      <c r="ABK86" s="17"/>
      <c r="ABL86" s="52"/>
      <c r="ABM86" s="17"/>
      <c r="ABN86" s="52"/>
      <c r="ABO86" s="17"/>
      <c r="ABP86" s="52"/>
      <c r="ABQ86" s="17"/>
      <c r="ABR86" s="52"/>
      <c r="ABS86" s="17"/>
      <c r="ABT86" s="52"/>
      <c r="ABU86" s="17"/>
      <c r="ABV86" s="52"/>
      <c r="ABW86" s="17"/>
      <c r="ABX86" s="52"/>
      <c r="ABY86" s="17"/>
      <c r="ABZ86" s="52"/>
      <c r="ACA86" s="17"/>
      <c r="ACB86" s="52"/>
      <c r="ACC86" s="17"/>
      <c r="ACD86" s="52"/>
      <c r="ACE86" s="17"/>
      <c r="ACF86" s="52"/>
      <c r="ACG86" s="17"/>
      <c r="ACH86" s="52"/>
      <c r="ACI86" s="17"/>
      <c r="ACJ86" s="52"/>
      <c r="ACK86" s="17"/>
      <c r="ACL86" s="52"/>
      <c r="ACM86" s="17"/>
      <c r="ACN86" s="52"/>
      <c r="ACO86" s="17"/>
      <c r="ACP86" s="52"/>
      <c r="ACQ86" s="17"/>
      <c r="ACR86" s="52"/>
      <c r="ACS86" s="17"/>
      <c r="ACT86" s="52"/>
      <c r="ACU86" s="17"/>
      <c r="ACV86" s="52"/>
      <c r="ACW86" s="17"/>
      <c r="ACX86" s="52"/>
      <c r="ACY86" s="17"/>
      <c r="ACZ86" s="52"/>
      <c r="ADA86" s="17"/>
      <c r="ADB86" s="52"/>
      <c r="ADC86" s="17"/>
      <c r="ADD86" s="52"/>
      <c r="ADE86" s="17"/>
      <c r="ADF86" s="52"/>
      <c r="ADG86" s="17"/>
      <c r="ADH86" s="52"/>
      <c r="ADI86" s="17"/>
      <c r="ADJ86" s="52"/>
      <c r="ADK86" s="17"/>
      <c r="ADL86" s="52"/>
      <c r="ADM86" s="17"/>
      <c r="ADN86" s="52"/>
      <c r="ADO86" s="17"/>
      <c r="ADP86" s="52"/>
      <c r="ADQ86" s="17"/>
      <c r="ADR86" s="52"/>
      <c r="ADS86" s="17"/>
      <c r="ADT86" s="52"/>
      <c r="ADU86" s="17"/>
      <c r="ADV86" s="52"/>
      <c r="ADW86" s="17"/>
      <c r="ADX86" s="52"/>
      <c r="ADY86" s="17"/>
      <c r="ADZ86" s="52"/>
      <c r="AEA86" s="17"/>
      <c r="AEB86" s="52"/>
      <c r="AEC86" s="17"/>
      <c r="AED86" s="52"/>
      <c r="AEE86" s="17"/>
      <c r="AEF86" s="52"/>
      <c r="AEG86" s="17"/>
      <c r="AEH86" s="52"/>
      <c r="AEI86" s="17"/>
      <c r="AEJ86" s="52"/>
      <c r="AEK86" s="17"/>
      <c r="AEL86" s="52"/>
      <c r="AEM86" s="17"/>
      <c r="AEN86" s="52"/>
      <c r="AEO86" s="17"/>
      <c r="AEP86" s="52"/>
      <c r="AEQ86" s="17"/>
      <c r="AER86" s="52"/>
      <c r="AES86" s="17"/>
      <c r="AET86" s="52"/>
      <c r="AEU86" s="17"/>
      <c r="AEV86" s="52"/>
      <c r="AEW86" s="17"/>
      <c r="AEX86" s="52"/>
      <c r="AEY86" s="17"/>
      <c r="AEZ86" s="52"/>
      <c r="AFA86" s="17"/>
      <c r="AFB86" s="52"/>
      <c r="AFC86" s="17"/>
      <c r="AFD86" s="52"/>
      <c r="AFE86" s="17"/>
      <c r="AFF86" s="52"/>
      <c r="AFG86" s="17"/>
      <c r="AFH86" s="52"/>
      <c r="AFI86" s="17"/>
      <c r="AFJ86" s="52"/>
      <c r="AFK86" s="17"/>
      <c r="AFL86" s="52"/>
      <c r="AFM86" s="17"/>
      <c r="AFN86" s="52"/>
      <c r="AFO86" s="17"/>
      <c r="AFP86" s="52"/>
      <c r="AFQ86" s="17"/>
      <c r="AFR86" s="52"/>
      <c r="AFS86" s="17"/>
      <c r="AFT86" s="52"/>
      <c r="AFU86" s="17"/>
      <c r="AFV86" s="52"/>
      <c r="AFW86" s="17"/>
      <c r="AFX86" s="52"/>
      <c r="AFY86" s="17"/>
      <c r="AFZ86" s="52"/>
      <c r="AGA86" s="17"/>
      <c r="AGB86" s="52"/>
      <c r="AGC86" s="17"/>
      <c r="AGD86" s="52"/>
      <c r="AGE86" s="17"/>
      <c r="AGF86" s="52"/>
      <c r="AGG86" s="17"/>
      <c r="AGH86" s="52"/>
      <c r="AGI86" s="17"/>
      <c r="AGJ86" s="52"/>
      <c r="AGK86" s="17"/>
      <c r="AGL86" s="52"/>
      <c r="AGM86" s="17"/>
      <c r="AGN86" s="52"/>
      <c r="AGO86" s="17"/>
      <c r="AGP86" s="52"/>
      <c r="AGQ86" s="17"/>
      <c r="AGR86" s="52"/>
      <c r="AGS86" s="17"/>
      <c r="AGT86" s="52"/>
      <c r="AGU86" s="17"/>
      <c r="AGV86" s="52"/>
      <c r="AGW86" s="17"/>
      <c r="AGX86" s="52"/>
      <c r="AGY86" s="17"/>
      <c r="AGZ86" s="52"/>
      <c r="AHA86" s="17"/>
      <c r="AHB86" s="52"/>
      <c r="AHC86" s="17"/>
      <c r="AHD86" s="52"/>
      <c r="AHE86" s="17"/>
      <c r="AHF86" s="52"/>
      <c r="AHG86" s="17"/>
      <c r="AHH86" s="52"/>
      <c r="AHI86" s="17"/>
      <c r="AHJ86" s="52"/>
      <c r="AHK86" s="17"/>
      <c r="AHL86" s="52"/>
      <c r="AHM86" s="17"/>
      <c r="AHN86" s="52"/>
      <c r="AHO86" s="17"/>
      <c r="AHP86" s="52"/>
      <c r="AHQ86" s="17"/>
      <c r="AHR86" s="52"/>
      <c r="AHS86" s="17"/>
      <c r="AHT86" s="52"/>
      <c r="AHU86" s="17"/>
      <c r="AHV86" s="52"/>
      <c r="AHW86" s="17"/>
      <c r="AHX86" s="52"/>
      <c r="AHY86" s="17"/>
      <c r="AHZ86" s="52"/>
      <c r="AIA86" s="17"/>
      <c r="AIB86" s="52"/>
      <c r="AIC86" s="17"/>
      <c r="AID86" s="52"/>
      <c r="AIE86" s="17"/>
      <c r="AIF86" s="52"/>
      <c r="AIG86" s="17"/>
      <c r="AIH86" s="52"/>
      <c r="AII86" s="17"/>
      <c r="AIJ86" s="52"/>
      <c r="AIK86" s="17"/>
      <c r="AIL86" s="52"/>
      <c r="AIM86" s="17"/>
      <c r="AIN86" s="52"/>
      <c r="AIO86" s="17"/>
      <c r="AIP86" s="52"/>
      <c r="AIQ86" s="17"/>
      <c r="AIR86" s="52"/>
      <c r="AIS86" s="17"/>
      <c r="AIT86" s="52"/>
      <c r="AIU86" s="17"/>
      <c r="AIV86" s="52"/>
      <c r="AIW86" s="17"/>
      <c r="AIX86" s="52"/>
      <c r="AIY86" s="17"/>
      <c r="AIZ86" s="52"/>
      <c r="AJA86" s="17"/>
      <c r="AJB86" s="52"/>
      <c r="AJC86" s="17"/>
      <c r="AJD86" s="52"/>
      <c r="AJE86" s="17"/>
      <c r="AJF86" s="52"/>
      <c r="AJG86" s="17"/>
      <c r="AJH86" s="52"/>
      <c r="AJI86" s="17"/>
      <c r="AJJ86" s="52"/>
      <c r="AJK86" s="17"/>
      <c r="AJL86" s="52"/>
      <c r="AJM86" s="17"/>
      <c r="AJN86" s="52"/>
      <c r="AJO86" s="17"/>
      <c r="AJP86" s="52"/>
      <c r="AJQ86" s="17"/>
      <c r="AJR86" s="52"/>
      <c r="AJS86" s="17"/>
      <c r="AJT86" s="52"/>
      <c r="AJU86" s="17"/>
      <c r="AJV86" s="52"/>
      <c r="AJW86" s="17"/>
      <c r="AJX86" s="52"/>
      <c r="AJY86" s="17"/>
      <c r="AJZ86" s="52"/>
      <c r="AKA86" s="17"/>
      <c r="AKB86" s="52"/>
      <c r="AKC86" s="17"/>
      <c r="AKD86" s="52"/>
      <c r="AKE86" s="17"/>
      <c r="AKF86" s="52"/>
      <c r="AKG86" s="17"/>
      <c r="AKH86" s="52"/>
      <c r="AKI86" s="17"/>
      <c r="AKJ86" s="52"/>
      <c r="AKK86" s="17"/>
      <c r="AKL86" s="52"/>
      <c r="AKM86" s="17"/>
      <c r="AKN86" s="52"/>
      <c r="AKO86" s="17"/>
      <c r="AKP86" s="52"/>
      <c r="AKQ86" s="17"/>
      <c r="AKR86" s="52"/>
      <c r="AKS86" s="17"/>
      <c r="AKT86" s="52"/>
      <c r="AKU86" s="17"/>
      <c r="AKV86" s="52"/>
      <c r="AKW86" s="17"/>
      <c r="AKX86" s="52"/>
      <c r="AKY86" s="17"/>
      <c r="AKZ86" s="52"/>
      <c r="ALA86" s="17"/>
      <c r="ALB86" s="52"/>
      <c r="ALC86" s="17"/>
      <c r="ALD86" s="52"/>
      <c r="ALE86" s="17"/>
      <c r="ALF86" s="52"/>
      <c r="ALG86" s="17"/>
      <c r="ALH86" s="52"/>
      <c r="ALI86" s="17"/>
      <c r="ALJ86" s="52"/>
      <c r="ALK86" s="17"/>
      <c r="ALL86" s="52"/>
      <c r="ALM86" s="17"/>
      <c r="ALN86" s="52"/>
      <c r="ALO86" s="17"/>
      <c r="ALP86" s="52"/>
      <c r="ALQ86" s="17"/>
      <c r="ALR86" s="52"/>
      <c r="ALS86" s="17"/>
      <c r="ALT86" s="52"/>
      <c r="ALU86" s="17"/>
      <c r="ALV86" s="52"/>
      <c r="ALW86" s="17"/>
      <c r="ALX86" s="52"/>
      <c r="ALY86" s="17"/>
      <c r="ALZ86" s="52"/>
      <c r="AMA86" s="17"/>
      <c r="AMB86" s="52"/>
      <c r="AMC86" s="17"/>
      <c r="AMD86" s="52"/>
      <c r="AME86" s="17"/>
      <c r="AMF86" s="52"/>
      <c r="AMG86" s="17"/>
      <c r="AMH86" s="52"/>
      <c r="AMI86" s="17"/>
      <c r="AMJ86" s="52"/>
      <c r="AMK86" s="17"/>
      <c r="AML86" s="52"/>
      <c r="AMM86" s="17"/>
      <c r="AMN86" s="52"/>
      <c r="AMO86" s="17"/>
      <c r="AMP86" s="52"/>
      <c r="AMQ86" s="17"/>
      <c r="AMR86" s="52"/>
      <c r="AMS86" s="17"/>
      <c r="AMT86" s="52"/>
      <c r="AMU86" s="17"/>
      <c r="AMV86" s="52"/>
      <c r="AMW86" s="17"/>
      <c r="AMX86" s="52"/>
      <c r="AMY86" s="17"/>
      <c r="AMZ86" s="52"/>
      <c r="ANA86" s="17"/>
      <c r="ANB86" s="52"/>
      <c r="ANC86" s="17"/>
      <c r="AND86" s="52"/>
      <c r="ANE86" s="17"/>
      <c r="ANF86" s="52"/>
      <c r="ANG86" s="17"/>
      <c r="ANH86" s="52"/>
      <c r="ANI86" s="17"/>
      <c r="ANJ86" s="52"/>
      <c r="ANK86" s="17"/>
      <c r="ANL86" s="52"/>
      <c r="ANM86" s="17"/>
      <c r="ANN86" s="52"/>
      <c r="ANO86" s="17"/>
      <c r="ANP86" s="52"/>
      <c r="ANQ86" s="17"/>
      <c r="ANR86" s="52"/>
      <c r="ANS86" s="17"/>
      <c r="ANT86" s="52"/>
      <c r="ANU86" s="17"/>
      <c r="ANV86" s="52"/>
      <c r="ANW86" s="17"/>
      <c r="ANX86" s="52"/>
      <c r="ANY86" s="17"/>
      <c r="ANZ86" s="52"/>
      <c r="AOA86" s="17"/>
      <c r="AOB86" s="52"/>
      <c r="AOC86" s="17"/>
      <c r="AOD86" s="52"/>
      <c r="AOE86" s="17"/>
      <c r="AOF86" s="52"/>
      <c r="AOG86" s="17"/>
      <c r="AOH86" s="52"/>
      <c r="AOI86" s="17"/>
      <c r="AOJ86" s="52"/>
      <c r="AOK86" s="17"/>
      <c r="AOL86" s="52"/>
      <c r="AOM86" s="17"/>
      <c r="AON86" s="52"/>
      <c r="AOO86" s="17"/>
      <c r="AOP86" s="52"/>
      <c r="AOQ86" s="17"/>
      <c r="AOR86" s="52"/>
      <c r="AOS86" s="17"/>
      <c r="AOT86" s="52"/>
      <c r="AOU86" s="17"/>
      <c r="AOV86" s="52"/>
      <c r="AOW86" s="17"/>
      <c r="AOX86" s="52"/>
      <c r="AOY86" s="17"/>
      <c r="AOZ86" s="52"/>
      <c r="APA86" s="17"/>
      <c r="APB86" s="52"/>
      <c r="APC86" s="17"/>
      <c r="APD86" s="52"/>
      <c r="APE86" s="17"/>
      <c r="APF86" s="52"/>
      <c r="APG86" s="17"/>
      <c r="APH86" s="52"/>
      <c r="API86" s="17"/>
      <c r="APJ86" s="52"/>
      <c r="APK86" s="17"/>
      <c r="APL86" s="52"/>
      <c r="APM86" s="17"/>
      <c r="APN86" s="52"/>
      <c r="APO86" s="17"/>
      <c r="APP86" s="52"/>
      <c r="APQ86" s="17"/>
      <c r="APR86" s="52"/>
      <c r="APS86" s="17"/>
      <c r="APT86" s="52"/>
      <c r="APU86" s="17"/>
      <c r="APV86" s="52"/>
      <c r="APW86" s="17"/>
      <c r="APX86" s="52"/>
      <c r="APY86" s="17"/>
      <c r="APZ86" s="52"/>
      <c r="AQA86" s="17"/>
      <c r="AQB86" s="52"/>
      <c r="AQC86" s="17"/>
      <c r="AQD86" s="52"/>
      <c r="AQE86" s="17"/>
      <c r="AQF86" s="52"/>
      <c r="AQG86" s="17"/>
      <c r="AQH86" s="52"/>
      <c r="AQI86" s="17"/>
      <c r="AQJ86" s="52"/>
      <c r="AQK86" s="17"/>
      <c r="AQL86" s="52"/>
      <c r="AQM86" s="17"/>
      <c r="AQN86" s="52"/>
      <c r="AQO86" s="17"/>
      <c r="AQP86" s="52"/>
      <c r="AQQ86" s="17"/>
      <c r="AQR86" s="52"/>
      <c r="AQS86" s="17"/>
      <c r="AQT86" s="52"/>
      <c r="AQU86" s="17"/>
      <c r="AQV86" s="52"/>
      <c r="AQW86" s="17"/>
      <c r="AQX86" s="52"/>
      <c r="AQY86" s="17"/>
      <c r="AQZ86" s="52"/>
      <c r="ARA86" s="17"/>
      <c r="ARB86" s="52"/>
      <c r="ARC86" s="17"/>
      <c r="ARD86" s="52"/>
      <c r="ARE86" s="17"/>
      <c r="ARF86" s="52"/>
      <c r="ARG86" s="17"/>
      <c r="ARH86" s="52"/>
      <c r="ARI86" s="17"/>
      <c r="ARJ86" s="52"/>
      <c r="ARK86" s="17"/>
      <c r="ARL86" s="52"/>
      <c r="ARM86" s="17"/>
      <c r="ARN86" s="52"/>
      <c r="ARO86" s="17"/>
      <c r="ARP86" s="52"/>
      <c r="ARQ86" s="17"/>
      <c r="ARR86" s="52"/>
      <c r="ARS86" s="17"/>
      <c r="ART86" s="52"/>
      <c r="ARU86" s="17"/>
      <c r="ARV86" s="52"/>
      <c r="ARW86" s="17"/>
      <c r="ARX86" s="52"/>
      <c r="ARY86" s="17"/>
      <c r="ARZ86" s="52"/>
      <c r="ASA86" s="17"/>
      <c r="ASB86" s="52"/>
      <c r="ASC86" s="17"/>
      <c r="ASD86" s="52"/>
      <c r="ASE86" s="17"/>
      <c r="ASF86" s="52"/>
      <c r="ASG86" s="17"/>
      <c r="ASH86" s="52"/>
      <c r="ASI86" s="17"/>
      <c r="ASJ86" s="52"/>
      <c r="ASK86" s="17"/>
      <c r="ASL86" s="52"/>
      <c r="ASM86" s="17"/>
      <c r="ASN86" s="52"/>
      <c r="ASO86" s="17"/>
      <c r="ASP86" s="52"/>
      <c r="ASQ86" s="17"/>
      <c r="ASR86" s="52"/>
      <c r="ASS86" s="17"/>
      <c r="AST86" s="52"/>
      <c r="ASU86" s="17"/>
      <c r="ASV86" s="52"/>
      <c r="ASW86" s="17"/>
      <c r="ASX86" s="52"/>
      <c r="ASY86" s="17"/>
      <c r="ASZ86" s="52"/>
      <c r="ATA86" s="17"/>
      <c r="ATB86" s="52"/>
      <c r="ATC86" s="17"/>
      <c r="ATD86" s="52"/>
      <c r="ATE86" s="17"/>
      <c r="ATF86" s="52"/>
      <c r="ATG86" s="17"/>
      <c r="ATH86" s="52"/>
      <c r="ATI86" s="17"/>
      <c r="ATJ86" s="52"/>
      <c r="ATK86" s="17"/>
      <c r="ATL86" s="52"/>
      <c r="ATM86" s="17"/>
      <c r="ATN86" s="52"/>
      <c r="ATO86" s="17"/>
      <c r="ATP86" s="52"/>
      <c r="ATQ86" s="17"/>
      <c r="ATR86" s="52"/>
      <c r="ATS86" s="17"/>
      <c r="ATT86" s="52"/>
      <c r="ATU86" s="17"/>
      <c r="ATV86" s="52"/>
      <c r="ATW86" s="17"/>
      <c r="ATX86" s="52"/>
      <c r="ATY86" s="17"/>
      <c r="ATZ86" s="52"/>
      <c r="AUA86" s="17"/>
      <c r="AUB86" s="52"/>
      <c r="AUC86" s="17"/>
      <c r="AUD86" s="52"/>
      <c r="AUE86" s="17"/>
      <c r="AUF86" s="52"/>
      <c r="AUG86" s="17"/>
      <c r="AUH86" s="52"/>
      <c r="AUI86" s="17"/>
      <c r="AUJ86" s="52"/>
      <c r="AUK86" s="17"/>
      <c r="AUL86" s="52"/>
      <c r="AUM86" s="17"/>
      <c r="AUN86" s="52"/>
      <c r="AUO86" s="17"/>
      <c r="AUP86" s="52"/>
      <c r="AUQ86" s="17"/>
      <c r="AUR86" s="52"/>
      <c r="AUS86" s="17"/>
      <c r="AUT86" s="52"/>
      <c r="AUU86" s="17"/>
      <c r="AUV86" s="52"/>
      <c r="AUW86" s="17"/>
      <c r="AUX86" s="52"/>
      <c r="AUY86" s="17"/>
      <c r="AUZ86" s="52"/>
      <c r="AVA86" s="17"/>
      <c r="AVB86" s="52"/>
      <c r="AVC86" s="17"/>
      <c r="AVD86" s="52"/>
      <c r="AVE86" s="17"/>
      <c r="AVF86" s="52"/>
      <c r="AVG86" s="17"/>
      <c r="AVH86" s="52"/>
      <c r="AVI86" s="17"/>
      <c r="AVJ86" s="52"/>
      <c r="AVK86" s="17"/>
      <c r="AVL86" s="52"/>
      <c r="AVM86" s="17"/>
      <c r="AVN86" s="52"/>
      <c r="AVO86" s="17"/>
      <c r="AVP86" s="52"/>
      <c r="AVQ86" s="17"/>
      <c r="AVR86" s="52"/>
      <c r="AVS86" s="17"/>
      <c r="AVT86" s="52"/>
      <c r="AVU86" s="17"/>
      <c r="AVV86" s="52"/>
      <c r="AVW86" s="17"/>
      <c r="AVX86" s="52"/>
      <c r="AVY86" s="17"/>
      <c r="AVZ86" s="52"/>
      <c r="AWA86" s="17"/>
      <c r="AWB86" s="52"/>
      <c r="AWC86" s="17"/>
      <c r="AWD86" s="52"/>
      <c r="AWE86" s="17"/>
      <c r="AWF86" s="52"/>
      <c r="AWG86" s="17"/>
      <c r="AWH86" s="52"/>
      <c r="AWI86" s="17"/>
      <c r="AWJ86" s="52"/>
      <c r="AWK86" s="17"/>
      <c r="AWL86" s="52"/>
      <c r="AWM86" s="17"/>
      <c r="AWN86" s="52"/>
      <c r="AWO86" s="17"/>
      <c r="AWP86" s="52"/>
      <c r="AWQ86" s="17"/>
      <c r="AWR86" s="52"/>
      <c r="AWS86" s="17"/>
      <c r="AWT86" s="52"/>
      <c r="AWU86" s="17"/>
      <c r="AWV86" s="52"/>
      <c r="AWW86" s="17"/>
      <c r="AWX86" s="52"/>
      <c r="AWY86" s="17"/>
      <c r="AWZ86" s="52"/>
      <c r="AXA86" s="17"/>
      <c r="AXB86" s="52"/>
      <c r="AXC86" s="17"/>
      <c r="AXD86" s="52"/>
      <c r="AXE86" s="17"/>
      <c r="AXF86" s="52"/>
      <c r="AXG86" s="17"/>
      <c r="AXH86" s="52"/>
      <c r="AXI86" s="17"/>
      <c r="AXJ86" s="52"/>
      <c r="AXK86" s="17"/>
      <c r="AXL86" s="52"/>
      <c r="AXM86" s="17"/>
      <c r="AXN86" s="52"/>
      <c r="AXO86" s="17"/>
      <c r="AXP86" s="52"/>
      <c r="AXQ86" s="17"/>
      <c r="AXR86" s="52"/>
      <c r="AXS86" s="17"/>
      <c r="AXT86" s="52"/>
      <c r="AXU86" s="17"/>
      <c r="AXV86" s="52"/>
      <c r="AXW86" s="17"/>
      <c r="AXX86" s="52"/>
      <c r="AXY86" s="17"/>
      <c r="AXZ86" s="52"/>
      <c r="AYA86" s="17"/>
      <c r="AYB86" s="52"/>
      <c r="AYC86" s="17"/>
      <c r="AYD86" s="52"/>
      <c r="AYE86" s="17"/>
      <c r="AYF86" s="52"/>
      <c r="AYG86" s="17"/>
      <c r="AYH86" s="52"/>
      <c r="AYI86" s="17"/>
      <c r="AYJ86" s="52"/>
      <c r="AYK86" s="17"/>
      <c r="AYL86" s="52"/>
      <c r="AYM86" s="17"/>
      <c r="AYN86" s="52"/>
      <c r="AYO86" s="17"/>
      <c r="AYP86" s="52"/>
      <c r="AYQ86" s="17"/>
      <c r="AYR86" s="52"/>
      <c r="AYS86" s="17"/>
      <c r="AYT86" s="52"/>
      <c r="AYU86" s="17"/>
      <c r="AYV86" s="52"/>
      <c r="AYW86" s="17"/>
      <c r="AYX86" s="52"/>
      <c r="AYY86" s="17"/>
      <c r="AYZ86" s="52"/>
      <c r="AZA86" s="17"/>
      <c r="AZB86" s="52"/>
      <c r="AZC86" s="17"/>
      <c r="AZD86" s="52"/>
      <c r="AZE86" s="17"/>
      <c r="AZF86" s="52"/>
      <c r="AZG86" s="17"/>
      <c r="AZH86" s="52"/>
      <c r="AZI86" s="17"/>
      <c r="AZJ86" s="52"/>
      <c r="AZK86" s="17"/>
      <c r="AZL86" s="52"/>
      <c r="AZM86" s="17"/>
      <c r="AZN86" s="52"/>
      <c r="AZO86" s="17"/>
      <c r="AZP86" s="52"/>
      <c r="AZQ86" s="17"/>
      <c r="AZR86" s="52"/>
      <c r="AZS86" s="17"/>
      <c r="AZT86" s="52"/>
      <c r="AZU86" s="17"/>
      <c r="AZV86" s="52"/>
      <c r="AZW86" s="17"/>
      <c r="AZX86" s="52"/>
      <c r="AZY86" s="17"/>
      <c r="AZZ86" s="52"/>
      <c r="BAA86" s="17"/>
      <c r="BAB86" s="52"/>
      <c r="BAC86" s="17"/>
      <c r="BAD86" s="52"/>
      <c r="BAE86" s="17"/>
      <c r="BAF86" s="52"/>
      <c r="BAG86" s="17"/>
      <c r="BAH86" s="52"/>
      <c r="BAI86" s="17"/>
      <c r="BAJ86" s="52"/>
      <c r="BAK86" s="17"/>
      <c r="BAL86" s="52"/>
      <c r="BAM86" s="17"/>
      <c r="BAN86" s="52"/>
      <c r="BAO86" s="17"/>
      <c r="BAP86" s="52"/>
      <c r="BAQ86" s="17"/>
      <c r="BAR86" s="52"/>
      <c r="BAS86" s="17"/>
      <c r="BAT86" s="52"/>
      <c r="BAU86" s="17"/>
      <c r="BAV86" s="52"/>
      <c r="BAW86" s="17"/>
      <c r="BAX86" s="52"/>
      <c r="BAY86" s="17"/>
      <c r="BAZ86" s="52"/>
      <c r="BBA86" s="17"/>
      <c r="BBB86" s="52"/>
      <c r="BBC86" s="17"/>
      <c r="BBD86" s="52"/>
      <c r="BBE86" s="17"/>
      <c r="BBF86" s="52"/>
      <c r="BBG86" s="17"/>
      <c r="BBH86" s="52"/>
      <c r="BBI86" s="17"/>
      <c r="BBJ86" s="52"/>
      <c r="BBK86" s="17"/>
      <c r="BBL86" s="52"/>
      <c r="BBM86" s="17"/>
      <c r="BBN86" s="52"/>
      <c r="BBO86" s="17"/>
      <c r="BBP86" s="52"/>
      <c r="BBQ86" s="17"/>
      <c r="BBR86" s="52"/>
      <c r="BBS86" s="17"/>
      <c r="BBT86" s="52"/>
      <c r="BBU86" s="17"/>
      <c r="BBV86" s="52"/>
      <c r="BBW86" s="17"/>
      <c r="BBX86" s="52"/>
      <c r="BBY86" s="17"/>
      <c r="BBZ86" s="52"/>
      <c r="BCA86" s="17"/>
      <c r="BCB86" s="52"/>
      <c r="BCC86" s="17"/>
      <c r="BCD86" s="52"/>
      <c r="BCE86" s="17"/>
      <c r="BCF86" s="52"/>
      <c r="BCG86" s="17"/>
      <c r="BCH86" s="52"/>
      <c r="BCI86" s="17"/>
      <c r="BCJ86" s="52"/>
      <c r="BCK86" s="17"/>
      <c r="BCL86" s="52"/>
      <c r="BCM86" s="17"/>
      <c r="BCN86" s="52"/>
      <c r="BCO86" s="17"/>
      <c r="BCP86" s="52"/>
      <c r="BCQ86" s="17"/>
      <c r="BCR86" s="52"/>
      <c r="BCS86" s="17"/>
      <c r="BCT86" s="52"/>
      <c r="BCU86" s="17"/>
      <c r="BCV86" s="52"/>
      <c r="BCW86" s="17"/>
      <c r="BCX86" s="52"/>
      <c r="BCY86" s="17"/>
      <c r="BCZ86" s="52"/>
      <c r="BDA86" s="17"/>
      <c r="BDB86" s="52"/>
      <c r="BDC86" s="17"/>
      <c r="BDD86" s="52"/>
      <c r="BDE86" s="17"/>
      <c r="BDF86" s="52"/>
      <c r="BDG86" s="17"/>
      <c r="BDH86" s="52"/>
      <c r="BDI86" s="17"/>
      <c r="BDJ86" s="52"/>
      <c r="BDK86" s="17"/>
      <c r="BDL86" s="52"/>
      <c r="BDM86" s="17"/>
      <c r="BDN86" s="52"/>
      <c r="BDO86" s="17"/>
      <c r="BDP86" s="52"/>
      <c r="BDQ86" s="17"/>
      <c r="BDR86" s="52"/>
      <c r="BDS86" s="17"/>
      <c r="BDT86" s="52"/>
      <c r="BDU86" s="17"/>
      <c r="BDV86" s="52"/>
      <c r="BDW86" s="17"/>
      <c r="BDX86" s="52"/>
      <c r="BDY86" s="17"/>
      <c r="BDZ86" s="52"/>
      <c r="BEA86" s="17"/>
      <c r="BEB86" s="52"/>
      <c r="BEC86" s="17"/>
      <c r="BED86" s="52"/>
      <c r="BEE86" s="17"/>
      <c r="BEF86" s="52"/>
      <c r="BEG86" s="17"/>
      <c r="BEH86" s="52"/>
      <c r="BEI86" s="17"/>
      <c r="BEJ86" s="52"/>
      <c r="BEK86" s="17"/>
      <c r="BEL86" s="52"/>
      <c r="BEM86" s="17"/>
      <c r="BEN86" s="52"/>
      <c r="BEO86" s="17"/>
      <c r="BEP86" s="52"/>
      <c r="BEQ86" s="17"/>
      <c r="BER86" s="52"/>
      <c r="BES86" s="17"/>
      <c r="BET86" s="52"/>
      <c r="BEU86" s="17"/>
      <c r="BEV86" s="52"/>
      <c r="BEW86" s="17"/>
      <c r="BEX86" s="52"/>
      <c r="BEY86" s="17"/>
      <c r="BEZ86" s="52"/>
      <c r="BFA86" s="17"/>
      <c r="BFB86" s="52"/>
      <c r="BFC86" s="17"/>
      <c r="BFD86" s="52"/>
      <c r="BFE86" s="17"/>
      <c r="BFF86" s="52"/>
      <c r="BFG86" s="17"/>
      <c r="BFH86" s="52"/>
      <c r="BFI86" s="17"/>
      <c r="BFJ86" s="52"/>
      <c r="BFK86" s="17"/>
      <c r="BFL86" s="52"/>
      <c r="BFM86" s="17"/>
      <c r="BFN86" s="52"/>
      <c r="BFO86" s="17"/>
      <c r="BFP86" s="52"/>
      <c r="BFQ86" s="17"/>
      <c r="BFR86" s="52"/>
      <c r="BFS86" s="17"/>
      <c r="BFT86" s="52"/>
      <c r="BFU86" s="17"/>
      <c r="BFV86" s="52"/>
      <c r="BFW86" s="17"/>
      <c r="BFX86" s="52"/>
      <c r="BFY86" s="17"/>
      <c r="BFZ86" s="52"/>
      <c r="BGA86" s="17"/>
      <c r="BGB86" s="52"/>
      <c r="BGC86" s="17"/>
      <c r="BGD86" s="52"/>
      <c r="BGE86" s="17"/>
      <c r="BGF86" s="52"/>
      <c r="BGG86" s="17"/>
      <c r="BGH86" s="52"/>
      <c r="BGI86" s="17"/>
      <c r="BGJ86" s="52"/>
      <c r="BGK86" s="17"/>
      <c r="BGL86" s="52"/>
      <c r="BGM86" s="17"/>
      <c r="BGN86" s="52"/>
      <c r="BGO86" s="17"/>
      <c r="BGP86" s="52"/>
      <c r="BGQ86" s="17"/>
      <c r="BGR86" s="52"/>
      <c r="BGS86" s="17"/>
      <c r="BGT86" s="52"/>
      <c r="BGU86" s="17"/>
      <c r="BGV86" s="52"/>
      <c r="BGW86" s="17"/>
      <c r="BGX86" s="52"/>
      <c r="BGY86" s="17"/>
      <c r="BGZ86" s="52"/>
      <c r="BHA86" s="17"/>
      <c r="BHB86" s="52"/>
      <c r="BHC86" s="17"/>
      <c r="BHD86" s="52"/>
      <c r="BHE86" s="17"/>
      <c r="BHF86" s="52"/>
      <c r="BHG86" s="17"/>
      <c r="BHH86" s="52"/>
      <c r="BHI86" s="17"/>
      <c r="BHJ86" s="52"/>
      <c r="BHK86" s="17"/>
      <c r="BHL86" s="52"/>
      <c r="BHM86" s="17"/>
      <c r="BHN86" s="52"/>
      <c r="BHO86" s="17"/>
      <c r="BHP86" s="52"/>
      <c r="BHQ86" s="17"/>
      <c r="BHR86" s="52"/>
      <c r="BHS86" s="17"/>
      <c r="BHT86" s="52"/>
      <c r="BHU86" s="17"/>
      <c r="BHV86" s="52"/>
      <c r="BHW86" s="17"/>
      <c r="BHX86" s="52"/>
      <c r="BHY86" s="17"/>
      <c r="BHZ86" s="52"/>
      <c r="BIA86" s="17"/>
      <c r="BIB86" s="52"/>
      <c r="BIC86" s="17"/>
      <c r="BID86" s="52"/>
      <c r="BIE86" s="17"/>
      <c r="BIF86" s="52"/>
      <c r="BIG86" s="17"/>
      <c r="BIH86" s="52"/>
      <c r="BII86" s="17"/>
      <c r="BIJ86" s="52"/>
      <c r="BIK86" s="17"/>
      <c r="BIL86" s="52"/>
      <c r="BIM86" s="17"/>
      <c r="BIN86" s="52"/>
      <c r="BIO86" s="17"/>
      <c r="BIP86" s="52"/>
      <c r="BIQ86" s="17"/>
      <c r="BIR86" s="52"/>
      <c r="BIS86" s="17"/>
      <c r="BIT86" s="52"/>
      <c r="BIU86" s="17"/>
      <c r="BIV86" s="52"/>
      <c r="BIW86" s="17"/>
      <c r="BIX86" s="52"/>
      <c r="BIY86" s="17"/>
      <c r="BIZ86" s="52"/>
      <c r="BJA86" s="17"/>
      <c r="BJB86" s="52"/>
      <c r="BJC86" s="17"/>
      <c r="BJD86" s="52"/>
      <c r="BJE86" s="17"/>
      <c r="BJF86" s="52"/>
      <c r="BJG86" s="17"/>
      <c r="BJH86" s="52"/>
      <c r="BJI86" s="17"/>
      <c r="BJJ86" s="52"/>
      <c r="BJK86" s="17"/>
      <c r="BJL86" s="52"/>
      <c r="BJM86" s="17"/>
      <c r="BJN86" s="52"/>
      <c r="BJO86" s="17"/>
      <c r="BJP86" s="52"/>
      <c r="BJQ86" s="17"/>
      <c r="BJR86" s="52"/>
      <c r="BJS86" s="17"/>
      <c r="BJT86" s="52"/>
      <c r="BJU86" s="17"/>
      <c r="BJV86" s="52"/>
      <c r="BJW86" s="17"/>
      <c r="BJX86" s="52"/>
      <c r="BJY86" s="17"/>
      <c r="BJZ86" s="52"/>
      <c r="BKA86" s="17"/>
      <c r="BKB86" s="52"/>
      <c r="BKC86" s="17"/>
      <c r="BKD86" s="52"/>
      <c r="BKE86" s="17"/>
      <c r="BKF86" s="52"/>
      <c r="BKG86" s="17"/>
      <c r="BKH86" s="52"/>
      <c r="BKI86" s="17"/>
      <c r="BKJ86" s="52"/>
      <c r="BKK86" s="17"/>
      <c r="BKL86" s="52"/>
      <c r="BKM86" s="17"/>
      <c r="BKN86" s="52"/>
      <c r="BKO86" s="17"/>
      <c r="BKP86" s="52"/>
      <c r="BKQ86" s="17"/>
      <c r="BKR86" s="52"/>
      <c r="BKS86" s="17"/>
      <c r="BKT86" s="52"/>
      <c r="BKU86" s="17"/>
      <c r="BKV86" s="52"/>
      <c r="BKW86" s="17"/>
      <c r="BKX86" s="52"/>
      <c r="BKY86" s="17"/>
      <c r="BKZ86" s="52"/>
      <c r="BLA86" s="17"/>
      <c r="BLB86" s="52"/>
      <c r="BLC86" s="17"/>
      <c r="BLD86" s="52"/>
      <c r="BLE86" s="17"/>
      <c r="BLF86" s="52"/>
      <c r="BLG86" s="17"/>
      <c r="BLH86" s="52"/>
      <c r="BLI86" s="17"/>
      <c r="BLJ86" s="52"/>
      <c r="BLK86" s="17"/>
      <c r="BLL86" s="52"/>
      <c r="BLM86" s="17"/>
      <c r="BLN86" s="52"/>
      <c r="BLO86" s="17"/>
      <c r="BLP86" s="52"/>
      <c r="BLQ86" s="17"/>
      <c r="BLR86" s="52"/>
      <c r="BLS86" s="17"/>
      <c r="BLT86" s="52"/>
      <c r="BLU86" s="17"/>
      <c r="BLV86" s="52"/>
      <c r="BLW86" s="17"/>
      <c r="BLX86" s="52"/>
      <c r="BLY86" s="17"/>
      <c r="BLZ86" s="52"/>
      <c r="BMA86" s="17"/>
      <c r="BMB86" s="52"/>
      <c r="BMC86" s="17"/>
      <c r="BMD86" s="52"/>
      <c r="BME86" s="17"/>
      <c r="BMF86" s="52"/>
      <c r="BMG86" s="17"/>
      <c r="BMH86" s="52"/>
      <c r="BMI86" s="17"/>
      <c r="BMJ86" s="52"/>
      <c r="BMK86" s="17"/>
      <c r="BML86" s="52"/>
      <c r="BMM86" s="17"/>
      <c r="BMN86" s="52"/>
      <c r="BMO86" s="17"/>
      <c r="BMP86" s="52"/>
      <c r="BMQ86" s="17"/>
      <c r="BMR86" s="52"/>
      <c r="BMS86" s="17"/>
      <c r="BMT86" s="52"/>
      <c r="BMU86" s="17"/>
      <c r="BMV86" s="52"/>
      <c r="BMW86" s="17"/>
      <c r="BMX86" s="52"/>
      <c r="BMY86" s="17"/>
      <c r="BMZ86" s="52"/>
      <c r="BNA86" s="17"/>
      <c r="BNB86" s="52"/>
      <c r="BNC86" s="17"/>
      <c r="BND86" s="52"/>
      <c r="BNE86" s="17"/>
      <c r="BNF86" s="52"/>
      <c r="BNG86" s="17"/>
      <c r="BNH86" s="52"/>
      <c r="BNI86" s="17"/>
      <c r="BNJ86" s="52"/>
      <c r="BNK86" s="17"/>
      <c r="BNL86" s="52"/>
      <c r="BNM86" s="17"/>
      <c r="BNN86" s="52"/>
      <c r="BNO86" s="17"/>
      <c r="BNP86" s="52"/>
      <c r="BNQ86" s="17"/>
      <c r="BNR86" s="52"/>
      <c r="BNS86" s="17"/>
      <c r="BNT86" s="52"/>
      <c r="BNU86" s="17"/>
      <c r="BNV86" s="52"/>
      <c r="BNW86" s="17"/>
      <c r="BNX86" s="52"/>
      <c r="BNY86" s="17"/>
      <c r="BNZ86" s="52"/>
      <c r="BOA86" s="17"/>
      <c r="BOB86" s="52"/>
      <c r="BOC86" s="17"/>
      <c r="BOD86" s="52"/>
      <c r="BOE86" s="17"/>
      <c r="BOF86" s="52"/>
      <c r="BOG86" s="17"/>
      <c r="BOH86" s="52"/>
      <c r="BOI86" s="17"/>
      <c r="BOJ86" s="52"/>
      <c r="BOK86" s="17"/>
      <c r="BOL86" s="52"/>
      <c r="BOM86" s="17"/>
      <c r="BON86" s="52"/>
      <c r="BOO86" s="17"/>
      <c r="BOP86" s="52"/>
      <c r="BOQ86" s="17"/>
      <c r="BOR86" s="52"/>
      <c r="BOS86" s="17"/>
      <c r="BOT86" s="52"/>
      <c r="BOU86" s="17"/>
      <c r="BOV86" s="52"/>
      <c r="BOW86" s="17"/>
      <c r="BOX86" s="52"/>
      <c r="BOY86" s="17"/>
      <c r="BOZ86" s="52"/>
      <c r="BPA86" s="17"/>
      <c r="BPB86" s="52"/>
      <c r="BPC86" s="17"/>
      <c r="BPD86" s="52"/>
      <c r="BPE86" s="17"/>
      <c r="BPF86" s="52"/>
      <c r="BPG86" s="17"/>
      <c r="BPH86" s="52"/>
      <c r="BPI86" s="17"/>
      <c r="BPJ86" s="52"/>
      <c r="BPK86" s="17"/>
      <c r="BPL86" s="52"/>
      <c r="BPM86" s="17"/>
      <c r="BPN86" s="52"/>
      <c r="BPO86" s="17"/>
      <c r="BPP86" s="52"/>
      <c r="BPQ86" s="17"/>
      <c r="BPR86" s="52"/>
      <c r="BPS86" s="17"/>
      <c r="BPT86" s="52"/>
      <c r="BPU86" s="17"/>
      <c r="BPV86" s="52"/>
      <c r="BPW86" s="17"/>
      <c r="BPX86" s="52"/>
      <c r="BPY86" s="17"/>
      <c r="BPZ86" s="52"/>
      <c r="BQA86" s="17"/>
      <c r="BQB86" s="52"/>
      <c r="BQC86" s="17"/>
      <c r="BQD86" s="52"/>
      <c r="BQE86" s="17"/>
      <c r="BQF86" s="52"/>
      <c r="BQG86" s="17"/>
      <c r="BQH86" s="52"/>
      <c r="BQI86" s="17"/>
      <c r="BQJ86" s="52"/>
      <c r="BQK86" s="17"/>
      <c r="BQL86" s="52"/>
      <c r="BQM86" s="17"/>
      <c r="BQN86" s="52"/>
      <c r="BQO86" s="17"/>
      <c r="BQP86" s="52"/>
      <c r="BQQ86" s="17"/>
      <c r="BQR86" s="52"/>
      <c r="BQS86" s="17"/>
      <c r="BQT86" s="52"/>
      <c r="BQU86" s="17"/>
      <c r="BQV86" s="52"/>
      <c r="BQW86" s="17"/>
      <c r="BQX86" s="52"/>
      <c r="BQY86" s="17"/>
      <c r="BQZ86" s="52"/>
      <c r="BRA86" s="17"/>
      <c r="BRB86" s="52"/>
      <c r="BRC86" s="17"/>
      <c r="BRD86" s="52"/>
      <c r="BRE86" s="17"/>
      <c r="BRF86" s="52"/>
      <c r="BRG86" s="17"/>
      <c r="BRH86" s="52"/>
      <c r="BRI86" s="17"/>
      <c r="BRJ86" s="52"/>
      <c r="BRK86" s="17"/>
      <c r="BRL86" s="52"/>
      <c r="BRM86" s="17"/>
      <c r="BRN86" s="52"/>
      <c r="BRO86" s="17"/>
      <c r="BRP86" s="52"/>
      <c r="BRQ86" s="17"/>
      <c r="BRR86" s="52"/>
      <c r="BRS86" s="17"/>
      <c r="BRT86" s="52"/>
      <c r="BRU86" s="17"/>
      <c r="BRV86" s="52"/>
      <c r="BRW86" s="17"/>
      <c r="BRX86" s="52"/>
      <c r="BRY86" s="17"/>
      <c r="BRZ86" s="52"/>
      <c r="BSA86" s="17"/>
      <c r="BSB86" s="52"/>
      <c r="BSC86" s="17"/>
      <c r="BSD86" s="52"/>
      <c r="BSE86" s="17"/>
      <c r="BSF86" s="52"/>
      <c r="BSG86" s="17"/>
      <c r="BSH86" s="52"/>
      <c r="BSI86" s="17"/>
      <c r="BSJ86" s="52"/>
      <c r="BSK86" s="17"/>
      <c r="BSL86" s="52"/>
      <c r="BSM86" s="17"/>
      <c r="BSN86" s="52"/>
      <c r="BSO86" s="17"/>
      <c r="BSP86" s="52"/>
      <c r="BSQ86" s="17"/>
      <c r="BSR86" s="52"/>
      <c r="BSS86" s="17"/>
      <c r="BST86" s="52"/>
      <c r="BSU86" s="17"/>
      <c r="BSV86" s="52"/>
      <c r="BSW86" s="17"/>
      <c r="BSX86" s="52"/>
      <c r="BSY86" s="17"/>
      <c r="BSZ86" s="52"/>
      <c r="BTA86" s="17"/>
      <c r="BTB86" s="52"/>
      <c r="BTC86" s="17"/>
      <c r="BTD86" s="52"/>
      <c r="BTE86" s="17"/>
      <c r="BTF86" s="52"/>
      <c r="BTG86" s="17"/>
      <c r="BTH86" s="52"/>
      <c r="BTI86" s="17"/>
      <c r="BTJ86" s="52"/>
      <c r="BTK86" s="17"/>
      <c r="BTL86" s="52"/>
      <c r="BTM86" s="17"/>
      <c r="BTN86" s="52"/>
      <c r="BTO86" s="17"/>
      <c r="BTP86" s="52"/>
      <c r="BTQ86" s="17"/>
      <c r="BTR86" s="52"/>
      <c r="BTS86" s="17"/>
      <c r="BTT86" s="52"/>
      <c r="BTU86" s="17"/>
      <c r="BTV86" s="52"/>
      <c r="BTW86" s="17"/>
      <c r="BTX86" s="52"/>
      <c r="BTY86" s="17"/>
      <c r="BTZ86" s="52"/>
      <c r="BUA86" s="17"/>
      <c r="BUB86" s="52"/>
      <c r="BUC86" s="17"/>
      <c r="BUD86" s="52"/>
      <c r="BUE86" s="17"/>
      <c r="BUF86" s="52"/>
      <c r="BUG86" s="17"/>
      <c r="BUH86" s="52"/>
      <c r="BUI86" s="17"/>
      <c r="BUJ86" s="52"/>
      <c r="BUK86" s="17"/>
      <c r="BUL86" s="52"/>
      <c r="BUM86" s="17"/>
      <c r="BUN86" s="52"/>
      <c r="BUO86" s="17"/>
      <c r="BUP86" s="52"/>
      <c r="BUQ86" s="17"/>
      <c r="BUR86" s="52"/>
      <c r="BUS86" s="17"/>
      <c r="BUT86" s="52"/>
      <c r="BUU86" s="17"/>
      <c r="BUV86" s="52"/>
      <c r="BUW86" s="17"/>
      <c r="BUX86" s="52"/>
      <c r="BUY86" s="17"/>
      <c r="BUZ86" s="52"/>
      <c r="BVA86" s="17"/>
      <c r="BVB86" s="52"/>
      <c r="BVC86" s="17"/>
      <c r="BVD86" s="52"/>
      <c r="BVE86" s="17"/>
      <c r="BVF86" s="52"/>
      <c r="BVG86" s="17"/>
      <c r="BVH86" s="52"/>
      <c r="BVI86" s="17"/>
      <c r="BVJ86" s="52"/>
      <c r="BVK86" s="17"/>
      <c r="BVL86" s="52"/>
      <c r="BVM86" s="17"/>
      <c r="BVN86" s="52"/>
      <c r="BVO86" s="17"/>
      <c r="BVP86" s="52"/>
      <c r="BVQ86" s="17"/>
      <c r="BVR86" s="52"/>
      <c r="BVS86" s="17"/>
      <c r="BVT86" s="52"/>
      <c r="BVU86" s="17"/>
      <c r="BVV86" s="52"/>
      <c r="BVW86" s="17"/>
      <c r="BVX86" s="52"/>
      <c r="BVY86" s="17"/>
      <c r="BVZ86" s="52"/>
      <c r="BWA86" s="17"/>
      <c r="BWB86" s="52"/>
      <c r="BWC86" s="17"/>
      <c r="BWD86" s="52"/>
      <c r="BWE86" s="17"/>
      <c r="BWF86" s="52"/>
      <c r="BWG86" s="17"/>
      <c r="BWH86" s="52"/>
      <c r="BWI86" s="17"/>
      <c r="BWJ86" s="52"/>
      <c r="BWK86" s="17"/>
      <c r="BWL86" s="52"/>
      <c r="BWM86" s="17"/>
      <c r="BWN86" s="52"/>
      <c r="BWO86" s="17"/>
      <c r="BWP86" s="52"/>
      <c r="BWQ86" s="17"/>
      <c r="BWR86" s="52"/>
      <c r="BWS86" s="17"/>
      <c r="BWT86" s="52"/>
      <c r="BWU86" s="17"/>
      <c r="BWV86" s="52"/>
      <c r="BWW86" s="17"/>
      <c r="BWX86" s="52"/>
      <c r="BWY86" s="17"/>
      <c r="BWZ86" s="52"/>
      <c r="BXA86" s="17"/>
      <c r="BXB86" s="52"/>
      <c r="BXC86" s="17"/>
      <c r="BXD86" s="52"/>
      <c r="BXE86" s="17"/>
      <c r="BXF86" s="52"/>
      <c r="BXG86" s="17"/>
      <c r="BXH86" s="52"/>
      <c r="BXI86" s="17"/>
      <c r="BXJ86" s="52"/>
      <c r="BXK86" s="17"/>
      <c r="BXL86" s="52"/>
      <c r="BXM86" s="17"/>
      <c r="BXN86" s="52"/>
      <c r="BXO86" s="17"/>
      <c r="BXP86" s="52"/>
      <c r="BXQ86" s="17"/>
      <c r="BXR86" s="52"/>
      <c r="BXS86" s="17"/>
      <c r="BXT86" s="52"/>
      <c r="BXU86" s="17"/>
      <c r="BXV86" s="52"/>
      <c r="BXW86" s="17"/>
      <c r="BXX86" s="52"/>
      <c r="BXY86" s="17"/>
      <c r="BXZ86" s="52"/>
      <c r="BYA86" s="17"/>
      <c r="BYB86" s="52"/>
      <c r="BYC86" s="17"/>
      <c r="BYD86" s="52"/>
      <c r="BYE86" s="17"/>
      <c r="BYF86" s="52"/>
      <c r="BYG86" s="17"/>
      <c r="BYH86" s="52"/>
      <c r="BYI86" s="17"/>
      <c r="BYJ86" s="52"/>
      <c r="BYK86" s="17"/>
      <c r="BYL86" s="52"/>
      <c r="BYM86" s="17"/>
      <c r="BYN86" s="52"/>
      <c r="BYO86" s="17"/>
      <c r="BYP86" s="52"/>
      <c r="BYQ86" s="17"/>
      <c r="BYR86" s="52"/>
      <c r="BYS86" s="17"/>
      <c r="BYT86" s="52"/>
      <c r="BYU86" s="17"/>
      <c r="BYV86" s="52"/>
      <c r="BYW86" s="17"/>
      <c r="BYX86" s="52"/>
      <c r="BYY86" s="17"/>
      <c r="BYZ86" s="52"/>
      <c r="BZA86" s="17"/>
      <c r="BZB86" s="52"/>
      <c r="BZC86" s="17"/>
      <c r="BZD86" s="52"/>
      <c r="BZE86" s="17"/>
      <c r="BZF86" s="52"/>
      <c r="BZG86" s="17"/>
      <c r="BZH86" s="52"/>
      <c r="BZI86" s="17"/>
      <c r="BZJ86" s="52"/>
      <c r="BZK86" s="17"/>
      <c r="BZL86" s="52"/>
      <c r="BZM86" s="17"/>
      <c r="BZN86" s="52"/>
      <c r="BZO86" s="17"/>
      <c r="BZP86" s="52"/>
      <c r="BZQ86" s="17"/>
      <c r="BZR86" s="52"/>
      <c r="BZS86" s="17"/>
      <c r="BZT86" s="52"/>
      <c r="BZU86" s="17"/>
      <c r="BZV86" s="52"/>
      <c r="BZW86" s="17"/>
      <c r="BZX86" s="52"/>
      <c r="BZY86" s="17"/>
      <c r="BZZ86" s="52"/>
      <c r="CAA86" s="17"/>
      <c r="CAB86" s="52"/>
      <c r="CAC86" s="17"/>
      <c r="CAD86" s="52"/>
      <c r="CAE86" s="17"/>
      <c r="CAF86" s="52"/>
      <c r="CAG86" s="17"/>
      <c r="CAH86" s="52"/>
      <c r="CAI86" s="17"/>
      <c r="CAJ86" s="52"/>
      <c r="CAK86" s="17"/>
      <c r="CAL86" s="52"/>
      <c r="CAM86" s="17"/>
      <c r="CAN86" s="52"/>
      <c r="CAO86" s="17"/>
      <c r="CAP86" s="52"/>
      <c r="CAQ86" s="17"/>
      <c r="CAR86" s="52"/>
      <c r="CAS86" s="17"/>
      <c r="CAT86" s="52"/>
      <c r="CAU86" s="17"/>
      <c r="CAV86" s="52"/>
      <c r="CAW86" s="17"/>
      <c r="CAX86" s="52"/>
      <c r="CAY86" s="17"/>
      <c r="CAZ86" s="52"/>
      <c r="CBA86" s="17"/>
      <c r="CBB86" s="52"/>
      <c r="CBC86" s="17"/>
      <c r="CBD86" s="52"/>
      <c r="CBE86" s="17"/>
      <c r="CBF86" s="52"/>
      <c r="CBG86" s="17"/>
      <c r="CBH86" s="52"/>
      <c r="CBI86" s="17"/>
      <c r="CBJ86" s="52"/>
      <c r="CBK86" s="17"/>
      <c r="CBL86" s="52"/>
      <c r="CBM86" s="17"/>
      <c r="CBN86" s="52"/>
      <c r="CBO86" s="17"/>
      <c r="CBP86" s="52"/>
      <c r="CBQ86" s="17"/>
      <c r="CBR86" s="52"/>
      <c r="CBS86" s="17"/>
      <c r="CBT86" s="52"/>
      <c r="CBU86" s="17"/>
      <c r="CBV86" s="52"/>
      <c r="CBW86" s="17"/>
      <c r="CBX86" s="52"/>
      <c r="CBY86" s="17"/>
      <c r="CBZ86" s="52"/>
      <c r="CCA86" s="17"/>
      <c r="CCB86" s="52"/>
      <c r="CCC86" s="17"/>
      <c r="CCD86" s="52"/>
      <c r="CCE86" s="17"/>
      <c r="CCF86" s="52"/>
      <c r="CCG86" s="17"/>
      <c r="CCH86" s="52"/>
      <c r="CCI86" s="17"/>
      <c r="CCJ86" s="52"/>
      <c r="CCK86" s="17"/>
      <c r="CCL86" s="52"/>
      <c r="CCM86" s="17"/>
      <c r="CCN86" s="52"/>
      <c r="CCO86" s="17"/>
      <c r="CCP86" s="52"/>
      <c r="CCQ86" s="17"/>
      <c r="CCR86" s="52"/>
      <c r="CCS86" s="17"/>
      <c r="CCT86" s="52"/>
      <c r="CCU86" s="17"/>
      <c r="CCV86" s="52"/>
      <c r="CCW86" s="17"/>
      <c r="CCX86" s="52"/>
      <c r="CCY86" s="17"/>
      <c r="CCZ86" s="52"/>
      <c r="CDA86" s="17"/>
      <c r="CDB86" s="52"/>
      <c r="CDC86" s="17"/>
      <c r="CDD86" s="52"/>
      <c r="CDE86" s="17"/>
      <c r="CDF86" s="52"/>
      <c r="CDG86" s="17"/>
      <c r="CDH86" s="52"/>
      <c r="CDI86" s="17"/>
      <c r="CDJ86" s="52"/>
      <c r="CDK86" s="17"/>
      <c r="CDL86" s="52"/>
      <c r="CDM86" s="17"/>
      <c r="CDN86" s="52"/>
      <c r="CDO86" s="17"/>
      <c r="CDP86" s="52"/>
      <c r="CDQ86" s="17"/>
      <c r="CDR86" s="52"/>
      <c r="CDS86" s="17"/>
      <c r="CDT86" s="52"/>
      <c r="CDU86" s="17"/>
      <c r="CDV86" s="52"/>
      <c r="CDW86" s="17"/>
      <c r="CDX86" s="52"/>
      <c r="CDY86" s="17"/>
      <c r="CDZ86" s="52"/>
      <c r="CEA86" s="17"/>
      <c r="CEB86" s="52"/>
      <c r="CEC86" s="17"/>
      <c r="CED86" s="52"/>
      <c r="CEE86" s="17"/>
      <c r="CEF86" s="52"/>
      <c r="CEG86" s="17"/>
      <c r="CEH86" s="52"/>
      <c r="CEI86" s="17"/>
      <c r="CEJ86" s="52"/>
      <c r="CEK86" s="17"/>
      <c r="CEL86" s="52"/>
      <c r="CEM86" s="17"/>
      <c r="CEN86" s="52"/>
      <c r="CEO86" s="17"/>
      <c r="CEP86" s="52"/>
      <c r="CEQ86" s="17"/>
      <c r="CER86" s="52"/>
      <c r="CES86" s="17"/>
      <c r="CET86" s="52"/>
      <c r="CEU86" s="17"/>
      <c r="CEV86" s="52"/>
      <c r="CEW86" s="17"/>
      <c r="CEX86" s="52"/>
      <c r="CEY86" s="17"/>
      <c r="CEZ86" s="52"/>
      <c r="CFA86" s="17"/>
      <c r="CFB86" s="52"/>
      <c r="CFC86" s="17"/>
      <c r="CFD86" s="52"/>
      <c r="CFE86" s="17"/>
      <c r="CFF86" s="52"/>
      <c r="CFG86" s="17"/>
      <c r="CFH86" s="52"/>
      <c r="CFI86" s="17"/>
      <c r="CFJ86" s="52"/>
      <c r="CFK86" s="17"/>
      <c r="CFL86" s="52"/>
      <c r="CFM86" s="17"/>
      <c r="CFN86" s="52"/>
      <c r="CFO86" s="17"/>
      <c r="CFP86" s="52"/>
      <c r="CFQ86" s="17"/>
      <c r="CFR86" s="52"/>
      <c r="CFS86" s="17"/>
      <c r="CFT86" s="52"/>
      <c r="CFU86" s="17"/>
      <c r="CFV86" s="52"/>
      <c r="CFW86" s="17"/>
      <c r="CFX86" s="52"/>
      <c r="CFY86" s="17"/>
      <c r="CFZ86" s="52"/>
      <c r="CGA86" s="17"/>
      <c r="CGB86" s="52"/>
      <c r="CGC86" s="17"/>
      <c r="CGD86" s="52"/>
      <c r="CGE86" s="17"/>
      <c r="CGF86" s="52"/>
      <c r="CGG86" s="17"/>
      <c r="CGH86" s="52"/>
      <c r="CGI86" s="17"/>
      <c r="CGJ86" s="52"/>
      <c r="CGK86" s="17"/>
      <c r="CGL86" s="52"/>
      <c r="CGM86" s="17"/>
      <c r="CGN86" s="52"/>
      <c r="CGO86" s="17"/>
      <c r="CGP86" s="52"/>
      <c r="CGQ86" s="17"/>
      <c r="CGR86" s="52"/>
      <c r="CGS86" s="17"/>
      <c r="CGT86" s="52"/>
      <c r="CGU86" s="17"/>
      <c r="CGV86" s="52"/>
      <c r="CGW86" s="17"/>
      <c r="CGX86" s="52"/>
      <c r="CGY86" s="17"/>
      <c r="CGZ86" s="52"/>
      <c r="CHA86" s="17"/>
      <c r="CHB86" s="52"/>
      <c r="CHC86" s="17"/>
      <c r="CHD86" s="52"/>
      <c r="CHE86" s="17"/>
      <c r="CHF86" s="52"/>
      <c r="CHG86" s="17"/>
      <c r="CHH86" s="52"/>
      <c r="CHI86" s="17"/>
      <c r="CHJ86" s="52"/>
      <c r="CHK86" s="17"/>
      <c r="CHL86" s="52"/>
      <c r="CHM86" s="17"/>
      <c r="CHN86" s="52"/>
      <c r="CHO86" s="17"/>
      <c r="CHP86" s="52"/>
      <c r="CHQ86" s="17"/>
      <c r="CHR86" s="52"/>
      <c r="CHS86" s="17"/>
      <c r="CHT86" s="52"/>
      <c r="CHU86" s="17"/>
      <c r="CHV86" s="52"/>
      <c r="CHW86" s="17"/>
      <c r="CHX86" s="52"/>
      <c r="CHY86" s="17"/>
      <c r="CHZ86" s="52"/>
      <c r="CIA86" s="17"/>
      <c r="CIB86" s="52"/>
      <c r="CIC86" s="17"/>
      <c r="CID86" s="52"/>
      <c r="CIE86" s="17"/>
      <c r="CIF86" s="52"/>
      <c r="CIG86" s="17"/>
      <c r="CIH86" s="52"/>
      <c r="CII86" s="17"/>
      <c r="CIJ86" s="52"/>
      <c r="CIK86" s="17"/>
      <c r="CIL86" s="52"/>
      <c r="CIM86" s="17"/>
      <c r="CIN86" s="52"/>
      <c r="CIO86" s="17"/>
      <c r="CIP86" s="52"/>
      <c r="CIQ86" s="17"/>
      <c r="CIR86" s="52"/>
      <c r="CIS86" s="17"/>
      <c r="CIT86" s="52"/>
      <c r="CIU86" s="17"/>
      <c r="CIV86" s="52"/>
      <c r="CIW86" s="17"/>
      <c r="CIX86" s="52"/>
      <c r="CIY86" s="17"/>
      <c r="CIZ86" s="52"/>
      <c r="CJA86" s="17"/>
      <c r="CJB86" s="52"/>
      <c r="CJC86" s="17"/>
      <c r="CJD86" s="52"/>
      <c r="CJE86" s="17"/>
      <c r="CJF86" s="52"/>
      <c r="CJG86" s="17"/>
      <c r="CJH86" s="52"/>
      <c r="CJI86" s="17"/>
      <c r="CJJ86" s="52"/>
      <c r="CJK86" s="17"/>
      <c r="CJL86" s="52"/>
      <c r="CJM86" s="17"/>
      <c r="CJN86" s="52"/>
      <c r="CJO86" s="17"/>
      <c r="CJP86" s="52"/>
      <c r="CJQ86" s="17"/>
      <c r="CJR86" s="52"/>
      <c r="CJS86" s="17"/>
      <c r="CJT86" s="52"/>
      <c r="CJU86" s="17"/>
      <c r="CJV86" s="52"/>
      <c r="CJW86" s="17"/>
      <c r="CJX86" s="52"/>
      <c r="CJY86" s="17"/>
      <c r="CJZ86" s="52"/>
      <c r="CKA86" s="17"/>
      <c r="CKB86" s="52"/>
      <c r="CKC86" s="17"/>
      <c r="CKD86" s="52"/>
      <c r="CKE86" s="17"/>
      <c r="CKF86" s="52"/>
      <c r="CKG86" s="17"/>
      <c r="CKH86" s="52"/>
      <c r="CKI86" s="17"/>
      <c r="CKJ86" s="52"/>
      <c r="CKK86" s="17"/>
      <c r="CKL86" s="52"/>
      <c r="CKM86" s="17"/>
      <c r="CKN86" s="52"/>
      <c r="CKO86" s="17"/>
      <c r="CKP86" s="52"/>
      <c r="CKQ86" s="17"/>
      <c r="CKR86" s="52"/>
      <c r="CKS86" s="17"/>
      <c r="CKT86" s="52"/>
      <c r="CKU86" s="17"/>
      <c r="CKV86" s="52"/>
      <c r="CKW86" s="17"/>
      <c r="CKX86" s="52"/>
      <c r="CKY86" s="17"/>
      <c r="CKZ86" s="52"/>
      <c r="CLA86" s="17"/>
      <c r="CLB86" s="52"/>
      <c r="CLC86" s="17"/>
      <c r="CLD86" s="52"/>
      <c r="CLE86" s="17"/>
      <c r="CLF86" s="52"/>
      <c r="CLG86" s="17"/>
      <c r="CLH86" s="52"/>
      <c r="CLI86" s="17"/>
      <c r="CLJ86" s="52"/>
      <c r="CLK86" s="17"/>
      <c r="CLL86" s="52"/>
      <c r="CLM86" s="17"/>
      <c r="CLN86" s="52"/>
      <c r="CLO86" s="17"/>
      <c r="CLP86" s="52"/>
      <c r="CLQ86" s="17"/>
      <c r="CLR86" s="52"/>
      <c r="CLS86" s="17"/>
      <c r="CLT86" s="52"/>
      <c r="CLU86" s="17"/>
      <c r="CLV86" s="52"/>
      <c r="CLW86" s="17"/>
      <c r="CLX86" s="52"/>
      <c r="CLY86" s="17"/>
      <c r="CLZ86" s="52"/>
      <c r="CMA86" s="17"/>
      <c r="CMB86" s="52"/>
      <c r="CMC86" s="17"/>
      <c r="CMD86" s="52"/>
      <c r="CME86" s="17"/>
      <c r="CMF86" s="52"/>
      <c r="CMG86" s="17"/>
      <c r="CMH86" s="52"/>
      <c r="CMI86" s="17"/>
      <c r="CMJ86" s="52"/>
      <c r="CMK86" s="17"/>
      <c r="CML86" s="52"/>
      <c r="CMM86" s="17"/>
      <c r="CMN86" s="52"/>
      <c r="CMO86" s="17"/>
      <c r="CMP86" s="52"/>
      <c r="CMQ86" s="17"/>
      <c r="CMR86" s="52"/>
      <c r="CMS86" s="17"/>
      <c r="CMT86" s="52"/>
      <c r="CMU86" s="17"/>
      <c r="CMV86" s="52"/>
      <c r="CMW86" s="17"/>
      <c r="CMX86" s="52"/>
      <c r="CMY86" s="17"/>
      <c r="CMZ86" s="52"/>
      <c r="CNA86" s="17"/>
      <c r="CNB86" s="52"/>
      <c r="CNC86" s="17"/>
      <c r="CND86" s="52"/>
      <c r="CNE86" s="17"/>
      <c r="CNF86" s="52"/>
      <c r="CNG86" s="17"/>
      <c r="CNH86" s="52"/>
      <c r="CNI86" s="17"/>
      <c r="CNJ86" s="52"/>
      <c r="CNK86" s="17"/>
      <c r="CNL86" s="52"/>
      <c r="CNM86" s="17"/>
      <c r="CNN86" s="52"/>
      <c r="CNO86" s="17"/>
      <c r="CNP86" s="52"/>
      <c r="CNQ86" s="17"/>
      <c r="CNR86" s="52"/>
      <c r="CNS86" s="17"/>
      <c r="CNT86" s="52"/>
      <c r="CNU86" s="17"/>
      <c r="CNV86" s="52"/>
      <c r="CNW86" s="17"/>
      <c r="CNX86" s="52"/>
      <c r="CNY86" s="17"/>
      <c r="CNZ86" s="52"/>
      <c r="COA86" s="17"/>
      <c r="COB86" s="52"/>
      <c r="COC86" s="17"/>
      <c r="COD86" s="52"/>
      <c r="COE86" s="17"/>
      <c r="COF86" s="52"/>
      <c r="COG86" s="17"/>
      <c r="COH86" s="52"/>
      <c r="COI86" s="17"/>
      <c r="COJ86" s="52"/>
      <c r="COK86" s="17"/>
      <c r="COL86" s="52"/>
      <c r="COM86" s="17"/>
      <c r="CON86" s="52"/>
      <c r="COO86" s="17"/>
      <c r="COP86" s="52"/>
      <c r="COQ86" s="17"/>
      <c r="COR86" s="52"/>
      <c r="COS86" s="17"/>
      <c r="COT86" s="52"/>
      <c r="COU86" s="17"/>
      <c r="COV86" s="52"/>
      <c r="COW86" s="17"/>
      <c r="COX86" s="52"/>
      <c r="COY86" s="17"/>
      <c r="COZ86" s="52"/>
      <c r="CPA86" s="17"/>
      <c r="CPB86" s="52"/>
      <c r="CPC86" s="17"/>
      <c r="CPD86" s="52"/>
      <c r="CPE86" s="17"/>
      <c r="CPF86" s="52"/>
      <c r="CPG86" s="17"/>
      <c r="CPH86" s="52"/>
      <c r="CPI86" s="17"/>
      <c r="CPJ86" s="52"/>
      <c r="CPK86" s="17"/>
      <c r="CPL86" s="52"/>
      <c r="CPM86" s="17"/>
      <c r="CPN86" s="52"/>
      <c r="CPO86" s="17"/>
      <c r="CPP86" s="52"/>
      <c r="CPQ86" s="17"/>
      <c r="CPR86" s="52"/>
      <c r="CPS86" s="17"/>
      <c r="CPT86" s="52"/>
      <c r="CPU86" s="17"/>
      <c r="CPV86" s="52"/>
      <c r="CPW86" s="17"/>
      <c r="CPX86" s="52"/>
      <c r="CPY86" s="17"/>
      <c r="CPZ86" s="52"/>
      <c r="CQA86" s="17"/>
      <c r="CQB86" s="52"/>
      <c r="CQC86" s="17"/>
      <c r="CQD86" s="52"/>
      <c r="CQE86" s="17"/>
      <c r="CQF86" s="52"/>
      <c r="CQG86" s="17"/>
      <c r="CQH86" s="52"/>
      <c r="CQI86" s="17"/>
      <c r="CQJ86" s="52"/>
      <c r="CQK86" s="17"/>
      <c r="CQL86" s="52"/>
      <c r="CQM86" s="17"/>
      <c r="CQN86" s="52"/>
      <c r="CQO86" s="17"/>
      <c r="CQP86" s="52"/>
      <c r="CQQ86" s="17"/>
      <c r="CQR86" s="52"/>
      <c r="CQS86" s="17"/>
      <c r="CQT86" s="52"/>
      <c r="CQU86" s="17"/>
      <c r="CQV86" s="52"/>
      <c r="CQW86" s="17"/>
      <c r="CQX86" s="52"/>
      <c r="CQY86" s="17"/>
      <c r="CQZ86" s="52"/>
      <c r="CRA86" s="17"/>
      <c r="CRB86" s="52"/>
      <c r="CRC86" s="17"/>
      <c r="CRD86" s="52"/>
      <c r="CRE86" s="17"/>
      <c r="CRF86" s="52"/>
      <c r="CRG86" s="17"/>
      <c r="CRH86" s="52"/>
      <c r="CRI86" s="17"/>
      <c r="CRJ86" s="52"/>
      <c r="CRK86" s="17"/>
      <c r="CRL86" s="52"/>
      <c r="CRM86" s="17"/>
      <c r="CRN86" s="52"/>
      <c r="CRO86" s="17"/>
      <c r="CRP86" s="52"/>
      <c r="CRQ86" s="17"/>
      <c r="CRR86" s="52"/>
      <c r="CRS86" s="17"/>
      <c r="CRT86" s="52"/>
      <c r="CRU86" s="17"/>
      <c r="CRV86" s="52"/>
      <c r="CRW86" s="17"/>
      <c r="CRX86" s="52"/>
      <c r="CRY86" s="17"/>
      <c r="CRZ86" s="52"/>
      <c r="CSA86" s="17"/>
      <c r="CSB86" s="52"/>
      <c r="CSC86" s="17"/>
      <c r="CSD86" s="52"/>
      <c r="CSE86" s="17"/>
      <c r="CSF86" s="52"/>
      <c r="CSG86" s="17"/>
      <c r="CSH86" s="52"/>
      <c r="CSI86" s="17"/>
      <c r="CSJ86" s="52"/>
      <c r="CSK86" s="17"/>
      <c r="CSL86" s="52"/>
      <c r="CSM86" s="17"/>
      <c r="CSN86" s="52"/>
      <c r="CSO86" s="17"/>
      <c r="CSP86" s="52"/>
      <c r="CSQ86" s="17"/>
      <c r="CSR86" s="52"/>
      <c r="CSS86" s="17"/>
      <c r="CST86" s="52"/>
      <c r="CSU86" s="17"/>
      <c r="CSV86" s="52"/>
      <c r="CSW86" s="17"/>
      <c r="CSX86" s="52"/>
      <c r="CSY86" s="17"/>
      <c r="CSZ86" s="52"/>
      <c r="CTA86" s="17"/>
      <c r="CTB86" s="52"/>
      <c r="CTC86" s="17"/>
      <c r="CTD86" s="52"/>
      <c r="CTE86" s="17"/>
      <c r="CTF86" s="52"/>
      <c r="CTG86" s="17"/>
      <c r="CTH86" s="52"/>
      <c r="CTI86" s="17"/>
      <c r="CTJ86" s="52"/>
      <c r="CTK86" s="17"/>
      <c r="CTL86" s="52"/>
      <c r="CTM86" s="17"/>
      <c r="CTN86" s="52"/>
      <c r="CTO86" s="17"/>
      <c r="CTP86" s="52"/>
      <c r="CTQ86" s="17"/>
      <c r="CTR86" s="52"/>
      <c r="CTS86" s="17"/>
      <c r="CTT86" s="52"/>
      <c r="CTU86" s="17"/>
      <c r="CTV86" s="52"/>
      <c r="CTW86" s="17"/>
      <c r="CTX86" s="52"/>
      <c r="CTY86" s="17"/>
      <c r="CTZ86" s="52"/>
      <c r="CUA86" s="17"/>
      <c r="CUB86" s="52"/>
      <c r="CUC86" s="17"/>
      <c r="CUD86" s="52"/>
      <c r="CUE86" s="17"/>
      <c r="CUF86" s="52"/>
      <c r="CUG86" s="17"/>
      <c r="CUH86" s="52"/>
      <c r="CUI86" s="17"/>
      <c r="CUJ86" s="52"/>
      <c r="CUK86" s="17"/>
      <c r="CUL86" s="52"/>
      <c r="CUM86" s="17"/>
      <c r="CUN86" s="52"/>
      <c r="CUO86" s="17"/>
      <c r="CUP86" s="52"/>
      <c r="CUQ86" s="17"/>
      <c r="CUR86" s="52"/>
      <c r="CUS86" s="17"/>
      <c r="CUT86" s="52"/>
      <c r="CUU86" s="17"/>
      <c r="CUV86" s="52"/>
      <c r="CUW86" s="17"/>
      <c r="CUX86" s="52"/>
      <c r="CUY86" s="17"/>
      <c r="CUZ86" s="52"/>
      <c r="CVA86" s="17"/>
      <c r="CVB86" s="52"/>
      <c r="CVC86" s="17"/>
      <c r="CVD86" s="52"/>
      <c r="CVE86" s="17"/>
      <c r="CVF86" s="52"/>
      <c r="CVG86" s="17"/>
      <c r="CVH86" s="52"/>
      <c r="CVI86" s="17"/>
      <c r="CVJ86" s="52"/>
      <c r="CVK86" s="17"/>
      <c r="CVL86" s="52"/>
      <c r="CVM86" s="17"/>
      <c r="CVN86" s="52"/>
      <c r="CVO86" s="17"/>
      <c r="CVP86" s="52"/>
      <c r="CVQ86" s="17"/>
      <c r="CVR86" s="52"/>
      <c r="CVS86" s="17"/>
      <c r="CVT86" s="52"/>
      <c r="CVU86" s="17"/>
      <c r="CVV86" s="52"/>
      <c r="CVW86" s="17"/>
      <c r="CVX86" s="52"/>
      <c r="CVY86" s="17"/>
      <c r="CVZ86" s="52"/>
      <c r="CWA86" s="17"/>
      <c r="CWB86" s="52"/>
      <c r="CWC86" s="17"/>
      <c r="CWD86" s="52"/>
      <c r="CWE86" s="17"/>
      <c r="CWF86" s="52"/>
      <c r="CWG86" s="17"/>
      <c r="CWH86" s="52"/>
      <c r="CWI86" s="17"/>
      <c r="CWJ86" s="52"/>
      <c r="CWK86" s="17"/>
      <c r="CWL86" s="52"/>
      <c r="CWM86" s="17"/>
      <c r="CWN86" s="52"/>
      <c r="CWO86" s="17"/>
      <c r="CWP86" s="52"/>
      <c r="CWQ86" s="17"/>
      <c r="CWR86" s="52"/>
      <c r="CWS86" s="17"/>
      <c r="CWT86" s="52"/>
      <c r="CWU86" s="17"/>
      <c r="CWV86" s="52"/>
      <c r="CWW86" s="17"/>
      <c r="CWX86" s="52"/>
      <c r="CWY86" s="17"/>
      <c r="CWZ86" s="52"/>
      <c r="CXA86" s="17"/>
      <c r="CXB86" s="52"/>
      <c r="CXC86" s="17"/>
      <c r="CXD86" s="52"/>
      <c r="CXE86" s="17"/>
      <c r="CXF86" s="52"/>
      <c r="CXG86" s="17"/>
      <c r="CXH86" s="52"/>
      <c r="CXI86" s="17"/>
      <c r="CXJ86" s="52"/>
      <c r="CXK86" s="17"/>
      <c r="CXL86" s="52"/>
      <c r="CXM86" s="17"/>
      <c r="CXN86" s="52"/>
      <c r="CXO86" s="17"/>
      <c r="CXP86" s="52"/>
      <c r="CXQ86" s="17"/>
      <c r="CXR86" s="52"/>
      <c r="CXS86" s="17"/>
      <c r="CXT86" s="52"/>
      <c r="CXU86" s="17"/>
      <c r="CXV86" s="52"/>
      <c r="CXW86" s="17"/>
      <c r="CXX86" s="52"/>
      <c r="CXY86" s="17"/>
      <c r="CXZ86" s="52"/>
      <c r="CYA86" s="17"/>
      <c r="CYB86" s="52"/>
      <c r="CYC86" s="17"/>
      <c r="CYD86" s="52"/>
      <c r="CYE86" s="17"/>
      <c r="CYF86" s="52"/>
      <c r="CYG86" s="17"/>
      <c r="CYH86" s="52"/>
      <c r="CYI86" s="17"/>
      <c r="CYJ86" s="52"/>
      <c r="CYK86" s="17"/>
      <c r="CYL86" s="52"/>
      <c r="CYM86" s="17"/>
      <c r="CYN86" s="52"/>
      <c r="CYO86" s="17"/>
      <c r="CYP86" s="52"/>
      <c r="CYQ86" s="17"/>
      <c r="CYR86" s="52"/>
      <c r="CYS86" s="17"/>
      <c r="CYT86" s="52"/>
      <c r="CYU86" s="17"/>
      <c r="CYV86" s="52"/>
      <c r="CYW86" s="17"/>
      <c r="CYX86" s="52"/>
      <c r="CYY86" s="17"/>
      <c r="CYZ86" s="52"/>
      <c r="CZA86" s="17"/>
      <c r="CZB86" s="52"/>
      <c r="CZC86" s="17"/>
      <c r="CZD86" s="52"/>
      <c r="CZE86" s="17"/>
      <c r="CZF86" s="52"/>
      <c r="CZG86" s="17"/>
      <c r="CZH86" s="52"/>
      <c r="CZI86" s="17"/>
      <c r="CZJ86" s="52"/>
      <c r="CZK86" s="17"/>
      <c r="CZL86" s="52"/>
      <c r="CZM86" s="17"/>
      <c r="CZN86" s="52"/>
      <c r="CZO86" s="17"/>
      <c r="CZP86" s="52"/>
      <c r="CZQ86" s="17"/>
      <c r="CZR86" s="52"/>
      <c r="CZS86" s="17"/>
      <c r="CZT86" s="52"/>
      <c r="CZU86" s="17"/>
      <c r="CZV86" s="52"/>
      <c r="CZW86" s="17"/>
      <c r="CZX86" s="52"/>
      <c r="CZY86" s="17"/>
      <c r="CZZ86" s="52"/>
      <c r="DAA86" s="17"/>
      <c r="DAB86" s="52"/>
      <c r="DAC86" s="17"/>
      <c r="DAD86" s="52"/>
      <c r="DAE86" s="17"/>
      <c r="DAF86" s="52"/>
      <c r="DAG86" s="17"/>
      <c r="DAH86" s="52"/>
      <c r="DAI86" s="17"/>
      <c r="DAJ86" s="52"/>
      <c r="DAK86" s="17"/>
      <c r="DAL86" s="52"/>
      <c r="DAM86" s="17"/>
      <c r="DAN86" s="52"/>
      <c r="DAO86" s="17"/>
      <c r="DAP86" s="52"/>
      <c r="DAQ86" s="17"/>
      <c r="DAR86" s="52"/>
      <c r="DAS86" s="17"/>
      <c r="DAT86" s="52"/>
      <c r="DAU86" s="17"/>
      <c r="DAV86" s="52"/>
      <c r="DAW86" s="17"/>
      <c r="DAX86" s="52"/>
      <c r="DAY86" s="17"/>
      <c r="DAZ86" s="52"/>
      <c r="DBA86" s="17"/>
      <c r="DBB86" s="52"/>
      <c r="DBC86" s="17"/>
      <c r="DBD86" s="52"/>
      <c r="DBE86" s="17"/>
      <c r="DBF86" s="52"/>
      <c r="DBG86" s="17"/>
      <c r="DBH86" s="52"/>
      <c r="DBI86" s="17"/>
      <c r="DBJ86" s="52"/>
      <c r="DBK86" s="17"/>
      <c r="DBL86" s="52"/>
      <c r="DBM86" s="17"/>
      <c r="DBN86" s="52"/>
      <c r="DBO86" s="17"/>
      <c r="DBP86" s="52"/>
      <c r="DBQ86" s="17"/>
      <c r="DBR86" s="52"/>
      <c r="DBS86" s="17"/>
      <c r="DBT86" s="52"/>
      <c r="DBU86" s="17"/>
      <c r="DBV86" s="52"/>
      <c r="DBW86" s="17"/>
      <c r="DBX86" s="52"/>
      <c r="DBY86" s="17"/>
      <c r="DBZ86" s="52"/>
      <c r="DCA86" s="17"/>
      <c r="DCB86" s="52"/>
      <c r="DCC86" s="17"/>
      <c r="DCD86" s="52"/>
      <c r="DCE86" s="17"/>
      <c r="DCF86" s="52"/>
      <c r="DCG86" s="17"/>
      <c r="DCH86" s="52"/>
      <c r="DCI86" s="17"/>
      <c r="DCJ86" s="52"/>
      <c r="DCK86" s="17"/>
      <c r="DCL86" s="52"/>
      <c r="DCM86" s="17"/>
      <c r="DCN86" s="52"/>
      <c r="DCO86" s="17"/>
      <c r="DCP86" s="52"/>
      <c r="DCQ86" s="17"/>
      <c r="DCR86" s="52"/>
      <c r="DCS86" s="17"/>
      <c r="DCT86" s="52"/>
      <c r="DCU86" s="17"/>
      <c r="DCV86" s="52"/>
      <c r="DCW86" s="17"/>
      <c r="DCX86" s="52"/>
      <c r="DCY86" s="17"/>
      <c r="DCZ86" s="52"/>
      <c r="DDA86" s="17"/>
      <c r="DDB86" s="52"/>
      <c r="DDC86" s="17"/>
      <c r="DDD86" s="52"/>
      <c r="DDE86" s="17"/>
      <c r="DDF86" s="52"/>
      <c r="DDG86" s="17"/>
      <c r="DDH86" s="52"/>
      <c r="DDI86" s="17"/>
      <c r="DDJ86" s="52"/>
      <c r="DDK86" s="17"/>
      <c r="DDL86" s="52"/>
      <c r="DDM86" s="17"/>
      <c r="DDN86" s="52"/>
      <c r="DDO86" s="17"/>
      <c r="DDP86" s="52"/>
      <c r="DDQ86" s="17"/>
      <c r="DDR86" s="52"/>
      <c r="DDS86" s="17"/>
      <c r="DDT86" s="52"/>
      <c r="DDU86" s="17"/>
      <c r="DDV86" s="52"/>
      <c r="DDW86" s="17"/>
      <c r="DDX86" s="52"/>
      <c r="DDY86" s="17"/>
      <c r="DDZ86" s="52"/>
      <c r="DEA86" s="17"/>
      <c r="DEB86" s="52"/>
      <c r="DEC86" s="17"/>
      <c r="DED86" s="52"/>
      <c r="DEE86" s="17"/>
      <c r="DEF86" s="52"/>
      <c r="DEG86" s="17"/>
      <c r="DEH86" s="52"/>
      <c r="DEI86" s="17"/>
      <c r="DEJ86" s="52"/>
      <c r="DEK86" s="17"/>
      <c r="DEL86" s="52"/>
      <c r="DEM86" s="17"/>
      <c r="DEN86" s="52"/>
      <c r="DEO86" s="17"/>
      <c r="DEP86" s="52"/>
      <c r="DEQ86" s="17"/>
      <c r="DER86" s="52"/>
      <c r="DES86" s="17"/>
      <c r="DET86" s="52"/>
      <c r="DEU86" s="17"/>
      <c r="DEV86" s="52"/>
      <c r="DEW86" s="17"/>
      <c r="DEX86" s="52"/>
      <c r="DEY86" s="17"/>
      <c r="DEZ86" s="52"/>
      <c r="DFA86" s="17"/>
      <c r="DFB86" s="52"/>
      <c r="DFC86" s="17"/>
      <c r="DFD86" s="52"/>
      <c r="DFE86" s="17"/>
      <c r="DFF86" s="52"/>
      <c r="DFG86" s="17"/>
      <c r="DFH86" s="52"/>
      <c r="DFI86" s="17"/>
      <c r="DFJ86" s="52"/>
      <c r="DFK86" s="17"/>
      <c r="DFL86" s="52"/>
      <c r="DFM86" s="17"/>
      <c r="DFN86" s="52"/>
      <c r="DFO86" s="17"/>
      <c r="DFP86" s="52"/>
      <c r="DFQ86" s="17"/>
      <c r="DFR86" s="52"/>
      <c r="DFS86" s="17"/>
      <c r="DFT86" s="52"/>
      <c r="DFU86" s="17"/>
      <c r="DFV86" s="52"/>
      <c r="DFW86" s="17"/>
      <c r="DFX86" s="52"/>
      <c r="DFY86" s="17"/>
      <c r="DFZ86" s="52"/>
      <c r="DGA86" s="17"/>
      <c r="DGB86" s="52"/>
      <c r="DGC86" s="17"/>
      <c r="DGD86" s="52"/>
      <c r="DGE86" s="17"/>
      <c r="DGF86" s="52"/>
      <c r="DGG86" s="17"/>
      <c r="DGH86" s="52"/>
      <c r="DGI86" s="17"/>
      <c r="DGJ86" s="52"/>
      <c r="DGK86" s="17"/>
      <c r="DGL86" s="52"/>
      <c r="DGM86" s="17"/>
      <c r="DGN86" s="52"/>
      <c r="DGO86" s="17"/>
      <c r="DGP86" s="52"/>
      <c r="DGQ86" s="17"/>
      <c r="DGR86" s="52"/>
      <c r="DGS86" s="17"/>
      <c r="DGT86" s="52"/>
      <c r="DGU86" s="17"/>
      <c r="DGV86" s="52"/>
      <c r="DGW86" s="17"/>
      <c r="DGX86" s="52"/>
      <c r="DGY86" s="17"/>
      <c r="DGZ86" s="52"/>
      <c r="DHA86" s="17"/>
      <c r="DHB86" s="52"/>
      <c r="DHC86" s="17"/>
      <c r="DHD86" s="52"/>
      <c r="DHE86" s="17"/>
      <c r="DHF86" s="52"/>
      <c r="DHG86" s="17"/>
      <c r="DHH86" s="52"/>
      <c r="DHI86" s="17"/>
      <c r="DHJ86" s="52"/>
      <c r="DHK86" s="17"/>
      <c r="DHL86" s="52"/>
      <c r="DHM86" s="17"/>
      <c r="DHN86" s="52"/>
      <c r="DHO86" s="17"/>
      <c r="DHP86" s="52"/>
      <c r="DHQ86" s="17"/>
      <c r="DHR86" s="52"/>
      <c r="DHS86" s="17"/>
      <c r="DHT86" s="52"/>
      <c r="DHU86" s="17"/>
      <c r="DHV86" s="52"/>
      <c r="DHW86" s="17"/>
      <c r="DHX86" s="52"/>
      <c r="DHY86" s="17"/>
      <c r="DHZ86" s="52"/>
      <c r="DIA86" s="17"/>
      <c r="DIB86" s="52"/>
      <c r="DIC86" s="17"/>
      <c r="DID86" s="52"/>
      <c r="DIE86" s="17"/>
      <c r="DIF86" s="52"/>
      <c r="DIG86" s="17"/>
      <c r="DIH86" s="52"/>
      <c r="DII86" s="17"/>
      <c r="DIJ86" s="52"/>
      <c r="DIK86" s="17"/>
      <c r="DIL86" s="52"/>
      <c r="DIM86" s="17"/>
      <c r="DIN86" s="52"/>
      <c r="DIO86" s="17"/>
      <c r="DIP86" s="52"/>
      <c r="DIQ86" s="17"/>
      <c r="DIR86" s="52"/>
      <c r="DIS86" s="17"/>
      <c r="DIT86" s="52"/>
      <c r="DIU86" s="17"/>
      <c r="DIV86" s="52"/>
      <c r="DIW86" s="17"/>
      <c r="DIX86" s="52"/>
      <c r="DIY86" s="17"/>
      <c r="DIZ86" s="52"/>
      <c r="DJA86" s="17"/>
      <c r="DJB86" s="52"/>
      <c r="DJC86" s="17"/>
      <c r="DJD86" s="52"/>
      <c r="DJE86" s="17"/>
      <c r="DJF86" s="52"/>
      <c r="DJG86" s="17"/>
      <c r="DJH86" s="52"/>
      <c r="DJI86" s="17"/>
      <c r="DJJ86" s="52"/>
      <c r="DJK86" s="17"/>
      <c r="DJL86" s="52"/>
      <c r="DJM86" s="17"/>
      <c r="DJN86" s="52"/>
      <c r="DJO86" s="17"/>
      <c r="DJP86" s="52"/>
      <c r="DJQ86" s="17"/>
      <c r="DJR86" s="52"/>
      <c r="DJS86" s="17"/>
      <c r="DJT86" s="52"/>
      <c r="DJU86" s="17"/>
      <c r="DJV86" s="52"/>
      <c r="DJW86" s="17"/>
      <c r="DJX86" s="52"/>
      <c r="DJY86" s="17"/>
      <c r="DJZ86" s="52"/>
      <c r="DKA86" s="17"/>
      <c r="DKB86" s="52"/>
      <c r="DKC86" s="17"/>
      <c r="DKD86" s="52"/>
      <c r="DKE86" s="17"/>
      <c r="DKF86" s="52"/>
      <c r="DKG86" s="17"/>
      <c r="DKH86" s="52"/>
      <c r="DKI86" s="17"/>
      <c r="DKJ86" s="52"/>
      <c r="DKK86" s="17"/>
      <c r="DKL86" s="52"/>
      <c r="DKM86" s="17"/>
      <c r="DKN86" s="52"/>
      <c r="DKO86" s="17"/>
      <c r="DKP86" s="52"/>
      <c r="DKQ86" s="17"/>
      <c r="DKR86" s="52"/>
      <c r="DKS86" s="17"/>
      <c r="DKT86" s="52"/>
      <c r="DKU86" s="17"/>
      <c r="DKV86" s="52"/>
      <c r="DKW86" s="17"/>
      <c r="DKX86" s="52"/>
      <c r="DKY86" s="17"/>
      <c r="DKZ86" s="52"/>
      <c r="DLA86" s="17"/>
      <c r="DLB86" s="52"/>
      <c r="DLC86" s="17"/>
      <c r="DLD86" s="52"/>
      <c r="DLE86" s="17"/>
      <c r="DLF86" s="52"/>
      <c r="DLG86" s="17"/>
      <c r="DLH86" s="52"/>
      <c r="DLI86" s="17"/>
      <c r="DLJ86" s="52"/>
      <c r="DLK86" s="17"/>
      <c r="DLL86" s="52"/>
      <c r="DLM86" s="17"/>
      <c r="DLN86" s="52"/>
      <c r="DLO86" s="17"/>
      <c r="DLP86" s="52"/>
      <c r="DLQ86" s="17"/>
      <c r="DLR86" s="52"/>
      <c r="DLS86" s="17"/>
      <c r="DLT86" s="52"/>
      <c r="DLU86" s="17"/>
      <c r="DLV86" s="52"/>
      <c r="DLW86" s="17"/>
      <c r="DLX86" s="52"/>
      <c r="DLY86" s="17"/>
      <c r="DLZ86" s="52"/>
      <c r="DMA86" s="17"/>
      <c r="DMB86" s="52"/>
      <c r="DMC86" s="17"/>
      <c r="DMD86" s="52"/>
      <c r="DME86" s="17"/>
      <c r="DMF86" s="52"/>
      <c r="DMG86" s="17"/>
      <c r="DMH86" s="52"/>
      <c r="DMI86" s="17"/>
      <c r="DMJ86" s="52"/>
      <c r="DMK86" s="17"/>
      <c r="DML86" s="52"/>
      <c r="DMM86" s="17"/>
      <c r="DMN86" s="52"/>
      <c r="DMO86" s="17"/>
      <c r="DMP86" s="52"/>
      <c r="DMQ86" s="17"/>
      <c r="DMR86" s="52"/>
      <c r="DMS86" s="17"/>
      <c r="DMT86" s="52"/>
      <c r="DMU86" s="17"/>
      <c r="DMV86" s="52"/>
      <c r="DMW86" s="17"/>
      <c r="DMX86" s="52"/>
      <c r="DMY86" s="17"/>
      <c r="DMZ86" s="52"/>
      <c r="DNA86" s="17"/>
      <c r="DNB86" s="52"/>
      <c r="DNC86" s="17"/>
      <c r="DND86" s="52"/>
      <c r="DNE86" s="17"/>
      <c r="DNF86" s="52"/>
      <c r="DNG86" s="17"/>
      <c r="DNH86" s="52"/>
      <c r="DNI86" s="17"/>
      <c r="DNJ86" s="52"/>
      <c r="DNK86" s="17"/>
      <c r="DNL86" s="52"/>
      <c r="DNM86" s="17"/>
      <c r="DNN86" s="52"/>
      <c r="DNO86" s="17"/>
      <c r="DNP86" s="52"/>
      <c r="DNQ86" s="17"/>
      <c r="DNR86" s="52"/>
      <c r="DNS86" s="17"/>
      <c r="DNT86" s="52"/>
      <c r="DNU86" s="17"/>
      <c r="DNV86" s="52"/>
      <c r="DNW86" s="17"/>
      <c r="DNX86" s="52"/>
      <c r="DNY86" s="17"/>
      <c r="DNZ86" s="52"/>
      <c r="DOA86" s="17"/>
      <c r="DOB86" s="52"/>
      <c r="DOC86" s="17"/>
      <c r="DOD86" s="52"/>
      <c r="DOE86" s="17"/>
      <c r="DOF86" s="52"/>
      <c r="DOG86" s="17"/>
      <c r="DOH86" s="52"/>
      <c r="DOI86" s="17"/>
      <c r="DOJ86" s="52"/>
      <c r="DOK86" s="17"/>
      <c r="DOL86" s="52"/>
      <c r="DOM86" s="17"/>
      <c r="DON86" s="52"/>
      <c r="DOO86" s="17"/>
      <c r="DOP86" s="52"/>
      <c r="DOQ86" s="17"/>
      <c r="DOR86" s="52"/>
      <c r="DOS86" s="17"/>
      <c r="DOT86" s="52"/>
      <c r="DOU86" s="17"/>
      <c r="DOV86" s="52"/>
      <c r="DOW86" s="17"/>
      <c r="DOX86" s="52"/>
      <c r="DOY86" s="17"/>
      <c r="DOZ86" s="52"/>
      <c r="DPA86" s="17"/>
      <c r="DPB86" s="52"/>
      <c r="DPC86" s="17"/>
      <c r="DPD86" s="52"/>
      <c r="DPE86" s="17"/>
      <c r="DPF86" s="52"/>
      <c r="DPG86" s="17"/>
      <c r="DPH86" s="52"/>
      <c r="DPI86" s="17"/>
      <c r="DPJ86" s="52"/>
      <c r="DPK86" s="17"/>
      <c r="DPL86" s="52"/>
      <c r="DPM86" s="17"/>
      <c r="DPN86" s="52"/>
      <c r="DPO86" s="17"/>
      <c r="DPP86" s="52"/>
      <c r="DPQ86" s="17"/>
      <c r="DPR86" s="52"/>
      <c r="DPS86" s="17"/>
      <c r="DPT86" s="52"/>
      <c r="DPU86" s="17"/>
      <c r="DPV86" s="52"/>
      <c r="DPW86" s="17"/>
      <c r="DPX86" s="52"/>
      <c r="DPY86" s="17"/>
      <c r="DPZ86" s="52"/>
      <c r="DQA86" s="17"/>
      <c r="DQB86" s="52"/>
      <c r="DQC86" s="17"/>
      <c r="DQD86" s="52"/>
      <c r="DQE86" s="17"/>
      <c r="DQF86" s="52"/>
      <c r="DQG86" s="17"/>
      <c r="DQH86" s="52"/>
      <c r="DQI86" s="17"/>
      <c r="DQJ86" s="52"/>
      <c r="DQK86" s="17"/>
      <c r="DQL86" s="52"/>
      <c r="DQM86" s="17"/>
      <c r="DQN86" s="52"/>
      <c r="DQO86" s="17"/>
      <c r="DQP86" s="52"/>
      <c r="DQQ86" s="17"/>
      <c r="DQR86" s="52"/>
      <c r="DQS86" s="17"/>
      <c r="DQT86" s="52"/>
      <c r="DQU86" s="17"/>
      <c r="DQV86" s="52"/>
      <c r="DQW86" s="17"/>
      <c r="DQX86" s="52"/>
      <c r="DQY86" s="17"/>
      <c r="DQZ86" s="52"/>
      <c r="DRA86" s="17"/>
      <c r="DRB86" s="52"/>
      <c r="DRC86" s="17"/>
      <c r="DRD86" s="52"/>
      <c r="DRE86" s="17"/>
      <c r="DRF86" s="52"/>
      <c r="DRG86" s="17"/>
      <c r="DRH86" s="52"/>
      <c r="DRI86" s="17"/>
      <c r="DRJ86" s="52"/>
      <c r="DRK86" s="17"/>
      <c r="DRL86" s="52"/>
      <c r="DRM86" s="17"/>
      <c r="DRN86" s="52"/>
      <c r="DRO86" s="17"/>
      <c r="DRP86" s="52"/>
      <c r="DRQ86" s="17"/>
      <c r="DRR86" s="52"/>
      <c r="DRS86" s="17"/>
      <c r="DRT86" s="52"/>
      <c r="DRU86" s="17"/>
      <c r="DRV86" s="52"/>
      <c r="DRW86" s="17"/>
      <c r="DRX86" s="52"/>
      <c r="DRY86" s="17"/>
      <c r="DRZ86" s="52"/>
      <c r="DSA86" s="17"/>
      <c r="DSB86" s="52"/>
      <c r="DSC86" s="17"/>
      <c r="DSD86" s="52"/>
      <c r="DSE86" s="17"/>
      <c r="DSF86" s="52"/>
      <c r="DSG86" s="17"/>
      <c r="DSH86" s="52"/>
      <c r="DSI86" s="17"/>
      <c r="DSJ86" s="52"/>
      <c r="DSK86" s="17"/>
      <c r="DSL86" s="52"/>
      <c r="DSM86" s="17"/>
      <c r="DSN86" s="52"/>
      <c r="DSO86" s="17"/>
      <c r="DSP86" s="52"/>
      <c r="DSQ86" s="17"/>
      <c r="DSR86" s="52"/>
      <c r="DSS86" s="17"/>
      <c r="DST86" s="52"/>
      <c r="DSU86" s="17"/>
      <c r="DSV86" s="52"/>
      <c r="DSW86" s="17"/>
      <c r="DSX86" s="52"/>
      <c r="DSY86" s="17"/>
      <c r="DSZ86" s="52"/>
      <c r="DTA86" s="17"/>
      <c r="DTB86" s="52"/>
      <c r="DTC86" s="17"/>
      <c r="DTD86" s="52"/>
      <c r="DTE86" s="17"/>
      <c r="DTF86" s="52"/>
      <c r="DTG86" s="17"/>
      <c r="DTH86" s="52"/>
      <c r="DTI86" s="17"/>
      <c r="DTJ86" s="52"/>
      <c r="DTK86" s="17"/>
      <c r="DTL86" s="52"/>
      <c r="DTM86" s="17"/>
      <c r="DTN86" s="52"/>
      <c r="DTO86" s="17"/>
      <c r="DTP86" s="52"/>
      <c r="DTQ86" s="17"/>
      <c r="DTR86" s="52"/>
      <c r="DTS86" s="17"/>
      <c r="DTT86" s="52"/>
      <c r="DTU86" s="17"/>
      <c r="DTV86" s="52"/>
      <c r="DTW86" s="17"/>
      <c r="DTX86" s="52"/>
      <c r="DTY86" s="17"/>
      <c r="DTZ86" s="52"/>
      <c r="DUA86" s="17"/>
      <c r="DUB86" s="52"/>
      <c r="DUC86" s="17"/>
      <c r="DUD86" s="52"/>
      <c r="DUE86" s="17"/>
      <c r="DUF86" s="52"/>
      <c r="DUG86" s="17"/>
      <c r="DUH86" s="52"/>
      <c r="DUI86" s="17"/>
      <c r="DUJ86" s="52"/>
      <c r="DUK86" s="17"/>
      <c r="DUL86" s="52"/>
      <c r="DUM86" s="17"/>
      <c r="DUN86" s="52"/>
      <c r="DUO86" s="17"/>
      <c r="DUP86" s="52"/>
      <c r="DUQ86" s="17"/>
      <c r="DUR86" s="52"/>
      <c r="DUS86" s="17"/>
      <c r="DUT86" s="52"/>
      <c r="DUU86" s="17"/>
      <c r="DUV86" s="52"/>
      <c r="DUW86" s="17"/>
      <c r="DUX86" s="52"/>
      <c r="DUY86" s="17"/>
      <c r="DUZ86" s="52"/>
      <c r="DVA86" s="17"/>
      <c r="DVB86" s="52"/>
      <c r="DVC86" s="17"/>
      <c r="DVD86" s="52"/>
      <c r="DVE86" s="17"/>
      <c r="DVF86" s="52"/>
      <c r="DVG86" s="17"/>
      <c r="DVH86" s="52"/>
      <c r="DVI86" s="17"/>
      <c r="DVJ86" s="52"/>
      <c r="DVK86" s="17"/>
      <c r="DVL86" s="52"/>
      <c r="DVM86" s="17"/>
      <c r="DVN86" s="52"/>
      <c r="DVO86" s="17"/>
      <c r="DVP86" s="52"/>
      <c r="DVQ86" s="17"/>
      <c r="DVR86" s="52"/>
      <c r="DVS86" s="17"/>
      <c r="DVT86" s="52"/>
      <c r="DVU86" s="17"/>
      <c r="DVV86" s="52"/>
      <c r="DVW86" s="17"/>
      <c r="DVX86" s="52"/>
      <c r="DVY86" s="17"/>
      <c r="DVZ86" s="52"/>
      <c r="DWA86" s="17"/>
      <c r="DWB86" s="52"/>
      <c r="DWC86" s="17"/>
      <c r="DWD86" s="52"/>
      <c r="DWE86" s="17"/>
      <c r="DWF86" s="52"/>
      <c r="DWG86" s="17"/>
      <c r="DWH86" s="52"/>
      <c r="DWI86" s="17"/>
      <c r="DWJ86" s="52"/>
      <c r="DWK86" s="17"/>
      <c r="DWL86" s="52"/>
      <c r="DWM86" s="17"/>
      <c r="DWN86" s="52"/>
      <c r="DWO86" s="17"/>
      <c r="DWP86" s="52"/>
      <c r="DWQ86" s="17"/>
      <c r="DWR86" s="52"/>
      <c r="DWS86" s="17"/>
      <c r="DWT86" s="52"/>
      <c r="DWU86" s="17"/>
      <c r="DWV86" s="52"/>
      <c r="DWW86" s="17"/>
      <c r="DWX86" s="52"/>
      <c r="DWY86" s="17"/>
      <c r="DWZ86" s="52"/>
      <c r="DXA86" s="17"/>
      <c r="DXB86" s="52"/>
      <c r="DXC86" s="17"/>
      <c r="DXD86" s="52"/>
      <c r="DXE86" s="17"/>
      <c r="DXF86" s="52"/>
      <c r="DXG86" s="17"/>
      <c r="DXH86" s="52"/>
      <c r="DXI86" s="17"/>
      <c r="DXJ86" s="52"/>
      <c r="DXK86" s="17"/>
      <c r="DXL86" s="52"/>
      <c r="DXM86" s="17"/>
      <c r="DXN86" s="52"/>
      <c r="DXO86" s="17"/>
      <c r="DXP86" s="52"/>
      <c r="DXQ86" s="17"/>
      <c r="DXR86" s="52"/>
      <c r="DXS86" s="17"/>
      <c r="DXT86" s="52"/>
      <c r="DXU86" s="17"/>
      <c r="DXV86" s="52"/>
      <c r="DXW86" s="17"/>
      <c r="DXX86" s="52"/>
      <c r="DXY86" s="17"/>
      <c r="DXZ86" s="52"/>
      <c r="DYA86" s="17"/>
      <c r="DYB86" s="52"/>
      <c r="DYC86" s="17"/>
      <c r="DYD86" s="52"/>
      <c r="DYE86" s="17"/>
      <c r="DYF86" s="52"/>
      <c r="DYG86" s="17"/>
      <c r="DYH86" s="52"/>
      <c r="DYI86" s="17"/>
      <c r="DYJ86" s="52"/>
      <c r="DYK86" s="17"/>
      <c r="DYL86" s="52"/>
      <c r="DYM86" s="17"/>
      <c r="DYN86" s="52"/>
      <c r="DYO86" s="17"/>
      <c r="DYP86" s="52"/>
      <c r="DYQ86" s="17"/>
      <c r="DYR86" s="52"/>
      <c r="DYS86" s="17"/>
      <c r="DYT86" s="52"/>
      <c r="DYU86" s="17"/>
      <c r="DYV86" s="52"/>
      <c r="DYW86" s="17"/>
      <c r="DYX86" s="52"/>
      <c r="DYY86" s="17"/>
      <c r="DYZ86" s="52"/>
      <c r="DZA86" s="17"/>
      <c r="DZB86" s="52"/>
      <c r="DZC86" s="17"/>
      <c r="DZD86" s="52"/>
      <c r="DZE86" s="17"/>
      <c r="DZF86" s="52"/>
      <c r="DZG86" s="17"/>
      <c r="DZH86" s="52"/>
      <c r="DZI86" s="17"/>
      <c r="DZJ86" s="52"/>
      <c r="DZK86" s="17"/>
      <c r="DZL86" s="52"/>
      <c r="DZM86" s="17"/>
      <c r="DZN86" s="52"/>
      <c r="DZO86" s="17"/>
      <c r="DZP86" s="52"/>
      <c r="DZQ86" s="17"/>
      <c r="DZR86" s="52"/>
      <c r="DZS86" s="17"/>
      <c r="DZT86" s="52"/>
      <c r="DZU86" s="17"/>
      <c r="DZV86" s="52"/>
      <c r="DZW86" s="17"/>
      <c r="DZX86" s="52"/>
      <c r="DZY86" s="17"/>
      <c r="DZZ86" s="52"/>
      <c r="EAA86" s="17"/>
      <c r="EAB86" s="52"/>
      <c r="EAC86" s="17"/>
      <c r="EAD86" s="52"/>
      <c r="EAE86" s="17"/>
      <c r="EAF86" s="52"/>
      <c r="EAG86" s="17"/>
      <c r="EAH86" s="52"/>
      <c r="EAI86" s="17"/>
      <c r="EAJ86" s="52"/>
      <c r="EAK86" s="17"/>
      <c r="EAL86" s="52"/>
      <c r="EAM86" s="17"/>
      <c r="EAN86" s="52"/>
      <c r="EAO86" s="17"/>
      <c r="EAP86" s="52"/>
      <c r="EAQ86" s="17"/>
      <c r="EAR86" s="52"/>
      <c r="EAS86" s="17"/>
      <c r="EAT86" s="52"/>
      <c r="EAU86" s="17"/>
      <c r="EAV86" s="52"/>
      <c r="EAW86" s="17"/>
      <c r="EAX86" s="52"/>
      <c r="EAY86" s="17"/>
      <c r="EAZ86" s="52"/>
      <c r="EBA86" s="17"/>
      <c r="EBB86" s="52"/>
      <c r="EBC86" s="17"/>
      <c r="EBD86" s="52"/>
      <c r="EBE86" s="17"/>
      <c r="EBF86" s="52"/>
      <c r="EBG86" s="17"/>
      <c r="EBH86" s="52"/>
      <c r="EBI86" s="17"/>
      <c r="EBJ86" s="52"/>
      <c r="EBK86" s="17"/>
      <c r="EBL86" s="52"/>
      <c r="EBM86" s="17"/>
      <c r="EBN86" s="52"/>
      <c r="EBO86" s="17"/>
      <c r="EBP86" s="52"/>
      <c r="EBQ86" s="17"/>
      <c r="EBR86" s="52"/>
      <c r="EBS86" s="17"/>
      <c r="EBT86" s="52"/>
      <c r="EBU86" s="17"/>
      <c r="EBV86" s="52"/>
      <c r="EBW86" s="17"/>
      <c r="EBX86" s="52"/>
      <c r="EBY86" s="17"/>
      <c r="EBZ86" s="52"/>
      <c r="ECA86" s="17"/>
      <c r="ECB86" s="52"/>
      <c r="ECC86" s="17"/>
      <c r="ECD86" s="52"/>
      <c r="ECE86" s="17"/>
      <c r="ECF86" s="52"/>
      <c r="ECG86" s="17"/>
      <c r="ECH86" s="52"/>
      <c r="ECI86" s="17"/>
      <c r="ECJ86" s="52"/>
      <c r="ECK86" s="17"/>
      <c r="ECL86" s="52"/>
      <c r="ECM86" s="17"/>
      <c r="ECN86" s="52"/>
      <c r="ECO86" s="17"/>
      <c r="ECP86" s="52"/>
      <c r="ECQ86" s="17"/>
      <c r="ECR86" s="52"/>
      <c r="ECS86" s="17"/>
      <c r="ECT86" s="52"/>
      <c r="ECU86" s="17"/>
      <c r="ECV86" s="52"/>
      <c r="ECW86" s="17"/>
      <c r="ECX86" s="52"/>
      <c r="ECY86" s="17"/>
      <c r="ECZ86" s="52"/>
      <c r="EDA86" s="17"/>
      <c r="EDB86" s="52"/>
      <c r="EDC86" s="17"/>
      <c r="EDD86" s="52"/>
      <c r="EDE86" s="17"/>
      <c r="EDF86" s="52"/>
      <c r="EDG86" s="17"/>
      <c r="EDH86" s="52"/>
      <c r="EDI86" s="17"/>
      <c r="EDJ86" s="52"/>
      <c r="EDK86" s="17"/>
      <c r="EDL86" s="52"/>
      <c r="EDM86" s="17"/>
      <c r="EDN86" s="52"/>
      <c r="EDO86" s="17"/>
      <c r="EDP86" s="52"/>
      <c r="EDQ86" s="17"/>
      <c r="EDR86" s="52"/>
      <c r="EDS86" s="17"/>
      <c r="EDT86" s="52"/>
      <c r="EDU86" s="17"/>
      <c r="EDV86" s="52"/>
      <c r="EDW86" s="17"/>
      <c r="EDX86" s="52"/>
      <c r="EDY86" s="17"/>
      <c r="EDZ86" s="52"/>
      <c r="EEA86" s="17"/>
      <c r="EEB86" s="52"/>
      <c r="EEC86" s="17"/>
      <c r="EED86" s="52"/>
      <c r="EEE86" s="17"/>
      <c r="EEF86" s="52"/>
      <c r="EEG86" s="17"/>
      <c r="EEH86" s="52"/>
      <c r="EEI86" s="17"/>
      <c r="EEJ86" s="52"/>
      <c r="EEK86" s="17"/>
      <c r="EEL86" s="52"/>
      <c r="EEM86" s="17"/>
      <c r="EEN86" s="52"/>
      <c r="EEO86" s="17"/>
      <c r="EEP86" s="52"/>
      <c r="EEQ86" s="17"/>
      <c r="EER86" s="52"/>
      <c r="EES86" s="17"/>
      <c r="EET86" s="52"/>
      <c r="EEU86" s="17"/>
      <c r="EEV86" s="52"/>
      <c r="EEW86" s="17"/>
      <c r="EEX86" s="52"/>
      <c r="EEY86" s="17"/>
      <c r="EEZ86" s="52"/>
      <c r="EFA86" s="17"/>
      <c r="EFB86" s="52"/>
      <c r="EFC86" s="17"/>
      <c r="EFD86" s="52"/>
      <c r="EFE86" s="17"/>
      <c r="EFF86" s="52"/>
      <c r="EFG86" s="17"/>
      <c r="EFH86" s="52"/>
      <c r="EFI86" s="17"/>
      <c r="EFJ86" s="52"/>
      <c r="EFK86" s="17"/>
      <c r="EFL86" s="52"/>
      <c r="EFM86" s="17"/>
      <c r="EFN86" s="52"/>
      <c r="EFO86" s="17"/>
      <c r="EFP86" s="52"/>
      <c r="EFQ86" s="17"/>
      <c r="EFR86" s="52"/>
      <c r="EFS86" s="17"/>
      <c r="EFT86" s="52"/>
      <c r="EFU86" s="17"/>
      <c r="EFV86" s="52"/>
      <c r="EFW86" s="17"/>
      <c r="EFX86" s="52"/>
      <c r="EFY86" s="17"/>
      <c r="EFZ86" s="52"/>
      <c r="EGA86" s="17"/>
      <c r="EGB86" s="52"/>
      <c r="EGC86" s="17"/>
      <c r="EGD86" s="52"/>
      <c r="EGE86" s="17"/>
      <c r="EGF86" s="52"/>
      <c r="EGG86" s="17"/>
      <c r="EGH86" s="52"/>
      <c r="EGI86" s="17"/>
      <c r="EGJ86" s="52"/>
      <c r="EGK86" s="17"/>
      <c r="EGL86" s="52"/>
      <c r="EGM86" s="17"/>
      <c r="EGN86" s="52"/>
      <c r="EGO86" s="17"/>
      <c r="EGP86" s="52"/>
      <c r="EGQ86" s="17"/>
      <c r="EGR86" s="52"/>
      <c r="EGS86" s="17"/>
      <c r="EGT86" s="52"/>
      <c r="EGU86" s="17"/>
      <c r="EGV86" s="52"/>
      <c r="EGW86" s="17"/>
      <c r="EGX86" s="52"/>
      <c r="EGY86" s="17"/>
      <c r="EGZ86" s="52"/>
      <c r="EHA86" s="17"/>
      <c r="EHB86" s="52"/>
      <c r="EHC86" s="17"/>
      <c r="EHD86" s="52"/>
      <c r="EHE86" s="17"/>
      <c r="EHF86" s="52"/>
      <c r="EHG86" s="17"/>
      <c r="EHH86" s="52"/>
      <c r="EHI86" s="17"/>
      <c r="EHJ86" s="52"/>
      <c r="EHK86" s="17"/>
      <c r="EHL86" s="52"/>
      <c r="EHM86" s="17"/>
      <c r="EHN86" s="52"/>
      <c r="EHO86" s="17"/>
      <c r="EHP86" s="52"/>
      <c r="EHQ86" s="17"/>
      <c r="EHR86" s="52"/>
      <c r="EHS86" s="17"/>
      <c r="EHT86" s="52"/>
      <c r="EHU86" s="17"/>
      <c r="EHV86" s="52"/>
      <c r="EHW86" s="17"/>
      <c r="EHX86" s="52"/>
      <c r="EHY86" s="17"/>
      <c r="EHZ86" s="52"/>
      <c r="EIA86" s="17"/>
      <c r="EIB86" s="52"/>
      <c r="EIC86" s="17"/>
      <c r="EID86" s="52"/>
      <c r="EIE86" s="17"/>
      <c r="EIF86" s="52"/>
      <c r="EIG86" s="17"/>
      <c r="EIH86" s="52"/>
      <c r="EII86" s="17"/>
      <c r="EIJ86" s="52"/>
      <c r="EIK86" s="17"/>
      <c r="EIL86" s="52"/>
      <c r="EIM86" s="17"/>
      <c r="EIN86" s="52"/>
      <c r="EIO86" s="17"/>
      <c r="EIP86" s="52"/>
      <c r="EIQ86" s="17"/>
      <c r="EIR86" s="52"/>
      <c r="EIS86" s="17"/>
      <c r="EIT86" s="52"/>
      <c r="EIU86" s="17"/>
      <c r="EIV86" s="52"/>
      <c r="EIW86" s="17"/>
      <c r="EIX86" s="52"/>
      <c r="EIY86" s="17"/>
      <c r="EIZ86" s="52"/>
      <c r="EJA86" s="17"/>
      <c r="EJB86" s="52"/>
      <c r="EJC86" s="17"/>
      <c r="EJD86" s="52"/>
      <c r="EJE86" s="17"/>
      <c r="EJF86" s="52"/>
      <c r="EJG86" s="17"/>
      <c r="EJH86" s="52"/>
      <c r="EJI86" s="17"/>
      <c r="EJJ86" s="52"/>
      <c r="EJK86" s="17"/>
      <c r="EJL86" s="52"/>
      <c r="EJM86" s="17"/>
      <c r="EJN86" s="52"/>
      <c r="EJO86" s="17"/>
      <c r="EJP86" s="52"/>
      <c r="EJQ86" s="17"/>
      <c r="EJR86" s="52"/>
      <c r="EJS86" s="17"/>
      <c r="EJT86" s="52"/>
      <c r="EJU86" s="17"/>
      <c r="EJV86" s="52"/>
      <c r="EJW86" s="17"/>
      <c r="EJX86" s="52"/>
      <c r="EJY86" s="17"/>
      <c r="EJZ86" s="52"/>
      <c r="EKA86" s="17"/>
      <c r="EKB86" s="52"/>
      <c r="EKC86" s="17"/>
      <c r="EKD86" s="52"/>
      <c r="EKE86" s="17"/>
      <c r="EKF86" s="52"/>
      <c r="EKG86" s="17"/>
      <c r="EKH86" s="52"/>
      <c r="EKI86" s="17"/>
      <c r="EKJ86" s="52"/>
      <c r="EKK86" s="17"/>
      <c r="EKL86" s="52"/>
      <c r="EKM86" s="17"/>
      <c r="EKN86" s="52"/>
      <c r="EKO86" s="17"/>
      <c r="EKP86" s="52"/>
      <c r="EKQ86" s="17"/>
      <c r="EKR86" s="52"/>
      <c r="EKS86" s="17"/>
      <c r="EKT86" s="52"/>
      <c r="EKU86" s="17"/>
      <c r="EKV86" s="52"/>
      <c r="EKW86" s="17"/>
      <c r="EKX86" s="52"/>
      <c r="EKY86" s="17"/>
      <c r="EKZ86" s="52"/>
      <c r="ELA86" s="17"/>
      <c r="ELB86" s="52"/>
      <c r="ELC86" s="17"/>
      <c r="ELD86" s="52"/>
      <c r="ELE86" s="17"/>
      <c r="ELF86" s="52"/>
      <c r="ELG86" s="17"/>
      <c r="ELH86" s="52"/>
      <c r="ELI86" s="17"/>
      <c r="ELJ86" s="52"/>
      <c r="ELK86" s="17"/>
      <c r="ELL86" s="52"/>
      <c r="ELM86" s="17"/>
      <c r="ELN86" s="52"/>
      <c r="ELO86" s="17"/>
      <c r="ELP86" s="52"/>
      <c r="ELQ86" s="17"/>
      <c r="ELR86" s="52"/>
      <c r="ELS86" s="17"/>
      <c r="ELT86" s="52"/>
      <c r="ELU86" s="17"/>
      <c r="ELV86" s="52"/>
      <c r="ELW86" s="17"/>
      <c r="ELX86" s="52"/>
      <c r="ELY86" s="17"/>
      <c r="ELZ86" s="52"/>
      <c r="EMA86" s="17"/>
      <c r="EMB86" s="52"/>
      <c r="EMC86" s="17"/>
      <c r="EMD86" s="52"/>
      <c r="EME86" s="17"/>
      <c r="EMF86" s="52"/>
      <c r="EMG86" s="17"/>
      <c r="EMH86" s="52"/>
      <c r="EMI86" s="17"/>
      <c r="EMJ86" s="52"/>
      <c r="EMK86" s="17"/>
      <c r="EML86" s="52"/>
      <c r="EMM86" s="17"/>
      <c r="EMN86" s="52"/>
      <c r="EMO86" s="17"/>
      <c r="EMP86" s="52"/>
      <c r="EMQ86" s="17"/>
      <c r="EMR86" s="52"/>
      <c r="EMS86" s="17"/>
      <c r="EMT86" s="52"/>
      <c r="EMU86" s="17"/>
      <c r="EMV86" s="52"/>
      <c r="EMW86" s="17"/>
      <c r="EMX86" s="52"/>
      <c r="EMY86" s="17"/>
      <c r="EMZ86" s="52"/>
      <c r="ENA86" s="17"/>
      <c r="ENB86" s="52"/>
      <c r="ENC86" s="17"/>
      <c r="END86" s="52"/>
      <c r="ENE86" s="17"/>
      <c r="ENF86" s="52"/>
      <c r="ENG86" s="17"/>
      <c r="ENH86" s="52"/>
      <c r="ENI86" s="17"/>
      <c r="ENJ86" s="52"/>
      <c r="ENK86" s="17"/>
      <c r="ENL86" s="52"/>
      <c r="ENM86" s="17"/>
      <c r="ENN86" s="52"/>
      <c r="ENO86" s="17"/>
      <c r="ENP86" s="52"/>
      <c r="ENQ86" s="17"/>
      <c r="ENR86" s="52"/>
      <c r="ENS86" s="17"/>
      <c r="ENT86" s="52"/>
      <c r="ENU86" s="17"/>
      <c r="ENV86" s="52"/>
      <c r="ENW86" s="17"/>
      <c r="ENX86" s="52"/>
      <c r="ENY86" s="17"/>
      <c r="ENZ86" s="52"/>
      <c r="EOA86" s="17"/>
      <c r="EOB86" s="52"/>
      <c r="EOC86" s="17"/>
      <c r="EOD86" s="52"/>
      <c r="EOE86" s="17"/>
      <c r="EOF86" s="52"/>
      <c r="EOG86" s="17"/>
      <c r="EOH86" s="52"/>
      <c r="EOI86" s="17"/>
      <c r="EOJ86" s="52"/>
      <c r="EOK86" s="17"/>
      <c r="EOL86" s="52"/>
      <c r="EOM86" s="17"/>
      <c r="EON86" s="52"/>
      <c r="EOO86" s="17"/>
      <c r="EOP86" s="52"/>
      <c r="EOQ86" s="17"/>
      <c r="EOR86" s="52"/>
      <c r="EOS86" s="17"/>
      <c r="EOT86" s="52"/>
      <c r="EOU86" s="17"/>
      <c r="EOV86" s="52"/>
      <c r="EOW86" s="17"/>
      <c r="EOX86" s="52"/>
      <c r="EOY86" s="17"/>
      <c r="EOZ86" s="52"/>
      <c r="EPA86" s="17"/>
      <c r="EPB86" s="52"/>
      <c r="EPC86" s="17"/>
      <c r="EPD86" s="52"/>
      <c r="EPE86" s="17"/>
      <c r="EPF86" s="52"/>
      <c r="EPG86" s="17"/>
      <c r="EPH86" s="52"/>
      <c r="EPI86" s="17"/>
      <c r="EPJ86" s="52"/>
      <c r="EPK86" s="17"/>
      <c r="EPL86" s="52"/>
      <c r="EPM86" s="17"/>
      <c r="EPN86" s="52"/>
      <c r="EPO86" s="17"/>
      <c r="EPP86" s="52"/>
      <c r="EPQ86" s="17"/>
      <c r="EPR86" s="52"/>
      <c r="EPS86" s="17"/>
      <c r="EPT86" s="52"/>
      <c r="EPU86" s="17"/>
      <c r="EPV86" s="52"/>
      <c r="EPW86" s="17"/>
      <c r="EPX86" s="52"/>
      <c r="EPY86" s="17"/>
      <c r="EPZ86" s="52"/>
      <c r="EQA86" s="17"/>
      <c r="EQB86" s="52"/>
      <c r="EQC86" s="17"/>
      <c r="EQD86" s="52"/>
      <c r="EQE86" s="17"/>
      <c r="EQF86" s="52"/>
      <c r="EQG86" s="17"/>
      <c r="EQH86" s="52"/>
      <c r="EQI86" s="17"/>
      <c r="EQJ86" s="52"/>
      <c r="EQK86" s="17"/>
      <c r="EQL86" s="52"/>
      <c r="EQM86" s="17"/>
      <c r="EQN86" s="52"/>
      <c r="EQO86" s="17"/>
      <c r="EQP86" s="52"/>
      <c r="EQQ86" s="17"/>
      <c r="EQR86" s="52"/>
      <c r="EQS86" s="17"/>
      <c r="EQT86" s="52"/>
      <c r="EQU86" s="17"/>
      <c r="EQV86" s="52"/>
      <c r="EQW86" s="17"/>
      <c r="EQX86" s="52"/>
      <c r="EQY86" s="17"/>
      <c r="EQZ86" s="52"/>
      <c r="ERA86" s="17"/>
      <c r="ERB86" s="52"/>
      <c r="ERC86" s="17"/>
      <c r="ERD86" s="52"/>
      <c r="ERE86" s="17"/>
      <c r="ERF86" s="52"/>
      <c r="ERG86" s="17"/>
      <c r="ERH86" s="52"/>
      <c r="ERI86" s="17"/>
      <c r="ERJ86" s="52"/>
      <c r="ERK86" s="17"/>
      <c r="ERL86" s="52"/>
      <c r="ERM86" s="17"/>
      <c r="ERN86" s="52"/>
      <c r="ERO86" s="17"/>
      <c r="ERP86" s="52"/>
      <c r="ERQ86" s="17"/>
      <c r="ERR86" s="52"/>
      <c r="ERS86" s="17"/>
      <c r="ERT86" s="52"/>
      <c r="ERU86" s="17"/>
      <c r="ERV86" s="52"/>
      <c r="ERW86" s="17"/>
      <c r="ERX86" s="52"/>
      <c r="ERY86" s="17"/>
      <c r="ERZ86" s="52"/>
      <c r="ESA86" s="17"/>
      <c r="ESB86" s="52"/>
      <c r="ESC86" s="17"/>
      <c r="ESD86" s="52"/>
      <c r="ESE86" s="17"/>
      <c r="ESF86" s="52"/>
      <c r="ESG86" s="17"/>
      <c r="ESH86" s="52"/>
      <c r="ESI86" s="17"/>
      <c r="ESJ86" s="52"/>
      <c r="ESK86" s="17"/>
      <c r="ESL86" s="52"/>
      <c r="ESM86" s="17"/>
      <c r="ESN86" s="52"/>
      <c r="ESO86" s="17"/>
      <c r="ESP86" s="52"/>
      <c r="ESQ86" s="17"/>
      <c r="ESR86" s="52"/>
      <c r="ESS86" s="17"/>
      <c r="EST86" s="52"/>
      <c r="ESU86" s="17"/>
      <c r="ESV86" s="52"/>
      <c r="ESW86" s="17"/>
      <c r="ESX86" s="52"/>
      <c r="ESY86" s="17"/>
      <c r="ESZ86" s="52"/>
      <c r="ETA86" s="17"/>
      <c r="ETB86" s="52"/>
      <c r="ETC86" s="17"/>
      <c r="ETD86" s="52"/>
      <c r="ETE86" s="17"/>
      <c r="ETF86" s="52"/>
      <c r="ETG86" s="17"/>
      <c r="ETH86" s="52"/>
      <c r="ETI86" s="17"/>
      <c r="ETJ86" s="52"/>
      <c r="ETK86" s="17"/>
      <c r="ETL86" s="52"/>
      <c r="ETM86" s="17"/>
      <c r="ETN86" s="52"/>
      <c r="ETO86" s="17"/>
      <c r="ETP86" s="52"/>
      <c r="ETQ86" s="17"/>
      <c r="ETR86" s="52"/>
      <c r="ETS86" s="17"/>
      <c r="ETT86" s="52"/>
      <c r="ETU86" s="17"/>
      <c r="ETV86" s="52"/>
      <c r="ETW86" s="17"/>
      <c r="ETX86" s="52"/>
      <c r="ETY86" s="17"/>
      <c r="ETZ86" s="52"/>
      <c r="EUA86" s="17"/>
      <c r="EUB86" s="52"/>
      <c r="EUC86" s="17"/>
      <c r="EUD86" s="52"/>
      <c r="EUE86" s="17"/>
      <c r="EUF86" s="52"/>
      <c r="EUG86" s="17"/>
      <c r="EUH86" s="52"/>
      <c r="EUI86" s="17"/>
      <c r="EUJ86" s="52"/>
      <c r="EUK86" s="17"/>
      <c r="EUL86" s="52"/>
      <c r="EUM86" s="17"/>
      <c r="EUN86" s="52"/>
      <c r="EUO86" s="17"/>
      <c r="EUP86" s="52"/>
      <c r="EUQ86" s="17"/>
      <c r="EUR86" s="52"/>
      <c r="EUS86" s="17"/>
      <c r="EUT86" s="52"/>
      <c r="EUU86" s="17"/>
      <c r="EUV86" s="52"/>
      <c r="EUW86" s="17"/>
      <c r="EUX86" s="52"/>
      <c r="EUY86" s="17"/>
      <c r="EUZ86" s="52"/>
      <c r="EVA86" s="17"/>
      <c r="EVB86" s="52"/>
      <c r="EVC86" s="17"/>
      <c r="EVD86" s="52"/>
      <c r="EVE86" s="17"/>
      <c r="EVF86" s="52"/>
      <c r="EVG86" s="17"/>
      <c r="EVH86" s="52"/>
      <c r="EVI86" s="17"/>
      <c r="EVJ86" s="52"/>
      <c r="EVK86" s="17"/>
      <c r="EVL86" s="52"/>
      <c r="EVM86" s="17"/>
      <c r="EVN86" s="52"/>
      <c r="EVO86" s="17"/>
      <c r="EVP86" s="52"/>
      <c r="EVQ86" s="17"/>
      <c r="EVR86" s="52"/>
      <c r="EVS86" s="17"/>
      <c r="EVT86" s="52"/>
      <c r="EVU86" s="17"/>
      <c r="EVV86" s="52"/>
      <c r="EVW86" s="17"/>
      <c r="EVX86" s="52"/>
      <c r="EVY86" s="17"/>
      <c r="EVZ86" s="52"/>
      <c r="EWA86" s="17"/>
      <c r="EWB86" s="52"/>
      <c r="EWC86" s="17"/>
      <c r="EWD86" s="52"/>
      <c r="EWE86" s="17"/>
      <c r="EWF86" s="52"/>
      <c r="EWG86" s="17"/>
      <c r="EWH86" s="52"/>
      <c r="EWI86" s="17"/>
      <c r="EWJ86" s="52"/>
      <c r="EWK86" s="17"/>
      <c r="EWL86" s="52"/>
      <c r="EWM86" s="17"/>
      <c r="EWN86" s="52"/>
      <c r="EWO86" s="17"/>
      <c r="EWP86" s="52"/>
      <c r="EWQ86" s="17"/>
      <c r="EWR86" s="52"/>
      <c r="EWS86" s="17"/>
      <c r="EWT86" s="52"/>
      <c r="EWU86" s="17"/>
      <c r="EWV86" s="52"/>
      <c r="EWW86" s="17"/>
      <c r="EWX86" s="52"/>
      <c r="EWY86" s="17"/>
      <c r="EWZ86" s="52"/>
      <c r="EXA86" s="17"/>
      <c r="EXB86" s="52"/>
      <c r="EXC86" s="17"/>
      <c r="EXD86" s="52"/>
      <c r="EXE86" s="17"/>
      <c r="EXF86" s="52"/>
      <c r="EXG86" s="17"/>
      <c r="EXH86" s="52"/>
      <c r="EXI86" s="17"/>
      <c r="EXJ86" s="52"/>
      <c r="EXK86" s="17"/>
      <c r="EXL86" s="52"/>
      <c r="EXM86" s="17"/>
      <c r="EXN86" s="52"/>
      <c r="EXO86" s="17"/>
      <c r="EXP86" s="52"/>
      <c r="EXQ86" s="17"/>
      <c r="EXR86" s="52"/>
      <c r="EXS86" s="17"/>
      <c r="EXT86" s="52"/>
      <c r="EXU86" s="17"/>
      <c r="EXV86" s="52"/>
      <c r="EXW86" s="17"/>
      <c r="EXX86" s="52"/>
      <c r="EXY86" s="17"/>
      <c r="EXZ86" s="52"/>
      <c r="EYA86" s="17"/>
      <c r="EYB86" s="52"/>
      <c r="EYC86" s="17"/>
      <c r="EYD86" s="52"/>
      <c r="EYE86" s="17"/>
      <c r="EYF86" s="52"/>
      <c r="EYG86" s="17"/>
      <c r="EYH86" s="52"/>
      <c r="EYI86" s="17"/>
      <c r="EYJ86" s="52"/>
      <c r="EYK86" s="17"/>
      <c r="EYL86" s="52"/>
      <c r="EYM86" s="17"/>
      <c r="EYN86" s="52"/>
      <c r="EYO86" s="17"/>
      <c r="EYP86" s="52"/>
      <c r="EYQ86" s="17"/>
      <c r="EYR86" s="52"/>
      <c r="EYS86" s="17"/>
      <c r="EYT86" s="52"/>
      <c r="EYU86" s="17"/>
      <c r="EYV86" s="52"/>
      <c r="EYW86" s="17"/>
      <c r="EYX86" s="52"/>
      <c r="EYY86" s="17"/>
      <c r="EYZ86" s="52"/>
      <c r="EZA86" s="17"/>
      <c r="EZB86" s="52"/>
      <c r="EZC86" s="17"/>
      <c r="EZD86" s="52"/>
      <c r="EZE86" s="17"/>
      <c r="EZF86" s="52"/>
      <c r="EZG86" s="17"/>
      <c r="EZH86" s="52"/>
      <c r="EZI86" s="17"/>
      <c r="EZJ86" s="52"/>
      <c r="EZK86" s="17"/>
      <c r="EZL86" s="52"/>
      <c r="EZM86" s="17"/>
      <c r="EZN86" s="52"/>
      <c r="EZO86" s="17"/>
      <c r="EZP86" s="52"/>
      <c r="EZQ86" s="17"/>
      <c r="EZR86" s="52"/>
      <c r="EZS86" s="17"/>
      <c r="EZT86" s="52"/>
      <c r="EZU86" s="17"/>
      <c r="EZV86" s="52"/>
      <c r="EZW86" s="17"/>
      <c r="EZX86" s="52"/>
      <c r="EZY86" s="17"/>
      <c r="EZZ86" s="52"/>
      <c r="FAA86" s="17"/>
      <c r="FAB86" s="52"/>
      <c r="FAC86" s="17"/>
      <c r="FAD86" s="52"/>
      <c r="FAE86" s="17"/>
      <c r="FAF86" s="52"/>
      <c r="FAG86" s="17"/>
      <c r="FAH86" s="52"/>
      <c r="FAI86" s="17"/>
      <c r="FAJ86" s="52"/>
      <c r="FAK86" s="17"/>
      <c r="FAL86" s="52"/>
      <c r="FAM86" s="17"/>
      <c r="FAN86" s="52"/>
      <c r="FAO86" s="17"/>
      <c r="FAP86" s="52"/>
      <c r="FAQ86" s="17"/>
      <c r="FAR86" s="52"/>
      <c r="FAS86" s="17"/>
      <c r="FAT86" s="52"/>
      <c r="FAU86" s="17"/>
      <c r="FAV86" s="52"/>
      <c r="FAW86" s="17"/>
      <c r="FAX86" s="52"/>
      <c r="FAY86" s="17"/>
      <c r="FAZ86" s="52"/>
      <c r="FBA86" s="17"/>
      <c r="FBB86" s="52"/>
      <c r="FBC86" s="17"/>
      <c r="FBD86" s="52"/>
      <c r="FBE86" s="17"/>
      <c r="FBF86" s="52"/>
      <c r="FBG86" s="17"/>
      <c r="FBH86" s="52"/>
      <c r="FBI86" s="17"/>
      <c r="FBJ86" s="52"/>
      <c r="FBK86" s="17"/>
      <c r="FBL86" s="52"/>
      <c r="FBM86" s="17"/>
      <c r="FBN86" s="52"/>
      <c r="FBO86" s="17"/>
      <c r="FBP86" s="52"/>
      <c r="FBQ86" s="17"/>
      <c r="FBR86" s="52"/>
      <c r="FBS86" s="17"/>
      <c r="FBT86" s="52"/>
      <c r="FBU86" s="17"/>
      <c r="FBV86" s="52"/>
      <c r="FBW86" s="17"/>
      <c r="FBX86" s="52"/>
      <c r="FBY86" s="17"/>
      <c r="FBZ86" s="52"/>
      <c r="FCA86" s="17"/>
      <c r="FCB86" s="52"/>
      <c r="FCC86" s="17"/>
      <c r="FCD86" s="52"/>
      <c r="FCE86" s="17"/>
      <c r="FCF86" s="52"/>
      <c r="FCG86" s="17"/>
      <c r="FCH86" s="52"/>
      <c r="FCI86" s="17"/>
      <c r="FCJ86" s="52"/>
      <c r="FCK86" s="17"/>
      <c r="FCL86" s="52"/>
      <c r="FCM86" s="17"/>
      <c r="FCN86" s="52"/>
      <c r="FCO86" s="17"/>
      <c r="FCP86" s="52"/>
      <c r="FCQ86" s="17"/>
      <c r="FCR86" s="52"/>
      <c r="FCS86" s="17"/>
      <c r="FCT86" s="52"/>
      <c r="FCU86" s="17"/>
      <c r="FCV86" s="52"/>
      <c r="FCW86" s="17"/>
      <c r="FCX86" s="52"/>
      <c r="FCY86" s="17"/>
      <c r="FCZ86" s="52"/>
      <c r="FDA86" s="17"/>
      <c r="FDB86" s="52"/>
      <c r="FDC86" s="17"/>
      <c r="FDD86" s="52"/>
      <c r="FDE86" s="17"/>
      <c r="FDF86" s="52"/>
      <c r="FDG86" s="17"/>
      <c r="FDH86" s="52"/>
      <c r="FDI86" s="17"/>
      <c r="FDJ86" s="52"/>
      <c r="FDK86" s="17"/>
      <c r="FDL86" s="52"/>
      <c r="FDM86" s="17"/>
      <c r="FDN86" s="52"/>
      <c r="FDO86" s="17"/>
      <c r="FDP86" s="52"/>
      <c r="FDQ86" s="17"/>
      <c r="FDR86" s="52"/>
      <c r="FDS86" s="17"/>
      <c r="FDT86" s="52"/>
      <c r="FDU86" s="17"/>
      <c r="FDV86" s="52"/>
      <c r="FDW86" s="17"/>
      <c r="FDX86" s="52"/>
      <c r="FDY86" s="17"/>
      <c r="FDZ86" s="52"/>
      <c r="FEA86" s="17"/>
      <c r="FEB86" s="52"/>
      <c r="FEC86" s="17"/>
      <c r="FED86" s="52"/>
      <c r="FEE86" s="17"/>
      <c r="FEF86" s="52"/>
      <c r="FEG86" s="17"/>
      <c r="FEH86" s="52"/>
      <c r="FEI86" s="17"/>
      <c r="FEJ86" s="52"/>
      <c r="FEK86" s="17"/>
      <c r="FEL86" s="52"/>
      <c r="FEM86" s="17"/>
      <c r="FEN86" s="52"/>
      <c r="FEO86" s="17"/>
      <c r="FEP86" s="52"/>
      <c r="FEQ86" s="17"/>
      <c r="FER86" s="52"/>
      <c r="FES86" s="17"/>
      <c r="FET86" s="52"/>
      <c r="FEU86" s="17"/>
      <c r="FEV86" s="52"/>
      <c r="FEW86" s="17"/>
      <c r="FEX86" s="52"/>
      <c r="FEY86" s="17"/>
      <c r="FEZ86" s="52"/>
      <c r="FFA86" s="17"/>
      <c r="FFB86" s="52"/>
      <c r="FFC86" s="17"/>
      <c r="FFD86" s="52"/>
      <c r="FFE86" s="17"/>
      <c r="FFF86" s="52"/>
      <c r="FFG86" s="17"/>
      <c r="FFH86" s="52"/>
      <c r="FFI86" s="17"/>
      <c r="FFJ86" s="52"/>
      <c r="FFK86" s="17"/>
      <c r="FFL86" s="52"/>
      <c r="FFM86" s="17"/>
      <c r="FFN86" s="52"/>
      <c r="FFO86" s="17"/>
      <c r="FFP86" s="52"/>
      <c r="FFQ86" s="17"/>
      <c r="FFR86" s="52"/>
      <c r="FFS86" s="17"/>
      <c r="FFT86" s="52"/>
      <c r="FFU86" s="17"/>
      <c r="FFV86" s="52"/>
      <c r="FFW86" s="17"/>
      <c r="FFX86" s="52"/>
      <c r="FFY86" s="17"/>
      <c r="FFZ86" s="52"/>
      <c r="FGA86" s="17"/>
      <c r="FGB86" s="52"/>
      <c r="FGC86" s="17"/>
      <c r="FGD86" s="52"/>
      <c r="FGE86" s="17"/>
      <c r="FGF86" s="52"/>
      <c r="FGG86" s="17"/>
      <c r="FGH86" s="52"/>
      <c r="FGI86" s="17"/>
      <c r="FGJ86" s="52"/>
      <c r="FGK86" s="17"/>
      <c r="FGL86" s="52"/>
      <c r="FGM86" s="17"/>
      <c r="FGN86" s="52"/>
      <c r="FGO86" s="17"/>
      <c r="FGP86" s="52"/>
      <c r="FGQ86" s="17"/>
      <c r="FGR86" s="52"/>
      <c r="FGS86" s="17"/>
      <c r="FGT86" s="52"/>
      <c r="FGU86" s="17"/>
      <c r="FGV86" s="52"/>
      <c r="FGW86" s="17"/>
      <c r="FGX86" s="52"/>
      <c r="FGY86" s="17"/>
      <c r="FGZ86" s="52"/>
      <c r="FHA86" s="17"/>
      <c r="FHB86" s="52"/>
      <c r="FHC86" s="17"/>
      <c r="FHD86" s="52"/>
      <c r="FHE86" s="17"/>
      <c r="FHF86" s="52"/>
      <c r="FHG86" s="17"/>
      <c r="FHH86" s="52"/>
      <c r="FHI86" s="17"/>
      <c r="FHJ86" s="52"/>
      <c r="FHK86" s="17"/>
      <c r="FHL86" s="52"/>
      <c r="FHM86" s="17"/>
      <c r="FHN86" s="52"/>
      <c r="FHO86" s="17"/>
      <c r="FHP86" s="52"/>
      <c r="FHQ86" s="17"/>
      <c r="FHR86" s="52"/>
      <c r="FHS86" s="17"/>
      <c r="FHT86" s="52"/>
      <c r="FHU86" s="17"/>
      <c r="FHV86" s="52"/>
      <c r="FHW86" s="17"/>
      <c r="FHX86" s="52"/>
      <c r="FHY86" s="17"/>
      <c r="FHZ86" s="52"/>
      <c r="FIA86" s="17"/>
      <c r="FIB86" s="52"/>
      <c r="FIC86" s="17"/>
      <c r="FID86" s="52"/>
      <c r="FIE86" s="17"/>
      <c r="FIF86" s="52"/>
      <c r="FIG86" s="17"/>
      <c r="FIH86" s="52"/>
      <c r="FII86" s="17"/>
      <c r="FIJ86" s="52"/>
      <c r="FIK86" s="17"/>
      <c r="FIL86" s="52"/>
      <c r="FIM86" s="17"/>
      <c r="FIN86" s="52"/>
      <c r="FIO86" s="17"/>
      <c r="FIP86" s="52"/>
      <c r="FIQ86" s="17"/>
      <c r="FIR86" s="52"/>
      <c r="FIS86" s="17"/>
      <c r="FIT86" s="52"/>
      <c r="FIU86" s="17"/>
      <c r="FIV86" s="52"/>
      <c r="FIW86" s="17"/>
      <c r="FIX86" s="52"/>
      <c r="FIY86" s="17"/>
      <c r="FIZ86" s="52"/>
      <c r="FJA86" s="17"/>
      <c r="FJB86" s="52"/>
      <c r="FJC86" s="17"/>
      <c r="FJD86" s="52"/>
      <c r="FJE86" s="17"/>
      <c r="FJF86" s="52"/>
      <c r="FJG86" s="17"/>
      <c r="FJH86" s="52"/>
      <c r="FJI86" s="17"/>
      <c r="FJJ86" s="52"/>
      <c r="FJK86" s="17"/>
      <c r="FJL86" s="52"/>
      <c r="FJM86" s="17"/>
      <c r="FJN86" s="52"/>
      <c r="FJO86" s="17"/>
      <c r="FJP86" s="52"/>
      <c r="FJQ86" s="17"/>
      <c r="FJR86" s="52"/>
      <c r="FJS86" s="17"/>
      <c r="FJT86" s="52"/>
      <c r="FJU86" s="17"/>
      <c r="FJV86" s="52"/>
      <c r="FJW86" s="17"/>
      <c r="FJX86" s="52"/>
      <c r="FJY86" s="17"/>
      <c r="FJZ86" s="52"/>
      <c r="FKA86" s="17"/>
      <c r="FKB86" s="52"/>
      <c r="FKC86" s="17"/>
      <c r="FKD86" s="52"/>
      <c r="FKE86" s="17"/>
      <c r="FKF86" s="52"/>
      <c r="FKG86" s="17"/>
      <c r="FKH86" s="52"/>
      <c r="FKI86" s="17"/>
      <c r="FKJ86" s="52"/>
      <c r="FKK86" s="17"/>
      <c r="FKL86" s="52"/>
      <c r="FKM86" s="17"/>
      <c r="FKN86" s="52"/>
      <c r="FKO86" s="17"/>
      <c r="FKP86" s="52"/>
      <c r="FKQ86" s="17"/>
      <c r="FKR86" s="52"/>
      <c r="FKS86" s="17"/>
      <c r="FKT86" s="52"/>
      <c r="FKU86" s="17"/>
      <c r="FKV86" s="52"/>
      <c r="FKW86" s="17"/>
      <c r="FKX86" s="52"/>
      <c r="FKY86" s="17"/>
      <c r="FKZ86" s="52"/>
      <c r="FLA86" s="17"/>
      <c r="FLB86" s="52"/>
      <c r="FLC86" s="17"/>
      <c r="FLD86" s="52"/>
      <c r="FLE86" s="17"/>
      <c r="FLF86" s="52"/>
      <c r="FLG86" s="17"/>
      <c r="FLH86" s="52"/>
      <c r="FLI86" s="17"/>
      <c r="FLJ86" s="52"/>
      <c r="FLK86" s="17"/>
      <c r="FLL86" s="52"/>
      <c r="FLM86" s="17"/>
      <c r="FLN86" s="52"/>
      <c r="FLO86" s="17"/>
      <c r="FLP86" s="52"/>
      <c r="FLQ86" s="17"/>
      <c r="FLR86" s="52"/>
      <c r="FLS86" s="17"/>
      <c r="FLT86" s="52"/>
      <c r="FLU86" s="17"/>
      <c r="FLV86" s="52"/>
      <c r="FLW86" s="17"/>
      <c r="FLX86" s="52"/>
      <c r="FLY86" s="17"/>
      <c r="FLZ86" s="52"/>
      <c r="FMA86" s="17"/>
      <c r="FMB86" s="52"/>
      <c r="FMC86" s="17"/>
      <c r="FMD86" s="52"/>
      <c r="FME86" s="17"/>
      <c r="FMF86" s="52"/>
      <c r="FMG86" s="17"/>
      <c r="FMH86" s="52"/>
      <c r="FMI86" s="17"/>
      <c r="FMJ86" s="52"/>
      <c r="FMK86" s="17"/>
      <c r="FML86" s="52"/>
      <c r="FMM86" s="17"/>
      <c r="FMN86" s="52"/>
      <c r="FMO86" s="17"/>
      <c r="FMP86" s="52"/>
      <c r="FMQ86" s="17"/>
      <c r="FMR86" s="52"/>
      <c r="FMS86" s="17"/>
      <c r="FMT86" s="52"/>
      <c r="FMU86" s="17"/>
      <c r="FMV86" s="52"/>
      <c r="FMW86" s="17"/>
      <c r="FMX86" s="52"/>
      <c r="FMY86" s="17"/>
      <c r="FMZ86" s="52"/>
      <c r="FNA86" s="17"/>
      <c r="FNB86" s="52"/>
      <c r="FNC86" s="17"/>
      <c r="FND86" s="52"/>
      <c r="FNE86" s="17"/>
      <c r="FNF86" s="52"/>
      <c r="FNG86" s="17"/>
      <c r="FNH86" s="52"/>
      <c r="FNI86" s="17"/>
      <c r="FNJ86" s="52"/>
      <c r="FNK86" s="17"/>
      <c r="FNL86" s="52"/>
      <c r="FNM86" s="17"/>
      <c r="FNN86" s="52"/>
      <c r="FNO86" s="17"/>
      <c r="FNP86" s="52"/>
      <c r="FNQ86" s="17"/>
      <c r="FNR86" s="52"/>
      <c r="FNS86" s="17"/>
      <c r="FNT86" s="52"/>
      <c r="FNU86" s="17"/>
      <c r="FNV86" s="52"/>
      <c r="FNW86" s="17"/>
      <c r="FNX86" s="52"/>
      <c r="FNY86" s="17"/>
      <c r="FNZ86" s="52"/>
      <c r="FOA86" s="17"/>
      <c r="FOB86" s="52"/>
      <c r="FOC86" s="17"/>
      <c r="FOD86" s="52"/>
      <c r="FOE86" s="17"/>
      <c r="FOF86" s="52"/>
      <c r="FOG86" s="17"/>
      <c r="FOH86" s="52"/>
      <c r="FOI86" s="17"/>
      <c r="FOJ86" s="52"/>
      <c r="FOK86" s="17"/>
      <c r="FOL86" s="52"/>
      <c r="FOM86" s="17"/>
      <c r="FON86" s="52"/>
      <c r="FOO86" s="17"/>
      <c r="FOP86" s="52"/>
      <c r="FOQ86" s="17"/>
      <c r="FOR86" s="52"/>
      <c r="FOS86" s="17"/>
      <c r="FOT86" s="52"/>
      <c r="FOU86" s="17"/>
      <c r="FOV86" s="52"/>
      <c r="FOW86" s="17"/>
      <c r="FOX86" s="52"/>
      <c r="FOY86" s="17"/>
      <c r="FOZ86" s="52"/>
      <c r="FPA86" s="17"/>
      <c r="FPB86" s="52"/>
      <c r="FPC86" s="17"/>
      <c r="FPD86" s="52"/>
      <c r="FPE86" s="17"/>
      <c r="FPF86" s="52"/>
      <c r="FPG86" s="17"/>
      <c r="FPH86" s="52"/>
      <c r="FPI86" s="17"/>
      <c r="FPJ86" s="52"/>
      <c r="FPK86" s="17"/>
      <c r="FPL86" s="52"/>
      <c r="FPM86" s="17"/>
      <c r="FPN86" s="52"/>
      <c r="FPO86" s="17"/>
      <c r="FPP86" s="52"/>
      <c r="FPQ86" s="17"/>
      <c r="FPR86" s="52"/>
      <c r="FPS86" s="17"/>
      <c r="FPT86" s="52"/>
      <c r="FPU86" s="17"/>
      <c r="FPV86" s="52"/>
      <c r="FPW86" s="17"/>
      <c r="FPX86" s="52"/>
      <c r="FPY86" s="17"/>
      <c r="FPZ86" s="52"/>
      <c r="FQA86" s="17"/>
      <c r="FQB86" s="52"/>
      <c r="FQC86" s="17"/>
      <c r="FQD86" s="52"/>
      <c r="FQE86" s="17"/>
      <c r="FQF86" s="52"/>
      <c r="FQG86" s="17"/>
      <c r="FQH86" s="52"/>
      <c r="FQI86" s="17"/>
      <c r="FQJ86" s="52"/>
      <c r="FQK86" s="17"/>
      <c r="FQL86" s="52"/>
      <c r="FQM86" s="17"/>
      <c r="FQN86" s="52"/>
      <c r="FQO86" s="17"/>
      <c r="FQP86" s="52"/>
      <c r="FQQ86" s="17"/>
      <c r="FQR86" s="52"/>
      <c r="FQS86" s="17"/>
      <c r="FQT86" s="52"/>
      <c r="FQU86" s="17"/>
      <c r="FQV86" s="52"/>
      <c r="FQW86" s="17"/>
      <c r="FQX86" s="52"/>
      <c r="FQY86" s="17"/>
      <c r="FQZ86" s="52"/>
      <c r="FRA86" s="17"/>
      <c r="FRB86" s="52"/>
      <c r="FRC86" s="17"/>
      <c r="FRD86" s="52"/>
      <c r="FRE86" s="17"/>
      <c r="FRF86" s="52"/>
      <c r="FRG86" s="17"/>
      <c r="FRH86" s="52"/>
      <c r="FRI86" s="17"/>
      <c r="FRJ86" s="52"/>
      <c r="FRK86" s="17"/>
      <c r="FRL86" s="52"/>
      <c r="FRM86" s="17"/>
      <c r="FRN86" s="52"/>
      <c r="FRO86" s="17"/>
      <c r="FRP86" s="52"/>
      <c r="FRQ86" s="17"/>
      <c r="FRR86" s="52"/>
      <c r="FRS86" s="17"/>
      <c r="FRT86" s="52"/>
      <c r="FRU86" s="17"/>
      <c r="FRV86" s="52"/>
      <c r="FRW86" s="17"/>
      <c r="FRX86" s="52"/>
      <c r="FRY86" s="17"/>
      <c r="FRZ86" s="52"/>
      <c r="FSA86" s="17"/>
      <c r="FSB86" s="52"/>
      <c r="FSC86" s="17"/>
      <c r="FSD86" s="52"/>
      <c r="FSE86" s="17"/>
      <c r="FSF86" s="52"/>
      <c r="FSG86" s="17"/>
      <c r="FSH86" s="52"/>
      <c r="FSI86" s="17"/>
      <c r="FSJ86" s="52"/>
      <c r="FSK86" s="17"/>
      <c r="FSL86" s="52"/>
      <c r="FSM86" s="17"/>
      <c r="FSN86" s="52"/>
      <c r="FSO86" s="17"/>
      <c r="FSP86" s="52"/>
      <c r="FSQ86" s="17"/>
      <c r="FSR86" s="52"/>
      <c r="FSS86" s="17"/>
      <c r="FST86" s="52"/>
      <c r="FSU86" s="17"/>
      <c r="FSV86" s="52"/>
      <c r="FSW86" s="17"/>
      <c r="FSX86" s="52"/>
      <c r="FSY86" s="17"/>
      <c r="FSZ86" s="52"/>
      <c r="FTA86" s="17"/>
      <c r="FTB86" s="52"/>
      <c r="FTC86" s="17"/>
      <c r="FTD86" s="52"/>
      <c r="FTE86" s="17"/>
      <c r="FTF86" s="52"/>
      <c r="FTG86" s="17"/>
      <c r="FTH86" s="52"/>
      <c r="FTI86" s="17"/>
      <c r="FTJ86" s="52"/>
      <c r="FTK86" s="17"/>
      <c r="FTL86" s="52"/>
      <c r="FTM86" s="17"/>
      <c r="FTN86" s="52"/>
      <c r="FTO86" s="17"/>
      <c r="FTP86" s="52"/>
      <c r="FTQ86" s="17"/>
      <c r="FTR86" s="52"/>
      <c r="FTS86" s="17"/>
      <c r="FTT86" s="52"/>
      <c r="FTU86" s="17"/>
      <c r="FTV86" s="52"/>
      <c r="FTW86" s="17"/>
      <c r="FTX86" s="52"/>
      <c r="FTY86" s="17"/>
      <c r="FTZ86" s="52"/>
      <c r="FUA86" s="17"/>
      <c r="FUB86" s="52"/>
      <c r="FUC86" s="17"/>
      <c r="FUD86" s="52"/>
      <c r="FUE86" s="17"/>
      <c r="FUF86" s="52"/>
      <c r="FUG86" s="17"/>
      <c r="FUH86" s="52"/>
      <c r="FUI86" s="17"/>
      <c r="FUJ86" s="52"/>
      <c r="FUK86" s="17"/>
      <c r="FUL86" s="52"/>
      <c r="FUM86" s="17"/>
      <c r="FUN86" s="52"/>
      <c r="FUO86" s="17"/>
      <c r="FUP86" s="52"/>
      <c r="FUQ86" s="17"/>
      <c r="FUR86" s="52"/>
      <c r="FUS86" s="17"/>
      <c r="FUT86" s="52"/>
      <c r="FUU86" s="17"/>
      <c r="FUV86" s="52"/>
      <c r="FUW86" s="17"/>
      <c r="FUX86" s="52"/>
      <c r="FUY86" s="17"/>
      <c r="FUZ86" s="52"/>
      <c r="FVA86" s="17"/>
      <c r="FVB86" s="52"/>
      <c r="FVC86" s="17"/>
      <c r="FVD86" s="52"/>
      <c r="FVE86" s="17"/>
      <c r="FVF86" s="52"/>
      <c r="FVG86" s="17"/>
      <c r="FVH86" s="52"/>
      <c r="FVI86" s="17"/>
      <c r="FVJ86" s="52"/>
      <c r="FVK86" s="17"/>
      <c r="FVL86" s="52"/>
      <c r="FVM86" s="17"/>
      <c r="FVN86" s="52"/>
      <c r="FVO86" s="17"/>
      <c r="FVP86" s="52"/>
      <c r="FVQ86" s="17"/>
      <c r="FVR86" s="52"/>
      <c r="FVS86" s="17"/>
      <c r="FVT86" s="52"/>
      <c r="FVU86" s="17"/>
      <c r="FVV86" s="52"/>
      <c r="FVW86" s="17"/>
      <c r="FVX86" s="52"/>
      <c r="FVY86" s="17"/>
      <c r="FVZ86" s="52"/>
      <c r="FWA86" s="17"/>
      <c r="FWB86" s="52"/>
      <c r="FWC86" s="17"/>
      <c r="FWD86" s="52"/>
      <c r="FWE86" s="17"/>
      <c r="FWF86" s="52"/>
      <c r="FWG86" s="17"/>
      <c r="FWH86" s="52"/>
      <c r="FWI86" s="17"/>
      <c r="FWJ86" s="52"/>
      <c r="FWK86" s="17"/>
      <c r="FWL86" s="52"/>
      <c r="FWM86" s="17"/>
      <c r="FWN86" s="52"/>
      <c r="FWO86" s="17"/>
      <c r="FWP86" s="52"/>
      <c r="FWQ86" s="17"/>
      <c r="FWR86" s="52"/>
      <c r="FWS86" s="17"/>
      <c r="FWT86" s="52"/>
      <c r="FWU86" s="17"/>
      <c r="FWV86" s="52"/>
      <c r="FWW86" s="17"/>
      <c r="FWX86" s="52"/>
      <c r="FWY86" s="17"/>
      <c r="FWZ86" s="52"/>
      <c r="FXA86" s="17"/>
      <c r="FXB86" s="52"/>
      <c r="FXC86" s="17"/>
      <c r="FXD86" s="52"/>
      <c r="FXE86" s="17"/>
      <c r="FXF86" s="52"/>
      <c r="FXG86" s="17"/>
      <c r="FXH86" s="52"/>
      <c r="FXI86" s="17"/>
      <c r="FXJ86" s="52"/>
      <c r="FXK86" s="17"/>
      <c r="FXL86" s="52"/>
      <c r="FXM86" s="17"/>
      <c r="FXN86" s="52"/>
      <c r="FXO86" s="17"/>
      <c r="FXP86" s="52"/>
      <c r="FXQ86" s="17"/>
      <c r="FXR86" s="52"/>
      <c r="FXS86" s="17"/>
      <c r="FXT86" s="52"/>
      <c r="FXU86" s="17"/>
      <c r="FXV86" s="52"/>
      <c r="FXW86" s="17"/>
      <c r="FXX86" s="52"/>
      <c r="FXY86" s="17"/>
      <c r="FXZ86" s="52"/>
      <c r="FYA86" s="17"/>
      <c r="FYB86" s="52"/>
      <c r="FYC86" s="17"/>
      <c r="FYD86" s="52"/>
      <c r="FYE86" s="17"/>
      <c r="FYF86" s="52"/>
      <c r="FYG86" s="17"/>
      <c r="FYH86" s="52"/>
      <c r="FYI86" s="17"/>
      <c r="FYJ86" s="52"/>
      <c r="FYK86" s="17"/>
      <c r="FYL86" s="52"/>
      <c r="FYM86" s="17"/>
      <c r="FYN86" s="52"/>
      <c r="FYO86" s="17"/>
      <c r="FYP86" s="52"/>
      <c r="FYQ86" s="17"/>
      <c r="FYR86" s="52"/>
      <c r="FYS86" s="17"/>
      <c r="FYT86" s="52"/>
      <c r="FYU86" s="17"/>
      <c r="FYV86" s="52"/>
      <c r="FYW86" s="17"/>
      <c r="FYX86" s="52"/>
      <c r="FYY86" s="17"/>
      <c r="FYZ86" s="52"/>
      <c r="FZA86" s="17"/>
      <c r="FZB86" s="52"/>
      <c r="FZC86" s="17"/>
      <c r="FZD86" s="52"/>
      <c r="FZE86" s="17"/>
      <c r="FZF86" s="52"/>
      <c r="FZG86" s="17"/>
      <c r="FZH86" s="52"/>
      <c r="FZI86" s="17"/>
      <c r="FZJ86" s="52"/>
      <c r="FZK86" s="17"/>
      <c r="FZL86" s="52"/>
      <c r="FZM86" s="17"/>
      <c r="FZN86" s="52"/>
      <c r="FZO86" s="17"/>
      <c r="FZP86" s="52"/>
      <c r="FZQ86" s="17"/>
      <c r="FZR86" s="52"/>
      <c r="FZS86" s="17"/>
      <c r="FZT86" s="52"/>
      <c r="FZU86" s="17"/>
      <c r="FZV86" s="52"/>
      <c r="FZW86" s="17"/>
      <c r="FZX86" s="52"/>
      <c r="FZY86" s="17"/>
      <c r="FZZ86" s="52"/>
      <c r="GAA86" s="17"/>
      <c r="GAB86" s="52"/>
      <c r="GAC86" s="17"/>
      <c r="GAD86" s="52"/>
      <c r="GAE86" s="17"/>
      <c r="GAF86" s="52"/>
      <c r="GAG86" s="17"/>
      <c r="GAH86" s="52"/>
      <c r="GAI86" s="17"/>
      <c r="GAJ86" s="52"/>
      <c r="GAK86" s="17"/>
      <c r="GAL86" s="52"/>
      <c r="GAM86" s="17"/>
      <c r="GAN86" s="52"/>
      <c r="GAO86" s="17"/>
      <c r="GAP86" s="52"/>
      <c r="GAQ86" s="17"/>
      <c r="GAR86" s="52"/>
      <c r="GAS86" s="17"/>
      <c r="GAT86" s="52"/>
      <c r="GAU86" s="17"/>
      <c r="GAV86" s="52"/>
      <c r="GAW86" s="17"/>
      <c r="GAX86" s="52"/>
      <c r="GAY86" s="17"/>
      <c r="GAZ86" s="52"/>
      <c r="GBA86" s="17"/>
      <c r="GBB86" s="52"/>
      <c r="GBC86" s="17"/>
      <c r="GBD86" s="52"/>
      <c r="GBE86" s="17"/>
      <c r="GBF86" s="52"/>
      <c r="GBG86" s="17"/>
      <c r="GBH86" s="52"/>
      <c r="GBI86" s="17"/>
      <c r="GBJ86" s="52"/>
      <c r="GBK86" s="17"/>
      <c r="GBL86" s="52"/>
      <c r="GBM86" s="17"/>
      <c r="GBN86" s="52"/>
      <c r="GBO86" s="17"/>
      <c r="GBP86" s="52"/>
      <c r="GBQ86" s="17"/>
      <c r="GBR86" s="52"/>
      <c r="GBS86" s="17"/>
      <c r="GBT86" s="52"/>
      <c r="GBU86" s="17"/>
      <c r="GBV86" s="52"/>
      <c r="GBW86" s="17"/>
      <c r="GBX86" s="52"/>
      <c r="GBY86" s="17"/>
      <c r="GBZ86" s="52"/>
      <c r="GCA86" s="17"/>
      <c r="GCB86" s="52"/>
      <c r="GCC86" s="17"/>
      <c r="GCD86" s="52"/>
      <c r="GCE86" s="17"/>
      <c r="GCF86" s="52"/>
      <c r="GCG86" s="17"/>
      <c r="GCH86" s="52"/>
      <c r="GCI86" s="17"/>
      <c r="GCJ86" s="52"/>
      <c r="GCK86" s="17"/>
      <c r="GCL86" s="52"/>
      <c r="GCM86" s="17"/>
      <c r="GCN86" s="52"/>
      <c r="GCO86" s="17"/>
      <c r="GCP86" s="52"/>
      <c r="GCQ86" s="17"/>
      <c r="GCR86" s="52"/>
      <c r="GCS86" s="17"/>
      <c r="GCT86" s="52"/>
      <c r="GCU86" s="17"/>
      <c r="GCV86" s="52"/>
      <c r="GCW86" s="17"/>
      <c r="GCX86" s="52"/>
      <c r="GCY86" s="17"/>
      <c r="GCZ86" s="52"/>
      <c r="GDA86" s="17"/>
      <c r="GDB86" s="52"/>
      <c r="GDC86" s="17"/>
      <c r="GDD86" s="52"/>
      <c r="GDE86" s="17"/>
      <c r="GDF86" s="52"/>
      <c r="GDG86" s="17"/>
      <c r="GDH86" s="52"/>
      <c r="GDI86" s="17"/>
      <c r="GDJ86" s="52"/>
      <c r="GDK86" s="17"/>
      <c r="GDL86" s="52"/>
      <c r="GDM86" s="17"/>
      <c r="GDN86" s="52"/>
      <c r="GDO86" s="17"/>
      <c r="GDP86" s="52"/>
      <c r="GDQ86" s="17"/>
      <c r="GDR86" s="52"/>
      <c r="GDS86" s="17"/>
      <c r="GDT86" s="52"/>
      <c r="GDU86" s="17"/>
      <c r="GDV86" s="52"/>
      <c r="GDW86" s="17"/>
      <c r="GDX86" s="52"/>
      <c r="GDY86" s="17"/>
      <c r="GDZ86" s="52"/>
      <c r="GEA86" s="17"/>
      <c r="GEB86" s="52"/>
      <c r="GEC86" s="17"/>
      <c r="GED86" s="52"/>
      <c r="GEE86" s="17"/>
      <c r="GEF86" s="52"/>
      <c r="GEG86" s="17"/>
      <c r="GEH86" s="52"/>
      <c r="GEI86" s="17"/>
      <c r="GEJ86" s="52"/>
      <c r="GEK86" s="17"/>
      <c r="GEL86" s="52"/>
      <c r="GEM86" s="17"/>
      <c r="GEN86" s="52"/>
      <c r="GEO86" s="17"/>
      <c r="GEP86" s="52"/>
      <c r="GEQ86" s="17"/>
      <c r="GER86" s="52"/>
      <c r="GES86" s="17"/>
      <c r="GET86" s="52"/>
      <c r="GEU86" s="17"/>
      <c r="GEV86" s="52"/>
      <c r="GEW86" s="17"/>
      <c r="GEX86" s="52"/>
      <c r="GEY86" s="17"/>
      <c r="GEZ86" s="52"/>
      <c r="GFA86" s="17"/>
      <c r="GFB86" s="52"/>
      <c r="GFC86" s="17"/>
      <c r="GFD86" s="52"/>
      <c r="GFE86" s="17"/>
      <c r="GFF86" s="52"/>
      <c r="GFG86" s="17"/>
      <c r="GFH86" s="52"/>
      <c r="GFI86" s="17"/>
      <c r="GFJ86" s="52"/>
      <c r="GFK86" s="17"/>
      <c r="GFL86" s="52"/>
      <c r="GFM86" s="17"/>
      <c r="GFN86" s="52"/>
      <c r="GFO86" s="17"/>
      <c r="GFP86" s="52"/>
      <c r="GFQ86" s="17"/>
      <c r="GFR86" s="52"/>
      <c r="GFS86" s="17"/>
      <c r="GFT86" s="52"/>
      <c r="GFU86" s="17"/>
      <c r="GFV86" s="52"/>
      <c r="GFW86" s="17"/>
      <c r="GFX86" s="52"/>
      <c r="GFY86" s="17"/>
      <c r="GFZ86" s="52"/>
      <c r="GGA86" s="17"/>
      <c r="GGB86" s="52"/>
      <c r="GGC86" s="17"/>
      <c r="GGD86" s="52"/>
      <c r="GGE86" s="17"/>
      <c r="GGF86" s="52"/>
      <c r="GGG86" s="17"/>
      <c r="GGH86" s="52"/>
      <c r="GGI86" s="17"/>
      <c r="GGJ86" s="52"/>
      <c r="GGK86" s="17"/>
      <c r="GGL86" s="52"/>
      <c r="GGM86" s="17"/>
      <c r="GGN86" s="52"/>
      <c r="GGO86" s="17"/>
      <c r="GGP86" s="52"/>
      <c r="GGQ86" s="17"/>
      <c r="GGR86" s="52"/>
      <c r="GGS86" s="17"/>
      <c r="GGT86" s="52"/>
      <c r="GGU86" s="17"/>
      <c r="GGV86" s="52"/>
      <c r="GGW86" s="17"/>
      <c r="GGX86" s="52"/>
      <c r="GGY86" s="17"/>
      <c r="GGZ86" s="52"/>
      <c r="GHA86" s="17"/>
      <c r="GHB86" s="52"/>
      <c r="GHC86" s="17"/>
      <c r="GHD86" s="52"/>
      <c r="GHE86" s="17"/>
      <c r="GHF86" s="52"/>
      <c r="GHG86" s="17"/>
      <c r="GHH86" s="52"/>
      <c r="GHI86" s="17"/>
      <c r="GHJ86" s="52"/>
      <c r="GHK86" s="17"/>
      <c r="GHL86" s="52"/>
      <c r="GHM86" s="17"/>
      <c r="GHN86" s="52"/>
      <c r="GHO86" s="17"/>
      <c r="GHP86" s="52"/>
      <c r="GHQ86" s="17"/>
      <c r="GHR86" s="52"/>
      <c r="GHS86" s="17"/>
      <c r="GHT86" s="52"/>
      <c r="GHU86" s="17"/>
      <c r="GHV86" s="52"/>
      <c r="GHW86" s="17"/>
      <c r="GHX86" s="52"/>
      <c r="GHY86" s="17"/>
      <c r="GHZ86" s="52"/>
      <c r="GIA86" s="17"/>
      <c r="GIB86" s="52"/>
      <c r="GIC86" s="17"/>
      <c r="GID86" s="52"/>
      <c r="GIE86" s="17"/>
      <c r="GIF86" s="52"/>
      <c r="GIG86" s="17"/>
      <c r="GIH86" s="52"/>
      <c r="GII86" s="17"/>
      <c r="GIJ86" s="52"/>
      <c r="GIK86" s="17"/>
      <c r="GIL86" s="52"/>
      <c r="GIM86" s="17"/>
      <c r="GIN86" s="52"/>
      <c r="GIO86" s="17"/>
      <c r="GIP86" s="52"/>
      <c r="GIQ86" s="17"/>
      <c r="GIR86" s="52"/>
      <c r="GIS86" s="17"/>
      <c r="GIT86" s="52"/>
      <c r="GIU86" s="17"/>
      <c r="GIV86" s="52"/>
      <c r="GIW86" s="17"/>
      <c r="GIX86" s="52"/>
      <c r="GIY86" s="17"/>
      <c r="GIZ86" s="52"/>
      <c r="GJA86" s="17"/>
      <c r="GJB86" s="52"/>
      <c r="GJC86" s="17"/>
      <c r="GJD86" s="52"/>
      <c r="GJE86" s="17"/>
      <c r="GJF86" s="52"/>
      <c r="GJG86" s="17"/>
      <c r="GJH86" s="52"/>
      <c r="GJI86" s="17"/>
      <c r="GJJ86" s="52"/>
      <c r="GJK86" s="17"/>
      <c r="GJL86" s="52"/>
      <c r="GJM86" s="17"/>
      <c r="GJN86" s="52"/>
      <c r="GJO86" s="17"/>
      <c r="GJP86" s="52"/>
      <c r="GJQ86" s="17"/>
      <c r="GJR86" s="52"/>
      <c r="GJS86" s="17"/>
      <c r="GJT86" s="52"/>
      <c r="GJU86" s="17"/>
      <c r="GJV86" s="52"/>
      <c r="GJW86" s="17"/>
      <c r="GJX86" s="52"/>
      <c r="GJY86" s="17"/>
      <c r="GJZ86" s="52"/>
      <c r="GKA86" s="17"/>
      <c r="GKB86" s="52"/>
      <c r="GKC86" s="17"/>
      <c r="GKD86" s="52"/>
      <c r="GKE86" s="17"/>
      <c r="GKF86" s="52"/>
      <c r="GKG86" s="17"/>
      <c r="GKH86" s="52"/>
      <c r="GKI86" s="17"/>
      <c r="GKJ86" s="52"/>
      <c r="GKK86" s="17"/>
      <c r="GKL86" s="52"/>
      <c r="GKM86" s="17"/>
      <c r="GKN86" s="52"/>
      <c r="GKO86" s="17"/>
      <c r="GKP86" s="52"/>
      <c r="GKQ86" s="17"/>
      <c r="GKR86" s="52"/>
      <c r="GKS86" s="17"/>
      <c r="GKT86" s="52"/>
      <c r="GKU86" s="17"/>
      <c r="GKV86" s="52"/>
      <c r="GKW86" s="17"/>
      <c r="GKX86" s="52"/>
      <c r="GKY86" s="17"/>
      <c r="GKZ86" s="52"/>
      <c r="GLA86" s="17"/>
      <c r="GLB86" s="52"/>
      <c r="GLC86" s="17"/>
      <c r="GLD86" s="52"/>
      <c r="GLE86" s="17"/>
      <c r="GLF86" s="52"/>
      <c r="GLG86" s="17"/>
      <c r="GLH86" s="52"/>
      <c r="GLI86" s="17"/>
      <c r="GLJ86" s="52"/>
      <c r="GLK86" s="17"/>
      <c r="GLL86" s="52"/>
      <c r="GLM86" s="17"/>
      <c r="GLN86" s="52"/>
      <c r="GLO86" s="17"/>
      <c r="GLP86" s="52"/>
      <c r="GLQ86" s="17"/>
      <c r="GLR86" s="52"/>
      <c r="GLS86" s="17"/>
      <c r="GLT86" s="52"/>
      <c r="GLU86" s="17"/>
      <c r="GLV86" s="52"/>
      <c r="GLW86" s="17"/>
      <c r="GLX86" s="52"/>
      <c r="GLY86" s="17"/>
      <c r="GLZ86" s="52"/>
      <c r="GMA86" s="17"/>
      <c r="GMB86" s="52"/>
      <c r="GMC86" s="17"/>
      <c r="GMD86" s="52"/>
      <c r="GME86" s="17"/>
      <c r="GMF86" s="52"/>
      <c r="GMG86" s="17"/>
      <c r="GMH86" s="52"/>
      <c r="GMI86" s="17"/>
      <c r="GMJ86" s="52"/>
      <c r="GMK86" s="17"/>
      <c r="GML86" s="52"/>
      <c r="GMM86" s="17"/>
      <c r="GMN86" s="52"/>
      <c r="GMO86" s="17"/>
      <c r="GMP86" s="52"/>
      <c r="GMQ86" s="17"/>
      <c r="GMR86" s="52"/>
      <c r="GMS86" s="17"/>
      <c r="GMT86" s="52"/>
      <c r="GMU86" s="17"/>
      <c r="GMV86" s="52"/>
      <c r="GMW86" s="17"/>
      <c r="GMX86" s="52"/>
      <c r="GMY86" s="17"/>
      <c r="GMZ86" s="52"/>
      <c r="GNA86" s="17"/>
      <c r="GNB86" s="52"/>
      <c r="GNC86" s="17"/>
      <c r="GND86" s="52"/>
      <c r="GNE86" s="17"/>
      <c r="GNF86" s="52"/>
      <c r="GNG86" s="17"/>
      <c r="GNH86" s="52"/>
      <c r="GNI86" s="17"/>
      <c r="GNJ86" s="52"/>
      <c r="GNK86" s="17"/>
      <c r="GNL86" s="52"/>
      <c r="GNM86" s="17"/>
      <c r="GNN86" s="52"/>
      <c r="GNO86" s="17"/>
      <c r="GNP86" s="52"/>
      <c r="GNQ86" s="17"/>
      <c r="GNR86" s="52"/>
      <c r="GNS86" s="17"/>
      <c r="GNT86" s="52"/>
      <c r="GNU86" s="17"/>
      <c r="GNV86" s="52"/>
      <c r="GNW86" s="17"/>
      <c r="GNX86" s="52"/>
      <c r="GNY86" s="17"/>
      <c r="GNZ86" s="52"/>
      <c r="GOA86" s="17"/>
      <c r="GOB86" s="52"/>
      <c r="GOC86" s="17"/>
      <c r="GOD86" s="52"/>
      <c r="GOE86" s="17"/>
      <c r="GOF86" s="52"/>
      <c r="GOG86" s="17"/>
      <c r="GOH86" s="52"/>
      <c r="GOI86" s="17"/>
      <c r="GOJ86" s="52"/>
      <c r="GOK86" s="17"/>
      <c r="GOL86" s="52"/>
      <c r="GOM86" s="17"/>
      <c r="GON86" s="52"/>
      <c r="GOO86" s="17"/>
      <c r="GOP86" s="52"/>
      <c r="GOQ86" s="17"/>
      <c r="GOR86" s="52"/>
      <c r="GOS86" s="17"/>
      <c r="GOT86" s="52"/>
      <c r="GOU86" s="17"/>
      <c r="GOV86" s="52"/>
      <c r="GOW86" s="17"/>
      <c r="GOX86" s="52"/>
      <c r="GOY86" s="17"/>
      <c r="GOZ86" s="52"/>
      <c r="GPA86" s="17"/>
      <c r="GPB86" s="52"/>
      <c r="GPC86" s="17"/>
      <c r="GPD86" s="52"/>
      <c r="GPE86" s="17"/>
      <c r="GPF86" s="52"/>
      <c r="GPG86" s="17"/>
      <c r="GPH86" s="52"/>
      <c r="GPI86" s="17"/>
      <c r="GPJ86" s="52"/>
      <c r="GPK86" s="17"/>
      <c r="GPL86" s="52"/>
      <c r="GPM86" s="17"/>
      <c r="GPN86" s="52"/>
      <c r="GPO86" s="17"/>
      <c r="GPP86" s="52"/>
      <c r="GPQ86" s="17"/>
      <c r="GPR86" s="52"/>
      <c r="GPS86" s="17"/>
      <c r="GPT86" s="52"/>
      <c r="GPU86" s="17"/>
      <c r="GPV86" s="52"/>
      <c r="GPW86" s="17"/>
      <c r="GPX86" s="52"/>
      <c r="GPY86" s="17"/>
      <c r="GPZ86" s="52"/>
      <c r="GQA86" s="17"/>
      <c r="GQB86" s="52"/>
      <c r="GQC86" s="17"/>
      <c r="GQD86" s="52"/>
      <c r="GQE86" s="17"/>
      <c r="GQF86" s="52"/>
      <c r="GQG86" s="17"/>
      <c r="GQH86" s="52"/>
      <c r="GQI86" s="17"/>
      <c r="GQJ86" s="52"/>
      <c r="GQK86" s="17"/>
      <c r="GQL86" s="52"/>
      <c r="GQM86" s="17"/>
      <c r="GQN86" s="52"/>
      <c r="GQO86" s="17"/>
      <c r="GQP86" s="52"/>
      <c r="GQQ86" s="17"/>
      <c r="GQR86" s="52"/>
      <c r="GQS86" s="17"/>
      <c r="GQT86" s="52"/>
      <c r="GQU86" s="17"/>
      <c r="GQV86" s="52"/>
      <c r="GQW86" s="17"/>
      <c r="GQX86" s="52"/>
      <c r="GQY86" s="17"/>
      <c r="GQZ86" s="52"/>
      <c r="GRA86" s="17"/>
      <c r="GRB86" s="52"/>
      <c r="GRC86" s="17"/>
      <c r="GRD86" s="52"/>
      <c r="GRE86" s="17"/>
      <c r="GRF86" s="52"/>
      <c r="GRG86" s="17"/>
      <c r="GRH86" s="52"/>
      <c r="GRI86" s="17"/>
      <c r="GRJ86" s="52"/>
      <c r="GRK86" s="17"/>
      <c r="GRL86" s="52"/>
      <c r="GRM86" s="17"/>
      <c r="GRN86" s="52"/>
      <c r="GRO86" s="17"/>
      <c r="GRP86" s="52"/>
      <c r="GRQ86" s="17"/>
      <c r="GRR86" s="52"/>
      <c r="GRS86" s="17"/>
      <c r="GRT86" s="52"/>
      <c r="GRU86" s="17"/>
      <c r="GRV86" s="52"/>
      <c r="GRW86" s="17"/>
      <c r="GRX86" s="52"/>
      <c r="GRY86" s="17"/>
      <c r="GRZ86" s="52"/>
      <c r="GSA86" s="17"/>
      <c r="GSB86" s="52"/>
      <c r="GSC86" s="17"/>
      <c r="GSD86" s="52"/>
      <c r="GSE86" s="17"/>
      <c r="GSF86" s="52"/>
      <c r="GSG86" s="17"/>
      <c r="GSH86" s="52"/>
      <c r="GSI86" s="17"/>
      <c r="GSJ86" s="52"/>
      <c r="GSK86" s="17"/>
      <c r="GSL86" s="52"/>
      <c r="GSM86" s="17"/>
      <c r="GSN86" s="52"/>
      <c r="GSO86" s="17"/>
      <c r="GSP86" s="52"/>
      <c r="GSQ86" s="17"/>
      <c r="GSR86" s="52"/>
      <c r="GSS86" s="17"/>
      <c r="GST86" s="52"/>
      <c r="GSU86" s="17"/>
      <c r="GSV86" s="52"/>
      <c r="GSW86" s="17"/>
      <c r="GSX86" s="52"/>
      <c r="GSY86" s="17"/>
      <c r="GSZ86" s="52"/>
      <c r="GTA86" s="17"/>
      <c r="GTB86" s="52"/>
      <c r="GTC86" s="17"/>
      <c r="GTD86" s="52"/>
      <c r="GTE86" s="17"/>
      <c r="GTF86" s="52"/>
      <c r="GTG86" s="17"/>
      <c r="GTH86" s="52"/>
      <c r="GTI86" s="17"/>
      <c r="GTJ86" s="52"/>
      <c r="GTK86" s="17"/>
      <c r="GTL86" s="52"/>
      <c r="GTM86" s="17"/>
      <c r="GTN86" s="52"/>
      <c r="GTO86" s="17"/>
      <c r="GTP86" s="52"/>
      <c r="GTQ86" s="17"/>
      <c r="GTR86" s="52"/>
      <c r="GTS86" s="17"/>
      <c r="GTT86" s="52"/>
      <c r="GTU86" s="17"/>
      <c r="GTV86" s="52"/>
      <c r="GTW86" s="17"/>
      <c r="GTX86" s="52"/>
      <c r="GTY86" s="17"/>
      <c r="GTZ86" s="52"/>
      <c r="GUA86" s="17"/>
      <c r="GUB86" s="52"/>
      <c r="GUC86" s="17"/>
      <c r="GUD86" s="52"/>
      <c r="GUE86" s="17"/>
      <c r="GUF86" s="52"/>
      <c r="GUG86" s="17"/>
      <c r="GUH86" s="52"/>
      <c r="GUI86" s="17"/>
      <c r="GUJ86" s="52"/>
      <c r="GUK86" s="17"/>
      <c r="GUL86" s="52"/>
      <c r="GUM86" s="17"/>
      <c r="GUN86" s="52"/>
      <c r="GUO86" s="17"/>
      <c r="GUP86" s="52"/>
      <c r="GUQ86" s="17"/>
      <c r="GUR86" s="52"/>
      <c r="GUS86" s="17"/>
      <c r="GUT86" s="52"/>
      <c r="GUU86" s="17"/>
      <c r="GUV86" s="52"/>
      <c r="GUW86" s="17"/>
      <c r="GUX86" s="52"/>
      <c r="GUY86" s="17"/>
      <c r="GUZ86" s="52"/>
      <c r="GVA86" s="17"/>
      <c r="GVB86" s="52"/>
      <c r="GVC86" s="17"/>
      <c r="GVD86" s="52"/>
      <c r="GVE86" s="17"/>
      <c r="GVF86" s="52"/>
      <c r="GVG86" s="17"/>
      <c r="GVH86" s="52"/>
      <c r="GVI86" s="17"/>
      <c r="GVJ86" s="52"/>
      <c r="GVK86" s="17"/>
      <c r="GVL86" s="52"/>
      <c r="GVM86" s="17"/>
      <c r="GVN86" s="52"/>
      <c r="GVO86" s="17"/>
      <c r="GVP86" s="52"/>
      <c r="GVQ86" s="17"/>
      <c r="GVR86" s="52"/>
      <c r="GVS86" s="17"/>
      <c r="GVT86" s="52"/>
      <c r="GVU86" s="17"/>
      <c r="GVV86" s="52"/>
      <c r="GVW86" s="17"/>
      <c r="GVX86" s="52"/>
      <c r="GVY86" s="17"/>
      <c r="GVZ86" s="52"/>
      <c r="GWA86" s="17"/>
      <c r="GWB86" s="52"/>
      <c r="GWC86" s="17"/>
      <c r="GWD86" s="52"/>
      <c r="GWE86" s="17"/>
      <c r="GWF86" s="52"/>
      <c r="GWG86" s="17"/>
      <c r="GWH86" s="52"/>
      <c r="GWI86" s="17"/>
      <c r="GWJ86" s="52"/>
      <c r="GWK86" s="17"/>
      <c r="GWL86" s="52"/>
      <c r="GWM86" s="17"/>
      <c r="GWN86" s="52"/>
      <c r="GWO86" s="17"/>
      <c r="GWP86" s="52"/>
      <c r="GWQ86" s="17"/>
      <c r="GWR86" s="52"/>
      <c r="GWS86" s="17"/>
      <c r="GWT86" s="52"/>
      <c r="GWU86" s="17"/>
      <c r="GWV86" s="52"/>
      <c r="GWW86" s="17"/>
      <c r="GWX86" s="52"/>
      <c r="GWY86" s="17"/>
      <c r="GWZ86" s="52"/>
      <c r="GXA86" s="17"/>
      <c r="GXB86" s="52"/>
      <c r="GXC86" s="17"/>
      <c r="GXD86" s="52"/>
      <c r="GXE86" s="17"/>
      <c r="GXF86" s="52"/>
      <c r="GXG86" s="17"/>
      <c r="GXH86" s="52"/>
      <c r="GXI86" s="17"/>
      <c r="GXJ86" s="52"/>
      <c r="GXK86" s="17"/>
      <c r="GXL86" s="52"/>
      <c r="GXM86" s="17"/>
      <c r="GXN86" s="52"/>
      <c r="GXO86" s="17"/>
      <c r="GXP86" s="52"/>
      <c r="GXQ86" s="17"/>
      <c r="GXR86" s="52"/>
      <c r="GXS86" s="17"/>
      <c r="GXT86" s="52"/>
      <c r="GXU86" s="17"/>
      <c r="GXV86" s="52"/>
      <c r="GXW86" s="17"/>
      <c r="GXX86" s="52"/>
      <c r="GXY86" s="17"/>
      <c r="GXZ86" s="52"/>
      <c r="GYA86" s="17"/>
      <c r="GYB86" s="52"/>
      <c r="GYC86" s="17"/>
      <c r="GYD86" s="52"/>
      <c r="GYE86" s="17"/>
      <c r="GYF86" s="52"/>
      <c r="GYG86" s="17"/>
      <c r="GYH86" s="52"/>
      <c r="GYI86" s="17"/>
      <c r="GYJ86" s="52"/>
      <c r="GYK86" s="17"/>
      <c r="GYL86" s="52"/>
      <c r="GYM86" s="17"/>
      <c r="GYN86" s="52"/>
      <c r="GYO86" s="17"/>
      <c r="GYP86" s="52"/>
      <c r="GYQ86" s="17"/>
      <c r="GYR86" s="52"/>
      <c r="GYS86" s="17"/>
      <c r="GYT86" s="52"/>
      <c r="GYU86" s="17"/>
      <c r="GYV86" s="52"/>
      <c r="GYW86" s="17"/>
      <c r="GYX86" s="52"/>
      <c r="GYY86" s="17"/>
      <c r="GYZ86" s="52"/>
      <c r="GZA86" s="17"/>
      <c r="GZB86" s="52"/>
      <c r="GZC86" s="17"/>
      <c r="GZD86" s="52"/>
      <c r="GZE86" s="17"/>
      <c r="GZF86" s="52"/>
      <c r="GZG86" s="17"/>
      <c r="GZH86" s="52"/>
      <c r="GZI86" s="17"/>
      <c r="GZJ86" s="52"/>
      <c r="GZK86" s="17"/>
      <c r="GZL86" s="52"/>
      <c r="GZM86" s="17"/>
      <c r="GZN86" s="52"/>
      <c r="GZO86" s="17"/>
      <c r="GZP86" s="52"/>
      <c r="GZQ86" s="17"/>
      <c r="GZR86" s="52"/>
      <c r="GZS86" s="17"/>
      <c r="GZT86" s="52"/>
      <c r="GZU86" s="17"/>
      <c r="GZV86" s="52"/>
      <c r="GZW86" s="17"/>
      <c r="GZX86" s="52"/>
      <c r="GZY86" s="17"/>
      <c r="GZZ86" s="52"/>
      <c r="HAA86" s="17"/>
      <c r="HAB86" s="52"/>
      <c r="HAC86" s="17"/>
      <c r="HAD86" s="52"/>
      <c r="HAE86" s="17"/>
      <c r="HAF86" s="52"/>
      <c r="HAG86" s="17"/>
      <c r="HAH86" s="52"/>
      <c r="HAI86" s="17"/>
      <c r="HAJ86" s="52"/>
      <c r="HAK86" s="17"/>
      <c r="HAL86" s="52"/>
      <c r="HAM86" s="17"/>
      <c r="HAN86" s="52"/>
      <c r="HAO86" s="17"/>
      <c r="HAP86" s="52"/>
      <c r="HAQ86" s="17"/>
      <c r="HAR86" s="52"/>
      <c r="HAS86" s="17"/>
      <c r="HAT86" s="52"/>
      <c r="HAU86" s="17"/>
      <c r="HAV86" s="52"/>
      <c r="HAW86" s="17"/>
      <c r="HAX86" s="52"/>
      <c r="HAY86" s="17"/>
      <c r="HAZ86" s="52"/>
      <c r="HBA86" s="17"/>
      <c r="HBB86" s="52"/>
      <c r="HBC86" s="17"/>
      <c r="HBD86" s="52"/>
      <c r="HBE86" s="17"/>
      <c r="HBF86" s="52"/>
      <c r="HBG86" s="17"/>
      <c r="HBH86" s="52"/>
      <c r="HBI86" s="17"/>
      <c r="HBJ86" s="52"/>
      <c r="HBK86" s="17"/>
      <c r="HBL86" s="52"/>
      <c r="HBM86" s="17"/>
      <c r="HBN86" s="52"/>
      <c r="HBO86" s="17"/>
      <c r="HBP86" s="52"/>
      <c r="HBQ86" s="17"/>
      <c r="HBR86" s="52"/>
      <c r="HBS86" s="17"/>
      <c r="HBT86" s="52"/>
      <c r="HBU86" s="17"/>
      <c r="HBV86" s="52"/>
      <c r="HBW86" s="17"/>
      <c r="HBX86" s="52"/>
      <c r="HBY86" s="17"/>
      <c r="HBZ86" s="52"/>
      <c r="HCA86" s="17"/>
      <c r="HCB86" s="52"/>
      <c r="HCC86" s="17"/>
      <c r="HCD86" s="52"/>
      <c r="HCE86" s="17"/>
      <c r="HCF86" s="52"/>
      <c r="HCG86" s="17"/>
      <c r="HCH86" s="52"/>
      <c r="HCI86" s="17"/>
      <c r="HCJ86" s="52"/>
      <c r="HCK86" s="17"/>
      <c r="HCL86" s="52"/>
      <c r="HCM86" s="17"/>
      <c r="HCN86" s="52"/>
      <c r="HCO86" s="17"/>
      <c r="HCP86" s="52"/>
      <c r="HCQ86" s="17"/>
      <c r="HCR86" s="52"/>
      <c r="HCS86" s="17"/>
      <c r="HCT86" s="52"/>
      <c r="HCU86" s="17"/>
      <c r="HCV86" s="52"/>
      <c r="HCW86" s="17"/>
      <c r="HCX86" s="52"/>
      <c r="HCY86" s="17"/>
      <c r="HCZ86" s="52"/>
      <c r="HDA86" s="17"/>
      <c r="HDB86" s="52"/>
      <c r="HDC86" s="17"/>
      <c r="HDD86" s="52"/>
      <c r="HDE86" s="17"/>
      <c r="HDF86" s="52"/>
      <c r="HDG86" s="17"/>
      <c r="HDH86" s="52"/>
      <c r="HDI86" s="17"/>
      <c r="HDJ86" s="52"/>
      <c r="HDK86" s="17"/>
      <c r="HDL86" s="52"/>
      <c r="HDM86" s="17"/>
      <c r="HDN86" s="52"/>
      <c r="HDO86" s="17"/>
      <c r="HDP86" s="52"/>
      <c r="HDQ86" s="17"/>
      <c r="HDR86" s="52"/>
      <c r="HDS86" s="17"/>
      <c r="HDT86" s="52"/>
      <c r="HDU86" s="17"/>
      <c r="HDV86" s="52"/>
      <c r="HDW86" s="17"/>
      <c r="HDX86" s="52"/>
      <c r="HDY86" s="17"/>
      <c r="HDZ86" s="52"/>
      <c r="HEA86" s="17"/>
      <c r="HEB86" s="52"/>
      <c r="HEC86" s="17"/>
      <c r="HED86" s="52"/>
      <c r="HEE86" s="17"/>
      <c r="HEF86" s="52"/>
      <c r="HEG86" s="17"/>
      <c r="HEH86" s="52"/>
      <c r="HEI86" s="17"/>
      <c r="HEJ86" s="52"/>
      <c r="HEK86" s="17"/>
      <c r="HEL86" s="52"/>
      <c r="HEM86" s="17"/>
      <c r="HEN86" s="52"/>
      <c r="HEO86" s="17"/>
      <c r="HEP86" s="52"/>
      <c r="HEQ86" s="17"/>
      <c r="HER86" s="52"/>
      <c r="HES86" s="17"/>
      <c r="HET86" s="52"/>
      <c r="HEU86" s="17"/>
      <c r="HEV86" s="52"/>
      <c r="HEW86" s="17"/>
      <c r="HEX86" s="52"/>
      <c r="HEY86" s="17"/>
      <c r="HEZ86" s="52"/>
      <c r="HFA86" s="17"/>
      <c r="HFB86" s="52"/>
      <c r="HFC86" s="17"/>
      <c r="HFD86" s="52"/>
      <c r="HFE86" s="17"/>
      <c r="HFF86" s="52"/>
      <c r="HFG86" s="17"/>
      <c r="HFH86" s="52"/>
      <c r="HFI86" s="17"/>
      <c r="HFJ86" s="52"/>
      <c r="HFK86" s="17"/>
      <c r="HFL86" s="52"/>
      <c r="HFM86" s="17"/>
      <c r="HFN86" s="52"/>
      <c r="HFO86" s="17"/>
      <c r="HFP86" s="52"/>
      <c r="HFQ86" s="17"/>
      <c r="HFR86" s="52"/>
      <c r="HFS86" s="17"/>
      <c r="HFT86" s="52"/>
      <c r="HFU86" s="17"/>
      <c r="HFV86" s="52"/>
      <c r="HFW86" s="17"/>
      <c r="HFX86" s="52"/>
      <c r="HFY86" s="17"/>
      <c r="HFZ86" s="52"/>
      <c r="HGA86" s="17"/>
      <c r="HGB86" s="52"/>
      <c r="HGC86" s="17"/>
      <c r="HGD86" s="52"/>
      <c r="HGE86" s="17"/>
      <c r="HGF86" s="52"/>
      <c r="HGG86" s="17"/>
      <c r="HGH86" s="52"/>
      <c r="HGI86" s="17"/>
      <c r="HGJ86" s="52"/>
      <c r="HGK86" s="17"/>
      <c r="HGL86" s="52"/>
      <c r="HGM86" s="17"/>
      <c r="HGN86" s="52"/>
      <c r="HGO86" s="17"/>
      <c r="HGP86" s="52"/>
      <c r="HGQ86" s="17"/>
      <c r="HGR86" s="52"/>
      <c r="HGS86" s="17"/>
      <c r="HGT86" s="52"/>
      <c r="HGU86" s="17"/>
      <c r="HGV86" s="52"/>
      <c r="HGW86" s="17"/>
      <c r="HGX86" s="52"/>
      <c r="HGY86" s="17"/>
      <c r="HGZ86" s="52"/>
      <c r="HHA86" s="17"/>
      <c r="HHB86" s="52"/>
      <c r="HHC86" s="17"/>
      <c r="HHD86" s="52"/>
      <c r="HHE86" s="17"/>
      <c r="HHF86" s="52"/>
      <c r="HHG86" s="17"/>
      <c r="HHH86" s="52"/>
      <c r="HHI86" s="17"/>
      <c r="HHJ86" s="52"/>
      <c r="HHK86" s="17"/>
      <c r="HHL86" s="52"/>
      <c r="HHM86" s="17"/>
      <c r="HHN86" s="52"/>
      <c r="HHO86" s="17"/>
      <c r="HHP86" s="52"/>
      <c r="HHQ86" s="17"/>
      <c r="HHR86" s="52"/>
      <c r="HHS86" s="17"/>
      <c r="HHT86" s="52"/>
      <c r="HHU86" s="17"/>
      <c r="HHV86" s="52"/>
      <c r="HHW86" s="17"/>
      <c r="HHX86" s="52"/>
      <c r="HHY86" s="17"/>
      <c r="HHZ86" s="52"/>
      <c r="HIA86" s="17"/>
      <c r="HIB86" s="52"/>
      <c r="HIC86" s="17"/>
      <c r="HID86" s="52"/>
      <c r="HIE86" s="17"/>
      <c r="HIF86" s="52"/>
      <c r="HIG86" s="17"/>
      <c r="HIH86" s="52"/>
      <c r="HII86" s="17"/>
      <c r="HIJ86" s="52"/>
      <c r="HIK86" s="17"/>
      <c r="HIL86" s="52"/>
      <c r="HIM86" s="17"/>
      <c r="HIN86" s="52"/>
      <c r="HIO86" s="17"/>
      <c r="HIP86" s="52"/>
      <c r="HIQ86" s="17"/>
      <c r="HIR86" s="52"/>
      <c r="HIS86" s="17"/>
      <c r="HIT86" s="52"/>
      <c r="HIU86" s="17"/>
      <c r="HIV86" s="52"/>
      <c r="HIW86" s="17"/>
      <c r="HIX86" s="52"/>
      <c r="HIY86" s="17"/>
      <c r="HIZ86" s="52"/>
      <c r="HJA86" s="17"/>
      <c r="HJB86" s="52"/>
      <c r="HJC86" s="17"/>
      <c r="HJD86" s="52"/>
      <c r="HJE86" s="17"/>
      <c r="HJF86" s="52"/>
      <c r="HJG86" s="17"/>
      <c r="HJH86" s="52"/>
      <c r="HJI86" s="17"/>
      <c r="HJJ86" s="52"/>
      <c r="HJK86" s="17"/>
      <c r="HJL86" s="52"/>
      <c r="HJM86" s="17"/>
      <c r="HJN86" s="52"/>
      <c r="HJO86" s="17"/>
      <c r="HJP86" s="52"/>
      <c r="HJQ86" s="17"/>
      <c r="HJR86" s="52"/>
      <c r="HJS86" s="17"/>
      <c r="HJT86" s="52"/>
      <c r="HJU86" s="17"/>
      <c r="HJV86" s="52"/>
      <c r="HJW86" s="17"/>
      <c r="HJX86" s="52"/>
      <c r="HJY86" s="17"/>
      <c r="HJZ86" s="52"/>
      <c r="HKA86" s="17"/>
      <c r="HKB86" s="52"/>
      <c r="HKC86" s="17"/>
      <c r="HKD86" s="52"/>
      <c r="HKE86" s="17"/>
      <c r="HKF86" s="52"/>
      <c r="HKG86" s="17"/>
      <c r="HKH86" s="52"/>
      <c r="HKI86" s="17"/>
      <c r="HKJ86" s="52"/>
      <c r="HKK86" s="17"/>
      <c r="HKL86" s="52"/>
      <c r="HKM86" s="17"/>
      <c r="HKN86" s="52"/>
      <c r="HKO86" s="17"/>
      <c r="HKP86" s="52"/>
      <c r="HKQ86" s="17"/>
      <c r="HKR86" s="52"/>
      <c r="HKS86" s="17"/>
      <c r="HKT86" s="52"/>
      <c r="HKU86" s="17"/>
      <c r="HKV86" s="52"/>
      <c r="HKW86" s="17"/>
      <c r="HKX86" s="52"/>
      <c r="HKY86" s="17"/>
      <c r="HKZ86" s="52"/>
      <c r="HLA86" s="17"/>
      <c r="HLB86" s="52"/>
      <c r="HLC86" s="17"/>
      <c r="HLD86" s="52"/>
      <c r="HLE86" s="17"/>
      <c r="HLF86" s="52"/>
      <c r="HLG86" s="17"/>
      <c r="HLH86" s="52"/>
      <c r="HLI86" s="17"/>
      <c r="HLJ86" s="52"/>
      <c r="HLK86" s="17"/>
      <c r="HLL86" s="52"/>
      <c r="HLM86" s="17"/>
      <c r="HLN86" s="52"/>
      <c r="HLO86" s="17"/>
      <c r="HLP86" s="52"/>
      <c r="HLQ86" s="17"/>
      <c r="HLR86" s="52"/>
      <c r="HLS86" s="17"/>
      <c r="HLT86" s="52"/>
      <c r="HLU86" s="17"/>
      <c r="HLV86" s="52"/>
      <c r="HLW86" s="17"/>
      <c r="HLX86" s="52"/>
      <c r="HLY86" s="17"/>
      <c r="HLZ86" s="52"/>
      <c r="HMA86" s="17"/>
      <c r="HMB86" s="52"/>
      <c r="HMC86" s="17"/>
      <c r="HMD86" s="52"/>
      <c r="HME86" s="17"/>
      <c r="HMF86" s="52"/>
      <c r="HMG86" s="17"/>
      <c r="HMH86" s="52"/>
      <c r="HMI86" s="17"/>
      <c r="HMJ86" s="52"/>
      <c r="HMK86" s="17"/>
      <c r="HML86" s="52"/>
      <c r="HMM86" s="17"/>
      <c r="HMN86" s="52"/>
      <c r="HMO86" s="17"/>
      <c r="HMP86" s="52"/>
      <c r="HMQ86" s="17"/>
      <c r="HMR86" s="52"/>
      <c r="HMS86" s="17"/>
      <c r="HMT86" s="52"/>
      <c r="HMU86" s="17"/>
      <c r="HMV86" s="52"/>
      <c r="HMW86" s="17"/>
      <c r="HMX86" s="52"/>
      <c r="HMY86" s="17"/>
      <c r="HMZ86" s="52"/>
      <c r="HNA86" s="17"/>
      <c r="HNB86" s="52"/>
      <c r="HNC86" s="17"/>
      <c r="HND86" s="52"/>
      <c r="HNE86" s="17"/>
      <c r="HNF86" s="52"/>
      <c r="HNG86" s="17"/>
      <c r="HNH86" s="52"/>
      <c r="HNI86" s="17"/>
      <c r="HNJ86" s="52"/>
      <c r="HNK86" s="17"/>
      <c r="HNL86" s="52"/>
      <c r="HNM86" s="17"/>
      <c r="HNN86" s="52"/>
      <c r="HNO86" s="17"/>
      <c r="HNP86" s="52"/>
      <c r="HNQ86" s="17"/>
      <c r="HNR86" s="52"/>
      <c r="HNS86" s="17"/>
      <c r="HNT86" s="52"/>
      <c r="HNU86" s="17"/>
      <c r="HNV86" s="52"/>
      <c r="HNW86" s="17"/>
      <c r="HNX86" s="52"/>
      <c r="HNY86" s="17"/>
      <c r="HNZ86" s="52"/>
      <c r="HOA86" s="17"/>
      <c r="HOB86" s="52"/>
      <c r="HOC86" s="17"/>
      <c r="HOD86" s="52"/>
      <c r="HOE86" s="17"/>
      <c r="HOF86" s="52"/>
      <c r="HOG86" s="17"/>
      <c r="HOH86" s="52"/>
      <c r="HOI86" s="17"/>
      <c r="HOJ86" s="52"/>
      <c r="HOK86" s="17"/>
      <c r="HOL86" s="52"/>
      <c r="HOM86" s="17"/>
      <c r="HON86" s="52"/>
      <c r="HOO86" s="17"/>
      <c r="HOP86" s="52"/>
      <c r="HOQ86" s="17"/>
      <c r="HOR86" s="52"/>
      <c r="HOS86" s="17"/>
      <c r="HOT86" s="52"/>
      <c r="HOU86" s="17"/>
      <c r="HOV86" s="52"/>
      <c r="HOW86" s="17"/>
      <c r="HOX86" s="52"/>
      <c r="HOY86" s="17"/>
      <c r="HOZ86" s="52"/>
      <c r="HPA86" s="17"/>
      <c r="HPB86" s="52"/>
      <c r="HPC86" s="17"/>
      <c r="HPD86" s="52"/>
      <c r="HPE86" s="17"/>
      <c r="HPF86" s="52"/>
      <c r="HPG86" s="17"/>
      <c r="HPH86" s="52"/>
      <c r="HPI86" s="17"/>
      <c r="HPJ86" s="52"/>
      <c r="HPK86" s="17"/>
      <c r="HPL86" s="52"/>
      <c r="HPM86" s="17"/>
      <c r="HPN86" s="52"/>
      <c r="HPO86" s="17"/>
      <c r="HPP86" s="52"/>
      <c r="HPQ86" s="17"/>
      <c r="HPR86" s="52"/>
      <c r="HPS86" s="17"/>
      <c r="HPT86" s="52"/>
      <c r="HPU86" s="17"/>
      <c r="HPV86" s="52"/>
      <c r="HPW86" s="17"/>
      <c r="HPX86" s="52"/>
      <c r="HPY86" s="17"/>
      <c r="HPZ86" s="52"/>
      <c r="HQA86" s="17"/>
      <c r="HQB86" s="52"/>
      <c r="HQC86" s="17"/>
      <c r="HQD86" s="52"/>
      <c r="HQE86" s="17"/>
      <c r="HQF86" s="52"/>
      <c r="HQG86" s="17"/>
      <c r="HQH86" s="52"/>
      <c r="HQI86" s="17"/>
      <c r="HQJ86" s="52"/>
      <c r="HQK86" s="17"/>
      <c r="HQL86" s="52"/>
      <c r="HQM86" s="17"/>
      <c r="HQN86" s="52"/>
      <c r="HQO86" s="17"/>
      <c r="HQP86" s="52"/>
      <c r="HQQ86" s="17"/>
      <c r="HQR86" s="52"/>
      <c r="HQS86" s="17"/>
      <c r="HQT86" s="52"/>
      <c r="HQU86" s="17"/>
      <c r="HQV86" s="52"/>
      <c r="HQW86" s="17"/>
      <c r="HQX86" s="52"/>
      <c r="HQY86" s="17"/>
      <c r="HQZ86" s="52"/>
      <c r="HRA86" s="17"/>
      <c r="HRB86" s="52"/>
      <c r="HRC86" s="17"/>
      <c r="HRD86" s="52"/>
      <c r="HRE86" s="17"/>
      <c r="HRF86" s="52"/>
      <c r="HRG86" s="17"/>
      <c r="HRH86" s="52"/>
      <c r="HRI86" s="17"/>
      <c r="HRJ86" s="52"/>
      <c r="HRK86" s="17"/>
      <c r="HRL86" s="52"/>
      <c r="HRM86" s="17"/>
      <c r="HRN86" s="52"/>
      <c r="HRO86" s="17"/>
      <c r="HRP86" s="52"/>
      <c r="HRQ86" s="17"/>
      <c r="HRR86" s="52"/>
      <c r="HRS86" s="17"/>
      <c r="HRT86" s="52"/>
      <c r="HRU86" s="17"/>
      <c r="HRV86" s="52"/>
      <c r="HRW86" s="17"/>
      <c r="HRX86" s="52"/>
      <c r="HRY86" s="17"/>
      <c r="HRZ86" s="52"/>
      <c r="HSA86" s="17"/>
      <c r="HSB86" s="52"/>
      <c r="HSC86" s="17"/>
      <c r="HSD86" s="52"/>
      <c r="HSE86" s="17"/>
      <c r="HSF86" s="52"/>
      <c r="HSG86" s="17"/>
      <c r="HSH86" s="52"/>
      <c r="HSI86" s="17"/>
      <c r="HSJ86" s="52"/>
      <c r="HSK86" s="17"/>
      <c r="HSL86" s="52"/>
      <c r="HSM86" s="17"/>
      <c r="HSN86" s="52"/>
      <c r="HSO86" s="17"/>
      <c r="HSP86" s="52"/>
      <c r="HSQ86" s="17"/>
      <c r="HSR86" s="52"/>
      <c r="HSS86" s="17"/>
      <c r="HST86" s="52"/>
      <c r="HSU86" s="17"/>
      <c r="HSV86" s="52"/>
      <c r="HSW86" s="17"/>
      <c r="HSX86" s="52"/>
      <c r="HSY86" s="17"/>
      <c r="HSZ86" s="52"/>
      <c r="HTA86" s="17"/>
      <c r="HTB86" s="52"/>
      <c r="HTC86" s="17"/>
      <c r="HTD86" s="52"/>
      <c r="HTE86" s="17"/>
      <c r="HTF86" s="52"/>
      <c r="HTG86" s="17"/>
      <c r="HTH86" s="52"/>
      <c r="HTI86" s="17"/>
      <c r="HTJ86" s="52"/>
      <c r="HTK86" s="17"/>
      <c r="HTL86" s="52"/>
      <c r="HTM86" s="17"/>
      <c r="HTN86" s="52"/>
      <c r="HTO86" s="17"/>
      <c r="HTP86" s="52"/>
      <c r="HTQ86" s="17"/>
      <c r="HTR86" s="52"/>
      <c r="HTS86" s="17"/>
      <c r="HTT86" s="52"/>
      <c r="HTU86" s="17"/>
      <c r="HTV86" s="52"/>
      <c r="HTW86" s="17"/>
      <c r="HTX86" s="52"/>
      <c r="HTY86" s="17"/>
      <c r="HTZ86" s="52"/>
      <c r="HUA86" s="17"/>
      <c r="HUB86" s="52"/>
      <c r="HUC86" s="17"/>
      <c r="HUD86" s="52"/>
      <c r="HUE86" s="17"/>
      <c r="HUF86" s="52"/>
      <c r="HUG86" s="17"/>
      <c r="HUH86" s="52"/>
      <c r="HUI86" s="17"/>
      <c r="HUJ86" s="52"/>
      <c r="HUK86" s="17"/>
      <c r="HUL86" s="52"/>
      <c r="HUM86" s="17"/>
      <c r="HUN86" s="52"/>
      <c r="HUO86" s="17"/>
      <c r="HUP86" s="52"/>
      <c r="HUQ86" s="17"/>
      <c r="HUR86" s="52"/>
      <c r="HUS86" s="17"/>
      <c r="HUT86" s="52"/>
      <c r="HUU86" s="17"/>
      <c r="HUV86" s="52"/>
      <c r="HUW86" s="17"/>
      <c r="HUX86" s="52"/>
      <c r="HUY86" s="17"/>
      <c r="HUZ86" s="52"/>
      <c r="HVA86" s="17"/>
      <c r="HVB86" s="52"/>
      <c r="HVC86" s="17"/>
      <c r="HVD86" s="52"/>
      <c r="HVE86" s="17"/>
      <c r="HVF86" s="52"/>
      <c r="HVG86" s="17"/>
      <c r="HVH86" s="52"/>
      <c r="HVI86" s="17"/>
      <c r="HVJ86" s="52"/>
      <c r="HVK86" s="17"/>
      <c r="HVL86" s="52"/>
      <c r="HVM86" s="17"/>
      <c r="HVN86" s="52"/>
      <c r="HVO86" s="17"/>
      <c r="HVP86" s="52"/>
      <c r="HVQ86" s="17"/>
      <c r="HVR86" s="52"/>
      <c r="HVS86" s="17"/>
      <c r="HVT86" s="52"/>
      <c r="HVU86" s="17"/>
      <c r="HVV86" s="52"/>
      <c r="HVW86" s="17"/>
      <c r="HVX86" s="52"/>
      <c r="HVY86" s="17"/>
      <c r="HVZ86" s="52"/>
      <c r="HWA86" s="17"/>
      <c r="HWB86" s="52"/>
      <c r="HWC86" s="17"/>
      <c r="HWD86" s="52"/>
      <c r="HWE86" s="17"/>
      <c r="HWF86" s="52"/>
      <c r="HWG86" s="17"/>
      <c r="HWH86" s="52"/>
      <c r="HWI86" s="17"/>
      <c r="HWJ86" s="52"/>
      <c r="HWK86" s="17"/>
      <c r="HWL86" s="52"/>
      <c r="HWM86" s="17"/>
      <c r="HWN86" s="52"/>
      <c r="HWO86" s="17"/>
      <c r="HWP86" s="52"/>
      <c r="HWQ86" s="17"/>
      <c r="HWR86" s="52"/>
      <c r="HWS86" s="17"/>
      <c r="HWT86" s="52"/>
      <c r="HWU86" s="17"/>
      <c r="HWV86" s="52"/>
      <c r="HWW86" s="17"/>
      <c r="HWX86" s="52"/>
      <c r="HWY86" s="17"/>
      <c r="HWZ86" s="52"/>
      <c r="HXA86" s="17"/>
      <c r="HXB86" s="52"/>
      <c r="HXC86" s="17"/>
      <c r="HXD86" s="52"/>
      <c r="HXE86" s="17"/>
      <c r="HXF86" s="52"/>
      <c r="HXG86" s="17"/>
      <c r="HXH86" s="52"/>
      <c r="HXI86" s="17"/>
      <c r="HXJ86" s="52"/>
      <c r="HXK86" s="17"/>
      <c r="HXL86" s="52"/>
      <c r="HXM86" s="17"/>
      <c r="HXN86" s="52"/>
      <c r="HXO86" s="17"/>
      <c r="HXP86" s="52"/>
      <c r="HXQ86" s="17"/>
      <c r="HXR86" s="52"/>
      <c r="HXS86" s="17"/>
      <c r="HXT86" s="52"/>
      <c r="HXU86" s="17"/>
      <c r="HXV86" s="52"/>
      <c r="HXW86" s="17"/>
      <c r="HXX86" s="52"/>
      <c r="HXY86" s="17"/>
      <c r="HXZ86" s="52"/>
      <c r="HYA86" s="17"/>
      <c r="HYB86" s="52"/>
      <c r="HYC86" s="17"/>
      <c r="HYD86" s="52"/>
      <c r="HYE86" s="17"/>
      <c r="HYF86" s="52"/>
      <c r="HYG86" s="17"/>
      <c r="HYH86" s="52"/>
      <c r="HYI86" s="17"/>
      <c r="HYJ86" s="52"/>
      <c r="HYK86" s="17"/>
      <c r="HYL86" s="52"/>
      <c r="HYM86" s="17"/>
      <c r="HYN86" s="52"/>
      <c r="HYO86" s="17"/>
      <c r="HYP86" s="52"/>
      <c r="HYQ86" s="17"/>
      <c r="HYR86" s="52"/>
      <c r="HYS86" s="17"/>
      <c r="HYT86" s="52"/>
      <c r="HYU86" s="17"/>
      <c r="HYV86" s="52"/>
      <c r="HYW86" s="17"/>
      <c r="HYX86" s="52"/>
      <c r="HYY86" s="17"/>
      <c r="HYZ86" s="52"/>
      <c r="HZA86" s="17"/>
      <c r="HZB86" s="52"/>
      <c r="HZC86" s="17"/>
      <c r="HZD86" s="52"/>
      <c r="HZE86" s="17"/>
      <c r="HZF86" s="52"/>
      <c r="HZG86" s="17"/>
      <c r="HZH86" s="52"/>
      <c r="HZI86" s="17"/>
      <c r="HZJ86" s="52"/>
      <c r="HZK86" s="17"/>
      <c r="HZL86" s="52"/>
      <c r="HZM86" s="17"/>
      <c r="HZN86" s="52"/>
      <c r="HZO86" s="17"/>
      <c r="HZP86" s="52"/>
      <c r="HZQ86" s="17"/>
      <c r="HZR86" s="52"/>
      <c r="HZS86" s="17"/>
      <c r="HZT86" s="52"/>
      <c r="HZU86" s="17"/>
      <c r="HZV86" s="52"/>
      <c r="HZW86" s="17"/>
      <c r="HZX86" s="52"/>
      <c r="HZY86" s="17"/>
      <c r="HZZ86" s="52"/>
      <c r="IAA86" s="17"/>
      <c r="IAB86" s="52"/>
      <c r="IAC86" s="17"/>
      <c r="IAD86" s="52"/>
      <c r="IAE86" s="17"/>
      <c r="IAF86" s="52"/>
      <c r="IAG86" s="17"/>
      <c r="IAH86" s="52"/>
      <c r="IAI86" s="17"/>
      <c r="IAJ86" s="52"/>
      <c r="IAK86" s="17"/>
      <c r="IAL86" s="52"/>
      <c r="IAM86" s="17"/>
      <c r="IAN86" s="52"/>
      <c r="IAO86" s="17"/>
      <c r="IAP86" s="52"/>
      <c r="IAQ86" s="17"/>
      <c r="IAR86" s="52"/>
      <c r="IAS86" s="17"/>
      <c r="IAT86" s="52"/>
      <c r="IAU86" s="17"/>
      <c r="IAV86" s="52"/>
      <c r="IAW86" s="17"/>
      <c r="IAX86" s="52"/>
      <c r="IAY86" s="17"/>
      <c r="IAZ86" s="52"/>
      <c r="IBA86" s="17"/>
      <c r="IBB86" s="52"/>
      <c r="IBC86" s="17"/>
      <c r="IBD86" s="52"/>
      <c r="IBE86" s="17"/>
      <c r="IBF86" s="52"/>
      <c r="IBG86" s="17"/>
      <c r="IBH86" s="52"/>
      <c r="IBI86" s="17"/>
      <c r="IBJ86" s="52"/>
      <c r="IBK86" s="17"/>
      <c r="IBL86" s="52"/>
      <c r="IBM86" s="17"/>
      <c r="IBN86" s="52"/>
      <c r="IBO86" s="17"/>
      <c r="IBP86" s="52"/>
      <c r="IBQ86" s="17"/>
      <c r="IBR86" s="52"/>
      <c r="IBS86" s="17"/>
      <c r="IBT86" s="52"/>
      <c r="IBU86" s="17"/>
      <c r="IBV86" s="52"/>
      <c r="IBW86" s="17"/>
      <c r="IBX86" s="52"/>
      <c r="IBY86" s="17"/>
      <c r="IBZ86" s="52"/>
      <c r="ICA86" s="17"/>
      <c r="ICB86" s="52"/>
      <c r="ICC86" s="17"/>
      <c r="ICD86" s="52"/>
      <c r="ICE86" s="17"/>
      <c r="ICF86" s="52"/>
      <c r="ICG86" s="17"/>
      <c r="ICH86" s="52"/>
      <c r="ICI86" s="17"/>
      <c r="ICJ86" s="52"/>
      <c r="ICK86" s="17"/>
      <c r="ICL86" s="52"/>
      <c r="ICM86" s="17"/>
      <c r="ICN86" s="52"/>
      <c r="ICO86" s="17"/>
      <c r="ICP86" s="52"/>
      <c r="ICQ86" s="17"/>
      <c r="ICR86" s="52"/>
      <c r="ICS86" s="17"/>
      <c r="ICT86" s="52"/>
      <c r="ICU86" s="17"/>
      <c r="ICV86" s="52"/>
      <c r="ICW86" s="17"/>
      <c r="ICX86" s="52"/>
      <c r="ICY86" s="17"/>
      <c r="ICZ86" s="52"/>
      <c r="IDA86" s="17"/>
      <c r="IDB86" s="52"/>
      <c r="IDC86" s="17"/>
      <c r="IDD86" s="52"/>
      <c r="IDE86" s="17"/>
      <c r="IDF86" s="52"/>
      <c r="IDG86" s="17"/>
      <c r="IDH86" s="52"/>
      <c r="IDI86" s="17"/>
      <c r="IDJ86" s="52"/>
      <c r="IDK86" s="17"/>
      <c r="IDL86" s="52"/>
      <c r="IDM86" s="17"/>
      <c r="IDN86" s="52"/>
      <c r="IDO86" s="17"/>
      <c r="IDP86" s="52"/>
      <c r="IDQ86" s="17"/>
      <c r="IDR86" s="52"/>
      <c r="IDS86" s="17"/>
      <c r="IDT86" s="52"/>
      <c r="IDU86" s="17"/>
      <c r="IDV86" s="52"/>
      <c r="IDW86" s="17"/>
      <c r="IDX86" s="52"/>
      <c r="IDY86" s="17"/>
      <c r="IDZ86" s="52"/>
      <c r="IEA86" s="17"/>
      <c r="IEB86" s="52"/>
      <c r="IEC86" s="17"/>
      <c r="IED86" s="52"/>
      <c r="IEE86" s="17"/>
      <c r="IEF86" s="52"/>
      <c r="IEG86" s="17"/>
      <c r="IEH86" s="52"/>
      <c r="IEI86" s="17"/>
      <c r="IEJ86" s="52"/>
      <c r="IEK86" s="17"/>
      <c r="IEL86" s="52"/>
      <c r="IEM86" s="17"/>
      <c r="IEN86" s="52"/>
      <c r="IEO86" s="17"/>
      <c r="IEP86" s="52"/>
      <c r="IEQ86" s="17"/>
      <c r="IER86" s="52"/>
      <c r="IES86" s="17"/>
      <c r="IET86" s="52"/>
      <c r="IEU86" s="17"/>
      <c r="IEV86" s="52"/>
      <c r="IEW86" s="17"/>
      <c r="IEX86" s="52"/>
      <c r="IEY86" s="17"/>
      <c r="IEZ86" s="52"/>
      <c r="IFA86" s="17"/>
      <c r="IFB86" s="52"/>
      <c r="IFC86" s="17"/>
      <c r="IFD86" s="52"/>
      <c r="IFE86" s="17"/>
      <c r="IFF86" s="52"/>
      <c r="IFG86" s="17"/>
      <c r="IFH86" s="52"/>
      <c r="IFI86" s="17"/>
      <c r="IFJ86" s="52"/>
      <c r="IFK86" s="17"/>
      <c r="IFL86" s="52"/>
      <c r="IFM86" s="17"/>
      <c r="IFN86" s="52"/>
      <c r="IFO86" s="17"/>
      <c r="IFP86" s="52"/>
      <c r="IFQ86" s="17"/>
      <c r="IFR86" s="52"/>
      <c r="IFS86" s="17"/>
      <c r="IFT86" s="52"/>
      <c r="IFU86" s="17"/>
      <c r="IFV86" s="52"/>
      <c r="IFW86" s="17"/>
      <c r="IFX86" s="52"/>
      <c r="IFY86" s="17"/>
      <c r="IFZ86" s="52"/>
      <c r="IGA86" s="17"/>
      <c r="IGB86" s="52"/>
      <c r="IGC86" s="17"/>
      <c r="IGD86" s="52"/>
      <c r="IGE86" s="17"/>
      <c r="IGF86" s="52"/>
      <c r="IGG86" s="17"/>
      <c r="IGH86" s="52"/>
      <c r="IGI86" s="17"/>
      <c r="IGJ86" s="52"/>
      <c r="IGK86" s="17"/>
      <c r="IGL86" s="52"/>
      <c r="IGM86" s="17"/>
      <c r="IGN86" s="52"/>
      <c r="IGO86" s="17"/>
      <c r="IGP86" s="52"/>
      <c r="IGQ86" s="17"/>
      <c r="IGR86" s="52"/>
      <c r="IGS86" s="17"/>
      <c r="IGT86" s="52"/>
      <c r="IGU86" s="17"/>
      <c r="IGV86" s="52"/>
      <c r="IGW86" s="17"/>
      <c r="IGX86" s="52"/>
      <c r="IGY86" s="17"/>
      <c r="IGZ86" s="52"/>
      <c r="IHA86" s="17"/>
      <c r="IHB86" s="52"/>
      <c r="IHC86" s="17"/>
      <c r="IHD86" s="52"/>
      <c r="IHE86" s="17"/>
      <c r="IHF86" s="52"/>
      <c r="IHG86" s="17"/>
      <c r="IHH86" s="52"/>
      <c r="IHI86" s="17"/>
      <c r="IHJ86" s="52"/>
      <c r="IHK86" s="17"/>
      <c r="IHL86" s="52"/>
      <c r="IHM86" s="17"/>
      <c r="IHN86" s="52"/>
      <c r="IHO86" s="17"/>
      <c r="IHP86" s="52"/>
      <c r="IHQ86" s="17"/>
      <c r="IHR86" s="52"/>
      <c r="IHS86" s="17"/>
      <c r="IHT86" s="52"/>
      <c r="IHU86" s="17"/>
      <c r="IHV86" s="52"/>
      <c r="IHW86" s="17"/>
      <c r="IHX86" s="52"/>
      <c r="IHY86" s="17"/>
      <c r="IHZ86" s="52"/>
      <c r="IIA86" s="17"/>
      <c r="IIB86" s="52"/>
      <c r="IIC86" s="17"/>
      <c r="IID86" s="52"/>
      <c r="IIE86" s="17"/>
      <c r="IIF86" s="52"/>
      <c r="IIG86" s="17"/>
      <c r="IIH86" s="52"/>
      <c r="III86" s="17"/>
      <c r="IIJ86" s="52"/>
      <c r="IIK86" s="17"/>
      <c r="IIL86" s="52"/>
      <c r="IIM86" s="17"/>
      <c r="IIN86" s="52"/>
      <c r="IIO86" s="17"/>
      <c r="IIP86" s="52"/>
      <c r="IIQ86" s="17"/>
      <c r="IIR86" s="52"/>
      <c r="IIS86" s="17"/>
      <c r="IIT86" s="52"/>
      <c r="IIU86" s="17"/>
      <c r="IIV86" s="52"/>
      <c r="IIW86" s="17"/>
      <c r="IIX86" s="52"/>
      <c r="IIY86" s="17"/>
      <c r="IIZ86" s="52"/>
      <c r="IJA86" s="17"/>
      <c r="IJB86" s="52"/>
      <c r="IJC86" s="17"/>
      <c r="IJD86" s="52"/>
      <c r="IJE86" s="17"/>
      <c r="IJF86" s="52"/>
      <c r="IJG86" s="17"/>
      <c r="IJH86" s="52"/>
      <c r="IJI86" s="17"/>
      <c r="IJJ86" s="52"/>
      <c r="IJK86" s="17"/>
      <c r="IJL86" s="52"/>
      <c r="IJM86" s="17"/>
      <c r="IJN86" s="52"/>
      <c r="IJO86" s="17"/>
      <c r="IJP86" s="52"/>
      <c r="IJQ86" s="17"/>
      <c r="IJR86" s="52"/>
      <c r="IJS86" s="17"/>
      <c r="IJT86" s="52"/>
      <c r="IJU86" s="17"/>
      <c r="IJV86" s="52"/>
      <c r="IJW86" s="17"/>
      <c r="IJX86" s="52"/>
      <c r="IJY86" s="17"/>
      <c r="IJZ86" s="52"/>
      <c r="IKA86" s="17"/>
      <c r="IKB86" s="52"/>
      <c r="IKC86" s="17"/>
      <c r="IKD86" s="52"/>
      <c r="IKE86" s="17"/>
      <c r="IKF86" s="52"/>
      <c r="IKG86" s="17"/>
      <c r="IKH86" s="52"/>
      <c r="IKI86" s="17"/>
      <c r="IKJ86" s="52"/>
      <c r="IKK86" s="17"/>
      <c r="IKL86" s="52"/>
      <c r="IKM86" s="17"/>
      <c r="IKN86" s="52"/>
      <c r="IKO86" s="17"/>
      <c r="IKP86" s="52"/>
      <c r="IKQ86" s="17"/>
      <c r="IKR86" s="52"/>
      <c r="IKS86" s="17"/>
      <c r="IKT86" s="52"/>
      <c r="IKU86" s="17"/>
      <c r="IKV86" s="52"/>
      <c r="IKW86" s="17"/>
      <c r="IKX86" s="52"/>
      <c r="IKY86" s="17"/>
      <c r="IKZ86" s="52"/>
      <c r="ILA86" s="17"/>
      <c r="ILB86" s="52"/>
      <c r="ILC86" s="17"/>
      <c r="ILD86" s="52"/>
      <c r="ILE86" s="17"/>
      <c r="ILF86" s="52"/>
      <c r="ILG86" s="17"/>
      <c r="ILH86" s="52"/>
      <c r="ILI86" s="17"/>
      <c r="ILJ86" s="52"/>
      <c r="ILK86" s="17"/>
      <c r="ILL86" s="52"/>
      <c r="ILM86" s="17"/>
      <c r="ILN86" s="52"/>
      <c r="ILO86" s="17"/>
      <c r="ILP86" s="52"/>
      <c r="ILQ86" s="17"/>
      <c r="ILR86" s="52"/>
      <c r="ILS86" s="17"/>
      <c r="ILT86" s="52"/>
      <c r="ILU86" s="17"/>
      <c r="ILV86" s="52"/>
      <c r="ILW86" s="17"/>
      <c r="ILX86" s="52"/>
      <c r="ILY86" s="17"/>
      <c r="ILZ86" s="52"/>
      <c r="IMA86" s="17"/>
      <c r="IMB86" s="52"/>
      <c r="IMC86" s="17"/>
      <c r="IMD86" s="52"/>
      <c r="IME86" s="17"/>
      <c r="IMF86" s="52"/>
      <c r="IMG86" s="17"/>
      <c r="IMH86" s="52"/>
      <c r="IMI86" s="17"/>
      <c r="IMJ86" s="52"/>
      <c r="IMK86" s="17"/>
      <c r="IML86" s="52"/>
      <c r="IMM86" s="17"/>
      <c r="IMN86" s="52"/>
      <c r="IMO86" s="17"/>
      <c r="IMP86" s="52"/>
      <c r="IMQ86" s="17"/>
      <c r="IMR86" s="52"/>
      <c r="IMS86" s="17"/>
      <c r="IMT86" s="52"/>
      <c r="IMU86" s="17"/>
      <c r="IMV86" s="52"/>
      <c r="IMW86" s="17"/>
      <c r="IMX86" s="52"/>
      <c r="IMY86" s="17"/>
      <c r="IMZ86" s="52"/>
      <c r="INA86" s="17"/>
      <c r="INB86" s="52"/>
      <c r="INC86" s="17"/>
      <c r="IND86" s="52"/>
      <c r="INE86" s="17"/>
      <c r="INF86" s="52"/>
      <c r="ING86" s="17"/>
      <c r="INH86" s="52"/>
      <c r="INI86" s="17"/>
      <c r="INJ86" s="52"/>
      <c r="INK86" s="17"/>
      <c r="INL86" s="52"/>
      <c r="INM86" s="17"/>
      <c r="INN86" s="52"/>
      <c r="INO86" s="17"/>
      <c r="INP86" s="52"/>
      <c r="INQ86" s="17"/>
      <c r="INR86" s="52"/>
      <c r="INS86" s="17"/>
      <c r="INT86" s="52"/>
      <c r="INU86" s="17"/>
      <c r="INV86" s="52"/>
      <c r="INW86" s="17"/>
      <c r="INX86" s="52"/>
      <c r="INY86" s="17"/>
      <c r="INZ86" s="52"/>
      <c r="IOA86" s="17"/>
      <c r="IOB86" s="52"/>
      <c r="IOC86" s="17"/>
      <c r="IOD86" s="52"/>
      <c r="IOE86" s="17"/>
      <c r="IOF86" s="52"/>
      <c r="IOG86" s="17"/>
      <c r="IOH86" s="52"/>
      <c r="IOI86" s="17"/>
      <c r="IOJ86" s="52"/>
      <c r="IOK86" s="17"/>
      <c r="IOL86" s="52"/>
      <c r="IOM86" s="17"/>
      <c r="ION86" s="52"/>
      <c r="IOO86" s="17"/>
      <c r="IOP86" s="52"/>
      <c r="IOQ86" s="17"/>
      <c r="IOR86" s="52"/>
      <c r="IOS86" s="17"/>
      <c r="IOT86" s="52"/>
      <c r="IOU86" s="17"/>
      <c r="IOV86" s="52"/>
      <c r="IOW86" s="17"/>
      <c r="IOX86" s="52"/>
      <c r="IOY86" s="17"/>
      <c r="IOZ86" s="52"/>
      <c r="IPA86" s="17"/>
      <c r="IPB86" s="52"/>
      <c r="IPC86" s="17"/>
      <c r="IPD86" s="52"/>
      <c r="IPE86" s="17"/>
      <c r="IPF86" s="52"/>
      <c r="IPG86" s="17"/>
      <c r="IPH86" s="52"/>
      <c r="IPI86" s="17"/>
      <c r="IPJ86" s="52"/>
      <c r="IPK86" s="17"/>
      <c r="IPL86" s="52"/>
      <c r="IPM86" s="17"/>
      <c r="IPN86" s="52"/>
      <c r="IPO86" s="17"/>
      <c r="IPP86" s="52"/>
      <c r="IPQ86" s="17"/>
      <c r="IPR86" s="52"/>
      <c r="IPS86" s="17"/>
      <c r="IPT86" s="52"/>
      <c r="IPU86" s="17"/>
      <c r="IPV86" s="52"/>
      <c r="IPW86" s="17"/>
      <c r="IPX86" s="52"/>
      <c r="IPY86" s="17"/>
      <c r="IPZ86" s="52"/>
      <c r="IQA86" s="17"/>
      <c r="IQB86" s="52"/>
      <c r="IQC86" s="17"/>
      <c r="IQD86" s="52"/>
      <c r="IQE86" s="17"/>
      <c r="IQF86" s="52"/>
      <c r="IQG86" s="17"/>
      <c r="IQH86" s="52"/>
      <c r="IQI86" s="17"/>
      <c r="IQJ86" s="52"/>
      <c r="IQK86" s="17"/>
      <c r="IQL86" s="52"/>
      <c r="IQM86" s="17"/>
      <c r="IQN86" s="52"/>
      <c r="IQO86" s="17"/>
      <c r="IQP86" s="52"/>
      <c r="IQQ86" s="17"/>
      <c r="IQR86" s="52"/>
      <c r="IQS86" s="17"/>
      <c r="IQT86" s="52"/>
      <c r="IQU86" s="17"/>
      <c r="IQV86" s="52"/>
      <c r="IQW86" s="17"/>
      <c r="IQX86" s="52"/>
      <c r="IQY86" s="17"/>
      <c r="IQZ86" s="52"/>
      <c r="IRA86" s="17"/>
      <c r="IRB86" s="52"/>
      <c r="IRC86" s="17"/>
      <c r="IRD86" s="52"/>
      <c r="IRE86" s="17"/>
      <c r="IRF86" s="52"/>
      <c r="IRG86" s="17"/>
      <c r="IRH86" s="52"/>
      <c r="IRI86" s="17"/>
      <c r="IRJ86" s="52"/>
      <c r="IRK86" s="17"/>
      <c r="IRL86" s="52"/>
      <c r="IRM86" s="17"/>
      <c r="IRN86" s="52"/>
      <c r="IRO86" s="17"/>
      <c r="IRP86" s="52"/>
      <c r="IRQ86" s="17"/>
      <c r="IRR86" s="52"/>
      <c r="IRS86" s="17"/>
      <c r="IRT86" s="52"/>
      <c r="IRU86" s="17"/>
      <c r="IRV86" s="52"/>
      <c r="IRW86" s="17"/>
      <c r="IRX86" s="52"/>
      <c r="IRY86" s="17"/>
      <c r="IRZ86" s="52"/>
      <c r="ISA86" s="17"/>
      <c r="ISB86" s="52"/>
      <c r="ISC86" s="17"/>
      <c r="ISD86" s="52"/>
      <c r="ISE86" s="17"/>
      <c r="ISF86" s="52"/>
      <c r="ISG86" s="17"/>
      <c r="ISH86" s="52"/>
      <c r="ISI86" s="17"/>
      <c r="ISJ86" s="52"/>
      <c r="ISK86" s="17"/>
      <c r="ISL86" s="52"/>
      <c r="ISM86" s="17"/>
      <c r="ISN86" s="52"/>
      <c r="ISO86" s="17"/>
      <c r="ISP86" s="52"/>
      <c r="ISQ86" s="17"/>
      <c r="ISR86" s="52"/>
      <c r="ISS86" s="17"/>
      <c r="IST86" s="52"/>
      <c r="ISU86" s="17"/>
      <c r="ISV86" s="52"/>
      <c r="ISW86" s="17"/>
      <c r="ISX86" s="52"/>
      <c r="ISY86" s="17"/>
      <c r="ISZ86" s="52"/>
      <c r="ITA86" s="17"/>
      <c r="ITB86" s="52"/>
      <c r="ITC86" s="17"/>
      <c r="ITD86" s="52"/>
      <c r="ITE86" s="17"/>
      <c r="ITF86" s="52"/>
      <c r="ITG86" s="17"/>
      <c r="ITH86" s="52"/>
      <c r="ITI86" s="17"/>
      <c r="ITJ86" s="52"/>
      <c r="ITK86" s="17"/>
      <c r="ITL86" s="52"/>
      <c r="ITM86" s="17"/>
      <c r="ITN86" s="52"/>
      <c r="ITO86" s="17"/>
      <c r="ITP86" s="52"/>
      <c r="ITQ86" s="17"/>
      <c r="ITR86" s="52"/>
      <c r="ITS86" s="17"/>
      <c r="ITT86" s="52"/>
      <c r="ITU86" s="17"/>
      <c r="ITV86" s="52"/>
      <c r="ITW86" s="17"/>
      <c r="ITX86" s="52"/>
      <c r="ITY86" s="17"/>
      <c r="ITZ86" s="52"/>
      <c r="IUA86" s="17"/>
      <c r="IUB86" s="52"/>
      <c r="IUC86" s="17"/>
      <c r="IUD86" s="52"/>
      <c r="IUE86" s="17"/>
      <c r="IUF86" s="52"/>
      <c r="IUG86" s="17"/>
      <c r="IUH86" s="52"/>
      <c r="IUI86" s="17"/>
      <c r="IUJ86" s="52"/>
      <c r="IUK86" s="17"/>
      <c r="IUL86" s="52"/>
      <c r="IUM86" s="17"/>
      <c r="IUN86" s="52"/>
      <c r="IUO86" s="17"/>
      <c r="IUP86" s="52"/>
      <c r="IUQ86" s="17"/>
      <c r="IUR86" s="52"/>
      <c r="IUS86" s="17"/>
      <c r="IUT86" s="52"/>
      <c r="IUU86" s="17"/>
      <c r="IUV86" s="52"/>
      <c r="IUW86" s="17"/>
      <c r="IUX86" s="52"/>
      <c r="IUY86" s="17"/>
      <c r="IUZ86" s="52"/>
      <c r="IVA86" s="17"/>
      <c r="IVB86" s="52"/>
      <c r="IVC86" s="17"/>
      <c r="IVD86" s="52"/>
      <c r="IVE86" s="17"/>
      <c r="IVF86" s="52"/>
      <c r="IVG86" s="17"/>
      <c r="IVH86" s="52"/>
      <c r="IVI86" s="17"/>
      <c r="IVJ86" s="52"/>
      <c r="IVK86" s="17"/>
      <c r="IVL86" s="52"/>
      <c r="IVM86" s="17"/>
      <c r="IVN86" s="52"/>
      <c r="IVO86" s="17"/>
      <c r="IVP86" s="52"/>
      <c r="IVQ86" s="17"/>
      <c r="IVR86" s="52"/>
      <c r="IVS86" s="17"/>
      <c r="IVT86" s="52"/>
      <c r="IVU86" s="17"/>
      <c r="IVV86" s="52"/>
      <c r="IVW86" s="17"/>
      <c r="IVX86" s="52"/>
      <c r="IVY86" s="17"/>
      <c r="IVZ86" s="52"/>
      <c r="IWA86" s="17"/>
      <c r="IWB86" s="52"/>
      <c r="IWC86" s="17"/>
      <c r="IWD86" s="52"/>
      <c r="IWE86" s="17"/>
      <c r="IWF86" s="52"/>
      <c r="IWG86" s="17"/>
      <c r="IWH86" s="52"/>
      <c r="IWI86" s="17"/>
      <c r="IWJ86" s="52"/>
      <c r="IWK86" s="17"/>
      <c r="IWL86" s="52"/>
      <c r="IWM86" s="17"/>
      <c r="IWN86" s="52"/>
      <c r="IWO86" s="17"/>
      <c r="IWP86" s="52"/>
      <c r="IWQ86" s="17"/>
      <c r="IWR86" s="52"/>
      <c r="IWS86" s="17"/>
      <c r="IWT86" s="52"/>
      <c r="IWU86" s="17"/>
      <c r="IWV86" s="52"/>
      <c r="IWW86" s="17"/>
      <c r="IWX86" s="52"/>
      <c r="IWY86" s="17"/>
      <c r="IWZ86" s="52"/>
      <c r="IXA86" s="17"/>
      <c r="IXB86" s="52"/>
      <c r="IXC86" s="17"/>
      <c r="IXD86" s="52"/>
      <c r="IXE86" s="17"/>
      <c r="IXF86" s="52"/>
      <c r="IXG86" s="17"/>
      <c r="IXH86" s="52"/>
      <c r="IXI86" s="17"/>
      <c r="IXJ86" s="52"/>
      <c r="IXK86" s="17"/>
      <c r="IXL86" s="52"/>
      <c r="IXM86" s="17"/>
      <c r="IXN86" s="52"/>
      <c r="IXO86" s="17"/>
      <c r="IXP86" s="52"/>
      <c r="IXQ86" s="17"/>
      <c r="IXR86" s="52"/>
      <c r="IXS86" s="17"/>
      <c r="IXT86" s="52"/>
      <c r="IXU86" s="17"/>
      <c r="IXV86" s="52"/>
      <c r="IXW86" s="17"/>
      <c r="IXX86" s="52"/>
      <c r="IXY86" s="17"/>
      <c r="IXZ86" s="52"/>
      <c r="IYA86" s="17"/>
      <c r="IYB86" s="52"/>
      <c r="IYC86" s="17"/>
      <c r="IYD86" s="52"/>
      <c r="IYE86" s="17"/>
      <c r="IYF86" s="52"/>
      <c r="IYG86" s="17"/>
      <c r="IYH86" s="52"/>
      <c r="IYI86" s="17"/>
      <c r="IYJ86" s="52"/>
      <c r="IYK86" s="17"/>
      <c r="IYL86" s="52"/>
      <c r="IYM86" s="17"/>
      <c r="IYN86" s="52"/>
      <c r="IYO86" s="17"/>
      <c r="IYP86" s="52"/>
      <c r="IYQ86" s="17"/>
      <c r="IYR86" s="52"/>
      <c r="IYS86" s="17"/>
      <c r="IYT86" s="52"/>
      <c r="IYU86" s="17"/>
      <c r="IYV86" s="52"/>
      <c r="IYW86" s="17"/>
      <c r="IYX86" s="52"/>
      <c r="IYY86" s="17"/>
      <c r="IYZ86" s="52"/>
      <c r="IZA86" s="17"/>
      <c r="IZB86" s="52"/>
      <c r="IZC86" s="17"/>
      <c r="IZD86" s="52"/>
      <c r="IZE86" s="17"/>
      <c r="IZF86" s="52"/>
      <c r="IZG86" s="17"/>
      <c r="IZH86" s="52"/>
      <c r="IZI86" s="17"/>
      <c r="IZJ86" s="52"/>
      <c r="IZK86" s="17"/>
      <c r="IZL86" s="52"/>
      <c r="IZM86" s="17"/>
      <c r="IZN86" s="52"/>
      <c r="IZO86" s="17"/>
      <c r="IZP86" s="52"/>
      <c r="IZQ86" s="17"/>
      <c r="IZR86" s="52"/>
      <c r="IZS86" s="17"/>
      <c r="IZT86" s="52"/>
      <c r="IZU86" s="17"/>
      <c r="IZV86" s="52"/>
      <c r="IZW86" s="17"/>
      <c r="IZX86" s="52"/>
      <c r="IZY86" s="17"/>
      <c r="IZZ86" s="52"/>
      <c r="JAA86" s="17"/>
      <c r="JAB86" s="52"/>
      <c r="JAC86" s="17"/>
      <c r="JAD86" s="52"/>
      <c r="JAE86" s="17"/>
      <c r="JAF86" s="52"/>
      <c r="JAG86" s="17"/>
      <c r="JAH86" s="52"/>
      <c r="JAI86" s="17"/>
      <c r="JAJ86" s="52"/>
      <c r="JAK86" s="17"/>
      <c r="JAL86" s="52"/>
      <c r="JAM86" s="17"/>
      <c r="JAN86" s="52"/>
      <c r="JAO86" s="17"/>
      <c r="JAP86" s="52"/>
      <c r="JAQ86" s="17"/>
      <c r="JAR86" s="52"/>
      <c r="JAS86" s="17"/>
      <c r="JAT86" s="52"/>
      <c r="JAU86" s="17"/>
      <c r="JAV86" s="52"/>
      <c r="JAW86" s="17"/>
      <c r="JAX86" s="52"/>
      <c r="JAY86" s="17"/>
      <c r="JAZ86" s="52"/>
      <c r="JBA86" s="17"/>
      <c r="JBB86" s="52"/>
      <c r="JBC86" s="17"/>
      <c r="JBD86" s="52"/>
      <c r="JBE86" s="17"/>
      <c r="JBF86" s="52"/>
      <c r="JBG86" s="17"/>
      <c r="JBH86" s="52"/>
      <c r="JBI86" s="17"/>
      <c r="JBJ86" s="52"/>
      <c r="JBK86" s="17"/>
      <c r="JBL86" s="52"/>
      <c r="JBM86" s="17"/>
      <c r="JBN86" s="52"/>
      <c r="JBO86" s="17"/>
      <c r="JBP86" s="52"/>
      <c r="JBQ86" s="17"/>
      <c r="JBR86" s="52"/>
      <c r="JBS86" s="17"/>
      <c r="JBT86" s="52"/>
      <c r="JBU86" s="17"/>
      <c r="JBV86" s="52"/>
      <c r="JBW86" s="17"/>
      <c r="JBX86" s="52"/>
      <c r="JBY86" s="17"/>
      <c r="JBZ86" s="52"/>
      <c r="JCA86" s="17"/>
      <c r="JCB86" s="52"/>
      <c r="JCC86" s="17"/>
      <c r="JCD86" s="52"/>
      <c r="JCE86" s="17"/>
      <c r="JCF86" s="52"/>
      <c r="JCG86" s="17"/>
      <c r="JCH86" s="52"/>
      <c r="JCI86" s="17"/>
      <c r="JCJ86" s="52"/>
      <c r="JCK86" s="17"/>
      <c r="JCL86" s="52"/>
      <c r="JCM86" s="17"/>
      <c r="JCN86" s="52"/>
      <c r="JCO86" s="17"/>
      <c r="JCP86" s="52"/>
      <c r="JCQ86" s="17"/>
      <c r="JCR86" s="52"/>
      <c r="JCS86" s="17"/>
      <c r="JCT86" s="52"/>
      <c r="JCU86" s="17"/>
      <c r="JCV86" s="52"/>
      <c r="JCW86" s="17"/>
      <c r="JCX86" s="52"/>
      <c r="JCY86" s="17"/>
      <c r="JCZ86" s="52"/>
      <c r="JDA86" s="17"/>
      <c r="JDB86" s="52"/>
      <c r="JDC86" s="17"/>
      <c r="JDD86" s="52"/>
      <c r="JDE86" s="17"/>
      <c r="JDF86" s="52"/>
      <c r="JDG86" s="17"/>
      <c r="JDH86" s="52"/>
      <c r="JDI86" s="17"/>
      <c r="JDJ86" s="52"/>
      <c r="JDK86" s="17"/>
      <c r="JDL86" s="52"/>
      <c r="JDM86" s="17"/>
      <c r="JDN86" s="52"/>
      <c r="JDO86" s="17"/>
      <c r="JDP86" s="52"/>
      <c r="JDQ86" s="17"/>
      <c r="JDR86" s="52"/>
      <c r="JDS86" s="17"/>
      <c r="JDT86" s="52"/>
      <c r="JDU86" s="17"/>
      <c r="JDV86" s="52"/>
      <c r="JDW86" s="17"/>
      <c r="JDX86" s="52"/>
      <c r="JDY86" s="17"/>
      <c r="JDZ86" s="52"/>
      <c r="JEA86" s="17"/>
      <c r="JEB86" s="52"/>
      <c r="JEC86" s="17"/>
      <c r="JED86" s="52"/>
      <c r="JEE86" s="17"/>
      <c r="JEF86" s="52"/>
      <c r="JEG86" s="17"/>
      <c r="JEH86" s="52"/>
      <c r="JEI86" s="17"/>
      <c r="JEJ86" s="52"/>
      <c r="JEK86" s="17"/>
      <c r="JEL86" s="52"/>
      <c r="JEM86" s="17"/>
      <c r="JEN86" s="52"/>
      <c r="JEO86" s="17"/>
      <c r="JEP86" s="52"/>
      <c r="JEQ86" s="17"/>
      <c r="JER86" s="52"/>
      <c r="JES86" s="17"/>
      <c r="JET86" s="52"/>
      <c r="JEU86" s="17"/>
      <c r="JEV86" s="52"/>
      <c r="JEW86" s="17"/>
      <c r="JEX86" s="52"/>
      <c r="JEY86" s="17"/>
      <c r="JEZ86" s="52"/>
      <c r="JFA86" s="17"/>
      <c r="JFB86" s="52"/>
      <c r="JFC86" s="17"/>
      <c r="JFD86" s="52"/>
      <c r="JFE86" s="17"/>
      <c r="JFF86" s="52"/>
      <c r="JFG86" s="17"/>
      <c r="JFH86" s="52"/>
      <c r="JFI86" s="17"/>
      <c r="JFJ86" s="52"/>
      <c r="JFK86" s="17"/>
      <c r="JFL86" s="52"/>
      <c r="JFM86" s="17"/>
      <c r="JFN86" s="52"/>
      <c r="JFO86" s="17"/>
      <c r="JFP86" s="52"/>
      <c r="JFQ86" s="17"/>
      <c r="JFR86" s="52"/>
      <c r="JFS86" s="17"/>
      <c r="JFT86" s="52"/>
      <c r="JFU86" s="17"/>
      <c r="JFV86" s="52"/>
      <c r="JFW86" s="17"/>
      <c r="JFX86" s="52"/>
      <c r="JFY86" s="17"/>
      <c r="JFZ86" s="52"/>
      <c r="JGA86" s="17"/>
      <c r="JGB86" s="52"/>
      <c r="JGC86" s="17"/>
      <c r="JGD86" s="52"/>
      <c r="JGE86" s="17"/>
      <c r="JGF86" s="52"/>
      <c r="JGG86" s="17"/>
      <c r="JGH86" s="52"/>
      <c r="JGI86" s="17"/>
      <c r="JGJ86" s="52"/>
      <c r="JGK86" s="17"/>
      <c r="JGL86" s="52"/>
      <c r="JGM86" s="17"/>
      <c r="JGN86" s="52"/>
      <c r="JGO86" s="17"/>
      <c r="JGP86" s="52"/>
      <c r="JGQ86" s="17"/>
      <c r="JGR86" s="52"/>
      <c r="JGS86" s="17"/>
      <c r="JGT86" s="52"/>
      <c r="JGU86" s="17"/>
      <c r="JGV86" s="52"/>
      <c r="JGW86" s="17"/>
      <c r="JGX86" s="52"/>
      <c r="JGY86" s="17"/>
      <c r="JGZ86" s="52"/>
      <c r="JHA86" s="17"/>
      <c r="JHB86" s="52"/>
      <c r="JHC86" s="17"/>
      <c r="JHD86" s="52"/>
      <c r="JHE86" s="17"/>
      <c r="JHF86" s="52"/>
      <c r="JHG86" s="17"/>
      <c r="JHH86" s="52"/>
      <c r="JHI86" s="17"/>
      <c r="JHJ86" s="52"/>
      <c r="JHK86" s="17"/>
      <c r="JHL86" s="52"/>
      <c r="JHM86" s="17"/>
      <c r="JHN86" s="52"/>
      <c r="JHO86" s="17"/>
      <c r="JHP86" s="52"/>
      <c r="JHQ86" s="17"/>
      <c r="JHR86" s="52"/>
      <c r="JHS86" s="17"/>
      <c r="JHT86" s="52"/>
      <c r="JHU86" s="17"/>
      <c r="JHV86" s="52"/>
      <c r="JHW86" s="17"/>
      <c r="JHX86" s="52"/>
      <c r="JHY86" s="17"/>
      <c r="JHZ86" s="52"/>
      <c r="JIA86" s="17"/>
      <c r="JIB86" s="52"/>
      <c r="JIC86" s="17"/>
      <c r="JID86" s="52"/>
      <c r="JIE86" s="17"/>
      <c r="JIF86" s="52"/>
      <c r="JIG86" s="17"/>
      <c r="JIH86" s="52"/>
      <c r="JII86" s="17"/>
      <c r="JIJ86" s="52"/>
      <c r="JIK86" s="17"/>
      <c r="JIL86" s="52"/>
      <c r="JIM86" s="17"/>
      <c r="JIN86" s="52"/>
      <c r="JIO86" s="17"/>
      <c r="JIP86" s="52"/>
      <c r="JIQ86" s="17"/>
      <c r="JIR86" s="52"/>
      <c r="JIS86" s="17"/>
      <c r="JIT86" s="52"/>
      <c r="JIU86" s="17"/>
      <c r="JIV86" s="52"/>
      <c r="JIW86" s="17"/>
      <c r="JIX86" s="52"/>
      <c r="JIY86" s="17"/>
      <c r="JIZ86" s="52"/>
      <c r="JJA86" s="17"/>
      <c r="JJB86" s="52"/>
      <c r="JJC86" s="17"/>
      <c r="JJD86" s="52"/>
      <c r="JJE86" s="17"/>
      <c r="JJF86" s="52"/>
      <c r="JJG86" s="17"/>
      <c r="JJH86" s="52"/>
      <c r="JJI86" s="17"/>
      <c r="JJJ86" s="52"/>
      <c r="JJK86" s="17"/>
      <c r="JJL86" s="52"/>
      <c r="JJM86" s="17"/>
      <c r="JJN86" s="52"/>
      <c r="JJO86" s="17"/>
      <c r="JJP86" s="52"/>
      <c r="JJQ86" s="17"/>
      <c r="JJR86" s="52"/>
      <c r="JJS86" s="17"/>
      <c r="JJT86" s="52"/>
      <c r="JJU86" s="17"/>
      <c r="JJV86" s="52"/>
      <c r="JJW86" s="17"/>
      <c r="JJX86" s="52"/>
      <c r="JJY86" s="17"/>
      <c r="JJZ86" s="52"/>
      <c r="JKA86" s="17"/>
      <c r="JKB86" s="52"/>
      <c r="JKC86" s="17"/>
      <c r="JKD86" s="52"/>
      <c r="JKE86" s="17"/>
      <c r="JKF86" s="52"/>
      <c r="JKG86" s="17"/>
      <c r="JKH86" s="52"/>
      <c r="JKI86" s="17"/>
      <c r="JKJ86" s="52"/>
      <c r="JKK86" s="17"/>
      <c r="JKL86" s="52"/>
      <c r="JKM86" s="17"/>
      <c r="JKN86" s="52"/>
      <c r="JKO86" s="17"/>
      <c r="JKP86" s="52"/>
      <c r="JKQ86" s="17"/>
      <c r="JKR86" s="52"/>
      <c r="JKS86" s="17"/>
      <c r="JKT86" s="52"/>
      <c r="JKU86" s="17"/>
      <c r="JKV86" s="52"/>
      <c r="JKW86" s="17"/>
      <c r="JKX86" s="52"/>
      <c r="JKY86" s="17"/>
      <c r="JKZ86" s="52"/>
      <c r="JLA86" s="17"/>
      <c r="JLB86" s="52"/>
      <c r="JLC86" s="17"/>
      <c r="JLD86" s="52"/>
      <c r="JLE86" s="17"/>
      <c r="JLF86" s="52"/>
      <c r="JLG86" s="17"/>
      <c r="JLH86" s="52"/>
      <c r="JLI86" s="17"/>
      <c r="JLJ86" s="52"/>
      <c r="JLK86" s="17"/>
      <c r="JLL86" s="52"/>
      <c r="JLM86" s="17"/>
      <c r="JLN86" s="52"/>
      <c r="JLO86" s="17"/>
      <c r="JLP86" s="52"/>
      <c r="JLQ86" s="17"/>
      <c r="JLR86" s="52"/>
      <c r="JLS86" s="17"/>
      <c r="JLT86" s="52"/>
      <c r="JLU86" s="17"/>
      <c r="JLV86" s="52"/>
      <c r="JLW86" s="17"/>
      <c r="JLX86" s="52"/>
      <c r="JLY86" s="17"/>
      <c r="JLZ86" s="52"/>
      <c r="JMA86" s="17"/>
      <c r="JMB86" s="52"/>
      <c r="JMC86" s="17"/>
      <c r="JMD86" s="52"/>
      <c r="JME86" s="17"/>
      <c r="JMF86" s="52"/>
      <c r="JMG86" s="17"/>
      <c r="JMH86" s="52"/>
      <c r="JMI86" s="17"/>
      <c r="JMJ86" s="52"/>
      <c r="JMK86" s="17"/>
      <c r="JML86" s="52"/>
      <c r="JMM86" s="17"/>
      <c r="JMN86" s="52"/>
      <c r="JMO86" s="17"/>
      <c r="JMP86" s="52"/>
      <c r="JMQ86" s="17"/>
      <c r="JMR86" s="52"/>
      <c r="JMS86" s="17"/>
      <c r="JMT86" s="52"/>
      <c r="JMU86" s="17"/>
      <c r="JMV86" s="52"/>
      <c r="JMW86" s="17"/>
      <c r="JMX86" s="52"/>
      <c r="JMY86" s="17"/>
      <c r="JMZ86" s="52"/>
      <c r="JNA86" s="17"/>
      <c r="JNB86" s="52"/>
      <c r="JNC86" s="17"/>
      <c r="JND86" s="52"/>
      <c r="JNE86" s="17"/>
      <c r="JNF86" s="52"/>
      <c r="JNG86" s="17"/>
      <c r="JNH86" s="52"/>
      <c r="JNI86" s="17"/>
      <c r="JNJ86" s="52"/>
      <c r="JNK86" s="17"/>
      <c r="JNL86" s="52"/>
      <c r="JNM86" s="17"/>
      <c r="JNN86" s="52"/>
      <c r="JNO86" s="17"/>
      <c r="JNP86" s="52"/>
      <c r="JNQ86" s="17"/>
      <c r="JNR86" s="52"/>
      <c r="JNS86" s="17"/>
      <c r="JNT86" s="52"/>
      <c r="JNU86" s="17"/>
      <c r="JNV86" s="52"/>
      <c r="JNW86" s="17"/>
      <c r="JNX86" s="52"/>
      <c r="JNY86" s="17"/>
      <c r="JNZ86" s="52"/>
      <c r="JOA86" s="17"/>
      <c r="JOB86" s="52"/>
      <c r="JOC86" s="17"/>
      <c r="JOD86" s="52"/>
      <c r="JOE86" s="17"/>
      <c r="JOF86" s="52"/>
      <c r="JOG86" s="17"/>
      <c r="JOH86" s="52"/>
      <c r="JOI86" s="17"/>
      <c r="JOJ86" s="52"/>
      <c r="JOK86" s="17"/>
      <c r="JOL86" s="52"/>
      <c r="JOM86" s="17"/>
      <c r="JON86" s="52"/>
      <c r="JOO86" s="17"/>
      <c r="JOP86" s="52"/>
      <c r="JOQ86" s="17"/>
      <c r="JOR86" s="52"/>
      <c r="JOS86" s="17"/>
      <c r="JOT86" s="52"/>
      <c r="JOU86" s="17"/>
      <c r="JOV86" s="52"/>
      <c r="JOW86" s="17"/>
      <c r="JOX86" s="52"/>
      <c r="JOY86" s="17"/>
      <c r="JOZ86" s="52"/>
      <c r="JPA86" s="17"/>
      <c r="JPB86" s="52"/>
      <c r="JPC86" s="17"/>
      <c r="JPD86" s="52"/>
      <c r="JPE86" s="17"/>
      <c r="JPF86" s="52"/>
      <c r="JPG86" s="17"/>
      <c r="JPH86" s="52"/>
      <c r="JPI86" s="17"/>
      <c r="JPJ86" s="52"/>
      <c r="JPK86" s="17"/>
      <c r="JPL86" s="52"/>
      <c r="JPM86" s="17"/>
      <c r="JPN86" s="52"/>
      <c r="JPO86" s="17"/>
      <c r="JPP86" s="52"/>
      <c r="JPQ86" s="17"/>
      <c r="JPR86" s="52"/>
      <c r="JPS86" s="17"/>
      <c r="JPT86" s="52"/>
      <c r="JPU86" s="17"/>
      <c r="JPV86" s="52"/>
      <c r="JPW86" s="17"/>
      <c r="JPX86" s="52"/>
      <c r="JPY86" s="17"/>
      <c r="JPZ86" s="52"/>
      <c r="JQA86" s="17"/>
      <c r="JQB86" s="52"/>
      <c r="JQC86" s="17"/>
      <c r="JQD86" s="52"/>
      <c r="JQE86" s="17"/>
      <c r="JQF86" s="52"/>
      <c r="JQG86" s="17"/>
      <c r="JQH86" s="52"/>
      <c r="JQI86" s="17"/>
      <c r="JQJ86" s="52"/>
      <c r="JQK86" s="17"/>
      <c r="JQL86" s="52"/>
      <c r="JQM86" s="17"/>
      <c r="JQN86" s="52"/>
      <c r="JQO86" s="17"/>
      <c r="JQP86" s="52"/>
      <c r="JQQ86" s="17"/>
      <c r="JQR86" s="52"/>
      <c r="JQS86" s="17"/>
      <c r="JQT86" s="52"/>
      <c r="JQU86" s="17"/>
      <c r="JQV86" s="52"/>
      <c r="JQW86" s="17"/>
      <c r="JQX86" s="52"/>
      <c r="JQY86" s="17"/>
      <c r="JQZ86" s="52"/>
      <c r="JRA86" s="17"/>
      <c r="JRB86" s="52"/>
      <c r="JRC86" s="17"/>
      <c r="JRD86" s="52"/>
      <c r="JRE86" s="17"/>
      <c r="JRF86" s="52"/>
      <c r="JRG86" s="17"/>
      <c r="JRH86" s="52"/>
      <c r="JRI86" s="17"/>
      <c r="JRJ86" s="52"/>
      <c r="JRK86" s="17"/>
      <c r="JRL86" s="52"/>
      <c r="JRM86" s="17"/>
      <c r="JRN86" s="52"/>
      <c r="JRO86" s="17"/>
      <c r="JRP86" s="52"/>
      <c r="JRQ86" s="17"/>
      <c r="JRR86" s="52"/>
      <c r="JRS86" s="17"/>
      <c r="JRT86" s="52"/>
      <c r="JRU86" s="17"/>
      <c r="JRV86" s="52"/>
      <c r="JRW86" s="17"/>
      <c r="JRX86" s="52"/>
      <c r="JRY86" s="17"/>
      <c r="JRZ86" s="52"/>
      <c r="JSA86" s="17"/>
      <c r="JSB86" s="52"/>
      <c r="JSC86" s="17"/>
      <c r="JSD86" s="52"/>
      <c r="JSE86" s="17"/>
      <c r="JSF86" s="52"/>
      <c r="JSG86" s="17"/>
      <c r="JSH86" s="52"/>
      <c r="JSI86" s="17"/>
      <c r="JSJ86" s="52"/>
      <c r="JSK86" s="17"/>
      <c r="JSL86" s="52"/>
      <c r="JSM86" s="17"/>
      <c r="JSN86" s="52"/>
      <c r="JSO86" s="17"/>
      <c r="JSP86" s="52"/>
      <c r="JSQ86" s="17"/>
      <c r="JSR86" s="52"/>
      <c r="JSS86" s="17"/>
      <c r="JST86" s="52"/>
      <c r="JSU86" s="17"/>
      <c r="JSV86" s="52"/>
      <c r="JSW86" s="17"/>
      <c r="JSX86" s="52"/>
      <c r="JSY86" s="17"/>
      <c r="JSZ86" s="52"/>
      <c r="JTA86" s="17"/>
      <c r="JTB86" s="52"/>
      <c r="JTC86" s="17"/>
      <c r="JTD86" s="52"/>
      <c r="JTE86" s="17"/>
      <c r="JTF86" s="52"/>
      <c r="JTG86" s="17"/>
      <c r="JTH86" s="52"/>
      <c r="JTI86" s="17"/>
      <c r="JTJ86" s="52"/>
      <c r="JTK86" s="17"/>
      <c r="JTL86" s="52"/>
      <c r="JTM86" s="17"/>
      <c r="JTN86" s="52"/>
      <c r="JTO86" s="17"/>
      <c r="JTP86" s="52"/>
      <c r="JTQ86" s="17"/>
      <c r="JTR86" s="52"/>
      <c r="JTS86" s="17"/>
      <c r="JTT86" s="52"/>
      <c r="JTU86" s="17"/>
      <c r="JTV86" s="52"/>
      <c r="JTW86" s="17"/>
      <c r="JTX86" s="52"/>
      <c r="JTY86" s="17"/>
      <c r="JTZ86" s="52"/>
      <c r="JUA86" s="17"/>
      <c r="JUB86" s="52"/>
      <c r="JUC86" s="17"/>
      <c r="JUD86" s="52"/>
      <c r="JUE86" s="17"/>
      <c r="JUF86" s="52"/>
      <c r="JUG86" s="17"/>
      <c r="JUH86" s="52"/>
      <c r="JUI86" s="17"/>
      <c r="JUJ86" s="52"/>
      <c r="JUK86" s="17"/>
      <c r="JUL86" s="52"/>
      <c r="JUM86" s="17"/>
      <c r="JUN86" s="52"/>
      <c r="JUO86" s="17"/>
      <c r="JUP86" s="52"/>
      <c r="JUQ86" s="17"/>
      <c r="JUR86" s="52"/>
      <c r="JUS86" s="17"/>
      <c r="JUT86" s="52"/>
      <c r="JUU86" s="17"/>
      <c r="JUV86" s="52"/>
      <c r="JUW86" s="17"/>
      <c r="JUX86" s="52"/>
      <c r="JUY86" s="17"/>
      <c r="JUZ86" s="52"/>
      <c r="JVA86" s="17"/>
      <c r="JVB86" s="52"/>
      <c r="JVC86" s="17"/>
      <c r="JVD86" s="52"/>
      <c r="JVE86" s="17"/>
      <c r="JVF86" s="52"/>
      <c r="JVG86" s="17"/>
      <c r="JVH86" s="52"/>
      <c r="JVI86" s="17"/>
      <c r="JVJ86" s="52"/>
      <c r="JVK86" s="17"/>
      <c r="JVL86" s="52"/>
      <c r="JVM86" s="17"/>
      <c r="JVN86" s="52"/>
      <c r="JVO86" s="17"/>
      <c r="JVP86" s="52"/>
      <c r="JVQ86" s="17"/>
      <c r="JVR86" s="52"/>
      <c r="JVS86" s="17"/>
      <c r="JVT86" s="52"/>
      <c r="JVU86" s="17"/>
      <c r="JVV86" s="52"/>
      <c r="JVW86" s="17"/>
      <c r="JVX86" s="52"/>
      <c r="JVY86" s="17"/>
      <c r="JVZ86" s="52"/>
      <c r="JWA86" s="17"/>
      <c r="JWB86" s="52"/>
      <c r="JWC86" s="17"/>
      <c r="JWD86" s="52"/>
      <c r="JWE86" s="17"/>
      <c r="JWF86" s="52"/>
      <c r="JWG86" s="17"/>
      <c r="JWH86" s="52"/>
      <c r="JWI86" s="17"/>
      <c r="JWJ86" s="52"/>
      <c r="JWK86" s="17"/>
      <c r="JWL86" s="52"/>
      <c r="JWM86" s="17"/>
      <c r="JWN86" s="52"/>
      <c r="JWO86" s="17"/>
      <c r="JWP86" s="52"/>
      <c r="JWQ86" s="17"/>
      <c r="JWR86" s="52"/>
      <c r="JWS86" s="17"/>
      <c r="JWT86" s="52"/>
      <c r="JWU86" s="17"/>
      <c r="JWV86" s="52"/>
      <c r="JWW86" s="17"/>
      <c r="JWX86" s="52"/>
      <c r="JWY86" s="17"/>
      <c r="JWZ86" s="52"/>
      <c r="JXA86" s="17"/>
      <c r="JXB86" s="52"/>
      <c r="JXC86" s="17"/>
      <c r="JXD86" s="52"/>
      <c r="JXE86" s="17"/>
      <c r="JXF86" s="52"/>
      <c r="JXG86" s="17"/>
      <c r="JXH86" s="52"/>
      <c r="JXI86" s="17"/>
      <c r="JXJ86" s="52"/>
      <c r="JXK86" s="17"/>
      <c r="JXL86" s="52"/>
      <c r="JXM86" s="17"/>
      <c r="JXN86" s="52"/>
      <c r="JXO86" s="17"/>
      <c r="JXP86" s="52"/>
      <c r="JXQ86" s="17"/>
      <c r="JXR86" s="52"/>
      <c r="JXS86" s="17"/>
      <c r="JXT86" s="52"/>
      <c r="JXU86" s="17"/>
      <c r="JXV86" s="52"/>
      <c r="JXW86" s="17"/>
      <c r="JXX86" s="52"/>
      <c r="JXY86" s="17"/>
      <c r="JXZ86" s="52"/>
      <c r="JYA86" s="17"/>
      <c r="JYB86" s="52"/>
      <c r="JYC86" s="17"/>
      <c r="JYD86" s="52"/>
      <c r="JYE86" s="17"/>
      <c r="JYF86" s="52"/>
      <c r="JYG86" s="17"/>
      <c r="JYH86" s="52"/>
      <c r="JYI86" s="17"/>
      <c r="JYJ86" s="52"/>
      <c r="JYK86" s="17"/>
      <c r="JYL86" s="52"/>
      <c r="JYM86" s="17"/>
      <c r="JYN86" s="52"/>
      <c r="JYO86" s="17"/>
      <c r="JYP86" s="52"/>
      <c r="JYQ86" s="17"/>
      <c r="JYR86" s="52"/>
      <c r="JYS86" s="17"/>
      <c r="JYT86" s="52"/>
      <c r="JYU86" s="17"/>
      <c r="JYV86" s="52"/>
      <c r="JYW86" s="17"/>
      <c r="JYX86" s="52"/>
      <c r="JYY86" s="17"/>
      <c r="JYZ86" s="52"/>
      <c r="JZA86" s="17"/>
      <c r="JZB86" s="52"/>
      <c r="JZC86" s="17"/>
      <c r="JZD86" s="52"/>
      <c r="JZE86" s="17"/>
      <c r="JZF86" s="52"/>
      <c r="JZG86" s="17"/>
      <c r="JZH86" s="52"/>
      <c r="JZI86" s="17"/>
      <c r="JZJ86" s="52"/>
      <c r="JZK86" s="17"/>
      <c r="JZL86" s="52"/>
      <c r="JZM86" s="17"/>
      <c r="JZN86" s="52"/>
      <c r="JZO86" s="17"/>
      <c r="JZP86" s="52"/>
      <c r="JZQ86" s="17"/>
      <c r="JZR86" s="52"/>
      <c r="JZS86" s="17"/>
      <c r="JZT86" s="52"/>
      <c r="JZU86" s="17"/>
      <c r="JZV86" s="52"/>
      <c r="JZW86" s="17"/>
      <c r="JZX86" s="52"/>
      <c r="JZY86" s="17"/>
      <c r="JZZ86" s="52"/>
      <c r="KAA86" s="17"/>
      <c r="KAB86" s="52"/>
      <c r="KAC86" s="17"/>
      <c r="KAD86" s="52"/>
      <c r="KAE86" s="17"/>
      <c r="KAF86" s="52"/>
      <c r="KAG86" s="17"/>
      <c r="KAH86" s="52"/>
      <c r="KAI86" s="17"/>
      <c r="KAJ86" s="52"/>
      <c r="KAK86" s="17"/>
      <c r="KAL86" s="52"/>
      <c r="KAM86" s="17"/>
      <c r="KAN86" s="52"/>
      <c r="KAO86" s="17"/>
      <c r="KAP86" s="52"/>
      <c r="KAQ86" s="17"/>
      <c r="KAR86" s="52"/>
      <c r="KAS86" s="17"/>
      <c r="KAT86" s="52"/>
      <c r="KAU86" s="17"/>
      <c r="KAV86" s="52"/>
      <c r="KAW86" s="17"/>
      <c r="KAX86" s="52"/>
      <c r="KAY86" s="17"/>
      <c r="KAZ86" s="52"/>
      <c r="KBA86" s="17"/>
      <c r="KBB86" s="52"/>
      <c r="KBC86" s="17"/>
      <c r="KBD86" s="52"/>
      <c r="KBE86" s="17"/>
      <c r="KBF86" s="52"/>
      <c r="KBG86" s="17"/>
      <c r="KBH86" s="52"/>
      <c r="KBI86" s="17"/>
      <c r="KBJ86" s="52"/>
      <c r="KBK86" s="17"/>
      <c r="KBL86" s="52"/>
      <c r="KBM86" s="17"/>
      <c r="KBN86" s="52"/>
      <c r="KBO86" s="17"/>
      <c r="KBP86" s="52"/>
      <c r="KBQ86" s="17"/>
      <c r="KBR86" s="52"/>
      <c r="KBS86" s="17"/>
      <c r="KBT86" s="52"/>
      <c r="KBU86" s="17"/>
      <c r="KBV86" s="52"/>
      <c r="KBW86" s="17"/>
      <c r="KBX86" s="52"/>
      <c r="KBY86" s="17"/>
      <c r="KBZ86" s="52"/>
      <c r="KCA86" s="17"/>
      <c r="KCB86" s="52"/>
      <c r="KCC86" s="17"/>
      <c r="KCD86" s="52"/>
      <c r="KCE86" s="17"/>
      <c r="KCF86" s="52"/>
      <c r="KCG86" s="17"/>
      <c r="KCH86" s="52"/>
      <c r="KCI86" s="17"/>
      <c r="KCJ86" s="52"/>
      <c r="KCK86" s="17"/>
      <c r="KCL86" s="52"/>
      <c r="KCM86" s="17"/>
      <c r="KCN86" s="52"/>
      <c r="KCO86" s="17"/>
      <c r="KCP86" s="52"/>
      <c r="KCQ86" s="17"/>
      <c r="KCR86" s="52"/>
      <c r="KCS86" s="17"/>
      <c r="KCT86" s="52"/>
      <c r="KCU86" s="17"/>
      <c r="KCV86" s="52"/>
      <c r="KCW86" s="17"/>
      <c r="KCX86" s="52"/>
      <c r="KCY86" s="17"/>
      <c r="KCZ86" s="52"/>
      <c r="KDA86" s="17"/>
      <c r="KDB86" s="52"/>
      <c r="KDC86" s="17"/>
      <c r="KDD86" s="52"/>
      <c r="KDE86" s="17"/>
      <c r="KDF86" s="52"/>
      <c r="KDG86" s="17"/>
      <c r="KDH86" s="52"/>
      <c r="KDI86" s="17"/>
      <c r="KDJ86" s="52"/>
      <c r="KDK86" s="17"/>
      <c r="KDL86" s="52"/>
      <c r="KDM86" s="17"/>
      <c r="KDN86" s="52"/>
      <c r="KDO86" s="17"/>
      <c r="KDP86" s="52"/>
      <c r="KDQ86" s="17"/>
      <c r="KDR86" s="52"/>
      <c r="KDS86" s="17"/>
      <c r="KDT86" s="52"/>
      <c r="KDU86" s="17"/>
      <c r="KDV86" s="52"/>
      <c r="KDW86" s="17"/>
      <c r="KDX86" s="52"/>
      <c r="KDY86" s="17"/>
      <c r="KDZ86" s="52"/>
      <c r="KEA86" s="17"/>
      <c r="KEB86" s="52"/>
      <c r="KEC86" s="17"/>
      <c r="KED86" s="52"/>
      <c r="KEE86" s="17"/>
      <c r="KEF86" s="52"/>
      <c r="KEG86" s="17"/>
      <c r="KEH86" s="52"/>
      <c r="KEI86" s="17"/>
      <c r="KEJ86" s="52"/>
      <c r="KEK86" s="17"/>
      <c r="KEL86" s="52"/>
      <c r="KEM86" s="17"/>
      <c r="KEN86" s="52"/>
      <c r="KEO86" s="17"/>
      <c r="KEP86" s="52"/>
      <c r="KEQ86" s="17"/>
      <c r="KER86" s="52"/>
      <c r="KES86" s="17"/>
      <c r="KET86" s="52"/>
      <c r="KEU86" s="17"/>
      <c r="KEV86" s="52"/>
      <c r="KEW86" s="17"/>
      <c r="KEX86" s="52"/>
      <c r="KEY86" s="17"/>
      <c r="KEZ86" s="52"/>
      <c r="KFA86" s="17"/>
      <c r="KFB86" s="52"/>
      <c r="KFC86" s="17"/>
      <c r="KFD86" s="52"/>
      <c r="KFE86" s="17"/>
      <c r="KFF86" s="52"/>
      <c r="KFG86" s="17"/>
      <c r="KFH86" s="52"/>
      <c r="KFI86" s="17"/>
      <c r="KFJ86" s="52"/>
      <c r="KFK86" s="17"/>
      <c r="KFL86" s="52"/>
      <c r="KFM86" s="17"/>
      <c r="KFN86" s="52"/>
      <c r="KFO86" s="17"/>
      <c r="KFP86" s="52"/>
      <c r="KFQ86" s="17"/>
      <c r="KFR86" s="52"/>
      <c r="KFS86" s="17"/>
      <c r="KFT86" s="52"/>
      <c r="KFU86" s="17"/>
      <c r="KFV86" s="52"/>
      <c r="KFW86" s="17"/>
      <c r="KFX86" s="52"/>
      <c r="KFY86" s="17"/>
      <c r="KFZ86" s="52"/>
      <c r="KGA86" s="17"/>
      <c r="KGB86" s="52"/>
      <c r="KGC86" s="17"/>
      <c r="KGD86" s="52"/>
      <c r="KGE86" s="17"/>
      <c r="KGF86" s="52"/>
      <c r="KGG86" s="17"/>
      <c r="KGH86" s="52"/>
      <c r="KGI86" s="17"/>
      <c r="KGJ86" s="52"/>
      <c r="KGK86" s="17"/>
      <c r="KGL86" s="52"/>
      <c r="KGM86" s="17"/>
      <c r="KGN86" s="52"/>
      <c r="KGO86" s="17"/>
      <c r="KGP86" s="52"/>
      <c r="KGQ86" s="17"/>
      <c r="KGR86" s="52"/>
      <c r="KGS86" s="17"/>
      <c r="KGT86" s="52"/>
      <c r="KGU86" s="17"/>
      <c r="KGV86" s="52"/>
      <c r="KGW86" s="17"/>
      <c r="KGX86" s="52"/>
      <c r="KGY86" s="17"/>
      <c r="KGZ86" s="52"/>
      <c r="KHA86" s="17"/>
      <c r="KHB86" s="52"/>
      <c r="KHC86" s="17"/>
      <c r="KHD86" s="52"/>
      <c r="KHE86" s="17"/>
      <c r="KHF86" s="52"/>
      <c r="KHG86" s="17"/>
      <c r="KHH86" s="52"/>
      <c r="KHI86" s="17"/>
      <c r="KHJ86" s="52"/>
      <c r="KHK86" s="17"/>
      <c r="KHL86" s="52"/>
      <c r="KHM86" s="17"/>
      <c r="KHN86" s="52"/>
      <c r="KHO86" s="17"/>
      <c r="KHP86" s="52"/>
      <c r="KHQ86" s="17"/>
      <c r="KHR86" s="52"/>
      <c r="KHS86" s="17"/>
      <c r="KHT86" s="52"/>
      <c r="KHU86" s="17"/>
      <c r="KHV86" s="52"/>
      <c r="KHW86" s="17"/>
      <c r="KHX86" s="52"/>
      <c r="KHY86" s="17"/>
      <c r="KHZ86" s="52"/>
      <c r="KIA86" s="17"/>
      <c r="KIB86" s="52"/>
      <c r="KIC86" s="17"/>
      <c r="KID86" s="52"/>
      <c r="KIE86" s="17"/>
      <c r="KIF86" s="52"/>
      <c r="KIG86" s="17"/>
      <c r="KIH86" s="52"/>
      <c r="KII86" s="17"/>
      <c r="KIJ86" s="52"/>
      <c r="KIK86" s="17"/>
      <c r="KIL86" s="52"/>
      <c r="KIM86" s="17"/>
      <c r="KIN86" s="52"/>
      <c r="KIO86" s="17"/>
      <c r="KIP86" s="52"/>
      <c r="KIQ86" s="17"/>
      <c r="KIR86" s="52"/>
      <c r="KIS86" s="17"/>
      <c r="KIT86" s="52"/>
      <c r="KIU86" s="17"/>
      <c r="KIV86" s="52"/>
      <c r="KIW86" s="17"/>
      <c r="KIX86" s="52"/>
      <c r="KIY86" s="17"/>
      <c r="KIZ86" s="52"/>
      <c r="KJA86" s="17"/>
      <c r="KJB86" s="52"/>
      <c r="KJC86" s="17"/>
      <c r="KJD86" s="52"/>
      <c r="KJE86" s="17"/>
      <c r="KJF86" s="52"/>
      <c r="KJG86" s="17"/>
      <c r="KJH86" s="52"/>
      <c r="KJI86" s="17"/>
      <c r="KJJ86" s="52"/>
      <c r="KJK86" s="17"/>
      <c r="KJL86" s="52"/>
      <c r="KJM86" s="17"/>
      <c r="KJN86" s="52"/>
      <c r="KJO86" s="17"/>
      <c r="KJP86" s="52"/>
      <c r="KJQ86" s="17"/>
      <c r="KJR86" s="52"/>
      <c r="KJS86" s="17"/>
      <c r="KJT86" s="52"/>
      <c r="KJU86" s="17"/>
      <c r="KJV86" s="52"/>
      <c r="KJW86" s="17"/>
      <c r="KJX86" s="52"/>
      <c r="KJY86" s="17"/>
      <c r="KJZ86" s="52"/>
      <c r="KKA86" s="17"/>
      <c r="KKB86" s="52"/>
      <c r="KKC86" s="17"/>
      <c r="KKD86" s="52"/>
      <c r="KKE86" s="17"/>
      <c r="KKF86" s="52"/>
      <c r="KKG86" s="17"/>
      <c r="KKH86" s="52"/>
      <c r="KKI86" s="17"/>
      <c r="KKJ86" s="52"/>
      <c r="KKK86" s="17"/>
      <c r="KKL86" s="52"/>
      <c r="KKM86" s="17"/>
      <c r="KKN86" s="52"/>
      <c r="KKO86" s="17"/>
      <c r="KKP86" s="52"/>
      <c r="KKQ86" s="17"/>
      <c r="KKR86" s="52"/>
      <c r="KKS86" s="17"/>
      <c r="KKT86" s="52"/>
      <c r="KKU86" s="17"/>
      <c r="KKV86" s="52"/>
      <c r="KKW86" s="17"/>
      <c r="KKX86" s="52"/>
      <c r="KKY86" s="17"/>
      <c r="KKZ86" s="52"/>
      <c r="KLA86" s="17"/>
      <c r="KLB86" s="52"/>
      <c r="KLC86" s="17"/>
      <c r="KLD86" s="52"/>
      <c r="KLE86" s="17"/>
      <c r="KLF86" s="52"/>
      <c r="KLG86" s="17"/>
      <c r="KLH86" s="52"/>
      <c r="KLI86" s="17"/>
      <c r="KLJ86" s="52"/>
      <c r="KLK86" s="17"/>
      <c r="KLL86" s="52"/>
      <c r="KLM86" s="17"/>
      <c r="KLN86" s="52"/>
      <c r="KLO86" s="17"/>
      <c r="KLP86" s="52"/>
      <c r="KLQ86" s="17"/>
      <c r="KLR86" s="52"/>
      <c r="KLS86" s="17"/>
      <c r="KLT86" s="52"/>
      <c r="KLU86" s="17"/>
      <c r="KLV86" s="52"/>
      <c r="KLW86" s="17"/>
      <c r="KLX86" s="52"/>
      <c r="KLY86" s="17"/>
      <c r="KLZ86" s="52"/>
      <c r="KMA86" s="17"/>
      <c r="KMB86" s="52"/>
      <c r="KMC86" s="17"/>
      <c r="KMD86" s="52"/>
      <c r="KME86" s="17"/>
      <c r="KMF86" s="52"/>
      <c r="KMG86" s="17"/>
      <c r="KMH86" s="52"/>
      <c r="KMI86" s="17"/>
      <c r="KMJ86" s="52"/>
      <c r="KMK86" s="17"/>
      <c r="KML86" s="52"/>
      <c r="KMM86" s="17"/>
      <c r="KMN86" s="52"/>
      <c r="KMO86" s="17"/>
      <c r="KMP86" s="52"/>
      <c r="KMQ86" s="17"/>
      <c r="KMR86" s="52"/>
      <c r="KMS86" s="17"/>
      <c r="KMT86" s="52"/>
      <c r="KMU86" s="17"/>
      <c r="KMV86" s="52"/>
      <c r="KMW86" s="17"/>
      <c r="KMX86" s="52"/>
      <c r="KMY86" s="17"/>
      <c r="KMZ86" s="52"/>
      <c r="KNA86" s="17"/>
      <c r="KNB86" s="52"/>
      <c r="KNC86" s="17"/>
      <c r="KND86" s="52"/>
      <c r="KNE86" s="17"/>
      <c r="KNF86" s="52"/>
      <c r="KNG86" s="17"/>
      <c r="KNH86" s="52"/>
      <c r="KNI86" s="17"/>
      <c r="KNJ86" s="52"/>
      <c r="KNK86" s="17"/>
      <c r="KNL86" s="52"/>
      <c r="KNM86" s="17"/>
      <c r="KNN86" s="52"/>
      <c r="KNO86" s="17"/>
      <c r="KNP86" s="52"/>
      <c r="KNQ86" s="17"/>
      <c r="KNR86" s="52"/>
      <c r="KNS86" s="17"/>
      <c r="KNT86" s="52"/>
      <c r="KNU86" s="17"/>
      <c r="KNV86" s="52"/>
      <c r="KNW86" s="17"/>
      <c r="KNX86" s="52"/>
      <c r="KNY86" s="17"/>
      <c r="KNZ86" s="52"/>
      <c r="KOA86" s="17"/>
      <c r="KOB86" s="52"/>
      <c r="KOC86" s="17"/>
      <c r="KOD86" s="52"/>
      <c r="KOE86" s="17"/>
      <c r="KOF86" s="52"/>
      <c r="KOG86" s="17"/>
      <c r="KOH86" s="52"/>
      <c r="KOI86" s="17"/>
      <c r="KOJ86" s="52"/>
      <c r="KOK86" s="17"/>
      <c r="KOL86" s="52"/>
      <c r="KOM86" s="17"/>
      <c r="KON86" s="52"/>
      <c r="KOO86" s="17"/>
      <c r="KOP86" s="52"/>
      <c r="KOQ86" s="17"/>
      <c r="KOR86" s="52"/>
      <c r="KOS86" s="17"/>
      <c r="KOT86" s="52"/>
      <c r="KOU86" s="17"/>
      <c r="KOV86" s="52"/>
      <c r="KOW86" s="17"/>
      <c r="KOX86" s="52"/>
      <c r="KOY86" s="17"/>
      <c r="KOZ86" s="52"/>
      <c r="KPA86" s="17"/>
      <c r="KPB86" s="52"/>
      <c r="KPC86" s="17"/>
      <c r="KPD86" s="52"/>
      <c r="KPE86" s="17"/>
      <c r="KPF86" s="52"/>
      <c r="KPG86" s="17"/>
      <c r="KPH86" s="52"/>
      <c r="KPI86" s="17"/>
      <c r="KPJ86" s="52"/>
      <c r="KPK86" s="17"/>
      <c r="KPL86" s="52"/>
      <c r="KPM86" s="17"/>
      <c r="KPN86" s="52"/>
      <c r="KPO86" s="17"/>
      <c r="KPP86" s="52"/>
      <c r="KPQ86" s="17"/>
      <c r="KPR86" s="52"/>
      <c r="KPS86" s="17"/>
      <c r="KPT86" s="52"/>
      <c r="KPU86" s="17"/>
      <c r="KPV86" s="52"/>
      <c r="KPW86" s="17"/>
      <c r="KPX86" s="52"/>
      <c r="KPY86" s="17"/>
      <c r="KPZ86" s="52"/>
      <c r="KQA86" s="17"/>
      <c r="KQB86" s="52"/>
      <c r="KQC86" s="17"/>
      <c r="KQD86" s="52"/>
      <c r="KQE86" s="17"/>
      <c r="KQF86" s="52"/>
      <c r="KQG86" s="17"/>
      <c r="KQH86" s="52"/>
      <c r="KQI86" s="17"/>
      <c r="KQJ86" s="52"/>
      <c r="KQK86" s="17"/>
      <c r="KQL86" s="52"/>
      <c r="KQM86" s="17"/>
      <c r="KQN86" s="52"/>
      <c r="KQO86" s="17"/>
      <c r="KQP86" s="52"/>
      <c r="KQQ86" s="17"/>
      <c r="KQR86" s="52"/>
      <c r="KQS86" s="17"/>
      <c r="KQT86" s="52"/>
      <c r="KQU86" s="17"/>
      <c r="KQV86" s="52"/>
      <c r="KQW86" s="17"/>
      <c r="KQX86" s="52"/>
      <c r="KQY86" s="17"/>
      <c r="KQZ86" s="52"/>
      <c r="KRA86" s="17"/>
      <c r="KRB86" s="52"/>
      <c r="KRC86" s="17"/>
      <c r="KRD86" s="52"/>
      <c r="KRE86" s="17"/>
      <c r="KRF86" s="52"/>
      <c r="KRG86" s="17"/>
      <c r="KRH86" s="52"/>
      <c r="KRI86" s="17"/>
      <c r="KRJ86" s="52"/>
      <c r="KRK86" s="17"/>
      <c r="KRL86" s="52"/>
      <c r="KRM86" s="17"/>
      <c r="KRN86" s="52"/>
      <c r="KRO86" s="17"/>
      <c r="KRP86" s="52"/>
      <c r="KRQ86" s="17"/>
      <c r="KRR86" s="52"/>
      <c r="KRS86" s="17"/>
      <c r="KRT86" s="52"/>
      <c r="KRU86" s="17"/>
      <c r="KRV86" s="52"/>
      <c r="KRW86" s="17"/>
      <c r="KRX86" s="52"/>
      <c r="KRY86" s="17"/>
      <c r="KRZ86" s="52"/>
      <c r="KSA86" s="17"/>
      <c r="KSB86" s="52"/>
      <c r="KSC86" s="17"/>
      <c r="KSD86" s="52"/>
      <c r="KSE86" s="17"/>
      <c r="KSF86" s="52"/>
      <c r="KSG86" s="17"/>
      <c r="KSH86" s="52"/>
      <c r="KSI86" s="17"/>
      <c r="KSJ86" s="52"/>
      <c r="KSK86" s="17"/>
      <c r="KSL86" s="52"/>
      <c r="KSM86" s="17"/>
      <c r="KSN86" s="52"/>
      <c r="KSO86" s="17"/>
      <c r="KSP86" s="52"/>
      <c r="KSQ86" s="17"/>
      <c r="KSR86" s="52"/>
      <c r="KSS86" s="17"/>
      <c r="KST86" s="52"/>
      <c r="KSU86" s="17"/>
      <c r="KSV86" s="52"/>
      <c r="KSW86" s="17"/>
      <c r="KSX86" s="52"/>
      <c r="KSY86" s="17"/>
      <c r="KSZ86" s="52"/>
      <c r="KTA86" s="17"/>
      <c r="KTB86" s="52"/>
      <c r="KTC86" s="17"/>
      <c r="KTD86" s="52"/>
      <c r="KTE86" s="17"/>
      <c r="KTF86" s="52"/>
      <c r="KTG86" s="17"/>
      <c r="KTH86" s="52"/>
      <c r="KTI86" s="17"/>
      <c r="KTJ86" s="52"/>
      <c r="KTK86" s="17"/>
      <c r="KTL86" s="52"/>
      <c r="KTM86" s="17"/>
      <c r="KTN86" s="52"/>
      <c r="KTO86" s="17"/>
      <c r="KTP86" s="52"/>
      <c r="KTQ86" s="17"/>
      <c r="KTR86" s="52"/>
      <c r="KTS86" s="17"/>
      <c r="KTT86" s="52"/>
      <c r="KTU86" s="17"/>
      <c r="KTV86" s="52"/>
      <c r="KTW86" s="17"/>
      <c r="KTX86" s="52"/>
      <c r="KTY86" s="17"/>
      <c r="KTZ86" s="52"/>
      <c r="KUA86" s="17"/>
      <c r="KUB86" s="52"/>
      <c r="KUC86" s="17"/>
      <c r="KUD86" s="52"/>
      <c r="KUE86" s="17"/>
      <c r="KUF86" s="52"/>
      <c r="KUG86" s="17"/>
      <c r="KUH86" s="52"/>
      <c r="KUI86" s="17"/>
      <c r="KUJ86" s="52"/>
      <c r="KUK86" s="17"/>
      <c r="KUL86" s="52"/>
      <c r="KUM86" s="17"/>
      <c r="KUN86" s="52"/>
      <c r="KUO86" s="17"/>
      <c r="KUP86" s="52"/>
      <c r="KUQ86" s="17"/>
      <c r="KUR86" s="52"/>
      <c r="KUS86" s="17"/>
      <c r="KUT86" s="52"/>
      <c r="KUU86" s="17"/>
      <c r="KUV86" s="52"/>
      <c r="KUW86" s="17"/>
      <c r="KUX86" s="52"/>
      <c r="KUY86" s="17"/>
      <c r="KUZ86" s="52"/>
      <c r="KVA86" s="17"/>
      <c r="KVB86" s="52"/>
      <c r="KVC86" s="17"/>
      <c r="KVD86" s="52"/>
      <c r="KVE86" s="17"/>
      <c r="KVF86" s="52"/>
      <c r="KVG86" s="17"/>
      <c r="KVH86" s="52"/>
      <c r="KVI86" s="17"/>
      <c r="KVJ86" s="52"/>
      <c r="KVK86" s="17"/>
      <c r="KVL86" s="52"/>
      <c r="KVM86" s="17"/>
      <c r="KVN86" s="52"/>
      <c r="KVO86" s="17"/>
      <c r="KVP86" s="52"/>
      <c r="KVQ86" s="17"/>
      <c r="KVR86" s="52"/>
      <c r="KVS86" s="17"/>
      <c r="KVT86" s="52"/>
      <c r="KVU86" s="17"/>
      <c r="KVV86" s="52"/>
      <c r="KVW86" s="17"/>
      <c r="KVX86" s="52"/>
      <c r="KVY86" s="17"/>
      <c r="KVZ86" s="52"/>
      <c r="KWA86" s="17"/>
      <c r="KWB86" s="52"/>
      <c r="KWC86" s="17"/>
      <c r="KWD86" s="52"/>
      <c r="KWE86" s="17"/>
      <c r="KWF86" s="52"/>
      <c r="KWG86" s="17"/>
      <c r="KWH86" s="52"/>
      <c r="KWI86" s="17"/>
      <c r="KWJ86" s="52"/>
      <c r="KWK86" s="17"/>
      <c r="KWL86" s="52"/>
      <c r="KWM86" s="17"/>
      <c r="KWN86" s="52"/>
      <c r="KWO86" s="17"/>
      <c r="KWP86" s="52"/>
      <c r="KWQ86" s="17"/>
      <c r="KWR86" s="52"/>
      <c r="KWS86" s="17"/>
      <c r="KWT86" s="52"/>
      <c r="KWU86" s="17"/>
      <c r="KWV86" s="52"/>
      <c r="KWW86" s="17"/>
      <c r="KWX86" s="52"/>
      <c r="KWY86" s="17"/>
      <c r="KWZ86" s="52"/>
      <c r="KXA86" s="17"/>
      <c r="KXB86" s="52"/>
      <c r="KXC86" s="17"/>
      <c r="KXD86" s="52"/>
      <c r="KXE86" s="17"/>
      <c r="KXF86" s="52"/>
      <c r="KXG86" s="17"/>
      <c r="KXH86" s="52"/>
      <c r="KXI86" s="17"/>
      <c r="KXJ86" s="52"/>
      <c r="KXK86" s="17"/>
      <c r="KXL86" s="52"/>
      <c r="KXM86" s="17"/>
      <c r="KXN86" s="52"/>
      <c r="KXO86" s="17"/>
      <c r="KXP86" s="52"/>
      <c r="KXQ86" s="17"/>
      <c r="KXR86" s="52"/>
      <c r="KXS86" s="17"/>
      <c r="KXT86" s="52"/>
      <c r="KXU86" s="17"/>
      <c r="KXV86" s="52"/>
      <c r="KXW86" s="17"/>
      <c r="KXX86" s="52"/>
      <c r="KXY86" s="17"/>
      <c r="KXZ86" s="52"/>
      <c r="KYA86" s="17"/>
      <c r="KYB86" s="52"/>
      <c r="KYC86" s="17"/>
      <c r="KYD86" s="52"/>
      <c r="KYE86" s="17"/>
      <c r="KYF86" s="52"/>
      <c r="KYG86" s="17"/>
      <c r="KYH86" s="52"/>
      <c r="KYI86" s="17"/>
      <c r="KYJ86" s="52"/>
      <c r="KYK86" s="17"/>
      <c r="KYL86" s="52"/>
      <c r="KYM86" s="17"/>
      <c r="KYN86" s="52"/>
      <c r="KYO86" s="17"/>
      <c r="KYP86" s="52"/>
      <c r="KYQ86" s="17"/>
      <c r="KYR86" s="52"/>
      <c r="KYS86" s="17"/>
      <c r="KYT86" s="52"/>
      <c r="KYU86" s="17"/>
      <c r="KYV86" s="52"/>
      <c r="KYW86" s="17"/>
      <c r="KYX86" s="52"/>
      <c r="KYY86" s="17"/>
      <c r="KYZ86" s="52"/>
      <c r="KZA86" s="17"/>
      <c r="KZB86" s="52"/>
      <c r="KZC86" s="17"/>
      <c r="KZD86" s="52"/>
      <c r="KZE86" s="17"/>
      <c r="KZF86" s="52"/>
      <c r="KZG86" s="17"/>
      <c r="KZH86" s="52"/>
      <c r="KZI86" s="17"/>
      <c r="KZJ86" s="52"/>
      <c r="KZK86" s="17"/>
      <c r="KZL86" s="52"/>
      <c r="KZM86" s="17"/>
      <c r="KZN86" s="52"/>
      <c r="KZO86" s="17"/>
      <c r="KZP86" s="52"/>
      <c r="KZQ86" s="17"/>
      <c r="KZR86" s="52"/>
      <c r="KZS86" s="17"/>
      <c r="KZT86" s="52"/>
      <c r="KZU86" s="17"/>
      <c r="KZV86" s="52"/>
      <c r="KZW86" s="17"/>
      <c r="KZX86" s="52"/>
      <c r="KZY86" s="17"/>
      <c r="KZZ86" s="52"/>
      <c r="LAA86" s="17"/>
      <c r="LAB86" s="52"/>
      <c r="LAC86" s="17"/>
      <c r="LAD86" s="52"/>
      <c r="LAE86" s="17"/>
      <c r="LAF86" s="52"/>
      <c r="LAG86" s="17"/>
      <c r="LAH86" s="52"/>
      <c r="LAI86" s="17"/>
      <c r="LAJ86" s="52"/>
      <c r="LAK86" s="17"/>
      <c r="LAL86" s="52"/>
      <c r="LAM86" s="17"/>
      <c r="LAN86" s="52"/>
      <c r="LAO86" s="17"/>
      <c r="LAP86" s="52"/>
      <c r="LAQ86" s="17"/>
      <c r="LAR86" s="52"/>
      <c r="LAS86" s="17"/>
      <c r="LAT86" s="52"/>
      <c r="LAU86" s="17"/>
      <c r="LAV86" s="52"/>
      <c r="LAW86" s="17"/>
      <c r="LAX86" s="52"/>
      <c r="LAY86" s="17"/>
      <c r="LAZ86" s="52"/>
      <c r="LBA86" s="17"/>
      <c r="LBB86" s="52"/>
      <c r="LBC86" s="17"/>
      <c r="LBD86" s="52"/>
      <c r="LBE86" s="17"/>
      <c r="LBF86" s="52"/>
      <c r="LBG86" s="17"/>
      <c r="LBH86" s="52"/>
      <c r="LBI86" s="17"/>
      <c r="LBJ86" s="52"/>
      <c r="LBK86" s="17"/>
      <c r="LBL86" s="52"/>
      <c r="LBM86" s="17"/>
      <c r="LBN86" s="52"/>
      <c r="LBO86" s="17"/>
      <c r="LBP86" s="52"/>
      <c r="LBQ86" s="17"/>
      <c r="LBR86" s="52"/>
      <c r="LBS86" s="17"/>
      <c r="LBT86" s="52"/>
      <c r="LBU86" s="17"/>
      <c r="LBV86" s="52"/>
      <c r="LBW86" s="17"/>
      <c r="LBX86" s="52"/>
      <c r="LBY86" s="17"/>
      <c r="LBZ86" s="52"/>
      <c r="LCA86" s="17"/>
      <c r="LCB86" s="52"/>
      <c r="LCC86" s="17"/>
      <c r="LCD86" s="52"/>
      <c r="LCE86" s="17"/>
      <c r="LCF86" s="52"/>
      <c r="LCG86" s="17"/>
      <c r="LCH86" s="52"/>
      <c r="LCI86" s="17"/>
      <c r="LCJ86" s="52"/>
      <c r="LCK86" s="17"/>
      <c r="LCL86" s="52"/>
      <c r="LCM86" s="17"/>
      <c r="LCN86" s="52"/>
      <c r="LCO86" s="17"/>
      <c r="LCP86" s="52"/>
      <c r="LCQ86" s="17"/>
      <c r="LCR86" s="52"/>
      <c r="LCS86" s="17"/>
      <c r="LCT86" s="52"/>
      <c r="LCU86" s="17"/>
      <c r="LCV86" s="52"/>
      <c r="LCW86" s="17"/>
      <c r="LCX86" s="52"/>
      <c r="LCY86" s="17"/>
      <c r="LCZ86" s="52"/>
      <c r="LDA86" s="17"/>
      <c r="LDB86" s="52"/>
      <c r="LDC86" s="17"/>
      <c r="LDD86" s="52"/>
      <c r="LDE86" s="17"/>
      <c r="LDF86" s="52"/>
      <c r="LDG86" s="17"/>
      <c r="LDH86" s="52"/>
      <c r="LDI86" s="17"/>
      <c r="LDJ86" s="52"/>
      <c r="LDK86" s="17"/>
      <c r="LDL86" s="52"/>
      <c r="LDM86" s="17"/>
      <c r="LDN86" s="52"/>
      <c r="LDO86" s="17"/>
      <c r="LDP86" s="52"/>
      <c r="LDQ86" s="17"/>
      <c r="LDR86" s="52"/>
      <c r="LDS86" s="17"/>
      <c r="LDT86" s="52"/>
      <c r="LDU86" s="17"/>
      <c r="LDV86" s="52"/>
      <c r="LDW86" s="17"/>
      <c r="LDX86" s="52"/>
      <c r="LDY86" s="17"/>
      <c r="LDZ86" s="52"/>
      <c r="LEA86" s="17"/>
      <c r="LEB86" s="52"/>
      <c r="LEC86" s="17"/>
      <c r="LED86" s="52"/>
      <c r="LEE86" s="17"/>
      <c r="LEF86" s="52"/>
      <c r="LEG86" s="17"/>
      <c r="LEH86" s="52"/>
      <c r="LEI86" s="17"/>
      <c r="LEJ86" s="52"/>
      <c r="LEK86" s="17"/>
      <c r="LEL86" s="52"/>
      <c r="LEM86" s="17"/>
      <c r="LEN86" s="52"/>
      <c r="LEO86" s="17"/>
      <c r="LEP86" s="52"/>
      <c r="LEQ86" s="17"/>
      <c r="LER86" s="52"/>
      <c r="LES86" s="17"/>
      <c r="LET86" s="52"/>
      <c r="LEU86" s="17"/>
      <c r="LEV86" s="52"/>
      <c r="LEW86" s="17"/>
      <c r="LEX86" s="52"/>
      <c r="LEY86" s="17"/>
      <c r="LEZ86" s="52"/>
      <c r="LFA86" s="17"/>
      <c r="LFB86" s="52"/>
      <c r="LFC86" s="17"/>
      <c r="LFD86" s="52"/>
      <c r="LFE86" s="17"/>
      <c r="LFF86" s="52"/>
      <c r="LFG86" s="17"/>
      <c r="LFH86" s="52"/>
      <c r="LFI86" s="17"/>
      <c r="LFJ86" s="52"/>
      <c r="LFK86" s="17"/>
      <c r="LFL86" s="52"/>
      <c r="LFM86" s="17"/>
      <c r="LFN86" s="52"/>
      <c r="LFO86" s="17"/>
      <c r="LFP86" s="52"/>
      <c r="LFQ86" s="17"/>
      <c r="LFR86" s="52"/>
      <c r="LFS86" s="17"/>
      <c r="LFT86" s="52"/>
      <c r="LFU86" s="17"/>
      <c r="LFV86" s="52"/>
      <c r="LFW86" s="17"/>
      <c r="LFX86" s="52"/>
      <c r="LFY86" s="17"/>
      <c r="LFZ86" s="52"/>
      <c r="LGA86" s="17"/>
      <c r="LGB86" s="52"/>
      <c r="LGC86" s="17"/>
      <c r="LGD86" s="52"/>
      <c r="LGE86" s="17"/>
      <c r="LGF86" s="52"/>
      <c r="LGG86" s="17"/>
      <c r="LGH86" s="52"/>
      <c r="LGI86" s="17"/>
      <c r="LGJ86" s="52"/>
      <c r="LGK86" s="17"/>
      <c r="LGL86" s="52"/>
      <c r="LGM86" s="17"/>
      <c r="LGN86" s="52"/>
      <c r="LGO86" s="17"/>
      <c r="LGP86" s="52"/>
      <c r="LGQ86" s="17"/>
      <c r="LGR86" s="52"/>
      <c r="LGS86" s="17"/>
      <c r="LGT86" s="52"/>
      <c r="LGU86" s="17"/>
      <c r="LGV86" s="52"/>
      <c r="LGW86" s="17"/>
      <c r="LGX86" s="52"/>
      <c r="LGY86" s="17"/>
      <c r="LGZ86" s="52"/>
      <c r="LHA86" s="17"/>
      <c r="LHB86" s="52"/>
      <c r="LHC86" s="17"/>
      <c r="LHD86" s="52"/>
      <c r="LHE86" s="17"/>
      <c r="LHF86" s="52"/>
      <c r="LHG86" s="17"/>
      <c r="LHH86" s="52"/>
      <c r="LHI86" s="17"/>
      <c r="LHJ86" s="52"/>
      <c r="LHK86" s="17"/>
      <c r="LHL86" s="52"/>
      <c r="LHM86" s="17"/>
      <c r="LHN86" s="52"/>
      <c r="LHO86" s="17"/>
      <c r="LHP86" s="52"/>
      <c r="LHQ86" s="17"/>
      <c r="LHR86" s="52"/>
      <c r="LHS86" s="17"/>
      <c r="LHT86" s="52"/>
      <c r="LHU86" s="17"/>
      <c r="LHV86" s="52"/>
      <c r="LHW86" s="17"/>
      <c r="LHX86" s="52"/>
      <c r="LHY86" s="17"/>
      <c r="LHZ86" s="52"/>
      <c r="LIA86" s="17"/>
      <c r="LIB86" s="52"/>
      <c r="LIC86" s="17"/>
      <c r="LID86" s="52"/>
      <c r="LIE86" s="17"/>
      <c r="LIF86" s="52"/>
      <c r="LIG86" s="17"/>
      <c r="LIH86" s="52"/>
      <c r="LII86" s="17"/>
      <c r="LIJ86" s="52"/>
      <c r="LIK86" s="17"/>
      <c r="LIL86" s="52"/>
      <c r="LIM86" s="17"/>
      <c r="LIN86" s="52"/>
      <c r="LIO86" s="17"/>
      <c r="LIP86" s="52"/>
      <c r="LIQ86" s="17"/>
      <c r="LIR86" s="52"/>
      <c r="LIS86" s="17"/>
      <c r="LIT86" s="52"/>
      <c r="LIU86" s="17"/>
      <c r="LIV86" s="52"/>
      <c r="LIW86" s="17"/>
      <c r="LIX86" s="52"/>
      <c r="LIY86" s="17"/>
      <c r="LIZ86" s="52"/>
      <c r="LJA86" s="17"/>
      <c r="LJB86" s="52"/>
      <c r="LJC86" s="17"/>
      <c r="LJD86" s="52"/>
      <c r="LJE86" s="17"/>
      <c r="LJF86" s="52"/>
      <c r="LJG86" s="17"/>
      <c r="LJH86" s="52"/>
      <c r="LJI86" s="17"/>
      <c r="LJJ86" s="52"/>
      <c r="LJK86" s="17"/>
      <c r="LJL86" s="52"/>
      <c r="LJM86" s="17"/>
      <c r="LJN86" s="52"/>
      <c r="LJO86" s="17"/>
      <c r="LJP86" s="52"/>
      <c r="LJQ86" s="17"/>
      <c r="LJR86" s="52"/>
      <c r="LJS86" s="17"/>
      <c r="LJT86" s="52"/>
      <c r="LJU86" s="17"/>
      <c r="LJV86" s="52"/>
      <c r="LJW86" s="17"/>
      <c r="LJX86" s="52"/>
      <c r="LJY86" s="17"/>
      <c r="LJZ86" s="52"/>
      <c r="LKA86" s="17"/>
      <c r="LKB86" s="52"/>
      <c r="LKC86" s="17"/>
      <c r="LKD86" s="52"/>
      <c r="LKE86" s="17"/>
      <c r="LKF86" s="52"/>
      <c r="LKG86" s="17"/>
      <c r="LKH86" s="52"/>
      <c r="LKI86" s="17"/>
      <c r="LKJ86" s="52"/>
      <c r="LKK86" s="17"/>
      <c r="LKL86" s="52"/>
      <c r="LKM86" s="17"/>
      <c r="LKN86" s="52"/>
      <c r="LKO86" s="17"/>
      <c r="LKP86" s="52"/>
      <c r="LKQ86" s="17"/>
      <c r="LKR86" s="52"/>
      <c r="LKS86" s="17"/>
      <c r="LKT86" s="52"/>
      <c r="LKU86" s="17"/>
      <c r="LKV86" s="52"/>
      <c r="LKW86" s="17"/>
      <c r="LKX86" s="52"/>
      <c r="LKY86" s="17"/>
      <c r="LKZ86" s="52"/>
      <c r="LLA86" s="17"/>
      <c r="LLB86" s="52"/>
      <c r="LLC86" s="17"/>
      <c r="LLD86" s="52"/>
      <c r="LLE86" s="17"/>
      <c r="LLF86" s="52"/>
      <c r="LLG86" s="17"/>
      <c r="LLH86" s="52"/>
      <c r="LLI86" s="17"/>
      <c r="LLJ86" s="52"/>
      <c r="LLK86" s="17"/>
      <c r="LLL86" s="52"/>
      <c r="LLM86" s="17"/>
      <c r="LLN86" s="52"/>
      <c r="LLO86" s="17"/>
      <c r="LLP86" s="52"/>
      <c r="LLQ86" s="17"/>
      <c r="LLR86" s="52"/>
      <c r="LLS86" s="17"/>
      <c r="LLT86" s="52"/>
      <c r="LLU86" s="17"/>
      <c r="LLV86" s="52"/>
      <c r="LLW86" s="17"/>
      <c r="LLX86" s="52"/>
      <c r="LLY86" s="17"/>
      <c r="LLZ86" s="52"/>
      <c r="LMA86" s="17"/>
      <c r="LMB86" s="52"/>
      <c r="LMC86" s="17"/>
      <c r="LMD86" s="52"/>
      <c r="LME86" s="17"/>
      <c r="LMF86" s="52"/>
      <c r="LMG86" s="17"/>
      <c r="LMH86" s="52"/>
      <c r="LMI86" s="17"/>
      <c r="LMJ86" s="52"/>
      <c r="LMK86" s="17"/>
      <c r="LML86" s="52"/>
      <c r="LMM86" s="17"/>
      <c r="LMN86" s="52"/>
      <c r="LMO86" s="17"/>
      <c r="LMP86" s="52"/>
      <c r="LMQ86" s="17"/>
      <c r="LMR86" s="52"/>
      <c r="LMS86" s="17"/>
      <c r="LMT86" s="52"/>
      <c r="LMU86" s="17"/>
      <c r="LMV86" s="52"/>
      <c r="LMW86" s="17"/>
      <c r="LMX86" s="52"/>
      <c r="LMY86" s="17"/>
      <c r="LMZ86" s="52"/>
      <c r="LNA86" s="17"/>
      <c r="LNB86" s="52"/>
      <c r="LNC86" s="17"/>
      <c r="LND86" s="52"/>
      <c r="LNE86" s="17"/>
      <c r="LNF86" s="52"/>
      <c r="LNG86" s="17"/>
      <c r="LNH86" s="52"/>
      <c r="LNI86" s="17"/>
      <c r="LNJ86" s="52"/>
      <c r="LNK86" s="17"/>
      <c r="LNL86" s="52"/>
      <c r="LNM86" s="17"/>
      <c r="LNN86" s="52"/>
      <c r="LNO86" s="17"/>
      <c r="LNP86" s="52"/>
      <c r="LNQ86" s="17"/>
      <c r="LNR86" s="52"/>
      <c r="LNS86" s="17"/>
      <c r="LNT86" s="52"/>
      <c r="LNU86" s="17"/>
      <c r="LNV86" s="52"/>
      <c r="LNW86" s="17"/>
      <c r="LNX86" s="52"/>
      <c r="LNY86" s="17"/>
      <c r="LNZ86" s="52"/>
      <c r="LOA86" s="17"/>
      <c r="LOB86" s="52"/>
      <c r="LOC86" s="17"/>
      <c r="LOD86" s="52"/>
      <c r="LOE86" s="17"/>
      <c r="LOF86" s="52"/>
      <c r="LOG86" s="17"/>
      <c r="LOH86" s="52"/>
      <c r="LOI86" s="17"/>
      <c r="LOJ86" s="52"/>
      <c r="LOK86" s="17"/>
      <c r="LOL86" s="52"/>
      <c r="LOM86" s="17"/>
      <c r="LON86" s="52"/>
      <c r="LOO86" s="17"/>
      <c r="LOP86" s="52"/>
      <c r="LOQ86" s="17"/>
      <c r="LOR86" s="52"/>
      <c r="LOS86" s="17"/>
      <c r="LOT86" s="52"/>
      <c r="LOU86" s="17"/>
      <c r="LOV86" s="52"/>
      <c r="LOW86" s="17"/>
      <c r="LOX86" s="52"/>
      <c r="LOY86" s="17"/>
      <c r="LOZ86" s="52"/>
      <c r="LPA86" s="17"/>
      <c r="LPB86" s="52"/>
      <c r="LPC86" s="17"/>
      <c r="LPD86" s="52"/>
      <c r="LPE86" s="17"/>
      <c r="LPF86" s="52"/>
      <c r="LPG86" s="17"/>
      <c r="LPH86" s="52"/>
      <c r="LPI86" s="17"/>
      <c r="LPJ86" s="52"/>
      <c r="LPK86" s="17"/>
      <c r="LPL86" s="52"/>
      <c r="LPM86" s="17"/>
      <c r="LPN86" s="52"/>
      <c r="LPO86" s="17"/>
      <c r="LPP86" s="52"/>
      <c r="LPQ86" s="17"/>
      <c r="LPR86" s="52"/>
      <c r="LPS86" s="17"/>
      <c r="LPT86" s="52"/>
      <c r="LPU86" s="17"/>
      <c r="LPV86" s="52"/>
      <c r="LPW86" s="17"/>
      <c r="LPX86" s="52"/>
      <c r="LPY86" s="17"/>
      <c r="LPZ86" s="52"/>
      <c r="LQA86" s="17"/>
      <c r="LQB86" s="52"/>
      <c r="LQC86" s="17"/>
      <c r="LQD86" s="52"/>
      <c r="LQE86" s="17"/>
      <c r="LQF86" s="52"/>
      <c r="LQG86" s="17"/>
      <c r="LQH86" s="52"/>
      <c r="LQI86" s="17"/>
      <c r="LQJ86" s="52"/>
      <c r="LQK86" s="17"/>
      <c r="LQL86" s="52"/>
      <c r="LQM86" s="17"/>
      <c r="LQN86" s="52"/>
      <c r="LQO86" s="17"/>
      <c r="LQP86" s="52"/>
      <c r="LQQ86" s="17"/>
      <c r="LQR86" s="52"/>
      <c r="LQS86" s="17"/>
      <c r="LQT86" s="52"/>
      <c r="LQU86" s="17"/>
      <c r="LQV86" s="52"/>
      <c r="LQW86" s="17"/>
      <c r="LQX86" s="52"/>
      <c r="LQY86" s="17"/>
      <c r="LQZ86" s="52"/>
      <c r="LRA86" s="17"/>
      <c r="LRB86" s="52"/>
      <c r="LRC86" s="17"/>
      <c r="LRD86" s="52"/>
      <c r="LRE86" s="17"/>
      <c r="LRF86" s="52"/>
      <c r="LRG86" s="17"/>
      <c r="LRH86" s="52"/>
      <c r="LRI86" s="17"/>
      <c r="LRJ86" s="52"/>
      <c r="LRK86" s="17"/>
      <c r="LRL86" s="52"/>
      <c r="LRM86" s="17"/>
      <c r="LRN86" s="52"/>
      <c r="LRO86" s="17"/>
      <c r="LRP86" s="52"/>
      <c r="LRQ86" s="17"/>
      <c r="LRR86" s="52"/>
      <c r="LRS86" s="17"/>
      <c r="LRT86" s="52"/>
      <c r="LRU86" s="17"/>
      <c r="LRV86" s="52"/>
      <c r="LRW86" s="17"/>
      <c r="LRX86" s="52"/>
      <c r="LRY86" s="17"/>
      <c r="LRZ86" s="52"/>
      <c r="LSA86" s="17"/>
      <c r="LSB86" s="52"/>
      <c r="LSC86" s="17"/>
      <c r="LSD86" s="52"/>
      <c r="LSE86" s="17"/>
      <c r="LSF86" s="52"/>
      <c r="LSG86" s="17"/>
      <c r="LSH86" s="52"/>
      <c r="LSI86" s="17"/>
      <c r="LSJ86" s="52"/>
      <c r="LSK86" s="17"/>
      <c r="LSL86" s="52"/>
      <c r="LSM86" s="17"/>
      <c r="LSN86" s="52"/>
      <c r="LSO86" s="17"/>
      <c r="LSP86" s="52"/>
      <c r="LSQ86" s="17"/>
      <c r="LSR86" s="52"/>
      <c r="LSS86" s="17"/>
      <c r="LST86" s="52"/>
      <c r="LSU86" s="17"/>
      <c r="LSV86" s="52"/>
      <c r="LSW86" s="17"/>
      <c r="LSX86" s="52"/>
      <c r="LSY86" s="17"/>
      <c r="LSZ86" s="52"/>
      <c r="LTA86" s="17"/>
      <c r="LTB86" s="52"/>
      <c r="LTC86" s="17"/>
      <c r="LTD86" s="52"/>
      <c r="LTE86" s="17"/>
      <c r="LTF86" s="52"/>
      <c r="LTG86" s="17"/>
      <c r="LTH86" s="52"/>
      <c r="LTI86" s="17"/>
      <c r="LTJ86" s="52"/>
      <c r="LTK86" s="17"/>
      <c r="LTL86" s="52"/>
      <c r="LTM86" s="17"/>
      <c r="LTN86" s="52"/>
      <c r="LTO86" s="17"/>
      <c r="LTP86" s="52"/>
      <c r="LTQ86" s="17"/>
      <c r="LTR86" s="52"/>
      <c r="LTS86" s="17"/>
      <c r="LTT86" s="52"/>
      <c r="LTU86" s="17"/>
      <c r="LTV86" s="52"/>
      <c r="LTW86" s="17"/>
      <c r="LTX86" s="52"/>
      <c r="LTY86" s="17"/>
      <c r="LTZ86" s="52"/>
      <c r="LUA86" s="17"/>
      <c r="LUB86" s="52"/>
      <c r="LUC86" s="17"/>
      <c r="LUD86" s="52"/>
      <c r="LUE86" s="17"/>
      <c r="LUF86" s="52"/>
      <c r="LUG86" s="17"/>
      <c r="LUH86" s="52"/>
      <c r="LUI86" s="17"/>
      <c r="LUJ86" s="52"/>
      <c r="LUK86" s="17"/>
      <c r="LUL86" s="52"/>
      <c r="LUM86" s="17"/>
      <c r="LUN86" s="52"/>
      <c r="LUO86" s="17"/>
      <c r="LUP86" s="52"/>
      <c r="LUQ86" s="17"/>
      <c r="LUR86" s="52"/>
      <c r="LUS86" s="17"/>
      <c r="LUT86" s="52"/>
      <c r="LUU86" s="17"/>
      <c r="LUV86" s="52"/>
      <c r="LUW86" s="17"/>
      <c r="LUX86" s="52"/>
      <c r="LUY86" s="17"/>
      <c r="LUZ86" s="52"/>
      <c r="LVA86" s="17"/>
      <c r="LVB86" s="52"/>
      <c r="LVC86" s="17"/>
      <c r="LVD86" s="52"/>
      <c r="LVE86" s="17"/>
      <c r="LVF86" s="52"/>
      <c r="LVG86" s="17"/>
      <c r="LVH86" s="52"/>
      <c r="LVI86" s="17"/>
      <c r="LVJ86" s="52"/>
      <c r="LVK86" s="17"/>
      <c r="LVL86" s="52"/>
      <c r="LVM86" s="17"/>
      <c r="LVN86" s="52"/>
      <c r="LVO86" s="17"/>
      <c r="LVP86" s="52"/>
      <c r="LVQ86" s="17"/>
      <c r="LVR86" s="52"/>
      <c r="LVS86" s="17"/>
      <c r="LVT86" s="52"/>
      <c r="LVU86" s="17"/>
      <c r="LVV86" s="52"/>
      <c r="LVW86" s="17"/>
      <c r="LVX86" s="52"/>
      <c r="LVY86" s="17"/>
      <c r="LVZ86" s="52"/>
      <c r="LWA86" s="17"/>
      <c r="LWB86" s="52"/>
      <c r="LWC86" s="17"/>
      <c r="LWD86" s="52"/>
      <c r="LWE86" s="17"/>
      <c r="LWF86" s="52"/>
      <c r="LWG86" s="17"/>
      <c r="LWH86" s="52"/>
      <c r="LWI86" s="17"/>
      <c r="LWJ86" s="52"/>
      <c r="LWK86" s="17"/>
      <c r="LWL86" s="52"/>
      <c r="LWM86" s="17"/>
      <c r="LWN86" s="52"/>
      <c r="LWO86" s="17"/>
      <c r="LWP86" s="52"/>
      <c r="LWQ86" s="17"/>
      <c r="LWR86" s="52"/>
      <c r="LWS86" s="17"/>
      <c r="LWT86" s="52"/>
      <c r="LWU86" s="17"/>
      <c r="LWV86" s="52"/>
      <c r="LWW86" s="17"/>
      <c r="LWX86" s="52"/>
      <c r="LWY86" s="17"/>
      <c r="LWZ86" s="52"/>
      <c r="LXA86" s="17"/>
      <c r="LXB86" s="52"/>
      <c r="LXC86" s="17"/>
      <c r="LXD86" s="52"/>
      <c r="LXE86" s="17"/>
      <c r="LXF86" s="52"/>
      <c r="LXG86" s="17"/>
      <c r="LXH86" s="52"/>
      <c r="LXI86" s="17"/>
      <c r="LXJ86" s="52"/>
      <c r="LXK86" s="17"/>
      <c r="LXL86" s="52"/>
      <c r="LXM86" s="17"/>
      <c r="LXN86" s="52"/>
      <c r="LXO86" s="17"/>
      <c r="LXP86" s="52"/>
      <c r="LXQ86" s="17"/>
      <c r="LXR86" s="52"/>
      <c r="LXS86" s="17"/>
      <c r="LXT86" s="52"/>
      <c r="LXU86" s="17"/>
      <c r="LXV86" s="52"/>
      <c r="LXW86" s="17"/>
      <c r="LXX86" s="52"/>
      <c r="LXY86" s="17"/>
      <c r="LXZ86" s="52"/>
      <c r="LYA86" s="17"/>
      <c r="LYB86" s="52"/>
      <c r="LYC86" s="17"/>
      <c r="LYD86" s="52"/>
      <c r="LYE86" s="17"/>
      <c r="LYF86" s="52"/>
      <c r="LYG86" s="17"/>
      <c r="LYH86" s="52"/>
      <c r="LYI86" s="17"/>
      <c r="LYJ86" s="52"/>
      <c r="LYK86" s="17"/>
      <c r="LYL86" s="52"/>
      <c r="LYM86" s="17"/>
      <c r="LYN86" s="52"/>
      <c r="LYO86" s="17"/>
      <c r="LYP86" s="52"/>
      <c r="LYQ86" s="17"/>
      <c r="LYR86" s="52"/>
      <c r="LYS86" s="17"/>
      <c r="LYT86" s="52"/>
      <c r="LYU86" s="17"/>
      <c r="LYV86" s="52"/>
      <c r="LYW86" s="17"/>
      <c r="LYX86" s="52"/>
      <c r="LYY86" s="17"/>
      <c r="LYZ86" s="52"/>
      <c r="LZA86" s="17"/>
      <c r="LZB86" s="52"/>
      <c r="LZC86" s="17"/>
      <c r="LZD86" s="52"/>
      <c r="LZE86" s="17"/>
      <c r="LZF86" s="52"/>
      <c r="LZG86" s="17"/>
      <c r="LZH86" s="52"/>
      <c r="LZI86" s="17"/>
      <c r="LZJ86" s="52"/>
      <c r="LZK86" s="17"/>
      <c r="LZL86" s="52"/>
      <c r="LZM86" s="17"/>
      <c r="LZN86" s="52"/>
      <c r="LZO86" s="17"/>
      <c r="LZP86" s="52"/>
      <c r="LZQ86" s="17"/>
      <c r="LZR86" s="52"/>
      <c r="LZS86" s="17"/>
      <c r="LZT86" s="52"/>
      <c r="LZU86" s="17"/>
      <c r="LZV86" s="52"/>
      <c r="LZW86" s="17"/>
      <c r="LZX86" s="52"/>
      <c r="LZY86" s="17"/>
      <c r="LZZ86" s="52"/>
      <c r="MAA86" s="17"/>
      <c r="MAB86" s="52"/>
      <c r="MAC86" s="17"/>
      <c r="MAD86" s="52"/>
      <c r="MAE86" s="17"/>
      <c r="MAF86" s="52"/>
      <c r="MAG86" s="17"/>
      <c r="MAH86" s="52"/>
      <c r="MAI86" s="17"/>
      <c r="MAJ86" s="52"/>
      <c r="MAK86" s="17"/>
      <c r="MAL86" s="52"/>
      <c r="MAM86" s="17"/>
      <c r="MAN86" s="52"/>
      <c r="MAO86" s="17"/>
      <c r="MAP86" s="52"/>
      <c r="MAQ86" s="17"/>
      <c r="MAR86" s="52"/>
      <c r="MAS86" s="17"/>
      <c r="MAT86" s="52"/>
      <c r="MAU86" s="17"/>
      <c r="MAV86" s="52"/>
      <c r="MAW86" s="17"/>
      <c r="MAX86" s="52"/>
      <c r="MAY86" s="17"/>
      <c r="MAZ86" s="52"/>
      <c r="MBA86" s="17"/>
      <c r="MBB86" s="52"/>
      <c r="MBC86" s="17"/>
      <c r="MBD86" s="52"/>
      <c r="MBE86" s="17"/>
      <c r="MBF86" s="52"/>
      <c r="MBG86" s="17"/>
      <c r="MBH86" s="52"/>
      <c r="MBI86" s="17"/>
      <c r="MBJ86" s="52"/>
      <c r="MBK86" s="17"/>
      <c r="MBL86" s="52"/>
      <c r="MBM86" s="17"/>
      <c r="MBN86" s="52"/>
      <c r="MBO86" s="17"/>
      <c r="MBP86" s="52"/>
      <c r="MBQ86" s="17"/>
      <c r="MBR86" s="52"/>
      <c r="MBS86" s="17"/>
      <c r="MBT86" s="52"/>
      <c r="MBU86" s="17"/>
      <c r="MBV86" s="52"/>
      <c r="MBW86" s="17"/>
      <c r="MBX86" s="52"/>
      <c r="MBY86" s="17"/>
      <c r="MBZ86" s="52"/>
      <c r="MCA86" s="17"/>
      <c r="MCB86" s="52"/>
      <c r="MCC86" s="17"/>
      <c r="MCD86" s="52"/>
      <c r="MCE86" s="17"/>
      <c r="MCF86" s="52"/>
      <c r="MCG86" s="17"/>
      <c r="MCH86" s="52"/>
      <c r="MCI86" s="17"/>
      <c r="MCJ86" s="52"/>
      <c r="MCK86" s="17"/>
      <c r="MCL86" s="52"/>
      <c r="MCM86" s="17"/>
      <c r="MCN86" s="52"/>
      <c r="MCO86" s="17"/>
      <c r="MCP86" s="52"/>
      <c r="MCQ86" s="17"/>
      <c r="MCR86" s="52"/>
      <c r="MCS86" s="17"/>
      <c r="MCT86" s="52"/>
      <c r="MCU86" s="17"/>
      <c r="MCV86" s="52"/>
      <c r="MCW86" s="17"/>
      <c r="MCX86" s="52"/>
      <c r="MCY86" s="17"/>
      <c r="MCZ86" s="52"/>
      <c r="MDA86" s="17"/>
      <c r="MDB86" s="52"/>
      <c r="MDC86" s="17"/>
      <c r="MDD86" s="52"/>
      <c r="MDE86" s="17"/>
      <c r="MDF86" s="52"/>
      <c r="MDG86" s="17"/>
      <c r="MDH86" s="52"/>
      <c r="MDI86" s="17"/>
      <c r="MDJ86" s="52"/>
      <c r="MDK86" s="17"/>
      <c r="MDL86" s="52"/>
      <c r="MDM86" s="17"/>
      <c r="MDN86" s="52"/>
      <c r="MDO86" s="17"/>
      <c r="MDP86" s="52"/>
      <c r="MDQ86" s="17"/>
      <c r="MDR86" s="52"/>
      <c r="MDS86" s="17"/>
      <c r="MDT86" s="52"/>
      <c r="MDU86" s="17"/>
      <c r="MDV86" s="52"/>
      <c r="MDW86" s="17"/>
      <c r="MDX86" s="52"/>
      <c r="MDY86" s="17"/>
      <c r="MDZ86" s="52"/>
      <c r="MEA86" s="17"/>
      <c r="MEB86" s="52"/>
      <c r="MEC86" s="17"/>
      <c r="MED86" s="52"/>
      <c r="MEE86" s="17"/>
      <c r="MEF86" s="52"/>
      <c r="MEG86" s="17"/>
      <c r="MEH86" s="52"/>
      <c r="MEI86" s="17"/>
      <c r="MEJ86" s="52"/>
      <c r="MEK86" s="17"/>
      <c r="MEL86" s="52"/>
      <c r="MEM86" s="17"/>
      <c r="MEN86" s="52"/>
      <c r="MEO86" s="17"/>
      <c r="MEP86" s="52"/>
      <c r="MEQ86" s="17"/>
      <c r="MER86" s="52"/>
      <c r="MES86" s="17"/>
      <c r="MET86" s="52"/>
      <c r="MEU86" s="17"/>
      <c r="MEV86" s="52"/>
      <c r="MEW86" s="17"/>
      <c r="MEX86" s="52"/>
      <c r="MEY86" s="17"/>
      <c r="MEZ86" s="52"/>
      <c r="MFA86" s="17"/>
      <c r="MFB86" s="52"/>
      <c r="MFC86" s="17"/>
      <c r="MFD86" s="52"/>
      <c r="MFE86" s="17"/>
      <c r="MFF86" s="52"/>
      <c r="MFG86" s="17"/>
      <c r="MFH86" s="52"/>
      <c r="MFI86" s="17"/>
      <c r="MFJ86" s="52"/>
      <c r="MFK86" s="17"/>
      <c r="MFL86" s="52"/>
      <c r="MFM86" s="17"/>
      <c r="MFN86" s="52"/>
      <c r="MFO86" s="17"/>
      <c r="MFP86" s="52"/>
      <c r="MFQ86" s="17"/>
      <c r="MFR86" s="52"/>
      <c r="MFS86" s="17"/>
      <c r="MFT86" s="52"/>
      <c r="MFU86" s="17"/>
      <c r="MFV86" s="52"/>
      <c r="MFW86" s="17"/>
      <c r="MFX86" s="52"/>
      <c r="MFY86" s="17"/>
      <c r="MFZ86" s="52"/>
      <c r="MGA86" s="17"/>
      <c r="MGB86" s="52"/>
      <c r="MGC86" s="17"/>
      <c r="MGD86" s="52"/>
      <c r="MGE86" s="17"/>
      <c r="MGF86" s="52"/>
      <c r="MGG86" s="17"/>
      <c r="MGH86" s="52"/>
      <c r="MGI86" s="17"/>
      <c r="MGJ86" s="52"/>
      <c r="MGK86" s="17"/>
      <c r="MGL86" s="52"/>
      <c r="MGM86" s="17"/>
      <c r="MGN86" s="52"/>
      <c r="MGO86" s="17"/>
      <c r="MGP86" s="52"/>
      <c r="MGQ86" s="17"/>
      <c r="MGR86" s="52"/>
      <c r="MGS86" s="17"/>
      <c r="MGT86" s="52"/>
      <c r="MGU86" s="17"/>
      <c r="MGV86" s="52"/>
      <c r="MGW86" s="17"/>
      <c r="MGX86" s="52"/>
      <c r="MGY86" s="17"/>
      <c r="MGZ86" s="52"/>
      <c r="MHA86" s="17"/>
      <c r="MHB86" s="52"/>
      <c r="MHC86" s="17"/>
      <c r="MHD86" s="52"/>
      <c r="MHE86" s="17"/>
      <c r="MHF86" s="52"/>
      <c r="MHG86" s="17"/>
      <c r="MHH86" s="52"/>
      <c r="MHI86" s="17"/>
      <c r="MHJ86" s="52"/>
      <c r="MHK86" s="17"/>
      <c r="MHL86" s="52"/>
      <c r="MHM86" s="17"/>
      <c r="MHN86" s="52"/>
      <c r="MHO86" s="17"/>
      <c r="MHP86" s="52"/>
      <c r="MHQ86" s="17"/>
      <c r="MHR86" s="52"/>
      <c r="MHS86" s="17"/>
      <c r="MHT86" s="52"/>
      <c r="MHU86" s="17"/>
      <c r="MHV86" s="52"/>
      <c r="MHW86" s="17"/>
      <c r="MHX86" s="52"/>
      <c r="MHY86" s="17"/>
      <c r="MHZ86" s="52"/>
      <c r="MIA86" s="17"/>
      <c r="MIB86" s="52"/>
      <c r="MIC86" s="17"/>
      <c r="MID86" s="52"/>
      <c r="MIE86" s="17"/>
      <c r="MIF86" s="52"/>
      <c r="MIG86" s="17"/>
      <c r="MIH86" s="52"/>
      <c r="MII86" s="17"/>
      <c r="MIJ86" s="52"/>
      <c r="MIK86" s="17"/>
      <c r="MIL86" s="52"/>
      <c r="MIM86" s="17"/>
      <c r="MIN86" s="52"/>
      <c r="MIO86" s="17"/>
      <c r="MIP86" s="52"/>
      <c r="MIQ86" s="17"/>
      <c r="MIR86" s="52"/>
      <c r="MIS86" s="17"/>
      <c r="MIT86" s="52"/>
      <c r="MIU86" s="17"/>
      <c r="MIV86" s="52"/>
      <c r="MIW86" s="17"/>
      <c r="MIX86" s="52"/>
      <c r="MIY86" s="17"/>
      <c r="MIZ86" s="52"/>
      <c r="MJA86" s="17"/>
      <c r="MJB86" s="52"/>
      <c r="MJC86" s="17"/>
      <c r="MJD86" s="52"/>
      <c r="MJE86" s="17"/>
      <c r="MJF86" s="52"/>
      <c r="MJG86" s="17"/>
      <c r="MJH86" s="52"/>
      <c r="MJI86" s="17"/>
      <c r="MJJ86" s="52"/>
      <c r="MJK86" s="17"/>
      <c r="MJL86" s="52"/>
      <c r="MJM86" s="17"/>
      <c r="MJN86" s="52"/>
      <c r="MJO86" s="17"/>
      <c r="MJP86" s="52"/>
      <c r="MJQ86" s="17"/>
      <c r="MJR86" s="52"/>
      <c r="MJS86" s="17"/>
      <c r="MJT86" s="52"/>
      <c r="MJU86" s="17"/>
      <c r="MJV86" s="52"/>
      <c r="MJW86" s="17"/>
      <c r="MJX86" s="52"/>
      <c r="MJY86" s="17"/>
      <c r="MJZ86" s="52"/>
      <c r="MKA86" s="17"/>
      <c r="MKB86" s="52"/>
      <c r="MKC86" s="17"/>
      <c r="MKD86" s="52"/>
      <c r="MKE86" s="17"/>
      <c r="MKF86" s="52"/>
      <c r="MKG86" s="17"/>
      <c r="MKH86" s="52"/>
      <c r="MKI86" s="17"/>
      <c r="MKJ86" s="52"/>
      <c r="MKK86" s="17"/>
      <c r="MKL86" s="52"/>
      <c r="MKM86" s="17"/>
      <c r="MKN86" s="52"/>
      <c r="MKO86" s="17"/>
      <c r="MKP86" s="52"/>
      <c r="MKQ86" s="17"/>
      <c r="MKR86" s="52"/>
      <c r="MKS86" s="17"/>
      <c r="MKT86" s="52"/>
      <c r="MKU86" s="17"/>
      <c r="MKV86" s="52"/>
      <c r="MKW86" s="17"/>
      <c r="MKX86" s="52"/>
      <c r="MKY86" s="17"/>
      <c r="MKZ86" s="52"/>
      <c r="MLA86" s="17"/>
      <c r="MLB86" s="52"/>
      <c r="MLC86" s="17"/>
      <c r="MLD86" s="52"/>
      <c r="MLE86" s="17"/>
      <c r="MLF86" s="52"/>
      <c r="MLG86" s="17"/>
      <c r="MLH86" s="52"/>
      <c r="MLI86" s="17"/>
      <c r="MLJ86" s="52"/>
      <c r="MLK86" s="17"/>
      <c r="MLL86" s="52"/>
      <c r="MLM86" s="17"/>
      <c r="MLN86" s="52"/>
      <c r="MLO86" s="17"/>
      <c r="MLP86" s="52"/>
      <c r="MLQ86" s="17"/>
      <c r="MLR86" s="52"/>
      <c r="MLS86" s="17"/>
      <c r="MLT86" s="52"/>
      <c r="MLU86" s="17"/>
      <c r="MLV86" s="52"/>
      <c r="MLW86" s="17"/>
      <c r="MLX86" s="52"/>
      <c r="MLY86" s="17"/>
      <c r="MLZ86" s="52"/>
      <c r="MMA86" s="17"/>
      <c r="MMB86" s="52"/>
      <c r="MMC86" s="17"/>
      <c r="MMD86" s="52"/>
      <c r="MME86" s="17"/>
      <c r="MMF86" s="52"/>
      <c r="MMG86" s="17"/>
      <c r="MMH86" s="52"/>
      <c r="MMI86" s="17"/>
      <c r="MMJ86" s="52"/>
      <c r="MMK86" s="17"/>
      <c r="MML86" s="52"/>
      <c r="MMM86" s="17"/>
      <c r="MMN86" s="52"/>
      <c r="MMO86" s="17"/>
      <c r="MMP86" s="52"/>
      <c r="MMQ86" s="17"/>
      <c r="MMR86" s="52"/>
      <c r="MMS86" s="17"/>
      <c r="MMT86" s="52"/>
      <c r="MMU86" s="17"/>
      <c r="MMV86" s="52"/>
      <c r="MMW86" s="17"/>
      <c r="MMX86" s="52"/>
      <c r="MMY86" s="17"/>
      <c r="MMZ86" s="52"/>
      <c r="MNA86" s="17"/>
      <c r="MNB86" s="52"/>
      <c r="MNC86" s="17"/>
      <c r="MND86" s="52"/>
      <c r="MNE86" s="17"/>
      <c r="MNF86" s="52"/>
      <c r="MNG86" s="17"/>
      <c r="MNH86" s="52"/>
      <c r="MNI86" s="17"/>
      <c r="MNJ86" s="52"/>
      <c r="MNK86" s="17"/>
      <c r="MNL86" s="52"/>
      <c r="MNM86" s="17"/>
      <c r="MNN86" s="52"/>
      <c r="MNO86" s="17"/>
      <c r="MNP86" s="52"/>
      <c r="MNQ86" s="17"/>
      <c r="MNR86" s="52"/>
      <c r="MNS86" s="17"/>
      <c r="MNT86" s="52"/>
      <c r="MNU86" s="17"/>
      <c r="MNV86" s="52"/>
      <c r="MNW86" s="17"/>
      <c r="MNX86" s="52"/>
      <c r="MNY86" s="17"/>
      <c r="MNZ86" s="52"/>
      <c r="MOA86" s="17"/>
      <c r="MOB86" s="52"/>
      <c r="MOC86" s="17"/>
      <c r="MOD86" s="52"/>
      <c r="MOE86" s="17"/>
      <c r="MOF86" s="52"/>
      <c r="MOG86" s="17"/>
      <c r="MOH86" s="52"/>
      <c r="MOI86" s="17"/>
      <c r="MOJ86" s="52"/>
      <c r="MOK86" s="17"/>
      <c r="MOL86" s="52"/>
      <c r="MOM86" s="17"/>
      <c r="MON86" s="52"/>
      <c r="MOO86" s="17"/>
      <c r="MOP86" s="52"/>
      <c r="MOQ86" s="17"/>
      <c r="MOR86" s="52"/>
      <c r="MOS86" s="17"/>
      <c r="MOT86" s="52"/>
      <c r="MOU86" s="17"/>
      <c r="MOV86" s="52"/>
      <c r="MOW86" s="17"/>
      <c r="MOX86" s="52"/>
      <c r="MOY86" s="17"/>
      <c r="MOZ86" s="52"/>
      <c r="MPA86" s="17"/>
      <c r="MPB86" s="52"/>
      <c r="MPC86" s="17"/>
      <c r="MPD86" s="52"/>
      <c r="MPE86" s="17"/>
      <c r="MPF86" s="52"/>
      <c r="MPG86" s="17"/>
      <c r="MPH86" s="52"/>
      <c r="MPI86" s="17"/>
      <c r="MPJ86" s="52"/>
      <c r="MPK86" s="17"/>
      <c r="MPL86" s="52"/>
      <c r="MPM86" s="17"/>
      <c r="MPN86" s="52"/>
      <c r="MPO86" s="17"/>
      <c r="MPP86" s="52"/>
      <c r="MPQ86" s="17"/>
      <c r="MPR86" s="52"/>
      <c r="MPS86" s="17"/>
      <c r="MPT86" s="52"/>
      <c r="MPU86" s="17"/>
      <c r="MPV86" s="52"/>
      <c r="MPW86" s="17"/>
      <c r="MPX86" s="52"/>
      <c r="MPY86" s="17"/>
      <c r="MPZ86" s="52"/>
      <c r="MQA86" s="17"/>
      <c r="MQB86" s="52"/>
      <c r="MQC86" s="17"/>
      <c r="MQD86" s="52"/>
      <c r="MQE86" s="17"/>
      <c r="MQF86" s="52"/>
      <c r="MQG86" s="17"/>
      <c r="MQH86" s="52"/>
      <c r="MQI86" s="17"/>
      <c r="MQJ86" s="52"/>
      <c r="MQK86" s="17"/>
      <c r="MQL86" s="52"/>
      <c r="MQM86" s="17"/>
      <c r="MQN86" s="52"/>
      <c r="MQO86" s="17"/>
      <c r="MQP86" s="52"/>
      <c r="MQQ86" s="17"/>
      <c r="MQR86" s="52"/>
      <c r="MQS86" s="17"/>
      <c r="MQT86" s="52"/>
      <c r="MQU86" s="17"/>
      <c r="MQV86" s="52"/>
      <c r="MQW86" s="17"/>
      <c r="MQX86" s="52"/>
      <c r="MQY86" s="17"/>
      <c r="MQZ86" s="52"/>
      <c r="MRA86" s="17"/>
      <c r="MRB86" s="52"/>
      <c r="MRC86" s="17"/>
      <c r="MRD86" s="52"/>
      <c r="MRE86" s="17"/>
      <c r="MRF86" s="52"/>
      <c r="MRG86" s="17"/>
      <c r="MRH86" s="52"/>
      <c r="MRI86" s="17"/>
      <c r="MRJ86" s="52"/>
      <c r="MRK86" s="17"/>
      <c r="MRL86" s="52"/>
      <c r="MRM86" s="17"/>
      <c r="MRN86" s="52"/>
      <c r="MRO86" s="17"/>
      <c r="MRP86" s="52"/>
      <c r="MRQ86" s="17"/>
      <c r="MRR86" s="52"/>
      <c r="MRS86" s="17"/>
      <c r="MRT86" s="52"/>
      <c r="MRU86" s="17"/>
      <c r="MRV86" s="52"/>
      <c r="MRW86" s="17"/>
      <c r="MRX86" s="52"/>
      <c r="MRY86" s="17"/>
      <c r="MRZ86" s="52"/>
      <c r="MSA86" s="17"/>
      <c r="MSB86" s="52"/>
      <c r="MSC86" s="17"/>
      <c r="MSD86" s="52"/>
      <c r="MSE86" s="17"/>
      <c r="MSF86" s="52"/>
      <c r="MSG86" s="17"/>
      <c r="MSH86" s="52"/>
      <c r="MSI86" s="17"/>
      <c r="MSJ86" s="52"/>
      <c r="MSK86" s="17"/>
      <c r="MSL86" s="52"/>
      <c r="MSM86" s="17"/>
      <c r="MSN86" s="52"/>
      <c r="MSO86" s="17"/>
      <c r="MSP86" s="52"/>
      <c r="MSQ86" s="17"/>
      <c r="MSR86" s="52"/>
      <c r="MSS86" s="17"/>
      <c r="MST86" s="52"/>
      <c r="MSU86" s="17"/>
      <c r="MSV86" s="52"/>
      <c r="MSW86" s="17"/>
      <c r="MSX86" s="52"/>
      <c r="MSY86" s="17"/>
      <c r="MSZ86" s="52"/>
      <c r="MTA86" s="17"/>
      <c r="MTB86" s="52"/>
      <c r="MTC86" s="17"/>
      <c r="MTD86" s="52"/>
      <c r="MTE86" s="17"/>
      <c r="MTF86" s="52"/>
      <c r="MTG86" s="17"/>
      <c r="MTH86" s="52"/>
      <c r="MTI86" s="17"/>
      <c r="MTJ86" s="52"/>
      <c r="MTK86" s="17"/>
      <c r="MTL86" s="52"/>
      <c r="MTM86" s="17"/>
      <c r="MTN86" s="52"/>
      <c r="MTO86" s="17"/>
      <c r="MTP86" s="52"/>
      <c r="MTQ86" s="17"/>
      <c r="MTR86" s="52"/>
      <c r="MTS86" s="17"/>
      <c r="MTT86" s="52"/>
      <c r="MTU86" s="17"/>
      <c r="MTV86" s="52"/>
      <c r="MTW86" s="17"/>
      <c r="MTX86" s="52"/>
      <c r="MTY86" s="17"/>
      <c r="MTZ86" s="52"/>
      <c r="MUA86" s="17"/>
      <c r="MUB86" s="52"/>
      <c r="MUC86" s="17"/>
      <c r="MUD86" s="52"/>
      <c r="MUE86" s="17"/>
      <c r="MUF86" s="52"/>
      <c r="MUG86" s="17"/>
      <c r="MUH86" s="52"/>
      <c r="MUI86" s="17"/>
      <c r="MUJ86" s="52"/>
      <c r="MUK86" s="17"/>
      <c r="MUL86" s="52"/>
      <c r="MUM86" s="17"/>
      <c r="MUN86" s="52"/>
      <c r="MUO86" s="17"/>
      <c r="MUP86" s="52"/>
      <c r="MUQ86" s="17"/>
      <c r="MUR86" s="52"/>
      <c r="MUS86" s="17"/>
      <c r="MUT86" s="52"/>
      <c r="MUU86" s="17"/>
      <c r="MUV86" s="52"/>
      <c r="MUW86" s="17"/>
      <c r="MUX86" s="52"/>
      <c r="MUY86" s="17"/>
      <c r="MUZ86" s="52"/>
      <c r="MVA86" s="17"/>
      <c r="MVB86" s="52"/>
      <c r="MVC86" s="17"/>
      <c r="MVD86" s="52"/>
      <c r="MVE86" s="17"/>
      <c r="MVF86" s="52"/>
      <c r="MVG86" s="17"/>
      <c r="MVH86" s="52"/>
      <c r="MVI86" s="17"/>
      <c r="MVJ86" s="52"/>
      <c r="MVK86" s="17"/>
      <c r="MVL86" s="52"/>
      <c r="MVM86" s="17"/>
      <c r="MVN86" s="52"/>
      <c r="MVO86" s="17"/>
      <c r="MVP86" s="52"/>
      <c r="MVQ86" s="17"/>
      <c r="MVR86" s="52"/>
      <c r="MVS86" s="17"/>
      <c r="MVT86" s="52"/>
      <c r="MVU86" s="17"/>
      <c r="MVV86" s="52"/>
      <c r="MVW86" s="17"/>
      <c r="MVX86" s="52"/>
      <c r="MVY86" s="17"/>
      <c r="MVZ86" s="52"/>
      <c r="MWA86" s="17"/>
      <c r="MWB86" s="52"/>
      <c r="MWC86" s="17"/>
      <c r="MWD86" s="52"/>
      <c r="MWE86" s="17"/>
      <c r="MWF86" s="52"/>
      <c r="MWG86" s="17"/>
      <c r="MWH86" s="52"/>
      <c r="MWI86" s="17"/>
      <c r="MWJ86" s="52"/>
      <c r="MWK86" s="17"/>
      <c r="MWL86" s="52"/>
      <c r="MWM86" s="17"/>
      <c r="MWN86" s="52"/>
      <c r="MWO86" s="17"/>
      <c r="MWP86" s="52"/>
      <c r="MWQ86" s="17"/>
      <c r="MWR86" s="52"/>
      <c r="MWS86" s="17"/>
      <c r="MWT86" s="52"/>
      <c r="MWU86" s="17"/>
      <c r="MWV86" s="52"/>
      <c r="MWW86" s="17"/>
      <c r="MWX86" s="52"/>
      <c r="MWY86" s="17"/>
      <c r="MWZ86" s="52"/>
      <c r="MXA86" s="17"/>
      <c r="MXB86" s="52"/>
      <c r="MXC86" s="17"/>
      <c r="MXD86" s="52"/>
      <c r="MXE86" s="17"/>
      <c r="MXF86" s="52"/>
      <c r="MXG86" s="17"/>
      <c r="MXH86" s="52"/>
      <c r="MXI86" s="17"/>
      <c r="MXJ86" s="52"/>
      <c r="MXK86" s="17"/>
      <c r="MXL86" s="52"/>
      <c r="MXM86" s="17"/>
      <c r="MXN86" s="52"/>
      <c r="MXO86" s="17"/>
      <c r="MXP86" s="52"/>
      <c r="MXQ86" s="17"/>
      <c r="MXR86" s="52"/>
      <c r="MXS86" s="17"/>
      <c r="MXT86" s="52"/>
      <c r="MXU86" s="17"/>
      <c r="MXV86" s="52"/>
      <c r="MXW86" s="17"/>
      <c r="MXX86" s="52"/>
      <c r="MXY86" s="17"/>
      <c r="MXZ86" s="52"/>
      <c r="MYA86" s="17"/>
      <c r="MYB86" s="52"/>
      <c r="MYC86" s="17"/>
      <c r="MYD86" s="52"/>
      <c r="MYE86" s="17"/>
      <c r="MYF86" s="52"/>
      <c r="MYG86" s="17"/>
      <c r="MYH86" s="52"/>
      <c r="MYI86" s="17"/>
      <c r="MYJ86" s="52"/>
      <c r="MYK86" s="17"/>
      <c r="MYL86" s="52"/>
      <c r="MYM86" s="17"/>
      <c r="MYN86" s="52"/>
      <c r="MYO86" s="17"/>
      <c r="MYP86" s="52"/>
      <c r="MYQ86" s="17"/>
      <c r="MYR86" s="52"/>
      <c r="MYS86" s="17"/>
      <c r="MYT86" s="52"/>
      <c r="MYU86" s="17"/>
      <c r="MYV86" s="52"/>
      <c r="MYW86" s="17"/>
      <c r="MYX86" s="52"/>
      <c r="MYY86" s="17"/>
      <c r="MYZ86" s="52"/>
      <c r="MZA86" s="17"/>
      <c r="MZB86" s="52"/>
      <c r="MZC86" s="17"/>
      <c r="MZD86" s="52"/>
      <c r="MZE86" s="17"/>
      <c r="MZF86" s="52"/>
      <c r="MZG86" s="17"/>
      <c r="MZH86" s="52"/>
      <c r="MZI86" s="17"/>
      <c r="MZJ86" s="52"/>
      <c r="MZK86" s="17"/>
      <c r="MZL86" s="52"/>
      <c r="MZM86" s="17"/>
      <c r="MZN86" s="52"/>
      <c r="MZO86" s="17"/>
      <c r="MZP86" s="52"/>
      <c r="MZQ86" s="17"/>
      <c r="MZR86" s="52"/>
      <c r="MZS86" s="17"/>
      <c r="MZT86" s="52"/>
      <c r="MZU86" s="17"/>
      <c r="MZV86" s="52"/>
      <c r="MZW86" s="17"/>
      <c r="MZX86" s="52"/>
      <c r="MZY86" s="17"/>
      <c r="MZZ86" s="52"/>
      <c r="NAA86" s="17"/>
      <c r="NAB86" s="52"/>
      <c r="NAC86" s="17"/>
      <c r="NAD86" s="52"/>
      <c r="NAE86" s="17"/>
      <c r="NAF86" s="52"/>
      <c r="NAG86" s="17"/>
      <c r="NAH86" s="52"/>
      <c r="NAI86" s="17"/>
      <c r="NAJ86" s="52"/>
      <c r="NAK86" s="17"/>
      <c r="NAL86" s="52"/>
      <c r="NAM86" s="17"/>
      <c r="NAN86" s="52"/>
      <c r="NAO86" s="17"/>
      <c r="NAP86" s="52"/>
      <c r="NAQ86" s="17"/>
      <c r="NAR86" s="52"/>
      <c r="NAS86" s="17"/>
      <c r="NAT86" s="52"/>
      <c r="NAU86" s="17"/>
      <c r="NAV86" s="52"/>
      <c r="NAW86" s="17"/>
      <c r="NAX86" s="52"/>
      <c r="NAY86" s="17"/>
      <c r="NAZ86" s="52"/>
      <c r="NBA86" s="17"/>
      <c r="NBB86" s="52"/>
      <c r="NBC86" s="17"/>
      <c r="NBD86" s="52"/>
      <c r="NBE86" s="17"/>
      <c r="NBF86" s="52"/>
      <c r="NBG86" s="17"/>
      <c r="NBH86" s="52"/>
      <c r="NBI86" s="17"/>
      <c r="NBJ86" s="52"/>
      <c r="NBK86" s="17"/>
      <c r="NBL86" s="52"/>
      <c r="NBM86" s="17"/>
      <c r="NBN86" s="52"/>
      <c r="NBO86" s="17"/>
      <c r="NBP86" s="52"/>
      <c r="NBQ86" s="17"/>
      <c r="NBR86" s="52"/>
      <c r="NBS86" s="17"/>
      <c r="NBT86" s="52"/>
      <c r="NBU86" s="17"/>
      <c r="NBV86" s="52"/>
      <c r="NBW86" s="17"/>
      <c r="NBX86" s="52"/>
      <c r="NBY86" s="17"/>
      <c r="NBZ86" s="52"/>
      <c r="NCA86" s="17"/>
      <c r="NCB86" s="52"/>
      <c r="NCC86" s="17"/>
      <c r="NCD86" s="52"/>
      <c r="NCE86" s="17"/>
      <c r="NCF86" s="52"/>
      <c r="NCG86" s="17"/>
      <c r="NCH86" s="52"/>
      <c r="NCI86" s="17"/>
      <c r="NCJ86" s="52"/>
      <c r="NCK86" s="17"/>
      <c r="NCL86" s="52"/>
      <c r="NCM86" s="17"/>
      <c r="NCN86" s="52"/>
      <c r="NCO86" s="17"/>
      <c r="NCP86" s="52"/>
      <c r="NCQ86" s="17"/>
      <c r="NCR86" s="52"/>
      <c r="NCS86" s="17"/>
      <c r="NCT86" s="52"/>
      <c r="NCU86" s="17"/>
      <c r="NCV86" s="52"/>
      <c r="NCW86" s="17"/>
      <c r="NCX86" s="52"/>
      <c r="NCY86" s="17"/>
      <c r="NCZ86" s="52"/>
      <c r="NDA86" s="17"/>
      <c r="NDB86" s="52"/>
      <c r="NDC86" s="17"/>
      <c r="NDD86" s="52"/>
      <c r="NDE86" s="17"/>
      <c r="NDF86" s="52"/>
      <c r="NDG86" s="17"/>
      <c r="NDH86" s="52"/>
      <c r="NDI86" s="17"/>
      <c r="NDJ86" s="52"/>
      <c r="NDK86" s="17"/>
      <c r="NDL86" s="52"/>
      <c r="NDM86" s="17"/>
      <c r="NDN86" s="52"/>
      <c r="NDO86" s="17"/>
      <c r="NDP86" s="52"/>
      <c r="NDQ86" s="17"/>
      <c r="NDR86" s="52"/>
      <c r="NDS86" s="17"/>
      <c r="NDT86" s="52"/>
      <c r="NDU86" s="17"/>
      <c r="NDV86" s="52"/>
      <c r="NDW86" s="17"/>
      <c r="NDX86" s="52"/>
      <c r="NDY86" s="17"/>
      <c r="NDZ86" s="52"/>
      <c r="NEA86" s="17"/>
      <c r="NEB86" s="52"/>
      <c r="NEC86" s="17"/>
      <c r="NED86" s="52"/>
      <c r="NEE86" s="17"/>
      <c r="NEF86" s="52"/>
      <c r="NEG86" s="17"/>
      <c r="NEH86" s="52"/>
      <c r="NEI86" s="17"/>
      <c r="NEJ86" s="52"/>
      <c r="NEK86" s="17"/>
      <c r="NEL86" s="52"/>
      <c r="NEM86" s="17"/>
      <c r="NEN86" s="52"/>
      <c r="NEO86" s="17"/>
      <c r="NEP86" s="52"/>
      <c r="NEQ86" s="17"/>
      <c r="NER86" s="52"/>
      <c r="NES86" s="17"/>
      <c r="NET86" s="52"/>
      <c r="NEU86" s="17"/>
      <c r="NEV86" s="52"/>
      <c r="NEW86" s="17"/>
      <c r="NEX86" s="52"/>
      <c r="NEY86" s="17"/>
      <c r="NEZ86" s="52"/>
      <c r="NFA86" s="17"/>
      <c r="NFB86" s="52"/>
      <c r="NFC86" s="17"/>
      <c r="NFD86" s="52"/>
      <c r="NFE86" s="17"/>
      <c r="NFF86" s="52"/>
      <c r="NFG86" s="17"/>
      <c r="NFH86" s="52"/>
      <c r="NFI86" s="17"/>
      <c r="NFJ86" s="52"/>
      <c r="NFK86" s="17"/>
      <c r="NFL86" s="52"/>
      <c r="NFM86" s="17"/>
      <c r="NFN86" s="52"/>
      <c r="NFO86" s="17"/>
      <c r="NFP86" s="52"/>
      <c r="NFQ86" s="17"/>
      <c r="NFR86" s="52"/>
      <c r="NFS86" s="17"/>
      <c r="NFT86" s="52"/>
      <c r="NFU86" s="17"/>
      <c r="NFV86" s="52"/>
      <c r="NFW86" s="17"/>
      <c r="NFX86" s="52"/>
      <c r="NFY86" s="17"/>
      <c r="NFZ86" s="52"/>
      <c r="NGA86" s="17"/>
      <c r="NGB86" s="52"/>
      <c r="NGC86" s="17"/>
      <c r="NGD86" s="52"/>
      <c r="NGE86" s="17"/>
      <c r="NGF86" s="52"/>
      <c r="NGG86" s="17"/>
      <c r="NGH86" s="52"/>
      <c r="NGI86" s="17"/>
      <c r="NGJ86" s="52"/>
      <c r="NGK86" s="17"/>
      <c r="NGL86" s="52"/>
      <c r="NGM86" s="17"/>
      <c r="NGN86" s="52"/>
      <c r="NGO86" s="17"/>
      <c r="NGP86" s="52"/>
      <c r="NGQ86" s="17"/>
      <c r="NGR86" s="52"/>
      <c r="NGS86" s="17"/>
      <c r="NGT86" s="52"/>
      <c r="NGU86" s="17"/>
      <c r="NGV86" s="52"/>
      <c r="NGW86" s="17"/>
      <c r="NGX86" s="52"/>
      <c r="NGY86" s="17"/>
      <c r="NGZ86" s="52"/>
      <c r="NHA86" s="17"/>
      <c r="NHB86" s="52"/>
      <c r="NHC86" s="17"/>
      <c r="NHD86" s="52"/>
      <c r="NHE86" s="17"/>
      <c r="NHF86" s="52"/>
      <c r="NHG86" s="17"/>
      <c r="NHH86" s="52"/>
      <c r="NHI86" s="17"/>
      <c r="NHJ86" s="52"/>
      <c r="NHK86" s="17"/>
      <c r="NHL86" s="52"/>
      <c r="NHM86" s="17"/>
      <c r="NHN86" s="52"/>
      <c r="NHO86" s="17"/>
      <c r="NHP86" s="52"/>
      <c r="NHQ86" s="17"/>
      <c r="NHR86" s="52"/>
      <c r="NHS86" s="17"/>
      <c r="NHT86" s="52"/>
      <c r="NHU86" s="17"/>
      <c r="NHV86" s="52"/>
      <c r="NHW86" s="17"/>
      <c r="NHX86" s="52"/>
      <c r="NHY86" s="17"/>
      <c r="NHZ86" s="52"/>
      <c r="NIA86" s="17"/>
      <c r="NIB86" s="52"/>
      <c r="NIC86" s="17"/>
      <c r="NID86" s="52"/>
      <c r="NIE86" s="17"/>
      <c r="NIF86" s="52"/>
      <c r="NIG86" s="17"/>
      <c r="NIH86" s="52"/>
      <c r="NII86" s="17"/>
      <c r="NIJ86" s="52"/>
      <c r="NIK86" s="17"/>
      <c r="NIL86" s="52"/>
      <c r="NIM86" s="17"/>
      <c r="NIN86" s="52"/>
      <c r="NIO86" s="17"/>
      <c r="NIP86" s="52"/>
      <c r="NIQ86" s="17"/>
      <c r="NIR86" s="52"/>
      <c r="NIS86" s="17"/>
      <c r="NIT86" s="52"/>
      <c r="NIU86" s="17"/>
      <c r="NIV86" s="52"/>
      <c r="NIW86" s="17"/>
      <c r="NIX86" s="52"/>
      <c r="NIY86" s="17"/>
      <c r="NIZ86" s="52"/>
      <c r="NJA86" s="17"/>
      <c r="NJB86" s="52"/>
      <c r="NJC86" s="17"/>
      <c r="NJD86" s="52"/>
      <c r="NJE86" s="17"/>
      <c r="NJF86" s="52"/>
      <c r="NJG86" s="17"/>
      <c r="NJH86" s="52"/>
      <c r="NJI86" s="17"/>
      <c r="NJJ86" s="52"/>
      <c r="NJK86" s="17"/>
      <c r="NJL86" s="52"/>
      <c r="NJM86" s="17"/>
      <c r="NJN86" s="52"/>
      <c r="NJO86" s="17"/>
      <c r="NJP86" s="52"/>
      <c r="NJQ86" s="17"/>
      <c r="NJR86" s="52"/>
      <c r="NJS86" s="17"/>
      <c r="NJT86" s="52"/>
      <c r="NJU86" s="17"/>
      <c r="NJV86" s="52"/>
      <c r="NJW86" s="17"/>
      <c r="NJX86" s="52"/>
      <c r="NJY86" s="17"/>
      <c r="NJZ86" s="52"/>
      <c r="NKA86" s="17"/>
      <c r="NKB86" s="52"/>
      <c r="NKC86" s="17"/>
      <c r="NKD86" s="52"/>
      <c r="NKE86" s="17"/>
      <c r="NKF86" s="52"/>
      <c r="NKG86" s="17"/>
      <c r="NKH86" s="52"/>
      <c r="NKI86" s="17"/>
      <c r="NKJ86" s="52"/>
      <c r="NKK86" s="17"/>
      <c r="NKL86" s="52"/>
      <c r="NKM86" s="17"/>
      <c r="NKN86" s="52"/>
      <c r="NKO86" s="17"/>
      <c r="NKP86" s="52"/>
      <c r="NKQ86" s="17"/>
      <c r="NKR86" s="52"/>
      <c r="NKS86" s="17"/>
      <c r="NKT86" s="52"/>
      <c r="NKU86" s="17"/>
      <c r="NKV86" s="52"/>
      <c r="NKW86" s="17"/>
      <c r="NKX86" s="52"/>
      <c r="NKY86" s="17"/>
      <c r="NKZ86" s="52"/>
      <c r="NLA86" s="17"/>
      <c r="NLB86" s="52"/>
      <c r="NLC86" s="17"/>
      <c r="NLD86" s="52"/>
      <c r="NLE86" s="17"/>
      <c r="NLF86" s="52"/>
      <c r="NLG86" s="17"/>
      <c r="NLH86" s="52"/>
      <c r="NLI86" s="17"/>
      <c r="NLJ86" s="52"/>
      <c r="NLK86" s="17"/>
      <c r="NLL86" s="52"/>
      <c r="NLM86" s="17"/>
      <c r="NLN86" s="52"/>
      <c r="NLO86" s="17"/>
      <c r="NLP86" s="52"/>
      <c r="NLQ86" s="17"/>
      <c r="NLR86" s="52"/>
      <c r="NLS86" s="17"/>
      <c r="NLT86" s="52"/>
      <c r="NLU86" s="17"/>
      <c r="NLV86" s="52"/>
      <c r="NLW86" s="17"/>
      <c r="NLX86" s="52"/>
      <c r="NLY86" s="17"/>
      <c r="NLZ86" s="52"/>
      <c r="NMA86" s="17"/>
      <c r="NMB86" s="52"/>
      <c r="NMC86" s="17"/>
      <c r="NMD86" s="52"/>
      <c r="NME86" s="17"/>
      <c r="NMF86" s="52"/>
      <c r="NMG86" s="17"/>
      <c r="NMH86" s="52"/>
      <c r="NMI86" s="17"/>
      <c r="NMJ86" s="52"/>
      <c r="NMK86" s="17"/>
      <c r="NML86" s="52"/>
      <c r="NMM86" s="17"/>
      <c r="NMN86" s="52"/>
      <c r="NMO86" s="17"/>
      <c r="NMP86" s="52"/>
      <c r="NMQ86" s="17"/>
      <c r="NMR86" s="52"/>
      <c r="NMS86" s="17"/>
      <c r="NMT86" s="52"/>
      <c r="NMU86" s="17"/>
      <c r="NMV86" s="52"/>
      <c r="NMW86" s="17"/>
      <c r="NMX86" s="52"/>
      <c r="NMY86" s="17"/>
      <c r="NMZ86" s="52"/>
      <c r="NNA86" s="17"/>
      <c r="NNB86" s="52"/>
      <c r="NNC86" s="17"/>
      <c r="NND86" s="52"/>
      <c r="NNE86" s="17"/>
      <c r="NNF86" s="52"/>
      <c r="NNG86" s="17"/>
      <c r="NNH86" s="52"/>
      <c r="NNI86" s="17"/>
      <c r="NNJ86" s="52"/>
      <c r="NNK86" s="17"/>
      <c r="NNL86" s="52"/>
      <c r="NNM86" s="17"/>
      <c r="NNN86" s="52"/>
      <c r="NNO86" s="17"/>
      <c r="NNP86" s="52"/>
      <c r="NNQ86" s="17"/>
      <c r="NNR86" s="52"/>
      <c r="NNS86" s="17"/>
      <c r="NNT86" s="52"/>
      <c r="NNU86" s="17"/>
      <c r="NNV86" s="52"/>
      <c r="NNW86" s="17"/>
      <c r="NNX86" s="52"/>
      <c r="NNY86" s="17"/>
      <c r="NNZ86" s="52"/>
      <c r="NOA86" s="17"/>
      <c r="NOB86" s="52"/>
      <c r="NOC86" s="17"/>
      <c r="NOD86" s="52"/>
      <c r="NOE86" s="17"/>
      <c r="NOF86" s="52"/>
      <c r="NOG86" s="17"/>
      <c r="NOH86" s="52"/>
      <c r="NOI86" s="17"/>
      <c r="NOJ86" s="52"/>
      <c r="NOK86" s="17"/>
      <c r="NOL86" s="52"/>
      <c r="NOM86" s="17"/>
      <c r="NON86" s="52"/>
      <c r="NOO86" s="17"/>
      <c r="NOP86" s="52"/>
      <c r="NOQ86" s="17"/>
      <c r="NOR86" s="52"/>
      <c r="NOS86" s="17"/>
      <c r="NOT86" s="52"/>
      <c r="NOU86" s="17"/>
      <c r="NOV86" s="52"/>
      <c r="NOW86" s="17"/>
      <c r="NOX86" s="52"/>
      <c r="NOY86" s="17"/>
      <c r="NOZ86" s="52"/>
      <c r="NPA86" s="17"/>
      <c r="NPB86" s="52"/>
      <c r="NPC86" s="17"/>
      <c r="NPD86" s="52"/>
      <c r="NPE86" s="17"/>
      <c r="NPF86" s="52"/>
      <c r="NPG86" s="17"/>
      <c r="NPH86" s="52"/>
      <c r="NPI86" s="17"/>
      <c r="NPJ86" s="52"/>
      <c r="NPK86" s="17"/>
      <c r="NPL86" s="52"/>
      <c r="NPM86" s="17"/>
      <c r="NPN86" s="52"/>
      <c r="NPO86" s="17"/>
      <c r="NPP86" s="52"/>
      <c r="NPQ86" s="17"/>
      <c r="NPR86" s="52"/>
      <c r="NPS86" s="17"/>
      <c r="NPT86" s="52"/>
      <c r="NPU86" s="17"/>
      <c r="NPV86" s="52"/>
      <c r="NPW86" s="17"/>
      <c r="NPX86" s="52"/>
      <c r="NPY86" s="17"/>
      <c r="NPZ86" s="52"/>
      <c r="NQA86" s="17"/>
      <c r="NQB86" s="52"/>
      <c r="NQC86" s="17"/>
      <c r="NQD86" s="52"/>
      <c r="NQE86" s="17"/>
      <c r="NQF86" s="52"/>
      <c r="NQG86" s="17"/>
      <c r="NQH86" s="52"/>
      <c r="NQI86" s="17"/>
      <c r="NQJ86" s="52"/>
      <c r="NQK86" s="17"/>
      <c r="NQL86" s="52"/>
      <c r="NQM86" s="17"/>
      <c r="NQN86" s="52"/>
      <c r="NQO86" s="17"/>
      <c r="NQP86" s="52"/>
      <c r="NQQ86" s="17"/>
      <c r="NQR86" s="52"/>
      <c r="NQS86" s="17"/>
      <c r="NQT86" s="52"/>
      <c r="NQU86" s="17"/>
      <c r="NQV86" s="52"/>
      <c r="NQW86" s="17"/>
      <c r="NQX86" s="52"/>
      <c r="NQY86" s="17"/>
      <c r="NQZ86" s="52"/>
      <c r="NRA86" s="17"/>
      <c r="NRB86" s="52"/>
      <c r="NRC86" s="17"/>
      <c r="NRD86" s="52"/>
      <c r="NRE86" s="17"/>
      <c r="NRF86" s="52"/>
      <c r="NRG86" s="17"/>
      <c r="NRH86" s="52"/>
      <c r="NRI86" s="17"/>
      <c r="NRJ86" s="52"/>
      <c r="NRK86" s="17"/>
      <c r="NRL86" s="52"/>
      <c r="NRM86" s="17"/>
      <c r="NRN86" s="52"/>
      <c r="NRO86" s="17"/>
      <c r="NRP86" s="52"/>
      <c r="NRQ86" s="17"/>
      <c r="NRR86" s="52"/>
      <c r="NRS86" s="17"/>
      <c r="NRT86" s="52"/>
      <c r="NRU86" s="17"/>
      <c r="NRV86" s="52"/>
      <c r="NRW86" s="17"/>
      <c r="NRX86" s="52"/>
      <c r="NRY86" s="17"/>
      <c r="NRZ86" s="52"/>
      <c r="NSA86" s="17"/>
      <c r="NSB86" s="52"/>
      <c r="NSC86" s="17"/>
      <c r="NSD86" s="52"/>
      <c r="NSE86" s="17"/>
      <c r="NSF86" s="52"/>
      <c r="NSG86" s="17"/>
      <c r="NSH86" s="52"/>
      <c r="NSI86" s="17"/>
      <c r="NSJ86" s="52"/>
      <c r="NSK86" s="17"/>
      <c r="NSL86" s="52"/>
      <c r="NSM86" s="17"/>
      <c r="NSN86" s="52"/>
      <c r="NSO86" s="17"/>
      <c r="NSP86" s="52"/>
      <c r="NSQ86" s="17"/>
      <c r="NSR86" s="52"/>
      <c r="NSS86" s="17"/>
      <c r="NST86" s="52"/>
      <c r="NSU86" s="17"/>
      <c r="NSV86" s="52"/>
      <c r="NSW86" s="17"/>
      <c r="NSX86" s="52"/>
      <c r="NSY86" s="17"/>
      <c r="NSZ86" s="52"/>
      <c r="NTA86" s="17"/>
      <c r="NTB86" s="52"/>
      <c r="NTC86" s="17"/>
      <c r="NTD86" s="52"/>
      <c r="NTE86" s="17"/>
      <c r="NTF86" s="52"/>
      <c r="NTG86" s="17"/>
      <c r="NTH86" s="52"/>
      <c r="NTI86" s="17"/>
      <c r="NTJ86" s="52"/>
      <c r="NTK86" s="17"/>
      <c r="NTL86" s="52"/>
      <c r="NTM86" s="17"/>
      <c r="NTN86" s="52"/>
      <c r="NTO86" s="17"/>
      <c r="NTP86" s="52"/>
      <c r="NTQ86" s="17"/>
      <c r="NTR86" s="52"/>
      <c r="NTS86" s="17"/>
      <c r="NTT86" s="52"/>
      <c r="NTU86" s="17"/>
      <c r="NTV86" s="52"/>
      <c r="NTW86" s="17"/>
      <c r="NTX86" s="52"/>
      <c r="NTY86" s="17"/>
      <c r="NTZ86" s="52"/>
      <c r="NUA86" s="17"/>
      <c r="NUB86" s="52"/>
      <c r="NUC86" s="17"/>
      <c r="NUD86" s="52"/>
      <c r="NUE86" s="17"/>
      <c r="NUF86" s="52"/>
      <c r="NUG86" s="17"/>
      <c r="NUH86" s="52"/>
      <c r="NUI86" s="17"/>
      <c r="NUJ86" s="52"/>
      <c r="NUK86" s="17"/>
      <c r="NUL86" s="52"/>
      <c r="NUM86" s="17"/>
      <c r="NUN86" s="52"/>
      <c r="NUO86" s="17"/>
      <c r="NUP86" s="52"/>
      <c r="NUQ86" s="17"/>
      <c r="NUR86" s="52"/>
      <c r="NUS86" s="17"/>
      <c r="NUT86" s="52"/>
      <c r="NUU86" s="17"/>
      <c r="NUV86" s="52"/>
      <c r="NUW86" s="17"/>
      <c r="NUX86" s="52"/>
      <c r="NUY86" s="17"/>
      <c r="NUZ86" s="52"/>
      <c r="NVA86" s="17"/>
      <c r="NVB86" s="52"/>
      <c r="NVC86" s="17"/>
      <c r="NVD86" s="52"/>
      <c r="NVE86" s="17"/>
      <c r="NVF86" s="52"/>
      <c r="NVG86" s="17"/>
      <c r="NVH86" s="52"/>
      <c r="NVI86" s="17"/>
      <c r="NVJ86" s="52"/>
      <c r="NVK86" s="17"/>
      <c r="NVL86" s="52"/>
      <c r="NVM86" s="17"/>
      <c r="NVN86" s="52"/>
      <c r="NVO86" s="17"/>
      <c r="NVP86" s="52"/>
      <c r="NVQ86" s="17"/>
      <c r="NVR86" s="52"/>
      <c r="NVS86" s="17"/>
      <c r="NVT86" s="52"/>
      <c r="NVU86" s="17"/>
      <c r="NVV86" s="52"/>
      <c r="NVW86" s="17"/>
      <c r="NVX86" s="52"/>
      <c r="NVY86" s="17"/>
      <c r="NVZ86" s="52"/>
      <c r="NWA86" s="17"/>
      <c r="NWB86" s="52"/>
      <c r="NWC86" s="17"/>
      <c r="NWD86" s="52"/>
      <c r="NWE86" s="17"/>
      <c r="NWF86" s="52"/>
      <c r="NWG86" s="17"/>
      <c r="NWH86" s="52"/>
      <c r="NWI86" s="17"/>
      <c r="NWJ86" s="52"/>
      <c r="NWK86" s="17"/>
      <c r="NWL86" s="52"/>
      <c r="NWM86" s="17"/>
      <c r="NWN86" s="52"/>
      <c r="NWO86" s="17"/>
      <c r="NWP86" s="52"/>
      <c r="NWQ86" s="17"/>
      <c r="NWR86" s="52"/>
      <c r="NWS86" s="17"/>
      <c r="NWT86" s="52"/>
      <c r="NWU86" s="17"/>
      <c r="NWV86" s="52"/>
      <c r="NWW86" s="17"/>
      <c r="NWX86" s="52"/>
      <c r="NWY86" s="17"/>
      <c r="NWZ86" s="52"/>
      <c r="NXA86" s="17"/>
      <c r="NXB86" s="52"/>
      <c r="NXC86" s="17"/>
      <c r="NXD86" s="52"/>
      <c r="NXE86" s="17"/>
      <c r="NXF86" s="52"/>
      <c r="NXG86" s="17"/>
      <c r="NXH86" s="52"/>
      <c r="NXI86" s="17"/>
      <c r="NXJ86" s="52"/>
      <c r="NXK86" s="17"/>
      <c r="NXL86" s="52"/>
      <c r="NXM86" s="17"/>
      <c r="NXN86" s="52"/>
      <c r="NXO86" s="17"/>
      <c r="NXP86" s="52"/>
      <c r="NXQ86" s="17"/>
      <c r="NXR86" s="52"/>
      <c r="NXS86" s="17"/>
      <c r="NXT86" s="52"/>
      <c r="NXU86" s="17"/>
      <c r="NXV86" s="52"/>
      <c r="NXW86" s="17"/>
      <c r="NXX86" s="52"/>
      <c r="NXY86" s="17"/>
      <c r="NXZ86" s="52"/>
      <c r="NYA86" s="17"/>
      <c r="NYB86" s="52"/>
      <c r="NYC86" s="17"/>
      <c r="NYD86" s="52"/>
      <c r="NYE86" s="17"/>
      <c r="NYF86" s="52"/>
      <c r="NYG86" s="17"/>
      <c r="NYH86" s="52"/>
      <c r="NYI86" s="17"/>
      <c r="NYJ86" s="52"/>
      <c r="NYK86" s="17"/>
      <c r="NYL86" s="52"/>
      <c r="NYM86" s="17"/>
      <c r="NYN86" s="52"/>
      <c r="NYO86" s="17"/>
      <c r="NYP86" s="52"/>
      <c r="NYQ86" s="17"/>
      <c r="NYR86" s="52"/>
      <c r="NYS86" s="17"/>
      <c r="NYT86" s="52"/>
      <c r="NYU86" s="17"/>
      <c r="NYV86" s="52"/>
      <c r="NYW86" s="17"/>
      <c r="NYX86" s="52"/>
      <c r="NYY86" s="17"/>
      <c r="NYZ86" s="52"/>
      <c r="NZA86" s="17"/>
      <c r="NZB86" s="52"/>
      <c r="NZC86" s="17"/>
      <c r="NZD86" s="52"/>
      <c r="NZE86" s="17"/>
      <c r="NZF86" s="52"/>
      <c r="NZG86" s="17"/>
      <c r="NZH86" s="52"/>
      <c r="NZI86" s="17"/>
      <c r="NZJ86" s="52"/>
      <c r="NZK86" s="17"/>
      <c r="NZL86" s="52"/>
      <c r="NZM86" s="17"/>
      <c r="NZN86" s="52"/>
      <c r="NZO86" s="17"/>
      <c r="NZP86" s="52"/>
      <c r="NZQ86" s="17"/>
      <c r="NZR86" s="52"/>
      <c r="NZS86" s="17"/>
      <c r="NZT86" s="52"/>
      <c r="NZU86" s="17"/>
      <c r="NZV86" s="52"/>
      <c r="NZW86" s="17"/>
      <c r="NZX86" s="52"/>
      <c r="NZY86" s="17"/>
      <c r="NZZ86" s="52"/>
      <c r="OAA86" s="17"/>
      <c r="OAB86" s="52"/>
      <c r="OAC86" s="17"/>
      <c r="OAD86" s="52"/>
      <c r="OAE86" s="17"/>
      <c r="OAF86" s="52"/>
      <c r="OAG86" s="17"/>
      <c r="OAH86" s="52"/>
      <c r="OAI86" s="17"/>
      <c r="OAJ86" s="52"/>
      <c r="OAK86" s="17"/>
      <c r="OAL86" s="52"/>
      <c r="OAM86" s="17"/>
      <c r="OAN86" s="52"/>
      <c r="OAO86" s="17"/>
      <c r="OAP86" s="52"/>
      <c r="OAQ86" s="17"/>
      <c r="OAR86" s="52"/>
      <c r="OAS86" s="17"/>
      <c r="OAT86" s="52"/>
      <c r="OAU86" s="17"/>
      <c r="OAV86" s="52"/>
      <c r="OAW86" s="17"/>
      <c r="OAX86" s="52"/>
      <c r="OAY86" s="17"/>
      <c r="OAZ86" s="52"/>
      <c r="OBA86" s="17"/>
      <c r="OBB86" s="52"/>
      <c r="OBC86" s="17"/>
      <c r="OBD86" s="52"/>
      <c r="OBE86" s="17"/>
      <c r="OBF86" s="52"/>
      <c r="OBG86" s="17"/>
      <c r="OBH86" s="52"/>
      <c r="OBI86" s="17"/>
      <c r="OBJ86" s="52"/>
      <c r="OBK86" s="17"/>
      <c r="OBL86" s="52"/>
      <c r="OBM86" s="17"/>
      <c r="OBN86" s="52"/>
      <c r="OBO86" s="17"/>
      <c r="OBP86" s="52"/>
      <c r="OBQ86" s="17"/>
      <c r="OBR86" s="52"/>
      <c r="OBS86" s="17"/>
      <c r="OBT86" s="52"/>
      <c r="OBU86" s="17"/>
      <c r="OBV86" s="52"/>
      <c r="OBW86" s="17"/>
      <c r="OBX86" s="52"/>
      <c r="OBY86" s="17"/>
      <c r="OBZ86" s="52"/>
      <c r="OCA86" s="17"/>
      <c r="OCB86" s="52"/>
      <c r="OCC86" s="17"/>
      <c r="OCD86" s="52"/>
      <c r="OCE86" s="17"/>
      <c r="OCF86" s="52"/>
      <c r="OCG86" s="17"/>
      <c r="OCH86" s="52"/>
      <c r="OCI86" s="17"/>
      <c r="OCJ86" s="52"/>
      <c r="OCK86" s="17"/>
      <c r="OCL86" s="52"/>
      <c r="OCM86" s="17"/>
      <c r="OCN86" s="52"/>
      <c r="OCO86" s="17"/>
      <c r="OCP86" s="52"/>
      <c r="OCQ86" s="17"/>
      <c r="OCR86" s="52"/>
      <c r="OCS86" s="17"/>
      <c r="OCT86" s="52"/>
      <c r="OCU86" s="17"/>
      <c r="OCV86" s="52"/>
      <c r="OCW86" s="17"/>
      <c r="OCX86" s="52"/>
      <c r="OCY86" s="17"/>
      <c r="OCZ86" s="52"/>
      <c r="ODA86" s="17"/>
      <c r="ODB86" s="52"/>
      <c r="ODC86" s="17"/>
      <c r="ODD86" s="52"/>
      <c r="ODE86" s="17"/>
      <c r="ODF86" s="52"/>
      <c r="ODG86" s="17"/>
      <c r="ODH86" s="52"/>
      <c r="ODI86" s="17"/>
      <c r="ODJ86" s="52"/>
      <c r="ODK86" s="17"/>
      <c r="ODL86" s="52"/>
      <c r="ODM86" s="17"/>
      <c r="ODN86" s="52"/>
      <c r="ODO86" s="17"/>
      <c r="ODP86" s="52"/>
      <c r="ODQ86" s="17"/>
      <c r="ODR86" s="52"/>
      <c r="ODS86" s="17"/>
      <c r="ODT86" s="52"/>
      <c r="ODU86" s="17"/>
      <c r="ODV86" s="52"/>
      <c r="ODW86" s="17"/>
      <c r="ODX86" s="52"/>
      <c r="ODY86" s="17"/>
      <c r="ODZ86" s="52"/>
      <c r="OEA86" s="17"/>
      <c r="OEB86" s="52"/>
      <c r="OEC86" s="17"/>
      <c r="OED86" s="52"/>
      <c r="OEE86" s="17"/>
      <c r="OEF86" s="52"/>
      <c r="OEG86" s="17"/>
      <c r="OEH86" s="52"/>
      <c r="OEI86" s="17"/>
      <c r="OEJ86" s="52"/>
      <c r="OEK86" s="17"/>
      <c r="OEL86" s="52"/>
      <c r="OEM86" s="17"/>
      <c r="OEN86" s="52"/>
      <c r="OEO86" s="17"/>
      <c r="OEP86" s="52"/>
      <c r="OEQ86" s="17"/>
      <c r="OER86" s="52"/>
      <c r="OES86" s="17"/>
      <c r="OET86" s="52"/>
      <c r="OEU86" s="17"/>
      <c r="OEV86" s="52"/>
      <c r="OEW86" s="17"/>
      <c r="OEX86" s="52"/>
      <c r="OEY86" s="17"/>
      <c r="OEZ86" s="52"/>
      <c r="OFA86" s="17"/>
      <c r="OFB86" s="52"/>
      <c r="OFC86" s="17"/>
      <c r="OFD86" s="52"/>
      <c r="OFE86" s="17"/>
      <c r="OFF86" s="52"/>
      <c r="OFG86" s="17"/>
      <c r="OFH86" s="52"/>
      <c r="OFI86" s="17"/>
      <c r="OFJ86" s="52"/>
      <c r="OFK86" s="17"/>
      <c r="OFL86" s="52"/>
      <c r="OFM86" s="17"/>
      <c r="OFN86" s="52"/>
      <c r="OFO86" s="17"/>
      <c r="OFP86" s="52"/>
      <c r="OFQ86" s="17"/>
      <c r="OFR86" s="52"/>
      <c r="OFS86" s="17"/>
      <c r="OFT86" s="52"/>
      <c r="OFU86" s="17"/>
      <c r="OFV86" s="52"/>
      <c r="OFW86" s="17"/>
      <c r="OFX86" s="52"/>
      <c r="OFY86" s="17"/>
      <c r="OFZ86" s="52"/>
      <c r="OGA86" s="17"/>
      <c r="OGB86" s="52"/>
      <c r="OGC86" s="17"/>
      <c r="OGD86" s="52"/>
      <c r="OGE86" s="17"/>
      <c r="OGF86" s="52"/>
      <c r="OGG86" s="17"/>
      <c r="OGH86" s="52"/>
      <c r="OGI86" s="17"/>
      <c r="OGJ86" s="52"/>
      <c r="OGK86" s="17"/>
      <c r="OGL86" s="52"/>
      <c r="OGM86" s="17"/>
      <c r="OGN86" s="52"/>
      <c r="OGO86" s="17"/>
      <c r="OGP86" s="52"/>
      <c r="OGQ86" s="17"/>
      <c r="OGR86" s="52"/>
      <c r="OGS86" s="17"/>
      <c r="OGT86" s="52"/>
      <c r="OGU86" s="17"/>
      <c r="OGV86" s="52"/>
      <c r="OGW86" s="17"/>
      <c r="OGX86" s="52"/>
      <c r="OGY86" s="17"/>
      <c r="OGZ86" s="52"/>
      <c r="OHA86" s="17"/>
      <c r="OHB86" s="52"/>
      <c r="OHC86" s="17"/>
      <c r="OHD86" s="52"/>
      <c r="OHE86" s="17"/>
      <c r="OHF86" s="52"/>
      <c r="OHG86" s="17"/>
      <c r="OHH86" s="52"/>
      <c r="OHI86" s="17"/>
      <c r="OHJ86" s="52"/>
      <c r="OHK86" s="17"/>
      <c r="OHL86" s="52"/>
      <c r="OHM86" s="17"/>
      <c r="OHN86" s="52"/>
      <c r="OHO86" s="17"/>
      <c r="OHP86" s="52"/>
      <c r="OHQ86" s="17"/>
      <c r="OHR86" s="52"/>
      <c r="OHS86" s="17"/>
      <c r="OHT86" s="52"/>
      <c r="OHU86" s="17"/>
      <c r="OHV86" s="52"/>
      <c r="OHW86" s="17"/>
      <c r="OHX86" s="52"/>
      <c r="OHY86" s="17"/>
      <c r="OHZ86" s="52"/>
      <c r="OIA86" s="17"/>
      <c r="OIB86" s="52"/>
      <c r="OIC86" s="17"/>
      <c r="OID86" s="52"/>
      <c r="OIE86" s="17"/>
      <c r="OIF86" s="52"/>
      <c r="OIG86" s="17"/>
      <c r="OIH86" s="52"/>
      <c r="OII86" s="17"/>
      <c r="OIJ86" s="52"/>
      <c r="OIK86" s="17"/>
      <c r="OIL86" s="52"/>
      <c r="OIM86" s="17"/>
      <c r="OIN86" s="52"/>
      <c r="OIO86" s="17"/>
      <c r="OIP86" s="52"/>
      <c r="OIQ86" s="17"/>
      <c r="OIR86" s="52"/>
      <c r="OIS86" s="17"/>
      <c r="OIT86" s="52"/>
      <c r="OIU86" s="17"/>
      <c r="OIV86" s="52"/>
      <c r="OIW86" s="17"/>
      <c r="OIX86" s="52"/>
      <c r="OIY86" s="17"/>
      <c r="OIZ86" s="52"/>
      <c r="OJA86" s="17"/>
      <c r="OJB86" s="52"/>
      <c r="OJC86" s="17"/>
      <c r="OJD86" s="52"/>
      <c r="OJE86" s="17"/>
      <c r="OJF86" s="52"/>
      <c r="OJG86" s="17"/>
      <c r="OJH86" s="52"/>
      <c r="OJI86" s="17"/>
      <c r="OJJ86" s="52"/>
      <c r="OJK86" s="17"/>
      <c r="OJL86" s="52"/>
      <c r="OJM86" s="17"/>
      <c r="OJN86" s="52"/>
      <c r="OJO86" s="17"/>
      <c r="OJP86" s="52"/>
      <c r="OJQ86" s="17"/>
      <c r="OJR86" s="52"/>
      <c r="OJS86" s="17"/>
      <c r="OJT86" s="52"/>
      <c r="OJU86" s="17"/>
      <c r="OJV86" s="52"/>
      <c r="OJW86" s="17"/>
      <c r="OJX86" s="52"/>
      <c r="OJY86" s="17"/>
      <c r="OJZ86" s="52"/>
      <c r="OKA86" s="17"/>
      <c r="OKB86" s="52"/>
      <c r="OKC86" s="17"/>
      <c r="OKD86" s="52"/>
      <c r="OKE86" s="17"/>
      <c r="OKF86" s="52"/>
      <c r="OKG86" s="17"/>
      <c r="OKH86" s="52"/>
      <c r="OKI86" s="17"/>
      <c r="OKJ86" s="52"/>
      <c r="OKK86" s="17"/>
      <c r="OKL86" s="52"/>
      <c r="OKM86" s="17"/>
      <c r="OKN86" s="52"/>
      <c r="OKO86" s="17"/>
      <c r="OKP86" s="52"/>
      <c r="OKQ86" s="17"/>
      <c r="OKR86" s="52"/>
      <c r="OKS86" s="17"/>
      <c r="OKT86" s="52"/>
      <c r="OKU86" s="17"/>
      <c r="OKV86" s="52"/>
      <c r="OKW86" s="17"/>
      <c r="OKX86" s="52"/>
      <c r="OKY86" s="17"/>
      <c r="OKZ86" s="52"/>
      <c r="OLA86" s="17"/>
      <c r="OLB86" s="52"/>
      <c r="OLC86" s="17"/>
      <c r="OLD86" s="52"/>
      <c r="OLE86" s="17"/>
      <c r="OLF86" s="52"/>
      <c r="OLG86" s="17"/>
      <c r="OLH86" s="52"/>
      <c r="OLI86" s="17"/>
      <c r="OLJ86" s="52"/>
      <c r="OLK86" s="17"/>
      <c r="OLL86" s="52"/>
      <c r="OLM86" s="17"/>
      <c r="OLN86" s="52"/>
      <c r="OLO86" s="17"/>
      <c r="OLP86" s="52"/>
      <c r="OLQ86" s="17"/>
      <c r="OLR86" s="52"/>
      <c r="OLS86" s="17"/>
      <c r="OLT86" s="52"/>
      <c r="OLU86" s="17"/>
      <c r="OLV86" s="52"/>
      <c r="OLW86" s="17"/>
      <c r="OLX86" s="52"/>
      <c r="OLY86" s="17"/>
      <c r="OLZ86" s="52"/>
      <c r="OMA86" s="17"/>
      <c r="OMB86" s="52"/>
      <c r="OMC86" s="17"/>
      <c r="OMD86" s="52"/>
      <c r="OME86" s="17"/>
      <c r="OMF86" s="52"/>
      <c r="OMG86" s="17"/>
      <c r="OMH86" s="52"/>
      <c r="OMI86" s="17"/>
      <c r="OMJ86" s="52"/>
      <c r="OMK86" s="17"/>
      <c r="OML86" s="52"/>
      <c r="OMM86" s="17"/>
      <c r="OMN86" s="52"/>
      <c r="OMO86" s="17"/>
      <c r="OMP86" s="52"/>
      <c r="OMQ86" s="17"/>
      <c r="OMR86" s="52"/>
      <c r="OMS86" s="17"/>
      <c r="OMT86" s="52"/>
      <c r="OMU86" s="17"/>
      <c r="OMV86" s="52"/>
      <c r="OMW86" s="17"/>
      <c r="OMX86" s="52"/>
      <c r="OMY86" s="17"/>
      <c r="OMZ86" s="52"/>
      <c r="ONA86" s="17"/>
      <c r="ONB86" s="52"/>
      <c r="ONC86" s="17"/>
      <c r="OND86" s="52"/>
      <c r="ONE86" s="17"/>
      <c r="ONF86" s="52"/>
      <c r="ONG86" s="17"/>
      <c r="ONH86" s="52"/>
      <c r="ONI86" s="17"/>
      <c r="ONJ86" s="52"/>
      <c r="ONK86" s="17"/>
      <c r="ONL86" s="52"/>
      <c r="ONM86" s="17"/>
      <c r="ONN86" s="52"/>
      <c r="ONO86" s="17"/>
      <c r="ONP86" s="52"/>
      <c r="ONQ86" s="17"/>
      <c r="ONR86" s="52"/>
      <c r="ONS86" s="17"/>
      <c r="ONT86" s="52"/>
      <c r="ONU86" s="17"/>
      <c r="ONV86" s="52"/>
      <c r="ONW86" s="17"/>
      <c r="ONX86" s="52"/>
      <c r="ONY86" s="17"/>
      <c r="ONZ86" s="52"/>
      <c r="OOA86" s="17"/>
      <c r="OOB86" s="52"/>
      <c r="OOC86" s="17"/>
      <c r="OOD86" s="52"/>
      <c r="OOE86" s="17"/>
      <c r="OOF86" s="52"/>
      <c r="OOG86" s="17"/>
      <c r="OOH86" s="52"/>
      <c r="OOI86" s="17"/>
      <c r="OOJ86" s="52"/>
      <c r="OOK86" s="17"/>
      <c r="OOL86" s="52"/>
      <c r="OOM86" s="17"/>
      <c r="OON86" s="52"/>
      <c r="OOO86" s="17"/>
      <c r="OOP86" s="52"/>
      <c r="OOQ86" s="17"/>
      <c r="OOR86" s="52"/>
      <c r="OOS86" s="17"/>
      <c r="OOT86" s="52"/>
      <c r="OOU86" s="17"/>
      <c r="OOV86" s="52"/>
      <c r="OOW86" s="17"/>
      <c r="OOX86" s="52"/>
      <c r="OOY86" s="17"/>
      <c r="OOZ86" s="52"/>
      <c r="OPA86" s="17"/>
      <c r="OPB86" s="52"/>
      <c r="OPC86" s="17"/>
      <c r="OPD86" s="52"/>
      <c r="OPE86" s="17"/>
      <c r="OPF86" s="52"/>
      <c r="OPG86" s="17"/>
      <c r="OPH86" s="52"/>
      <c r="OPI86" s="17"/>
      <c r="OPJ86" s="52"/>
      <c r="OPK86" s="17"/>
      <c r="OPL86" s="52"/>
      <c r="OPM86" s="17"/>
      <c r="OPN86" s="52"/>
      <c r="OPO86" s="17"/>
      <c r="OPP86" s="52"/>
      <c r="OPQ86" s="17"/>
      <c r="OPR86" s="52"/>
      <c r="OPS86" s="17"/>
      <c r="OPT86" s="52"/>
      <c r="OPU86" s="17"/>
      <c r="OPV86" s="52"/>
      <c r="OPW86" s="17"/>
      <c r="OPX86" s="52"/>
      <c r="OPY86" s="17"/>
      <c r="OPZ86" s="52"/>
      <c r="OQA86" s="17"/>
      <c r="OQB86" s="52"/>
      <c r="OQC86" s="17"/>
      <c r="OQD86" s="52"/>
      <c r="OQE86" s="17"/>
      <c r="OQF86" s="52"/>
      <c r="OQG86" s="17"/>
      <c r="OQH86" s="52"/>
      <c r="OQI86" s="17"/>
      <c r="OQJ86" s="52"/>
      <c r="OQK86" s="17"/>
      <c r="OQL86" s="52"/>
      <c r="OQM86" s="17"/>
      <c r="OQN86" s="52"/>
      <c r="OQO86" s="17"/>
      <c r="OQP86" s="52"/>
      <c r="OQQ86" s="17"/>
      <c r="OQR86" s="52"/>
      <c r="OQS86" s="17"/>
      <c r="OQT86" s="52"/>
      <c r="OQU86" s="17"/>
      <c r="OQV86" s="52"/>
      <c r="OQW86" s="17"/>
      <c r="OQX86" s="52"/>
      <c r="OQY86" s="17"/>
      <c r="OQZ86" s="52"/>
      <c r="ORA86" s="17"/>
      <c r="ORB86" s="52"/>
      <c r="ORC86" s="17"/>
      <c r="ORD86" s="52"/>
      <c r="ORE86" s="17"/>
      <c r="ORF86" s="52"/>
      <c r="ORG86" s="17"/>
      <c r="ORH86" s="52"/>
      <c r="ORI86" s="17"/>
      <c r="ORJ86" s="52"/>
      <c r="ORK86" s="17"/>
      <c r="ORL86" s="52"/>
      <c r="ORM86" s="17"/>
      <c r="ORN86" s="52"/>
      <c r="ORO86" s="17"/>
      <c r="ORP86" s="52"/>
      <c r="ORQ86" s="17"/>
      <c r="ORR86" s="52"/>
      <c r="ORS86" s="17"/>
      <c r="ORT86" s="52"/>
      <c r="ORU86" s="17"/>
      <c r="ORV86" s="52"/>
      <c r="ORW86" s="17"/>
      <c r="ORX86" s="52"/>
      <c r="ORY86" s="17"/>
      <c r="ORZ86" s="52"/>
      <c r="OSA86" s="17"/>
      <c r="OSB86" s="52"/>
      <c r="OSC86" s="17"/>
      <c r="OSD86" s="52"/>
      <c r="OSE86" s="17"/>
      <c r="OSF86" s="52"/>
      <c r="OSG86" s="17"/>
      <c r="OSH86" s="52"/>
      <c r="OSI86" s="17"/>
      <c r="OSJ86" s="52"/>
      <c r="OSK86" s="17"/>
      <c r="OSL86" s="52"/>
      <c r="OSM86" s="17"/>
      <c r="OSN86" s="52"/>
      <c r="OSO86" s="17"/>
      <c r="OSP86" s="52"/>
      <c r="OSQ86" s="17"/>
      <c r="OSR86" s="52"/>
      <c r="OSS86" s="17"/>
      <c r="OST86" s="52"/>
      <c r="OSU86" s="17"/>
      <c r="OSV86" s="52"/>
      <c r="OSW86" s="17"/>
      <c r="OSX86" s="52"/>
      <c r="OSY86" s="17"/>
      <c r="OSZ86" s="52"/>
      <c r="OTA86" s="17"/>
      <c r="OTB86" s="52"/>
      <c r="OTC86" s="17"/>
      <c r="OTD86" s="52"/>
      <c r="OTE86" s="17"/>
      <c r="OTF86" s="52"/>
      <c r="OTG86" s="17"/>
      <c r="OTH86" s="52"/>
      <c r="OTI86" s="17"/>
      <c r="OTJ86" s="52"/>
      <c r="OTK86" s="17"/>
      <c r="OTL86" s="52"/>
      <c r="OTM86" s="17"/>
      <c r="OTN86" s="52"/>
      <c r="OTO86" s="17"/>
      <c r="OTP86" s="52"/>
      <c r="OTQ86" s="17"/>
      <c r="OTR86" s="52"/>
      <c r="OTS86" s="17"/>
      <c r="OTT86" s="52"/>
      <c r="OTU86" s="17"/>
      <c r="OTV86" s="52"/>
      <c r="OTW86" s="17"/>
      <c r="OTX86" s="52"/>
      <c r="OTY86" s="17"/>
      <c r="OTZ86" s="52"/>
      <c r="OUA86" s="17"/>
      <c r="OUB86" s="52"/>
      <c r="OUC86" s="17"/>
      <c r="OUD86" s="52"/>
      <c r="OUE86" s="17"/>
      <c r="OUF86" s="52"/>
      <c r="OUG86" s="17"/>
      <c r="OUH86" s="52"/>
      <c r="OUI86" s="17"/>
      <c r="OUJ86" s="52"/>
      <c r="OUK86" s="17"/>
      <c r="OUL86" s="52"/>
      <c r="OUM86" s="17"/>
      <c r="OUN86" s="52"/>
      <c r="OUO86" s="17"/>
      <c r="OUP86" s="52"/>
      <c r="OUQ86" s="17"/>
      <c r="OUR86" s="52"/>
      <c r="OUS86" s="17"/>
      <c r="OUT86" s="52"/>
      <c r="OUU86" s="17"/>
      <c r="OUV86" s="52"/>
      <c r="OUW86" s="17"/>
      <c r="OUX86" s="52"/>
      <c r="OUY86" s="17"/>
      <c r="OUZ86" s="52"/>
      <c r="OVA86" s="17"/>
      <c r="OVB86" s="52"/>
      <c r="OVC86" s="17"/>
      <c r="OVD86" s="52"/>
      <c r="OVE86" s="17"/>
      <c r="OVF86" s="52"/>
      <c r="OVG86" s="17"/>
      <c r="OVH86" s="52"/>
      <c r="OVI86" s="17"/>
      <c r="OVJ86" s="52"/>
      <c r="OVK86" s="17"/>
      <c r="OVL86" s="52"/>
      <c r="OVM86" s="17"/>
      <c r="OVN86" s="52"/>
      <c r="OVO86" s="17"/>
      <c r="OVP86" s="52"/>
      <c r="OVQ86" s="17"/>
      <c r="OVR86" s="52"/>
      <c r="OVS86" s="17"/>
      <c r="OVT86" s="52"/>
      <c r="OVU86" s="17"/>
      <c r="OVV86" s="52"/>
      <c r="OVW86" s="17"/>
      <c r="OVX86" s="52"/>
      <c r="OVY86" s="17"/>
      <c r="OVZ86" s="52"/>
      <c r="OWA86" s="17"/>
      <c r="OWB86" s="52"/>
      <c r="OWC86" s="17"/>
      <c r="OWD86" s="52"/>
      <c r="OWE86" s="17"/>
      <c r="OWF86" s="52"/>
      <c r="OWG86" s="17"/>
      <c r="OWH86" s="52"/>
      <c r="OWI86" s="17"/>
      <c r="OWJ86" s="52"/>
      <c r="OWK86" s="17"/>
      <c r="OWL86" s="52"/>
      <c r="OWM86" s="17"/>
      <c r="OWN86" s="52"/>
      <c r="OWO86" s="17"/>
      <c r="OWP86" s="52"/>
      <c r="OWQ86" s="17"/>
      <c r="OWR86" s="52"/>
      <c r="OWS86" s="17"/>
      <c r="OWT86" s="52"/>
      <c r="OWU86" s="17"/>
      <c r="OWV86" s="52"/>
      <c r="OWW86" s="17"/>
      <c r="OWX86" s="52"/>
      <c r="OWY86" s="17"/>
      <c r="OWZ86" s="52"/>
      <c r="OXA86" s="17"/>
      <c r="OXB86" s="52"/>
      <c r="OXC86" s="17"/>
      <c r="OXD86" s="52"/>
      <c r="OXE86" s="17"/>
      <c r="OXF86" s="52"/>
      <c r="OXG86" s="17"/>
      <c r="OXH86" s="52"/>
      <c r="OXI86" s="17"/>
      <c r="OXJ86" s="52"/>
      <c r="OXK86" s="17"/>
      <c r="OXL86" s="52"/>
      <c r="OXM86" s="17"/>
      <c r="OXN86" s="52"/>
      <c r="OXO86" s="17"/>
      <c r="OXP86" s="52"/>
      <c r="OXQ86" s="17"/>
      <c r="OXR86" s="52"/>
      <c r="OXS86" s="17"/>
      <c r="OXT86" s="52"/>
      <c r="OXU86" s="17"/>
      <c r="OXV86" s="52"/>
      <c r="OXW86" s="17"/>
      <c r="OXX86" s="52"/>
      <c r="OXY86" s="17"/>
      <c r="OXZ86" s="52"/>
      <c r="OYA86" s="17"/>
      <c r="OYB86" s="52"/>
      <c r="OYC86" s="17"/>
      <c r="OYD86" s="52"/>
      <c r="OYE86" s="17"/>
      <c r="OYF86" s="52"/>
      <c r="OYG86" s="17"/>
      <c r="OYH86" s="52"/>
      <c r="OYI86" s="17"/>
      <c r="OYJ86" s="52"/>
      <c r="OYK86" s="17"/>
      <c r="OYL86" s="52"/>
      <c r="OYM86" s="17"/>
      <c r="OYN86" s="52"/>
      <c r="OYO86" s="17"/>
      <c r="OYP86" s="52"/>
      <c r="OYQ86" s="17"/>
      <c r="OYR86" s="52"/>
      <c r="OYS86" s="17"/>
      <c r="OYT86" s="52"/>
      <c r="OYU86" s="17"/>
      <c r="OYV86" s="52"/>
      <c r="OYW86" s="17"/>
      <c r="OYX86" s="52"/>
      <c r="OYY86" s="17"/>
      <c r="OYZ86" s="52"/>
      <c r="OZA86" s="17"/>
      <c r="OZB86" s="52"/>
      <c r="OZC86" s="17"/>
      <c r="OZD86" s="52"/>
      <c r="OZE86" s="17"/>
      <c r="OZF86" s="52"/>
      <c r="OZG86" s="17"/>
      <c r="OZH86" s="52"/>
      <c r="OZI86" s="17"/>
      <c r="OZJ86" s="52"/>
      <c r="OZK86" s="17"/>
      <c r="OZL86" s="52"/>
      <c r="OZM86" s="17"/>
      <c r="OZN86" s="52"/>
      <c r="OZO86" s="17"/>
      <c r="OZP86" s="52"/>
      <c r="OZQ86" s="17"/>
      <c r="OZR86" s="52"/>
      <c r="OZS86" s="17"/>
      <c r="OZT86" s="52"/>
      <c r="OZU86" s="17"/>
      <c r="OZV86" s="52"/>
      <c r="OZW86" s="17"/>
      <c r="OZX86" s="52"/>
      <c r="OZY86" s="17"/>
      <c r="OZZ86" s="52"/>
      <c r="PAA86" s="17"/>
      <c r="PAB86" s="52"/>
      <c r="PAC86" s="17"/>
      <c r="PAD86" s="52"/>
      <c r="PAE86" s="17"/>
      <c r="PAF86" s="52"/>
      <c r="PAG86" s="17"/>
      <c r="PAH86" s="52"/>
      <c r="PAI86" s="17"/>
      <c r="PAJ86" s="52"/>
      <c r="PAK86" s="17"/>
      <c r="PAL86" s="52"/>
      <c r="PAM86" s="17"/>
      <c r="PAN86" s="52"/>
      <c r="PAO86" s="17"/>
      <c r="PAP86" s="52"/>
      <c r="PAQ86" s="17"/>
      <c r="PAR86" s="52"/>
      <c r="PAS86" s="17"/>
      <c r="PAT86" s="52"/>
      <c r="PAU86" s="17"/>
      <c r="PAV86" s="52"/>
      <c r="PAW86" s="17"/>
      <c r="PAX86" s="52"/>
      <c r="PAY86" s="17"/>
      <c r="PAZ86" s="52"/>
      <c r="PBA86" s="17"/>
      <c r="PBB86" s="52"/>
      <c r="PBC86" s="17"/>
      <c r="PBD86" s="52"/>
      <c r="PBE86" s="17"/>
      <c r="PBF86" s="52"/>
      <c r="PBG86" s="17"/>
      <c r="PBH86" s="52"/>
      <c r="PBI86" s="17"/>
      <c r="PBJ86" s="52"/>
      <c r="PBK86" s="17"/>
      <c r="PBL86" s="52"/>
      <c r="PBM86" s="17"/>
      <c r="PBN86" s="52"/>
      <c r="PBO86" s="17"/>
      <c r="PBP86" s="52"/>
      <c r="PBQ86" s="17"/>
      <c r="PBR86" s="52"/>
      <c r="PBS86" s="17"/>
      <c r="PBT86" s="52"/>
      <c r="PBU86" s="17"/>
      <c r="PBV86" s="52"/>
      <c r="PBW86" s="17"/>
      <c r="PBX86" s="52"/>
      <c r="PBY86" s="17"/>
      <c r="PBZ86" s="52"/>
      <c r="PCA86" s="17"/>
      <c r="PCB86" s="52"/>
      <c r="PCC86" s="17"/>
      <c r="PCD86" s="52"/>
      <c r="PCE86" s="17"/>
      <c r="PCF86" s="52"/>
      <c r="PCG86" s="17"/>
      <c r="PCH86" s="52"/>
      <c r="PCI86" s="17"/>
      <c r="PCJ86" s="52"/>
      <c r="PCK86" s="17"/>
      <c r="PCL86" s="52"/>
      <c r="PCM86" s="17"/>
      <c r="PCN86" s="52"/>
      <c r="PCO86" s="17"/>
      <c r="PCP86" s="52"/>
      <c r="PCQ86" s="17"/>
      <c r="PCR86" s="52"/>
      <c r="PCS86" s="17"/>
      <c r="PCT86" s="52"/>
      <c r="PCU86" s="17"/>
      <c r="PCV86" s="52"/>
      <c r="PCW86" s="17"/>
      <c r="PCX86" s="52"/>
      <c r="PCY86" s="17"/>
      <c r="PCZ86" s="52"/>
      <c r="PDA86" s="17"/>
      <c r="PDB86" s="52"/>
      <c r="PDC86" s="17"/>
      <c r="PDD86" s="52"/>
      <c r="PDE86" s="17"/>
      <c r="PDF86" s="52"/>
      <c r="PDG86" s="17"/>
      <c r="PDH86" s="52"/>
      <c r="PDI86" s="17"/>
      <c r="PDJ86" s="52"/>
      <c r="PDK86" s="17"/>
      <c r="PDL86" s="52"/>
      <c r="PDM86" s="17"/>
      <c r="PDN86" s="52"/>
      <c r="PDO86" s="17"/>
      <c r="PDP86" s="52"/>
      <c r="PDQ86" s="17"/>
      <c r="PDR86" s="52"/>
      <c r="PDS86" s="17"/>
      <c r="PDT86" s="52"/>
      <c r="PDU86" s="17"/>
      <c r="PDV86" s="52"/>
      <c r="PDW86" s="17"/>
      <c r="PDX86" s="52"/>
      <c r="PDY86" s="17"/>
      <c r="PDZ86" s="52"/>
      <c r="PEA86" s="17"/>
      <c r="PEB86" s="52"/>
      <c r="PEC86" s="17"/>
      <c r="PED86" s="52"/>
      <c r="PEE86" s="17"/>
      <c r="PEF86" s="52"/>
      <c r="PEG86" s="17"/>
      <c r="PEH86" s="52"/>
      <c r="PEI86" s="17"/>
      <c r="PEJ86" s="52"/>
      <c r="PEK86" s="17"/>
      <c r="PEL86" s="52"/>
      <c r="PEM86" s="17"/>
      <c r="PEN86" s="52"/>
      <c r="PEO86" s="17"/>
      <c r="PEP86" s="52"/>
      <c r="PEQ86" s="17"/>
      <c r="PER86" s="52"/>
      <c r="PES86" s="17"/>
      <c r="PET86" s="52"/>
      <c r="PEU86" s="17"/>
      <c r="PEV86" s="52"/>
      <c r="PEW86" s="17"/>
      <c r="PEX86" s="52"/>
      <c r="PEY86" s="17"/>
      <c r="PEZ86" s="52"/>
      <c r="PFA86" s="17"/>
      <c r="PFB86" s="52"/>
      <c r="PFC86" s="17"/>
      <c r="PFD86" s="52"/>
      <c r="PFE86" s="17"/>
      <c r="PFF86" s="52"/>
      <c r="PFG86" s="17"/>
      <c r="PFH86" s="52"/>
      <c r="PFI86" s="17"/>
      <c r="PFJ86" s="52"/>
      <c r="PFK86" s="17"/>
      <c r="PFL86" s="52"/>
      <c r="PFM86" s="17"/>
      <c r="PFN86" s="52"/>
      <c r="PFO86" s="17"/>
      <c r="PFP86" s="52"/>
      <c r="PFQ86" s="17"/>
      <c r="PFR86" s="52"/>
      <c r="PFS86" s="17"/>
      <c r="PFT86" s="52"/>
      <c r="PFU86" s="17"/>
      <c r="PFV86" s="52"/>
      <c r="PFW86" s="17"/>
      <c r="PFX86" s="52"/>
      <c r="PFY86" s="17"/>
      <c r="PFZ86" s="52"/>
      <c r="PGA86" s="17"/>
      <c r="PGB86" s="52"/>
      <c r="PGC86" s="17"/>
      <c r="PGD86" s="52"/>
      <c r="PGE86" s="17"/>
      <c r="PGF86" s="52"/>
      <c r="PGG86" s="17"/>
      <c r="PGH86" s="52"/>
      <c r="PGI86" s="17"/>
      <c r="PGJ86" s="52"/>
      <c r="PGK86" s="17"/>
      <c r="PGL86" s="52"/>
      <c r="PGM86" s="17"/>
      <c r="PGN86" s="52"/>
      <c r="PGO86" s="17"/>
      <c r="PGP86" s="52"/>
      <c r="PGQ86" s="17"/>
      <c r="PGR86" s="52"/>
      <c r="PGS86" s="17"/>
      <c r="PGT86" s="52"/>
      <c r="PGU86" s="17"/>
      <c r="PGV86" s="52"/>
      <c r="PGW86" s="17"/>
      <c r="PGX86" s="52"/>
      <c r="PGY86" s="17"/>
      <c r="PGZ86" s="52"/>
      <c r="PHA86" s="17"/>
      <c r="PHB86" s="52"/>
      <c r="PHC86" s="17"/>
      <c r="PHD86" s="52"/>
      <c r="PHE86" s="17"/>
      <c r="PHF86" s="52"/>
      <c r="PHG86" s="17"/>
      <c r="PHH86" s="52"/>
      <c r="PHI86" s="17"/>
      <c r="PHJ86" s="52"/>
      <c r="PHK86" s="17"/>
      <c r="PHL86" s="52"/>
      <c r="PHM86" s="17"/>
      <c r="PHN86" s="52"/>
      <c r="PHO86" s="17"/>
      <c r="PHP86" s="52"/>
      <c r="PHQ86" s="17"/>
      <c r="PHR86" s="52"/>
      <c r="PHS86" s="17"/>
      <c r="PHT86" s="52"/>
      <c r="PHU86" s="17"/>
      <c r="PHV86" s="52"/>
      <c r="PHW86" s="17"/>
      <c r="PHX86" s="52"/>
      <c r="PHY86" s="17"/>
      <c r="PHZ86" s="52"/>
      <c r="PIA86" s="17"/>
      <c r="PIB86" s="52"/>
      <c r="PIC86" s="17"/>
      <c r="PID86" s="52"/>
      <c r="PIE86" s="17"/>
      <c r="PIF86" s="52"/>
      <c r="PIG86" s="17"/>
      <c r="PIH86" s="52"/>
      <c r="PII86" s="17"/>
      <c r="PIJ86" s="52"/>
      <c r="PIK86" s="17"/>
      <c r="PIL86" s="52"/>
      <c r="PIM86" s="17"/>
      <c r="PIN86" s="52"/>
      <c r="PIO86" s="17"/>
      <c r="PIP86" s="52"/>
      <c r="PIQ86" s="17"/>
      <c r="PIR86" s="52"/>
      <c r="PIS86" s="17"/>
      <c r="PIT86" s="52"/>
      <c r="PIU86" s="17"/>
      <c r="PIV86" s="52"/>
      <c r="PIW86" s="17"/>
      <c r="PIX86" s="52"/>
      <c r="PIY86" s="17"/>
      <c r="PIZ86" s="52"/>
      <c r="PJA86" s="17"/>
      <c r="PJB86" s="52"/>
      <c r="PJC86" s="17"/>
      <c r="PJD86" s="52"/>
      <c r="PJE86" s="17"/>
      <c r="PJF86" s="52"/>
      <c r="PJG86" s="17"/>
      <c r="PJH86" s="52"/>
      <c r="PJI86" s="17"/>
      <c r="PJJ86" s="52"/>
      <c r="PJK86" s="17"/>
      <c r="PJL86" s="52"/>
      <c r="PJM86" s="17"/>
      <c r="PJN86" s="52"/>
      <c r="PJO86" s="17"/>
      <c r="PJP86" s="52"/>
      <c r="PJQ86" s="17"/>
      <c r="PJR86" s="52"/>
      <c r="PJS86" s="17"/>
      <c r="PJT86" s="52"/>
      <c r="PJU86" s="17"/>
      <c r="PJV86" s="52"/>
      <c r="PJW86" s="17"/>
      <c r="PJX86" s="52"/>
      <c r="PJY86" s="17"/>
      <c r="PJZ86" s="52"/>
      <c r="PKA86" s="17"/>
      <c r="PKB86" s="52"/>
      <c r="PKC86" s="17"/>
      <c r="PKD86" s="52"/>
      <c r="PKE86" s="17"/>
      <c r="PKF86" s="52"/>
      <c r="PKG86" s="17"/>
      <c r="PKH86" s="52"/>
      <c r="PKI86" s="17"/>
      <c r="PKJ86" s="52"/>
      <c r="PKK86" s="17"/>
      <c r="PKL86" s="52"/>
      <c r="PKM86" s="17"/>
      <c r="PKN86" s="52"/>
      <c r="PKO86" s="17"/>
      <c r="PKP86" s="52"/>
      <c r="PKQ86" s="17"/>
      <c r="PKR86" s="52"/>
      <c r="PKS86" s="17"/>
      <c r="PKT86" s="52"/>
      <c r="PKU86" s="17"/>
      <c r="PKV86" s="52"/>
      <c r="PKW86" s="17"/>
      <c r="PKX86" s="52"/>
      <c r="PKY86" s="17"/>
      <c r="PKZ86" s="52"/>
      <c r="PLA86" s="17"/>
      <c r="PLB86" s="52"/>
      <c r="PLC86" s="17"/>
      <c r="PLD86" s="52"/>
      <c r="PLE86" s="17"/>
      <c r="PLF86" s="52"/>
      <c r="PLG86" s="17"/>
      <c r="PLH86" s="52"/>
      <c r="PLI86" s="17"/>
      <c r="PLJ86" s="52"/>
      <c r="PLK86" s="17"/>
      <c r="PLL86" s="52"/>
      <c r="PLM86" s="17"/>
      <c r="PLN86" s="52"/>
      <c r="PLO86" s="17"/>
      <c r="PLP86" s="52"/>
      <c r="PLQ86" s="17"/>
      <c r="PLR86" s="52"/>
      <c r="PLS86" s="17"/>
      <c r="PLT86" s="52"/>
      <c r="PLU86" s="17"/>
      <c r="PLV86" s="52"/>
      <c r="PLW86" s="17"/>
      <c r="PLX86" s="52"/>
      <c r="PLY86" s="17"/>
      <c r="PLZ86" s="52"/>
      <c r="PMA86" s="17"/>
      <c r="PMB86" s="52"/>
      <c r="PMC86" s="17"/>
      <c r="PMD86" s="52"/>
      <c r="PME86" s="17"/>
      <c r="PMF86" s="52"/>
      <c r="PMG86" s="17"/>
      <c r="PMH86" s="52"/>
      <c r="PMI86" s="17"/>
      <c r="PMJ86" s="52"/>
      <c r="PMK86" s="17"/>
      <c r="PML86" s="52"/>
      <c r="PMM86" s="17"/>
      <c r="PMN86" s="52"/>
      <c r="PMO86" s="17"/>
      <c r="PMP86" s="52"/>
      <c r="PMQ86" s="17"/>
      <c r="PMR86" s="52"/>
      <c r="PMS86" s="17"/>
      <c r="PMT86" s="52"/>
      <c r="PMU86" s="17"/>
      <c r="PMV86" s="52"/>
      <c r="PMW86" s="17"/>
      <c r="PMX86" s="52"/>
      <c r="PMY86" s="17"/>
      <c r="PMZ86" s="52"/>
      <c r="PNA86" s="17"/>
      <c r="PNB86" s="52"/>
      <c r="PNC86" s="17"/>
      <c r="PND86" s="52"/>
      <c r="PNE86" s="17"/>
      <c r="PNF86" s="52"/>
      <c r="PNG86" s="17"/>
      <c r="PNH86" s="52"/>
      <c r="PNI86" s="17"/>
      <c r="PNJ86" s="52"/>
      <c r="PNK86" s="17"/>
      <c r="PNL86" s="52"/>
      <c r="PNM86" s="17"/>
      <c r="PNN86" s="52"/>
      <c r="PNO86" s="17"/>
      <c r="PNP86" s="52"/>
      <c r="PNQ86" s="17"/>
      <c r="PNR86" s="52"/>
      <c r="PNS86" s="17"/>
      <c r="PNT86" s="52"/>
      <c r="PNU86" s="17"/>
      <c r="PNV86" s="52"/>
      <c r="PNW86" s="17"/>
      <c r="PNX86" s="52"/>
      <c r="PNY86" s="17"/>
      <c r="PNZ86" s="52"/>
      <c r="POA86" s="17"/>
      <c r="POB86" s="52"/>
      <c r="POC86" s="17"/>
      <c r="POD86" s="52"/>
      <c r="POE86" s="17"/>
      <c r="POF86" s="52"/>
      <c r="POG86" s="17"/>
      <c r="POH86" s="52"/>
      <c r="POI86" s="17"/>
      <c r="POJ86" s="52"/>
      <c r="POK86" s="17"/>
      <c r="POL86" s="52"/>
      <c r="POM86" s="17"/>
      <c r="PON86" s="52"/>
      <c r="POO86" s="17"/>
      <c r="POP86" s="52"/>
      <c r="POQ86" s="17"/>
      <c r="POR86" s="52"/>
      <c r="POS86" s="17"/>
      <c r="POT86" s="52"/>
      <c r="POU86" s="17"/>
      <c r="POV86" s="52"/>
      <c r="POW86" s="17"/>
      <c r="POX86" s="52"/>
      <c r="POY86" s="17"/>
      <c r="POZ86" s="52"/>
      <c r="PPA86" s="17"/>
      <c r="PPB86" s="52"/>
      <c r="PPC86" s="17"/>
      <c r="PPD86" s="52"/>
      <c r="PPE86" s="17"/>
      <c r="PPF86" s="52"/>
      <c r="PPG86" s="17"/>
      <c r="PPH86" s="52"/>
      <c r="PPI86" s="17"/>
      <c r="PPJ86" s="52"/>
      <c r="PPK86" s="17"/>
      <c r="PPL86" s="52"/>
      <c r="PPM86" s="17"/>
      <c r="PPN86" s="52"/>
      <c r="PPO86" s="17"/>
      <c r="PPP86" s="52"/>
      <c r="PPQ86" s="17"/>
      <c r="PPR86" s="52"/>
      <c r="PPS86" s="17"/>
      <c r="PPT86" s="52"/>
      <c r="PPU86" s="17"/>
      <c r="PPV86" s="52"/>
      <c r="PPW86" s="17"/>
      <c r="PPX86" s="52"/>
      <c r="PPY86" s="17"/>
      <c r="PPZ86" s="52"/>
      <c r="PQA86" s="17"/>
      <c r="PQB86" s="52"/>
      <c r="PQC86" s="17"/>
      <c r="PQD86" s="52"/>
      <c r="PQE86" s="17"/>
      <c r="PQF86" s="52"/>
      <c r="PQG86" s="17"/>
      <c r="PQH86" s="52"/>
      <c r="PQI86" s="17"/>
      <c r="PQJ86" s="52"/>
      <c r="PQK86" s="17"/>
      <c r="PQL86" s="52"/>
      <c r="PQM86" s="17"/>
      <c r="PQN86" s="52"/>
      <c r="PQO86" s="17"/>
      <c r="PQP86" s="52"/>
      <c r="PQQ86" s="17"/>
      <c r="PQR86" s="52"/>
      <c r="PQS86" s="17"/>
      <c r="PQT86" s="52"/>
      <c r="PQU86" s="17"/>
      <c r="PQV86" s="52"/>
      <c r="PQW86" s="17"/>
      <c r="PQX86" s="52"/>
      <c r="PQY86" s="17"/>
      <c r="PQZ86" s="52"/>
      <c r="PRA86" s="17"/>
      <c r="PRB86" s="52"/>
      <c r="PRC86" s="17"/>
      <c r="PRD86" s="52"/>
      <c r="PRE86" s="17"/>
      <c r="PRF86" s="52"/>
      <c r="PRG86" s="17"/>
      <c r="PRH86" s="52"/>
      <c r="PRI86" s="17"/>
      <c r="PRJ86" s="52"/>
      <c r="PRK86" s="17"/>
      <c r="PRL86" s="52"/>
      <c r="PRM86" s="17"/>
      <c r="PRN86" s="52"/>
      <c r="PRO86" s="17"/>
      <c r="PRP86" s="52"/>
      <c r="PRQ86" s="17"/>
      <c r="PRR86" s="52"/>
      <c r="PRS86" s="17"/>
      <c r="PRT86" s="52"/>
      <c r="PRU86" s="17"/>
      <c r="PRV86" s="52"/>
      <c r="PRW86" s="17"/>
      <c r="PRX86" s="52"/>
      <c r="PRY86" s="17"/>
      <c r="PRZ86" s="52"/>
      <c r="PSA86" s="17"/>
      <c r="PSB86" s="52"/>
      <c r="PSC86" s="17"/>
      <c r="PSD86" s="52"/>
      <c r="PSE86" s="17"/>
      <c r="PSF86" s="52"/>
      <c r="PSG86" s="17"/>
      <c r="PSH86" s="52"/>
      <c r="PSI86" s="17"/>
      <c r="PSJ86" s="52"/>
      <c r="PSK86" s="17"/>
      <c r="PSL86" s="52"/>
      <c r="PSM86" s="17"/>
      <c r="PSN86" s="52"/>
      <c r="PSO86" s="17"/>
      <c r="PSP86" s="52"/>
      <c r="PSQ86" s="17"/>
      <c r="PSR86" s="52"/>
      <c r="PSS86" s="17"/>
      <c r="PST86" s="52"/>
      <c r="PSU86" s="17"/>
      <c r="PSV86" s="52"/>
      <c r="PSW86" s="17"/>
      <c r="PSX86" s="52"/>
      <c r="PSY86" s="17"/>
      <c r="PSZ86" s="52"/>
      <c r="PTA86" s="17"/>
      <c r="PTB86" s="52"/>
      <c r="PTC86" s="17"/>
      <c r="PTD86" s="52"/>
      <c r="PTE86" s="17"/>
      <c r="PTF86" s="52"/>
      <c r="PTG86" s="17"/>
      <c r="PTH86" s="52"/>
      <c r="PTI86" s="17"/>
      <c r="PTJ86" s="52"/>
      <c r="PTK86" s="17"/>
      <c r="PTL86" s="52"/>
      <c r="PTM86" s="17"/>
      <c r="PTN86" s="52"/>
      <c r="PTO86" s="17"/>
      <c r="PTP86" s="52"/>
      <c r="PTQ86" s="17"/>
      <c r="PTR86" s="52"/>
      <c r="PTS86" s="17"/>
      <c r="PTT86" s="52"/>
      <c r="PTU86" s="17"/>
      <c r="PTV86" s="52"/>
      <c r="PTW86" s="17"/>
      <c r="PTX86" s="52"/>
      <c r="PTY86" s="17"/>
      <c r="PTZ86" s="52"/>
      <c r="PUA86" s="17"/>
      <c r="PUB86" s="52"/>
      <c r="PUC86" s="17"/>
      <c r="PUD86" s="52"/>
      <c r="PUE86" s="17"/>
      <c r="PUF86" s="52"/>
      <c r="PUG86" s="17"/>
      <c r="PUH86" s="52"/>
      <c r="PUI86" s="17"/>
      <c r="PUJ86" s="52"/>
      <c r="PUK86" s="17"/>
      <c r="PUL86" s="52"/>
      <c r="PUM86" s="17"/>
      <c r="PUN86" s="52"/>
      <c r="PUO86" s="17"/>
      <c r="PUP86" s="52"/>
      <c r="PUQ86" s="17"/>
      <c r="PUR86" s="52"/>
      <c r="PUS86" s="17"/>
      <c r="PUT86" s="52"/>
      <c r="PUU86" s="17"/>
      <c r="PUV86" s="52"/>
      <c r="PUW86" s="17"/>
      <c r="PUX86" s="52"/>
      <c r="PUY86" s="17"/>
      <c r="PUZ86" s="52"/>
      <c r="PVA86" s="17"/>
      <c r="PVB86" s="52"/>
      <c r="PVC86" s="17"/>
      <c r="PVD86" s="52"/>
      <c r="PVE86" s="17"/>
      <c r="PVF86" s="52"/>
      <c r="PVG86" s="17"/>
      <c r="PVH86" s="52"/>
      <c r="PVI86" s="17"/>
      <c r="PVJ86" s="52"/>
      <c r="PVK86" s="17"/>
      <c r="PVL86" s="52"/>
      <c r="PVM86" s="17"/>
      <c r="PVN86" s="52"/>
      <c r="PVO86" s="17"/>
      <c r="PVP86" s="52"/>
      <c r="PVQ86" s="17"/>
      <c r="PVR86" s="52"/>
      <c r="PVS86" s="17"/>
      <c r="PVT86" s="52"/>
      <c r="PVU86" s="17"/>
      <c r="PVV86" s="52"/>
      <c r="PVW86" s="17"/>
      <c r="PVX86" s="52"/>
      <c r="PVY86" s="17"/>
      <c r="PVZ86" s="52"/>
      <c r="PWA86" s="17"/>
      <c r="PWB86" s="52"/>
      <c r="PWC86" s="17"/>
      <c r="PWD86" s="52"/>
      <c r="PWE86" s="17"/>
      <c r="PWF86" s="52"/>
      <c r="PWG86" s="17"/>
      <c r="PWH86" s="52"/>
      <c r="PWI86" s="17"/>
      <c r="PWJ86" s="52"/>
      <c r="PWK86" s="17"/>
      <c r="PWL86" s="52"/>
      <c r="PWM86" s="17"/>
      <c r="PWN86" s="52"/>
      <c r="PWO86" s="17"/>
      <c r="PWP86" s="52"/>
      <c r="PWQ86" s="17"/>
      <c r="PWR86" s="52"/>
      <c r="PWS86" s="17"/>
      <c r="PWT86" s="52"/>
      <c r="PWU86" s="17"/>
      <c r="PWV86" s="52"/>
      <c r="PWW86" s="17"/>
      <c r="PWX86" s="52"/>
      <c r="PWY86" s="17"/>
      <c r="PWZ86" s="52"/>
      <c r="PXA86" s="17"/>
      <c r="PXB86" s="52"/>
      <c r="PXC86" s="17"/>
      <c r="PXD86" s="52"/>
      <c r="PXE86" s="17"/>
      <c r="PXF86" s="52"/>
      <c r="PXG86" s="17"/>
      <c r="PXH86" s="52"/>
      <c r="PXI86" s="17"/>
      <c r="PXJ86" s="52"/>
      <c r="PXK86" s="17"/>
      <c r="PXL86" s="52"/>
      <c r="PXM86" s="17"/>
      <c r="PXN86" s="52"/>
      <c r="PXO86" s="17"/>
      <c r="PXP86" s="52"/>
      <c r="PXQ86" s="17"/>
      <c r="PXR86" s="52"/>
      <c r="PXS86" s="17"/>
      <c r="PXT86" s="52"/>
      <c r="PXU86" s="17"/>
      <c r="PXV86" s="52"/>
      <c r="PXW86" s="17"/>
      <c r="PXX86" s="52"/>
      <c r="PXY86" s="17"/>
      <c r="PXZ86" s="52"/>
      <c r="PYA86" s="17"/>
      <c r="PYB86" s="52"/>
      <c r="PYC86" s="17"/>
      <c r="PYD86" s="52"/>
      <c r="PYE86" s="17"/>
      <c r="PYF86" s="52"/>
      <c r="PYG86" s="17"/>
      <c r="PYH86" s="52"/>
      <c r="PYI86" s="17"/>
      <c r="PYJ86" s="52"/>
      <c r="PYK86" s="17"/>
      <c r="PYL86" s="52"/>
      <c r="PYM86" s="17"/>
      <c r="PYN86" s="52"/>
      <c r="PYO86" s="17"/>
      <c r="PYP86" s="52"/>
      <c r="PYQ86" s="17"/>
      <c r="PYR86" s="52"/>
      <c r="PYS86" s="17"/>
      <c r="PYT86" s="52"/>
      <c r="PYU86" s="17"/>
      <c r="PYV86" s="52"/>
      <c r="PYW86" s="17"/>
      <c r="PYX86" s="52"/>
      <c r="PYY86" s="17"/>
      <c r="PYZ86" s="52"/>
      <c r="PZA86" s="17"/>
      <c r="PZB86" s="52"/>
      <c r="PZC86" s="17"/>
      <c r="PZD86" s="52"/>
      <c r="PZE86" s="17"/>
      <c r="PZF86" s="52"/>
      <c r="PZG86" s="17"/>
      <c r="PZH86" s="52"/>
      <c r="PZI86" s="17"/>
      <c r="PZJ86" s="52"/>
      <c r="PZK86" s="17"/>
      <c r="PZL86" s="52"/>
      <c r="PZM86" s="17"/>
      <c r="PZN86" s="52"/>
      <c r="PZO86" s="17"/>
      <c r="PZP86" s="52"/>
      <c r="PZQ86" s="17"/>
      <c r="PZR86" s="52"/>
      <c r="PZS86" s="17"/>
      <c r="PZT86" s="52"/>
      <c r="PZU86" s="17"/>
      <c r="PZV86" s="52"/>
      <c r="PZW86" s="17"/>
      <c r="PZX86" s="52"/>
      <c r="PZY86" s="17"/>
      <c r="PZZ86" s="52"/>
      <c r="QAA86" s="17"/>
      <c r="QAB86" s="52"/>
      <c r="QAC86" s="17"/>
      <c r="QAD86" s="52"/>
      <c r="QAE86" s="17"/>
      <c r="QAF86" s="52"/>
      <c r="QAG86" s="17"/>
      <c r="QAH86" s="52"/>
      <c r="QAI86" s="17"/>
      <c r="QAJ86" s="52"/>
      <c r="QAK86" s="17"/>
      <c r="QAL86" s="52"/>
      <c r="QAM86" s="17"/>
      <c r="QAN86" s="52"/>
      <c r="QAO86" s="17"/>
      <c r="QAP86" s="52"/>
      <c r="QAQ86" s="17"/>
      <c r="QAR86" s="52"/>
      <c r="QAS86" s="17"/>
      <c r="QAT86" s="52"/>
      <c r="QAU86" s="17"/>
      <c r="QAV86" s="52"/>
      <c r="QAW86" s="17"/>
      <c r="QAX86" s="52"/>
      <c r="QAY86" s="17"/>
      <c r="QAZ86" s="52"/>
      <c r="QBA86" s="17"/>
      <c r="QBB86" s="52"/>
      <c r="QBC86" s="17"/>
      <c r="QBD86" s="52"/>
      <c r="QBE86" s="17"/>
      <c r="QBF86" s="52"/>
      <c r="QBG86" s="17"/>
      <c r="QBH86" s="52"/>
      <c r="QBI86" s="17"/>
      <c r="QBJ86" s="52"/>
      <c r="QBK86" s="17"/>
      <c r="QBL86" s="52"/>
      <c r="QBM86" s="17"/>
      <c r="QBN86" s="52"/>
      <c r="QBO86" s="17"/>
      <c r="QBP86" s="52"/>
      <c r="QBQ86" s="17"/>
      <c r="QBR86" s="52"/>
      <c r="QBS86" s="17"/>
      <c r="QBT86" s="52"/>
      <c r="QBU86" s="17"/>
      <c r="QBV86" s="52"/>
      <c r="QBW86" s="17"/>
      <c r="QBX86" s="52"/>
      <c r="QBY86" s="17"/>
      <c r="QBZ86" s="52"/>
      <c r="QCA86" s="17"/>
      <c r="QCB86" s="52"/>
      <c r="QCC86" s="17"/>
      <c r="QCD86" s="52"/>
      <c r="QCE86" s="17"/>
      <c r="QCF86" s="52"/>
      <c r="QCG86" s="17"/>
      <c r="QCH86" s="52"/>
      <c r="QCI86" s="17"/>
      <c r="QCJ86" s="52"/>
      <c r="QCK86" s="17"/>
      <c r="QCL86" s="52"/>
      <c r="QCM86" s="17"/>
      <c r="QCN86" s="52"/>
      <c r="QCO86" s="17"/>
      <c r="QCP86" s="52"/>
      <c r="QCQ86" s="17"/>
      <c r="QCR86" s="52"/>
      <c r="QCS86" s="17"/>
      <c r="QCT86" s="52"/>
      <c r="QCU86" s="17"/>
      <c r="QCV86" s="52"/>
      <c r="QCW86" s="17"/>
      <c r="QCX86" s="52"/>
      <c r="QCY86" s="17"/>
      <c r="QCZ86" s="52"/>
      <c r="QDA86" s="17"/>
      <c r="QDB86" s="52"/>
      <c r="QDC86" s="17"/>
      <c r="QDD86" s="52"/>
      <c r="QDE86" s="17"/>
      <c r="QDF86" s="52"/>
      <c r="QDG86" s="17"/>
      <c r="QDH86" s="52"/>
      <c r="QDI86" s="17"/>
      <c r="QDJ86" s="52"/>
      <c r="QDK86" s="17"/>
      <c r="QDL86" s="52"/>
      <c r="QDM86" s="17"/>
      <c r="QDN86" s="52"/>
      <c r="QDO86" s="17"/>
      <c r="QDP86" s="52"/>
      <c r="QDQ86" s="17"/>
      <c r="QDR86" s="52"/>
      <c r="QDS86" s="17"/>
      <c r="QDT86" s="52"/>
      <c r="QDU86" s="17"/>
      <c r="QDV86" s="52"/>
      <c r="QDW86" s="17"/>
      <c r="QDX86" s="52"/>
      <c r="QDY86" s="17"/>
      <c r="QDZ86" s="52"/>
      <c r="QEA86" s="17"/>
      <c r="QEB86" s="52"/>
      <c r="QEC86" s="17"/>
      <c r="QED86" s="52"/>
      <c r="QEE86" s="17"/>
      <c r="QEF86" s="52"/>
      <c r="QEG86" s="17"/>
      <c r="QEH86" s="52"/>
      <c r="QEI86" s="17"/>
      <c r="QEJ86" s="52"/>
      <c r="QEK86" s="17"/>
      <c r="QEL86" s="52"/>
      <c r="QEM86" s="17"/>
      <c r="QEN86" s="52"/>
      <c r="QEO86" s="17"/>
      <c r="QEP86" s="52"/>
      <c r="QEQ86" s="17"/>
      <c r="QER86" s="52"/>
      <c r="QES86" s="17"/>
      <c r="QET86" s="52"/>
      <c r="QEU86" s="17"/>
      <c r="QEV86" s="52"/>
      <c r="QEW86" s="17"/>
      <c r="QEX86" s="52"/>
      <c r="QEY86" s="17"/>
      <c r="QEZ86" s="52"/>
      <c r="QFA86" s="17"/>
      <c r="QFB86" s="52"/>
      <c r="QFC86" s="17"/>
      <c r="QFD86" s="52"/>
      <c r="QFE86" s="17"/>
      <c r="QFF86" s="52"/>
      <c r="QFG86" s="17"/>
      <c r="QFH86" s="52"/>
      <c r="QFI86" s="17"/>
      <c r="QFJ86" s="52"/>
      <c r="QFK86" s="17"/>
      <c r="QFL86" s="52"/>
      <c r="QFM86" s="17"/>
      <c r="QFN86" s="52"/>
      <c r="QFO86" s="17"/>
      <c r="QFP86" s="52"/>
      <c r="QFQ86" s="17"/>
      <c r="QFR86" s="52"/>
      <c r="QFS86" s="17"/>
      <c r="QFT86" s="52"/>
      <c r="QFU86" s="17"/>
      <c r="QFV86" s="52"/>
      <c r="QFW86" s="17"/>
      <c r="QFX86" s="52"/>
      <c r="QFY86" s="17"/>
      <c r="QFZ86" s="52"/>
      <c r="QGA86" s="17"/>
      <c r="QGB86" s="52"/>
      <c r="QGC86" s="17"/>
      <c r="QGD86" s="52"/>
      <c r="QGE86" s="17"/>
      <c r="QGF86" s="52"/>
      <c r="QGG86" s="17"/>
      <c r="QGH86" s="52"/>
      <c r="QGI86" s="17"/>
      <c r="QGJ86" s="52"/>
      <c r="QGK86" s="17"/>
      <c r="QGL86" s="52"/>
      <c r="QGM86" s="17"/>
      <c r="QGN86" s="52"/>
      <c r="QGO86" s="17"/>
      <c r="QGP86" s="52"/>
      <c r="QGQ86" s="17"/>
      <c r="QGR86" s="52"/>
      <c r="QGS86" s="17"/>
      <c r="QGT86" s="52"/>
      <c r="QGU86" s="17"/>
      <c r="QGV86" s="52"/>
      <c r="QGW86" s="17"/>
      <c r="QGX86" s="52"/>
      <c r="QGY86" s="17"/>
      <c r="QGZ86" s="52"/>
      <c r="QHA86" s="17"/>
      <c r="QHB86" s="52"/>
      <c r="QHC86" s="17"/>
      <c r="QHD86" s="52"/>
      <c r="QHE86" s="17"/>
      <c r="QHF86" s="52"/>
      <c r="QHG86" s="17"/>
      <c r="QHH86" s="52"/>
      <c r="QHI86" s="17"/>
      <c r="QHJ86" s="52"/>
      <c r="QHK86" s="17"/>
      <c r="QHL86" s="52"/>
      <c r="QHM86" s="17"/>
      <c r="QHN86" s="52"/>
      <c r="QHO86" s="17"/>
      <c r="QHP86" s="52"/>
      <c r="QHQ86" s="17"/>
      <c r="QHR86" s="52"/>
      <c r="QHS86" s="17"/>
      <c r="QHT86" s="52"/>
      <c r="QHU86" s="17"/>
      <c r="QHV86" s="52"/>
      <c r="QHW86" s="17"/>
      <c r="QHX86" s="52"/>
      <c r="QHY86" s="17"/>
      <c r="QHZ86" s="52"/>
      <c r="QIA86" s="17"/>
      <c r="QIB86" s="52"/>
      <c r="QIC86" s="17"/>
      <c r="QID86" s="52"/>
      <c r="QIE86" s="17"/>
      <c r="QIF86" s="52"/>
      <c r="QIG86" s="17"/>
      <c r="QIH86" s="52"/>
      <c r="QII86" s="17"/>
      <c r="QIJ86" s="52"/>
      <c r="QIK86" s="17"/>
      <c r="QIL86" s="52"/>
      <c r="QIM86" s="17"/>
      <c r="QIN86" s="52"/>
      <c r="QIO86" s="17"/>
      <c r="QIP86" s="52"/>
      <c r="QIQ86" s="17"/>
      <c r="QIR86" s="52"/>
      <c r="QIS86" s="17"/>
      <c r="QIT86" s="52"/>
      <c r="QIU86" s="17"/>
      <c r="QIV86" s="52"/>
      <c r="QIW86" s="17"/>
      <c r="QIX86" s="52"/>
      <c r="QIY86" s="17"/>
      <c r="QIZ86" s="52"/>
      <c r="QJA86" s="17"/>
      <c r="QJB86" s="52"/>
      <c r="QJC86" s="17"/>
      <c r="QJD86" s="52"/>
      <c r="QJE86" s="17"/>
      <c r="QJF86" s="52"/>
      <c r="QJG86" s="17"/>
      <c r="QJH86" s="52"/>
      <c r="QJI86" s="17"/>
      <c r="QJJ86" s="52"/>
      <c r="QJK86" s="17"/>
      <c r="QJL86" s="52"/>
      <c r="QJM86" s="17"/>
      <c r="QJN86" s="52"/>
      <c r="QJO86" s="17"/>
      <c r="QJP86" s="52"/>
      <c r="QJQ86" s="17"/>
      <c r="QJR86" s="52"/>
      <c r="QJS86" s="17"/>
      <c r="QJT86" s="52"/>
      <c r="QJU86" s="17"/>
      <c r="QJV86" s="52"/>
      <c r="QJW86" s="17"/>
      <c r="QJX86" s="52"/>
      <c r="QJY86" s="17"/>
      <c r="QJZ86" s="52"/>
      <c r="QKA86" s="17"/>
      <c r="QKB86" s="52"/>
      <c r="QKC86" s="17"/>
      <c r="QKD86" s="52"/>
      <c r="QKE86" s="17"/>
      <c r="QKF86" s="52"/>
      <c r="QKG86" s="17"/>
      <c r="QKH86" s="52"/>
      <c r="QKI86" s="17"/>
      <c r="QKJ86" s="52"/>
      <c r="QKK86" s="17"/>
      <c r="QKL86" s="52"/>
      <c r="QKM86" s="17"/>
      <c r="QKN86" s="52"/>
      <c r="QKO86" s="17"/>
      <c r="QKP86" s="52"/>
      <c r="QKQ86" s="17"/>
      <c r="QKR86" s="52"/>
      <c r="QKS86" s="17"/>
      <c r="QKT86" s="52"/>
      <c r="QKU86" s="17"/>
      <c r="QKV86" s="52"/>
      <c r="QKW86" s="17"/>
      <c r="QKX86" s="52"/>
      <c r="QKY86" s="17"/>
      <c r="QKZ86" s="52"/>
      <c r="QLA86" s="17"/>
      <c r="QLB86" s="52"/>
      <c r="QLC86" s="17"/>
      <c r="QLD86" s="52"/>
      <c r="QLE86" s="17"/>
      <c r="QLF86" s="52"/>
      <c r="QLG86" s="17"/>
      <c r="QLH86" s="52"/>
      <c r="QLI86" s="17"/>
      <c r="QLJ86" s="52"/>
      <c r="QLK86" s="17"/>
      <c r="QLL86" s="52"/>
      <c r="QLM86" s="17"/>
      <c r="QLN86" s="52"/>
      <c r="QLO86" s="17"/>
      <c r="QLP86" s="52"/>
      <c r="QLQ86" s="17"/>
      <c r="QLR86" s="52"/>
      <c r="QLS86" s="17"/>
      <c r="QLT86" s="52"/>
      <c r="QLU86" s="17"/>
      <c r="QLV86" s="52"/>
      <c r="QLW86" s="17"/>
      <c r="QLX86" s="52"/>
      <c r="QLY86" s="17"/>
      <c r="QLZ86" s="52"/>
      <c r="QMA86" s="17"/>
      <c r="QMB86" s="52"/>
      <c r="QMC86" s="17"/>
      <c r="QMD86" s="52"/>
      <c r="QME86" s="17"/>
      <c r="QMF86" s="52"/>
      <c r="QMG86" s="17"/>
      <c r="QMH86" s="52"/>
      <c r="QMI86" s="17"/>
      <c r="QMJ86" s="52"/>
      <c r="QMK86" s="17"/>
      <c r="QML86" s="52"/>
      <c r="QMM86" s="17"/>
      <c r="QMN86" s="52"/>
      <c r="QMO86" s="17"/>
      <c r="QMP86" s="52"/>
      <c r="QMQ86" s="17"/>
      <c r="QMR86" s="52"/>
      <c r="QMS86" s="17"/>
      <c r="QMT86" s="52"/>
      <c r="QMU86" s="17"/>
      <c r="QMV86" s="52"/>
      <c r="QMW86" s="17"/>
      <c r="QMX86" s="52"/>
      <c r="QMY86" s="17"/>
      <c r="QMZ86" s="52"/>
      <c r="QNA86" s="17"/>
      <c r="QNB86" s="52"/>
      <c r="QNC86" s="17"/>
      <c r="QND86" s="52"/>
      <c r="QNE86" s="17"/>
      <c r="QNF86" s="52"/>
      <c r="QNG86" s="17"/>
      <c r="QNH86" s="52"/>
      <c r="QNI86" s="17"/>
      <c r="QNJ86" s="52"/>
      <c r="QNK86" s="17"/>
      <c r="QNL86" s="52"/>
      <c r="QNM86" s="17"/>
      <c r="QNN86" s="52"/>
      <c r="QNO86" s="17"/>
      <c r="QNP86" s="52"/>
      <c r="QNQ86" s="17"/>
      <c r="QNR86" s="52"/>
      <c r="QNS86" s="17"/>
      <c r="QNT86" s="52"/>
      <c r="QNU86" s="17"/>
      <c r="QNV86" s="52"/>
      <c r="QNW86" s="17"/>
      <c r="QNX86" s="52"/>
      <c r="QNY86" s="17"/>
      <c r="QNZ86" s="52"/>
      <c r="QOA86" s="17"/>
      <c r="QOB86" s="52"/>
      <c r="QOC86" s="17"/>
      <c r="QOD86" s="52"/>
      <c r="QOE86" s="17"/>
      <c r="QOF86" s="52"/>
      <c r="QOG86" s="17"/>
      <c r="QOH86" s="52"/>
      <c r="QOI86" s="17"/>
      <c r="QOJ86" s="52"/>
      <c r="QOK86" s="17"/>
      <c r="QOL86" s="52"/>
      <c r="QOM86" s="17"/>
      <c r="QON86" s="52"/>
      <c r="QOO86" s="17"/>
      <c r="QOP86" s="52"/>
      <c r="QOQ86" s="17"/>
      <c r="QOR86" s="52"/>
      <c r="QOS86" s="17"/>
      <c r="QOT86" s="52"/>
      <c r="QOU86" s="17"/>
      <c r="QOV86" s="52"/>
      <c r="QOW86" s="17"/>
      <c r="QOX86" s="52"/>
      <c r="QOY86" s="17"/>
      <c r="QOZ86" s="52"/>
      <c r="QPA86" s="17"/>
      <c r="QPB86" s="52"/>
      <c r="QPC86" s="17"/>
      <c r="QPD86" s="52"/>
      <c r="QPE86" s="17"/>
      <c r="QPF86" s="52"/>
      <c r="QPG86" s="17"/>
      <c r="QPH86" s="52"/>
      <c r="QPI86" s="17"/>
      <c r="QPJ86" s="52"/>
      <c r="QPK86" s="17"/>
      <c r="QPL86" s="52"/>
      <c r="QPM86" s="17"/>
      <c r="QPN86" s="52"/>
      <c r="QPO86" s="17"/>
      <c r="QPP86" s="52"/>
      <c r="QPQ86" s="17"/>
      <c r="QPR86" s="52"/>
      <c r="QPS86" s="17"/>
      <c r="QPT86" s="52"/>
      <c r="QPU86" s="17"/>
      <c r="QPV86" s="52"/>
      <c r="QPW86" s="17"/>
      <c r="QPX86" s="52"/>
      <c r="QPY86" s="17"/>
      <c r="QPZ86" s="52"/>
      <c r="QQA86" s="17"/>
      <c r="QQB86" s="52"/>
      <c r="QQC86" s="17"/>
      <c r="QQD86" s="52"/>
      <c r="QQE86" s="17"/>
      <c r="QQF86" s="52"/>
      <c r="QQG86" s="17"/>
      <c r="QQH86" s="52"/>
      <c r="QQI86" s="17"/>
      <c r="QQJ86" s="52"/>
      <c r="QQK86" s="17"/>
      <c r="QQL86" s="52"/>
      <c r="QQM86" s="17"/>
      <c r="QQN86" s="52"/>
      <c r="QQO86" s="17"/>
      <c r="QQP86" s="52"/>
      <c r="QQQ86" s="17"/>
      <c r="QQR86" s="52"/>
      <c r="QQS86" s="17"/>
      <c r="QQT86" s="52"/>
      <c r="QQU86" s="17"/>
      <c r="QQV86" s="52"/>
      <c r="QQW86" s="17"/>
      <c r="QQX86" s="52"/>
      <c r="QQY86" s="17"/>
      <c r="QQZ86" s="52"/>
      <c r="QRA86" s="17"/>
      <c r="QRB86" s="52"/>
      <c r="QRC86" s="17"/>
      <c r="QRD86" s="52"/>
      <c r="QRE86" s="17"/>
      <c r="QRF86" s="52"/>
      <c r="QRG86" s="17"/>
      <c r="QRH86" s="52"/>
      <c r="QRI86" s="17"/>
      <c r="QRJ86" s="52"/>
      <c r="QRK86" s="17"/>
      <c r="QRL86" s="52"/>
      <c r="QRM86" s="17"/>
      <c r="QRN86" s="52"/>
      <c r="QRO86" s="17"/>
      <c r="QRP86" s="52"/>
      <c r="QRQ86" s="17"/>
      <c r="QRR86" s="52"/>
      <c r="QRS86" s="17"/>
      <c r="QRT86" s="52"/>
      <c r="QRU86" s="17"/>
      <c r="QRV86" s="52"/>
      <c r="QRW86" s="17"/>
      <c r="QRX86" s="52"/>
      <c r="QRY86" s="17"/>
      <c r="QRZ86" s="52"/>
      <c r="QSA86" s="17"/>
      <c r="QSB86" s="52"/>
      <c r="QSC86" s="17"/>
      <c r="QSD86" s="52"/>
      <c r="QSE86" s="17"/>
      <c r="QSF86" s="52"/>
      <c r="QSG86" s="17"/>
      <c r="QSH86" s="52"/>
      <c r="QSI86" s="17"/>
      <c r="QSJ86" s="52"/>
      <c r="QSK86" s="17"/>
      <c r="QSL86" s="52"/>
      <c r="QSM86" s="17"/>
      <c r="QSN86" s="52"/>
      <c r="QSO86" s="17"/>
      <c r="QSP86" s="52"/>
      <c r="QSQ86" s="17"/>
      <c r="QSR86" s="52"/>
      <c r="QSS86" s="17"/>
      <c r="QST86" s="52"/>
      <c r="QSU86" s="17"/>
      <c r="QSV86" s="52"/>
      <c r="QSW86" s="17"/>
      <c r="QSX86" s="52"/>
      <c r="QSY86" s="17"/>
      <c r="QSZ86" s="52"/>
      <c r="QTA86" s="17"/>
      <c r="QTB86" s="52"/>
      <c r="QTC86" s="17"/>
      <c r="QTD86" s="52"/>
      <c r="QTE86" s="17"/>
      <c r="QTF86" s="52"/>
      <c r="QTG86" s="17"/>
      <c r="QTH86" s="52"/>
      <c r="QTI86" s="17"/>
      <c r="QTJ86" s="52"/>
      <c r="QTK86" s="17"/>
      <c r="QTL86" s="52"/>
      <c r="QTM86" s="17"/>
      <c r="QTN86" s="52"/>
      <c r="QTO86" s="17"/>
      <c r="QTP86" s="52"/>
      <c r="QTQ86" s="17"/>
      <c r="QTR86" s="52"/>
      <c r="QTS86" s="17"/>
      <c r="QTT86" s="52"/>
      <c r="QTU86" s="17"/>
      <c r="QTV86" s="52"/>
      <c r="QTW86" s="17"/>
      <c r="QTX86" s="52"/>
      <c r="QTY86" s="17"/>
      <c r="QTZ86" s="52"/>
      <c r="QUA86" s="17"/>
      <c r="QUB86" s="52"/>
      <c r="QUC86" s="17"/>
      <c r="QUD86" s="52"/>
      <c r="QUE86" s="17"/>
      <c r="QUF86" s="52"/>
      <c r="QUG86" s="17"/>
      <c r="QUH86" s="52"/>
      <c r="QUI86" s="17"/>
      <c r="QUJ86" s="52"/>
      <c r="QUK86" s="17"/>
      <c r="QUL86" s="52"/>
      <c r="QUM86" s="17"/>
      <c r="QUN86" s="52"/>
      <c r="QUO86" s="17"/>
      <c r="QUP86" s="52"/>
      <c r="QUQ86" s="17"/>
      <c r="QUR86" s="52"/>
      <c r="QUS86" s="17"/>
      <c r="QUT86" s="52"/>
      <c r="QUU86" s="17"/>
      <c r="QUV86" s="52"/>
      <c r="QUW86" s="17"/>
      <c r="QUX86" s="52"/>
      <c r="QUY86" s="17"/>
      <c r="QUZ86" s="52"/>
      <c r="QVA86" s="17"/>
      <c r="QVB86" s="52"/>
      <c r="QVC86" s="17"/>
      <c r="QVD86" s="52"/>
      <c r="QVE86" s="17"/>
      <c r="QVF86" s="52"/>
      <c r="QVG86" s="17"/>
      <c r="QVH86" s="52"/>
      <c r="QVI86" s="17"/>
      <c r="QVJ86" s="52"/>
      <c r="QVK86" s="17"/>
      <c r="QVL86" s="52"/>
      <c r="QVM86" s="17"/>
      <c r="QVN86" s="52"/>
      <c r="QVO86" s="17"/>
      <c r="QVP86" s="52"/>
      <c r="QVQ86" s="17"/>
      <c r="QVR86" s="52"/>
      <c r="QVS86" s="17"/>
      <c r="QVT86" s="52"/>
      <c r="QVU86" s="17"/>
      <c r="QVV86" s="52"/>
      <c r="QVW86" s="17"/>
      <c r="QVX86" s="52"/>
      <c r="QVY86" s="17"/>
      <c r="QVZ86" s="52"/>
      <c r="QWA86" s="17"/>
      <c r="QWB86" s="52"/>
      <c r="QWC86" s="17"/>
      <c r="QWD86" s="52"/>
      <c r="QWE86" s="17"/>
      <c r="QWF86" s="52"/>
      <c r="QWG86" s="17"/>
      <c r="QWH86" s="52"/>
      <c r="QWI86" s="17"/>
      <c r="QWJ86" s="52"/>
      <c r="QWK86" s="17"/>
      <c r="QWL86" s="52"/>
      <c r="QWM86" s="17"/>
      <c r="QWN86" s="52"/>
      <c r="QWO86" s="17"/>
      <c r="QWP86" s="52"/>
      <c r="QWQ86" s="17"/>
      <c r="QWR86" s="52"/>
      <c r="QWS86" s="17"/>
      <c r="QWT86" s="52"/>
      <c r="QWU86" s="17"/>
      <c r="QWV86" s="52"/>
      <c r="QWW86" s="17"/>
      <c r="QWX86" s="52"/>
      <c r="QWY86" s="17"/>
      <c r="QWZ86" s="52"/>
      <c r="QXA86" s="17"/>
      <c r="QXB86" s="52"/>
      <c r="QXC86" s="17"/>
      <c r="QXD86" s="52"/>
      <c r="QXE86" s="17"/>
      <c r="QXF86" s="52"/>
      <c r="QXG86" s="17"/>
      <c r="QXH86" s="52"/>
      <c r="QXI86" s="17"/>
      <c r="QXJ86" s="52"/>
      <c r="QXK86" s="17"/>
      <c r="QXL86" s="52"/>
      <c r="QXM86" s="17"/>
      <c r="QXN86" s="52"/>
      <c r="QXO86" s="17"/>
      <c r="QXP86" s="52"/>
      <c r="QXQ86" s="17"/>
      <c r="QXR86" s="52"/>
      <c r="QXS86" s="17"/>
      <c r="QXT86" s="52"/>
      <c r="QXU86" s="17"/>
      <c r="QXV86" s="52"/>
      <c r="QXW86" s="17"/>
      <c r="QXX86" s="52"/>
      <c r="QXY86" s="17"/>
      <c r="QXZ86" s="52"/>
      <c r="QYA86" s="17"/>
      <c r="QYB86" s="52"/>
      <c r="QYC86" s="17"/>
      <c r="QYD86" s="52"/>
      <c r="QYE86" s="17"/>
      <c r="QYF86" s="52"/>
      <c r="QYG86" s="17"/>
      <c r="QYH86" s="52"/>
      <c r="QYI86" s="17"/>
      <c r="QYJ86" s="52"/>
      <c r="QYK86" s="17"/>
      <c r="QYL86" s="52"/>
      <c r="QYM86" s="17"/>
      <c r="QYN86" s="52"/>
      <c r="QYO86" s="17"/>
      <c r="QYP86" s="52"/>
      <c r="QYQ86" s="17"/>
      <c r="QYR86" s="52"/>
      <c r="QYS86" s="17"/>
      <c r="QYT86" s="52"/>
      <c r="QYU86" s="17"/>
      <c r="QYV86" s="52"/>
      <c r="QYW86" s="17"/>
      <c r="QYX86" s="52"/>
      <c r="QYY86" s="17"/>
      <c r="QYZ86" s="52"/>
      <c r="QZA86" s="17"/>
      <c r="QZB86" s="52"/>
      <c r="QZC86" s="17"/>
      <c r="QZD86" s="52"/>
      <c r="QZE86" s="17"/>
      <c r="QZF86" s="52"/>
      <c r="QZG86" s="17"/>
      <c r="QZH86" s="52"/>
      <c r="QZI86" s="17"/>
      <c r="QZJ86" s="52"/>
      <c r="QZK86" s="17"/>
      <c r="QZL86" s="52"/>
      <c r="QZM86" s="17"/>
      <c r="QZN86" s="52"/>
      <c r="QZO86" s="17"/>
      <c r="QZP86" s="52"/>
      <c r="QZQ86" s="17"/>
      <c r="QZR86" s="52"/>
      <c r="QZS86" s="17"/>
      <c r="QZT86" s="52"/>
      <c r="QZU86" s="17"/>
      <c r="QZV86" s="52"/>
      <c r="QZW86" s="17"/>
      <c r="QZX86" s="52"/>
      <c r="QZY86" s="17"/>
      <c r="QZZ86" s="52"/>
      <c r="RAA86" s="17"/>
      <c r="RAB86" s="52"/>
      <c r="RAC86" s="17"/>
      <c r="RAD86" s="52"/>
      <c r="RAE86" s="17"/>
      <c r="RAF86" s="52"/>
      <c r="RAG86" s="17"/>
      <c r="RAH86" s="52"/>
      <c r="RAI86" s="17"/>
      <c r="RAJ86" s="52"/>
      <c r="RAK86" s="17"/>
      <c r="RAL86" s="52"/>
      <c r="RAM86" s="17"/>
      <c r="RAN86" s="52"/>
      <c r="RAO86" s="17"/>
      <c r="RAP86" s="52"/>
      <c r="RAQ86" s="17"/>
      <c r="RAR86" s="52"/>
      <c r="RAS86" s="17"/>
      <c r="RAT86" s="52"/>
      <c r="RAU86" s="17"/>
      <c r="RAV86" s="52"/>
      <c r="RAW86" s="17"/>
      <c r="RAX86" s="52"/>
      <c r="RAY86" s="17"/>
      <c r="RAZ86" s="52"/>
      <c r="RBA86" s="17"/>
      <c r="RBB86" s="52"/>
      <c r="RBC86" s="17"/>
      <c r="RBD86" s="52"/>
      <c r="RBE86" s="17"/>
      <c r="RBF86" s="52"/>
      <c r="RBG86" s="17"/>
      <c r="RBH86" s="52"/>
      <c r="RBI86" s="17"/>
      <c r="RBJ86" s="52"/>
      <c r="RBK86" s="17"/>
      <c r="RBL86" s="52"/>
      <c r="RBM86" s="17"/>
      <c r="RBN86" s="52"/>
      <c r="RBO86" s="17"/>
      <c r="RBP86" s="52"/>
      <c r="RBQ86" s="17"/>
      <c r="RBR86" s="52"/>
      <c r="RBS86" s="17"/>
      <c r="RBT86" s="52"/>
      <c r="RBU86" s="17"/>
      <c r="RBV86" s="52"/>
      <c r="RBW86" s="17"/>
      <c r="RBX86" s="52"/>
      <c r="RBY86" s="17"/>
      <c r="RBZ86" s="52"/>
      <c r="RCA86" s="17"/>
      <c r="RCB86" s="52"/>
      <c r="RCC86" s="17"/>
      <c r="RCD86" s="52"/>
      <c r="RCE86" s="17"/>
      <c r="RCF86" s="52"/>
      <c r="RCG86" s="17"/>
      <c r="RCH86" s="52"/>
      <c r="RCI86" s="17"/>
      <c r="RCJ86" s="52"/>
      <c r="RCK86" s="17"/>
      <c r="RCL86" s="52"/>
      <c r="RCM86" s="17"/>
      <c r="RCN86" s="52"/>
      <c r="RCO86" s="17"/>
      <c r="RCP86" s="52"/>
      <c r="RCQ86" s="17"/>
      <c r="RCR86" s="52"/>
      <c r="RCS86" s="17"/>
      <c r="RCT86" s="52"/>
      <c r="RCU86" s="17"/>
      <c r="RCV86" s="52"/>
      <c r="RCW86" s="17"/>
      <c r="RCX86" s="52"/>
      <c r="RCY86" s="17"/>
      <c r="RCZ86" s="52"/>
      <c r="RDA86" s="17"/>
      <c r="RDB86" s="52"/>
      <c r="RDC86" s="17"/>
      <c r="RDD86" s="52"/>
      <c r="RDE86" s="17"/>
      <c r="RDF86" s="52"/>
      <c r="RDG86" s="17"/>
      <c r="RDH86" s="52"/>
      <c r="RDI86" s="17"/>
      <c r="RDJ86" s="52"/>
      <c r="RDK86" s="17"/>
      <c r="RDL86" s="52"/>
      <c r="RDM86" s="17"/>
      <c r="RDN86" s="52"/>
      <c r="RDO86" s="17"/>
      <c r="RDP86" s="52"/>
      <c r="RDQ86" s="17"/>
      <c r="RDR86" s="52"/>
      <c r="RDS86" s="17"/>
      <c r="RDT86" s="52"/>
      <c r="RDU86" s="17"/>
      <c r="RDV86" s="52"/>
      <c r="RDW86" s="17"/>
      <c r="RDX86" s="52"/>
      <c r="RDY86" s="17"/>
      <c r="RDZ86" s="52"/>
      <c r="REA86" s="17"/>
      <c r="REB86" s="52"/>
      <c r="REC86" s="17"/>
      <c r="RED86" s="52"/>
      <c r="REE86" s="17"/>
      <c r="REF86" s="52"/>
      <c r="REG86" s="17"/>
      <c r="REH86" s="52"/>
      <c r="REI86" s="17"/>
      <c r="REJ86" s="52"/>
      <c r="REK86" s="17"/>
      <c r="REL86" s="52"/>
      <c r="REM86" s="17"/>
      <c r="REN86" s="52"/>
      <c r="REO86" s="17"/>
      <c r="REP86" s="52"/>
      <c r="REQ86" s="17"/>
      <c r="RER86" s="52"/>
      <c r="RES86" s="17"/>
      <c r="RET86" s="52"/>
      <c r="REU86" s="17"/>
      <c r="REV86" s="52"/>
      <c r="REW86" s="17"/>
      <c r="REX86" s="52"/>
      <c r="REY86" s="17"/>
      <c r="REZ86" s="52"/>
      <c r="RFA86" s="17"/>
      <c r="RFB86" s="52"/>
      <c r="RFC86" s="17"/>
      <c r="RFD86" s="52"/>
      <c r="RFE86" s="17"/>
      <c r="RFF86" s="52"/>
      <c r="RFG86" s="17"/>
      <c r="RFH86" s="52"/>
      <c r="RFI86" s="17"/>
      <c r="RFJ86" s="52"/>
      <c r="RFK86" s="17"/>
      <c r="RFL86" s="52"/>
      <c r="RFM86" s="17"/>
      <c r="RFN86" s="52"/>
      <c r="RFO86" s="17"/>
      <c r="RFP86" s="52"/>
      <c r="RFQ86" s="17"/>
      <c r="RFR86" s="52"/>
      <c r="RFS86" s="17"/>
      <c r="RFT86" s="52"/>
      <c r="RFU86" s="17"/>
      <c r="RFV86" s="52"/>
      <c r="RFW86" s="17"/>
      <c r="RFX86" s="52"/>
      <c r="RFY86" s="17"/>
      <c r="RFZ86" s="52"/>
      <c r="RGA86" s="17"/>
      <c r="RGB86" s="52"/>
      <c r="RGC86" s="17"/>
      <c r="RGD86" s="52"/>
      <c r="RGE86" s="17"/>
      <c r="RGF86" s="52"/>
      <c r="RGG86" s="17"/>
      <c r="RGH86" s="52"/>
      <c r="RGI86" s="17"/>
      <c r="RGJ86" s="52"/>
      <c r="RGK86" s="17"/>
      <c r="RGL86" s="52"/>
      <c r="RGM86" s="17"/>
      <c r="RGN86" s="52"/>
      <c r="RGO86" s="17"/>
      <c r="RGP86" s="52"/>
      <c r="RGQ86" s="17"/>
      <c r="RGR86" s="52"/>
      <c r="RGS86" s="17"/>
      <c r="RGT86" s="52"/>
      <c r="RGU86" s="17"/>
      <c r="RGV86" s="52"/>
      <c r="RGW86" s="17"/>
      <c r="RGX86" s="52"/>
      <c r="RGY86" s="17"/>
      <c r="RGZ86" s="52"/>
      <c r="RHA86" s="17"/>
      <c r="RHB86" s="52"/>
      <c r="RHC86" s="17"/>
      <c r="RHD86" s="52"/>
      <c r="RHE86" s="17"/>
      <c r="RHF86" s="52"/>
      <c r="RHG86" s="17"/>
      <c r="RHH86" s="52"/>
      <c r="RHI86" s="17"/>
      <c r="RHJ86" s="52"/>
      <c r="RHK86" s="17"/>
      <c r="RHL86" s="52"/>
      <c r="RHM86" s="17"/>
      <c r="RHN86" s="52"/>
      <c r="RHO86" s="17"/>
      <c r="RHP86" s="52"/>
      <c r="RHQ86" s="17"/>
      <c r="RHR86" s="52"/>
      <c r="RHS86" s="17"/>
      <c r="RHT86" s="52"/>
      <c r="RHU86" s="17"/>
      <c r="RHV86" s="52"/>
      <c r="RHW86" s="17"/>
      <c r="RHX86" s="52"/>
      <c r="RHY86" s="17"/>
      <c r="RHZ86" s="52"/>
      <c r="RIA86" s="17"/>
      <c r="RIB86" s="52"/>
      <c r="RIC86" s="17"/>
      <c r="RID86" s="52"/>
      <c r="RIE86" s="17"/>
      <c r="RIF86" s="52"/>
      <c r="RIG86" s="17"/>
      <c r="RIH86" s="52"/>
      <c r="RII86" s="17"/>
      <c r="RIJ86" s="52"/>
      <c r="RIK86" s="17"/>
      <c r="RIL86" s="52"/>
      <c r="RIM86" s="17"/>
      <c r="RIN86" s="52"/>
      <c r="RIO86" s="17"/>
      <c r="RIP86" s="52"/>
      <c r="RIQ86" s="17"/>
      <c r="RIR86" s="52"/>
      <c r="RIS86" s="17"/>
      <c r="RIT86" s="52"/>
      <c r="RIU86" s="17"/>
      <c r="RIV86" s="52"/>
      <c r="RIW86" s="17"/>
      <c r="RIX86" s="52"/>
      <c r="RIY86" s="17"/>
      <c r="RIZ86" s="52"/>
      <c r="RJA86" s="17"/>
      <c r="RJB86" s="52"/>
      <c r="RJC86" s="17"/>
      <c r="RJD86" s="52"/>
      <c r="RJE86" s="17"/>
      <c r="RJF86" s="52"/>
      <c r="RJG86" s="17"/>
      <c r="RJH86" s="52"/>
      <c r="RJI86" s="17"/>
      <c r="RJJ86" s="52"/>
      <c r="RJK86" s="17"/>
      <c r="RJL86" s="52"/>
      <c r="RJM86" s="17"/>
      <c r="RJN86" s="52"/>
      <c r="RJO86" s="17"/>
      <c r="RJP86" s="52"/>
      <c r="RJQ86" s="17"/>
      <c r="RJR86" s="52"/>
      <c r="RJS86" s="17"/>
      <c r="RJT86" s="52"/>
      <c r="RJU86" s="17"/>
      <c r="RJV86" s="52"/>
      <c r="RJW86" s="17"/>
      <c r="RJX86" s="52"/>
      <c r="RJY86" s="17"/>
      <c r="RJZ86" s="52"/>
      <c r="RKA86" s="17"/>
      <c r="RKB86" s="52"/>
      <c r="RKC86" s="17"/>
      <c r="RKD86" s="52"/>
      <c r="RKE86" s="17"/>
      <c r="RKF86" s="52"/>
      <c r="RKG86" s="17"/>
      <c r="RKH86" s="52"/>
      <c r="RKI86" s="17"/>
      <c r="RKJ86" s="52"/>
      <c r="RKK86" s="17"/>
      <c r="RKL86" s="52"/>
      <c r="RKM86" s="17"/>
      <c r="RKN86" s="52"/>
      <c r="RKO86" s="17"/>
      <c r="RKP86" s="52"/>
      <c r="RKQ86" s="17"/>
      <c r="RKR86" s="52"/>
      <c r="RKS86" s="17"/>
      <c r="RKT86" s="52"/>
      <c r="RKU86" s="17"/>
      <c r="RKV86" s="52"/>
      <c r="RKW86" s="17"/>
      <c r="RKX86" s="52"/>
      <c r="RKY86" s="17"/>
      <c r="RKZ86" s="52"/>
      <c r="RLA86" s="17"/>
      <c r="RLB86" s="52"/>
      <c r="RLC86" s="17"/>
      <c r="RLD86" s="52"/>
      <c r="RLE86" s="17"/>
      <c r="RLF86" s="52"/>
      <c r="RLG86" s="17"/>
      <c r="RLH86" s="52"/>
      <c r="RLI86" s="17"/>
      <c r="RLJ86" s="52"/>
      <c r="RLK86" s="17"/>
      <c r="RLL86" s="52"/>
      <c r="RLM86" s="17"/>
      <c r="RLN86" s="52"/>
      <c r="RLO86" s="17"/>
      <c r="RLP86" s="52"/>
      <c r="RLQ86" s="17"/>
      <c r="RLR86" s="52"/>
      <c r="RLS86" s="17"/>
      <c r="RLT86" s="52"/>
      <c r="RLU86" s="17"/>
      <c r="RLV86" s="52"/>
      <c r="RLW86" s="17"/>
      <c r="RLX86" s="52"/>
      <c r="RLY86" s="17"/>
      <c r="RLZ86" s="52"/>
      <c r="RMA86" s="17"/>
      <c r="RMB86" s="52"/>
      <c r="RMC86" s="17"/>
      <c r="RMD86" s="52"/>
      <c r="RME86" s="17"/>
      <c r="RMF86" s="52"/>
      <c r="RMG86" s="17"/>
      <c r="RMH86" s="52"/>
      <c r="RMI86" s="17"/>
      <c r="RMJ86" s="52"/>
      <c r="RMK86" s="17"/>
      <c r="RML86" s="52"/>
      <c r="RMM86" s="17"/>
      <c r="RMN86" s="52"/>
      <c r="RMO86" s="17"/>
      <c r="RMP86" s="52"/>
      <c r="RMQ86" s="17"/>
      <c r="RMR86" s="52"/>
      <c r="RMS86" s="17"/>
      <c r="RMT86" s="52"/>
      <c r="RMU86" s="17"/>
      <c r="RMV86" s="52"/>
      <c r="RMW86" s="17"/>
      <c r="RMX86" s="52"/>
      <c r="RMY86" s="17"/>
      <c r="RMZ86" s="52"/>
      <c r="RNA86" s="17"/>
      <c r="RNB86" s="52"/>
      <c r="RNC86" s="17"/>
      <c r="RND86" s="52"/>
      <c r="RNE86" s="17"/>
      <c r="RNF86" s="52"/>
      <c r="RNG86" s="17"/>
      <c r="RNH86" s="52"/>
      <c r="RNI86" s="17"/>
      <c r="RNJ86" s="52"/>
      <c r="RNK86" s="17"/>
      <c r="RNL86" s="52"/>
      <c r="RNM86" s="17"/>
      <c r="RNN86" s="52"/>
      <c r="RNO86" s="17"/>
      <c r="RNP86" s="52"/>
      <c r="RNQ86" s="17"/>
      <c r="RNR86" s="52"/>
      <c r="RNS86" s="17"/>
      <c r="RNT86" s="52"/>
      <c r="RNU86" s="17"/>
      <c r="RNV86" s="52"/>
      <c r="RNW86" s="17"/>
      <c r="RNX86" s="52"/>
      <c r="RNY86" s="17"/>
      <c r="RNZ86" s="52"/>
      <c r="ROA86" s="17"/>
      <c r="ROB86" s="52"/>
      <c r="ROC86" s="17"/>
      <c r="ROD86" s="52"/>
      <c r="ROE86" s="17"/>
      <c r="ROF86" s="52"/>
      <c r="ROG86" s="17"/>
      <c r="ROH86" s="52"/>
      <c r="ROI86" s="17"/>
      <c r="ROJ86" s="52"/>
      <c r="ROK86" s="17"/>
      <c r="ROL86" s="52"/>
      <c r="ROM86" s="17"/>
      <c r="RON86" s="52"/>
      <c r="ROO86" s="17"/>
      <c r="ROP86" s="52"/>
      <c r="ROQ86" s="17"/>
      <c r="ROR86" s="52"/>
      <c r="ROS86" s="17"/>
      <c r="ROT86" s="52"/>
      <c r="ROU86" s="17"/>
      <c r="ROV86" s="52"/>
      <c r="ROW86" s="17"/>
      <c r="ROX86" s="52"/>
      <c r="ROY86" s="17"/>
      <c r="ROZ86" s="52"/>
      <c r="RPA86" s="17"/>
      <c r="RPB86" s="52"/>
      <c r="RPC86" s="17"/>
      <c r="RPD86" s="52"/>
      <c r="RPE86" s="17"/>
      <c r="RPF86" s="52"/>
      <c r="RPG86" s="17"/>
      <c r="RPH86" s="52"/>
      <c r="RPI86" s="17"/>
      <c r="RPJ86" s="52"/>
      <c r="RPK86" s="17"/>
      <c r="RPL86" s="52"/>
      <c r="RPM86" s="17"/>
      <c r="RPN86" s="52"/>
      <c r="RPO86" s="17"/>
      <c r="RPP86" s="52"/>
      <c r="RPQ86" s="17"/>
      <c r="RPR86" s="52"/>
      <c r="RPS86" s="17"/>
      <c r="RPT86" s="52"/>
      <c r="RPU86" s="17"/>
      <c r="RPV86" s="52"/>
      <c r="RPW86" s="17"/>
      <c r="RPX86" s="52"/>
      <c r="RPY86" s="17"/>
      <c r="RPZ86" s="52"/>
      <c r="RQA86" s="17"/>
      <c r="RQB86" s="52"/>
      <c r="RQC86" s="17"/>
      <c r="RQD86" s="52"/>
      <c r="RQE86" s="17"/>
      <c r="RQF86" s="52"/>
      <c r="RQG86" s="17"/>
      <c r="RQH86" s="52"/>
      <c r="RQI86" s="17"/>
      <c r="RQJ86" s="52"/>
      <c r="RQK86" s="17"/>
      <c r="RQL86" s="52"/>
      <c r="RQM86" s="17"/>
      <c r="RQN86" s="52"/>
      <c r="RQO86" s="17"/>
      <c r="RQP86" s="52"/>
      <c r="RQQ86" s="17"/>
      <c r="RQR86" s="52"/>
      <c r="RQS86" s="17"/>
      <c r="RQT86" s="52"/>
      <c r="RQU86" s="17"/>
      <c r="RQV86" s="52"/>
      <c r="RQW86" s="17"/>
      <c r="RQX86" s="52"/>
      <c r="RQY86" s="17"/>
      <c r="RQZ86" s="52"/>
      <c r="RRA86" s="17"/>
      <c r="RRB86" s="52"/>
      <c r="RRC86" s="17"/>
      <c r="RRD86" s="52"/>
      <c r="RRE86" s="17"/>
      <c r="RRF86" s="52"/>
      <c r="RRG86" s="17"/>
      <c r="RRH86" s="52"/>
      <c r="RRI86" s="17"/>
      <c r="RRJ86" s="52"/>
      <c r="RRK86" s="17"/>
      <c r="RRL86" s="52"/>
      <c r="RRM86" s="17"/>
      <c r="RRN86" s="52"/>
      <c r="RRO86" s="17"/>
      <c r="RRP86" s="52"/>
      <c r="RRQ86" s="17"/>
      <c r="RRR86" s="52"/>
      <c r="RRS86" s="17"/>
      <c r="RRT86" s="52"/>
      <c r="RRU86" s="17"/>
      <c r="RRV86" s="52"/>
      <c r="RRW86" s="17"/>
      <c r="RRX86" s="52"/>
      <c r="RRY86" s="17"/>
      <c r="RRZ86" s="52"/>
      <c r="RSA86" s="17"/>
      <c r="RSB86" s="52"/>
      <c r="RSC86" s="17"/>
      <c r="RSD86" s="52"/>
      <c r="RSE86" s="17"/>
      <c r="RSF86" s="52"/>
      <c r="RSG86" s="17"/>
      <c r="RSH86" s="52"/>
      <c r="RSI86" s="17"/>
      <c r="RSJ86" s="52"/>
      <c r="RSK86" s="17"/>
      <c r="RSL86" s="52"/>
      <c r="RSM86" s="17"/>
      <c r="RSN86" s="52"/>
      <c r="RSO86" s="17"/>
      <c r="RSP86" s="52"/>
      <c r="RSQ86" s="17"/>
      <c r="RSR86" s="52"/>
      <c r="RSS86" s="17"/>
      <c r="RST86" s="52"/>
      <c r="RSU86" s="17"/>
      <c r="RSV86" s="52"/>
      <c r="RSW86" s="17"/>
      <c r="RSX86" s="52"/>
      <c r="RSY86" s="17"/>
      <c r="RSZ86" s="52"/>
      <c r="RTA86" s="17"/>
      <c r="RTB86" s="52"/>
      <c r="RTC86" s="17"/>
      <c r="RTD86" s="52"/>
      <c r="RTE86" s="17"/>
      <c r="RTF86" s="52"/>
      <c r="RTG86" s="17"/>
      <c r="RTH86" s="52"/>
      <c r="RTI86" s="17"/>
      <c r="RTJ86" s="52"/>
      <c r="RTK86" s="17"/>
      <c r="RTL86" s="52"/>
      <c r="RTM86" s="17"/>
      <c r="RTN86" s="52"/>
      <c r="RTO86" s="17"/>
      <c r="RTP86" s="52"/>
      <c r="RTQ86" s="17"/>
      <c r="RTR86" s="52"/>
      <c r="RTS86" s="17"/>
      <c r="RTT86" s="52"/>
      <c r="RTU86" s="17"/>
      <c r="RTV86" s="52"/>
      <c r="RTW86" s="17"/>
      <c r="RTX86" s="52"/>
      <c r="RTY86" s="17"/>
      <c r="RTZ86" s="52"/>
      <c r="RUA86" s="17"/>
      <c r="RUB86" s="52"/>
      <c r="RUC86" s="17"/>
      <c r="RUD86" s="52"/>
      <c r="RUE86" s="17"/>
      <c r="RUF86" s="52"/>
      <c r="RUG86" s="17"/>
      <c r="RUH86" s="52"/>
      <c r="RUI86" s="17"/>
      <c r="RUJ86" s="52"/>
      <c r="RUK86" s="17"/>
      <c r="RUL86" s="52"/>
      <c r="RUM86" s="17"/>
      <c r="RUN86" s="52"/>
      <c r="RUO86" s="17"/>
      <c r="RUP86" s="52"/>
      <c r="RUQ86" s="17"/>
      <c r="RUR86" s="52"/>
      <c r="RUS86" s="17"/>
      <c r="RUT86" s="52"/>
      <c r="RUU86" s="17"/>
      <c r="RUV86" s="52"/>
      <c r="RUW86" s="17"/>
      <c r="RUX86" s="52"/>
      <c r="RUY86" s="17"/>
      <c r="RUZ86" s="52"/>
      <c r="RVA86" s="17"/>
      <c r="RVB86" s="52"/>
      <c r="RVC86" s="17"/>
      <c r="RVD86" s="52"/>
      <c r="RVE86" s="17"/>
      <c r="RVF86" s="52"/>
      <c r="RVG86" s="17"/>
      <c r="RVH86" s="52"/>
      <c r="RVI86" s="17"/>
      <c r="RVJ86" s="52"/>
      <c r="RVK86" s="17"/>
      <c r="RVL86" s="52"/>
      <c r="RVM86" s="17"/>
      <c r="RVN86" s="52"/>
      <c r="RVO86" s="17"/>
      <c r="RVP86" s="52"/>
      <c r="RVQ86" s="17"/>
      <c r="RVR86" s="52"/>
      <c r="RVS86" s="17"/>
      <c r="RVT86" s="52"/>
      <c r="RVU86" s="17"/>
      <c r="RVV86" s="52"/>
      <c r="RVW86" s="17"/>
      <c r="RVX86" s="52"/>
      <c r="RVY86" s="17"/>
      <c r="RVZ86" s="52"/>
      <c r="RWA86" s="17"/>
      <c r="RWB86" s="52"/>
      <c r="RWC86" s="17"/>
      <c r="RWD86" s="52"/>
      <c r="RWE86" s="17"/>
      <c r="RWF86" s="52"/>
      <c r="RWG86" s="17"/>
      <c r="RWH86" s="52"/>
      <c r="RWI86" s="17"/>
      <c r="RWJ86" s="52"/>
      <c r="RWK86" s="17"/>
      <c r="RWL86" s="52"/>
      <c r="RWM86" s="17"/>
      <c r="RWN86" s="52"/>
      <c r="RWO86" s="17"/>
      <c r="RWP86" s="52"/>
      <c r="RWQ86" s="17"/>
      <c r="RWR86" s="52"/>
      <c r="RWS86" s="17"/>
      <c r="RWT86" s="52"/>
      <c r="RWU86" s="17"/>
      <c r="RWV86" s="52"/>
      <c r="RWW86" s="17"/>
      <c r="RWX86" s="52"/>
      <c r="RWY86" s="17"/>
      <c r="RWZ86" s="52"/>
      <c r="RXA86" s="17"/>
      <c r="RXB86" s="52"/>
      <c r="RXC86" s="17"/>
      <c r="RXD86" s="52"/>
      <c r="RXE86" s="17"/>
      <c r="RXF86" s="52"/>
      <c r="RXG86" s="17"/>
      <c r="RXH86" s="52"/>
      <c r="RXI86" s="17"/>
      <c r="RXJ86" s="52"/>
      <c r="RXK86" s="17"/>
      <c r="RXL86" s="52"/>
      <c r="RXM86" s="17"/>
      <c r="RXN86" s="52"/>
      <c r="RXO86" s="17"/>
      <c r="RXP86" s="52"/>
      <c r="RXQ86" s="17"/>
      <c r="RXR86" s="52"/>
      <c r="RXS86" s="17"/>
      <c r="RXT86" s="52"/>
      <c r="RXU86" s="17"/>
      <c r="RXV86" s="52"/>
      <c r="RXW86" s="17"/>
      <c r="RXX86" s="52"/>
      <c r="RXY86" s="17"/>
      <c r="RXZ86" s="52"/>
      <c r="RYA86" s="17"/>
      <c r="RYB86" s="52"/>
      <c r="RYC86" s="17"/>
      <c r="RYD86" s="52"/>
      <c r="RYE86" s="17"/>
      <c r="RYF86" s="52"/>
      <c r="RYG86" s="17"/>
      <c r="RYH86" s="52"/>
      <c r="RYI86" s="17"/>
      <c r="RYJ86" s="52"/>
      <c r="RYK86" s="17"/>
      <c r="RYL86" s="52"/>
      <c r="RYM86" s="17"/>
      <c r="RYN86" s="52"/>
      <c r="RYO86" s="17"/>
      <c r="RYP86" s="52"/>
      <c r="RYQ86" s="17"/>
      <c r="RYR86" s="52"/>
      <c r="RYS86" s="17"/>
      <c r="RYT86" s="52"/>
      <c r="RYU86" s="17"/>
      <c r="RYV86" s="52"/>
      <c r="RYW86" s="17"/>
      <c r="RYX86" s="52"/>
      <c r="RYY86" s="17"/>
      <c r="RYZ86" s="52"/>
      <c r="RZA86" s="17"/>
      <c r="RZB86" s="52"/>
      <c r="RZC86" s="17"/>
      <c r="RZD86" s="52"/>
      <c r="RZE86" s="17"/>
      <c r="RZF86" s="52"/>
      <c r="RZG86" s="17"/>
      <c r="RZH86" s="52"/>
      <c r="RZI86" s="17"/>
      <c r="RZJ86" s="52"/>
      <c r="RZK86" s="17"/>
      <c r="RZL86" s="52"/>
      <c r="RZM86" s="17"/>
      <c r="RZN86" s="52"/>
      <c r="RZO86" s="17"/>
      <c r="RZP86" s="52"/>
      <c r="RZQ86" s="17"/>
      <c r="RZR86" s="52"/>
      <c r="RZS86" s="17"/>
      <c r="RZT86" s="52"/>
      <c r="RZU86" s="17"/>
      <c r="RZV86" s="52"/>
      <c r="RZW86" s="17"/>
      <c r="RZX86" s="52"/>
      <c r="RZY86" s="17"/>
      <c r="RZZ86" s="52"/>
      <c r="SAA86" s="17"/>
      <c r="SAB86" s="52"/>
      <c r="SAC86" s="17"/>
      <c r="SAD86" s="52"/>
      <c r="SAE86" s="17"/>
      <c r="SAF86" s="52"/>
      <c r="SAG86" s="17"/>
      <c r="SAH86" s="52"/>
      <c r="SAI86" s="17"/>
      <c r="SAJ86" s="52"/>
      <c r="SAK86" s="17"/>
      <c r="SAL86" s="52"/>
      <c r="SAM86" s="17"/>
      <c r="SAN86" s="52"/>
      <c r="SAO86" s="17"/>
      <c r="SAP86" s="52"/>
      <c r="SAQ86" s="17"/>
      <c r="SAR86" s="52"/>
      <c r="SAS86" s="17"/>
      <c r="SAT86" s="52"/>
      <c r="SAU86" s="17"/>
      <c r="SAV86" s="52"/>
      <c r="SAW86" s="17"/>
      <c r="SAX86" s="52"/>
      <c r="SAY86" s="17"/>
      <c r="SAZ86" s="52"/>
      <c r="SBA86" s="17"/>
      <c r="SBB86" s="52"/>
      <c r="SBC86" s="17"/>
      <c r="SBD86" s="52"/>
      <c r="SBE86" s="17"/>
      <c r="SBF86" s="52"/>
      <c r="SBG86" s="17"/>
      <c r="SBH86" s="52"/>
      <c r="SBI86" s="17"/>
      <c r="SBJ86" s="52"/>
      <c r="SBK86" s="17"/>
      <c r="SBL86" s="52"/>
      <c r="SBM86" s="17"/>
      <c r="SBN86" s="52"/>
      <c r="SBO86" s="17"/>
      <c r="SBP86" s="52"/>
      <c r="SBQ86" s="17"/>
      <c r="SBR86" s="52"/>
      <c r="SBS86" s="17"/>
      <c r="SBT86" s="52"/>
      <c r="SBU86" s="17"/>
      <c r="SBV86" s="52"/>
      <c r="SBW86" s="17"/>
      <c r="SBX86" s="52"/>
      <c r="SBY86" s="17"/>
      <c r="SBZ86" s="52"/>
      <c r="SCA86" s="17"/>
      <c r="SCB86" s="52"/>
      <c r="SCC86" s="17"/>
      <c r="SCD86" s="52"/>
      <c r="SCE86" s="17"/>
      <c r="SCF86" s="52"/>
      <c r="SCG86" s="17"/>
      <c r="SCH86" s="52"/>
      <c r="SCI86" s="17"/>
      <c r="SCJ86" s="52"/>
      <c r="SCK86" s="17"/>
      <c r="SCL86" s="52"/>
      <c r="SCM86" s="17"/>
      <c r="SCN86" s="52"/>
      <c r="SCO86" s="17"/>
      <c r="SCP86" s="52"/>
      <c r="SCQ86" s="17"/>
      <c r="SCR86" s="52"/>
      <c r="SCS86" s="17"/>
      <c r="SCT86" s="52"/>
      <c r="SCU86" s="17"/>
      <c r="SCV86" s="52"/>
      <c r="SCW86" s="17"/>
      <c r="SCX86" s="52"/>
      <c r="SCY86" s="17"/>
      <c r="SCZ86" s="52"/>
      <c r="SDA86" s="17"/>
      <c r="SDB86" s="52"/>
      <c r="SDC86" s="17"/>
      <c r="SDD86" s="52"/>
      <c r="SDE86" s="17"/>
      <c r="SDF86" s="52"/>
      <c r="SDG86" s="17"/>
      <c r="SDH86" s="52"/>
      <c r="SDI86" s="17"/>
      <c r="SDJ86" s="52"/>
      <c r="SDK86" s="17"/>
      <c r="SDL86" s="52"/>
      <c r="SDM86" s="17"/>
      <c r="SDN86" s="52"/>
      <c r="SDO86" s="17"/>
      <c r="SDP86" s="52"/>
      <c r="SDQ86" s="17"/>
      <c r="SDR86" s="52"/>
      <c r="SDS86" s="17"/>
      <c r="SDT86" s="52"/>
      <c r="SDU86" s="17"/>
      <c r="SDV86" s="52"/>
      <c r="SDW86" s="17"/>
      <c r="SDX86" s="52"/>
      <c r="SDY86" s="17"/>
      <c r="SDZ86" s="52"/>
      <c r="SEA86" s="17"/>
      <c r="SEB86" s="52"/>
      <c r="SEC86" s="17"/>
      <c r="SED86" s="52"/>
      <c r="SEE86" s="17"/>
      <c r="SEF86" s="52"/>
      <c r="SEG86" s="17"/>
      <c r="SEH86" s="52"/>
      <c r="SEI86" s="17"/>
      <c r="SEJ86" s="52"/>
      <c r="SEK86" s="17"/>
      <c r="SEL86" s="52"/>
      <c r="SEM86" s="17"/>
      <c r="SEN86" s="52"/>
      <c r="SEO86" s="17"/>
      <c r="SEP86" s="52"/>
      <c r="SEQ86" s="17"/>
      <c r="SER86" s="52"/>
      <c r="SES86" s="17"/>
      <c r="SET86" s="52"/>
      <c r="SEU86" s="17"/>
      <c r="SEV86" s="52"/>
      <c r="SEW86" s="17"/>
      <c r="SEX86" s="52"/>
      <c r="SEY86" s="17"/>
      <c r="SEZ86" s="52"/>
      <c r="SFA86" s="17"/>
      <c r="SFB86" s="52"/>
      <c r="SFC86" s="17"/>
      <c r="SFD86" s="52"/>
      <c r="SFE86" s="17"/>
      <c r="SFF86" s="52"/>
      <c r="SFG86" s="17"/>
      <c r="SFH86" s="52"/>
      <c r="SFI86" s="17"/>
      <c r="SFJ86" s="52"/>
      <c r="SFK86" s="17"/>
      <c r="SFL86" s="52"/>
      <c r="SFM86" s="17"/>
      <c r="SFN86" s="52"/>
      <c r="SFO86" s="17"/>
      <c r="SFP86" s="52"/>
      <c r="SFQ86" s="17"/>
      <c r="SFR86" s="52"/>
      <c r="SFS86" s="17"/>
      <c r="SFT86" s="52"/>
      <c r="SFU86" s="17"/>
      <c r="SFV86" s="52"/>
      <c r="SFW86" s="17"/>
      <c r="SFX86" s="52"/>
      <c r="SFY86" s="17"/>
      <c r="SFZ86" s="52"/>
      <c r="SGA86" s="17"/>
      <c r="SGB86" s="52"/>
      <c r="SGC86" s="17"/>
      <c r="SGD86" s="52"/>
      <c r="SGE86" s="17"/>
      <c r="SGF86" s="52"/>
      <c r="SGG86" s="17"/>
      <c r="SGH86" s="52"/>
      <c r="SGI86" s="17"/>
      <c r="SGJ86" s="52"/>
      <c r="SGK86" s="17"/>
      <c r="SGL86" s="52"/>
      <c r="SGM86" s="17"/>
      <c r="SGN86" s="52"/>
      <c r="SGO86" s="17"/>
      <c r="SGP86" s="52"/>
      <c r="SGQ86" s="17"/>
      <c r="SGR86" s="52"/>
      <c r="SGS86" s="17"/>
      <c r="SGT86" s="52"/>
      <c r="SGU86" s="17"/>
      <c r="SGV86" s="52"/>
      <c r="SGW86" s="17"/>
      <c r="SGX86" s="52"/>
      <c r="SGY86" s="17"/>
      <c r="SGZ86" s="52"/>
      <c r="SHA86" s="17"/>
      <c r="SHB86" s="52"/>
      <c r="SHC86" s="17"/>
      <c r="SHD86" s="52"/>
      <c r="SHE86" s="17"/>
      <c r="SHF86" s="52"/>
      <c r="SHG86" s="17"/>
      <c r="SHH86" s="52"/>
      <c r="SHI86" s="17"/>
      <c r="SHJ86" s="52"/>
      <c r="SHK86" s="17"/>
      <c r="SHL86" s="52"/>
      <c r="SHM86" s="17"/>
      <c r="SHN86" s="52"/>
      <c r="SHO86" s="17"/>
      <c r="SHP86" s="52"/>
      <c r="SHQ86" s="17"/>
      <c r="SHR86" s="52"/>
      <c r="SHS86" s="17"/>
      <c r="SHT86" s="52"/>
      <c r="SHU86" s="17"/>
      <c r="SHV86" s="52"/>
      <c r="SHW86" s="17"/>
      <c r="SHX86" s="52"/>
      <c r="SHY86" s="17"/>
      <c r="SHZ86" s="52"/>
      <c r="SIA86" s="17"/>
      <c r="SIB86" s="52"/>
      <c r="SIC86" s="17"/>
      <c r="SID86" s="52"/>
      <c r="SIE86" s="17"/>
      <c r="SIF86" s="52"/>
      <c r="SIG86" s="17"/>
      <c r="SIH86" s="52"/>
      <c r="SII86" s="17"/>
      <c r="SIJ86" s="52"/>
      <c r="SIK86" s="17"/>
      <c r="SIL86" s="52"/>
      <c r="SIM86" s="17"/>
      <c r="SIN86" s="52"/>
      <c r="SIO86" s="17"/>
      <c r="SIP86" s="52"/>
      <c r="SIQ86" s="17"/>
      <c r="SIR86" s="52"/>
      <c r="SIS86" s="17"/>
      <c r="SIT86" s="52"/>
      <c r="SIU86" s="17"/>
      <c r="SIV86" s="52"/>
      <c r="SIW86" s="17"/>
      <c r="SIX86" s="52"/>
      <c r="SIY86" s="17"/>
      <c r="SIZ86" s="52"/>
      <c r="SJA86" s="17"/>
      <c r="SJB86" s="52"/>
      <c r="SJC86" s="17"/>
      <c r="SJD86" s="52"/>
      <c r="SJE86" s="17"/>
      <c r="SJF86" s="52"/>
      <c r="SJG86" s="17"/>
      <c r="SJH86" s="52"/>
      <c r="SJI86" s="17"/>
      <c r="SJJ86" s="52"/>
      <c r="SJK86" s="17"/>
      <c r="SJL86" s="52"/>
      <c r="SJM86" s="17"/>
      <c r="SJN86" s="52"/>
      <c r="SJO86" s="17"/>
      <c r="SJP86" s="52"/>
      <c r="SJQ86" s="17"/>
      <c r="SJR86" s="52"/>
      <c r="SJS86" s="17"/>
      <c r="SJT86" s="52"/>
      <c r="SJU86" s="17"/>
      <c r="SJV86" s="52"/>
      <c r="SJW86" s="17"/>
      <c r="SJX86" s="52"/>
      <c r="SJY86" s="17"/>
      <c r="SJZ86" s="52"/>
      <c r="SKA86" s="17"/>
      <c r="SKB86" s="52"/>
      <c r="SKC86" s="17"/>
      <c r="SKD86" s="52"/>
      <c r="SKE86" s="17"/>
      <c r="SKF86" s="52"/>
      <c r="SKG86" s="17"/>
      <c r="SKH86" s="52"/>
      <c r="SKI86" s="17"/>
      <c r="SKJ86" s="52"/>
      <c r="SKK86" s="17"/>
      <c r="SKL86" s="52"/>
      <c r="SKM86" s="17"/>
      <c r="SKN86" s="52"/>
      <c r="SKO86" s="17"/>
      <c r="SKP86" s="52"/>
      <c r="SKQ86" s="17"/>
      <c r="SKR86" s="52"/>
      <c r="SKS86" s="17"/>
      <c r="SKT86" s="52"/>
      <c r="SKU86" s="17"/>
      <c r="SKV86" s="52"/>
      <c r="SKW86" s="17"/>
      <c r="SKX86" s="52"/>
      <c r="SKY86" s="17"/>
      <c r="SKZ86" s="52"/>
      <c r="SLA86" s="17"/>
      <c r="SLB86" s="52"/>
      <c r="SLC86" s="17"/>
      <c r="SLD86" s="52"/>
      <c r="SLE86" s="17"/>
      <c r="SLF86" s="52"/>
      <c r="SLG86" s="17"/>
      <c r="SLH86" s="52"/>
      <c r="SLI86" s="17"/>
      <c r="SLJ86" s="52"/>
      <c r="SLK86" s="17"/>
      <c r="SLL86" s="52"/>
      <c r="SLM86" s="17"/>
      <c r="SLN86" s="52"/>
      <c r="SLO86" s="17"/>
      <c r="SLP86" s="52"/>
      <c r="SLQ86" s="17"/>
      <c r="SLR86" s="52"/>
      <c r="SLS86" s="17"/>
      <c r="SLT86" s="52"/>
      <c r="SLU86" s="17"/>
      <c r="SLV86" s="52"/>
      <c r="SLW86" s="17"/>
      <c r="SLX86" s="52"/>
      <c r="SLY86" s="17"/>
      <c r="SLZ86" s="52"/>
      <c r="SMA86" s="17"/>
      <c r="SMB86" s="52"/>
      <c r="SMC86" s="17"/>
      <c r="SMD86" s="52"/>
      <c r="SME86" s="17"/>
      <c r="SMF86" s="52"/>
      <c r="SMG86" s="17"/>
      <c r="SMH86" s="52"/>
      <c r="SMI86" s="17"/>
      <c r="SMJ86" s="52"/>
      <c r="SMK86" s="17"/>
      <c r="SML86" s="52"/>
      <c r="SMM86" s="17"/>
      <c r="SMN86" s="52"/>
      <c r="SMO86" s="17"/>
      <c r="SMP86" s="52"/>
      <c r="SMQ86" s="17"/>
      <c r="SMR86" s="52"/>
      <c r="SMS86" s="17"/>
      <c r="SMT86" s="52"/>
      <c r="SMU86" s="17"/>
      <c r="SMV86" s="52"/>
      <c r="SMW86" s="17"/>
      <c r="SMX86" s="52"/>
      <c r="SMY86" s="17"/>
      <c r="SMZ86" s="52"/>
      <c r="SNA86" s="17"/>
      <c r="SNB86" s="52"/>
      <c r="SNC86" s="17"/>
      <c r="SND86" s="52"/>
      <c r="SNE86" s="17"/>
      <c r="SNF86" s="52"/>
      <c r="SNG86" s="17"/>
      <c r="SNH86" s="52"/>
      <c r="SNI86" s="17"/>
      <c r="SNJ86" s="52"/>
      <c r="SNK86" s="17"/>
      <c r="SNL86" s="52"/>
      <c r="SNM86" s="17"/>
      <c r="SNN86" s="52"/>
      <c r="SNO86" s="17"/>
      <c r="SNP86" s="52"/>
      <c r="SNQ86" s="17"/>
      <c r="SNR86" s="52"/>
      <c r="SNS86" s="17"/>
      <c r="SNT86" s="52"/>
      <c r="SNU86" s="17"/>
      <c r="SNV86" s="52"/>
      <c r="SNW86" s="17"/>
      <c r="SNX86" s="52"/>
      <c r="SNY86" s="17"/>
      <c r="SNZ86" s="52"/>
      <c r="SOA86" s="17"/>
      <c r="SOB86" s="52"/>
      <c r="SOC86" s="17"/>
      <c r="SOD86" s="52"/>
      <c r="SOE86" s="17"/>
      <c r="SOF86" s="52"/>
      <c r="SOG86" s="17"/>
      <c r="SOH86" s="52"/>
      <c r="SOI86" s="17"/>
      <c r="SOJ86" s="52"/>
      <c r="SOK86" s="17"/>
      <c r="SOL86" s="52"/>
      <c r="SOM86" s="17"/>
      <c r="SON86" s="52"/>
      <c r="SOO86" s="17"/>
      <c r="SOP86" s="52"/>
      <c r="SOQ86" s="17"/>
      <c r="SOR86" s="52"/>
      <c r="SOS86" s="17"/>
      <c r="SOT86" s="52"/>
      <c r="SOU86" s="17"/>
      <c r="SOV86" s="52"/>
      <c r="SOW86" s="17"/>
      <c r="SOX86" s="52"/>
      <c r="SOY86" s="17"/>
      <c r="SOZ86" s="52"/>
      <c r="SPA86" s="17"/>
      <c r="SPB86" s="52"/>
      <c r="SPC86" s="17"/>
      <c r="SPD86" s="52"/>
      <c r="SPE86" s="17"/>
      <c r="SPF86" s="52"/>
      <c r="SPG86" s="17"/>
      <c r="SPH86" s="52"/>
      <c r="SPI86" s="17"/>
      <c r="SPJ86" s="52"/>
      <c r="SPK86" s="17"/>
      <c r="SPL86" s="52"/>
      <c r="SPM86" s="17"/>
      <c r="SPN86" s="52"/>
      <c r="SPO86" s="17"/>
      <c r="SPP86" s="52"/>
      <c r="SPQ86" s="17"/>
      <c r="SPR86" s="52"/>
      <c r="SPS86" s="17"/>
      <c r="SPT86" s="52"/>
      <c r="SPU86" s="17"/>
      <c r="SPV86" s="52"/>
      <c r="SPW86" s="17"/>
      <c r="SPX86" s="52"/>
      <c r="SPY86" s="17"/>
      <c r="SPZ86" s="52"/>
      <c r="SQA86" s="17"/>
      <c r="SQB86" s="52"/>
      <c r="SQC86" s="17"/>
      <c r="SQD86" s="52"/>
      <c r="SQE86" s="17"/>
      <c r="SQF86" s="52"/>
      <c r="SQG86" s="17"/>
      <c r="SQH86" s="52"/>
      <c r="SQI86" s="17"/>
      <c r="SQJ86" s="52"/>
      <c r="SQK86" s="17"/>
      <c r="SQL86" s="52"/>
      <c r="SQM86" s="17"/>
      <c r="SQN86" s="52"/>
      <c r="SQO86" s="17"/>
      <c r="SQP86" s="52"/>
      <c r="SQQ86" s="17"/>
      <c r="SQR86" s="52"/>
      <c r="SQS86" s="17"/>
      <c r="SQT86" s="52"/>
      <c r="SQU86" s="17"/>
      <c r="SQV86" s="52"/>
      <c r="SQW86" s="17"/>
      <c r="SQX86" s="52"/>
      <c r="SQY86" s="17"/>
      <c r="SQZ86" s="52"/>
      <c r="SRA86" s="17"/>
      <c r="SRB86" s="52"/>
      <c r="SRC86" s="17"/>
      <c r="SRD86" s="52"/>
      <c r="SRE86" s="17"/>
      <c r="SRF86" s="52"/>
      <c r="SRG86" s="17"/>
      <c r="SRH86" s="52"/>
      <c r="SRI86" s="17"/>
      <c r="SRJ86" s="52"/>
      <c r="SRK86" s="17"/>
      <c r="SRL86" s="52"/>
      <c r="SRM86" s="17"/>
      <c r="SRN86" s="52"/>
      <c r="SRO86" s="17"/>
      <c r="SRP86" s="52"/>
      <c r="SRQ86" s="17"/>
      <c r="SRR86" s="52"/>
      <c r="SRS86" s="17"/>
      <c r="SRT86" s="52"/>
      <c r="SRU86" s="17"/>
      <c r="SRV86" s="52"/>
      <c r="SRW86" s="17"/>
      <c r="SRX86" s="52"/>
      <c r="SRY86" s="17"/>
      <c r="SRZ86" s="52"/>
      <c r="SSA86" s="17"/>
      <c r="SSB86" s="52"/>
      <c r="SSC86" s="17"/>
      <c r="SSD86" s="52"/>
      <c r="SSE86" s="17"/>
      <c r="SSF86" s="52"/>
      <c r="SSG86" s="17"/>
      <c r="SSH86" s="52"/>
      <c r="SSI86" s="17"/>
      <c r="SSJ86" s="52"/>
      <c r="SSK86" s="17"/>
      <c r="SSL86" s="52"/>
      <c r="SSM86" s="17"/>
      <c r="SSN86" s="52"/>
      <c r="SSO86" s="17"/>
      <c r="SSP86" s="52"/>
      <c r="SSQ86" s="17"/>
      <c r="SSR86" s="52"/>
      <c r="SSS86" s="17"/>
      <c r="SST86" s="52"/>
      <c r="SSU86" s="17"/>
      <c r="SSV86" s="52"/>
      <c r="SSW86" s="17"/>
      <c r="SSX86" s="52"/>
      <c r="SSY86" s="17"/>
      <c r="SSZ86" s="52"/>
      <c r="STA86" s="17"/>
      <c r="STB86" s="52"/>
      <c r="STC86" s="17"/>
      <c r="STD86" s="52"/>
      <c r="STE86" s="17"/>
      <c r="STF86" s="52"/>
      <c r="STG86" s="17"/>
      <c r="STH86" s="52"/>
      <c r="STI86" s="17"/>
      <c r="STJ86" s="52"/>
      <c r="STK86" s="17"/>
      <c r="STL86" s="52"/>
      <c r="STM86" s="17"/>
      <c r="STN86" s="52"/>
      <c r="STO86" s="17"/>
      <c r="STP86" s="52"/>
      <c r="STQ86" s="17"/>
      <c r="STR86" s="52"/>
      <c r="STS86" s="17"/>
      <c r="STT86" s="52"/>
      <c r="STU86" s="17"/>
      <c r="STV86" s="52"/>
      <c r="STW86" s="17"/>
      <c r="STX86" s="52"/>
      <c r="STY86" s="17"/>
      <c r="STZ86" s="52"/>
      <c r="SUA86" s="17"/>
      <c r="SUB86" s="52"/>
      <c r="SUC86" s="17"/>
      <c r="SUD86" s="52"/>
      <c r="SUE86" s="17"/>
      <c r="SUF86" s="52"/>
      <c r="SUG86" s="17"/>
      <c r="SUH86" s="52"/>
      <c r="SUI86" s="17"/>
      <c r="SUJ86" s="52"/>
      <c r="SUK86" s="17"/>
      <c r="SUL86" s="52"/>
      <c r="SUM86" s="17"/>
      <c r="SUN86" s="52"/>
      <c r="SUO86" s="17"/>
      <c r="SUP86" s="52"/>
      <c r="SUQ86" s="17"/>
      <c r="SUR86" s="52"/>
      <c r="SUS86" s="17"/>
      <c r="SUT86" s="52"/>
      <c r="SUU86" s="17"/>
      <c r="SUV86" s="52"/>
      <c r="SUW86" s="17"/>
      <c r="SUX86" s="52"/>
      <c r="SUY86" s="17"/>
      <c r="SUZ86" s="52"/>
      <c r="SVA86" s="17"/>
      <c r="SVB86" s="52"/>
      <c r="SVC86" s="17"/>
      <c r="SVD86" s="52"/>
      <c r="SVE86" s="17"/>
      <c r="SVF86" s="52"/>
      <c r="SVG86" s="17"/>
      <c r="SVH86" s="52"/>
      <c r="SVI86" s="17"/>
      <c r="SVJ86" s="52"/>
      <c r="SVK86" s="17"/>
      <c r="SVL86" s="52"/>
      <c r="SVM86" s="17"/>
      <c r="SVN86" s="52"/>
      <c r="SVO86" s="17"/>
      <c r="SVP86" s="52"/>
      <c r="SVQ86" s="17"/>
      <c r="SVR86" s="52"/>
      <c r="SVS86" s="17"/>
      <c r="SVT86" s="52"/>
      <c r="SVU86" s="17"/>
      <c r="SVV86" s="52"/>
      <c r="SVW86" s="17"/>
      <c r="SVX86" s="52"/>
      <c r="SVY86" s="17"/>
      <c r="SVZ86" s="52"/>
      <c r="SWA86" s="17"/>
      <c r="SWB86" s="52"/>
      <c r="SWC86" s="17"/>
      <c r="SWD86" s="52"/>
      <c r="SWE86" s="17"/>
      <c r="SWF86" s="52"/>
      <c r="SWG86" s="17"/>
      <c r="SWH86" s="52"/>
      <c r="SWI86" s="17"/>
      <c r="SWJ86" s="52"/>
      <c r="SWK86" s="17"/>
      <c r="SWL86" s="52"/>
      <c r="SWM86" s="17"/>
      <c r="SWN86" s="52"/>
      <c r="SWO86" s="17"/>
      <c r="SWP86" s="52"/>
      <c r="SWQ86" s="17"/>
      <c r="SWR86" s="52"/>
      <c r="SWS86" s="17"/>
      <c r="SWT86" s="52"/>
      <c r="SWU86" s="17"/>
      <c r="SWV86" s="52"/>
      <c r="SWW86" s="17"/>
      <c r="SWX86" s="52"/>
      <c r="SWY86" s="17"/>
      <c r="SWZ86" s="52"/>
      <c r="SXA86" s="17"/>
      <c r="SXB86" s="52"/>
      <c r="SXC86" s="17"/>
      <c r="SXD86" s="52"/>
      <c r="SXE86" s="17"/>
      <c r="SXF86" s="52"/>
      <c r="SXG86" s="17"/>
      <c r="SXH86" s="52"/>
      <c r="SXI86" s="17"/>
      <c r="SXJ86" s="52"/>
      <c r="SXK86" s="17"/>
      <c r="SXL86" s="52"/>
      <c r="SXM86" s="17"/>
      <c r="SXN86" s="52"/>
      <c r="SXO86" s="17"/>
      <c r="SXP86" s="52"/>
      <c r="SXQ86" s="17"/>
      <c r="SXR86" s="52"/>
      <c r="SXS86" s="17"/>
      <c r="SXT86" s="52"/>
      <c r="SXU86" s="17"/>
      <c r="SXV86" s="52"/>
      <c r="SXW86" s="17"/>
      <c r="SXX86" s="52"/>
      <c r="SXY86" s="17"/>
      <c r="SXZ86" s="52"/>
      <c r="SYA86" s="17"/>
      <c r="SYB86" s="52"/>
      <c r="SYC86" s="17"/>
      <c r="SYD86" s="52"/>
      <c r="SYE86" s="17"/>
      <c r="SYF86" s="52"/>
      <c r="SYG86" s="17"/>
      <c r="SYH86" s="52"/>
      <c r="SYI86" s="17"/>
      <c r="SYJ86" s="52"/>
      <c r="SYK86" s="17"/>
      <c r="SYL86" s="52"/>
      <c r="SYM86" s="17"/>
      <c r="SYN86" s="52"/>
      <c r="SYO86" s="17"/>
      <c r="SYP86" s="52"/>
      <c r="SYQ86" s="17"/>
      <c r="SYR86" s="52"/>
      <c r="SYS86" s="17"/>
      <c r="SYT86" s="52"/>
      <c r="SYU86" s="17"/>
      <c r="SYV86" s="52"/>
      <c r="SYW86" s="17"/>
      <c r="SYX86" s="52"/>
      <c r="SYY86" s="17"/>
      <c r="SYZ86" s="52"/>
      <c r="SZA86" s="17"/>
      <c r="SZB86" s="52"/>
      <c r="SZC86" s="17"/>
      <c r="SZD86" s="52"/>
      <c r="SZE86" s="17"/>
      <c r="SZF86" s="52"/>
      <c r="SZG86" s="17"/>
      <c r="SZH86" s="52"/>
      <c r="SZI86" s="17"/>
      <c r="SZJ86" s="52"/>
      <c r="SZK86" s="17"/>
      <c r="SZL86" s="52"/>
      <c r="SZM86" s="17"/>
      <c r="SZN86" s="52"/>
      <c r="SZO86" s="17"/>
      <c r="SZP86" s="52"/>
      <c r="SZQ86" s="17"/>
      <c r="SZR86" s="52"/>
      <c r="SZS86" s="17"/>
      <c r="SZT86" s="52"/>
      <c r="SZU86" s="17"/>
      <c r="SZV86" s="52"/>
      <c r="SZW86" s="17"/>
      <c r="SZX86" s="52"/>
      <c r="SZY86" s="17"/>
      <c r="SZZ86" s="52"/>
      <c r="TAA86" s="17"/>
      <c r="TAB86" s="52"/>
      <c r="TAC86" s="17"/>
      <c r="TAD86" s="52"/>
      <c r="TAE86" s="17"/>
      <c r="TAF86" s="52"/>
      <c r="TAG86" s="17"/>
      <c r="TAH86" s="52"/>
      <c r="TAI86" s="17"/>
      <c r="TAJ86" s="52"/>
      <c r="TAK86" s="17"/>
      <c r="TAL86" s="52"/>
      <c r="TAM86" s="17"/>
      <c r="TAN86" s="52"/>
      <c r="TAO86" s="17"/>
      <c r="TAP86" s="52"/>
      <c r="TAQ86" s="17"/>
      <c r="TAR86" s="52"/>
      <c r="TAS86" s="17"/>
      <c r="TAT86" s="52"/>
      <c r="TAU86" s="17"/>
      <c r="TAV86" s="52"/>
      <c r="TAW86" s="17"/>
      <c r="TAX86" s="52"/>
      <c r="TAY86" s="17"/>
      <c r="TAZ86" s="52"/>
      <c r="TBA86" s="17"/>
      <c r="TBB86" s="52"/>
      <c r="TBC86" s="17"/>
      <c r="TBD86" s="52"/>
      <c r="TBE86" s="17"/>
      <c r="TBF86" s="52"/>
      <c r="TBG86" s="17"/>
      <c r="TBH86" s="52"/>
      <c r="TBI86" s="17"/>
      <c r="TBJ86" s="52"/>
      <c r="TBK86" s="17"/>
      <c r="TBL86" s="52"/>
      <c r="TBM86" s="17"/>
      <c r="TBN86" s="52"/>
      <c r="TBO86" s="17"/>
      <c r="TBP86" s="52"/>
      <c r="TBQ86" s="17"/>
      <c r="TBR86" s="52"/>
      <c r="TBS86" s="17"/>
      <c r="TBT86" s="52"/>
      <c r="TBU86" s="17"/>
      <c r="TBV86" s="52"/>
      <c r="TBW86" s="17"/>
      <c r="TBX86" s="52"/>
      <c r="TBY86" s="17"/>
      <c r="TBZ86" s="52"/>
      <c r="TCA86" s="17"/>
      <c r="TCB86" s="52"/>
      <c r="TCC86" s="17"/>
      <c r="TCD86" s="52"/>
      <c r="TCE86" s="17"/>
      <c r="TCF86" s="52"/>
      <c r="TCG86" s="17"/>
      <c r="TCH86" s="52"/>
      <c r="TCI86" s="17"/>
      <c r="TCJ86" s="52"/>
      <c r="TCK86" s="17"/>
      <c r="TCL86" s="52"/>
      <c r="TCM86" s="17"/>
      <c r="TCN86" s="52"/>
      <c r="TCO86" s="17"/>
      <c r="TCP86" s="52"/>
      <c r="TCQ86" s="17"/>
      <c r="TCR86" s="52"/>
      <c r="TCS86" s="17"/>
      <c r="TCT86" s="52"/>
      <c r="TCU86" s="17"/>
      <c r="TCV86" s="52"/>
      <c r="TCW86" s="17"/>
      <c r="TCX86" s="52"/>
      <c r="TCY86" s="17"/>
      <c r="TCZ86" s="52"/>
      <c r="TDA86" s="17"/>
      <c r="TDB86" s="52"/>
      <c r="TDC86" s="17"/>
      <c r="TDD86" s="52"/>
      <c r="TDE86" s="17"/>
      <c r="TDF86" s="52"/>
      <c r="TDG86" s="17"/>
      <c r="TDH86" s="52"/>
      <c r="TDI86" s="17"/>
      <c r="TDJ86" s="52"/>
      <c r="TDK86" s="17"/>
      <c r="TDL86" s="52"/>
      <c r="TDM86" s="17"/>
      <c r="TDN86" s="52"/>
      <c r="TDO86" s="17"/>
      <c r="TDP86" s="52"/>
      <c r="TDQ86" s="17"/>
      <c r="TDR86" s="52"/>
      <c r="TDS86" s="17"/>
      <c r="TDT86" s="52"/>
      <c r="TDU86" s="17"/>
      <c r="TDV86" s="52"/>
      <c r="TDW86" s="17"/>
      <c r="TDX86" s="52"/>
      <c r="TDY86" s="17"/>
      <c r="TDZ86" s="52"/>
      <c r="TEA86" s="17"/>
      <c r="TEB86" s="52"/>
      <c r="TEC86" s="17"/>
      <c r="TED86" s="52"/>
      <c r="TEE86" s="17"/>
      <c r="TEF86" s="52"/>
      <c r="TEG86" s="17"/>
      <c r="TEH86" s="52"/>
      <c r="TEI86" s="17"/>
      <c r="TEJ86" s="52"/>
      <c r="TEK86" s="17"/>
      <c r="TEL86" s="52"/>
      <c r="TEM86" s="17"/>
      <c r="TEN86" s="52"/>
      <c r="TEO86" s="17"/>
      <c r="TEP86" s="52"/>
      <c r="TEQ86" s="17"/>
      <c r="TER86" s="52"/>
      <c r="TES86" s="17"/>
      <c r="TET86" s="52"/>
      <c r="TEU86" s="17"/>
      <c r="TEV86" s="52"/>
      <c r="TEW86" s="17"/>
      <c r="TEX86" s="52"/>
      <c r="TEY86" s="17"/>
      <c r="TEZ86" s="52"/>
      <c r="TFA86" s="17"/>
      <c r="TFB86" s="52"/>
      <c r="TFC86" s="17"/>
      <c r="TFD86" s="52"/>
      <c r="TFE86" s="17"/>
      <c r="TFF86" s="52"/>
      <c r="TFG86" s="17"/>
      <c r="TFH86" s="52"/>
      <c r="TFI86" s="17"/>
      <c r="TFJ86" s="52"/>
      <c r="TFK86" s="17"/>
      <c r="TFL86" s="52"/>
      <c r="TFM86" s="17"/>
      <c r="TFN86" s="52"/>
      <c r="TFO86" s="17"/>
      <c r="TFP86" s="52"/>
      <c r="TFQ86" s="17"/>
      <c r="TFR86" s="52"/>
      <c r="TFS86" s="17"/>
      <c r="TFT86" s="52"/>
      <c r="TFU86" s="17"/>
      <c r="TFV86" s="52"/>
      <c r="TFW86" s="17"/>
      <c r="TFX86" s="52"/>
      <c r="TFY86" s="17"/>
      <c r="TFZ86" s="52"/>
      <c r="TGA86" s="17"/>
      <c r="TGB86" s="52"/>
      <c r="TGC86" s="17"/>
      <c r="TGD86" s="52"/>
      <c r="TGE86" s="17"/>
      <c r="TGF86" s="52"/>
      <c r="TGG86" s="17"/>
      <c r="TGH86" s="52"/>
      <c r="TGI86" s="17"/>
      <c r="TGJ86" s="52"/>
      <c r="TGK86" s="17"/>
      <c r="TGL86" s="52"/>
      <c r="TGM86" s="17"/>
      <c r="TGN86" s="52"/>
      <c r="TGO86" s="17"/>
      <c r="TGP86" s="52"/>
      <c r="TGQ86" s="17"/>
      <c r="TGR86" s="52"/>
      <c r="TGS86" s="17"/>
      <c r="TGT86" s="52"/>
      <c r="TGU86" s="17"/>
      <c r="TGV86" s="52"/>
      <c r="TGW86" s="17"/>
      <c r="TGX86" s="52"/>
      <c r="TGY86" s="17"/>
      <c r="TGZ86" s="52"/>
      <c r="THA86" s="17"/>
      <c r="THB86" s="52"/>
      <c r="THC86" s="17"/>
      <c r="THD86" s="52"/>
      <c r="THE86" s="17"/>
      <c r="THF86" s="52"/>
      <c r="THG86" s="17"/>
      <c r="THH86" s="52"/>
      <c r="THI86" s="17"/>
      <c r="THJ86" s="52"/>
      <c r="THK86" s="17"/>
      <c r="THL86" s="52"/>
      <c r="THM86" s="17"/>
      <c r="THN86" s="52"/>
      <c r="THO86" s="17"/>
      <c r="THP86" s="52"/>
      <c r="THQ86" s="17"/>
      <c r="THR86" s="52"/>
      <c r="THS86" s="17"/>
      <c r="THT86" s="52"/>
      <c r="THU86" s="17"/>
      <c r="THV86" s="52"/>
      <c r="THW86" s="17"/>
      <c r="THX86" s="52"/>
      <c r="THY86" s="17"/>
      <c r="THZ86" s="52"/>
      <c r="TIA86" s="17"/>
      <c r="TIB86" s="52"/>
      <c r="TIC86" s="17"/>
      <c r="TID86" s="52"/>
      <c r="TIE86" s="17"/>
      <c r="TIF86" s="52"/>
      <c r="TIG86" s="17"/>
      <c r="TIH86" s="52"/>
      <c r="TII86" s="17"/>
      <c r="TIJ86" s="52"/>
      <c r="TIK86" s="17"/>
      <c r="TIL86" s="52"/>
      <c r="TIM86" s="17"/>
      <c r="TIN86" s="52"/>
      <c r="TIO86" s="17"/>
      <c r="TIP86" s="52"/>
      <c r="TIQ86" s="17"/>
      <c r="TIR86" s="52"/>
      <c r="TIS86" s="17"/>
      <c r="TIT86" s="52"/>
      <c r="TIU86" s="17"/>
      <c r="TIV86" s="52"/>
      <c r="TIW86" s="17"/>
      <c r="TIX86" s="52"/>
      <c r="TIY86" s="17"/>
      <c r="TIZ86" s="52"/>
      <c r="TJA86" s="17"/>
      <c r="TJB86" s="52"/>
      <c r="TJC86" s="17"/>
      <c r="TJD86" s="52"/>
      <c r="TJE86" s="17"/>
      <c r="TJF86" s="52"/>
      <c r="TJG86" s="17"/>
      <c r="TJH86" s="52"/>
      <c r="TJI86" s="17"/>
      <c r="TJJ86" s="52"/>
      <c r="TJK86" s="17"/>
      <c r="TJL86" s="52"/>
      <c r="TJM86" s="17"/>
      <c r="TJN86" s="52"/>
      <c r="TJO86" s="17"/>
      <c r="TJP86" s="52"/>
      <c r="TJQ86" s="17"/>
      <c r="TJR86" s="52"/>
      <c r="TJS86" s="17"/>
      <c r="TJT86" s="52"/>
      <c r="TJU86" s="17"/>
      <c r="TJV86" s="52"/>
      <c r="TJW86" s="17"/>
      <c r="TJX86" s="52"/>
      <c r="TJY86" s="17"/>
      <c r="TJZ86" s="52"/>
      <c r="TKA86" s="17"/>
      <c r="TKB86" s="52"/>
      <c r="TKC86" s="17"/>
      <c r="TKD86" s="52"/>
      <c r="TKE86" s="17"/>
      <c r="TKF86" s="52"/>
      <c r="TKG86" s="17"/>
      <c r="TKH86" s="52"/>
      <c r="TKI86" s="17"/>
      <c r="TKJ86" s="52"/>
      <c r="TKK86" s="17"/>
      <c r="TKL86" s="52"/>
      <c r="TKM86" s="17"/>
      <c r="TKN86" s="52"/>
      <c r="TKO86" s="17"/>
      <c r="TKP86" s="52"/>
      <c r="TKQ86" s="17"/>
      <c r="TKR86" s="52"/>
      <c r="TKS86" s="17"/>
      <c r="TKT86" s="52"/>
      <c r="TKU86" s="17"/>
      <c r="TKV86" s="52"/>
      <c r="TKW86" s="17"/>
      <c r="TKX86" s="52"/>
      <c r="TKY86" s="17"/>
      <c r="TKZ86" s="52"/>
      <c r="TLA86" s="17"/>
      <c r="TLB86" s="52"/>
      <c r="TLC86" s="17"/>
      <c r="TLD86" s="52"/>
      <c r="TLE86" s="17"/>
      <c r="TLF86" s="52"/>
      <c r="TLG86" s="17"/>
      <c r="TLH86" s="52"/>
      <c r="TLI86" s="17"/>
      <c r="TLJ86" s="52"/>
      <c r="TLK86" s="17"/>
      <c r="TLL86" s="52"/>
      <c r="TLM86" s="17"/>
      <c r="TLN86" s="52"/>
      <c r="TLO86" s="17"/>
      <c r="TLP86" s="52"/>
      <c r="TLQ86" s="17"/>
      <c r="TLR86" s="52"/>
      <c r="TLS86" s="17"/>
      <c r="TLT86" s="52"/>
      <c r="TLU86" s="17"/>
      <c r="TLV86" s="52"/>
      <c r="TLW86" s="17"/>
      <c r="TLX86" s="52"/>
      <c r="TLY86" s="17"/>
      <c r="TLZ86" s="52"/>
      <c r="TMA86" s="17"/>
      <c r="TMB86" s="52"/>
      <c r="TMC86" s="17"/>
      <c r="TMD86" s="52"/>
      <c r="TME86" s="17"/>
      <c r="TMF86" s="52"/>
      <c r="TMG86" s="17"/>
      <c r="TMH86" s="52"/>
      <c r="TMI86" s="17"/>
      <c r="TMJ86" s="52"/>
      <c r="TMK86" s="17"/>
      <c r="TML86" s="52"/>
      <c r="TMM86" s="17"/>
      <c r="TMN86" s="52"/>
      <c r="TMO86" s="17"/>
      <c r="TMP86" s="52"/>
      <c r="TMQ86" s="17"/>
      <c r="TMR86" s="52"/>
      <c r="TMS86" s="17"/>
      <c r="TMT86" s="52"/>
      <c r="TMU86" s="17"/>
      <c r="TMV86" s="52"/>
      <c r="TMW86" s="17"/>
      <c r="TMX86" s="52"/>
      <c r="TMY86" s="17"/>
      <c r="TMZ86" s="52"/>
      <c r="TNA86" s="17"/>
      <c r="TNB86" s="52"/>
      <c r="TNC86" s="17"/>
      <c r="TND86" s="52"/>
      <c r="TNE86" s="17"/>
      <c r="TNF86" s="52"/>
      <c r="TNG86" s="17"/>
      <c r="TNH86" s="52"/>
      <c r="TNI86" s="17"/>
      <c r="TNJ86" s="52"/>
      <c r="TNK86" s="17"/>
      <c r="TNL86" s="52"/>
      <c r="TNM86" s="17"/>
      <c r="TNN86" s="52"/>
      <c r="TNO86" s="17"/>
      <c r="TNP86" s="52"/>
      <c r="TNQ86" s="17"/>
      <c r="TNR86" s="52"/>
      <c r="TNS86" s="17"/>
      <c r="TNT86" s="52"/>
      <c r="TNU86" s="17"/>
      <c r="TNV86" s="52"/>
      <c r="TNW86" s="17"/>
      <c r="TNX86" s="52"/>
      <c r="TNY86" s="17"/>
      <c r="TNZ86" s="52"/>
      <c r="TOA86" s="17"/>
      <c r="TOB86" s="52"/>
      <c r="TOC86" s="17"/>
      <c r="TOD86" s="52"/>
      <c r="TOE86" s="17"/>
      <c r="TOF86" s="52"/>
      <c r="TOG86" s="17"/>
      <c r="TOH86" s="52"/>
      <c r="TOI86" s="17"/>
      <c r="TOJ86" s="52"/>
      <c r="TOK86" s="17"/>
      <c r="TOL86" s="52"/>
      <c r="TOM86" s="17"/>
      <c r="TON86" s="52"/>
      <c r="TOO86" s="17"/>
      <c r="TOP86" s="52"/>
      <c r="TOQ86" s="17"/>
      <c r="TOR86" s="52"/>
      <c r="TOS86" s="17"/>
      <c r="TOT86" s="52"/>
      <c r="TOU86" s="17"/>
      <c r="TOV86" s="52"/>
      <c r="TOW86" s="17"/>
      <c r="TOX86" s="52"/>
      <c r="TOY86" s="17"/>
      <c r="TOZ86" s="52"/>
      <c r="TPA86" s="17"/>
      <c r="TPB86" s="52"/>
      <c r="TPC86" s="17"/>
      <c r="TPD86" s="52"/>
      <c r="TPE86" s="17"/>
      <c r="TPF86" s="52"/>
      <c r="TPG86" s="17"/>
      <c r="TPH86" s="52"/>
      <c r="TPI86" s="17"/>
      <c r="TPJ86" s="52"/>
      <c r="TPK86" s="17"/>
      <c r="TPL86" s="52"/>
      <c r="TPM86" s="17"/>
      <c r="TPN86" s="52"/>
      <c r="TPO86" s="17"/>
      <c r="TPP86" s="52"/>
      <c r="TPQ86" s="17"/>
      <c r="TPR86" s="52"/>
      <c r="TPS86" s="17"/>
      <c r="TPT86" s="52"/>
      <c r="TPU86" s="17"/>
      <c r="TPV86" s="52"/>
      <c r="TPW86" s="17"/>
      <c r="TPX86" s="52"/>
      <c r="TPY86" s="17"/>
      <c r="TPZ86" s="52"/>
      <c r="TQA86" s="17"/>
      <c r="TQB86" s="52"/>
      <c r="TQC86" s="17"/>
      <c r="TQD86" s="52"/>
      <c r="TQE86" s="17"/>
      <c r="TQF86" s="52"/>
      <c r="TQG86" s="17"/>
      <c r="TQH86" s="52"/>
      <c r="TQI86" s="17"/>
      <c r="TQJ86" s="52"/>
      <c r="TQK86" s="17"/>
      <c r="TQL86" s="52"/>
      <c r="TQM86" s="17"/>
      <c r="TQN86" s="52"/>
      <c r="TQO86" s="17"/>
      <c r="TQP86" s="52"/>
      <c r="TQQ86" s="17"/>
      <c r="TQR86" s="52"/>
      <c r="TQS86" s="17"/>
      <c r="TQT86" s="52"/>
      <c r="TQU86" s="17"/>
      <c r="TQV86" s="52"/>
      <c r="TQW86" s="17"/>
      <c r="TQX86" s="52"/>
      <c r="TQY86" s="17"/>
      <c r="TQZ86" s="52"/>
      <c r="TRA86" s="17"/>
      <c r="TRB86" s="52"/>
      <c r="TRC86" s="17"/>
      <c r="TRD86" s="52"/>
      <c r="TRE86" s="17"/>
      <c r="TRF86" s="52"/>
      <c r="TRG86" s="17"/>
      <c r="TRH86" s="52"/>
      <c r="TRI86" s="17"/>
      <c r="TRJ86" s="52"/>
      <c r="TRK86" s="17"/>
      <c r="TRL86" s="52"/>
      <c r="TRM86" s="17"/>
      <c r="TRN86" s="52"/>
      <c r="TRO86" s="17"/>
      <c r="TRP86" s="52"/>
      <c r="TRQ86" s="17"/>
      <c r="TRR86" s="52"/>
      <c r="TRS86" s="17"/>
      <c r="TRT86" s="52"/>
      <c r="TRU86" s="17"/>
      <c r="TRV86" s="52"/>
      <c r="TRW86" s="17"/>
      <c r="TRX86" s="52"/>
      <c r="TRY86" s="17"/>
      <c r="TRZ86" s="52"/>
      <c r="TSA86" s="17"/>
      <c r="TSB86" s="52"/>
      <c r="TSC86" s="17"/>
      <c r="TSD86" s="52"/>
      <c r="TSE86" s="17"/>
      <c r="TSF86" s="52"/>
      <c r="TSG86" s="17"/>
      <c r="TSH86" s="52"/>
      <c r="TSI86" s="17"/>
      <c r="TSJ86" s="52"/>
      <c r="TSK86" s="17"/>
      <c r="TSL86" s="52"/>
      <c r="TSM86" s="17"/>
      <c r="TSN86" s="52"/>
      <c r="TSO86" s="17"/>
      <c r="TSP86" s="52"/>
      <c r="TSQ86" s="17"/>
      <c r="TSR86" s="52"/>
      <c r="TSS86" s="17"/>
      <c r="TST86" s="52"/>
      <c r="TSU86" s="17"/>
      <c r="TSV86" s="52"/>
      <c r="TSW86" s="17"/>
      <c r="TSX86" s="52"/>
      <c r="TSY86" s="17"/>
      <c r="TSZ86" s="52"/>
      <c r="TTA86" s="17"/>
      <c r="TTB86" s="52"/>
      <c r="TTC86" s="17"/>
      <c r="TTD86" s="52"/>
      <c r="TTE86" s="17"/>
      <c r="TTF86" s="52"/>
      <c r="TTG86" s="17"/>
      <c r="TTH86" s="52"/>
      <c r="TTI86" s="17"/>
      <c r="TTJ86" s="52"/>
      <c r="TTK86" s="17"/>
      <c r="TTL86" s="52"/>
      <c r="TTM86" s="17"/>
      <c r="TTN86" s="52"/>
      <c r="TTO86" s="17"/>
      <c r="TTP86" s="52"/>
      <c r="TTQ86" s="17"/>
      <c r="TTR86" s="52"/>
      <c r="TTS86" s="17"/>
      <c r="TTT86" s="52"/>
      <c r="TTU86" s="17"/>
      <c r="TTV86" s="52"/>
      <c r="TTW86" s="17"/>
      <c r="TTX86" s="52"/>
      <c r="TTY86" s="17"/>
      <c r="TTZ86" s="52"/>
      <c r="TUA86" s="17"/>
      <c r="TUB86" s="52"/>
      <c r="TUC86" s="17"/>
      <c r="TUD86" s="52"/>
      <c r="TUE86" s="17"/>
      <c r="TUF86" s="52"/>
      <c r="TUG86" s="17"/>
      <c r="TUH86" s="52"/>
      <c r="TUI86" s="17"/>
      <c r="TUJ86" s="52"/>
      <c r="TUK86" s="17"/>
      <c r="TUL86" s="52"/>
      <c r="TUM86" s="17"/>
      <c r="TUN86" s="52"/>
      <c r="TUO86" s="17"/>
      <c r="TUP86" s="52"/>
      <c r="TUQ86" s="17"/>
      <c r="TUR86" s="52"/>
      <c r="TUS86" s="17"/>
      <c r="TUT86" s="52"/>
      <c r="TUU86" s="17"/>
      <c r="TUV86" s="52"/>
      <c r="TUW86" s="17"/>
      <c r="TUX86" s="52"/>
      <c r="TUY86" s="17"/>
      <c r="TUZ86" s="52"/>
      <c r="TVA86" s="17"/>
      <c r="TVB86" s="52"/>
      <c r="TVC86" s="17"/>
      <c r="TVD86" s="52"/>
      <c r="TVE86" s="17"/>
      <c r="TVF86" s="52"/>
      <c r="TVG86" s="17"/>
      <c r="TVH86" s="52"/>
      <c r="TVI86" s="17"/>
      <c r="TVJ86" s="52"/>
      <c r="TVK86" s="17"/>
      <c r="TVL86" s="52"/>
      <c r="TVM86" s="17"/>
      <c r="TVN86" s="52"/>
      <c r="TVO86" s="17"/>
      <c r="TVP86" s="52"/>
      <c r="TVQ86" s="17"/>
      <c r="TVR86" s="52"/>
      <c r="TVS86" s="17"/>
      <c r="TVT86" s="52"/>
      <c r="TVU86" s="17"/>
      <c r="TVV86" s="52"/>
      <c r="TVW86" s="17"/>
      <c r="TVX86" s="52"/>
      <c r="TVY86" s="17"/>
      <c r="TVZ86" s="52"/>
      <c r="TWA86" s="17"/>
      <c r="TWB86" s="52"/>
      <c r="TWC86" s="17"/>
      <c r="TWD86" s="52"/>
      <c r="TWE86" s="17"/>
      <c r="TWF86" s="52"/>
      <c r="TWG86" s="17"/>
      <c r="TWH86" s="52"/>
      <c r="TWI86" s="17"/>
      <c r="TWJ86" s="52"/>
      <c r="TWK86" s="17"/>
      <c r="TWL86" s="52"/>
      <c r="TWM86" s="17"/>
      <c r="TWN86" s="52"/>
      <c r="TWO86" s="17"/>
      <c r="TWP86" s="52"/>
      <c r="TWQ86" s="17"/>
      <c r="TWR86" s="52"/>
      <c r="TWS86" s="17"/>
      <c r="TWT86" s="52"/>
      <c r="TWU86" s="17"/>
      <c r="TWV86" s="52"/>
      <c r="TWW86" s="17"/>
      <c r="TWX86" s="52"/>
      <c r="TWY86" s="17"/>
      <c r="TWZ86" s="52"/>
      <c r="TXA86" s="17"/>
      <c r="TXB86" s="52"/>
      <c r="TXC86" s="17"/>
      <c r="TXD86" s="52"/>
      <c r="TXE86" s="17"/>
      <c r="TXF86" s="52"/>
      <c r="TXG86" s="17"/>
      <c r="TXH86" s="52"/>
      <c r="TXI86" s="17"/>
      <c r="TXJ86" s="52"/>
      <c r="TXK86" s="17"/>
      <c r="TXL86" s="52"/>
      <c r="TXM86" s="17"/>
      <c r="TXN86" s="52"/>
      <c r="TXO86" s="17"/>
      <c r="TXP86" s="52"/>
      <c r="TXQ86" s="17"/>
      <c r="TXR86" s="52"/>
      <c r="TXS86" s="17"/>
      <c r="TXT86" s="52"/>
      <c r="TXU86" s="17"/>
      <c r="TXV86" s="52"/>
      <c r="TXW86" s="17"/>
      <c r="TXX86" s="52"/>
      <c r="TXY86" s="17"/>
      <c r="TXZ86" s="52"/>
      <c r="TYA86" s="17"/>
      <c r="TYB86" s="52"/>
      <c r="TYC86" s="17"/>
      <c r="TYD86" s="52"/>
      <c r="TYE86" s="17"/>
      <c r="TYF86" s="52"/>
      <c r="TYG86" s="17"/>
      <c r="TYH86" s="52"/>
      <c r="TYI86" s="17"/>
      <c r="TYJ86" s="52"/>
      <c r="TYK86" s="17"/>
      <c r="TYL86" s="52"/>
      <c r="TYM86" s="17"/>
      <c r="TYN86" s="52"/>
      <c r="TYO86" s="17"/>
      <c r="TYP86" s="52"/>
      <c r="TYQ86" s="17"/>
      <c r="TYR86" s="52"/>
      <c r="TYS86" s="17"/>
      <c r="TYT86" s="52"/>
      <c r="TYU86" s="17"/>
      <c r="TYV86" s="52"/>
      <c r="TYW86" s="17"/>
      <c r="TYX86" s="52"/>
      <c r="TYY86" s="17"/>
      <c r="TYZ86" s="52"/>
      <c r="TZA86" s="17"/>
      <c r="TZB86" s="52"/>
      <c r="TZC86" s="17"/>
      <c r="TZD86" s="52"/>
      <c r="TZE86" s="17"/>
      <c r="TZF86" s="52"/>
      <c r="TZG86" s="17"/>
      <c r="TZH86" s="52"/>
      <c r="TZI86" s="17"/>
      <c r="TZJ86" s="52"/>
      <c r="TZK86" s="17"/>
      <c r="TZL86" s="52"/>
      <c r="TZM86" s="17"/>
      <c r="TZN86" s="52"/>
      <c r="TZO86" s="17"/>
      <c r="TZP86" s="52"/>
      <c r="TZQ86" s="17"/>
      <c r="TZR86" s="52"/>
      <c r="TZS86" s="17"/>
      <c r="TZT86" s="52"/>
      <c r="TZU86" s="17"/>
      <c r="TZV86" s="52"/>
      <c r="TZW86" s="17"/>
      <c r="TZX86" s="52"/>
      <c r="TZY86" s="17"/>
      <c r="TZZ86" s="52"/>
      <c r="UAA86" s="17"/>
      <c r="UAB86" s="52"/>
      <c r="UAC86" s="17"/>
      <c r="UAD86" s="52"/>
      <c r="UAE86" s="17"/>
      <c r="UAF86" s="52"/>
      <c r="UAG86" s="17"/>
      <c r="UAH86" s="52"/>
      <c r="UAI86" s="17"/>
      <c r="UAJ86" s="52"/>
      <c r="UAK86" s="17"/>
      <c r="UAL86" s="52"/>
      <c r="UAM86" s="17"/>
      <c r="UAN86" s="52"/>
      <c r="UAO86" s="17"/>
      <c r="UAP86" s="52"/>
      <c r="UAQ86" s="17"/>
      <c r="UAR86" s="52"/>
      <c r="UAS86" s="17"/>
      <c r="UAT86" s="52"/>
      <c r="UAU86" s="17"/>
      <c r="UAV86" s="52"/>
      <c r="UAW86" s="17"/>
      <c r="UAX86" s="52"/>
      <c r="UAY86" s="17"/>
      <c r="UAZ86" s="52"/>
      <c r="UBA86" s="17"/>
      <c r="UBB86" s="52"/>
      <c r="UBC86" s="17"/>
      <c r="UBD86" s="52"/>
      <c r="UBE86" s="17"/>
      <c r="UBF86" s="52"/>
      <c r="UBG86" s="17"/>
      <c r="UBH86" s="52"/>
      <c r="UBI86" s="17"/>
      <c r="UBJ86" s="52"/>
      <c r="UBK86" s="17"/>
      <c r="UBL86" s="52"/>
      <c r="UBM86" s="17"/>
      <c r="UBN86" s="52"/>
      <c r="UBO86" s="17"/>
      <c r="UBP86" s="52"/>
      <c r="UBQ86" s="17"/>
      <c r="UBR86" s="52"/>
      <c r="UBS86" s="17"/>
      <c r="UBT86" s="52"/>
      <c r="UBU86" s="17"/>
      <c r="UBV86" s="52"/>
      <c r="UBW86" s="17"/>
      <c r="UBX86" s="52"/>
      <c r="UBY86" s="17"/>
      <c r="UBZ86" s="52"/>
      <c r="UCA86" s="17"/>
      <c r="UCB86" s="52"/>
      <c r="UCC86" s="17"/>
      <c r="UCD86" s="52"/>
      <c r="UCE86" s="17"/>
      <c r="UCF86" s="52"/>
      <c r="UCG86" s="17"/>
      <c r="UCH86" s="52"/>
      <c r="UCI86" s="17"/>
      <c r="UCJ86" s="52"/>
      <c r="UCK86" s="17"/>
      <c r="UCL86" s="52"/>
      <c r="UCM86" s="17"/>
      <c r="UCN86" s="52"/>
      <c r="UCO86" s="17"/>
      <c r="UCP86" s="52"/>
      <c r="UCQ86" s="17"/>
      <c r="UCR86" s="52"/>
      <c r="UCS86" s="17"/>
      <c r="UCT86" s="52"/>
      <c r="UCU86" s="17"/>
      <c r="UCV86" s="52"/>
      <c r="UCW86" s="17"/>
      <c r="UCX86" s="52"/>
      <c r="UCY86" s="17"/>
      <c r="UCZ86" s="52"/>
      <c r="UDA86" s="17"/>
      <c r="UDB86" s="52"/>
      <c r="UDC86" s="17"/>
      <c r="UDD86" s="52"/>
      <c r="UDE86" s="17"/>
      <c r="UDF86" s="52"/>
      <c r="UDG86" s="17"/>
      <c r="UDH86" s="52"/>
      <c r="UDI86" s="17"/>
      <c r="UDJ86" s="52"/>
      <c r="UDK86" s="17"/>
      <c r="UDL86" s="52"/>
      <c r="UDM86" s="17"/>
      <c r="UDN86" s="52"/>
      <c r="UDO86" s="17"/>
      <c r="UDP86" s="52"/>
      <c r="UDQ86" s="17"/>
      <c r="UDR86" s="52"/>
      <c r="UDS86" s="17"/>
      <c r="UDT86" s="52"/>
      <c r="UDU86" s="17"/>
      <c r="UDV86" s="52"/>
      <c r="UDW86" s="17"/>
      <c r="UDX86" s="52"/>
      <c r="UDY86" s="17"/>
      <c r="UDZ86" s="52"/>
      <c r="UEA86" s="17"/>
      <c r="UEB86" s="52"/>
      <c r="UEC86" s="17"/>
      <c r="UED86" s="52"/>
      <c r="UEE86" s="17"/>
      <c r="UEF86" s="52"/>
      <c r="UEG86" s="17"/>
      <c r="UEH86" s="52"/>
      <c r="UEI86" s="17"/>
      <c r="UEJ86" s="52"/>
      <c r="UEK86" s="17"/>
      <c r="UEL86" s="52"/>
      <c r="UEM86" s="17"/>
      <c r="UEN86" s="52"/>
      <c r="UEO86" s="17"/>
      <c r="UEP86" s="52"/>
      <c r="UEQ86" s="17"/>
      <c r="UER86" s="52"/>
      <c r="UES86" s="17"/>
      <c r="UET86" s="52"/>
      <c r="UEU86" s="17"/>
      <c r="UEV86" s="52"/>
      <c r="UEW86" s="17"/>
      <c r="UEX86" s="52"/>
      <c r="UEY86" s="17"/>
      <c r="UEZ86" s="52"/>
      <c r="UFA86" s="17"/>
      <c r="UFB86" s="52"/>
      <c r="UFC86" s="17"/>
      <c r="UFD86" s="52"/>
      <c r="UFE86" s="17"/>
      <c r="UFF86" s="52"/>
      <c r="UFG86" s="17"/>
      <c r="UFH86" s="52"/>
      <c r="UFI86" s="17"/>
      <c r="UFJ86" s="52"/>
      <c r="UFK86" s="17"/>
      <c r="UFL86" s="52"/>
      <c r="UFM86" s="17"/>
      <c r="UFN86" s="52"/>
      <c r="UFO86" s="17"/>
      <c r="UFP86" s="52"/>
      <c r="UFQ86" s="17"/>
      <c r="UFR86" s="52"/>
      <c r="UFS86" s="17"/>
      <c r="UFT86" s="52"/>
      <c r="UFU86" s="17"/>
      <c r="UFV86" s="52"/>
      <c r="UFW86" s="17"/>
      <c r="UFX86" s="52"/>
      <c r="UFY86" s="17"/>
      <c r="UFZ86" s="52"/>
      <c r="UGA86" s="17"/>
      <c r="UGB86" s="52"/>
      <c r="UGC86" s="17"/>
      <c r="UGD86" s="52"/>
      <c r="UGE86" s="17"/>
      <c r="UGF86" s="52"/>
      <c r="UGG86" s="17"/>
      <c r="UGH86" s="52"/>
      <c r="UGI86" s="17"/>
      <c r="UGJ86" s="52"/>
      <c r="UGK86" s="17"/>
      <c r="UGL86" s="52"/>
      <c r="UGM86" s="17"/>
      <c r="UGN86" s="52"/>
      <c r="UGO86" s="17"/>
      <c r="UGP86" s="52"/>
      <c r="UGQ86" s="17"/>
      <c r="UGR86" s="52"/>
      <c r="UGS86" s="17"/>
      <c r="UGT86" s="52"/>
      <c r="UGU86" s="17"/>
      <c r="UGV86" s="52"/>
      <c r="UGW86" s="17"/>
      <c r="UGX86" s="52"/>
      <c r="UGY86" s="17"/>
      <c r="UGZ86" s="52"/>
      <c r="UHA86" s="17"/>
      <c r="UHB86" s="52"/>
      <c r="UHC86" s="17"/>
      <c r="UHD86" s="52"/>
      <c r="UHE86" s="17"/>
      <c r="UHF86" s="52"/>
      <c r="UHG86" s="17"/>
      <c r="UHH86" s="52"/>
      <c r="UHI86" s="17"/>
      <c r="UHJ86" s="52"/>
      <c r="UHK86" s="17"/>
      <c r="UHL86" s="52"/>
      <c r="UHM86" s="17"/>
      <c r="UHN86" s="52"/>
      <c r="UHO86" s="17"/>
      <c r="UHP86" s="52"/>
      <c r="UHQ86" s="17"/>
      <c r="UHR86" s="52"/>
      <c r="UHS86" s="17"/>
      <c r="UHT86" s="52"/>
      <c r="UHU86" s="17"/>
      <c r="UHV86" s="52"/>
      <c r="UHW86" s="17"/>
      <c r="UHX86" s="52"/>
      <c r="UHY86" s="17"/>
      <c r="UHZ86" s="52"/>
      <c r="UIA86" s="17"/>
      <c r="UIB86" s="52"/>
      <c r="UIC86" s="17"/>
      <c r="UID86" s="52"/>
      <c r="UIE86" s="17"/>
      <c r="UIF86" s="52"/>
      <c r="UIG86" s="17"/>
      <c r="UIH86" s="52"/>
      <c r="UII86" s="17"/>
      <c r="UIJ86" s="52"/>
      <c r="UIK86" s="17"/>
      <c r="UIL86" s="52"/>
      <c r="UIM86" s="17"/>
      <c r="UIN86" s="52"/>
      <c r="UIO86" s="17"/>
      <c r="UIP86" s="52"/>
      <c r="UIQ86" s="17"/>
      <c r="UIR86" s="52"/>
      <c r="UIS86" s="17"/>
      <c r="UIT86" s="52"/>
      <c r="UIU86" s="17"/>
      <c r="UIV86" s="52"/>
      <c r="UIW86" s="17"/>
      <c r="UIX86" s="52"/>
      <c r="UIY86" s="17"/>
      <c r="UIZ86" s="52"/>
      <c r="UJA86" s="17"/>
      <c r="UJB86" s="52"/>
      <c r="UJC86" s="17"/>
      <c r="UJD86" s="52"/>
      <c r="UJE86" s="17"/>
      <c r="UJF86" s="52"/>
      <c r="UJG86" s="17"/>
      <c r="UJH86" s="52"/>
      <c r="UJI86" s="17"/>
      <c r="UJJ86" s="52"/>
      <c r="UJK86" s="17"/>
      <c r="UJL86" s="52"/>
      <c r="UJM86" s="17"/>
      <c r="UJN86" s="52"/>
      <c r="UJO86" s="17"/>
      <c r="UJP86" s="52"/>
      <c r="UJQ86" s="17"/>
      <c r="UJR86" s="52"/>
      <c r="UJS86" s="17"/>
      <c r="UJT86" s="52"/>
      <c r="UJU86" s="17"/>
      <c r="UJV86" s="52"/>
      <c r="UJW86" s="17"/>
      <c r="UJX86" s="52"/>
      <c r="UJY86" s="17"/>
      <c r="UJZ86" s="52"/>
      <c r="UKA86" s="17"/>
      <c r="UKB86" s="52"/>
      <c r="UKC86" s="17"/>
      <c r="UKD86" s="52"/>
      <c r="UKE86" s="17"/>
      <c r="UKF86" s="52"/>
      <c r="UKG86" s="17"/>
      <c r="UKH86" s="52"/>
      <c r="UKI86" s="17"/>
      <c r="UKJ86" s="52"/>
      <c r="UKK86" s="17"/>
      <c r="UKL86" s="52"/>
      <c r="UKM86" s="17"/>
      <c r="UKN86" s="52"/>
      <c r="UKO86" s="17"/>
      <c r="UKP86" s="52"/>
      <c r="UKQ86" s="17"/>
      <c r="UKR86" s="52"/>
      <c r="UKS86" s="17"/>
      <c r="UKT86" s="52"/>
      <c r="UKU86" s="17"/>
      <c r="UKV86" s="52"/>
      <c r="UKW86" s="17"/>
      <c r="UKX86" s="52"/>
      <c r="UKY86" s="17"/>
      <c r="UKZ86" s="52"/>
      <c r="ULA86" s="17"/>
      <c r="ULB86" s="52"/>
      <c r="ULC86" s="17"/>
      <c r="ULD86" s="52"/>
      <c r="ULE86" s="17"/>
      <c r="ULF86" s="52"/>
      <c r="ULG86" s="17"/>
      <c r="ULH86" s="52"/>
      <c r="ULI86" s="17"/>
      <c r="ULJ86" s="52"/>
      <c r="ULK86" s="17"/>
      <c r="ULL86" s="52"/>
      <c r="ULM86" s="17"/>
      <c r="ULN86" s="52"/>
      <c r="ULO86" s="17"/>
      <c r="ULP86" s="52"/>
      <c r="ULQ86" s="17"/>
      <c r="ULR86" s="52"/>
      <c r="ULS86" s="17"/>
      <c r="ULT86" s="52"/>
      <c r="ULU86" s="17"/>
      <c r="ULV86" s="52"/>
      <c r="ULW86" s="17"/>
      <c r="ULX86" s="52"/>
      <c r="ULY86" s="17"/>
      <c r="ULZ86" s="52"/>
      <c r="UMA86" s="17"/>
      <c r="UMB86" s="52"/>
      <c r="UMC86" s="17"/>
      <c r="UMD86" s="52"/>
      <c r="UME86" s="17"/>
      <c r="UMF86" s="52"/>
      <c r="UMG86" s="17"/>
      <c r="UMH86" s="52"/>
      <c r="UMI86" s="17"/>
      <c r="UMJ86" s="52"/>
      <c r="UMK86" s="17"/>
      <c r="UML86" s="52"/>
      <c r="UMM86" s="17"/>
      <c r="UMN86" s="52"/>
      <c r="UMO86" s="17"/>
      <c r="UMP86" s="52"/>
      <c r="UMQ86" s="17"/>
      <c r="UMR86" s="52"/>
      <c r="UMS86" s="17"/>
      <c r="UMT86" s="52"/>
      <c r="UMU86" s="17"/>
      <c r="UMV86" s="52"/>
      <c r="UMW86" s="17"/>
      <c r="UMX86" s="52"/>
      <c r="UMY86" s="17"/>
      <c r="UMZ86" s="52"/>
      <c r="UNA86" s="17"/>
      <c r="UNB86" s="52"/>
      <c r="UNC86" s="17"/>
      <c r="UND86" s="52"/>
      <c r="UNE86" s="17"/>
      <c r="UNF86" s="52"/>
      <c r="UNG86" s="17"/>
      <c r="UNH86" s="52"/>
      <c r="UNI86" s="17"/>
      <c r="UNJ86" s="52"/>
      <c r="UNK86" s="17"/>
      <c r="UNL86" s="52"/>
      <c r="UNM86" s="17"/>
      <c r="UNN86" s="52"/>
      <c r="UNO86" s="17"/>
      <c r="UNP86" s="52"/>
      <c r="UNQ86" s="17"/>
      <c r="UNR86" s="52"/>
      <c r="UNS86" s="17"/>
      <c r="UNT86" s="52"/>
      <c r="UNU86" s="17"/>
      <c r="UNV86" s="52"/>
      <c r="UNW86" s="17"/>
      <c r="UNX86" s="52"/>
      <c r="UNY86" s="17"/>
      <c r="UNZ86" s="52"/>
      <c r="UOA86" s="17"/>
      <c r="UOB86" s="52"/>
      <c r="UOC86" s="17"/>
      <c r="UOD86" s="52"/>
      <c r="UOE86" s="17"/>
      <c r="UOF86" s="52"/>
      <c r="UOG86" s="17"/>
      <c r="UOH86" s="52"/>
      <c r="UOI86" s="17"/>
      <c r="UOJ86" s="52"/>
      <c r="UOK86" s="17"/>
      <c r="UOL86" s="52"/>
      <c r="UOM86" s="17"/>
      <c r="UON86" s="52"/>
      <c r="UOO86" s="17"/>
      <c r="UOP86" s="52"/>
      <c r="UOQ86" s="17"/>
      <c r="UOR86" s="52"/>
      <c r="UOS86" s="17"/>
      <c r="UOT86" s="52"/>
      <c r="UOU86" s="17"/>
      <c r="UOV86" s="52"/>
      <c r="UOW86" s="17"/>
      <c r="UOX86" s="52"/>
      <c r="UOY86" s="17"/>
      <c r="UOZ86" s="52"/>
      <c r="UPA86" s="17"/>
      <c r="UPB86" s="52"/>
      <c r="UPC86" s="17"/>
      <c r="UPD86" s="52"/>
      <c r="UPE86" s="17"/>
      <c r="UPF86" s="52"/>
      <c r="UPG86" s="17"/>
      <c r="UPH86" s="52"/>
      <c r="UPI86" s="17"/>
      <c r="UPJ86" s="52"/>
      <c r="UPK86" s="17"/>
      <c r="UPL86" s="52"/>
      <c r="UPM86" s="17"/>
      <c r="UPN86" s="52"/>
      <c r="UPO86" s="17"/>
      <c r="UPP86" s="52"/>
      <c r="UPQ86" s="17"/>
      <c r="UPR86" s="52"/>
      <c r="UPS86" s="17"/>
      <c r="UPT86" s="52"/>
      <c r="UPU86" s="17"/>
      <c r="UPV86" s="52"/>
      <c r="UPW86" s="17"/>
      <c r="UPX86" s="52"/>
      <c r="UPY86" s="17"/>
      <c r="UPZ86" s="52"/>
      <c r="UQA86" s="17"/>
      <c r="UQB86" s="52"/>
      <c r="UQC86" s="17"/>
      <c r="UQD86" s="52"/>
      <c r="UQE86" s="17"/>
      <c r="UQF86" s="52"/>
      <c r="UQG86" s="17"/>
      <c r="UQH86" s="52"/>
      <c r="UQI86" s="17"/>
      <c r="UQJ86" s="52"/>
      <c r="UQK86" s="17"/>
      <c r="UQL86" s="52"/>
      <c r="UQM86" s="17"/>
      <c r="UQN86" s="52"/>
      <c r="UQO86" s="17"/>
      <c r="UQP86" s="52"/>
      <c r="UQQ86" s="17"/>
      <c r="UQR86" s="52"/>
      <c r="UQS86" s="17"/>
      <c r="UQT86" s="52"/>
      <c r="UQU86" s="17"/>
      <c r="UQV86" s="52"/>
      <c r="UQW86" s="17"/>
      <c r="UQX86" s="52"/>
      <c r="UQY86" s="17"/>
      <c r="UQZ86" s="52"/>
      <c r="URA86" s="17"/>
      <c r="URB86" s="52"/>
      <c r="URC86" s="17"/>
      <c r="URD86" s="52"/>
      <c r="URE86" s="17"/>
      <c r="URF86" s="52"/>
      <c r="URG86" s="17"/>
      <c r="URH86" s="52"/>
      <c r="URI86" s="17"/>
      <c r="URJ86" s="52"/>
      <c r="URK86" s="17"/>
      <c r="URL86" s="52"/>
      <c r="URM86" s="17"/>
      <c r="URN86" s="52"/>
      <c r="URO86" s="17"/>
      <c r="URP86" s="52"/>
      <c r="URQ86" s="17"/>
      <c r="URR86" s="52"/>
      <c r="URS86" s="17"/>
      <c r="URT86" s="52"/>
      <c r="URU86" s="17"/>
      <c r="URV86" s="52"/>
      <c r="URW86" s="17"/>
      <c r="URX86" s="52"/>
      <c r="URY86" s="17"/>
      <c r="URZ86" s="52"/>
      <c r="USA86" s="17"/>
      <c r="USB86" s="52"/>
      <c r="USC86" s="17"/>
      <c r="USD86" s="52"/>
      <c r="USE86" s="17"/>
      <c r="USF86" s="52"/>
      <c r="USG86" s="17"/>
      <c r="USH86" s="52"/>
      <c r="USI86" s="17"/>
      <c r="USJ86" s="52"/>
      <c r="USK86" s="17"/>
      <c r="USL86" s="52"/>
      <c r="USM86" s="17"/>
      <c r="USN86" s="52"/>
      <c r="USO86" s="17"/>
      <c r="USP86" s="52"/>
      <c r="USQ86" s="17"/>
      <c r="USR86" s="52"/>
      <c r="USS86" s="17"/>
      <c r="UST86" s="52"/>
      <c r="USU86" s="17"/>
      <c r="USV86" s="52"/>
      <c r="USW86" s="17"/>
      <c r="USX86" s="52"/>
      <c r="USY86" s="17"/>
      <c r="USZ86" s="52"/>
      <c r="UTA86" s="17"/>
      <c r="UTB86" s="52"/>
      <c r="UTC86" s="17"/>
      <c r="UTD86" s="52"/>
      <c r="UTE86" s="17"/>
      <c r="UTF86" s="52"/>
      <c r="UTG86" s="17"/>
      <c r="UTH86" s="52"/>
      <c r="UTI86" s="17"/>
      <c r="UTJ86" s="52"/>
      <c r="UTK86" s="17"/>
      <c r="UTL86" s="52"/>
      <c r="UTM86" s="17"/>
      <c r="UTN86" s="52"/>
      <c r="UTO86" s="17"/>
      <c r="UTP86" s="52"/>
      <c r="UTQ86" s="17"/>
      <c r="UTR86" s="52"/>
      <c r="UTS86" s="17"/>
      <c r="UTT86" s="52"/>
      <c r="UTU86" s="17"/>
      <c r="UTV86" s="52"/>
      <c r="UTW86" s="17"/>
      <c r="UTX86" s="52"/>
      <c r="UTY86" s="17"/>
      <c r="UTZ86" s="52"/>
      <c r="UUA86" s="17"/>
      <c r="UUB86" s="52"/>
      <c r="UUC86" s="17"/>
      <c r="UUD86" s="52"/>
      <c r="UUE86" s="17"/>
      <c r="UUF86" s="52"/>
      <c r="UUG86" s="17"/>
      <c r="UUH86" s="52"/>
      <c r="UUI86" s="17"/>
      <c r="UUJ86" s="52"/>
      <c r="UUK86" s="17"/>
      <c r="UUL86" s="52"/>
      <c r="UUM86" s="17"/>
      <c r="UUN86" s="52"/>
      <c r="UUO86" s="17"/>
      <c r="UUP86" s="52"/>
      <c r="UUQ86" s="17"/>
      <c r="UUR86" s="52"/>
      <c r="UUS86" s="17"/>
      <c r="UUT86" s="52"/>
      <c r="UUU86" s="17"/>
      <c r="UUV86" s="52"/>
      <c r="UUW86" s="17"/>
      <c r="UUX86" s="52"/>
      <c r="UUY86" s="17"/>
      <c r="UUZ86" s="52"/>
      <c r="UVA86" s="17"/>
      <c r="UVB86" s="52"/>
      <c r="UVC86" s="17"/>
      <c r="UVD86" s="52"/>
      <c r="UVE86" s="17"/>
      <c r="UVF86" s="52"/>
      <c r="UVG86" s="17"/>
      <c r="UVH86" s="52"/>
      <c r="UVI86" s="17"/>
      <c r="UVJ86" s="52"/>
      <c r="UVK86" s="17"/>
      <c r="UVL86" s="52"/>
      <c r="UVM86" s="17"/>
      <c r="UVN86" s="52"/>
      <c r="UVO86" s="17"/>
      <c r="UVP86" s="52"/>
      <c r="UVQ86" s="17"/>
      <c r="UVR86" s="52"/>
      <c r="UVS86" s="17"/>
      <c r="UVT86" s="52"/>
      <c r="UVU86" s="17"/>
      <c r="UVV86" s="52"/>
      <c r="UVW86" s="17"/>
      <c r="UVX86" s="52"/>
      <c r="UVY86" s="17"/>
      <c r="UVZ86" s="52"/>
      <c r="UWA86" s="17"/>
      <c r="UWB86" s="52"/>
      <c r="UWC86" s="17"/>
      <c r="UWD86" s="52"/>
      <c r="UWE86" s="17"/>
      <c r="UWF86" s="52"/>
      <c r="UWG86" s="17"/>
      <c r="UWH86" s="52"/>
      <c r="UWI86" s="17"/>
      <c r="UWJ86" s="52"/>
      <c r="UWK86" s="17"/>
      <c r="UWL86" s="52"/>
      <c r="UWM86" s="17"/>
      <c r="UWN86" s="52"/>
      <c r="UWO86" s="17"/>
      <c r="UWP86" s="52"/>
      <c r="UWQ86" s="17"/>
      <c r="UWR86" s="52"/>
      <c r="UWS86" s="17"/>
      <c r="UWT86" s="52"/>
      <c r="UWU86" s="17"/>
      <c r="UWV86" s="52"/>
      <c r="UWW86" s="17"/>
      <c r="UWX86" s="52"/>
      <c r="UWY86" s="17"/>
      <c r="UWZ86" s="52"/>
      <c r="UXA86" s="17"/>
      <c r="UXB86" s="52"/>
      <c r="UXC86" s="17"/>
      <c r="UXD86" s="52"/>
      <c r="UXE86" s="17"/>
      <c r="UXF86" s="52"/>
      <c r="UXG86" s="17"/>
      <c r="UXH86" s="52"/>
      <c r="UXI86" s="17"/>
      <c r="UXJ86" s="52"/>
      <c r="UXK86" s="17"/>
      <c r="UXL86" s="52"/>
      <c r="UXM86" s="17"/>
      <c r="UXN86" s="52"/>
      <c r="UXO86" s="17"/>
      <c r="UXP86" s="52"/>
      <c r="UXQ86" s="17"/>
      <c r="UXR86" s="52"/>
      <c r="UXS86" s="17"/>
      <c r="UXT86" s="52"/>
      <c r="UXU86" s="17"/>
      <c r="UXV86" s="52"/>
      <c r="UXW86" s="17"/>
      <c r="UXX86" s="52"/>
      <c r="UXY86" s="17"/>
      <c r="UXZ86" s="52"/>
      <c r="UYA86" s="17"/>
      <c r="UYB86" s="52"/>
      <c r="UYC86" s="17"/>
      <c r="UYD86" s="52"/>
      <c r="UYE86" s="17"/>
      <c r="UYF86" s="52"/>
      <c r="UYG86" s="17"/>
      <c r="UYH86" s="52"/>
      <c r="UYI86" s="17"/>
      <c r="UYJ86" s="52"/>
      <c r="UYK86" s="17"/>
      <c r="UYL86" s="52"/>
      <c r="UYM86" s="17"/>
      <c r="UYN86" s="52"/>
      <c r="UYO86" s="17"/>
      <c r="UYP86" s="52"/>
      <c r="UYQ86" s="17"/>
      <c r="UYR86" s="52"/>
      <c r="UYS86" s="17"/>
      <c r="UYT86" s="52"/>
      <c r="UYU86" s="17"/>
      <c r="UYV86" s="52"/>
      <c r="UYW86" s="17"/>
      <c r="UYX86" s="52"/>
      <c r="UYY86" s="17"/>
      <c r="UYZ86" s="52"/>
      <c r="UZA86" s="17"/>
      <c r="UZB86" s="52"/>
      <c r="UZC86" s="17"/>
      <c r="UZD86" s="52"/>
      <c r="UZE86" s="17"/>
      <c r="UZF86" s="52"/>
      <c r="UZG86" s="17"/>
      <c r="UZH86" s="52"/>
      <c r="UZI86" s="17"/>
      <c r="UZJ86" s="52"/>
      <c r="UZK86" s="17"/>
      <c r="UZL86" s="52"/>
      <c r="UZM86" s="17"/>
      <c r="UZN86" s="52"/>
      <c r="UZO86" s="17"/>
      <c r="UZP86" s="52"/>
      <c r="UZQ86" s="17"/>
      <c r="UZR86" s="52"/>
      <c r="UZS86" s="17"/>
      <c r="UZT86" s="52"/>
      <c r="UZU86" s="17"/>
      <c r="UZV86" s="52"/>
      <c r="UZW86" s="17"/>
      <c r="UZX86" s="52"/>
      <c r="UZY86" s="17"/>
      <c r="UZZ86" s="52"/>
      <c r="VAA86" s="17"/>
      <c r="VAB86" s="52"/>
      <c r="VAC86" s="17"/>
      <c r="VAD86" s="52"/>
      <c r="VAE86" s="17"/>
      <c r="VAF86" s="52"/>
      <c r="VAG86" s="17"/>
      <c r="VAH86" s="52"/>
      <c r="VAI86" s="17"/>
      <c r="VAJ86" s="52"/>
      <c r="VAK86" s="17"/>
      <c r="VAL86" s="52"/>
      <c r="VAM86" s="17"/>
      <c r="VAN86" s="52"/>
      <c r="VAO86" s="17"/>
      <c r="VAP86" s="52"/>
      <c r="VAQ86" s="17"/>
      <c r="VAR86" s="52"/>
      <c r="VAS86" s="17"/>
      <c r="VAT86" s="52"/>
      <c r="VAU86" s="17"/>
      <c r="VAV86" s="52"/>
      <c r="VAW86" s="17"/>
      <c r="VAX86" s="52"/>
      <c r="VAY86" s="17"/>
      <c r="VAZ86" s="52"/>
      <c r="VBA86" s="17"/>
      <c r="VBB86" s="52"/>
      <c r="VBC86" s="17"/>
      <c r="VBD86" s="52"/>
      <c r="VBE86" s="17"/>
      <c r="VBF86" s="52"/>
      <c r="VBG86" s="17"/>
      <c r="VBH86" s="52"/>
      <c r="VBI86" s="17"/>
      <c r="VBJ86" s="52"/>
      <c r="VBK86" s="17"/>
      <c r="VBL86" s="52"/>
      <c r="VBM86" s="17"/>
      <c r="VBN86" s="52"/>
      <c r="VBO86" s="17"/>
      <c r="VBP86" s="52"/>
      <c r="VBQ86" s="17"/>
      <c r="VBR86" s="52"/>
      <c r="VBS86" s="17"/>
      <c r="VBT86" s="52"/>
      <c r="VBU86" s="17"/>
      <c r="VBV86" s="52"/>
      <c r="VBW86" s="17"/>
      <c r="VBX86" s="52"/>
      <c r="VBY86" s="17"/>
      <c r="VBZ86" s="52"/>
      <c r="VCA86" s="17"/>
      <c r="VCB86" s="52"/>
      <c r="VCC86" s="17"/>
      <c r="VCD86" s="52"/>
      <c r="VCE86" s="17"/>
      <c r="VCF86" s="52"/>
      <c r="VCG86" s="17"/>
      <c r="VCH86" s="52"/>
      <c r="VCI86" s="17"/>
      <c r="VCJ86" s="52"/>
      <c r="VCK86" s="17"/>
      <c r="VCL86" s="52"/>
      <c r="VCM86" s="17"/>
      <c r="VCN86" s="52"/>
      <c r="VCO86" s="17"/>
      <c r="VCP86" s="52"/>
      <c r="VCQ86" s="17"/>
      <c r="VCR86" s="52"/>
      <c r="VCS86" s="17"/>
      <c r="VCT86" s="52"/>
      <c r="VCU86" s="17"/>
      <c r="VCV86" s="52"/>
      <c r="VCW86" s="17"/>
      <c r="VCX86" s="52"/>
      <c r="VCY86" s="17"/>
      <c r="VCZ86" s="52"/>
      <c r="VDA86" s="17"/>
      <c r="VDB86" s="52"/>
      <c r="VDC86" s="17"/>
      <c r="VDD86" s="52"/>
      <c r="VDE86" s="17"/>
      <c r="VDF86" s="52"/>
      <c r="VDG86" s="17"/>
      <c r="VDH86" s="52"/>
      <c r="VDI86" s="17"/>
      <c r="VDJ86" s="52"/>
      <c r="VDK86" s="17"/>
      <c r="VDL86" s="52"/>
      <c r="VDM86" s="17"/>
      <c r="VDN86" s="52"/>
      <c r="VDO86" s="17"/>
      <c r="VDP86" s="52"/>
      <c r="VDQ86" s="17"/>
      <c r="VDR86" s="52"/>
      <c r="VDS86" s="17"/>
      <c r="VDT86" s="52"/>
      <c r="VDU86" s="17"/>
      <c r="VDV86" s="52"/>
      <c r="VDW86" s="17"/>
      <c r="VDX86" s="52"/>
      <c r="VDY86" s="17"/>
      <c r="VDZ86" s="52"/>
      <c r="VEA86" s="17"/>
      <c r="VEB86" s="52"/>
      <c r="VEC86" s="17"/>
      <c r="VED86" s="52"/>
      <c r="VEE86" s="17"/>
      <c r="VEF86" s="52"/>
      <c r="VEG86" s="17"/>
      <c r="VEH86" s="52"/>
      <c r="VEI86" s="17"/>
      <c r="VEJ86" s="52"/>
      <c r="VEK86" s="17"/>
      <c r="VEL86" s="52"/>
      <c r="VEM86" s="17"/>
      <c r="VEN86" s="52"/>
      <c r="VEO86" s="17"/>
      <c r="VEP86" s="52"/>
      <c r="VEQ86" s="17"/>
      <c r="VER86" s="52"/>
      <c r="VES86" s="17"/>
      <c r="VET86" s="52"/>
      <c r="VEU86" s="17"/>
      <c r="VEV86" s="52"/>
      <c r="VEW86" s="17"/>
      <c r="VEX86" s="52"/>
      <c r="VEY86" s="17"/>
      <c r="VEZ86" s="52"/>
      <c r="VFA86" s="17"/>
      <c r="VFB86" s="52"/>
      <c r="VFC86" s="17"/>
      <c r="VFD86" s="52"/>
      <c r="VFE86" s="17"/>
      <c r="VFF86" s="52"/>
      <c r="VFG86" s="17"/>
      <c r="VFH86" s="52"/>
      <c r="VFI86" s="17"/>
      <c r="VFJ86" s="52"/>
      <c r="VFK86" s="17"/>
      <c r="VFL86" s="52"/>
      <c r="VFM86" s="17"/>
      <c r="VFN86" s="52"/>
      <c r="VFO86" s="17"/>
      <c r="VFP86" s="52"/>
      <c r="VFQ86" s="17"/>
      <c r="VFR86" s="52"/>
      <c r="VFS86" s="17"/>
      <c r="VFT86" s="52"/>
      <c r="VFU86" s="17"/>
      <c r="VFV86" s="52"/>
      <c r="VFW86" s="17"/>
      <c r="VFX86" s="52"/>
      <c r="VFY86" s="17"/>
      <c r="VFZ86" s="52"/>
      <c r="VGA86" s="17"/>
      <c r="VGB86" s="52"/>
      <c r="VGC86" s="17"/>
      <c r="VGD86" s="52"/>
      <c r="VGE86" s="17"/>
      <c r="VGF86" s="52"/>
      <c r="VGG86" s="17"/>
      <c r="VGH86" s="52"/>
      <c r="VGI86" s="17"/>
      <c r="VGJ86" s="52"/>
      <c r="VGK86" s="17"/>
      <c r="VGL86" s="52"/>
      <c r="VGM86" s="17"/>
      <c r="VGN86" s="52"/>
      <c r="VGO86" s="17"/>
      <c r="VGP86" s="52"/>
      <c r="VGQ86" s="17"/>
      <c r="VGR86" s="52"/>
      <c r="VGS86" s="17"/>
      <c r="VGT86" s="52"/>
      <c r="VGU86" s="17"/>
      <c r="VGV86" s="52"/>
      <c r="VGW86" s="17"/>
      <c r="VGX86" s="52"/>
      <c r="VGY86" s="17"/>
      <c r="VGZ86" s="52"/>
      <c r="VHA86" s="17"/>
      <c r="VHB86" s="52"/>
      <c r="VHC86" s="17"/>
      <c r="VHD86" s="52"/>
      <c r="VHE86" s="17"/>
      <c r="VHF86" s="52"/>
      <c r="VHG86" s="17"/>
      <c r="VHH86" s="52"/>
      <c r="VHI86" s="17"/>
      <c r="VHJ86" s="52"/>
      <c r="VHK86" s="17"/>
      <c r="VHL86" s="52"/>
      <c r="VHM86" s="17"/>
      <c r="VHN86" s="52"/>
      <c r="VHO86" s="17"/>
      <c r="VHP86" s="52"/>
      <c r="VHQ86" s="17"/>
      <c r="VHR86" s="52"/>
      <c r="VHS86" s="17"/>
      <c r="VHT86" s="52"/>
      <c r="VHU86" s="17"/>
      <c r="VHV86" s="52"/>
      <c r="VHW86" s="17"/>
      <c r="VHX86" s="52"/>
      <c r="VHY86" s="17"/>
      <c r="VHZ86" s="52"/>
      <c r="VIA86" s="17"/>
      <c r="VIB86" s="52"/>
      <c r="VIC86" s="17"/>
      <c r="VID86" s="52"/>
      <c r="VIE86" s="17"/>
      <c r="VIF86" s="52"/>
      <c r="VIG86" s="17"/>
      <c r="VIH86" s="52"/>
      <c r="VII86" s="17"/>
      <c r="VIJ86" s="52"/>
      <c r="VIK86" s="17"/>
      <c r="VIL86" s="52"/>
      <c r="VIM86" s="17"/>
      <c r="VIN86" s="52"/>
      <c r="VIO86" s="17"/>
      <c r="VIP86" s="52"/>
      <c r="VIQ86" s="17"/>
      <c r="VIR86" s="52"/>
      <c r="VIS86" s="17"/>
      <c r="VIT86" s="52"/>
      <c r="VIU86" s="17"/>
      <c r="VIV86" s="52"/>
      <c r="VIW86" s="17"/>
      <c r="VIX86" s="52"/>
      <c r="VIY86" s="17"/>
      <c r="VIZ86" s="52"/>
      <c r="VJA86" s="17"/>
      <c r="VJB86" s="52"/>
      <c r="VJC86" s="17"/>
      <c r="VJD86" s="52"/>
      <c r="VJE86" s="17"/>
      <c r="VJF86" s="52"/>
      <c r="VJG86" s="17"/>
      <c r="VJH86" s="52"/>
      <c r="VJI86" s="17"/>
      <c r="VJJ86" s="52"/>
      <c r="VJK86" s="17"/>
      <c r="VJL86" s="52"/>
      <c r="VJM86" s="17"/>
      <c r="VJN86" s="52"/>
      <c r="VJO86" s="17"/>
      <c r="VJP86" s="52"/>
      <c r="VJQ86" s="17"/>
      <c r="VJR86" s="52"/>
      <c r="VJS86" s="17"/>
      <c r="VJT86" s="52"/>
      <c r="VJU86" s="17"/>
      <c r="VJV86" s="52"/>
      <c r="VJW86" s="17"/>
      <c r="VJX86" s="52"/>
      <c r="VJY86" s="17"/>
      <c r="VJZ86" s="52"/>
      <c r="VKA86" s="17"/>
      <c r="VKB86" s="52"/>
      <c r="VKC86" s="17"/>
      <c r="VKD86" s="52"/>
      <c r="VKE86" s="17"/>
      <c r="VKF86" s="52"/>
      <c r="VKG86" s="17"/>
      <c r="VKH86" s="52"/>
      <c r="VKI86" s="17"/>
      <c r="VKJ86" s="52"/>
      <c r="VKK86" s="17"/>
      <c r="VKL86" s="52"/>
      <c r="VKM86" s="17"/>
      <c r="VKN86" s="52"/>
      <c r="VKO86" s="17"/>
      <c r="VKP86" s="52"/>
      <c r="VKQ86" s="17"/>
      <c r="VKR86" s="52"/>
      <c r="VKS86" s="17"/>
      <c r="VKT86" s="52"/>
      <c r="VKU86" s="17"/>
      <c r="VKV86" s="52"/>
      <c r="VKW86" s="17"/>
      <c r="VKX86" s="52"/>
      <c r="VKY86" s="17"/>
      <c r="VKZ86" s="52"/>
      <c r="VLA86" s="17"/>
      <c r="VLB86" s="52"/>
      <c r="VLC86" s="17"/>
      <c r="VLD86" s="52"/>
      <c r="VLE86" s="17"/>
      <c r="VLF86" s="52"/>
      <c r="VLG86" s="17"/>
      <c r="VLH86" s="52"/>
      <c r="VLI86" s="17"/>
      <c r="VLJ86" s="52"/>
      <c r="VLK86" s="17"/>
      <c r="VLL86" s="52"/>
      <c r="VLM86" s="17"/>
      <c r="VLN86" s="52"/>
      <c r="VLO86" s="17"/>
      <c r="VLP86" s="52"/>
      <c r="VLQ86" s="17"/>
      <c r="VLR86" s="52"/>
      <c r="VLS86" s="17"/>
      <c r="VLT86" s="52"/>
      <c r="VLU86" s="17"/>
      <c r="VLV86" s="52"/>
      <c r="VLW86" s="17"/>
      <c r="VLX86" s="52"/>
      <c r="VLY86" s="17"/>
      <c r="VLZ86" s="52"/>
      <c r="VMA86" s="17"/>
      <c r="VMB86" s="52"/>
      <c r="VMC86" s="17"/>
      <c r="VMD86" s="52"/>
      <c r="VME86" s="17"/>
      <c r="VMF86" s="52"/>
      <c r="VMG86" s="17"/>
      <c r="VMH86" s="52"/>
      <c r="VMI86" s="17"/>
      <c r="VMJ86" s="52"/>
      <c r="VMK86" s="17"/>
      <c r="VML86" s="52"/>
      <c r="VMM86" s="17"/>
      <c r="VMN86" s="52"/>
      <c r="VMO86" s="17"/>
      <c r="VMP86" s="52"/>
      <c r="VMQ86" s="17"/>
      <c r="VMR86" s="52"/>
      <c r="VMS86" s="17"/>
      <c r="VMT86" s="52"/>
      <c r="VMU86" s="17"/>
      <c r="VMV86" s="52"/>
      <c r="VMW86" s="17"/>
      <c r="VMX86" s="52"/>
      <c r="VMY86" s="17"/>
      <c r="VMZ86" s="52"/>
      <c r="VNA86" s="17"/>
      <c r="VNB86" s="52"/>
      <c r="VNC86" s="17"/>
      <c r="VND86" s="52"/>
      <c r="VNE86" s="17"/>
      <c r="VNF86" s="52"/>
      <c r="VNG86" s="17"/>
      <c r="VNH86" s="52"/>
      <c r="VNI86" s="17"/>
      <c r="VNJ86" s="52"/>
      <c r="VNK86" s="17"/>
      <c r="VNL86" s="52"/>
      <c r="VNM86" s="17"/>
      <c r="VNN86" s="52"/>
      <c r="VNO86" s="17"/>
      <c r="VNP86" s="52"/>
      <c r="VNQ86" s="17"/>
      <c r="VNR86" s="52"/>
      <c r="VNS86" s="17"/>
      <c r="VNT86" s="52"/>
      <c r="VNU86" s="17"/>
      <c r="VNV86" s="52"/>
      <c r="VNW86" s="17"/>
      <c r="VNX86" s="52"/>
      <c r="VNY86" s="17"/>
      <c r="VNZ86" s="52"/>
      <c r="VOA86" s="17"/>
      <c r="VOB86" s="52"/>
      <c r="VOC86" s="17"/>
      <c r="VOD86" s="52"/>
      <c r="VOE86" s="17"/>
      <c r="VOF86" s="52"/>
      <c r="VOG86" s="17"/>
      <c r="VOH86" s="52"/>
      <c r="VOI86" s="17"/>
      <c r="VOJ86" s="52"/>
      <c r="VOK86" s="17"/>
      <c r="VOL86" s="52"/>
      <c r="VOM86" s="17"/>
      <c r="VON86" s="52"/>
      <c r="VOO86" s="17"/>
      <c r="VOP86" s="52"/>
      <c r="VOQ86" s="17"/>
      <c r="VOR86" s="52"/>
      <c r="VOS86" s="17"/>
      <c r="VOT86" s="52"/>
      <c r="VOU86" s="17"/>
      <c r="VOV86" s="52"/>
      <c r="VOW86" s="17"/>
      <c r="VOX86" s="52"/>
      <c r="VOY86" s="17"/>
      <c r="VOZ86" s="52"/>
      <c r="VPA86" s="17"/>
      <c r="VPB86" s="52"/>
      <c r="VPC86" s="17"/>
      <c r="VPD86" s="52"/>
      <c r="VPE86" s="17"/>
      <c r="VPF86" s="52"/>
      <c r="VPG86" s="17"/>
      <c r="VPH86" s="52"/>
      <c r="VPI86" s="17"/>
      <c r="VPJ86" s="52"/>
      <c r="VPK86" s="17"/>
      <c r="VPL86" s="52"/>
      <c r="VPM86" s="17"/>
      <c r="VPN86" s="52"/>
      <c r="VPO86" s="17"/>
      <c r="VPP86" s="52"/>
      <c r="VPQ86" s="17"/>
      <c r="VPR86" s="52"/>
      <c r="VPS86" s="17"/>
      <c r="VPT86" s="52"/>
      <c r="VPU86" s="17"/>
      <c r="VPV86" s="52"/>
      <c r="VPW86" s="17"/>
      <c r="VPX86" s="52"/>
      <c r="VPY86" s="17"/>
      <c r="VPZ86" s="52"/>
      <c r="VQA86" s="17"/>
      <c r="VQB86" s="52"/>
      <c r="VQC86" s="17"/>
      <c r="VQD86" s="52"/>
      <c r="VQE86" s="17"/>
      <c r="VQF86" s="52"/>
      <c r="VQG86" s="17"/>
      <c r="VQH86" s="52"/>
      <c r="VQI86" s="17"/>
      <c r="VQJ86" s="52"/>
      <c r="VQK86" s="17"/>
      <c r="VQL86" s="52"/>
      <c r="VQM86" s="17"/>
      <c r="VQN86" s="52"/>
      <c r="VQO86" s="17"/>
      <c r="VQP86" s="52"/>
      <c r="VQQ86" s="17"/>
      <c r="VQR86" s="52"/>
      <c r="VQS86" s="17"/>
      <c r="VQT86" s="52"/>
      <c r="VQU86" s="17"/>
      <c r="VQV86" s="52"/>
      <c r="VQW86" s="17"/>
      <c r="VQX86" s="52"/>
      <c r="VQY86" s="17"/>
      <c r="VQZ86" s="52"/>
      <c r="VRA86" s="17"/>
      <c r="VRB86" s="52"/>
      <c r="VRC86" s="17"/>
      <c r="VRD86" s="52"/>
      <c r="VRE86" s="17"/>
      <c r="VRF86" s="52"/>
      <c r="VRG86" s="17"/>
      <c r="VRH86" s="52"/>
      <c r="VRI86" s="17"/>
      <c r="VRJ86" s="52"/>
      <c r="VRK86" s="17"/>
      <c r="VRL86" s="52"/>
      <c r="VRM86" s="17"/>
      <c r="VRN86" s="52"/>
      <c r="VRO86" s="17"/>
      <c r="VRP86" s="52"/>
      <c r="VRQ86" s="17"/>
      <c r="VRR86" s="52"/>
      <c r="VRS86" s="17"/>
      <c r="VRT86" s="52"/>
      <c r="VRU86" s="17"/>
      <c r="VRV86" s="52"/>
      <c r="VRW86" s="17"/>
      <c r="VRX86" s="52"/>
      <c r="VRY86" s="17"/>
      <c r="VRZ86" s="52"/>
      <c r="VSA86" s="17"/>
      <c r="VSB86" s="52"/>
      <c r="VSC86" s="17"/>
      <c r="VSD86" s="52"/>
      <c r="VSE86" s="17"/>
      <c r="VSF86" s="52"/>
      <c r="VSG86" s="17"/>
      <c r="VSH86" s="52"/>
      <c r="VSI86" s="17"/>
      <c r="VSJ86" s="52"/>
      <c r="VSK86" s="17"/>
      <c r="VSL86" s="52"/>
      <c r="VSM86" s="17"/>
      <c r="VSN86" s="52"/>
      <c r="VSO86" s="17"/>
      <c r="VSP86" s="52"/>
      <c r="VSQ86" s="17"/>
      <c r="VSR86" s="52"/>
      <c r="VSS86" s="17"/>
      <c r="VST86" s="52"/>
      <c r="VSU86" s="17"/>
      <c r="VSV86" s="52"/>
      <c r="VSW86" s="17"/>
      <c r="VSX86" s="52"/>
      <c r="VSY86" s="17"/>
      <c r="VSZ86" s="52"/>
      <c r="VTA86" s="17"/>
      <c r="VTB86" s="52"/>
      <c r="VTC86" s="17"/>
      <c r="VTD86" s="52"/>
      <c r="VTE86" s="17"/>
      <c r="VTF86" s="52"/>
      <c r="VTG86" s="17"/>
      <c r="VTH86" s="52"/>
      <c r="VTI86" s="17"/>
      <c r="VTJ86" s="52"/>
      <c r="VTK86" s="17"/>
      <c r="VTL86" s="52"/>
      <c r="VTM86" s="17"/>
      <c r="VTN86" s="52"/>
      <c r="VTO86" s="17"/>
      <c r="VTP86" s="52"/>
      <c r="VTQ86" s="17"/>
      <c r="VTR86" s="52"/>
      <c r="VTS86" s="17"/>
      <c r="VTT86" s="52"/>
      <c r="VTU86" s="17"/>
      <c r="VTV86" s="52"/>
      <c r="VTW86" s="17"/>
      <c r="VTX86" s="52"/>
      <c r="VTY86" s="17"/>
      <c r="VTZ86" s="52"/>
      <c r="VUA86" s="17"/>
      <c r="VUB86" s="52"/>
      <c r="VUC86" s="17"/>
      <c r="VUD86" s="52"/>
      <c r="VUE86" s="17"/>
      <c r="VUF86" s="52"/>
      <c r="VUG86" s="17"/>
      <c r="VUH86" s="52"/>
      <c r="VUI86" s="17"/>
      <c r="VUJ86" s="52"/>
      <c r="VUK86" s="17"/>
      <c r="VUL86" s="52"/>
      <c r="VUM86" s="17"/>
      <c r="VUN86" s="52"/>
      <c r="VUO86" s="17"/>
      <c r="VUP86" s="52"/>
      <c r="VUQ86" s="17"/>
      <c r="VUR86" s="52"/>
      <c r="VUS86" s="17"/>
      <c r="VUT86" s="52"/>
      <c r="VUU86" s="17"/>
      <c r="VUV86" s="52"/>
      <c r="VUW86" s="17"/>
      <c r="VUX86" s="52"/>
      <c r="VUY86" s="17"/>
      <c r="VUZ86" s="52"/>
      <c r="VVA86" s="17"/>
      <c r="VVB86" s="52"/>
      <c r="VVC86" s="17"/>
      <c r="VVD86" s="52"/>
      <c r="VVE86" s="17"/>
      <c r="VVF86" s="52"/>
      <c r="VVG86" s="17"/>
      <c r="VVH86" s="52"/>
      <c r="VVI86" s="17"/>
      <c r="VVJ86" s="52"/>
      <c r="VVK86" s="17"/>
      <c r="VVL86" s="52"/>
      <c r="VVM86" s="17"/>
      <c r="VVN86" s="52"/>
      <c r="VVO86" s="17"/>
      <c r="VVP86" s="52"/>
      <c r="VVQ86" s="17"/>
      <c r="VVR86" s="52"/>
      <c r="VVS86" s="17"/>
      <c r="VVT86" s="52"/>
      <c r="VVU86" s="17"/>
      <c r="VVV86" s="52"/>
      <c r="VVW86" s="17"/>
      <c r="VVX86" s="52"/>
      <c r="VVY86" s="17"/>
      <c r="VVZ86" s="52"/>
      <c r="VWA86" s="17"/>
      <c r="VWB86" s="52"/>
      <c r="VWC86" s="17"/>
      <c r="VWD86" s="52"/>
      <c r="VWE86" s="17"/>
      <c r="VWF86" s="52"/>
      <c r="VWG86" s="17"/>
      <c r="VWH86" s="52"/>
      <c r="VWI86" s="17"/>
      <c r="VWJ86" s="52"/>
      <c r="VWK86" s="17"/>
      <c r="VWL86" s="52"/>
      <c r="VWM86" s="17"/>
      <c r="VWN86" s="52"/>
      <c r="VWO86" s="17"/>
      <c r="VWP86" s="52"/>
      <c r="VWQ86" s="17"/>
      <c r="VWR86" s="52"/>
      <c r="VWS86" s="17"/>
      <c r="VWT86" s="52"/>
      <c r="VWU86" s="17"/>
      <c r="VWV86" s="52"/>
      <c r="VWW86" s="17"/>
      <c r="VWX86" s="52"/>
      <c r="VWY86" s="17"/>
      <c r="VWZ86" s="52"/>
      <c r="VXA86" s="17"/>
      <c r="VXB86" s="52"/>
      <c r="VXC86" s="17"/>
      <c r="VXD86" s="52"/>
      <c r="VXE86" s="17"/>
      <c r="VXF86" s="52"/>
      <c r="VXG86" s="17"/>
      <c r="VXH86" s="52"/>
      <c r="VXI86" s="17"/>
      <c r="VXJ86" s="52"/>
      <c r="VXK86" s="17"/>
      <c r="VXL86" s="52"/>
      <c r="VXM86" s="17"/>
      <c r="VXN86" s="52"/>
      <c r="VXO86" s="17"/>
      <c r="VXP86" s="52"/>
      <c r="VXQ86" s="17"/>
      <c r="VXR86" s="52"/>
      <c r="VXS86" s="17"/>
      <c r="VXT86" s="52"/>
      <c r="VXU86" s="17"/>
      <c r="VXV86" s="52"/>
      <c r="VXW86" s="17"/>
      <c r="VXX86" s="52"/>
      <c r="VXY86" s="17"/>
      <c r="VXZ86" s="52"/>
      <c r="VYA86" s="17"/>
      <c r="VYB86" s="52"/>
      <c r="VYC86" s="17"/>
      <c r="VYD86" s="52"/>
      <c r="VYE86" s="17"/>
      <c r="VYF86" s="52"/>
      <c r="VYG86" s="17"/>
      <c r="VYH86" s="52"/>
      <c r="VYI86" s="17"/>
      <c r="VYJ86" s="52"/>
      <c r="VYK86" s="17"/>
      <c r="VYL86" s="52"/>
      <c r="VYM86" s="17"/>
      <c r="VYN86" s="52"/>
      <c r="VYO86" s="17"/>
      <c r="VYP86" s="52"/>
      <c r="VYQ86" s="17"/>
      <c r="VYR86" s="52"/>
      <c r="VYS86" s="17"/>
      <c r="VYT86" s="52"/>
      <c r="VYU86" s="17"/>
      <c r="VYV86" s="52"/>
      <c r="VYW86" s="17"/>
      <c r="VYX86" s="52"/>
      <c r="VYY86" s="17"/>
      <c r="VYZ86" s="52"/>
      <c r="VZA86" s="17"/>
      <c r="VZB86" s="52"/>
      <c r="VZC86" s="17"/>
      <c r="VZD86" s="52"/>
      <c r="VZE86" s="17"/>
      <c r="VZF86" s="52"/>
      <c r="VZG86" s="17"/>
      <c r="VZH86" s="52"/>
      <c r="VZI86" s="17"/>
      <c r="VZJ86" s="52"/>
      <c r="VZK86" s="17"/>
      <c r="VZL86" s="52"/>
      <c r="VZM86" s="17"/>
      <c r="VZN86" s="52"/>
      <c r="VZO86" s="17"/>
      <c r="VZP86" s="52"/>
      <c r="VZQ86" s="17"/>
      <c r="VZR86" s="52"/>
      <c r="VZS86" s="17"/>
      <c r="VZT86" s="52"/>
      <c r="VZU86" s="17"/>
      <c r="VZV86" s="52"/>
      <c r="VZW86" s="17"/>
      <c r="VZX86" s="52"/>
      <c r="VZY86" s="17"/>
      <c r="VZZ86" s="52"/>
      <c r="WAA86" s="17"/>
      <c r="WAB86" s="52"/>
      <c r="WAC86" s="17"/>
      <c r="WAD86" s="52"/>
      <c r="WAE86" s="17"/>
      <c r="WAF86" s="52"/>
      <c r="WAG86" s="17"/>
      <c r="WAH86" s="52"/>
      <c r="WAI86" s="17"/>
      <c r="WAJ86" s="52"/>
      <c r="WAK86" s="17"/>
      <c r="WAL86" s="52"/>
      <c r="WAM86" s="17"/>
      <c r="WAN86" s="52"/>
      <c r="WAO86" s="17"/>
      <c r="WAP86" s="52"/>
      <c r="WAQ86" s="17"/>
      <c r="WAR86" s="52"/>
      <c r="WAS86" s="17"/>
      <c r="WAT86" s="52"/>
      <c r="WAU86" s="17"/>
      <c r="WAV86" s="52"/>
      <c r="WAW86" s="17"/>
      <c r="WAX86" s="52"/>
      <c r="WAY86" s="17"/>
      <c r="WAZ86" s="52"/>
      <c r="WBA86" s="17"/>
      <c r="WBB86" s="52"/>
      <c r="WBC86" s="17"/>
      <c r="WBD86" s="52"/>
      <c r="WBE86" s="17"/>
      <c r="WBF86" s="52"/>
      <c r="WBG86" s="17"/>
      <c r="WBH86" s="52"/>
      <c r="WBI86" s="17"/>
      <c r="WBJ86" s="52"/>
      <c r="WBK86" s="17"/>
      <c r="WBL86" s="52"/>
      <c r="WBM86" s="17"/>
      <c r="WBN86" s="52"/>
      <c r="WBO86" s="17"/>
      <c r="WBP86" s="52"/>
      <c r="WBQ86" s="17"/>
      <c r="WBR86" s="52"/>
      <c r="WBS86" s="17"/>
      <c r="WBT86" s="52"/>
      <c r="WBU86" s="17"/>
      <c r="WBV86" s="52"/>
      <c r="WBW86" s="17"/>
      <c r="WBX86" s="52"/>
      <c r="WBY86" s="17"/>
      <c r="WBZ86" s="52"/>
      <c r="WCA86" s="17"/>
      <c r="WCB86" s="52"/>
      <c r="WCC86" s="17"/>
      <c r="WCD86" s="52"/>
      <c r="WCE86" s="17"/>
      <c r="WCF86" s="52"/>
      <c r="WCG86" s="17"/>
      <c r="WCH86" s="52"/>
      <c r="WCI86" s="17"/>
      <c r="WCJ86" s="52"/>
      <c r="WCK86" s="17"/>
      <c r="WCL86" s="52"/>
      <c r="WCM86" s="17"/>
      <c r="WCN86" s="52"/>
      <c r="WCO86" s="17"/>
      <c r="WCP86" s="52"/>
      <c r="WCQ86" s="17"/>
      <c r="WCR86" s="52"/>
      <c r="WCS86" s="17"/>
      <c r="WCT86" s="52"/>
      <c r="WCU86" s="17"/>
      <c r="WCV86" s="52"/>
      <c r="WCW86" s="17"/>
      <c r="WCX86" s="52"/>
      <c r="WCY86" s="17"/>
      <c r="WCZ86" s="52"/>
      <c r="WDA86" s="17"/>
      <c r="WDB86" s="52"/>
      <c r="WDC86" s="17"/>
      <c r="WDD86" s="52"/>
      <c r="WDE86" s="17"/>
      <c r="WDF86" s="52"/>
      <c r="WDG86" s="17"/>
      <c r="WDH86" s="52"/>
      <c r="WDI86" s="17"/>
      <c r="WDJ86" s="52"/>
      <c r="WDK86" s="17"/>
      <c r="WDL86" s="52"/>
      <c r="WDM86" s="17"/>
      <c r="WDN86" s="52"/>
      <c r="WDO86" s="17"/>
      <c r="WDP86" s="52"/>
      <c r="WDQ86" s="17"/>
      <c r="WDR86" s="52"/>
      <c r="WDS86" s="17"/>
      <c r="WDT86" s="52"/>
      <c r="WDU86" s="17"/>
      <c r="WDV86" s="52"/>
      <c r="WDW86" s="17"/>
      <c r="WDX86" s="52"/>
      <c r="WDY86" s="17"/>
      <c r="WDZ86" s="52"/>
      <c r="WEA86" s="17"/>
      <c r="WEB86" s="52"/>
      <c r="WEC86" s="17"/>
      <c r="WED86" s="52"/>
      <c r="WEE86" s="17"/>
      <c r="WEF86" s="52"/>
      <c r="WEG86" s="17"/>
      <c r="WEH86" s="52"/>
      <c r="WEI86" s="17"/>
      <c r="WEJ86" s="52"/>
      <c r="WEK86" s="17"/>
      <c r="WEL86" s="52"/>
      <c r="WEM86" s="17"/>
      <c r="WEN86" s="52"/>
      <c r="WEO86" s="17"/>
      <c r="WEP86" s="52"/>
      <c r="WEQ86" s="17"/>
      <c r="WER86" s="52"/>
      <c r="WES86" s="17"/>
      <c r="WET86" s="52"/>
      <c r="WEU86" s="17"/>
      <c r="WEV86" s="52"/>
      <c r="WEW86" s="17"/>
      <c r="WEX86" s="52"/>
      <c r="WEY86" s="17"/>
      <c r="WEZ86" s="52"/>
      <c r="WFA86" s="17"/>
      <c r="WFB86" s="52"/>
      <c r="WFC86" s="17"/>
      <c r="WFD86" s="52"/>
      <c r="WFE86" s="17"/>
      <c r="WFF86" s="52"/>
      <c r="WFG86" s="17"/>
      <c r="WFH86" s="52"/>
      <c r="WFI86" s="17"/>
      <c r="WFJ86" s="52"/>
      <c r="WFK86" s="17"/>
      <c r="WFL86" s="52"/>
      <c r="WFM86" s="17"/>
      <c r="WFN86" s="52"/>
      <c r="WFO86" s="17"/>
      <c r="WFP86" s="52"/>
      <c r="WFQ86" s="17"/>
      <c r="WFR86" s="52"/>
      <c r="WFS86" s="17"/>
      <c r="WFT86" s="52"/>
      <c r="WFU86" s="17"/>
      <c r="WFV86" s="52"/>
      <c r="WFW86" s="17"/>
      <c r="WFX86" s="52"/>
      <c r="WFY86" s="17"/>
      <c r="WFZ86" s="52"/>
      <c r="WGA86" s="17"/>
      <c r="WGB86" s="52"/>
      <c r="WGC86" s="17"/>
      <c r="WGD86" s="52"/>
      <c r="WGE86" s="17"/>
      <c r="WGF86" s="52"/>
      <c r="WGG86" s="17"/>
      <c r="WGH86" s="52"/>
      <c r="WGI86" s="17"/>
      <c r="WGJ86" s="52"/>
      <c r="WGK86" s="17"/>
      <c r="WGL86" s="52"/>
      <c r="WGM86" s="17"/>
      <c r="WGN86" s="52"/>
      <c r="WGO86" s="17"/>
      <c r="WGP86" s="52"/>
      <c r="WGQ86" s="17"/>
      <c r="WGR86" s="52"/>
      <c r="WGS86" s="17"/>
      <c r="WGT86" s="52"/>
      <c r="WGU86" s="17"/>
      <c r="WGV86" s="52"/>
      <c r="WGW86" s="17"/>
      <c r="WGX86" s="52"/>
      <c r="WGY86" s="17"/>
      <c r="WGZ86" s="52"/>
      <c r="WHA86" s="17"/>
      <c r="WHB86" s="52"/>
      <c r="WHC86" s="17"/>
      <c r="WHD86" s="52"/>
      <c r="WHE86" s="17"/>
      <c r="WHF86" s="52"/>
      <c r="WHG86" s="17"/>
      <c r="WHH86" s="52"/>
      <c r="WHI86" s="17"/>
      <c r="WHJ86" s="52"/>
      <c r="WHK86" s="17"/>
      <c r="WHL86" s="52"/>
      <c r="WHM86" s="17"/>
      <c r="WHN86" s="52"/>
      <c r="WHO86" s="17"/>
      <c r="WHP86" s="52"/>
      <c r="WHQ86" s="17"/>
      <c r="WHR86" s="52"/>
      <c r="WHS86" s="17"/>
      <c r="WHT86" s="52"/>
      <c r="WHU86" s="17"/>
      <c r="WHV86" s="52"/>
      <c r="WHW86" s="17"/>
      <c r="WHX86" s="52"/>
      <c r="WHY86" s="17"/>
      <c r="WHZ86" s="52"/>
      <c r="WIA86" s="17"/>
      <c r="WIB86" s="52"/>
      <c r="WIC86" s="17"/>
      <c r="WID86" s="52"/>
      <c r="WIE86" s="17"/>
      <c r="WIF86" s="52"/>
      <c r="WIG86" s="17"/>
      <c r="WIH86" s="52"/>
      <c r="WII86" s="17"/>
      <c r="WIJ86" s="52"/>
      <c r="WIK86" s="17"/>
      <c r="WIL86" s="52"/>
      <c r="WIM86" s="17"/>
      <c r="WIN86" s="52"/>
      <c r="WIO86" s="17"/>
      <c r="WIP86" s="52"/>
      <c r="WIQ86" s="17"/>
      <c r="WIR86" s="52"/>
      <c r="WIS86" s="17"/>
      <c r="WIT86" s="52"/>
      <c r="WIU86" s="17"/>
      <c r="WIV86" s="52"/>
      <c r="WIW86" s="17"/>
      <c r="WIX86" s="52"/>
      <c r="WIY86" s="17"/>
      <c r="WIZ86" s="52"/>
      <c r="WJA86" s="17"/>
      <c r="WJB86" s="52"/>
      <c r="WJC86" s="17"/>
      <c r="WJD86" s="52"/>
      <c r="WJE86" s="17"/>
      <c r="WJF86" s="52"/>
      <c r="WJG86" s="17"/>
      <c r="WJH86" s="52"/>
      <c r="WJI86" s="17"/>
      <c r="WJJ86" s="52"/>
      <c r="WJK86" s="17"/>
      <c r="WJL86" s="52"/>
      <c r="WJM86" s="17"/>
      <c r="WJN86" s="52"/>
      <c r="WJO86" s="17"/>
      <c r="WJP86" s="52"/>
      <c r="WJQ86" s="17"/>
      <c r="WJR86" s="52"/>
      <c r="WJS86" s="17"/>
      <c r="WJT86" s="52"/>
      <c r="WJU86" s="17"/>
      <c r="WJV86" s="52"/>
      <c r="WJW86" s="17"/>
      <c r="WJX86" s="52"/>
      <c r="WJY86" s="17"/>
      <c r="WJZ86" s="52"/>
      <c r="WKA86" s="17"/>
      <c r="WKB86" s="52"/>
      <c r="WKC86" s="17"/>
      <c r="WKD86" s="52"/>
      <c r="WKE86" s="17"/>
      <c r="WKF86" s="52"/>
      <c r="WKG86" s="17"/>
      <c r="WKH86" s="52"/>
      <c r="WKI86" s="17"/>
      <c r="WKJ86" s="52"/>
      <c r="WKK86" s="17"/>
      <c r="WKL86" s="52"/>
      <c r="WKM86" s="17"/>
      <c r="WKN86" s="52"/>
      <c r="WKO86" s="17"/>
      <c r="WKP86" s="52"/>
      <c r="WKQ86" s="17"/>
      <c r="WKR86" s="52"/>
      <c r="WKS86" s="17"/>
      <c r="WKT86" s="52"/>
      <c r="WKU86" s="17"/>
      <c r="WKV86" s="52"/>
      <c r="WKW86" s="17"/>
      <c r="WKX86" s="52"/>
      <c r="WKY86" s="17"/>
      <c r="WKZ86" s="52"/>
      <c r="WLA86" s="17"/>
      <c r="WLB86" s="52"/>
      <c r="WLC86" s="17"/>
      <c r="WLD86" s="52"/>
      <c r="WLE86" s="17"/>
      <c r="WLF86" s="52"/>
      <c r="WLG86" s="17"/>
      <c r="WLH86" s="52"/>
      <c r="WLI86" s="17"/>
      <c r="WLJ86" s="52"/>
      <c r="WLK86" s="17"/>
      <c r="WLL86" s="52"/>
      <c r="WLM86" s="17"/>
      <c r="WLN86" s="52"/>
      <c r="WLO86" s="17"/>
      <c r="WLP86" s="52"/>
      <c r="WLQ86" s="17"/>
      <c r="WLR86" s="52"/>
      <c r="WLS86" s="17"/>
      <c r="WLT86" s="52"/>
      <c r="WLU86" s="17"/>
      <c r="WLV86" s="52"/>
      <c r="WLW86" s="17"/>
      <c r="WLX86" s="52"/>
      <c r="WLY86" s="17"/>
      <c r="WLZ86" s="52"/>
      <c r="WMA86" s="17"/>
      <c r="WMB86" s="52"/>
      <c r="WMC86" s="17"/>
      <c r="WMD86" s="52"/>
      <c r="WME86" s="17"/>
      <c r="WMF86" s="52"/>
      <c r="WMG86" s="17"/>
      <c r="WMH86" s="52"/>
      <c r="WMI86" s="17"/>
      <c r="WMJ86" s="52"/>
      <c r="WMK86" s="17"/>
      <c r="WML86" s="52"/>
      <c r="WMM86" s="17"/>
      <c r="WMN86" s="52"/>
      <c r="WMO86" s="17"/>
      <c r="WMP86" s="52"/>
      <c r="WMQ86" s="17"/>
      <c r="WMR86" s="52"/>
      <c r="WMS86" s="17"/>
      <c r="WMT86" s="52"/>
      <c r="WMU86" s="17"/>
      <c r="WMV86" s="52"/>
      <c r="WMW86" s="17"/>
      <c r="WMX86" s="52"/>
      <c r="WMY86" s="17"/>
      <c r="WMZ86" s="52"/>
      <c r="WNA86" s="17"/>
      <c r="WNB86" s="52"/>
      <c r="WNC86" s="17"/>
      <c r="WND86" s="52"/>
      <c r="WNE86" s="17"/>
      <c r="WNF86" s="52"/>
      <c r="WNG86" s="17"/>
      <c r="WNH86" s="52"/>
      <c r="WNI86" s="17"/>
      <c r="WNJ86" s="52"/>
      <c r="WNK86" s="17"/>
      <c r="WNL86" s="52"/>
      <c r="WNM86" s="17"/>
      <c r="WNN86" s="52"/>
      <c r="WNO86" s="17"/>
      <c r="WNP86" s="52"/>
      <c r="WNQ86" s="17"/>
      <c r="WNR86" s="52"/>
      <c r="WNS86" s="17"/>
      <c r="WNT86" s="52"/>
      <c r="WNU86" s="17"/>
      <c r="WNV86" s="52"/>
      <c r="WNW86" s="17"/>
      <c r="WNX86" s="52"/>
      <c r="WNY86" s="17"/>
      <c r="WNZ86" s="52"/>
      <c r="WOA86" s="17"/>
      <c r="WOB86" s="52"/>
      <c r="WOC86" s="17"/>
      <c r="WOD86" s="52"/>
      <c r="WOE86" s="17"/>
      <c r="WOF86" s="52"/>
      <c r="WOG86" s="17"/>
      <c r="WOH86" s="52"/>
      <c r="WOI86" s="17"/>
      <c r="WOJ86" s="52"/>
      <c r="WOK86" s="17"/>
      <c r="WOL86" s="52"/>
      <c r="WOM86" s="17"/>
      <c r="WON86" s="52"/>
      <c r="WOO86" s="17"/>
      <c r="WOP86" s="52"/>
      <c r="WOQ86" s="17"/>
      <c r="WOR86" s="52"/>
      <c r="WOS86" s="17"/>
      <c r="WOT86" s="52"/>
      <c r="WOU86" s="17"/>
      <c r="WOV86" s="52"/>
      <c r="WOW86" s="17"/>
      <c r="WOX86" s="52"/>
      <c r="WOY86" s="17"/>
      <c r="WOZ86" s="52"/>
      <c r="WPA86" s="17"/>
      <c r="WPB86" s="52"/>
      <c r="WPC86" s="17"/>
      <c r="WPD86" s="52"/>
      <c r="WPE86" s="17"/>
      <c r="WPF86" s="52"/>
      <c r="WPG86" s="17"/>
      <c r="WPH86" s="52"/>
      <c r="WPI86" s="17"/>
      <c r="WPJ86" s="52"/>
      <c r="WPK86" s="17"/>
      <c r="WPL86" s="52"/>
      <c r="WPM86" s="17"/>
      <c r="WPN86" s="52"/>
      <c r="WPO86" s="17"/>
      <c r="WPP86" s="52"/>
      <c r="WPQ86" s="17"/>
      <c r="WPR86" s="52"/>
      <c r="WPS86" s="17"/>
      <c r="WPT86" s="52"/>
      <c r="WPU86" s="17"/>
      <c r="WPV86" s="52"/>
      <c r="WPW86" s="17"/>
      <c r="WPX86" s="52"/>
      <c r="WPY86" s="17"/>
      <c r="WPZ86" s="52"/>
      <c r="WQA86" s="17"/>
      <c r="WQB86" s="52"/>
      <c r="WQC86" s="17"/>
      <c r="WQD86" s="52"/>
      <c r="WQE86" s="17"/>
      <c r="WQF86" s="52"/>
      <c r="WQG86" s="17"/>
      <c r="WQH86" s="52"/>
      <c r="WQI86" s="17"/>
      <c r="WQJ86" s="52"/>
      <c r="WQK86" s="17"/>
      <c r="WQL86" s="52"/>
      <c r="WQM86" s="17"/>
      <c r="WQN86" s="52"/>
      <c r="WQO86" s="17"/>
      <c r="WQP86" s="52"/>
      <c r="WQQ86" s="17"/>
      <c r="WQR86" s="52"/>
      <c r="WQS86" s="17"/>
      <c r="WQT86" s="52"/>
      <c r="WQU86" s="17"/>
      <c r="WQV86" s="52"/>
      <c r="WQW86" s="17"/>
      <c r="WQX86" s="52"/>
      <c r="WQY86" s="17"/>
      <c r="WQZ86" s="52"/>
      <c r="WRA86" s="17"/>
      <c r="WRB86" s="52"/>
      <c r="WRC86" s="17"/>
      <c r="WRD86" s="52"/>
      <c r="WRE86" s="17"/>
      <c r="WRF86" s="52"/>
      <c r="WRG86" s="17"/>
      <c r="WRH86" s="52"/>
      <c r="WRI86" s="17"/>
      <c r="WRJ86" s="52"/>
      <c r="WRK86" s="17"/>
      <c r="WRL86" s="52"/>
      <c r="WRM86" s="17"/>
      <c r="WRN86" s="52"/>
      <c r="WRO86" s="17"/>
      <c r="WRP86" s="52"/>
      <c r="WRQ86" s="17"/>
      <c r="WRR86" s="52"/>
      <c r="WRS86" s="17"/>
      <c r="WRT86" s="52"/>
      <c r="WRU86" s="17"/>
      <c r="WRV86" s="52"/>
      <c r="WRW86" s="17"/>
      <c r="WRX86" s="52"/>
      <c r="WRY86" s="17"/>
      <c r="WRZ86" s="52"/>
      <c r="WSA86" s="17"/>
      <c r="WSB86" s="52"/>
      <c r="WSC86" s="17"/>
      <c r="WSD86" s="52"/>
      <c r="WSE86" s="17"/>
      <c r="WSF86" s="52"/>
      <c r="WSG86" s="17"/>
      <c r="WSH86" s="52"/>
      <c r="WSI86" s="17"/>
      <c r="WSJ86" s="52"/>
      <c r="WSK86" s="17"/>
      <c r="WSL86" s="52"/>
      <c r="WSM86" s="17"/>
      <c r="WSN86" s="52"/>
      <c r="WSO86" s="17"/>
      <c r="WSP86" s="52"/>
      <c r="WSQ86" s="17"/>
      <c r="WSR86" s="52"/>
      <c r="WSS86" s="17"/>
      <c r="WST86" s="52"/>
      <c r="WSU86" s="17"/>
      <c r="WSV86" s="52"/>
      <c r="WSW86" s="17"/>
      <c r="WSX86" s="52"/>
      <c r="WSY86" s="17"/>
      <c r="WSZ86" s="52"/>
      <c r="WTA86" s="17"/>
      <c r="WTB86" s="52"/>
      <c r="WTC86" s="17"/>
      <c r="WTD86" s="52"/>
      <c r="WTE86" s="17"/>
      <c r="WTF86" s="52"/>
      <c r="WTG86" s="17"/>
      <c r="WTH86" s="52"/>
      <c r="WTI86" s="17"/>
      <c r="WTJ86" s="52"/>
      <c r="WTK86" s="17"/>
      <c r="WTL86" s="52"/>
      <c r="WTM86" s="17"/>
      <c r="WTN86" s="52"/>
      <c r="WTO86" s="17"/>
      <c r="WTP86" s="52"/>
      <c r="WTQ86" s="17"/>
      <c r="WTR86" s="52"/>
      <c r="WTS86" s="17"/>
      <c r="WTT86" s="52"/>
      <c r="WTU86" s="17"/>
      <c r="WTV86" s="52"/>
      <c r="WTW86" s="17"/>
      <c r="WTX86" s="52"/>
      <c r="WTY86" s="17"/>
      <c r="WTZ86" s="52"/>
      <c r="WUA86" s="17"/>
      <c r="WUB86" s="52"/>
      <c r="WUC86" s="17"/>
      <c r="WUD86" s="52"/>
      <c r="WUE86" s="17"/>
      <c r="WUF86" s="52"/>
      <c r="WUG86" s="17"/>
      <c r="WUH86" s="52"/>
      <c r="WUI86" s="17"/>
      <c r="WUJ86" s="52"/>
      <c r="WUK86" s="17"/>
      <c r="WUL86" s="52"/>
      <c r="WUM86" s="17"/>
      <c r="WUN86" s="52"/>
      <c r="WUO86" s="17"/>
      <c r="WUP86" s="52"/>
      <c r="WUQ86" s="17"/>
      <c r="WUR86" s="52"/>
      <c r="WUS86" s="17"/>
      <c r="WUT86" s="52"/>
      <c r="WUU86" s="17"/>
      <c r="WUV86" s="52"/>
      <c r="WUW86" s="17"/>
      <c r="WUX86" s="52"/>
      <c r="WUY86" s="17"/>
      <c r="WUZ86" s="52"/>
      <c r="WVA86" s="17"/>
      <c r="WVB86" s="52"/>
      <c r="WVC86" s="17"/>
      <c r="WVD86" s="52"/>
      <c r="WVE86" s="17"/>
      <c r="WVF86" s="52"/>
      <c r="WVG86" s="17"/>
      <c r="WVH86" s="52"/>
      <c r="WVI86" s="17"/>
      <c r="WVJ86" s="52"/>
      <c r="WVK86" s="17"/>
      <c r="WVL86" s="52"/>
      <c r="WVM86" s="17"/>
      <c r="WVN86" s="52"/>
      <c r="WVO86" s="17"/>
      <c r="WVP86" s="52"/>
      <c r="WVQ86" s="17"/>
      <c r="WVR86" s="52"/>
      <c r="WVS86" s="17"/>
      <c r="WVT86" s="52"/>
      <c r="WVU86" s="17"/>
      <c r="WVV86" s="52"/>
      <c r="WVW86" s="17"/>
      <c r="WVX86" s="52"/>
      <c r="WVY86" s="17"/>
      <c r="WVZ86" s="52"/>
      <c r="WWA86" s="17"/>
      <c r="WWB86" s="52"/>
      <c r="WWC86" s="17"/>
      <c r="WWD86" s="52"/>
      <c r="WWE86" s="17"/>
      <c r="WWF86" s="52"/>
      <c r="WWG86" s="17"/>
      <c r="WWH86" s="52"/>
      <c r="WWI86" s="17"/>
      <c r="WWJ86" s="52"/>
      <c r="WWK86" s="17"/>
      <c r="WWL86" s="52"/>
      <c r="WWM86" s="17"/>
      <c r="WWN86" s="52"/>
      <c r="WWO86" s="17"/>
      <c r="WWP86" s="52"/>
      <c r="WWQ86" s="17"/>
      <c r="WWR86" s="52"/>
      <c r="WWS86" s="17"/>
      <c r="WWT86" s="52"/>
      <c r="WWU86" s="17"/>
      <c r="WWV86" s="52"/>
      <c r="WWW86" s="17"/>
      <c r="WWX86" s="52"/>
      <c r="WWY86" s="17"/>
      <c r="WWZ86" s="52"/>
      <c r="WXA86" s="17"/>
      <c r="WXB86" s="52"/>
      <c r="WXC86" s="17"/>
      <c r="WXD86" s="52"/>
      <c r="WXE86" s="17"/>
      <c r="WXF86" s="52"/>
      <c r="WXG86" s="17"/>
      <c r="WXH86" s="52"/>
      <c r="WXI86" s="17"/>
      <c r="WXJ86" s="52"/>
      <c r="WXK86" s="17"/>
      <c r="WXL86" s="52"/>
      <c r="WXM86" s="17"/>
      <c r="WXN86" s="52"/>
      <c r="WXO86" s="17"/>
      <c r="WXP86" s="52"/>
      <c r="WXQ86" s="17"/>
      <c r="WXR86" s="52"/>
      <c r="WXS86" s="17"/>
      <c r="WXT86" s="52"/>
      <c r="WXU86" s="17"/>
      <c r="WXV86" s="52"/>
      <c r="WXW86" s="17"/>
      <c r="WXX86" s="52"/>
      <c r="WXY86" s="17"/>
      <c r="WXZ86" s="52"/>
      <c r="WYA86" s="17"/>
      <c r="WYB86" s="52"/>
      <c r="WYC86" s="17"/>
      <c r="WYD86" s="52"/>
      <c r="WYE86" s="17"/>
      <c r="WYF86" s="52"/>
      <c r="WYG86" s="17"/>
      <c r="WYH86" s="52"/>
      <c r="WYI86" s="17"/>
      <c r="WYJ86" s="52"/>
      <c r="WYK86" s="17"/>
      <c r="WYL86" s="52"/>
      <c r="WYM86" s="17"/>
      <c r="WYN86" s="52"/>
      <c r="WYO86" s="17"/>
      <c r="WYP86" s="52"/>
      <c r="WYQ86" s="17"/>
      <c r="WYR86" s="52"/>
      <c r="WYS86" s="17"/>
      <c r="WYT86" s="52"/>
      <c r="WYU86" s="17"/>
      <c r="WYV86" s="52"/>
      <c r="WYW86" s="17"/>
      <c r="WYX86" s="52"/>
      <c r="WYY86" s="17"/>
      <c r="WYZ86" s="52"/>
      <c r="WZA86" s="17"/>
      <c r="WZB86" s="52"/>
      <c r="WZC86" s="17"/>
      <c r="WZD86" s="52"/>
      <c r="WZE86" s="17"/>
      <c r="WZF86" s="52"/>
      <c r="WZG86" s="17"/>
      <c r="WZH86" s="52"/>
      <c r="WZI86" s="17"/>
      <c r="WZJ86" s="52"/>
      <c r="WZK86" s="17"/>
      <c r="WZL86" s="52"/>
      <c r="WZM86" s="17"/>
      <c r="WZN86" s="52"/>
      <c r="WZO86" s="17"/>
      <c r="WZP86" s="52"/>
      <c r="WZQ86" s="17"/>
      <c r="WZR86" s="52"/>
      <c r="WZS86" s="17"/>
      <c r="WZT86" s="52"/>
      <c r="WZU86" s="17"/>
      <c r="WZV86" s="52"/>
      <c r="WZW86" s="17"/>
      <c r="WZX86" s="52"/>
      <c r="WZY86" s="17"/>
      <c r="WZZ86" s="52"/>
      <c r="XAA86" s="17"/>
      <c r="XAB86" s="52"/>
      <c r="XAC86" s="17"/>
      <c r="XAD86" s="52"/>
      <c r="XAE86" s="17"/>
      <c r="XAF86" s="52"/>
      <c r="XAG86" s="17"/>
      <c r="XAH86" s="52"/>
      <c r="XAI86" s="17"/>
      <c r="XAJ86" s="52"/>
      <c r="XAK86" s="17"/>
      <c r="XAL86" s="52"/>
      <c r="XAM86" s="17"/>
      <c r="XAN86" s="52"/>
      <c r="XAO86" s="17"/>
      <c r="XAP86" s="52"/>
      <c r="XAQ86" s="17"/>
      <c r="XAR86" s="52"/>
      <c r="XAS86" s="17"/>
      <c r="XAT86" s="52"/>
      <c r="XAU86" s="17"/>
      <c r="XAV86" s="52"/>
      <c r="XAW86" s="17"/>
      <c r="XAX86" s="52"/>
      <c r="XAY86" s="17"/>
      <c r="XAZ86" s="52"/>
      <c r="XBA86" s="17"/>
      <c r="XBB86" s="52"/>
      <c r="XBC86" s="17"/>
      <c r="XBD86" s="52"/>
      <c r="XBE86" s="17"/>
      <c r="XBF86" s="52"/>
      <c r="XBG86" s="17"/>
      <c r="XBH86" s="52"/>
      <c r="XBI86" s="17"/>
      <c r="XBJ86" s="52"/>
      <c r="XBK86" s="17"/>
      <c r="XBL86" s="52"/>
      <c r="XBM86" s="17"/>
      <c r="XBN86" s="52"/>
      <c r="XBO86" s="17"/>
      <c r="XBP86" s="52"/>
      <c r="XBQ86" s="17"/>
      <c r="XBR86" s="52"/>
      <c r="XBS86" s="17"/>
      <c r="XBT86" s="52"/>
      <c r="XBU86" s="17"/>
      <c r="XBV86" s="52"/>
      <c r="XBW86" s="17"/>
      <c r="XBX86" s="52"/>
      <c r="XBY86" s="17"/>
      <c r="XBZ86" s="52"/>
      <c r="XCA86" s="17"/>
      <c r="XCB86" s="52"/>
      <c r="XCC86" s="17"/>
      <c r="XCD86" s="52"/>
      <c r="XCE86" s="17"/>
      <c r="XCF86" s="52"/>
      <c r="XCG86" s="17"/>
      <c r="XCH86" s="52"/>
      <c r="XCI86" s="17"/>
      <c r="XCJ86" s="52"/>
      <c r="XCK86" s="17"/>
      <c r="XCL86" s="52"/>
      <c r="XCM86" s="17"/>
      <c r="XCN86" s="52"/>
      <c r="XCO86" s="17"/>
      <c r="XCP86" s="52"/>
      <c r="XCQ86" s="17"/>
      <c r="XCR86" s="52"/>
      <c r="XCS86" s="17"/>
      <c r="XCT86" s="52"/>
      <c r="XCU86" s="17"/>
      <c r="XCV86" s="52"/>
      <c r="XCW86" s="17"/>
      <c r="XCX86" s="52"/>
      <c r="XCY86" s="17"/>
      <c r="XCZ86" s="52"/>
      <c r="XDA86" s="17"/>
      <c r="XDB86" s="52"/>
      <c r="XDC86" s="17"/>
      <c r="XDD86" s="52"/>
      <c r="XDE86" s="17"/>
      <c r="XDF86" s="52"/>
      <c r="XDG86" s="17"/>
      <c r="XDH86" s="52"/>
      <c r="XDI86" s="17"/>
      <c r="XDJ86" s="52"/>
      <c r="XDK86" s="17"/>
      <c r="XDL86" s="52"/>
      <c r="XDM86" s="17"/>
      <c r="XDN86" s="52"/>
      <c r="XDO86" s="17"/>
      <c r="XDP86" s="52"/>
      <c r="XDQ86" s="17"/>
      <c r="XDR86" s="52"/>
      <c r="XDS86" s="17"/>
      <c r="XDT86" s="52"/>
      <c r="XDU86" s="17"/>
      <c r="XDV86" s="52"/>
      <c r="XDW86" s="17"/>
      <c r="XDX86" s="52"/>
      <c r="XDY86" s="17"/>
      <c r="XDZ86" s="52"/>
      <c r="XEA86" s="17"/>
      <c r="XEB86" s="52"/>
      <c r="XEC86" s="17"/>
      <c r="XED86" s="52"/>
      <c r="XEE86" s="17"/>
      <c r="XEF86" s="52"/>
      <c r="XEG86" s="17"/>
      <c r="XEH86" s="52"/>
      <c r="XEI86" s="17"/>
      <c r="XEJ86" s="52"/>
      <c r="XEK86" s="17"/>
      <c r="XEL86" s="52"/>
      <c r="XEM86" s="17"/>
      <c r="XEN86" s="52"/>
      <c r="XEO86" s="17"/>
      <c r="XEP86" s="52"/>
      <c r="XEQ86" s="17"/>
      <c r="XER86" s="52"/>
      <c r="XES86" s="17"/>
      <c r="XET86" s="52"/>
      <c r="XEU86" s="17"/>
      <c r="XEV86" s="52"/>
      <c r="XEW86" s="17"/>
      <c r="XEX86" s="52"/>
      <c r="XEY86" s="17"/>
      <c r="XEZ86" s="52"/>
      <c r="XFA86" s="17"/>
      <c r="XFB86" s="52"/>
      <c r="XFC86" s="17"/>
      <c r="XFD86" s="52"/>
    </row>
    <row r="87" spans="1:16384">
      <c r="A87" s="17" t="s">
        <v>263</v>
      </c>
      <c r="B87" s="52" t="s">
        <v>266</v>
      </c>
      <c r="C87" s="133">
        <f>C84/Conversions!E$46</f>
        <v>1.6666003211124825</v>
      </c>
      <c r="D87" s="133" t="e">
        <f>D84/Conversions!F$46</f>
        <v>#VALUE!</v>
      </c>
      <c r="E87" s="133" t="e">
        <f>E84/Conversions!G$46</f>
        <v>#VALUE!</v>
      </c>
      <c r="F87" s="133">
        <f>F84/Conversions!H$46</f>
        <v>1.4354073955382052</v>
      </c>
      <c r="G87" s="133" t="e">
        <f>G84/Conversions!I$46</f>
        <v>#VALUE!</v>
      </c>
      <c r="H87" s="133" t="e">
        <f>H84/Conversions!J$46</f>
        <v>#VALUE!</v>
      </c>
      <c r="I87" s="133" t="e">
        <f>I84/Conversions!K$46</f>
        <v>#VALUE!</v>
      </c>
      <c r="J87" s="133" t="e">
        <f>J84/Conversions!L$46</f>
        <v>#VALUE!</v>
      </c>
      <c r="K87" s="133" t="e">
        <f>K84/Conversions!M$46</f>
        <v>#VALUE!</v>
      </c>
      <c r="L87" s="133" t="e">
        <f>L84/Conversions!N$46</f>
        <v>#VALUE!</v>
      </c>
      <c r="M87" s="133" t="e">
        <f>M84/Conversions!O$46</f>
        <v>#VALUE!</v>
      </c>
      <c r="N87" s="133" t="e">
        <f>N84/Conversions!P$46</f>
        <v>#VALUE!</v>
      </c>
      <c r="O87" s="133" t="e">
        <f>O84/Conversions!Q$46</f>
        <v>#VALUE!</v>
      </c>
      <c r="P87" s="133" t="e">
        <f>P84/Conversions!R$46</f>
        <v>#VALUE!</v>
      </c>
      <c r="Q87" s="133" t="e">
        <f>Q84/Conversions!S$46</f>
        <v>#VALUE!</v>
      </c>
      <c r="R87" s="133" t="e">
        <f>R84/Conversions!T$46</f>
        <v>#VALUE!</v>
      </c>
      <c r="S87" s="133" t="e">
        <f>S84/Conversions!U$46</f>
        <v>#VALUE!</v>
      </c>
      <c r="T87" s="133" t="e">
        <f>T84/Conversions!V$46</f>
        <v>#VALUE!</v>
      </c>
      <c r="U87" s="133" t="e">
        <f>U84/Conversions!W$46</f>
        <v>#VALUE!</v>
      </c>
      <c r="V87" s="133" t="e">
        <f>V84/Conversions!X$46</f>
        <v>#VALUE!</v>
      </c>
      <c r="W87" s="133" t="e">
        <f>W84/Conversions!Y$46</f>
        <v>#VALUE!</v>
      </c>
      <c r="X87" s="133" t="e">
        <f>X84/Conversions!Z$46</f>
        <v>#VALUE!</v>
      </c>
      <c r="Y87" s="133" t="e">
        <f>Y84/Conversions!AA$46</f>
        <v>#VALUE!</v>
      </c>
      <c r="Z87" s="133" t="e">
        <f>Z84/Conversions!AB$46</f>
        <v>#VALUE!</v>
      </c>
      <c r="AA87" s="133" t="e">
        <f>AA84/Conversions!AC$46</f>
        <v>#VALUE!</v>
      </c>
      <c r="AB87" s="133" t="e">
        <f>AB84/Conversions!AD$46</f>
        <v>#VALUE!</v>
      </c>
      <c r="AC87" s="133" t="e">
        <f>AC84/Conversions!AE$46</f>
        <v>#VALUE!</v>
      </c>
      <c r="AD87" s="133">
        <f>AD84/Conversions!AF$46</f>
        <v>3.4269292906023048</v>
      </c>
      <c r="AE87" s="133" t="e">
        <f>AE84/Conversions!AG$46</f>
        <v>#VALUE!</v>
      </c>
      <c r="AF87" s="133">
        <f>AF84/Conversions!AH$46</f>
        <v>6.5945817912657301</v>
      </c>
      <c r="AG87" s="133">
        <f>AG84/Conversions!AI$46</f>
        <v>6.1961835907207297</v>
      </c>
      <c r="AH87" s="133">
        <f>AH84/Conversions!AJ$46</f>
        <v>4.2166298402021951</v>
      </c>
      <c r="AI87" s="133" t="e">
        <f>AI84/Conversions!AK$46</f>
        <v>#VALUE!</v>
      </c>
      <c r="AJ87" s="133" t="e">
        <f>AJ84/Conversions!AL$46</f>
        <v>#VALUE!</v>
      </c>
      <c r="AK87" s="133" t="e">
        <f>AK84/Conversions!AM$46</f>
        <v>#VALUE!</v>
      </c>
      <c r="AL87" s="133" t="e">
        <f>AL84/Conversions!AN$46</f>
        <v>#VALUE!</v>
      </c>
      <c r="AM87" s="133" t="e">
        <f>AM84/Conversions!AO$46</f>
        <v>#VALUE!</v>
      </c>
      <c r="AN87" s="133" t="e">
        <f>AN84/Conversions!AP$46</f>
        <v>#VALUE!</v>
      </c>
      <c r="AO87" s="133" t="e">
        <f>AO84/Conversions!AQ$46</f>
        <v>#VALUE!</v>
      </c>
      <c r="AP87" s="133" t="e">
        <f>AP84/Conversions!AR$46</f>
        <v>#VALUE!</v>
      </c>
      <c r="JU87" s="17"/>
      <c r="JV87" s="52"/>
      <c r="JW87" s="17"/>
      <c r="JX87" s="52"/>
      <c r="JY87" s="17"/>
      <c r="JZ87" s="52"/>
      <c r="KA87" s="17"/>
      <c r="KB87" s="52"/>
      <c r="KC87" s="17"/>
      <c r="KD87" s="52"/>
      <c r="KE87" s="17"/>
      <c r="KF87" s="52"/>
      <c r="KG87" s="17"/>
      <c r="KH87" s="52"/>
      <c r="KI87" s="17"/>
      <c r="KJ87" s="52"/>
      <c r="KK87" s="17"/>
      <c r="KL87" s="52"/>
      <c r="KM87" s="17"/>
      <c r="KN87" s="52"/>
      <c r="KO87" s="17"/>
      <c r="KP87" s="52"/>
      <c r="KQ87" s="17"/>
      <c r="KR87" s="52"/>
      <c r="KS87" s="17"/>
      <c r="KT87" s="52"/>
      <c r="KU87" s="17"/>
      <c r="KV87" s="52"/>
      <c r="KW87" s="17"/>
      <c r="KX87" s="52"/>
      <c r="KY87" s="17"/>
      <c r="KZ87" s="52"/>
      <c r="LA87" s="17"/>
      <c r="LB87" s="52"/>
      <c r="LC87" s="17"/>
      <c r="LD87" s="52"/>
      <c r="LE87" s="17"/>
      <c r="LF87" s="52"/>
      <c r="LG87" s="17"/>
      <c r="LH87" s="52"/>
      <c r="LI87" s="17"/>
      <c r="LJ87" s="52"/>
      <c r="LK87" s="17"/>
      <c r="LL87" s="52"/>
      <c r="LM87" s="17"/>
      <c r="LN87" s="52"/>
      <c r="LO87" s="17"/>
      <c r="LP87" s="52"/>
      <c r="LQ87" s="17"/>
      <c r="LR87" s="52"/>
      <c r="LS87" s="17"/>
      <c r="LT87" s="52"/>
      <c r="LU87" s="17"/>
      <c r="LV87" s="52"/>
      <c r="LW87" s="17"/>
      <c r="LX87" s="52"/>
      <c r="LY87" s="17"/>
      <c r="LZ87" s="52"/>
      <c r="MA87" s="17"/>
      <c r="MB87" s="52"/>
      <c r="MC87" s="17"/>
      <c r="MD87" s="52"/>
      <c r="ME87" s="17"/>
      <c r="MF87" s="52"/>
      <c r="MG87" s="17"/>
      <c r="MH87" s="52"/>
      <c r="MI87" s="17"/>
      <c r="MJ87" s="52"/>
      <c r="MK87" s="17"/>
      <c r="ML87" s="52"/>
      <c r="MM87" s="17"/>
      <c r="MN87" s="52"/>
      <c r="MO87" s="17"/>
      <c r="MP87" s="52"/>
      <c r="MQ87" s="17"/>
      <c r="MR87" s="52"/>
      <c r="MS87" s="17"/>
      <c r="MT87" s="52"/>
      <c r="MU87" s="17"/>
      <c r="MV87" s="52"/>
      <c r="MW87" s="17"/>
      <c r="MX87" s="52"/>
      <c r="MY87" s="17"/>
      <c r="MZ87" s="52"/>
      <c r="NA87" s="17"/>
      <c r="NB87" s="52"/>
      <c r="NC87" s="17"/>
      <c r="ND87" s="52"/>
      <c r="NE87" s="17"/>
      <c r="NF87" s="52"/>
      <c r="NG87" s="17"/>
      <c r="NH87" s="52"/>
      <c r="NI87" s="17"/>
      <c r="NJ87" s="52"/>
      <c r="NK87" s="17"/>
      <c r="NL87" s="52"/>
      <c r="NM87" s="17"/>
      <c r="NN87" s="52"/>
      <c r="NO87" s="17"/>
      <c r="NP87" s="52"/>
      <c r="NQ87" s="17"/>
      <c r="NR87" s="52"/>
      <c r="NS87" s="17"/>
      <c r="NT87" s="52"/>
      <c r="NU87" s="17"/>
      <c r="NV87" s="52"/>
      <c r="NW87" s="17"/>
      <c r="NX87" s="52"/>
      <c r="NY87" s="17"/>
      <c r="NZ87" s="52"/>
      <c r="OA87" s="17"/>
      <c r="OB87" s="52"/>
      <c r="OC87" s="17"/>
      <c r="OD87" s="52"/>
      <c r="OE87" s="17"/>
      <c r="OF87" s="52"/>
      <c r="OG87" s="17"/>
      <c r="OH87" s="52"/>
      <c r="OI87" s="17"/>
      <c r="OJ87" s="52"/>
      <c r="OK87" s="17"/>
      <c r="OL87" s="52"/>
      <c r="OM87" s="17"/>
      <c r="ON87" s="52"/>
      <c r="OO87" s="17"/>
      <c r="OP87" s="52"/>
      <c r="OQ87" s="17"/>
      <c r="OR87" s="52"/>
      <c r="OS87" s="17"/>
      <c r="OT87" s="52"/>
      <c r="OU87" s="17"/>
      <c r="OV87" s="52"/>
      <c r="OW87" s="17"/>
      <c r="OX87" s="52"/>
      <c r="OY87" s="17"/>
      <c r="OZ87" s="52"/>
      <c r="PA87" s="17"/>
      <c r="PB87" s="52"/>
      <c r="PC87" s="17"/>
      <c r="PD87" s="52"/>
      <c r="PE87" s="17"/>
      <c r="PF87" s="52"/>
      <c r="PG87" s="17"/>
      <c r="PH87" s="52"/>
      <c r="PI87" s="17"/>
      <c r="PJ87" s="52"/>
      <c r="PK87" s="17"/>
      <c r="PL87" s="52"/>
      <c r="PM87" s="17"/>
      <c r="PN87" s="52"/>
      <c r="PO87" s="17"/>
      <c r="PP87" s="52"/>
      <c r="PQ87" s="17"/>
      <c r="PR87" s="52"/>
      <c r="PS87" s="17"/>
      <c r="PT87" s="52"/>
      <c r="PU87" s="17"/>
      <c r="PV87" s="52"/>
      <c r="PW87" s="17"/>
      <c r="PX87" s="52"/>
      <c r="PY87" s="17"/>
      <c r="PZ87" s="52"/>
      <c r="QA87" s="17"/>
      <c r="QB87" s="52"/>
      <c r="QC87" s="17"/>
      <c r="QD87" s="52"/>
      <c r="QE87" s="17"/>
      <c r="QF87" s="52"/>
      <c r="QG87" s="17"/>
      <c r="QH87" s="52"/>
      <c r="QI87" s="17"/>
      <c r="QJ87" s="52"/>
      <c r="QK87" s="17"/>
      <c r="QL87" s="52"/>
      <c r="QM87" s="17"/>
      <c r="QN87" s="52"/>
      <c r="QO87" s="17"/>
      <c r="QP87" s="52"/>
      <c r="QQ87" s="17"/>
      <c r="QR87" s="52"/>
      <c r="QS87" s="17"/>
      <c r="QT87" s="52"/>
      <c r="QU87" s="17"/>
      <c r="QV87" s="52"/>
      <c r="QW87" s="17"/>
      <c r="QX87" s="52"/>
      <c r="QY87" s="17"/>
      <c r="QZ87" s="52"/>
      <c r="RA87" s="17"/>
      <c r="RB87" s="52"/>
      <c r="RC87" s="17"/>
      <c r="RD87" s="52"/>
      <c r="RE87" s="17"/>
      <c r="RF87" s="52"/>
      <c r="RG87" s="17"/>
      <c r="RH87" s="52"/>
      <c r="RI87" s="17"/>
      <c r="RJ87" s="52"/>
      <c r="RK87" s="17"/>
      <c r="RL87" s="52"/>
      <c r="RM87" s="17"/>
      <c r="RN87" s="52"/>
      <c r="RO87" s="17"/>
      <c r="RP87" s="52"/>
      <c r="RQ87" s="17"/>
      <c r="RR87" s="52"/>
      <c r="RS87" s="17"/>
      <c r="RT87" s="52"/>
      <c r="RU87" s="17"/>
      <c r="RV87" s="52"/>
      <c r="RW87" s="17"/>
      <c r="RX87" s="52"/>
      <c r="RY87" s="17"/>
      <c r="RZ87" s="52"/>
      <c r="SA87" s="17"/>
      <c r="SB87" s="52"/>
      <c r="SC87" s="17"/>
      <c r="SD87" s="52"/>
      <c r="SE87" s="17"/>
      <c r="SF87" s="52"/>
      <c r="SG87" s="17"/>
      <c r="SH87" s="52"/>
      <c r="SI87" s="17"/>
      <c r="SJ87" s="52"/>
      <c r="SK87" s="17"/>
      <c r="SL87" s="52"/>
      <c r="SM87" s="17"/>
      <c r="SN87" s="52"/>
      <c r="SO87" s="17"/>
      <c r="SP87" s="52"/>
      <c r="SQ87" s="17"/>
      <c r="SR87" s="52"/>
      <c r="SS87" s="17"/>
      <c r="ST87" s="52"/>
      <c r="SU87" s="17"/>
      <c r="SV87" s="52"/>
      <c r="SW87" s="17"/>
      <c r="SX87" s="52"/>
      <c r="SY87" s="17"/>
      <c r="SZ87" s="52"/>
      <c r="TA87" s="17"/>
      <c r="TB87" s="52"/>
      <c r="TC87" s="17"/>
      <c r="TD87" s="52"/>
      <c r="TE87" s="17"/>
      <c r="TF87" s="52"/>
      <c r="TG87" s="17"/>
      <c r="TH87" s="52"/>
      <c r="TI87" s="17"/>
      <c r="TJ87" s="52"/>
      <c r="TK87" s="17"/>
      <c r="TL87" s="52"/>
      <c r="TM87" s="17"/>
      <c r="TN87" s="52"/>
      <c r="TO87" s="17"/>
      <c r="TP87" s="52"/>
      <c r="TQ87" s="17"/>
      <c r="TR87" s="52"/>
      <c r="TS87" s="17"/>
      <c r="TT87" s="52"/>
      <c r="TU87" s="17"/>
      <c r="TV87" s="52"/>
      <c r="TW87" s="17"/>
      <c r="TX87" s="52"/>
      <c r="TY87" s="17"/>
      <c r="TZ87" s="52"/>
      <c r="UA87" s="17"/>
      <c r="UB87" s="52"/>
      <c r="UC87" s="17"/>
      <c r="UD87" s="52"/>
      <c r="UE87" s="17"/>
      <c r="UF87" s="52"/>
      <c r="UG87" s="17"/>
      <c r="UH87" s="52"/>
      <c r="UI87" s="17"/>
      <c r="UJ87" s="52"/>
      <c r="UK87" s="17"/>
      <c r="UL87" s="52"/>
      <c r="UM87" s="17"/>
      <c r="UN87" s="52"/>
      <c r="UO87" s="17"/>
      <c r="UP87" s="52"/>
      <c r="UQ87" s="17"/>
      <c r="UR87" s="52"/>
      <c r="US87" s="17"/>
      <c r="UT87" s="52"/>
      <c r="UU87" s="17"/>
      <c r="UV87" s="52"/>
      <c r="UW87" s="17"/>
      <c r="UX87" s="52"/>
      <c r="UY87" s="17"/>
      <c r="UZ87" s="52"/>
      <c r="VA87" s="17"/>
      <c r="VB87" s="52"/>
      <c r="VC87" s="17"/>
      <c r="VD87" s="52"/>
      <c r="VE87" s="17"/>
      <c r="VF87" s="52"/>
      <c r="VG87" s="17"/>
      <c r="VH87" s="52"/>
      <c r="VI87" s="17"/>
      <c r="VJ87" s="52"/>
      <c r="VK87" s="17"/>
      <c r="VL87" s="52"/>
      <c r="VM87" s="17"/>
      <c r="VN87" s="52"/>
      <c r="VO87" s="17"/>
      <c r="VP87" s="52"/>
      <c r="VQ87" s="17"/>
      <c r="VR87" s="52"/>
      <c r="VS87" s="17"/>
      <c r="VT87" s="52"/>
      <c r="VU87" s="17"/>
      <c r="VV87" s="52"/>
      <c r="VW87" s="17"/>
      <c r="VX87" s="52"/>
      <c r="VY87" s="17"/>
      <c r="VZ87" s="52"/>
      <c r="WA87" s="17"/>
      <c r="WB87" s="52"/>
      <c r="WC87" s="17"/>
      <c r="WD87" s="52"/>
      <c r="WE87" s="17"/>
      <c r="WF87" s="52"/>
      <c r="WG87" s="17"/>
      <c r="WH87" s="52"/>
      <c r="WI87" s="17"/>
      <c r="WJ87" s="52"/>
      <c r="WK87" s="17"/>
      <c r="WL87" s="52"/>
      <c r="WM87" s="17"/>
      <c r="WN87" s="52"/>
      <c r="WO87" s="17"/>
      <c r="WP87" s="52"/>
      <c r="WQ87" s="17"/>
      <c r="WR87" s="52"/>
      <c r="WS87" s="17"/>
      <c r="WT87" s="52"/>
      <c r="WU87" s="17"/>
      <c r="WV87" s="52"/>
      <c r="WW87" s="17"/>
      <c r="WX87" s="52"/>
      <c r="WY87" s="17"/>
      <c r="WZ87" s="52"/>
      <c r="XA87" s="17"/>
      <c r="XB87" s="52"/>
      <c r="XC87" s="17"/>
      <c r="XD87" s="52"/>
      <c r="XE87" s="17"/>
      <c r="XF87" s="52"/>
      <c r="XG87" s="17"/>
      <c r="XH87" s="52"/>
      <c r="XI87" s="17"/>
      <c r="XJ87" s="52"/>
      <c r="XK87" s="17"/>
      <c r="XL87" s="52"/>
      <c r="XM87" s="17"/>
      <c r="XN87" s="52"/>
      <c r="XO87" s="17"/>
      <c r="XP87" s="52"/>
      <c r="XQ87" s="17"/>
      <c r="XR87" s="52"/>
      <c r="XS87" s="17"/>
      <c r="XT87" s="52"/>
      <c r="XU87" s="17"/>
      <c r="XV87" s="52"/>
      <c r="XW87" s="17"/>
      <c r="XX87" s="52"/>
      <c r="XY87" s="17"/>
      <c r="XZ87" s="52"/>
      <c r="YA87" s="17"/>
      <c r="YB87" s="52"/>
      <c r="YC87" s="17"/>
      <c r="YD87" s="52"/>
      <c r="YE87" s="17"/>
      <c r="YF87" s="52"/>
      <c r="YG87" s="17"/>
      <c r="YH87" s="52"/>
      <c r="YI87" s="17"/>
      <c r="YJ87" s="52"/>
      <c r="YK87" s="17"/>
      <c r="YL87" s="52"/>
      <c r="YM87" s="17"/>
      <c r="YN87" s="52"/>
      <c r="YO87" s="17"/>
      <c r="YP87" s="52"/>
      <c r="YQ87" s="17"/>
      <c r="YR87" s="52"/>
      <c r="YS87" s="17"/>
      <c r="YT87" s="52"/>
      <c r="YU87" s="17"/>
      <c r="YV87" s="52"/>
      <c r="YW87" s="17"/>
      <c r="YX87" s="52"/>
      <c r="YY87" s="17"/>
      <c r="YZ87" s="52"/>
      <c r="ZA87" s="17"/>
      <c r="ZB87" s="52"/>
      <c r="ZC87" s="17"/>
      <c r="ZD87" s="52"/>
      <c r="ZE87" s="17"/>
      <c r="ZF87" s="52"/>
      <c r="ZG87" s="17"/>
      <c r="ZH87" s="52"/>
      <c r="ZI87" s="17"/>
      <c r="ZJ87" s="52"/>
      <c r="ZK87" s="17"/>
      <c r="ZL87" s="52"/>
      <c r="ZM87" s="17"/>
      <c r="ZN87" s="52"/>
      <c r="ZO87" s="17"/>
      <c r="ZP87" s="52"/>
      <c r="ZQ87" s="17"/>
      <c r="ZR87" s="52"/>
      <c r="ZS87" s="17"/>
      <c r="ZT87" s="52"/>
      <c r="ZU87" s="17"/>
      <c r="ZV87" s="52"/>
      <c r="ZW87" s="17"/>
      <c r="ZX87" s="52"/>
      <c r="ZY87" s="17"/>
      <c r="ZZ87" s="52"/>
      <c r="AAA87" s="17"/>
      <c r="AAB87" s="52"/>
      <c r="AAC87" s="17"/>
      <c r="AAD87" s="52"/>
      <c r="AAE87" s="17"/>
      <c r="AAF87" s="52"/>
      <c r="AAG87" s="17"/>
      <c r="AAH87" s="52"/>
      <c r="AAI87" s="17"/>
      <c r="AAJ87" s="52"/>
      <c r="AAK87" s="17"/>
      <c r="AAL87" s="52"/>
      <c r="AAM87" s="17"/>
      <c r="AAN87" s="52"/>
      <c r="AAO87" s="17"/>
      <c r="AAP87" s="52"/>
      <c r="AAQ87" s="17"/>
      <c r="AAR87" s="52"/>
      <c r="AAS87" s="17"/>
      <c r="AAT87" s="52"/>
      <c r="AAU87" s="17"/>
      <c r="AAV87" s="52"/>
      <c r="AAW87" s="17"/>
      <c r="AAX87" s="52"/>
      <c r="AAY87" s="17"/>
      <c r="AAZ87" s="52"/>
      <c r="ABA87" s="17"/>
      <c r="ABB87" s="52"/>
      <c r="ABC87" s="17"/>
      <c r="ABD87" s="52"/>
      <c r="ABE87" s="17"/>
      <c r="ABF87" s="52"/>
      <c r="ABG87" s="17"/>
      <c r="ABH87" s="52"/>
      <c r="ABI87" s="17"/>
      <c r="ABJ87" s="52"/>
      <c r="ABK87" s="17"/>
      <c r="ABL87" s="52"/>
      <c r="ABM87" s="17"/>
      <c r="ABN87" s="52"/>
      <c r="ABO87" s="17"/>
      <c r="ABP87" s="52"/>
      <c r="ABQ87" s="17"/>
      <c r="ABR87" s="52"/>
      <c r="ABS87" s="17"/>
      <c r="ABT87" s="52"/>
      <c r="ABU87" s="17"/>
      <c r="ABV87" s="52"/>
      <c r="ABW87" s="17"/>
      <c r="ABX87" s="52"/>
      <c r="ABY87" s="17"/>
      <c r="ABZ87" s="52"/>
      <c r="ACA87" s="17"/>
      <c r="ACB87" s="52"/>
      <c r="ACC87" s="17"/>
      <c r="ACD87" s="52"/>
      <c r="ACE87" s="17"/>
      <c r="ACF87" s="52"/>
      <c r="ACG87" s="17"/>
      <c r="ACH87" s="52"/>
      <c r="ACI87" s="17"/>
      <c r="ACJ87" s="52"/>
      <c r="ACK87" s="17"/>
      <c r="ACL87" s="52"/>
      <c r="ACM87" s="17"/>
      <c r="ACN87" s="52"/>
      <c r="ACO87" s="17"/>
      <c r="ACP87" s="52"/>
      <c r="ACQ87" s="17"/>
      <c r="ACR87" s="52"/>
      <c r="ACS87" s="17"/>
      <c r="ACT87" s="52"/>
      <c r="ACU87" s="17"/>
      <c r="ACV87" s="52"/>
      <c r="ACW87" s="17"/>
      <c r="ACX87" s="52"/>
      <c r="ACY87" s="17"/>
      <c r="ACZ87" s="52"/>
      <c r="ADA87" s="17"/>
      <c r="ADB87" s="52"/>
      <c r="ADC87" s="17"/>
      <c r="ADD87" s="52"/>
      <c r="ADE87" s="17"/>
      <c r="ADF87" s="52"/>
      <c r="ADG87" s="17"/>
      <c r="ADH87" s="52"/>
      <c r="ADI87" s="17"/>
      <c r="ADJ87" s="52"/>
      <c r="ADK87" s="17"/>
      <c r="ADL87" s="52"/>
      <c r="ADM87" s="17"/>
      <c r="ADN87" s="52"/>
      <c r="ADO87" s="17"/>
      <c r="ADP87" s="52"/>
      <c r="ADQ87" s="17"/>
      <c r="ADR87" s="52"/>
      <c r="ADS87" s="17"/>
      <c r="ADT87" s="52"/>
      <c r="ADU87" s="17"/>
      <c r="ADV87" s="52"/>
      <c r="ADW87" s="17"/>
      <c r="ADX87" s="52"/>
      <c r="ADY87" s="17"/>
      <c r="ADZ87" s="52"/>
      <c r="AEA87" s="17"/>
      <c r="AEB87" s="52"/>
      <c r="AEC87" s="17"/>
      <c r="AED87" s="52"/>
      <c r="AEE87" s="17"/>
      <c r="AEF87" s="52"/>
      <c r="AEG87" s="17"/>
      <c r="AEH87" s="52"/>
      <c r="AEI87" s="17"/>
      <c r="AEJ87" s="52"/>
      <c r="AEK87" s="17"/>
      <c r="AEL87" s="52"/>
      <c r="AEM87" s="17"/>
      <c r="AEN87" s="52"/>
      <c r="AEO87" s="17"/>
      <c r="AEP87" s="52"/>
      <c r="AEQ87" s="17"/>
      <c r="AER87" s="52"/>
      <c r="AES87" s="17"/>
      <c r="AET87" s="52"/>
      <c r="AEU87" s="17"/>
      <c r="AEV87" s="52"/>
      <c r="AEW87" s="17"/>
      <c r="AEX87" s="52"/>
      <c r="AEY87" s="17"/>
      <c r="AEZ87" s="52"/>
      <c r="AFA87" s="17"/>
      <c r="AFB87" s="52"/>
      <c r="AFC87" s="17"/>
      <c r="AFD87" s="52"/>
      <c r="AFE87" s="17"/>
      <c r="AFF87" s="52"/>
      <c r="AFG87" s="17"/>
      <c r="AFH87" s="52"/>
      <c r="AFI87" s="17"/>
      <c r="AFJ87" s="52"/>
      <c r="AFK87" s="17"/>
      <c r="AFL87" s="52"/>
      <c r="AFM87" s="17"/>
      <c r="AFN87" s="52"/>
      <c r="AFO87" s="17"/>
      <c r="AFP87" s="52"/>
      <c r="AFQ87" s="17"/>
      <c r="AFR87" s="52"/>
      <c r="AFS87" s="17"/>
      <c r="AFT87" s="52"/>
      <c r="AFU87" s="17"/>
      <c r="AFV87" s="52"/>
      <c r="AFW87" s="17"/>
      <c r="AFX87" s="52"/>
      <c r="AFY87" s="17"/>
      <c r="AFZ87" s="52"/>
      <c r="AGA87" s="17"/>
      <c r="AGB87" s="52"/>
      <c r="AGC87" s="17"/>
      <c r="AGD87" s="52"/>
      <c r="AGE87" s="17"/>
      <c r="AGF87" s="52"/>
      <c r="AGG87" s="17"/>
      <c r="AGH87" s="52"/>
      <c r="AGI87" s="17"/>
      <c r="AGJ87" s="52"/>
      <c r="AGK87" s="17"/>
      <c r="AGL87" s="52"/>
      <c r="AGM87" s="17"/>
      <c r="AGN87" s="52"/>
      <c r="AGO87" s="17"/>
      <c r="AGP87" s="52"/>
      <c r="AGQ87" s="17"/>
      <c r="AGR87" s="52"/>
      <c r="AGS87" s="17"/>
      <c r="AGT87" s="52"/>
      <c r="AGU87" s="17"/>
      <c r="AGV87" s="52"/>
      <c r="AGW87" s="17"/>
      <c r="AGX87" s="52"/>
      <c r="AGY87" s="17"/>
      <c r="AGZ87" s="52"/>
      <c r="AHA87" s="17"/>
      <c r="AHB87" s="52"/>
      <c r="AHC87" s="17"/>
      <c r="AHD87" s="52"/>
      <c r="AHE87" s="17"/>
      <c r="AHF87" s="52"/>
      <c r="AHG87" s="17"/>
      <c r="AHH87" s="52"/>
      <c r="AHI87" s="17"/>
      <c r="AHJ87" s="52"/>
      <c r="AHK87" s="17"/>
      <c r="AHL87" s="52"/>
      <c r="AHM87" s="17"/>
      <c r="AHN87" s="52"/>
      <c r="AHO87" s="17"/>
      <c r="AHP87" s="52"/>
      <c r="AHQ87" s="17"/>
      <c r="AHR87" s="52"/>
      <c r="AHS87" s="17"/>
      <c r="AHT87" s="52"/>
      <c r="AHU87" s="17"/>
      <c r="AHV87" s="52"/>
      <c r="AHW87" s="17"/>
      <c r="AHX87" s="52"/>
      <c r="AHY87" s="17"/>
      <c r="AHZ87" s="52"/>
      <c r="AIA87" s="17"/>
      <c r="AIB87" s="52"/>
      <c r="AIC87" s="17"/>
      <c r="AID87" s="52"/>
      <c r="AIE87" s="17"/>
      <c r="AIF87" s="52"/>
      <c r="AIG87" s="17"/>
      <c r="AIH87" s="52"/>
      <c r="AII87" s="17"/>
      <c r="AIJ87" s="52"/>
      <c r="AIK87" s="17"/>
      <c r="AIL87" s="52"/>
      <c r="AIM87" s="17"/>
      <c r="AIN87" s="52"/>
      <c r="AIO87" s="17"/>
      <c r="AIP87" s="52"/>
      <c r="AIQ87" s="17"/>
      <c r="AIR87" s="52"/>
      <c r="AIS87" s="17"/>
      <c r="AIT87" s="52"/>
      <c r="AIU87" s="17"/>
      <c r="AIV87" s="52"/>
      <c r="AIW87" s="17"/>
      <c r="AIX87" s="52"/>
      <c r="AIY87" s="17"/>
      <c r="AIZ87" s="52"/>
      <c r="AJA87" s="17"/>
      <c r="AJB87" s="52"/>
      <c r="AJC87" s="17"/>
      <c r="AJD87" s="52"/>
      <c r="AJE87" s="17"/>
      <c r="AJF87" s="52"/>
      <c r="AJG87" s="17"/>
      <c r="AJH87" s="52"/>
      <c r="AJI87" s="17"/>
      <c r="AJJ87" s="52"/>
      <c r="AJK87" s="17"/>
      <c r="AJL87" s="52"/>
      <c r="AJM87" s="17"/>
      <c r="AJN87" s="52"/>
      <c r="AJO87" s="17"/>
      <c r="AJP87" s="52"/>
      <c r="AJQ87" s="17"/>
      <c r="AJR87" s="52"/>
      <c r="AJS87" s="17"/>
      <c r="AJT87" s="52"/>
      <c r="AJU87" s="17"/>
      <c r="AJV87" s="52"/>
      <c r="AJW87" s="17"/>
      <c r="AJX87" s="52"/>
      <c r="AJY87" s="17"/>
      <c r="AJZ87" s="52"/>
      <c r="AKA87" s="17"/>
      <c r="AKB87" s="52"/>
      <c r="AKC87" s="17"/>
      <c r="AKD87" s="52"/>
      <c r="AKE87" s="17"/>
      <c r="AKF87" s="52"/>
      <c r="AKG87" s="17"/>
      <c r="AKH87" s="52"/>
      <c r="AKI87" s="17"/>
      <c r="AKJ87" s="52"/>
      <c r="AKK87" s="17"/>
      <c r="AKL87" s="52"/>
      <c r="AKM87" s="17"/>
      <c r="AKN87" s="52"/>
      <c r="AKO87" s="17"/>
      <c r="AKP87" s="52"/>
      <c r="AKQ87" s="17"/>
      <c r="AKR87" s="52"/>
      <c r="AKS87" s="17"/>
      <c r="AKT87" s="52"/>
      <c r="AKU87" s="17"/>
      <c r="AKV87" s="52"/>
      <c r="AKW87" s="17"/>
      <c r="AKX87" s="52"/>
      <c r="AKY87" s="17"/>
      <c r="AKZ87" s="52"/>
      <c r="ALA87" s="17"/>
      <c r="ALB87" s="52"/>
      <c r="ALC87" s="17"/>
      <c r="ALD87" s="52"/>
      <c r="ALE87" s="17"/>
      <c r="ALF87" s="52"/>
      <c r="ALG87" s="17"/>
      <c r="ALH87" s="52"/>
      <c r="ALI87" s="17"/>
      <c r="ALJ87" s="52"/>
      <c r="ALK87" s="17"/>
      <c r="ALL87" s="52"/>
      <c r="ALM87" s="17"/>
      <c r="ALN87" s="52"/>
      <c r="ALO87" s="17"/>
      <c r="ALP87" s="52"/>
      <c r="ALQ87" s="17"/>
      <c r="ALR87" s="52"/>
      <c r="ALS87" s="17"/>
      <c r="ALT87" s="52"/>
      <c r="ALU87" s="17"/>
      <c r="ALV87" s="52"/>
      <c r="ALW87" s="17"/>
      <c r="ALX87" s="52"/>
      <c r="ALY87" s="17"/>
      <c r="ALZ87" s="52"/>
      <c r="AMA87" s="17"/>
      <c r="AMB87" s="52"/>
      <c r="AMC87" s="17"/>
      <c r="AMD87" s="52"/>
      <c r="AME87" s="17"/>
      <c r="AMF87" s="52"/>
      <c r="AMG87" s="17"/>
      <c r="AMH87" s="52"/>
      <c r="AMI87" s="17"/>
      <c r="AMJ87" s="52"/>
      <c r="AMK87" s="17"/>
      <c r="AML87" s="52"/>
      <c r="AMM87" s="17"/>
      <c r="AMN87" s="52"/>
      <c r="AMO87" s="17"/>
      <c r="AMP87" s="52"/>
      <c r="AMQ87" s="17"/>
      <c r="AMR87" s="52"/>
      <c r="AMS87" s="17"/>
      <c r="AMT87" s="52"/>
      <c r="AMU87" s="17"/>
      <c r="AMV87" s="52"/>
      <c r="AMW87" s="17"/>
      <c r="AMX87" s="52"/>
      <c r="AMY87" s="17"/>
      <c r="AMZ87" s="52"/>
      <c r="ANA87" s="17"/>
      <c r="ANB87" s="52"/>
      <c r="ANC87" s="17"/>
      <c r="AND87" s="52"/>
      <c r="ANE87" s="17"/>
      <c r="ANF87" s="52"/>
      <c r="ANG87" s="17"/>
      <c r="ANH87" s="52"/>
      <c r="ANI87" s="17"/>
      <c r="ANJ87" s="52"/>
      <c r="ANK87" s="17"/>
      <c r="ANL87" s="52"/>
      <c r="ANM87" s="17"/>
      <c r="ANN87" s="52"/>
      <c r="ANO87" s="17"/>
      <c r="ANP87" s="52"/>
      <c r="ANQ87" s="17"/>
      <c r="ANR87" s="52"/>
      <c r="ANS87" s="17"/>
      <c r="ANT87" s="52"/>
      <c r="ANU87" s="17"/>
      <c r="ANV87" s="52"/>
      <c r="ANW87" s="17"/>
      <c r="ANX87" s="52"/>
      <c r="ANY87" s="17"/>
      <c r="ANZ87" s="52"/>
      <c r="AOA87" s="17"/>
      <c r="AOB87" s="52"/>
      <c r="AOC87" s="17"/>
      <c r="AOD87" s="52"/>
      <c r="AOE87" s="17"/>
      <c r="AOF87" s="52"/>
      <c r="AOG87" s="17"/>
      <c r="AOH87" s="52"/>
      <c r="AOI87" s="17"/>
      <c r="AOJ87" s="52"/>
      <c r="AOK87" s="17"/>
      <c r="AOL87" s="52"/>
      <c r="AOM87" s="17"/>
      <c r="AON87" s="52"/>
      <c r="AOO87" s="17"/>
      <c r="AOP87" s="52"/>
      <c r="AOQ87" s="17"/>
      <c r="AOR87" s="52"/>
      <c r="AOS87" s="17"/>
      <c r="AOT87" s="52"/>
      <c r="AOU87" s="17"/>
      <c r="AOV87" s="52"/>
      <c r="AOW87" s="17"/>
      <c r="AOX87" s="52"/>
      <c r="AOY87" s="17"/>
      <c r="AOZ87" s="52"/>
      <c r="APA87" s="17"/>
      <c r="APB87" s="52"/>
      <c r="APC87" s="17"/>
      <c r="APD87" s="52"/>
      <c r="APE87" s="17"/>
      <c r="APF87" s="52"/>
      <c r="APG87" s="17"/>
      <c r="APH87" s="52"/>
      <c r="API87" s="17"/>
      <c r="APJ87" s="52"/>
      <c r="APK87" s="17"/>
      <c r="APL87" s="52"/>
      <c r="APM87" s="17"/>
      <c r="APN87" s="52"/>
      <c r="APO87" s="17"/>
      <c r="APP87" s="52"/>
      <c r="APQ87" s="17"/>
      <c r="APR87" s="52"/>
      <c r="APS87" s="17"/>
      <c r="APT87" s="52"/>
      <c r="APU87" s="17"/>
      <c r="APV87" s="52"/>
      <c r="APW87" s="17"/>
      <c r="APX87" s="52"/>
      <c r="APY87" s="17"/>
      <c r="APZ87" s="52"/>
      <c r="AQA87" s="17"/>
      <c r="AQB87" s="52"/>
      <c r="AQC87" s="17"/>
      <c r="AQD87" s="52"/>
      <c r="AQE87" s="17"/>
      <c r="AQF87" s="52"/>
      <c r="AQG87" s="17"/>
      <c r="AQH87" s="52"/>
      <c r="AQI87" s="17"/>
      <c r="AQJ87" s="52"/>
      <c r="AQK87" s="17"/>
      <c r="AQL87" s="52"/>
      <c r="AQM87" s="17"/>
      <c r="AQN87" s="52"/>
      <c r="AQO87" s="17"/>
      <c r="AQP87" s="52"/>
      <c r="AQQ87" s="17"/>
      <c r="AQR87" s="52"/>
      <c r="AQS87" s="17"/>
      <c r="AQT87" s="52"/>
      <c r="AQU87" s="17"/>
      <c r="AQV87" s="52"/>
      <c r="AQW87" s="17"/>
      <c r="AQX87" s="52"/>
      <c r="AQY87" s="17"/>
      <c r="AQZ87" s="52"/>
      <c r="ARA87" s="17"/>
      <c r="ARB87" s="52"/>
      <c r="ARC87" s="17"/>
      <c r="ARD87" s="52"/>
      <c r="ARE87" s="17"/>
      <c r="ARF87" s="52"/>
      <c r="ARG87" s="17"/>
      <c r="ARH87" s="52"/>
      <c r="ARI87" s="17"/>
      <c r="ARJ87" s="52"/>
      <c r="ARK87" s="17"/>
      <c r="ARL87" s="52"/>
      <c r="ARM87" s="17"/>
      <c r="ARN87" s="52"/>
      <c r="ARO87" s="17"/>
      <c r="ARP87" s="52"/>
      <c r="ARQ87" s="17"/>
      <c r="ARR87" s="52"/>
      <c r="ARS87" s="17"/>
      <c r="ART87" s="52"/>
      <c r="ARU87" s="17"/>
      <c r="ARV87" s="52"/>
      <c r="ARW87" s="17"/>
      <c r="ARX87" s="52"/>
      <c r="ARY87" s="17"/>
      <c r="ARZ87" s="52"/>
      <c r="ASA87" s="17"/>
      <c r="ASB87" s="52"/>
      <c r="ASC87" s="17"/>
      <c r="ASD87" s="52"/>
      <c r="ASE87" s="17"/>
      <c r="ASF87" s="52"/>
      <c r="ASG87" s="17"/>
      <c r="ASH87" s="52"/>
      <c r="ASI87" s="17"/>
      <c r="ASJ87" s="52"/>
      <c r="ASK87" s="17"/>
      <c r="ASL87" s="52"/>
      <c r="ASM87" s="17"/>
      <c r="ASN87" s="52"/>
      <c r="ASO87" s="17"/>
      <c r="ASP87" s="52"/>
      <c r="ASQ87" s="17"/>
      <c r="ASR87" s="52"/>
      <c r="ASS87" s="17"/>
      <c r="AST87" s="52"/>
      <c r="ASU87" s="17"/>
      <c r="ASV87" s="52"/>
      <c r="ASW87" s="17"/>
      <c r="ASX87" s="52"/>
      <c r="ASY87" s="17"/>
      <c r="ASZ87" s="52"/>
      <c r="ATA87" s="17"/>
      <c r="ATB87" s="52"/>
      <c r="ATC87" s="17"/>
      <c r="ATD87" s="52"/>
      <c r="ATE87" s="17"/>
      <c r="ATF87" s="52"/>
      <c r="ATG87" s="17"/>
      <c r="ATH87" s="52"/>
      <c r="ATI87" s="17"/>
      <c r="ATJ87" s="52"/>
      <c r="ATK87" s="17"/>
      <c r="ATL87" s="52"/>
      <c r="ATM87" s="17"/>
      <c r="ATN87" s="52"/>
      <c r="ATO87" s="17"/>
      <c r="ATP87" s="52"/>
      <c r="ATQ87" s="17"/>
      <c r="ATR87" s="52"/>
      <c r="ATS87" s="17"/>
      <c r="ATT87" s="52"/>
      <c r="ATU87" s="17"/>
      <c r="ATV87" s="52"/>
      <c r="ATW87" s="17"/>
      <c r="ATX87" s="52"/>
      <c r="ATY87" s="17"/>
      <c r="ATZ87" s="52"/>
      <c r="AUA87" s="17"/>
      <c r="AUB87" s="52"/>
      <c r="AUC87" s="17"/>
      <c r="AUD87" s="52"/>
      <c r="AUE87" s="17"/>
      <c r="AUF87" s="52"/>
      <c r="AUG87" s="17"/>
      <c r="AUH87" s="52"/>
      <c r="AUI87" s="17"/>
      <c r="AUJ87" s="52"/>
      <c r="AUK87" s="17"/>
      <c r="AUL87" s="52"/>
      <c r="AUM87" s="17"/>
      <c r="AUN87" s="52"/>
      <c r="AUO87" s="17"/>
      <c r="AUP87" s="52"/>
      <c r="AUQ87" s="17"/>
      <c r="AUR87" s="52"/>
      <c r="AUS87" s="17"/>
      <c r="AUT87" s="52"/>
      <c r="AUU87" s="17"/>
      <c r="AUV87" s="52"/>
      <c r="AUW87" s="17"/>
      <c r="AUX87" s="52"/>
      <c r="AUY87" s="17"/>
      <c r="AUZ87" s="52"/>
      <c r="AVA87" s="17"/>
      <c r="AVB87" s="52"/>
      <c r="AVC87" s="17"/>
      <c r="AVD87" s="52"/>
      <c r="AVE87" s="17"/>
      <c r="AVF87" s="52"/>
      <c r="AVG87" s="17"/>
      <c r="AVH87" s="52"/>
      <c r="AVI87" s="17"/>
      <c r="AVJ87" s="52"/>
      <c r="AVK87" s="17"/>
      <c r="AVL87" s="52"/>
      <c r="AVM87" s="17"/>
      <c r="AVN87" s="52"/>
      <c r="AVO87" s="17"/>
      <c r="AVP87" s="52"/>
      <c r="AVQ87" s="17"/>
      <c r="AVR87" s="52"/>
      <c r="AVS87" s="17"/>
      <c r="AVT87" s="52"/>
      <c r="AVU87" s="17"/>
      <c r="AVV87" s="52"/>
      <c r="AVW87" s="17"/>
      <c r="AVX87" s="52"/>
      <c r="AVY87" s="17"/>
      <c r="AVZ87" s="52"/>
      <c r="AWA87" s="17"/>
      <c r="AWB87" s="52"/>
      <c r="AWC87" s="17"/>
      <c r="AWD87" s="52"/>
      <c r="AWE87" s="17"/>
      <c r="AWF87" s="52"/>
      <c r="AWG87" s="17"/>
      <c r="AWH87" s="52"/>
      <c r="AWI87" s="17"/>
      <c r="AWJ87" s="52"/>
      <c r="AWK87" s="17"/>
      <c r="AWL87" s="52"/>
      <c r="AWM87" s="17"/>
      <c r="AWN87" s="52"/>
      <c r="AWO87" s="17"/>
      <c r="AWP87" s="52"/>
      <c r="AWQ87" s="17"/>
      <c r="AWR87" s="52"/>
      <c r="AWS87" s="17"/>
      <c r="AWT87" s="52"/>
      <c r="AWU87" s="17"/>
      <c r="AWV87" s="52"/>
      <c r="AWW87" s="17"/>
      <c r="AWX87" s="52"/>
      <c r="AWY87" s="17"/>
      <c r="AWZ87" s="52"/>
      <c r="AXA87" s="17"/>
      <c r="AXB87" s="52"/>
      <c r="AXC87" s="17"/>
      <c r="AXD87" s="52"/>
      <c r="AXE87" s="17"/>
      <c r="AXF87" s="52"/>
      <c r="AXG87" s="17"/>
      <c r="AXH87" s="52"/>
      <c r="AXI87" s="17"/>
      <c r="AXJ87" s="52"/>
      <c r="AXK87" s="17"/>
      <c r="AXL87" s="52"/>
      <c r="AXM87" s="17"/>
      <c r="AXN87" s="52"/>
      <c r="AXO87" s="17"/>
      <c r="AXP87" s="52"/>
      <c r="AXQ87" s="17"/>
      <c r="AXR87" s="52"/>
      <c r="AXS87" s="17"/>
      <c r="AXT87" s="52"/>
      <c r="AXU87" s="17"/>
      <c r="AXV87" s="52"/>
      <c r="AXW87" s="17"/>
      <c r="AXX87" s="52"/>
      <c r="AXY87" s="17"/>
      <c r="AXZ87" s="52"/>
      <c r="AYA87" s="17"/>
      <c r="AYB87" s="52"/>
      <c r="AYC87" s="17"/>
      <c r="AYD87" s="52"/>
      <c r="AYE87" s="17"/>
      <c r="AYF87" s="52"/>
      <c r="AYG87" s="17"/>
      <c r="AYH87" s="52"/>
      <c r="AYI87" s="17"/>
      <c r="AYJ87" s="52"/>
      <c r="AYK87" s="17"/>
      <c r="AYL87" s="52"/>
      <c r="AYM87" s="17"/>
      <c r="AYN87" s="52"/>
      <c r="AYO87" s="17"/>
      <c r="AYP87" s="52"/>
      <c r="AYQ87" s="17"/>
      <c r="AYR87" s="52"/>
      <c r="AYS87" s="17"/>
      <c r="AYT87" s="52"/>
      <c r="AYU87" s="17"/>
      <c r="AYV87" s="52"/>
      <c r="AYW87" s="17"/>
      <c r="AYX87" s="52"/>
      <c r="AYY87" s="17"/>
      <c r="AYZ87" s="52"/>
      <c r="AZA87" s="17"/>
      <c r="AZB87" s="52"/>
      <c r="AZC87" s="17"/>
      <c r="AZD87" s="52"/>
      <c r="AZE87" s="17"/>
      <c r="AZF87" s="52"/>
      <c r="AZG87" s="17"/>
      <c r="AZH87" s="52"/>
      <c r="AZI87" s="17"/>
      <c r="AZJ87" s="52"/>
      <c r="AZK87" s="17"/>
      <c r="AZL87" s="52"/>
      <c r="AZM87" s="17"/>
      <c r="AZN87" s="52"/>
      <c r="AZO87" s="17"/>
      <c r="AZP87" s="52"/>
      <c r="AZQ87" s="17"/>
      <c r="AZR87" s="52"/>
      <c r="AZS87" s="17"/>
      <c r="AZT87" s="52"/>
      <c r="AZU87" s="17"/>
      <c r="AZV87" s="52"/>
      <c r="AZW87" s="17"/>
      <c r="AZX87" s="52"/>
      <c r="AZY87" s="17"/>
      <c r="AZZ87" s="52"/>
      <c r="BAA87" s="17"/>
      <c r="BAB87" s="52"/>
      <c r="BAC87" s="17"/>
      <c r="BAD87" s="52"/>
      <c r="BAE87" s="17"/>
      <c r="BAF87" s="52"/>
      <c r="BAG87" s="17"/>
      <c r="BAH87" s="52"/>
      <c r="BAI87" s="17"/>
      <c r="BAJ87" s="52"/>
      <c r="BAK87" s="17"/>
      <c r="BAL87" s="52"/>
      <c r="BAM87" s="17"/>
      <c r="BAN87" s="52"/>
      <c r="BAO87" s="17"/>
      <c r="BAP87" s="52"/>
      <c r="BAQ87" s="17"/>
      <c r="BAR87" s="52"/>
      <c r="BAS87" s="17"/>
      <c r="BAT87" s="52"/>
      <c r="BAU87" s="17"/>
      <c r="BAV87" s="52"/>
      <c r="BAW87" s="17"/>
      <c r="BAX87" s="52"/>
      <c r="BAY87" s="17"/>
      <c r="BAZ87" s="52"/>
      <c r="BBA87" s="17"/>
      <c r="BBB87" s="52"/>
      <c r="BBC87" s="17"/>
      <c r="BBD87" s="52"/>
      <c r="BBE87" s="17"/>
      <c r="BBF87" s="52"/>
      <c r="BBG87" s="17"/>
      <c r="BBH87" s="52"/>
      <c r="BBI87" s="17"/>
      <c r="BBJ87" s="52"/>
      <c r="BBK87" s="17"/>
      <c r="BBL87" s="52"/>
      <c r="BBM87" s="17"/>
      <c r="BBN87" s="52"/>
      <c r="BBO87" s="17"/>
      <c r="BBP87" s="52"/>
      <c r="BBQ87" s="17"/>
      <c r="BBR87" s="52"/>
      <c r="BBS87" s="17"/>
      <c r="BBT87" s="52"/>
      <c r="BBU87" s="17"/>
      <c r="BBV87" s="52"/>
      <c r="BBW87" s="17"/>
      <c r="BBX87" s="52"/>
      <c r="BBY87" s="17"/>
      <c r="BBZ87" s="52"/>
      <c r="BCA87" s="17"/>
      <c r="BCB87" s="52"/>
      <c r="BCC87" s="17"/>
      <c r="BCD87" s="52"/>
      <c r="BCE87" s="17"/>
      <c r="BCF87" s="52"/>
      <c r="BCG87" s="17"/>
      <c r="BCH87" s="52"/>
      <c r="BCI87" s="17"/>
      <c r="BCJ87" s="52"/>
      <c r="BCK87" s="17"/>
      <c r="BCL87" s="52"/>
      <c r="BCM87" s="17"/>
      <c r="BCN87" s="52"/>
      <c r="BCO87" s="17"/>
      <c r="BCP87" s="52"/>
      <c r="BCQ87" s="17"/>
      <c r="BCR87" s="52"/>
      <c r="BCS87" s="17"/>
      <c r="BCT87" s="52"/>
      <c r="BCU87" s="17"/>
      <c r="BCV87" s="52"/>
      <c r="BCW87" s="17"/>
      <c r="BCX87" s="52"/>
      <c r="BCY87" s="17"/>
      <c r="BCZ87" s="52"/>
      <c r="BDA87" s="17"/>
      <c r="BDB87" s="52"/>
      <c r="BDC87" s="17"/>
      <c r="BDD87" s="52"/>
      <c r="BDE87" s="17"/>
      <c r="BDF87" s="52"/>
      <c r="BDG87" s="17"/>
      <c r="BDH87" s="52"/>
      <c r="BDI87" s="17"/>
      <c r="BDJ87" s="52"/>
      <c r="BDK87" s="17"/>
      <c r="BDL87" s="52"/>
      <c r="BDM87" s="17"/>
      <c r="BDN87" s="52"/>
      <c r="BDO87" s="17"/>
      <c r="BDP87" s="52"/>
      <c r="BDQ87" s="17"/>
      <c r="BDR87" s="52"/>
      <c r="BDS87" s="17"/>
      <c r="BDT87" s="52"/>
      <c r="BDU87" s="17"/>
      <c r="BDV87" s="52"/>
      <c r="BDW87" s="17"/>
      <c r="BDX87" s="52"/>
      <c r="BDY87" s="17"/>
      <c r="BDZ87" s="52"/>
      <c r="BEA87" s="17"/>
      <c r="BEB87" s="52"/>
      <c r="BEC87" s="17"/>
      <c r="BED87" s="52"/>
      <c r="BEE87" s="17"/>
      <c r="BEF87" s="52"/>
      <c r="BEG87" s="17"/>
      <c r="BEH87" s="52"/>
      <c r="BEI87" s="17"/>
      <c r="BEJ87" s="52"/>
      <c r="BEK87" s="17"/>
      <c r="BEL87" s="52"/>
      <c r="BEM87" s="17"/>
      <c r="BEN87" s="52"/>
      <c r="BEO87" s="17"/>
      <c r="BEP87" s="52"/>
      <c r="BEQ87" s="17"/>
      <c r="BER87" s="52"/>
      <c r="BES87" s="17"/>
      <c r="BET87" s="52"/>
      <c r="BEU87" s="17"/>
      <c r="BEV87" s="52"/>
      <c r="BEW87" s="17"/>
      <c r="BEX87" s="52"/>
      <c r="BEY87" s="17"/>
      <c r="BEZ87" s="52"/>
      <c r="BFA87" s="17"/>
      <c r="BFB87" s="52"/>
      <c r="BFC87" s="17"/>
      <c r="BFD87" s="52"/>
      <c r="BFE87" s="17"/>
      <c r="BFF87" s="52"/>
      <c r="BFG87" s="17"/>
      <c r="BFH87" s="52"/>
      <c r="BFI87" s="17"/>
      <c r="BFJ87" s="52"/>
      <c r="BFK87" s="17"/>
      <c r="BFL87" s="52"/>
      <c r="BFM87" s="17"/>
      <c r="BFN87" s="52"/>
      <c r="BFO87" s="17"/>
      <c r="BFP87" s="52"/>
      <c r="BFQ87" s="17"/>
      <c r="BFR87" s="52"/>
      <c r="BFS87" s="17"/>
      <c r="BFT87" s="52"/>
      <c r="BFU87" s="17"/>
      <c r="BFV87" s="52"/>
      <c r="BFW87" s="17"/>
      <c r="BFX87" s="52"/>
      <c r="BFY87" s="17"/>
      <c r="BFZ87" s="52"/>
      <c r="BGA87" s="17"/>
      <c r="BGB87" s="52"/>
      <c r="BGC87" s="17"/>
      <c r="BGD87" s="52"/>
      <c r="BGE87" s="17"/>
      <c r="BGF87" s="52"/>
      <c r="BGG87" s="17"/>
      <c r="BGH87" s="52"/>
      <c r="BGI87" s="17"/>
      <c r="BGJ87" s="52"/>
      <c r="BGK87" s="17"/>
      <c r="BGL87" s="52"/>
      <c r="BGM87" s="17"/>
      <c r="BGN87" s="52"/>
      <c r="BGO87" s="17"/>
      <c r="BGP87" s="52"/>
      <c r="BGQ87" s="17"/>
      <c r="BGR87" s="52"/>
      <c r="BGS87" s="17"/>
      <c r="BGT87" s="52"/>
      <c r="BGU87" s="17"/>
      <c r="BGV87" s="52"/>
      <c r="BGW87" s="17"/>
      <c r="BGX87" s="52"/>
      <c r="BGY87" s="17"/>
      <c r="BGZ87" s="52"/>
      <c r="BHA87" s="17"/>
      <c r="BHB87" s="52"/>
      <c r="BHC87" s="17"/>
      <c r="BHD87" s="52"/>
      <c r="BHE87" s="17"/>
      <c r="BHF87" s="52"/>
      <c r="BHG87" s="17"/>
      <c r="BHH87" s="52"/>
      <c r="BHI87" s="17"/>
      <c r="BHJ87" s="52"/>
      <c r="BHK87" s="17"/>
      <c r="BHL87" s="52"/>
      <c r="BHM87" s="17"/>
      <c r="BHN87" s="52"/>
      <c r="BHO87" s="17"/>
      <c r="BHP87" s="52"/>
      <c r="BHQ87" s="17"/>
      <c r="BHR87" s="52"/>
      <c r="BHS87" s="17"/>
      <c r="BHT87" s="52"/>
      <c r="BHU87" s="17"/>
      <c r="BHV87" s="52"/>
      <c r="BHW87" s="17"/>
      <c r="BHX87" s="52"/>
      <c r="BHY87" s="17"/>
      <c r="BHZ87" s="52"/>
      <c r="BIA87" s="17"/>
      <c r="BIB87" s="52"/>
      <c r="BIC87" s="17"/>
      <c r="BID87" s="52"/>
      <c r="BIE87" s="17"/>
      <c r="BIF87" s="52"/>
      <c r="BIG87" s="17"/>
      <c r="BIH87" s="52"/>
      <c r="BII87" s="17"/>
      <c r="BIJ87" s="52"/>
      <c r="BIK87" s="17"/>
      <c r="BIL87" s="52"/>
      <c r="BIM87" s="17"/>
      <c r="BIN87" s="52"/>
      <c r="BIO87" s="17"/>
      <c r="BIP87" s="52"/>
      <c r="BIQ87" s="17"/>
      <c r="BIR87" s="52"/>
      <c r="BIS87" s="17"/>
      <c r="BIT87" s="52"/>
      <c r="BIU87" s="17"/>
      <c r="BIV87" s="52"/>
      <c r="BIW87" s="17"/>
      <c r="BIX87" s="52"/>
      <c r="BIY87" s="17"/>
      <c r="BIZ87" s="52"/>
      <c r="BJA87" s="17"/>
      <c r="BJB87" s="52"/>
      <c r="BJC87" s="17"/>
      <c r="BJD87" s="52"/>
      <c r="BJE87" s="17"/>
      <c r="BJF87" s="52"/>
      <c r="BJG87" s="17"/>
      <c r="BJH87" s="52"/>
      <c r="BJI87" s="17"/>
      <c r="BJJ87" s="52"/>
      <c r="BJK87" s="17"/>
      <c r="BJL87" s="52"/>
      <c r="BJM87" s="17"/>
      <c r="BJN87" s="52"/>
      <c r="BJO87" s="17"/>
      <c r="BJP87" s="52"/>
      <c r="BJQ87" s="17"/>
      <c r="BJR87" s="52"/>
      <c r="BJS87" s="17"/>
      <c r="BJT87" s="52"/>
      <c r="BJU87" s="17"/>
      <c r="BJV87" s="52"/>
      <c r="BJW87" s="17"/>
      <c r="BJX87" s="52"/>
      <c r="BJY87" s="17"/>
      <c r="BJZ87" s="52"/>
      <c r="BKA87" s="17"/>
      <c r="BKB87" s="52"/>
      <c r="BKC87" s="17"/>
      <c r="BKD87" s="52"/>
      <c r="BKE87" s="17"/>
      <c r="BKF87" s="52"/>
      <c r="BKG87" s="17"/>
      <c r="BKH87" s="52"/>
      <c r="BKI87" s="17"/>
      <c r="BKJ87" s="52"/>
      <c r="BKK87" s="17"/>
      <c r="BKL87" s="52"/>
      <c r="BKM87" s="17"/>
      <c r="BKN87" s="52"/>
      <c r="BKO87" s="17"/>
      <c r="BKP87" s="52"/>
      <c r="BKQ87" s="17"/>
      <c r="BKR87" s="52"/>
      <c r="BKS87" s="17"/>
      <c r="BKT87" s="52"/>
      <c r="BKU87" s="17"/>
      <c r="BKV87" s="52"/>
      <c r="BKW87" s="17"/>
      <c r="BKX87" s="52"/>
      <c r="BKY87" s="17"/>
      <c r="BKZ87" s="52"/>
      <c r="BLA87" s="17"/>
      <c r="BLB87" s="52"/>
      <c r="BLC87" s="17"/>
      <c r="BLD87" s="52"/>
      <c r="BLE87" s="17"/>
      <c r="BLF87" s="52"/>
      <c r="BLG87" s="17"/>
      <c r="BLH87" s="52"/>
      <c r="BLI87" s="17"/>
      <c r="BLJ87" s="52"/>
      <c r="BLK87" s="17"/>
      <c r="BLL87" s="52"/>
      <c r="BLM87" s="17"/>
      <c r="BLN87" s="52"/>
      <c r="BLO87" s="17"/>
      <c r="BLP87" s="52"/>
      <c r="BLQ87" s="17"/>
      <c r="BLR87" s="52"/>
      <c r="BLS87" s="17"/>
      <c r="BLT87" s="52"/>
      <c r="BLU87" s="17"/>
      <c r="BLV87" s="52"/>
      <c r="BLW87" s="17"/>
      <c r="BLX87" s="52"/>
      <c r="BLY87" s="17"/>
      <c r="BLZ87" s="52"/>
      <c r="BMA87" s="17"/>
      <c r="BMB87" s="52"/>
      <c r="BMC87" s="17"/>
      <c r="BMD87" s="52"/>
      <c r="BME87" s="17"/>
      <c r="BMF87" s="52"/>
      <c r="BMG87" s="17"/>
      <c r="BMH87" s="52"/>
      <c r="BMI87" s="17"/>
      <c r="BMJ87" s="52"/>
      <c r="BMK87" s="17"/>
      <c r="BML87" s="52"/>
      <c r="BMM87" s="17"/>
      <c r="BMN87" s="52"/>
      <c r="BMO87" s="17"/>
      <c r="BMP87" s="52"/>
      <c r="BMQ87" s="17"/>
      <c r="BMR87" s="52"/>
      <c r="BMS87" s="17"/>
      <c r="BMT87" s="52"/>
      <c r="BMU87" s="17"/>
      <c r="BMV87" s="52"/>
      <c r="BMW87" s="17"/>
      <c r="BMX87" s="52"/>
      <c r="BMY87" s="17"/>
      <c r="BMZ87" s="52"/>
      <c r="BNA87" s="17"/>
      <c r="BNB87" s="52"/>
      <c r="BNC87" s="17"/>
      <c r="BND87" s="52"/>
      <c r="BNE87" s="17"/>
      <c r="BNF87" s="52"/>
      <c r="BNG87" s="17"/>
      <c r="BNH87" s="52"/>
      <c r="BNI87" s="17"/>
      <c r="BNJ87" s="52"/>
      <c r="BNK87" s="17"/>
      <c r="BNL87" s="52"/>
      <c r="BNM87" s="17"/>
      <c r="BNN87" s="52"/>
      <c r="BNO87" s="17"/>
      <c r="BNP87" s="52"/>
      <c r="BNQ87" s="17"/>
      <c r="BNR87" s="52"/>
      <c r="BNS87" s="17"/>
      <c r="BNT87" s="52"/>
      <c r="BNU87" s="17"/>
      <c r="BNV87" s="52"/>
      <c r="BNW87" s="17"/>
      <c r="BNX87" s="52"/>
      <c r="BNY87" s="17"/>
      <c r="BNZ87" s="52"/>
      <c r="BOA87" s="17"/>
      <c r="BOB87" s="52"/>
      <c r="BOC87" s="17"/>
      <c r="BOD87" s="52"/>
      <c r="BOE87" s="17"/>
      <c r="BOF87" s="52"/>
      <c r="BOG87" s="17"/>
      <c r="BOH87" s="52"/>
      <c r="BOI87" s="17"/>
      <c r="BOJ87" s="52"/>
      <c r="BOK87" s="17"/>
      <c r="BOL87" s="52"/>
      <c r="BOM87" s="17"/>
      <c r="BON87" s="52"/>
      <c r="BOO87" s="17"/>
      <c r="BOP87" s="52"/>
      <c r="BOQ87" s="17"/>
      <c r="BOR87" s="52"/>
      <c r="BOS87" s="17"/>
      <c r="BOT87" s="52"/>
      <c r="BOU87" s="17"/>
      <c r="BOV87" s="52"/>
      <c r="BOW87" s="17"/>
      <c r="BOX87" s="52"/>
      <c r="BOY87" s="17"/>
      <c r="BOZ87" s="52"/>
      <c r="BPA87" s="17"/>
      <c r="BPB87" s="52"/>
      <c r="BPC87" s="17"/>
      <c r="BPD87" s="52"/>
      <c r="BPE87" s="17"/>
      <c r="BPF87" s="52"/>
      <c r="BPG87" s="17"/>
      <c r="BPH87" s="52"/>
      <c r="BPI87" s="17"/>
      <c r="BPJ87" s="52"/>
      <c r="BPK87" s="17"/>
      <c r="BPL87" s="52"/>
      <c r="BPM87" s="17"/>
      <c r="BPN87" s="52"/>
      <c r="BPO87" s="17"/>
      <c r="BPP87" s="52"/>
      <c r="BPQ87" s="17"/>
      <c r="BPR87" s="52"/>
      <c r="BPS87" s="17"/>
      <c r="BPT87" s="52"/>
      <c r="BPU87" s="17"/>
      <c r="BPV87" s="52"/>
      <c r="BPW87" s="17"/>
      <c r="BPX87" s="52"/>
      <c r="BPY87" s="17"/>
      <c r="BPZ87" s="52"/>
      <c r="BQA87" s="17"/>
      <c r="BQB87" s="52"/>
      <c r="BQC87" s="17"/>
      <c r="BQD87" s="52"/>
      <c r="BQE87" s="17"/>
      <c r="BQF87" s="52"/>
      <c r="BQG87" s="17"/>
      <c r="BQH87" s="52"/>
      <c r="BQI87" s="17"/>
      <c r="BQJ87" s="52"/>
      <c r="BQK87" s="17"/>
      <c r="BQL87" s="52"/>
      <c r="BQM87" s="17"/>
      <c r="BQN87" s="52"/>
      <c r="BQO87" s="17"/>
      <c r="BQP87" s="52"/>
      <c r="BQQ87" s="17"/>
      <c r="BQR87" s="52"/>
      <c r="BQS87" s="17"/>
      <c r="BQT87" s="52"/>
      <c r="BQU87" s="17"/>
      <c r="BQV87" s="52"/>
      <c r="BQW87" s="17"/>
      <c r="BQX87" s="52"/>
      <c r="BQY87" s="17"/>
      <c r="BQZ87" s="52"/>
      <c r="BRA87" s="17"/>
      <c r="BRB87" s="52"/>
      <c r="BRC87" s="17"/>
      <c r="BRD87" s="52"/>
      <c r="BRE87" s="17"/>
      <c r="BRF87" s="52"/>
      <c r="BRG87" s="17"/>
      <c r="BRH87" s="52"/>
      <c r="BRI87" s="17"/>
      <c r="BRJ87" s="52"/>
      <c r="BRK87" s="17"/>
      <c r="BRL87" s="52"/>
      <c r="BRM87" s="17"/>
      <c r="BRN87" s="52"/>
      <c r="BRO87" s="17"/>
      <c r="BRP87" s="52"/>
      <c r="BRQ87" s="17"/>
      <c r="BRR87" s="52"/>
      <c r="BRS87" s="17"/>
      <c r="BRT87" s="52"/>
      <c r="BRU87" s="17"/>
      <c r="BRV87" s="52"/>
      <c r="BRW87" s="17"/>
      <c r="BRX87" s="52"/>
      <c r="BRY87" s="17"/>
      <c r="BRZ87" s="52"/>
      <c r="BSA87" s="17"/>
      <c r="BSB87" s="52"/>
      <c r="BSC87" s="17"/>
      <c r="BSD87" s="52"/>
      <c r="BSE87" s="17"/>
      <c r="BSF87" s="52"/>
      <c r="BSG87" s="17"/>
      <c r="BSH87" s="52"/>
      <c r="BSI87" s="17"/>
      <c r="BSJ87" s="52"/>
      <c r="BSK87" s="17"/>
      <c r="BSL87" s="52"/>
      <c r="BSM87" s="17"/>
      <c r="BSN87" s="52"/>
      <c r="BSO87" s="17"/>
      <c r="BSP87" s="52"/>
      <c r="BSQ87" s="17"/>
      <c r="BSR87" s="52"/>
      <c r="BSS87" s="17"/>
      <c r="BST87" s="52"/>
      <c r="BSU87" s="17"/>
      <c r="BSV87" s="52"/>
      <c r="BSW87" s="17"/>
      <c r="BSX87" s="52"/>
      <c r="BSY87" s="17"/>
      <c r="BSZ87" s="52"/>
      <c r="BTA87" s="17"/>
      <c r="BTB87" s="52"/>
      <c r="BTC87" s="17"/>
      <c r="BTD87" s="52"/>
      <c r="BTE87" s="17"/>
      <c r="BTF87" s="52"/>
      <c r="BTG87" s="17"/>
      <c r="BTH87" s="52"/>
      <c r="BTI87" s="17"/>
      <c r="BTJ87" s="52"/>
      <c r="BTK87" s="17"/>
      <c r="BTL87" s="52"/>
      <c r="BTM87" s="17"/>
      <c r="BTN87" s="52"/>
      <c r="BTO87" s="17"/>
      <c r="BTP87" s="52"/>
      <c r="BTQ87" s="17"/>
      <c r="BTR87" s="52"/>
      <c r="BTS87" s="17"/>
      <c r="BTT87" s="52"/>
      <c r="BTU87" s="17"/>
      <c r="BTV87" s="52"/>
      <c r="BTW87" s="17"/>
      <c r="BTX87" s="52"/>
      <c r="BTY87" s="17"/>
      <c r="BTZ87" s="52"/>
      <c r="BUA87" s="17"/>
      <c r="BUB87" s="52"/>
      <c r="BUC87" s="17"/>
      <c r="BUD87" s="52"/>
      <c r="BUE87" s="17"/>
      <c r="BUF87" s="52"/>
      <c r="BUG87" s="17"/>
      <c r="BUH87" s="52"/>
      <c r="BUI87" s="17"/>
      <c r="BUJ87" s="52"/>
      <c r="BUK87" s="17"/>
      <c r="BUL87" s="52"/>
      <c r="BUM87" s="17"/>
      <c r="BUN87" s="52"/>
      <c r="BUO87" s="17"/>
      <c r="BUP87" s="52"/>
      <c r="BUQ87" s="17"/>
      <c r="BUR87" s="52"/>
      <c r="BUS87" s="17"/>
      <c r="BUT87" s="52"/>
      <c r="BUU87" s="17"/>
      <c r="BUV87" s="52"/>
      <c r="BUW87" s="17"/>
      <c r="BUX87" s="52"/>
      <c r="BUY87" s="17"/>
      <c r="BUZ87" s="52"/>
      <c r="BVA87" s="17"/>
      <c r="BVB87" s="52"/>
      <c r="BVC87" s="17"/>
      <c r="BVD87" s="52"/>
      <c r="BVE87" s="17"/>
      <c r="BVF87" s="52"/>
      <c r="BVG87" s="17"/>
      <c r="BVH87" s="52"/>
      <c r="BVI87" s="17"/>
      <c r="BVJ87" s="52"/>
      <c r="BVK87" s="17"/>
      <c r="BVL87" s="52"/>
      <c r="BVM87" s="17"/>
      <c r="BVN87" s="52"/>
      <c r="BVO87" s="17"/>
      <c r="BVP87" s="52"/>
      <c r="BVQ87" s="17"/>
      <c r="BVR87" s="52"/>
      <c r="BVS87" s="17"/>
      <c r="BVT87" s="52"/>
      <c r="BVU87" s="17"/>
      <c r="BVV87" s="52"/>
      <c r="BVW87" s="17"/>
      <c r="BVX87" s="52"/>
      <c r="BVY87" s="17"/>
      <c r="BVZ87" s="52"/>
      <c r="BWA87" s="17"/>
      <c r="BWB87" s="52"/>
      <c r="BWC87" s="17"/>
      <c r="BWD87" s="52"/>
      <c r="BWE87" s="17"/>
      <c r="BWF87" s="52"/>
      <c r="BWG87" s="17"/>
      <c r="BWH87" s="52"/>
      <c r="BWI87" s="17"/>
      <c r="BWJ87" s="52"/>
      <c r="BWK87" s="17"/>
      <c r="BWL87" s="52"/>
      <c r="BWM87" s="17"/>
      <c r="BWN87" s="52"/>
      <c r="BWO87" s="17"/>
      <c r="BWP87" s="52"/>
      <c r="BWQ87" s="17"/>
      <c r="BWR87" s="52"/>
      <c r="BWS87" s="17"/>
      <c r="BWT87" s="52"/>
      <c r="BWU87" s="17"/>
      <c r="BWV87" s="52"/>
      <c r="BWW87" s="17"/>
      <c r="BWX87" s="52"/>
      <c r="BWY87" s="17"/>
      <c r="BWZ87" s="52"/>
      <c r="BXA87" s="17"/>
      <c r="BXB87" s="52"/>
      <c r="BXC87" s="17"/>
      <c r="BXD87" s="52"/>
      <c r="BXE87" s="17"/>
      <c r="BXF87" s="52"/>
      <c r="BXG87" s="17"/>
      <c r="BXH87" s="52"/>
      <c r="BXI87" s="17"/>
      <c r="BXJ87" s="52"/>
      <c r="BXK87" s="17"/>
      <c r="BXL87" s="52"/>
      <c r="BXM87" s="17"/>
      <c r="BXN87" s="52"/>
      <c r="BXO87" s="17"/>
      <c r="BXP87" s="52"/>
      <c r="BXQ87" s="17"/>
      <c r="BXR87" s="52"/>
      <c r="BXS87" s="17"/>
      <c r="BXT87" s="52"/>
      <c r="BXU87" s="17"/>
      <c r="BXV87" s="52"/>
      <c r="BXW87" s="17"/>
      <c r="BXX87" s="52"/>
      <c r="BXY87" s="17"/>
      <c r="BXZ87" s="52"/>
      <c r="BYA87" s="17"/>
      <c r="BYB87" s="52"/>
      <c r="BYC87" s="17"/>
      <c r="BYD87" s="52"/>
      <c r="BYE87" s="17"/>
      <c r="BYF87" s="52"/>
      <c r="BYG87" s="17"/>
      <c r="BYH87" s="52"/>
      <c r="BYI87" s="17"/>
      <c r="BYJ87" s="52"/>
      <c r="BYK87" s="17"/>
      <c r="BYL87" s="52"/>
      <c r="BYM87" s="17"/>
      <c r="BYN87" s="52"/>
      <c r="BYO87" s="17"/>
      <c r="BYP87" s="52"/>
      <c r="BYQ87" s="17"/>
      <c r="BYR87" s="52"/>
      <c r="BYS87" s="17"/>
      <c r="BYT87" s="52"/>
      <c r="BYU87" s="17"/>
      <c r="BYV87" s="52"/>
      <c r="BYW87" s="17"/>
      <c r="BYX87" s="52"/>
      <c r="BYY87" s="17"/>
      <c r="BYZ87" s="52"/>
      <c r="BZA87" s="17"/>
      <c r="BZB87" s="52"/>
      <c r="BZC87" s="17"/>
      <c r="BZD87" s="52"/>
      <c r="BZE87" s="17"/>
      <c r="BZF87" s="52"/>
      <c r="BZG87" s="17"/>
      <c r="BZH87" s="52"/>
      <c r="BZI87" s="17"/>
      <c r="BZJ87" s="52"/>
      <c r="BZK87" s="17"/>
      <c r="BZL87" s="52"/>
      <c r="BZM87" s="17"/>
      <c r="BZN87" s="52"/>
      <c r="BZO87" s="17"/>
      <c r="BZP87" s="52"/>
      <c r="BZQ87" s="17"/>
      <c r="BZR87" s="52"/>
      <c r="BZS87" s="17"/>
      <c r="BZT87" s="52"/>
      <c r="BZU87" s="17"/>
      <c r="BZV87" s="52"/>
      <c r="BZW87" s="17"/>
      <c r="BZX87" s="52"/>
      <c r="BZY87" s="17"/>
      <c r="BZZ87" s="52"/>
      <c r="CAA87" s="17"/>
      <c r="CAB87" s="52"/>
      <c r="CAC87" s="17"/>
      <c r="CAD87" s="52"/>
      <c r="CAE87" s="17"/>
      <c r="CAF87" s="52"/>
      <c r="CAG87" s="17"/>
      <c r="CAH87" s="52"/>
      <c r="CAI87" s="17"/>
      <c r="CAJ87" s="52"/>
      <c r="CAK87" s="17"/>
      <c r="CAL87" s="52"/>
      <c r="CAM87" s="17"/>
      <c r="CAN87" s="52"/>
      <c r="CAO87" s="17"/>
      <c r="CAP87" s="52"/>
      <c r="CAQ87" s="17"/>
      <c r="CAR87" s="52"/>
      <c r="CAS87" s="17"/>
      <c r="CAT87" s="52"/>
      <c r="CAU87" s="17"/>
      <c r="CAV87" s="52"/>
      <c r="CAW87" s="17"/>
      <c r="CAX87" s="52"/>
      <c r="CAY87" s="17"/>
      <c r="CAZ87" s="52"/>
      <c r="CBA87" s="17"/>
      <c r="CBB87" s="52"/>
      <c r="CBC87" s="17"/>
      <c r="CBD87" s="52"/>
      <c r="CBE87" s="17"/>
      <c r="CBF87" s="52"/>
      <c r="CBG87" s="17"/>
      <c r="CBH87" s="52"/>
      <c r="CBI87" s="17"/>
      <c r="CBJ87" s="52"/>
      <c r="CBK87" s="17"/>
      <c r="CBL87" s="52"/>
      <c r="CBM87" s="17"/>
      <c r="CBN87" s="52"/>
      <c r="CBO87" s="17"/>
      <c r="CBP87" s="52"/>
      <c r="CBQ87" s="17"/>
      <c r="CBR87" s="52"/>
      <c r="CBS87" s="17"/>
      <c r="CBT87" s="52"/>
      <c r="CBU87" s="17"/>
      <c r="CBV87" s="52"/>
      <c r="CBW87" s="17"/>
      <c r="CBX87" s="52"/>
      <c r="CBY87" s="17"/>
      <c r="CBZ87" s="52"/>
      <c r="CCA87" s="17"/>
      <c r="CCB87" s="52"/>
      <c r="CCC87" s="17"/>
      <c r="CCD87" s="52"/>
      <c r="CCE87" s="17"/>
      <c r="CCF87" s="52"/>
      <c r="CCG87" s="17"/>
      <c r="CCH87" s="52"/>
      <c r="CCI87" s="17"/>
      <c r="CCJ87" s="52"/>
      <c r="CCK87" s="17"/>
      <c r="CCL87" s="52"/>
      <c r="CCM87" s="17"/>
      <c r="CCN87" s="52"/>
      <c r="CCO87" s="17"/>
      <c r="CCP87" s="52"/>
      <c r="CCQ87" s="17"/>
      <c r="CCR87" s="52"/>
      <c r="CCS87" s="17"/>
      <c r="CCT87" s="52"/>
      <c r="CCU87" s="17"/>
      <c r="CCV87" s="52"/>
      <c r="CCW87" s="17"/>
      <c r="CCX87" s="52"/>
      <c r="CCY87" s="17"/>
      <c r="CCZ87" s="52"/>
      <c r="CDA87" s="17"/>
      <c r="CDB87" s="52"/>
      <c r="CDC87" s="17"/>
      <c r="CDD87" s="52"/>
      <c r="CDE87" s="17"/>
      <c r="CDF87" s="52"/>
      <c r="CDG87" s="17"/>
      <c r="CDH87" s="52"/>
      <c r="CDI87" s="17"/>
      <c r="CDJ87" s="52"/>
      <c r="CDK87" s="17"/>
      <c r="CDL87" s="52"/>
      <c r="CDM87" s="17"/>
      <c r="CDN87" s="52"/>
      <c r="CDO87" s="17"/>
      <c r="CDP87" s="52"/>
      <c r="CDQ87" s="17"/>
      <c r="CDR87" s="52"/>
      <c r="CDS87" s="17"/>
      <c r="CDT87" s="52"/>
      <c r="CDU87" s="17"/>
      <c r="CDV87" s="52"/>
      <c r="CDW87" s="17"/>
      <c r="CDX87" s="52"/>
      <c r="CDY87" s="17"/>
      <c r="CDZ87" s="52"/>
      <c r="CEA87" s="17"/>
      <c r="CEB87" s="52"/>
      <c r="CEC87" s="17"/>
      <c r="CED87" s="52"/>
      <c r="CEE87" s="17"/>
      <c r="CEF87" s="52"/>
      <c r="CEG87" s="17"/>
      <c r="CEH87" s="52"/>
      <c r="CEI87" s="17"/>
      <c r="CEJ87" s="52"/>
      <c r="CEK87" s="17"/>
      <c r="CEL87" s="52"/>
      <c r="CEM87" s="17"/>
      <c r="CEN87" s="52"/>
      <c r="CEO87" s="17"/>
      <c r="CEP87" s="52"/>
      <c r="CEQ87" s="17"/>
      <c r="CER87" s="52"/>
      <c r="CES87" s="17"/>
      <c r="CET87" s="52"/>
      <c r="CEU87" s="17"/>
      <c r="CEV87" s="52"/>
      <c r="CEW87" s="17"/>
      <c r="CEX87" s="52"/>
      <c r="CEY87" s="17"/>
      <c r="CEZ87" s="52"/>
      <c r="CFA87" s="17"/>
      <c r="CFB87" s="52"/>
      <c r="CFC87" s="17"/>
      <c r="CFD87" s="52"/>
      <c r="CFE87" s="17"/>
      <c r="CFF87" s="52"/>
      <c r="CFG87" s="17"/>
      <c r="CFH87" s="52"/>
      <c r="CFI87" s="17"/>
      <c r="CFJ87" s="52"/>
      <c r="CFK87" s="17"/>
      <c r="CFL87" s="52"/>
      <c r="CFM87" s="17"/>
      <c r="CFN87" s="52"/>
      <c r="CFO87" s="17"/>
      <c r="CFP87" s="52"/>
      <c r="CFQ87" s="17"/>
      <c r="CFR87" s="52"/>
      <c r="CFS87" s="17"/>
      <c r="CFT87" s="52"/>
      <c r="CFU87" s="17"/>
      <c r="CFV87" s="52"/>
      <c r="CFW87" s="17"/>
      <c r="CFX87" s="52"/>
      <c r="CFY87" s="17"/>
      <c r="CFZ87" s="52"/>
      <c r="CGA87" s="17"/>
      <c r="CGB87" s="52"/>
      <c r="CGC87" s="17"/>
      <c r="CGD87" s="52"/>
      <c r="CGE87" s="17"/>
      <c r="CGF87" s="52"/>
      <c r="CGG87" s="17"/>
      <c r="CGH87" s="52"/>
      <c r="CGI87" s="17"/>
      <c r="CGJ87" s="52"/>
      <c r="CGK87" s="17"/>
      <c r="CGL87" s="52"/>
      <c r="CGM87" s="17"/>
      <c r="CGN87" s="52"/>
      <c r="CGO87" s="17"/>
      <c r="CGP87" s="52"/>
      <c r="CGQ87" s="17"/>
      <c r="CGR87" s="52"/>
      <c r="CGS87" s="17"/>
      <c r="CGT87" s="52"/>
      <c r="CGU87" s="17"/>
      <c r="CGV87" s="52"/>
      <c r="CGW87" s="17"/>
      <c r="CGX87" s="52"/>
      <c r="CGY87" s="17"/>
      <c r="CGZ87" s="52"/>
      <c r="CHA87" s="17"/>
      <c r="CHB87" s="52"/>
      <c r="CHC87" s="17"/>
      <c r="CHD87" s="52"/>
      <c r="CHE87" s="17"/>
      <c r="CHF87" s="52"/>
      <c r="CHG87" s="17"/>
      <c r="CHH87" s="52"/>
      <c r="CHI87" s="17"/>
      <c r="CHJ87" s="52"/>
      <c r="CHK87" s="17"/>
      <c r="CHL87" s="52"/>
      <c r="CHM87" s="17"/>
      <c r="CHN87" s="52"/>
      <c r="CHO87" s="17"/>
      <c r="CHP87" s="52"/>
      <c r="CHQ87" s="17"/>
      <c r="CHR87" s="52"/>
      <c r="CHS87" s="17"/>
      <c r="CHT87" s="52"/>
      <c r="CHU87" s="17"/>
      <c r="CHV87" s="52"/>
      <c r="CHW87" s="17"/>
      <c r="CHX87" s="52"/>
      <c r="CHY87" s="17"/>
      <c r="CHZ87" s="52"/>
      <c r="CIA87" s="17"/>
      <c r="CIB87" s="52"/>
      <c r="CIC87" s="17"/>
      <c r="CID87" s="52"/>
      <c r="CIE87" s="17"/>
      <c r="CIF87" s="52"/>
      <c r="CIG87" s="17"/>
      <c r="CIH87" s="52"/>
      <c r="CII87" s="17"/>
      <c r="CIJ87" s="52"/>
      <c r="CIK87" s="17"/>
      <c r="CIL87" s="52"/>
      <c r="CIM87" s="17"/>
      <c r="CIN87" s="52"/>
      <c r="CIO87" s="17"/>
      <c r="CIP87" s="52"/>
      <c r="CIQ87" s="17"/>
      <c r="CIR87" s="52"/>
      <c r="CIS87" s="17"/>
      <c r="CIT87" s="52"/>
      <c r="CIU87" s="17"/>
      <c r="CIV87" s="52"/>
      <c r="CIW87" s="17"/>
      <c r="CIX87" s="52"/>
      <c r="CIY87" s="17"/>
      <c r="CIZ87" s="52"/>
      <c r="CJA87" s="17"/>
      <c r="CJB87" s="52"/>
      <c r="CJC87" s="17"/>
      <c r="CJD87" s="52"/>
      <c r="CJE87" s="17"/>
      <c r="CJF87" s="52"/>
      <c r="CJG87" s="17"/>
      <c r="CJH87" s="52"/>
      <c r="CJI87" s="17"/>
      <c r="CJJ87" s="52"/>
      <c r="CJK87" s="17"/>
      <c r="CJL87" s="52"/>
      <c r="CJM87" s="17"/>
      <c r="CJN87" s="52"/>
      <c r="CJO87" s="17"/>
      <c r="CJP87" s="52"/>
      <c r="CJQ87" s="17"/>
      <c r="CJR87" s="52"/>
      <c r="CJS87" s="17"/>
      <c r="CJT87" s="52"/>
      <c r="CJU87" s="17"/>
      <c r="CJV87" s="52"/>
      <c r="CJW87" s="17"/>
      <c r="CJX87" s="52"/>
      <c r="CJY87" s="17"/>
      <c r="CJZ87" s="52"/>
      <c r="CKA87" s="17"/>
      <c r="CKB87" s="52"/>
      <c r="CKC87" s="17"/>
      <c r="CKD87" s="52"/>
      <c r="CKE87" s="17"/>
      <c r="CKF87" s="52"/>
      <c r="CKG87" s="17"/>
      <c r="CKH87" s="52"/>
      <c r="CKI87" s="17"/>
      <c r="CKJ87" s="52"/>
      <c r="CKK87" s="17"/>
      <c r="CKL87" s="52"/>
      <c r="CKM87" s="17"/>
      <c r="CKN87" s="52"/>
      <c r="CKO87" s="17"/>
      <c r="CKP87" s="52"/>
      <c r="CKQ87" s="17"/>
      <c r="CKR87" s="52"/>
      <c r="CKS87" s="17"/>
      <c r="CKT87" s="52"/>
      <c r="CKU87" s="17"/>
      <c r="CKV87" s="52"/>
      <c r="CKW87" s="17"/>
      <c r="CKX87" s="52"/>
      <c r="CKY87" s="17"/>
      <c r="CKZ87" s="52"/>
      <c r="CLA87" s="17"/>
      <c r="CLB87" s="52"/>
      <c r="CLC87" s="17"/>
      <c r="CLD87" s="52"/>
      <c r="CLE87" s="17"/>
      <c r="CLF87" s="52"/>
      <c r="CLG87" s="17"/>
      <c r="CLH87" s="52"/>
      <c r="CLI87" s="17"/>
      <c r="CLJ87" s="52"/>
      <c r="CLK87" s="17"/>
      <c r="CLL87" s="52"/>
      <c r="CLM87" s="17"/>
      <c r="CLN87" s="52"/>
      <c r="CLO87" s="17"/>
      <c r="CLP87" s="52"/>
      <c r="CLQ87" s="17"/>
      <c r="CLR87" s="52"/>
      <c r="CLS87" s="17"/>
      <c r="CLT87" s="52"/>
      <c r="CLU87" s="17"/>
      <c r="CLV87" s="52"/>
      <c r="CLW87" s="17"/>
      <c r="CLX87" s="52"/>
      <c r="CLY87" s="17"/>
      <c r="CLZ87" s="52"/>
      <c r="CMA87" s="17"/>
      <c r="CMB87" s="52"/>
      <c r="CMC87" s="17"/>
      <c r="CMD87" s="52"/>
      <c r="CME87" s="17"/>
      <c r="CMF87" s="52"/>
      <c r="CMG87" s="17"/>
      <c r="CMH87" s="52"/>
      <c r="CMI87" s="17"/>
      <c r="CMJ87" s="52"/>
      <c r="CMK87" s="17"/>
      <c r="CML87" s="52"/>
      <c r="CMM87" s="17"/>
      <c r="CMN87" s="52"/>
      <c r="CMO87" s="17"/>
      <c r="CMP87" s="52"/>
      <c r="CMQ87" s="17"/>
      <c r="CMR87" s="52"/>
      <c r="CMS87" s="17"/>
      <c r="CMT87" s="52"/>
      <c r="CMU87" s="17"/>
      <c r="CMV87" s="52"/>
      <c r="CMW87" s="17"/>
      <c r="CMX87" s="52"/>
      <c r="CMY87" s="17"/>
      <c r="CMZ87" s="52"/>
      <c r="CNA87" s="17"/>
      <c r="CNB87" s="52"/>
      <c r="CNC87" s="17"/>
      <c r="CND87" s="52"/>
      <c r="CNE87" s="17"/>
      <c r="CNF87" s="52"/>
      <c r="CNG87" s="17"/>
      <c r="CNH87" s="52"/>
      <c r="CNI87" s="17"/>
      <c r="CNJ87" s="52"/>
      <c r="CNK87" s="17"/>
      <c r="CNL87" s="52"/>
      <c r="CNM87" s="17"/>
      <c r="CNN87" s="52"/>
      <c r="CNO87" s="17"/>
      <c r="CNP87" s="52"/>
      <c r="CNQ87" s="17"/>
      <c r="CNR87" s="52"/>
      <c r="CNS87" s="17"/>
      <c r="CNT87" s="52"/>
      <c r="CNU87" s="17"/>
      <c r="CNV87" s="52"/>
      <c r="CNW87" s="17"/>
      <c r="CNX87" s="52"/>
      <c r="CNY87" s="17"/>
      <c r="CNZ87" s="52"/>
      <c r="COA87" s="17"/>
      <c r="COB87" s="52"/>
      <c r="COC87" s="17"/>
      <c r="COD87" s="52"/>
      <c r="COE87" s="17"/>
      <c r="COF87" s="52"/>
      <c r="COG87" s="17"/>
      <c r="COH87" s="52"/>
      <c r="COI87" s="17"/>
      <c r="COJ87" s="52"/>
      <c r="COK87" s="17"/>
      <c r="COL87" s="52"/>
      <c r="COM87" s="17"/>
      <c r="CON87" s="52"/>
      <c r="COO87" s="17"/>
      <c r="COP87" s="52"/>
      <c r="COQ87" s="17"/>
      <c r="COR87" s="52"/>
      <c r="COS87" s="17"/>
      <c r="COT87" s="52"/>
      <c r="COU87" s="17"/>
      <c r="COV87" s="52"/>
      <c r="COW87" s="17"/>
      <c r="COX87" s="52"/>
      <c r="COY87" s="17"/>
      <c r="COZ87" s="52"/>
      <c r="CPA87" s="17"/>
      <c r="CPB87" s="52"/>
      <c r="CPC87" s="17"/>
      <c r="CPD87" s="52"/>
      <c r="CPE87" s="17"/>
      <c r="CPF87" s="52"/>
      <c r="CPG87" s="17"/>
      <c r="CPH87" s="52"/>
      <c r="CPI87" s="17"/>
      <c r="CPJ87" s="52"/>
      <c r="CPK87" s="17"/>
      <c r="CPL87" s="52"/>
      <c r="CPM87" s="17"/>
      <c r="CPN87" s="52"/>
      <c r="CPO87" s="17"/>
      <c r="CPP87" s="52"/>
      <c r="CPQ87" s="17"/>
      <c r="CPR87" s="52"/>
      <c r="CPS87" s="17"/>
      <c r="CPT87" s="52"/>
      <c r="CPU87" s="17"/>
      <c r="CPV87" s="52"/>
      <c r="CPW87" s="17"/>
      <c r="CPX87" s="52"/>
      <c r="CPY87" s="17"/>
      <c r="CPZ87" s="52"/>
      <c r="CQA87" s="17"/>
      <c r="CQB87" s="52"/>
      <c r="CQC87" s="17"/>
      <c r="CQD87" s="52"/>
      <c r="CQE87" s="17"/>
      <c r="CQF87" s="52"/>
      <c r="CQG87" s="17"/>
      <c r="CQH87" s="52"/>
      <c r="CQI87" s="17"/>
      <c r="CQJ87" s="52"/>
      <c r="CQK87" s="17"/>
      <c r="CQL87" s="52"/>
      <c r="CQM87" s="17"/>
      <c r="CQN87" s="52"/>
      <c r="CQO87" s="17"/>
      <c r="CQP87" s="52"/>
      <c r="CQQ87" s="17"/>
      <c r="CQR87" s="52"/>
      <c r="CQS87" s="17"/>
      <c r="CQT87" s="52"/>
      <c r="CQU87" s="17"/>
      <c r="CQV87" s="52"/>
      <c r="CQW87" s="17"/>
      <c r="CQX87" s="52"/>
      <c r="CQY87" s="17"/>
      <c r="CQZ87" s="52"/>
      <c r="CRA87" s="17"/>
      <c r="CRB87" s="52"/>
      <c r="CRC87" s="17"/>
      <c r="CRD87" s="52"/>
      <c r="CRE87" s="17"/>
      <c r="CRF87" s="52"/>
      <c r="CRG87" s="17"/>
      <c r="CRH87" s="52"/>
      <c r="CRI87" s="17"/>
      <c r="CRJ87" s="52"/>
      <c r="CRK87" s="17"/>
      <c r="CRL87" s="52"/>
      <c r="CRM87" s="17"/>
      <c r="CRN87" s="52"/>
      <c r="CRO87" s="17"/>
      <c r="CRP87" s="52"/>
      <c r="CRQ87" s="17"/>
      <c r="CRR87" s="52"/>
      <c r="CRS87" s="17"/>
      <c r="CRT87" s="52"/>
      <c r="CRU87" s="17"/>
      <c r="CRV87" s="52"/>
      <c r="CRW87" s="17"/>
      <c r="CRX87" s="52"/>
      <c r="CRY87" s="17"/>
      <c r="CRZ87" s="52"/>
      <c r="CSA87" s="17"/>
      <c r="CSB87" s="52"/>
      <c r="CSC87" s="17"/>
      <c r="CSD87" s="52"/>
      <c r="CSE87" s="17"/>
      <c r="CSF87" s="52"/>
      <c r="CSG87" s="17"/>
      <c r="CSH87" s="52"/>
      <c r="CSI87" s="17"/>
      <c r="CSJ87" s="52"/>
      <c r="CSK87" s="17"/>
      <c r="CSL87" s="52"/>
      <c r="CSM87" s="17"/>
      <c r="CSN87" s="52"/>
      <c r="CSO87" s="17"/>
      <c r="CSP87" s="52"/>
      <c r="CSQ87" s="17"/>
      <c r="CSR87" s="52"/>
      <c r="CSS87" s="17"/>
      <c r="CST87" s="52"/>
      <c r="CSU87" s="17"/>
      <c r="CSV87" s="52"/>
      <c r="CSW87" s="17"/>
      <c r="CSX87" s="52"/>
      <c r="CSY87" s="17"/>
      <c r="CSZ87" s="52"/>
      <c r="CTA87" s="17"/>
      <c r="CTB87" s="52"/>
      <c r="CTC87" s="17"/>
      <c r="CTD87" s="52"/>
      <c r="CTE87" s="17"/>
      <c r="CTF87" s="52"/>
      <c r="CTG87" s="17"/>
      <c r="CTH87" s="52"/>
      <c r="CTI87" s="17"/>
      <c r="CTJ87" s="52"/>
      <c r="CTK87" s="17"/>
      <c r="CTL87" s="52"/>
      <c r="CTM87" s="17"/>
      <c r="CTN87" s="52"/>
      <c r="CTO87" s="17"/>
      <c r="CTP87" s="52"/>
      <c r="CTQ87" s="17"/>
      <c r="CTR87" s="52"/>
      <c r="CTS87" s="17"/>
      <c r="CTT87" s="52"/>
      <c r="CTU87" s="17"/>
      <c r="CTV87" s="52"/>
      <c r="CTW87" s="17"/>
      <c r="CTX87" s="52"/>
      <c r="CTY87" s="17"/>
      <c r="CTZ87" s="52"/>
      <c r="CUA87" s="17"/>
      <c r="CUB87" s="52"/>
      <c r="CUC87" s="17"/>
      <c r="CUD87" s="52"/>
      <c r="CUE87" s="17"/>
      <c r="CUF87" s="52"/>
      <c r="CUG87" s="17"/>
      <c r="CUH87" s="52"/>
      <c r="CUI87" s="17"/>
      <c r="CUJ87" s="52"/>
      <c r="CUK87" s="17"/>
      <c r="CUL87" s="52"/>
      <c r="CUM87" s="17"/>
      <c r="CUN87" s="52"/>
      <c r="CUO87" s="17"/>
      <c r="CUP87" s="52"/>
      <c r="CUQ87" s="17"/>
      <c r="CUR87" s="52"/>
      <c r="CUS87" s="17"/>
      <c r="CUT87" s="52"/>
      <c r="CUU87" s="17"/>
      <c r="CUV87" s="52"/>
      <c r="CUW87" s="17"/>
      <c r="CUX87" s="52"/>
      <c r="CUY87" s="17"/>
      <c r="CUZ87" s="52"/>
      <c r="CVA87" s="17"/>
      <c r="CVB87" s="52"/>
      <c r="CVC87" s="17"/>
      <c r="CVD87" s="52"/>
      <c r="CVE87" s="17"/>
      <c r="CVF87" s="52"/>
      <c r="CVG87" s="17"/>
      <c r="CVH87" s="52"/>
      <c r="CVI87" s="17"/>
      <c r="CVJ87" s="52"/>
      <c r="CVK87" s="17"/>
      <c r="CVL87" s="52"/>
      <c r="CVM87" s="17"/>
      <c r="CVN87" s="52"/>
      <c r="CVO87" s="17"/>
      <c r="CVP87" s="52"/>
      <c r="CVQ87" s="17"/>
      <c r="CVR87" s="52"/>
      <c r="CVS87" s="17"/>
      <c r="CVT87" s="52"/>
      <c r="CVU87" s="17"/>
      <c r="CVV87" s="52"/>
      <c r="CVW87" s="17"/>
      <c r="CVX87" s="52"/>
      <c r="CVY87" s="17"/>
      <c r="CVZ87" s="52"/>
      <c r="CWA87" s="17"/>
      <c r="CWB87" s="52"/>
      <c r="CWC87" s="17"/>
      <c r="CWD87" s="52"/>
      <c r="CWE87" s="17"/>
      <c r="CWF87" s="52"/>
      <c r="CWG87" s="17"/>
      <c r="CWH87" s="52"/>
      <c r="CWI87" s="17"/>
      <c r="CWJ87" s="52"/>
      <c r="CWK87" s="17"/>
      <c r="CWL87" s="52"/>
      <c r="CWM87" s="17"/>
      <c r="CWN87" s="52"/>
      <c r="CWO87" s="17"/>
      <c r="CWP87" s="52"/>
      <c r="CWQ87" s="17"/>
      <c r="CWR87" s="52"/>
      <c r="CWS87" s="17"/>
      <c r="CWT87" s="52"/>
      <c r="CWU87" s="17"/>
      <c r="CWV87" s="52"/>
      <c r="CWW87" s="17"/>
      <c r="CWX87" s="52"/>
      <c r="CWY87" s="17"/>
      <c r="CWZ87" s="52"/>
      <c r="CXA87" s="17"/>
      <c r="CXB87" s="52"/>
      <c r="CXC87" s="17"/>
      <c r="CXD87" s="52"/>
      <c r="CXE87" s="17"/>
      <c r="CXF87" s="52"/>
      <c r="CXG87" s="17"/>
      <c r="CXH87" s="52"/>
      <c r="CXI87" s="17"/>
      <c r="CXJ87" s="52"/>
      <c r="CXK87" s="17"/>
      <c r="CXL87" s="52"/>
      <c r="CXM87" s="17"/>
      <c r="CXN87" s="52"/>
      <c r="CXO87" s="17"/>
      <c r="CXP87" s="52"/>
      <c r="CXQ87" s="17"/>
      <c r="CXR87" s="52"/>
      <c r="CXS87" s="17"/>
      <c r="CXT87" s="52"/>
      <c r="CXU87" s="17"/>
      <c r="CXV87" s="52"/>
      <c r="CXW87" s="17"/>
      <c r="CXX87" s="52"/>
      <c r="CXY87" s="17"/>
      <c r="CXZ87" s="52"/>
      <c r="CYA87" s="17"/>
      <c r="CYB87" s="52"/>
      <c r="CYC87" s="17"/>
      <c r="CYD87" s="52"/>
      <c r="CYE87" s="17"/>
      <c r="CYF87" s="52"/>
      <c r="CYG87" s="17"/>
      <c r="CYH87" s="52"/>
      <c r="CYI87" s="17"/>
      <c r="CYJ87" s="52"/>
      <c r="CYK87" s="17"/>
      <c r="CYL87" s="52"/>
      <c r="CYM87" s="17"/>
      <c r="CYN87" s="52"/>
      <c r="CYO87" s="17"/>
      <c r="CYP87" s="52"/>
      <c r="CYQ87" s="17"/>
      <c r="CYR87" s="52"/>
      <c r="CYS87" s="17"/>
      <c r="CYT87" s="52"/>
      <c r="CYU87" s="17"/>
      <c r="CYV87" s="52"/>
      <c r="CYW87" s="17"/>
      <c r="CYX87" s="52"/>
      <c r="CYY87" s="17"/>
      <c r="CYZ87" s="52"/>
      <c r="CZA87" s="17"/>
      <c r="CZB87" s="52"/>
      <c r="CZC87" s="17"/>
      <c r="CZD87" s="52"/>
      <c r="CZE87" s="17"/>
      <c r="CZF87" s="52"/>
      <c r="CZG87" s="17"/>
      <c r="CZH87" s="52"/>
      <c r="CZI87" s="17"/>
      <c r="CZJ87" s="52"/>
      <c r="CZK87" s="17"/>
      <c r="CZL87" s="52"/>
      <c r="CZM87" s="17"/>
      <c r="CZN87" s="52"/>
      <c r="CZO87" s="17"/>
      <c r="CZP87" s="52"/>
      <c r="CZQ87" s="17"/>
      <c r="CZR87" s="52"/>
      <c r="CZS87" s="17"/>
      <c r="CZT87" s="52"/>
      <c r="CZU87" s="17"/>
      <c r="CZV87" s="52"/>
      <c r="CZW87" s="17"/>
      <c r="CZX87" s="52"/>
      <c r="CZY87" s="17"/>
      <c r="CZZ87" s="52"/>
      <c r="DAA87" s="17"/>
      <c r="DAB87" s="52"/>
      <c r="DAC87" s="17"/>
      <c r="DAD87" s="52"/>
      <c r="DAE87" s="17"/>
      <c r="DAF87" s="52"/>
      <c r="DAG87" s="17"/>
      <c r="DAH87" s="52"/>
      <c r="DAI87" s="17"/>
      <c r="DAJ87" s="52"/>
      <c r="DAK87" s="17"/>
      <c r="DAL87" s="52"/>
      <c r="DAM87" s="17"/>
      <c r="DAN87" s="52"/>
      <c r="DAO87" s="17"/>
      <c r="DAP87" s="52"/>
      <c r="DAQ87" s="17"/>
      <c r="DAR87" s="52"/>
      <c r="DAS87" s="17"/>
      <c r="DAT87" s="52"/>
      <c r="DAU87" s="17"/>
      <c r="DAV87" s="52"/>
      <c r="DAW87" s="17"/>
      <c r="DAX87" s="52"/>
      <c r="DAY87" s="17"/>
      <c r="DAZ87" s="52"/>
      <c r="DBA87" s="17"/>
      <c r="DBB87" s="52"/>
      <c r="DBC87" s="17"/>
      <c r="DBD87" s="52"/>
      <c r="DBE87" s="17"/>
      <c r="DBF87" s="52"/>
      <c r="DBG87" s="17"/>
      <c r="DBH87" s="52"/>
      <c r="DBI87" s="17"/>
      <c r="DBJ87" s="52"/>
      <c r="DBK87" s="17"/>
      <c r="DBL87" s="52"/>
      <c r="DBM87" s="17"/>
      <c r="DBN87" s="52"/>
      <c r="DBO87" s="17"/>
      <c r="DBP87" s="52"/>
      <c r="DBQ87" s="17"/>
      <c r="DBR87" s="52"/>
      <c r="DBS87" s="17"/>
      <c r="DBT87" s="52"/>
      <c r="DBU87" s="17"/>
      <c r="DBV87" s="52"/>
      <c r="DBW87" s="17"/>
      <c r="DBX87" s="52"/>
      <c r="DBY87" s="17"/>
      <c r="DBZ87" s="52"/>
      <c r="DCA87" s="17"/>
      <c r="DCB87" s="52"/>
      <c r="DCC87" s="17"/>
      <c r="DCD87" s="52"/>
      <c r="DCE87" s="17"/>
      <c r="DCF87" s="52"/>
      <c r="DCG87" s="17"/>
      <c r="DCH87" s="52"/>
      <c r="DCI87" s="17"/>
      <c r="DCJ87" s="52"/>
      <c r="DCK87" s="17"/>
      <c r="DCL87" s="52"/>
      <c r="DCM87" s="17"/>
      <c r="DCN87" s="52"/>
      <c r="DCO87" s="17"/>
      <c r="DCP87" s="52"/>
      <c r="DCQ87" s="17"/>
      <c r="DCR87" s="52"/>
      <c r="DCS87" s="17"/>
      <c r="DCT87" s="52"/>
      <c r="DCU87" s="17"/>
      <c r="DCV87" s="52"/>
      <c r="DCW87" s="17"/>
      <c r="DCX87" s="52"/>
      <c r="DCY87" s="17"/>
      <c r="DCZ87" s="52"/>
      <c r="DDA87" s="17"/>
      <c r="DDB87" s="52"/>
      <c r="DDC87" s="17"/>
      <c r="DDD87" s="52"/>
      <c r="DDE87" s="17"/>
      <c r="DDF87" s="52"/>
      <c r="DDG87" s="17"/>
      <c r="DDH87" s="52"/>
      <c r="DDI87" s="17"/>
      <c r="DDJ87" s="52"/>
      <c r="DDK87" s="17"/>
      <c r="DDL87" s="52"/>
      <c r="DDM87" s="17"/>
      <c r="DDN87" s="52"/>
      <c r="DDO87" s="17"/>
      <c r="DDP87" s="52"/>
      <c r="DDQ87" s="17"/>
      <c r="DDR87" s="52"/>
      <c r="DDS87" s="17"/>
      <c r="DDT87" s="52"/>
      <c r="DDU87" s="17"/>
      <c r="DDV87" s="52"/>
      <c r="DDW87" s="17"/>
      <c r="DDX87" s="52"/>
      <c r="DDY87" s="17"/>
      <c r="DDZ87" s="52"/>
      <c r="DEA87" s="17"/>
      <c r="DEB87" s="52"/>
      <c r="DEC87" s="17"/>
      <c r="DED87" s="52"/>
      <c r="DEE87" s="17"/>
      <c r="DEF87" s="52"/>
      <c r="DEG87" s="17"/>
      <c r="DEH87" s="52"/>
      <c r="DEI87" s="17"/>
      <c r="DEJ87" s="52"/>
      <c r="DEK87" s="17"/>
      <c r="DEL87" s="52"/>
      <c r="DEM87" s="17"/>
      <c r="DEN87" s="52"/>
      <c r="DEO87" s="17"/>
      <c r="DEP87" s="52"/>
      <c r="DEQ87" s="17"/>
      <c r="DER87" s="52"/>
      <c r="DES87" s="17"/>
      <c r="DET87" s="52"/>
      <c r="DEU87" s="17"/>
      <c r="DEV87" s="52"/>
      <c r="DEW87" s="17"/>
      <c r="DEX87" s="52"/>
      <c r="DEY87" s="17"/>
      <c r="DEZ87" s="52"/>
      <c r="DFA87" s="17"/>
      <c r="DFB87" s="52"/>
      <c r="DFC87" s="17"/>
      <c r="DFD87" s="52"/>
      <c r="DFE87" s="17"/>
      <c r="DFF87" s="52"/>
      <c r="DFG87" s="17"/>
      <c r="DFH87" s="52"/>
      <c r="DFI87" s="17"/>
      <c r="DFJ87" s="52"/>
      <c r="DFK87" s="17"/>
      <c r="DFL87" s="52"/>
      <c r="DFM87" s="17"/>
      <c r="DFN87" s="52"/>
      <c r="DFO87" s="17"/>
      <c r="DFP87" s="52"/>
      <c r="DFQ87" s="17"/>
      <c r="DFR87" s="52"/>
      <c r="DFS87" s="17"/>
      <c r="DFT87" s="52"/>
      <c r="DFU87" s="17"/>
      <c r="DFV87" s="52"/>
      <c r="DFW87" s="17"/>
      <c r="DFX87" s="52"/>
      <c r="DFY87" s="17"/>
      <c r="DFZ87" s="52"/>
      <c r="DGA87" s="17"/>
      <c r="DGB87" s="52"/>
      <c r="DGC87" s="17"/>
      <c r="DGD87" s="52"/>
      <c r="DGE87" s="17"/>
      <c r="DGF87" s="52"/>
      <c r="DGG87" s="17"/>
      <c r="DGH87" s="52"/>
      <c r="DGI87" s="17"/>
      <c r="DGJ87" s="52"/>
      <c r="DGK87" s="17"/>
      <c r="DGL87" s="52"/>
      <c r="DGM87" s="17"/>
      <c r="DGN87" s="52"/>
      <c r="DGO87" s="17"/>
      <c r="DGP87" s="52"/>
      <c r="DGQ87" s="17"/>
      <c r="DGR87" s="52"/>
      <c r="DGS87" s="17"/>
      <c r="DGT87" s="52"/>
      <c r="DGU87" s="17"/>
      <c r="DGV87" s="52"/>
      <c r="DGW87" s="17"/>
      <c r="DGX87" s="52"/>
      <c r="DGY87" s="17"/>
      <c r="DGZ87" s="52"/>
      <c r="DHA87" s="17"/>
      <c r="DHB87" s="52"/>
      <c r="DHC87" s="17"/>
      <c r="DHD87" s="52"/>
      <c r="DHE87" s="17"/>
      <c r="DHF87" s="52"/>
      <c r="DHG87" s="17"/>
      <c r="DHH87" s="52"/>
      <c r="DHI87" s="17"/>
      <c r="DHJ87" s="52"/>
      <c r="DHK87" s="17"/>
      <c r="DHL87" s="52"/>
      <c r="DHM87" s="17"/>
      <c r="DHN87" s="52"/>
      <c r="DHO87" s="17"/>
      <c r="DHP87" s="52"/>
      <c r="DHQ87" s="17"/>
      <c r="DHR87" s="52"/>
      <c r="DHS87" s="17"/>
      <c r="DHT87" s="52"/>
      <c r="DHU87" s="17"/>
      <c r="DHV87" s="52"/>
      <c r="DHW87" s="17"/>
      <c r="DHX87" s="52"/>
      <c r="DHY87" s="17"/>
      <c r="DHZ87" s="52"/>
      <c r="DIA87" s="17"/>
      <c r="DIB87" s="52"/>
      <c r="DIC87" s="17"/>
      <c r="DID87" s="52"/>
      <c r="DIE87" s="17"/>
      <c r="DIF87" s="52"/>
      <c r="DIG87" s="17"/>
      <c r="DIH87" s="52"/>
      <c r="DII87" s="17"/>
      <c r="DIJ87" s="52"/>
      <c r="DIK87" s="17"/>
      <c r="DIL87" s="52"/>
      <c r="DIM87" s="17"/>
      <c r="DIN87" s="52"/>
      <c r="DIO87" s="17"/>
      <c r="DIP87" s="52"/>
      <c r="DIQ87" s="17"/>
      <c r="DIR87" s="52"/>
      <c r="DIS87" s="17"/>
      <c r="DIT87" s="52"/>
      <c r="DIU87" s="17"/>
      <c r="DIV87" s="52"/>
      <c r="DIW87" s="17"/>
      <c r="DIX87" s="52"/>
      <c r="DIY87" s="17"/>
      <c r="DIZ87" s="52"/>
      <c r="DJA87" s="17"/>
      <c r="DJB87" s="52"/>
      <c r="DJC87" s="17"/>
      <c r="DJD87" s="52"/>
      <c r="DJE87" s="17"/>
      <c r="DJF87" s="52"/>
      <c r="DJG87" s="17"/>
      <c r="DJH87" s="52"/>
      <c r="DJI87" s="17"/>
      <c r="DJJ87" s="52"/>
      <c r="DJK87" s="17"/>
      <c r="DJL87" s="52"/>
      <c r="DJM87" s="17"/>
      <c r="DJN87" s="52"/>
      <c r="DJO87" s="17"/>
      <c r="DJP87" s="52"/>
      <c r="DJQ87" s="17"/>
      <c r="DJR87" s="52"/>
      <c r="DJS87" s="17"/>
      <c r="DJT87" s="52"/>
      <c r="DJU87" s="17"/>
      <c r="DJV87" s="52"/>
      <c r="DJW87" s="17"/>
      <c r="DJX87" s="52"/>
      <c r="DJY87" s="17"/>
      <c r="DJZ87" s="52"/>
      <c r="DKA87" s="17"/>
      <c r="DKB87" s="52"/>
      <c r="DKC87" s="17"/>
      <c r="DKD87" s="52"/>
      <c r="DKE87" s="17"/>
      <c r="DKF87" s="52"/>
      <c r="DKG87" s="17"/>
      <c r="DKH87" s="52"/>
      <c r="DKI87" s="17"/>
      <c r="DKJ87" s="52"/>
      <c r="DKK87" s="17"/>
      <c r="DKL87" s="52"/>
      <c r="DKM87" s="17"/>
      <c r="DKN87" s="52"/>
      <c r="DKO87" s="17"/>
      <c r="DKP87" s="52"/>
      <c r="DKQ87" s="17"/>
      <c r="DKR87" s="52"/>
      <c r="DKS87" s="17"/>
      <c r="DKT87" s="52"/>
      <c r="DKU87" s="17"/>
      <c r="DKV87" s="52"/>
      <c r="DKW87" s="17"/>
      <c r="DKX87" s="52"/>
      <c r="DKY87" s="17"/>
      <c r="DKZ87" s="52"/>
      <c r="DLA87" s="17"/>
      <c r="DLB87" s="52"/>
      <c r="DLC87" s="17"/>
      <c r="DLD87" s="52"/>
      <c r="DLE87" s="17"/>
      <c r="DLF87" s="52"/>
      <c r="DLG87" s="17"/>
      <c r="DLH87" s="52"/>
      <c r="DLI87" s="17"/>
      <c r="DLJ87" s="52"/>
      <c r="DLK87" s="17"/>
      <c r="DLL87" s="52"/>
      <c r="DLM87" s="17"/>
      <c r="DLN87" s="52"/>
      <c r="DLO87" s="17"/>
      <c r="DLP87" s="52"/>
      <c r="DLQ87" s="17"/>
      <c r="DLR87" s="52"/>
      <c r="DLS87" s="17"/>
      <c r="DLT87" s="52"/>
      <c r="DLU87" s="17"/>
      <c r="DLV87" s="52"/>
      <c r="DLW87" s="17"/>
      <c r="DLX87" s="52"/>
      <c r="DLY87" s="17"/>
      <c r="DLZ87" s="52"/>
      <c r="DMA87" s="17"/>
      <c r="DMB87" s="52"/>
      <c r="DMC87" s="17"/>
      <c r="DMD87" s="52"/>
      <c r="DME87" s="17"/>
      <c r="DMF87" s="52"/>
      <c r="DMG87" s="17"/>
      <c r="DMH87" s="52"/>
      <c r="DMI87" s="17"/>
      <c r="DMJ87" s="52"/>
      <c r="DMK87" s="17"/>
      <c r="DML87" s="52"/>
      <c r="DMM87" s="17"/>
      <c r="DMN87" s="52"/>
      <c r="DMO87" s="17"/>
      <c r="DMP87" s="52"/>
      <c r="DMQ87" s="17"/>
      <c r="DMR87" s="52"/>
      <c r="DMS87" s="17"/>
      <c r="DMT87" s="52"/>
      <c r="DMU87" s="17"/>
      <c r="DMV87" s="52"/>
      <c r="DMW87" s="17"/>
      <c r="DMX87" s="52"/>
      <c r="DMY87" s="17"/>
      <c r="DMZ87" s="52"/>
      <c r="DNA87" s="17"/>
      <c r="DNB87" s="52"/>
      <c r="DNC87" s="17"/>
      <c r="DND87" s="52"/>
      <c r="DNE87" s="17"/>
      <c r="DNF87" s="52"/>
      <c r="DNG87" s="17"/>
      <c r="DNH87" s="52"/>
      <c r="DNI87" s="17"/>
      <c r="DNJ87" s="52"/>
      <c r="DNK87" s="17"/>
      <c r="DNL87" s="52"/>
      <c r="DNM87" s="17"/>
      <c r="DNN87" s="52"/>
      <c r="DNO87" s="17"/>
      <c r="DNP87" s="52"/>
      <c r="DNQ87" s="17"/>
      <c r="DNR87" s="52"/>
      <c r="DNS87" s="17"/>
      <c r="DNT87" s="52"/>
      <c r="DNU87" s="17"/>
      <c r="DNV87" s="52"/>
      <c r="DNW87" s="17"/>
      <c r="DNX87" s="52"/>
      <c r="DNY87" s="17"/>
      <c r="DNZ87" s="52"/>
      <c r="DOA87" s="17"/>
      <c r="DOB87" s="52"/>
      <c r="DOC87" s="17"/>
      <c r="DOD87" s="52"/>
      <c r="DOE87" s="17"/>
      <c r="DOF87" s="52"/>
      <c r="DOG87" s="17"/>
      <c r="DOH87" s="52"/>
      <c r="DOI87" s="17"/>
      <c r="DOJ87" s="52"/>
      <c r="DOK87" s="17"/>
      <c r="DOL87" s="52"/>
      <c r="DOM87" s="17"/>
      <c r="DON87" s="52"/>
      <c r="DOO87" s="17"/>
      <c r="DOP87" s="52"/>
      <c r="DOQ87" s="17"/>
      <c r="DOR87" s="52"/>
      <c r="DOS87" s="17"/>
      <c r="DOT87" s="52"/>
      <c r="DOU87" s="17"/>
      <c r="DOV87" s="52"/>
      <c r="DOW87" s="17"/>
      <c r="DOX87" s="52"/>
      <c r="DOY87" s="17"/>
      <c r="DOZ87" s="52"/>
      <c r="DPA87" s="17"/>
      <c r="DPB87" s="52"/>
      <c r="DPC87" s="17"/>
      <c r="DPD87" s="52"/>
      <c r="DPE87" s="17"/>
      <c r="DPF87" s="52"/>
      <c r="DPG87" s="17"/>
      <c r="DPH87" s="52"/>
      <c r="DPI87" s="17"/>
      <c r="DPJ87" s="52"/>
      <c r="DPK87" s="17"/>
      <c r="DPL87" s="52"/>
      <c r="DPM87" s="17"/>
      <c r="DPN87" s="52"/>
      <c r="DPO87" s="17"/>
      <c r="DPP87" s="52"/>
      <c r="DPQ87" s="17"/>
      <c r="DPR87" s="52"/>
      <c r="DPS87" s="17"/>
      <c r="DPT87" s="52"/>
      <c r="DPU87" s="17"/>
      <c r="DPV87" s="52"/>
      <c r="DPW87" s="17"/>
      <c r="DPX87" s="52"/>
      <c r="DPY87" s="17"/>
      <c r="DPZ87" s="52"/>
      <c r="DQA87" s="17"/>
      <c r="DQB87" s="52"/>
      <c r="DQC87" s="17"/>
      <c r="DQD87" s="52"/>
      <c r="DQE87" s="17"/>
      <c r="DQF87" s="52"/>
      <c r="DQG87" s="17"/>
      <c r="DQH87" s="52"/>
      <c r="DQI87" s="17"/>
      <c r="DQJ87" s="52"/>
      <c r="DQK87" s="17"/>
      <c r="DQL87" s="52"/>
      <c r="DQM87" s="17"/>
      <c r="DQN87" s="52"/>
      <c r="DQO87" s="17"/>
      <c r="DQP87" s="52"/>
      <c r="DQQ87" s="17"/>
      <c r="DQR87" s="52"/>
      <c r="DQS87" s="17"/>
      <c r="DQT87" s="52"/>
      <c r="DQU87" s="17"/>
      <c r="DQV87" s="52"/>
      <c r="DQW87" s="17"/>
      <c r="DQX87" s="52"/>
      <c r="DQY87" s="17"/>
      <c r="DQZ87" s="52"/>
      <c r="DRA87" s="17"/>
      <c r="DRB87" s="52"/>
      <c r="DRC87" s="17"/>
      <c r="DRD87" s="52"/>
      <c r="DRE87" s="17"/>
      <c r="DRF87" s="52"/>
      <c r="DRG87" s="17"/>
      <c r="DRH87" s="52"/>
      <c r="DRI87" s="17"/>
      <c r="DRJ87" s="52"/>
      <c r="DRK87" s="17"/>
      <c r="DRL87" s="52"/>
      <c r="DRM87" s="17"/>
      <c r="DRN87" s="52"/>
      <c r="DRO87" s="17"/>
      <c r="DRP87" s="52"/>
      <c r="DRQ87" s="17"/>
      <c r="DRR87" s="52"/>
      <c r="DRS87" s="17"/>
      <c r="DRT87" s="52"/>
      <c r="DRU87" s="17"/>
      <c r="DRV87" s="52"/>
      <c r="DRW87" s="17"/>
      <c r="DRX87" s="52"/>
      <c r="DRY87" s="17"/>
      <c r="DRZ87" s="52"/>
      <c r="DSA87" s="17"/>
      <c r="DSB87" s="52"/>
      <c r="DSC87" s="17"/>
      <c r="DSD87" s="52"/>
      <c r="DSE87" s="17"/>
      <c r="DSF87" s="52"/>
      <c r="DSG87" s="17"/>
      <c r="DSH87" s="52"/>
      <c r="DSI87" s="17"/>
      <c r="DSJ87" s="52"/>
      <c r="DSK87" s="17"/>
      <c r="DSL87" s="52"/>
      <c r="DSM87" s="17"/>
      <c r="DSN87" s="52"/>
      <c r="DSO87" s="17"/>
      <c r="DSP87" s="52"/>
      <c r="DSQ87" s="17"/>
      <c r="DSR87" s="52"/>
      <c r="DSS87" s="17"/>
      <c r="DST87" s="52"/>
      <c r="DSU87" s="17"/>
      <c r="DSV87" s="52"/>
      <c r="DSW87" s="17"/>
      <c r="DSX87" s="52"/>
      <c r="DSY87" s="17"/>
      <c r="DSZ87" s="52"/>
      <c r="DTA87" s="17"/>
      <c r="DTB87" s="52"/>
      <c r="DTC87" s="17"/>
      <c r="DTD87" s="52"/>
      <c r="DTE87" s="17"/>
      <c r="DTF87" s="52"/>
      <c r="DTG87" s="17"/>
      <c r="DTH87" s="52"/>
      <c r="DTI87" s="17"/>
      <c r="DTJ87" s="52"/>
      <c r="DTK87" s="17"/>
      <c r="DTL87" s="52"/>
      <c r="DTM87" s="17"/>
      <c r="DTN87" s="52"/>
      <c r="DTO87" s="17"/>
      <c r="DTP87" s="52"/>
      <c r="DTQ87" s="17"/>
      <c r="DTR87" s="52"/>
      <c r="DTS87" s="17"/>
      <c r="DTT87" s="52"/>
      <c r="DTU87" s="17"/>
      <c r="DTV87" s="52"/>
      <c r="DTW87" s="17"/>
      <c r="DTX87" s="52"/>
      <c r="DTY87" s="17"/>
      <c r="DTZ87" s="52"/>
      <c r="DUA87" s="17"/>
      <c r="DUB87" s="52"/>
      <c r="DUC87" s="17"/>
      <c r="DUD87" s="52"/>
      <c r="DUE87" s="17"/>
      <c r="DUF87" s="52"/>
      <c r="DUG87" s="17"/>
      <c r="DUH87" s="52"/>
      <c r="DUI87" s="17"/>
      <c r="DUJ87" s="52"/>
      <c r="DUK87" s="17"/>
      <c r="DUL87" s="52"/>
      <c r="DUM87" s="17"/>
      <c r="DUN87" s="52"/>
      <c r="DUO87" s="17"/>
      <c r="DUP87" s="52"/>
      <c r="DUQ87" s="17"/>
      <c r="DUR87" s="52"/>
      <c r="DUS87" s="17"/>
      <c r="DUT87" s="52"/>
      <c r="DUU87" s="17"/>
      <c r="DUV87" s="52"/>
      <c r="DUW87" s="17"/>
      <c r="DUX87" s="52"/>
      <c r="DUY87" s="17"/>
      <c r="DUZ87" s="52"/>
      <c r="DVA87" s="17"/>
      <c r="DVB87" s="52"/>
      <c r="DVC87" s="17"/>
      <c r="DVD87" s="52"/>
      <c r="DVE87" s="17"/>
      <c r="DVF87" s="52"/>
      <c r="DVG87" s="17"/>
      <c r="DVH87" s="52"/>
      <c r="DVI87" s="17"/>
      <c r="DVJ87" s="52"/>
      <c r="DVK87" s="17"/>
      <c r="DVL87" s="52"/>
      <c r="DVM87" s="17"/>
      <c r="DVN87" s="52"/>
      <c r="DVO87" s="17"/>
      <c r="DVP87" s="52"/>
      <c r="DVQ87" s="17"/>
      <c r="DVR87" s="52"/>
      <c r="DVS87" s="17"/>
      <c r="DVT87" s="52"/>
      <c r="DVU87" s="17"/>
      <c r="DVV87" s="52"/>
      <c r="DVW87" s="17"/>
      <c r="DVX87" s="52"/>
      <c r="DVY87" s="17"/>
      <c r="DVZ87" s="52"/>
      <c r="DWA87" s="17"/>
      <c r="DWB87" s="52"/>
      <c r="DWC87" s="17"/>
      <c r="DWD87" s="52"/>
      <c r="DWE87" s="17"/>
      <c r="DWF87" s="52"/>
      <c r="DWG87" s="17"/>
      <c r="DWH87" s="52"/>
      <c r="DWI87" s="17"/>
      <c r="DWJ87" s="52"/>
      <c r="DWK87" s="17"/>
      <c r="DWL87" s="52"/>
      <c r="DWM87" s="17"/>
      <c r="DWN87" s="52"/>
      <c r="DWO87" s="17"/>
      <c r="DWP87" s="52"/>
      <c r="DWQ87" s="17"/>
      <c r="DWR87" s="52"/>
      <c r="DWS87" s="17"/>
      <c r="DWT87" s="52"/>
      <c r="DWU87" s="17"/>
      <c r="DWV87" s="52"/>
      <c r="DWW87" s="17"/>
      <c r="DWX87" s="52"/>
      <c r="DWY87" s="17"/>
      <c r="DWZ87" s="52"/>
      <c r="DXA87" s="17"/>
      <c r="DXB87" s="52"/>
      <c r="DXC87" s="17"/>
      <c r="DXD87" s="52"/>
      <c r="DXE87" s="17"/>
      <c r="DXF87" s="52"/>
      <c r="DXG87" s="17"/>
      <c r="DXH87" s="52"/>
      <c r="DXI87" s="17"/>
      <c r="DXJ87" s="52"/>
      <c r="DXK87" s="17"/>
      <c r="DXL87" s="52"/>
      <c r="DXM87" s="17"/>
      <c r="DXN87" s="52"/>
      <c r="DXO87" s="17"/>
      <c r="DXP87" s="52"/>
      <c r="DXQ87" s="17"/>
      <c r="DXR87" s="52"/>
      <c r="DXS87" s="17"/>
      <c r="DXT87" s="52"/>
      <c r="DXU87" s="17"/>
      <c r="DXV87" s="52"/>
      <c r="DXW87" s="17"/>
      <c r="DXX87" s="52"/>
      <c r="DXY87" s="17"/>
      <c r="DXZ87" s="52"/>
      <c r="DYA87" s="17"/>
      <c r="DYB87" s="52"/>
      <c r="DYC87" s="17"/>
      <c r="DYD87" s="52"/>
      <c r="DYE87" s="17"/>
      <c r="DYF87" s="52"/>
      <c r="DYG87" s="17"/>
      <c r="DYH87" s="52"/>
      <c r="DYI87" s="17"/>
      <c r="DYJ87" s="52"/>
      <c r="DYK87" s="17"/>
      <c r="DYL87" s="52"/>
      <c r="DYM87" s="17"/>
      <c r="DYN87" s="52"/>
      <c r="DYO87" s="17"/>
      <c r="DYP87" s="52"/>
      <c r="DYQ87" s="17"/>
      <c r="DYR87" s="52"/>
      <c r="DYS87" s="17"/>
      <c r="DYT87" s="52"/>
      <c r="DYU87" s="17"/>
      <c r="DYV87" s="52"/>
      <c r="DYW87" s="17"/>
      <c r="DYX87" s="52"/>
      <c r="DYY87" s="17"/>
      <c r="DYZ87" s="52"/>
      <c r="DZA87" s="17"/>
      <c r="DZB87" s="52"/>
      <c r="DZC87" s="17"/>
      <c r="DZD87" s="52"/>
      <c r="DZE87" s="17"/>
      <c r="DZF87" s="52"/>
      <c r="DZG87" s="17"/>
      <c r="DZH87" s="52"/>
      <c r="DZI87" s="17"/>
      <c r="DZJ87" s="52"/>
      <c r="DZK87" s="17"/>
      <c r="DZL87" s="52"/>
      <c r="DZM87" s="17"/>
      <c r="DZN87" s="52"/>
      <c r="DZO87" s="17"/>
      <c r="DZP87" s="52"/>
      <c r="DZQ87" s="17"/>
      <c r="DZR87" s="52"/>
      <c r="DZS87" s="17"/>
      <c r="DZT87" s="52"/>
      <c r="DZU87" s="17"/>
      <c r="DZV87" s="52"/>
      <c r="DZW87" s="17"/>
      <c r="DZX87" s="52"/>
      <c r="DZY87" s="17"/>
      <c r="DZZ87" s="52"/>
      <c r="EAA87" s="17"/>
      <c r="EAB87" s="52"/>
      <c r="EAC87" s="17"/>
      <c r="EAD87" s="52"/>
      <c r="EAE87" s="17"/>
      <c r="EAF87" s="52"/>
      <c r="EAG87" s="17"/>
      <c r="EAH87" s="52"/>
      <c r="EAI87" s="17"/>
      <c r="EAJ87" s="52"/>
      <c r="EAK87" s="17"/>
      <c r="EAL87" s="52"/>
      <c r="EAM87" s="17"/>
      <c r="EAN87" s="52"/>
      <c r="EAO87" s="17"/>
      <c r="EAP87" s="52"/>
      <c r="EAQ87" s="17"/>
      <c r="EAR87" s="52"/>
      <c r="EAS87" s="17"/>
      <c r="EAT87" s="52"/>
      <c r="EAU87" s="17"/>
      <c r="EAV87" s="52"/>
      <c r="EAW87" s="17"/>
      <c r="EAX87" s="52"/>
      <c r="EAY87" s="17"/>
      <c r="EAZ87" s="52"/>
      <c r="EBA87" s="17"/>
      <c r="EBB87" s="52"/>
      <c r="EBC87" s="17"/>
      <c r="EBD87" s="52"/>
      <c r="EBE87" s="17"/>
      <c r="EBF87" s="52"/>
      <c r="EBG87" s="17"/>
      <c r="EBH87" s="52"/>
      <c r="EBI87" s="17"/>
      <c r="EBJ87" s="52"/>
      <c r="EBK87" s="17"/>
      <c r="EBL87" s="52"/>
      <c r="EBM87" s="17"/>
      <c r="EBN87" s="52"/>
      <c r="EBO87" s="17"/>
      <c r="EBP87" s="52"/>
      <c r="EBQ87" s="17"/>
      <c r="EBR87" s="52"/>
      <c r="EBS87" s="17"/>
      <c r="EBT87" s="52"/>
      <c r="EBU87" s="17"/>
      <c r="EBV87" s="52"/>
      <c r="EBW87" s="17"/>
      <c r="EBX87" s="52"/>
      <c r="EBY87" s="17"/>
      <c r="EBZ87" s="52"/>
      <c r="ECA87" s="17"/>
      <c r="ECB87" s="52"/>
      <c r="ECC87" s="17"/>
      <c r="ECD87" s="52"/>
      <c r="ECE87" s="17"/>
      <c r="ECF87" s="52"/>
      <c r="ECG87" s="17"/>
      <c r="ECH87" s="52"/>
      <c r="ECI87" s="17"/>
      <c r="ECJ87" s="52"/>
      <c r="ECK87" s="17"/>
      <c r="ECL87" s="52"/>
      <c r="ECM87" s="17"/>
      <c r="ECN87" s="52"/>
      <c r="ECO87" s="17"/>
      <c r="ECP87" s="52"/>
      <c r="ECQ87" s="17"/>
      <c r="ECR87" s="52"/>
      <c r="ECS87" s="17"/>
      <c r="ECT87" s="52"/>
      <c r="ECU87" s="17"/>
      <c r="ECV87" s="52"/>
      <c r="ECW87" s="17"/>
      <c r="ECX87" s="52"/>
      <c r="ECY87" s="17"/>
      <c r="ECZ87" s="52"/>
      <c r="EDA87" s="17"/>
      <c r="EDB87" s="52"/>
      <c r="EDC87" s="17"/>
      <c r="EDD87" s="52"/>
      <c r="EDE87" s="17"/>
      <c r="EDF87" s="52"/>
      <c r="EDG87" s="17"/>
      <c r="EDH87" s="52"/>
      <c r="EDI87" s="17"/>
      <c r="EDJ87" s="52"/>
      <c r="EDK87" s="17"/>
      <c r="EDL87" s="52"/>
      <c r="EDM87" s="17"/>
      <c r="EDN87" s="52"/>
      <c r="EDO87" s="17"/>
      <c r="EDP87" s="52"/>
      <c r="EDQ87" s="17"/>
      <c r="EDR87" s="52"/>
      <c r="EDS87" s="17"/>
      <c r="EDT87" s="52"/>
      <c r="EDU87" s="17"/>
      <c r="EDV87" s="52"/>
      <c r="EDW87" s="17"/>
      <c r="EDX87" s="52"/>
      <c r="EDY87" s="17"/>
      <c r="EDZ87" s="52"/>
      <c r="EEA87" s="17"/>
      <c r="EEB87" s="52"/>
      <c r="EEC87" s="17"/>
      <c r="EED87" s="52"/>
      <c r="EEE87" s="17"/>
      <c r="EEF87" s="52"/>
      <c r="EEG87" s="17"/>
      <c r="EEH87" s="52"/>
      <c r="EEI87" s="17"/>
      <c r="EEJ87" s="52"/>
      <c r="EEK87" s="17"/>
      <c r="EEL87" s="52"/>
      <c r="EEM87" s="17"/>
      <c r="EEN87" s="52"/>
      <c r="EEO87" s="17"/>
      <c r="EEP87" s="52"/>
      <c r="EEQ87" s="17"/>
      <c r="EER87" s="52"/>
      <c r="EES87" s="17"/>
      <c r="EET87" s="52"/>
      <c r="EEU87" s="17"/>
      <c r="EEV87" s="52"/>
      <c r="EEW87" s="17"/>
      <c r="EEX87" s="52"/>
      <c r="EEY87" s="17"/>
      <c r="EEZ87" s="52"/>
      <c r="EFA87" s="17"/>
      <c r="EFB87" s="52"/>
      <c r="EFC87" s="17"/>
      <c r="EFD87" s="52"/>
      <c r="EFE87" s="17"/>
      <c r="EFF87" s="52"/>
      <c r="EFG87" s="17"/>
      <c r="EFH87" s="52"/>
      <c r="EFI87" s="17"/>
      <c r="EFJ87" s="52"/>
      <c r="EFK87" s="17"/>
      <c r="EFL87" s="52"/>
      <c r="EFM87" s="17"/>
      <c r="EFN87" s="52"/>
      <c r="EFO87" s="17"/>
      <c r="EFP87" s="52"/>
      <c r="EFQ87" s="17"/>
      <c r="EFR87" s="52"/>
      <c r="EFS87" s="17"/>
      <c r="EFT87" s="52"/>
      <c r="EFU87" s="17"/>
      <c r="EFV87" s="52"/>
      <c r="EFW87" s="17"/>
      <c r="EFX87" s="52"/>
      <c r="EFY87" s="17"/>
      <c r="EFZ87" s="52"/>
      <c r="EGA87" s="17"/>
      <c r="EGB87" s="52"/>
      <c r="EGC87" s="17"/>
      <c r="EGD87" s="52"/>
      <c r="EGE87" s="17"/>
      <c r="EGF87" s="52"/>
      <c r="EGG87" s="17"/>
      <c r="EGH87" s="52"/>
      <c r="EGI87" s="17"/>
      <c r="EGJ87" s="52"/>
      <c r="EGK87" s="17"/>
      <c r="EGL87" s="52"/>
      <c r="EGM87" s="17"/>
      <c r="EGN87" s="52"/>
      <c r="EGO87" s="17"/>
      <c r="EGP87" s="52"/>
      <c r="EGQ87" s="17"/>
      <c r="EGR87" s="52"/>
      <c r="EGS87" s="17"/>
      <c r="EGT87" s="52"/>
      <c r="EGU87" s="17"/>
      <c r="EGV87" s="52"/>
      <c r="EGW87" s="17"/>
      <c r="EGX87" s="52"/>
      <c r="EGY87" s="17"/>
      <c r="EGZ87" s="52"/>
      <c r="EHA87" s="17"/>
      <c r="EHB87" s="52"/>
      <c r="EHC87" s="17"/>
      <c r="EHD87" s="52"/>
      <c r="EHE87" s="17"/>
      <c r="EHF87" s="52"/>
      <c r="EHG87" s="17"/>
      <c r="EHH87" s="52"/>
      <c r="EHI87" s="17"/>
      <c r="EHJ87" s="52"/>
      <c r="EHK87" s="17"/>
      <c r="EHL87" s="52"/>
      <c r="EHM87" s="17"/>
      <c r="EHN87" s="52"/>
      <c r="EHO87" s="17"/>
      <c r="EHP87" s="52"/>
      <c r="EHQ87" s="17"/>
      <c r="EHR87" s="52"/>
      <c r="EHS87" s="17"/>
      <c r="EHT87" s="52"/>
      <c r="EHU87" s="17"/>
      <c r="EHV87" s="52"/>
      <c r="EHW87" s="17"/>
      <c r="EHX87" s="52"/>
      <c r="EHY87" s="17"/>
      <c r="EHZ87" s="52"/>
      <c r="EIA87" s="17"/>
      <c r="EIB87" s="52"/>
      <c r="EIC87" s="17"/>
      <c r="EID87" s="52"/>
      <c r="EIE87" s="17"/>
      <c r="EIF87" s="52"/>
      <c r="EIG87" s="17"/>
      <c r="EIH87" s="52"/>
      <c r="EII87" s="17"/>
      <c r="EIJ87" s="52"/>
      <c r="EIK87" s="17"/>
      <c r="EIL87" s="52"/>
      <c r="EIM87" s="17"/>
      <c r="EIN87" s="52"/>
      <c r="EIO87" s="17"/>
      <c r="EIP87" s="52"/>
      <c r="EIQ87" s="17"/>
      <c r="EIR87" s="52"/>
      <c r="EIS87" s="17"/>
      <c r="EIT87" s="52"/>
      <c r="EIU87" s="17"/>
      <c r="EIV87" s="52"/>
      <c r="EIW87" s="17"/>
      <c r="EIX87" s="52"/>
      <c r="EIY87" s="17"/>
      <c r="EIZ87" s="52"/>
      <c r="EJA87" s="17"/>
      <c r="EJB87" s="52"/>
      <c r="EJC87" s="17"/>
      <c r="EJD87" s="52"/>
      <c r="EJE87" s="17"/>
      <c r="EJF87" s="52"/>
      <c r="EJG87" s="17"/>
      <c r="EJH87" s="52"/>
      <c r="EJI87" s="17"/>
      <c r="EJJ87" s="52"/>
      <c r="EJK87" s="17"/>
      <c r="EJL87" s="52"/>
      <c r="EJM87" s="17"/>
      <c r="EJN87" s="52"/>
      <c r="EJO87" s="17"/>
      <c r="EJP87" s="52"/>
      <c r="EJQ87" s="17"/>
      <c r="EJR87" s="52"/>
      <c r="EJS87" s="17"/>
      <c r="EJT87" s="52"/>
      <c r="EJU87" s="17"/>
      <c r="EJV87" s="52"/>
      <c r="EJW87" s="17"/>
      <c r="EJX87" s="52"/>
      <c r="EJY87" s="17"/>
      <c r="EJZ87" s="52"/>
      <c r="EKA87" s="17"/>
      <c r="EKB87" s="52"/>
      <c r="EKC87" s="17"/>
      <c r="EKD87" s="52"/>
      <c r="EKE87" s="17"/>
      <c r="EKF87" s="52"/>
      <c r="EKG87" s="17"/>
      <c r="EKH87" s="52"/>
      <c r="EKI87" s="17"/>
      <c r="EKJ87" s="52"/>
      <c r="EKK87" s="17"/>
      <c r="EKL87" s="52"/>
      <c r="EKM87" s="17"/>
      <c r="EKN87" s="52"/>
      <c r="EKO87" s="17"/>
      <c r="EKP87" s="52"/>
      <c r="EKQ87" s="17"/>
      <c r="EKR87" s="52"/>
      <c r="EKS87" s="17"/>
      <c r="EKT87" s="52"/>
      <c r="EKU87" s="17"/>
      <c r="EKV87" s="52"/>
      <c r="EKW87" s="17"/>
      <c r="EKX87" s="52"/>
      <c r="EKY87" s="17"/>
      <c r="EKZ87" s="52"/>
      <c r="ELA87" s="17"/>
      <c r="ELB87" s="52"/>
      <c r="ELC87" s="17"/>
      <c r="ELD87" s="52"/>
      <c r="ELE87" s="17"/>
      <c r="ELF87" s="52"/>
      <c r="ELG87" s="17"/>
      <c r="ELH87" s="52"/>
      <c r="ELI87" s="17"/>
      <c r="ELJ87" s="52"/>
      <c r="ELK87" s="17"/>
      <c r="ELL87" s="52"/>
      <c r="ELM87" s="17"/>
      <c r="ELN87" s="52"/>
      <c r="ELO87" s="17"/>
      <c r="ELP87" s="52"/>
      <c r="ELQ87" s="17"/>
      <c r="ELR87" s="52"/>
      <c r="ELS87" s="17"/>
      <c r="ELT87" s="52"/>
      <c r="ELU87" s="17"/>
      <c r="ELV87" s="52"/>
      <c r="ELW87" s="17"/>
      <c r="ELX87" s="52"/>
      <c r="ELY87" s="17"/>
      <c r="ELZ87" s="52"/>
      <c r="EMA87" s="17"/>
      <c r="EMB87" s="52"/>
      <c r="EMC87" s="17"/>
      <c r="EMD87" s="52"/>
      <c r="EME87" s="17"/>
      <c r="EMF87" s="52"/>
      <c r="EMG87" s="17"/>
      <c r="EMH87" s="52"/>
      <c r="EMI87" s="17"/>
      <c r="EMJ87" s="52"/>
      <c r="EMK87" s="17"/>
      <c r="EML87" s="52"/>
      <c r="EMM87" s="17"/>
      <c r="EMN87" s="52"/>
      <c r="EMO87" s="17"/>
      <c r="EMP87" s="52"/>
      <c r="EMQ87" s="17"/>
      <c r="EMR87" s="52"/>
      <c r="EMS87" s="17"/>
      <c r="EMT87" s="52"/>
      <c r="EMU87" s="17"/>
      <c r="EMV87" s="52"/>
      <c r="EMW87" s="17"/>
      <c r="EMX87" s="52"/>
      <c r="EMY87" s="17"/>
      <c r="EMZ87" s="52"/>
      <c r="ENA87" s="17"/>
      <c r="ENB87" s="52"/>
      <c r="ENC87" s="17"/>
      <c r="END87" s="52"/>
      <c r="ENE87" s="17"/>
      <c r="ENF87" s="52"/>
      <c r="ENG87" s="17"/>
      <c r="ENH87" s="52"/>
      <c r="ENI87" s="17"/>
      <c r="ENJ87" s="52"/>
      <c r="ENK87" s="17"/>
      <c r="ENL87" s="52"/>
      <c r="ENM87" s="17"/>
      <c r="ENN87" s="52"/>
      <c r="ENO87" s="17"/>
      <c r="ENP87" s="52"/>
      <c r="ENQ87" s="17"/>
      <c r="ENR87" s="52"/>
      <c r="ENS87" s="17"/>
      <c r="ENT87" s="52"/>
      <c r="ENU87" s="17"/>
      <c r="ENV87" s="52"/>
      <c r="ENW87" s="17"/>
      <c r="ENX87" s="52"/>
      <c r="ENY87" s="17"/>
      <c r="ENZ87" s="52"/>
      <c r="EOA87" s="17"/>
      <c r="EOB87" s="52"/>
      <c r="EOC87" s="17"/>
      <c r="EOD87" s="52"/>
      <c r="EOE87" s="17"/>
      <c r="EOF87" s="52"/>
      <c r="EOG87" s="17"/>
      <c r="EOH87" s="52"/>
      <c r="EOI87" s="17"/>
      <c r="EOJ87" s="52"/>
      <c r="EOK87" s="17"/>
      <c r="EOL87" s="52"/>
      <c r="EOM87" s="17"/>
      <c r="EON87" s="52"/>
      <c r="EOO87" s="17"/>
      <c r="EOP87" s="52"/>
      <c r="EOQ87" s="17"/>
      <c r="EOR87" s="52"/>
      <c r="EOS87" s="17"/>
      <c r="EOT87" s="52"/>
      <c r="EOU87" s="17"/>
      <c r="EOV87" s="52"/>
      <c r="EOW87" s="17"/>
      <c r="EOX87" s="52"/>
      <c r="EOY87" s="17"/>
      <c r="EOZ87" s="52"/>
      <c r="EPA87" s="17"/>
      <c r="EPB87" s="52"/>
      <c r="EPC87" s="17"/>
      <c r="EPD87" s="52"/>
      <c r="EPE87" s="17"/>
      <c r="EPF87" s="52"/>
      <c r="EPG87" s="17"/>
      <c r="EPH87" s="52"/>
      <c r="EPI87" s="17"/>
      <c r="EPJ87" s="52"/>
      <c r="EPK87" s="17"/>
      <c r="EPL87" s="52"/>
      <c r="EPM87" s="17"/>
      <c r="EPN87" s="52"/>
      <c r="EPO87" s="17"/>
      <c r="EPP87" s="52"/>
      <c r="EPQ87" s="17"/>
      <c r="EPR87" s="52"/>
      <c r="EPS87" s="17"/>
      <c r="EPT87" s="52"/>
      <c r="EPU87" s="17"/>
      <c r="EPV87" s="52"/>
      <c r="EPW87" s="17"/>
      <c r="EPX87" s="52"/>
      <c r="EPY87" s="17"/>
      <c r="EPZ87" s="52"/>
      <c r="EQA87" s="17"/>
      <c r="EQB87" s="52"/>
      <c r="EQC87" s="17"/>
      <c r="EQD87" s="52"/>
      <c r="EQE87" s="17"/>
      <c r="EQF87" s="52"/>
      <c r="EQG87" s="17"/>
      <c r="EQH87" s="52"/>
      <c r="EQI87" s="17"/>
      <c r="EQJ87" s="52"/>
      <c r="EQK87" s="17"/>
      <c r="EQL87" s="52"/>
      <c r="EQM87" s="17"/>
      <c r="EQN87" s="52"/>
      <c r="EQO87" s="17"/>
      <c r="EQP87" s="52"/>
      <c r="EQQ87" s="17"/>
      <c r="EQR87" s="52"/>
      <c r="EQS87" s="17"/>
      <c r="EQT87" s="52"/>
      <c r="EQU87" s="17"/>
      <c r="EQV87" s="52"/>
      <c r="EQW87" s="17"/>
      <c r="EQX87" s="52"/>
      <c r="EQY87" s="17"/>
      <c r="EQZ87" s="52"/>
      <c r="ERA87" s="17"/>
      <c r="ERB87" s="52"/>
      <c r="ERC87" s="17"/>
      <c r="ERD87" s="52"/>
      <c r="ERE87" s="17"/>
      <c r="ERF87" s="52"/>
      <c r="ERG87" s="17"/>
      <c r="ERH87" s="52"/>
      <c r="ERI87" s="17"/>
      <c r="ERJ87" s="52"/>
      <c r="ERK87" s="17"/>
      <c r="ERL87" s="52"/>
      <c r="ERM87" s="17"/>
      <c r="ERN87" s="52"/>
      <c r="ERO87" s="17"/>
      <c r="ERP87" s="52"/>
      <c r="ERQ87" s="17"/>
      <c r="ERR87" s="52"/>
      <c r="ERS87" s="17"/>
      <c r="ERT87" s="52"/>
      <c r="ERU87" s="17"/>
      <c r="ERV87" s="52"/>
      <c r="ERW87" s="17"/>
      <c r="ERX87" s="52"/>
      <c r="ERY87" s="17"/>
      <c r="ERZ87" s="52"/>
      <c r="ESA87" s="17"/>
      <c r="ESB87" s="52"/>
      <c r="ESC87" s="17"/>
      <c r="ESD87" s="52"/>
      <c r="ESE87" s="17"/>
      <c r="ESF87" s="52"/>
      <c r="ESG87" s="17"/>
      <c r="ESH87" s="52"/>
      <c r="ESI87" s="17"/>
      <c r="ESJ87" s="52"/>
      <c r="ESK87" s="17"/>
      <c r="ESL87" s="52"/>
      <c r="ESM87" s="17"/>
      <c r="ESN87" s="52"/>
      <c r="ESO87" s="17"/>
      <c r="ESP87" s="52"/>
      <c r="ESQ87" s="17"/>
      <c r="ESR87" s="52"/>
      <c r="ESS87" s="17"/>
      <c r="EST87" s="52"/>
      <c r="ESU87" s="17"/>
      <c r="ESV87" s="52"/>
      <c r="ESW87" s="17"/>
      <c r="ESX87" s="52"/>
      <c r="ESY87" s="17"/>
      <c r="ESZ87" s="52"/>
      <c r="ETA87" s="17"/>
      <c r="ETB87" s="52"/>
      <c r="ETC87" s="17"/>
      <c r="ETD87" s="52"/>
      <c r="ETE87" s="17"/>
      <c r="ETF87" s="52"/>
      <c r="ETG87" s="17"/>
      <c r="ETH87" s="52"/>
      <c r="ETI87" s="17"/>
      <c r="ETJ87" s="52"/>
      <c r="ETK87" s="17"/>
      <c r="ETL87" s="52"/>
      <c r="ETM87" s="17"/>
      <c r="ETN87" s="52"/>
      <c r="ETO87" s="17"/>
      <c r="ETP87" s="52"/>
      <c r="ETQ87" s="17"/>
      <c r="ETR87" s="52"/>
      <c r="ETS87" s="17"/>
      <c r="ETT87" s="52"/>
      <c r="ETU87" s="17"/>
      <c r="ETV87" s="52"/>
      <c r="ETW87" s="17"/>
      <c r="ETX87" s="52"/>
      <c r="ETY87" s="17"/>
      <c r="ETZ87" s="52"/>
      <c r="EUA87" s="17"/>
      <c r="EUB87" s="52"/>
      <c r="EUC87" s="17"/>
      <c r="EUD87" s="52"/>
      <c r="EUE87" s="17"/>
      <c r="EUF87" s="52"/>
      <c r="EUG87" s="17"/>
      <c r="EUH87" s="52"/>
      <c r="EUI87" s="17"/>
      <c r="EUJ87" s="52"/>
      <c r="EUK87" s="17"/>
      <c r="EUL87" s="52"/>
      <c r="EUM87" s="17"/>
      <c r="EUN87" s="52"/>
      <c r="EUO87" s="17"/>
      <c r="EUP87" s="52"/>
      <c r="EUQ87" s="17"/>
      <c r="EUR87" s="52"/>
      <c r="EUS87" s="17"/>
      <c r="EUT87" s="52"/>
      <c r="EUU87" s="17"/>
      <c r="EUV87" s="52"/>
      <c r="EUW87" s="17"/>
      <c r="EUX87" s="52"/>
      <c r="EUY87" s="17"/>
      <c r="EUZ87" s="52"/>
      <c r="EVA87" s="17"/>
      <c r="EVB87" s="52"/>
      <c r="EVC87" s="17"/>
      <c r="EVD87" s="52"/>
      <c r="EVE87" s="17"/>
      <c r="EVF87" s="52"/>
      <c r="EVG87" s="17"/>
      <c r="EVH87" s="52"/>
      <c r="EVI87" s="17"/>
      <c r="EVJ87" s="52"/>
      <c r="EVK87" s="17"/>
      <c r="EVL87" s="52"/>
      <c r="EVM87" s="17"/>
      <c r="EVN87" s="52"/>
      <c r="EVO87" s="17"/>
      <c r="EVP87" s="52"/>
      <c r="EVQ87" s="17"/>
      <c r="EVR87" s="52"/>
      <c r="EVS87" s="17"/>
      <c r="EVT87" s="52"/>
      <c r="EVU87" s="17"/>
      <c r="EVV87" s="52"/>
      <c r="EVW87" s="17"/>
      <c r="EVX87" s="52"/>
      <c r="EVY87" s="17"/>
      <c r="EVZ87" s="52"/>
      <c r="EWA87" s="17"/>
      <c r="EWB87" s="52"/>
      <c r="EWC87" s="17"/>
      <c r="EWD87" s="52"/>
      <c r="EWE87" s="17"/>
      <c r="EWF87" s="52"/>
      <c r="EWG87" s="17"/>
      <c r="EWH87" s="52"/>
      <c r="EWI87" s="17"/>
      <c r="EWJ87" s="52"/>
      <c r="EWK87" s="17"/>
      <c r="EWL87" s="52"/>
      <c r="EWM87" s="17"/>
      <c r="EWN87" s="52"/>
      <c r="EWO87" s="17"/>
      <c r="EWP87" s="52"/>
      <c r="EWQ87" s="17"/>
      <c r="EWR87" s="52"/>
      <c r="EWS87" s="17"/>
      <c r="EWT87" s="52"/>
      <c r="EWU87" s="17"/>
      <c r="EWV87" s="52"/>
      <c r="EWW87" s="17"/>
      <c r="EWX87" s="52"/>
      <c r="EWY87" s="17"/>
      <c r="EWZ87" s="52"/>
      <c r="EXA87" s="17"/>
      <c r="EXB87" s="52"/>
      <c r="EXC87" s="17"/>
      <c r="EXD87" s="52"/>
      <c r="EXE87" s="17"/>
      <c r="EXF87" s="52"/>
      <c r="EXG87" s="17"/>
      <c r="EXH87" s="52"/>
      <c r="EXI87" s="17"/>
      <c r="EXJ87" s="52"/>
      <c r="EXK87" s="17"/>
      <c r="EXL87" s="52"/>
      <c r="EXM87" s="17"/>
      <c r="EXN87" s="52"/>
      <c r="EXO87" s="17"/>
      <c r="EXP87" s="52"/>
      <c r="EXQ87" s="17"/>
      <c r="EXR87" s="52"/>
      <c r="EXS87" s="17"/>
      <c r="EXT87" s="52"/>
      <c r="EXU87" s="17"/>
      <c r="EXV87" s="52"/>
      <c r="EXW87" s="17"/>
      <c r="EXX87" s="52"/>
      <c r="EXY87" s="17"/>
      <c r="EXZ87" s="52"/>
      <c r="EYA87" s="17"/>
      <c r="EYB87" s="52"/>
      <c r="EYC87" s="17"/>
      <c r="EYD87" s="52"/>
      <c r="EYE87" s="17"/>
      <c r="EYF87" s="52"/>
      <c r="EYG87" s="17"/>
      <c r="EYH87" s="52"/>
      <c r="EYI87" s="17"/>
      <c r="EYJ87" s="52"/>
      <c r="EYK87" s="17"/>
      <c r="EYL87" s="52"/>
      <c r="EYM87" s="17"/>
      <c r="EYN87" s="52"/>
      <c r="EYO87" s="17"/>
      <c r="EYP87" s="52"/>
      <c r="EYQ87" s="17"/>
      <c r="EYR87" s="52"/>
      <c r="EYS87" s="17"/>
      <c r="EYT87" s="52"/>
      <c r="EYU87" s="17"/>
      <c r="EYV87" s="52"/>
      <c r="EYW87" s="17"/>
      <c r="EYX87" s="52"/>
      <c r="EYY87" s="17"/>
      <c r="EYZ87" s="52"/>
      <c r="EZA87" s="17"/>
      <c r="EZB87" s="52"/>
      <c r="EZC87" s="17"/>
      <c r="EZD87" s="52"/>
      <c r="EZE87" s="17"/>
      <c r="EZF87" s="52"/>
      <c r="EZG87" s="17"/>
      <c r="EZH87" s="52"/>
      <c r="EZI87" s="17"/>
      <c r="EZJ87" s="52"/>
      <c r="EZK87" s="17"/>
      <c r="EZL87" s="52"/>
      <c r="EZM87" s="17"/>
      <c r="EZN87" s="52"/>
      <c r="EZO87" s="17"/>
      <c r="EZP87" s="52"/>
      <c r="EZQ87" s="17"/>
      <c r="EZR87" s="52"/>
      <c r="EZS87" s="17"/>
      <c r="EZT87" s="52"/>
      <c r="EZU87" s="17"/>
      <c r="EZV87" s="52"/>
      <c r="EZW87" s="17"/>
      <c r="EZX87" s="52"/>
      <c r="EZY87" s="17"/>
      <c r="EZZ87" s="52"/>
      <c r="FAA87" s="17"/>
      <c r="FAB87" s="52"/>
      <c r="FAC87" s="17"/>
      <c r="FAD87" s="52"/>
      <c r="FAE87" s="17"/>
      <c r="FAF87" s="52"/>
      <c r="FAG87" s="17"/>
      <c r="FAH87" s="52"/>
      <c r="FAI87" s="17"/>
      <c r="FAJ87" s="52"/>
      <c r="FAK87" s="17"/>
      <c r="FAL87" s="52"/>
      <c r="FAM87" s="17"/>
      <c r="FAN87" s="52"/>
      <c r="FAO87" s="17"/>
      <c r="FAP87" s="52"/>
      <c r="FAQ87" s="17"/>
      <c r="FAR87" s="52"/>
      <c r="FAS87" s="17"/>
      <c r="FAT87" s="52"/>
      <c r="FAU87" s="17"/>
      <c r="FAV87" s="52"/>
      <c r="FAW87" s="17"/>
      <c r="FAX87" s="52"/>
      <c r="FAY87" s="17"/>
      <c r="FAZ87" s="52"/>
      <c r="FBA87" s="17"/>
      <c r="FBB87" s="52"/>
      <c r="FBC87" s="17"/>
      <c r="FBD87" s="52"/>
      <c r="FBE87" s="17"/>
      <c r="FBF87" s="52"/>
      <c r="FBG87" s="17"/>
      <c r="FBH87" s="52"/>
      <c r="FBI87" s="17"/>
      <c r="FBJ87" s="52"/>
      <c r="FBK87" s="17"/>
      <c r="FBL87" s="52"/>
      <c r="FBM87" s="17"/>
      <c r="FBN87" s="52"/>
      <c r="FBO87" s="17"/>
      <c r="FBP87" s="52"/>
      <c r="FBQ87" s="17"/>
      <c r="FBR87" s="52"/>
      <c r="FBS87" s="17"/>
      <c r="FBT87" s="52"/>
      <c r="FBU87" s="17"/>
      <c r="FBV87" s="52"/>
      <c r="FBW87" s="17"/>
      <c r="FBX87" s="52"/>
      <c r="FBY87" s="17"/>
      <c r="FBZ87" s="52"/>
      <c r="FCA87" s="17"/>
      <c r="FCB87" s="52"/>
      <c r="FCC87" s="17"/>
      <c r="FCD87" s="52"/>
      <c r="FCE87" s="17"/>
      <c r="FCF87" s="52"/>
      <c r="FCG87" s="17"/>
      <c r="FCH87" s="52"/>
      <c r="FCI87" s="17"/>
      <c r="FCJ87" s="52"/>
      <c r="FCK87" s="17"/>
      <c r="FCL87" s="52"/>
      <c r="FCM87" s="17"/>
      <c r="FCN87" s="52"/>
      <c r="FCO87" s="17"/>
      <c r="FCP87" s="52"/>
      <c r="FCQ87" s="17"/>
      <c r="FCR87" s="52"/>
      <c r="FCS87" s="17"/>
      <c r="FCT87" s="52"/>
      <c r="FCU87" s="17"/>
      <c r="FCV87" s="52"/>
      <c r="FCW87" s="17"/>
      <c r="FCX87" s="52"/>
      <c r="FCY87" s="17"/>
      <c r="FCZ87" s="52"/>
      <c r="FDA87" s="17"/>
      <c r="FDB87" s="52"/>
      <c r="FDC87" s="17"/>
      <c r="FDD87" s="52"/>
      <c r="FDE87" s="17"/>
      <c r="FDF87" s="52"/>
      <c r="FDG87" s="17"/>
      <c r="FDH87" s="52"/>
      <c r="FDI87" s="17"/>
      <c r="FDJ87" s="52"/>
      <c r="FDK87" s="17"/>
      <c r="FDL87" s="52"/>
      <c r="FDM87" s="17"/>
      <c r="FDN87" s="52"/>
      <c r="FDO87" s="17"/>
      <c r="FDP87" s="52"/>
      <c r="FDQ87" s="17"/>
      <c r="FDR87" s="52"/>
      <c r="FDS87" s="17"/>
      <c r="FDT87" s="52"/>
      <c r="FDU87" s="17"/>
      <c r="FDV87" s="52"/>
      <c r="FDW87" s="17"/>
      <c r="FDX87" s="52"/>
      <c r="FDY87" s="17"/>
      <c r="FDZ87" s="52"/>
      <c r="FEA87" s="17"/>
      <c r="FEB87" s="52"/>
      <c r="FEC87" s="17"/>
      <c r="FED87" s="52"/>
      <c r="FEE87" s="17"/>
      <c r="FEF87" s="52"/>
      <c r="FEG87" s="17"/>
      <c r="FEH87" s="52"/>
      <c r="FEI87" s="17"/>
      <c r="FEJ87" s="52"/>
      <c r="FEK87" s="17"/>
      <c r="FEL87" s="52"/>
      <c r="FEM87" s="17"/>
      <c r="FEN87" s="52"/>
      <c r="FEO87" s="17"/>
      <c r="FEP87" s="52"/>
      <c r="FEQ87" s="17"/>
      <c r="FER87" s="52"/>
      <c r="FES87" s="17"/>
      <c r="FET87" s="52"/>
      <c r="FEU87" s="17"/>
      <c r="FEV87" s="52"/>
      <c r="FEW87" s="17"/>
      <c r="FEX87" s="52"/>
      <c r="FEY87" s="17"/>
      <c r="FEZ87" s="52"/>
      <c r="FFA87" s="17"/>
      <c r="FFB87" s="52"/>
      <c r="FFC87" s="17"/>
      <c r="FFD87" s="52"/>
      <c r="FFE87" s="17"/>
      <c r="FFF87" s="52"/>
      <c r="FFG87" s="17"/>
      <c r="FFH87" s="52"/>
      <c r="FFI87" s="17"/>
      <c r="FFJ87" s="52"/>
      <c r="FFK87" s="17"/>
      <c r="FFL87" s="52"/>
      <c r="FFM87" s="17"/>
      <c r="FFN87" s="52"/>
      <c r="FFO87" s="17"/>
      <c r="FFP87" s="52"/>
      <c r="FFQ87" s="17"/>
      <c r="FFR87" s="52"/>
      <c r="FFS87" s="17"/>
      <c r="FFT87" s="52"/>
      <c r="FFU87" s="17"/>
      <c r="FFV87" s="52"/>
      <c r="FFW87" s="17"/>
      <c r="FFX87" s="52"/>
      <c r="FFY87" s="17"/>
      <c r="FFZ87" s="52"/>
      <c r="FGA87" s="17"/>
      <c r="FGB87" s="52"/>
      <c r="FGC87" s="17"/>
      <c r="FGD87" s="52"/>
      <c r="FGE87" s="17"/>
      <c r="FGF87" s="52"/>
      <c r="FGG87" s="17"/>
      <c r="FGH87" s="52"/>
      <c r="FGI87" s="17"/>
      <c r="FGJ87" s="52"/>
      <c r="FGK87" s="17"/>
      <c r="FGL87" s="52"/>
      <c r="FGM87" s="17"/>
      <c r="FGN87" s="52"/>
      <c r="FGO87" s="17"/>
      <c r="FGP87" s="52"/>
      <c r="FGQ87" s="17"/>
      <c r="FGR87" s="52"/>
      <c r="FGS87" s="17"/>
      <c r="FGT87" s="52"/>
      <c r="FGU87" s="17"/>
      <c r="FGV87" s="52"/>
      <c r="FGW87" s="17"/>
      <c r="FGX87" s="52"/>
      <c r="FGY87" s="17"/>
      <c r="FGZ87" s="52"/>
      <c r="FHA87" s="17"/>
      <c r="FHB87" s="52"/>
      <c r="FHC87" s="17"/>
      <c r="FHD87" s="52"/>
      <c r="FHE87" s="17"/>
      <c r="FHF87" s="52"/>
      <c r="FHG87" s="17"/>
      <c r="FHH87" s="52"/>
      <c r="FHI87" s="17"/>
      <c r="FHJ87" s="52"/>
      <c r="FHK87" s="17"/>
      <c r="FHL87" s="52"/>
      <c r="FHM87" s="17"/>
      <c r="FHN87" s="52"/>
      <c r="FHO87" s="17"/>
      <c r="FHP87" s="52"/>
      <c r="FHQ87" s="17"/>
      <c r="FHR87" s="52"/>
      <c r="FHS87" s="17"/>
      <c r="FHT87" s="52"/>
      <c r="FHU87" s="17"/>
      <c r="FHV87" s="52"/>
      <c r="FHW87" s="17"/>
      <c r="FHX87" s="52"/>
      <c r="FHY87" s="17"/>
      <c r="FHZ87" s="52"/>
      <c r="FIA87" s="17"/>
      <c r="FIB87" s="52"/>
      <c r="FIC87" s="17"/>
      <c r="FID87" s="52"/>
      <c r="FIE87" s="17"/>
      <c r="FIF87" s="52"/>
      <c r="FIG87" s="17"/>
      <c r="FIH87" s="52"/>
      <c r="FII87" s="17"/>
      <c r="FIJ87" s="52"/>
      <c r="FIK87" s="17"/>
      <c r="FIL87" s="52"/>
      <c r="FIM87" s="17"/>
      <c r="FIN87" s="52"/>
      <c r="FIO87" s="17"/>
      <c r="FIP87" s="52"/>
      <c r="FIQ87" s="17"/>
      <c r="FIR87" s="52"/>
      <c r="FIS87" s="17"/>
      <c r="FIT87" s="52"/>
      <c r="FIU87" s="17"/>
      <c r="FIV87" s="52"/>
      <c r="FIW87" s="17"/>
      <c r="FIX87" s="52"/>
      <c r="FIY87" s="17"/>
      <c r="FIZ87" s="52"/>
      <c r="FJA87" s="17"/>
      <c r="FJB87" s="52"/>
      <c r="FJC87" s="17"/>
      <c r="FJD87" s="52"/>
      <c r="FJE87" s="17"/>
      <c r="FJF87" s="52"/>
      <c r="FJG87" s="17"/>
      <c r="FJH87" s="52"/>
      <c r="FJI87" s="17"/>
      <c r="FJJ87" s="52"/>
      <c r="FJK87" s="17"/>
      <c r="FJL87" s="52"/>
      <c r="FJM87" s="17"/>
      <c r="FJN87" s="52"/>
      <c r="FJO87" s="17"/>
      <c r="FJP87" s="52"/>
      <c r="FJQ87" s="17"/>
      <c r="FJR87" s="52"/>
      <c r="FJS87" s="17"/>
      <c r="FJT87" s="52"/>
      <c r="FJU87" s="17"/>
      <c r="FJV87" s="52"/>
      <c r="FJW87" s="17"/>
      <c r="FJX87" s="52"/>
      <c r="FJY87" s="17"/>
      <c r="FJZ87" s="52"/>
      <c r="FKA87" s="17"/>
      <c r="FKB87" s="52"/>
      <c r="FKC87" s="17"/>
      <c r="FKD87" s="52"/>
      <c r="FKE87" s="17"/>
      <c r="FKF87" s="52"/>
      <c r="FKG87" s="17"/>
      <c r="FKH87" s="52"/>
      <c r="FKI87" s="17"/>
      <c r="FKJ87" s="52"/>
      <c r="FKK87" s="17"/>
      <c r="FKL87" s="52"/>
      <c r="FKM87" s="17"/>
      <c r="FKN87" s="52"/>
      <c r="FKO87" s="17"/>
      <c r="FKP87" s="52"/>
      <c r="FKQ87" s="17"/>
      <c r="FKR87" s="52"/>
      <c r="FKS87" s="17"/>
      <c r="FKT87" s="52"/>
      <c r="FKU87" s="17"/>
      <c r="FKV87" s="52"/>
      <c r="FKW87" s="17"/>
      <c r="FKX87" s="52"/>
      <c r="FKY87" s="17"/>
      <c r="FKZ87" s="52"/>
      <c r="FLA87" s="17"/>
      <c r="FLB87" s="52"/>
      <c r="FLC87" s="17"/>
      <c r="FLD87" s="52"/>
      <c r="FLE87" s="17"/>
      <c r="FLF87" s="52"/>
      <c r="FLG87" s="17"/>
      <c r="FLH87" s="52"/>
      <c r="FLI87" s="17"/>
      <c r="FLJ87" s="52"/>
      <c r="FLK87" s="17"/>
      <c r="FLL87" s="52"/>
      <c r="FLM87" s="17"/>
      <c r="FLN87" s="52"/>
      <c r="FLO87" s="17"/>
      <c r="FLP87" s="52"/>
      <c r="FLQ87" s="17"/>
      <c r="FLR87" s="52"/>
      <c r="FLS87" s="17"/>
      <c r="FLT87" s="52"/>
      <c r="FLU87" s="17"/>
      <c r="FLV87" s="52"/>
      <c r="FLW87" s="17"/>
      <c r="FLX87" s="52"/>
      <c r="FLY87" s="17"/>
      <c r="FLZ87" s="52"/>
      <c r="FMA87" s="17"/>
      <c r="FMB87" s="52"/>
      <c r="FMC87" s="17"/>
      <c r="FMD87" s="52"/>
      <c r="FME87" s="17"/>
      <c r="FMF87" s="52"/>
      <c r="FMG87" s="17"/>
      <c r="FMH87" s="52"/>
      <c r="FMI87" s="17"/>
      <c r="FMJ87" s="52"/>
      <c r="FMK87" s="17"/>
      <c r="FML87" s="52"/>
      <c r="FMM87" s="17"/>
      <c r="FMN87" s="52"/>
      <c r="FMO87" s="17"/>
      <c r="FMP87" s="52"/>
      <c r="FMQ87" s="17"/>
      <c r="FMR87" s="52"/>
      <c r="FMS87" s="17"/>
      <c r="FMT87" s="52"/>
      <c r="FMU87" s="17"/>
      <c r="FMV87" s="52"/>
      <c r="FMW87" s="17"/>
      <c r="FMX87" s="52"/>
      <c r="FMY87" s="17"/>
      <c r="FMZ87" s="52"/>
      <c r="FNA87" s="17"/>
      <c r="FNB87" s="52"/>
      <c r="FNC87" s="17"/>
      <c r="FND87" s="52"/>
      <c r="FNE87" s="17"/>
      <c r="FNF87" s="52"/>
      <c r="FNG87" s="17"/>
      <c r="FNH87" s="52"/>
      <c r="FNI87" s="17"/>
      <c r="FNJ87" s="52"/>
      <c r="FNK87" s="17"/>
      <c r="FNL87" s="52"/>
      <c r="FNM87" s="17"/>
      <c r="FNN87" s="52"/>
      <c r="FNO87" s="17"/>
      <c r="FNP87" s="52"/>
      <c r="FNQ87" s="17"/>
      <c r="FNR87" s="52"/>
      <c r="FNS87" s="17"/>
      <c r="FNT87" s="52"/>
      <c r="FNU87" s="17"/>
      <c r="FNV87" s="52"/>
      <c r="FNW87" s="17"/>
      <c r="FNX87" s="52"/>
      <c r="FNY87" s="17"/>
      <c r="FNZ87" s="52"/>
      <c r="FOA87" s="17"/>
      <c r="FOB87" s="52"/>
      <c r="FOC87" s="17"/>
      <c r="FOD87" s="52"/>
      <c r="FOE87" s="17"/>
      <c r="FOF87" s="52"/>
      <c r="FOG87" s="17"/>
      <c r="FOH87" s="52"/>
      <c r="FOI87" s="17"/>
      <c r="FOJ87" s="52"/>
      <c r="FOK87" s="17"/>
      <c r="FOL87" s="52"/>
      <c r="FOM87" s="17"/>
      <c r="FON87" s="52"/>
      <c r="FOO87" s="17"/>
      <c r="FOP87" s="52"/>
      <c r="FOQ87" s="17"/>
      <c r="FOR87" s="52"/>
      <c r="FOS87" s="17"/>
      <c r="FOT87" s="52"/>
      <c r="FOU87" s="17"/>
      <c r="FOV87" s="52"/>
      <c r="FOW87" s="17"/>
      <c r="FOX87" s="52"/>
      <c r="FOY87" s="17"/>
      <c r="FOZ87" s="52"/>
      <c r="FPA87" s="17"/>
      <c r="FPB87" s="52"/>
      <c r="FPC87" s="17"/>
      <c r="FPD87" s="52"/>
      <c r="FPE87" s="17"/>
      <c r="FPF87" s="52"/>
      <c r="FPG87" s="17"/>
      <c r="FPH87" s="52"/>
      <c r="FPI87" s="17"/>
      <c r="FPJ87" s="52"/>
      <c r="FPK87" s="17"/>
      <c r="FPL87" s="52"/>
      <c r="FPM87" s="17"/>
      <c r="FPN87" s="52"/>
      <c r="FPO87" s="17"/>
      <c r="FPP87" s="52"/>
      <c r="FPQ87" s="17"/>
      <c r="FPR87" s="52"/>
      <c r="FPS87" s="17"/>
      <c r="FPT87" s="52"/>
      <c r="FPU87" s="17"/>
      <c r="FPV87" s="52"/>
      <c r="FPW87" s="17"/>
      <c r="FPX87" s="52"/>
      <c r="FPY87" s="17"/>
      <c r="FPZ87" s="52"/>
      <c r="FQA87" s="17"/>
      <c r="FQB87" s="52"/>
      <c r="FQC87" s="17"/>
      <c r="FQD87" s="52"/>
      <c r="FQE87" s="17"/>
      <c r="FQF87" s="52"/>
      <c r="FQG87" s="17"/>
      <c r="FQH87" s="52"/>
      <c r="FQI87" s="17"/>
      <c r="FQJ87" s="52"/>
      <c r="FQK87" s="17"/>
      <c r="FQL87" s="52"/>
      <c r="FQM87" s="17"/>
      <c r="FQN87" s="52"/>
      <c r="FQO87" s="17"/>
      <c r="FQP87" s="52"/>
      <c r="FQQ87" s="17"/>
      <c r="FQR87" s="52"/>
      <c r="FQS87" s="17"/>
      <c r="FQT87" s="52"/>
      <c r="FQU87" s="17"/>
      <c r="FQV87" s="52"/>
      <c r="FQW87" s="17"/>
      <c r="FQX87" s="52"/>
      <c r="FQY87" s="17"/>
      <c r="FQZ87" s="52"/>
      <c r="FRA87" s="17"/>
      <c r="FRB87" s="52"/>
      <c r="FRC87" s="17"/>
      <c r="FRD87" s="52"/>
      <c r="FRE87" s="17"/>
      <c r="FRF87" s="52"/>
      <c r="FRG87" s="17"/>
      <c r="FRH87" s="52"/>
      <c r="FRI87" s="17"/>
      <c r="FRJ87" s="52"/>
      <c r="FRK87" s="17"/>
      <c r="FRL87" s="52"/>
      <c r="FRM87" s="17"/>
      <c r="FRN87" s="52"/>
      <c r="FRO87" s="17"/>
      <c r="FRP87" s="52"/>
      <c r="FRQ87" s="17"/>
      <c r="FRR87" s="52"/>
      <c r="FRS87" s="17"/>
      <c r="FRT87" s="52"/>
      <c r="FRU87" s="17"/>
      <c r="FRV87" s="52"/>
      <c r="FRW87" s="17"/>
      <c r="FRX87" s="52"/>
      <c r="FRY87" s="17"/>
      <c r="FRZ87" s="52"/>
      <c r="FSA87" s="17"/>
      <c r="FSB87" s="52"/>
      <c r="FSC87" s="17"/>
      <c r="FSD87" s="52"/>
      <c r="FSE87" s="17"/>
      <c r="FSF87" s="52"/>
      <c r="FSG87" s="17"/>
      <c r="FSH87" s="52"/>
      <c r="FSI87" s="17"/>
      <c r="FSJ87" s="52"/>
      <c r="FSK87" s="17"/>
      <c r="FSL87" s="52"/>
      <c r="FSM87" s="17"/>
      <c r="FSN87" s="52"/>
      <c r="FSO87" s="17"/>
      <c r="FSP87" s="52"/>
      <c r="FSQ87" s="17"/>
      <c r="FSR87" s="52"/>
      <c r="FSS87" s="17"/>
      <c r="FST87" s="52"/>
      <c r="FSU87" s="17"/>
      <c r="FSV87" s="52"/>
      <c r="FSW87" s="17"/>
      <c r="FSX87" s="52"/>
      <c r="FSY87" s="17"/>
      <c r="FSZ87" s="52"/>
      <c r="FTA87" s="17"/>
      <c r="FTB87" s="52"/>
      <c r="FTC87" s="17"/>
      <c r="FTD87" s="52"/>
      <c r="FTE87" s="17"/>
      <c r="FTF87" s="52"/>
      <c r="FTG87" s="17"/>
      <c r="FTH87" s="52"/>
      <c r="FTI87" s="17"/>
      <c r="FTJ87" s="52"/>
      <c r="FTK87" s="17"/>
      <c r="FTL87" s="52"/>
      <c r="FTM87" s="17"/>
      <c r="FTN87" s="52"/>
      <c r="FTO87" s="17"/>
      <c r="FTP87" s="52"/>
      <c r="FTQ87" s="17"/>
      <c r="FTR87" s="52"/>
      <c r="FTS87" s="17"/>
      <c r="FTT87" s="52"/>
      <c r="FTU87" s="17"/>
      <c r="FTV87" s="52"/>
      <c r="FTW87" s="17"/>
      <c r="FTX87" s="52"/>
      <c r="FTY87" s="17"/>
      <c r="FTZ87" s="52"/>
      <c r="FUA87" s="17"/>
      <c r="FUB87" s="52"/>
      <c r="FUC87" s="17"/>
      <c r="FUD87" s="52"/>
      <c r="FUE87" s="17"/>
      <c r="FUF87" s="52"/>
      <c r="FUG87" s="17"/>
      <c r="FUH87" s="52"/>
      <c r="FUI87" s="17"/>
      <c r="FUJ87" s="52"/>
      <c r="FUK87" s="17"/>
      <c r="FUL87" s="52"/>
      <c r="FUM87" s="17"/>
      <c r="FUN87" s="52"/>
      <c r="FUO87" s="17"/>
      <c r="FUP87" s="52"/>
      <c r="FUQ87" s="17"/>
      <c r="FUR87" s="52"/>
      <c r="FUS87" s="17"/>
      <c r="FUT87" s="52"/>
      <c r="FUU87" s="17"/>
      <c r="FUV87" s="52"/>
      <c r="FUW87" s="17"/>
      <c r="FUX87" s="52"/>
      <c r="FUY87" s="17"/>
      <c r="FUZ87" s="52"/>
      <c r="FVA87" s="17"/>
      <c r="FVB87" s="52"/>
      <c r="FVC87" s="17"/>
      <c r="FVD87" s="52"/>
      <c r="FVE87" s="17"/>
      <c r="FVF87" s="52"/>
      <c r="FVG87" s="17"/>
      <c r="FVH87" s="52"/>
      <c r="FVI87" s="17"/>
      <c r="FVJ87" s="52"/>
      <c r="FVK87" s="17"/>
      <c r="FVL87" s="52"/>
      <c r="FVM87" s="17"/>
      <c r="FVN87" s="52"/>
      <c r="FVO87" s="17"/>
      <c r="FVP87" s="52"/>
      <c r="FVQ87" s="17"/>
      <c r="FVR87" s="52"/>
      <c r="FVS87" s="17"/>
      <c r="FVT87" s="52"/>
      <c r="FVU87" s="17"/>
      <c r="FVV87" s="52"/>
      <c r="FVW87" s="17"/>
      <c r="FVX87" s="52"/>
      <c r="FVY87" s="17"/>
      <c r="FVZ87" s="52"/>
      <c r="FWA87" s="17"/>
      <c r="FWB87" s="52"/>
      <c r="FWC87" s="17"/>
      <c r="FWD87" s="52"/>
      <c r="FWE87" s="17"/>
      <c r="FWF87" s="52"/>
      <c r="FWG87" s="17"/>
      <c r="FWH87" s="52"/>
      <c r="FWI87" s="17"/>
      <c r="FWJ87" s="52"/>
      <c r="FWK87" s="17"/>
      <c r="FWL87" s="52"/>
      <c r="FWM87" s="17"/>
      <c r="FWN87" s="52"/>
      <c r="FWO87" s="17"/>
      <c r="FWP87" s="52"/>
      <c r="FWQ87" s="17"/>
      <c r="FWR87" s="52"/>
      <c r="FWS87" s="17"/>
      <c r="FWT87" s="52"/>
      <c r="FWU87" s="17"/>
      <c r="FWV87" s="52"/>
      <c r="FWW87" s="17"/>
      <c r="FWX87" s="52"/>
      <c r="FWY87" s="17"/>
      <c r="FWZ87" s="52"/>
      <c r="FXA87" s="17"/>
      <c r="FXB87" s="52"/>
      <c r="FXC87" s="17"/>
      <c r="FXD87" s="52"/>
      <c r="FXE87" s="17"/>
      <c r="FXF87" s="52"/>
      <c r="FXG87" s="17"/>
      <c r="FXH87" s="52"/>
      <c r="FXI87" s="17"/>
      <c r="FXJ87" s="52"/>
      <c r="FXK87" s="17"/>
      <c r="FXL87" s="52"/>
      <c r="FXM87" s="17"/>
      <c r="FXN87" s="52"/>
      <c r="FXO87" s="17"/>
      <c r="FXP87" s="52"/>
      <c r="FXQ87" s="17"/>
      <c r="FXR87" s="52"/>
      <c r="FXS87" s="17"/>
      <c r="FXT87" s="52"/>
      <c r="FXU87" s="17"/>
      <c r="FXV87" s="52"/>
      <c r="FXW87" s="17"/>
      <c r="FXX87" s="52"/>
      <c r="FXY87" s="17"/>
      <c r="FXZ87" s="52"/>
      <c r="FYA87" s="17"/>
      <c r="FYB87" s="52"/>
      <c r="FYC87" s="17"/>
      <c r="FYD87" s="52"/>
      <c r="FYE87" s="17"/>
      <c r="FYF87" s="52"/>
      <c r="FYG87" s="17"/>
      <c r="FYH87" s="52"/>
      <c r="FYI87" s="17"/>
      <c r="FYJ87" s="52"/>
      <c r="FYK87" s="17"/>
      <c r="FYL87" s="52"/>
      <c r="FYM87" s="17"/>
      <c r="FYN87" s="52"/>
      <c r="FYO87" s="17"/>
      <c r="FYP87" s="52"/>
      <c r="FYQ87" s="17"/>
      <c r="FYR87" s="52"/>
      <c r="FYS87" s="17"/>
      <c r="FYT87" s="52"/>
      <c r="FYU87" s="17"/>
      <c r="FYV87" s="52"/>
      <c r="FYW87" s="17"/>
      <c r="FYX87" s="52"/>
      <c r="FYY87" s="17"/>
      <c r="FYZ87" s="52"/>
      <c r="FZA87" s="17"/>
      <c r="FZB87" s="52"/>
      <c r="FZC87" s="17"/>
      <c r="FZD87" s="52"/>
      <c r="FZE87" s="17"/>
      <c r="FZF87" s="52"/>
      <c r="FZG87" s="17"/>
      <c r="FZH87" s="52"/>
      <c r="FZI87" s="17"/>
      <c r="FZJ87" s="52"/>
      <c r="FZK87" s="17"/>
      <c r="FZL87" s="52"/>
      <c r="FZM87" s="17"/>
      <c r="FZN87" s="52"/>
      <c r="FZO87" s="17"/>
      <c r="FZP87" s="52"/>
      <c r="FZQ87" s="17"/>
      <c r="FZR87" s="52"/>
      <c r="FZS87" s="17"/>
      <c r="FZT87" s="52"/>
      <c r="FZU87" s="17"/>
      <c r="FZV87" s="52"/>
      <c r="FZW87" s="17"/>
      <c r="FZX87" s="52"/>
      <c r="FZY87" s="17"/>
      <c r="FZZ87" s="52"/>
      <c r="GAA87" s="17"/>
      <c r="GAB87" s="52"/>
      <c r="GAC87" s="17"/>
      <c r="GAD87" s="52"/>
      <c r="GAE87" s="17"/>
      <c r="GAF87" s="52"/>
      <c r="GAG87" s="17"/>
      <c r="GAH87" s="52"/>
      <c r="GAI87" s="17"/>
      <c r="GAJ87" s="52"/>
      <c r="GAK87" s="17"/>
      <c r="GAL87" s="52"/>
      <c r="GAM87" s="17"/>
      <c r="GAN87" s="52"/>
      <c r="GAO87" s="17"/>
      <c r="GAP87" s="52"/>
      <c r="GAQ87" s="17"/>
      <c r="GAR87" s="52"/>
      <c r="GAS87" s="17"/>
      <c r="GAT87" s="52"/>
      <c r="GAU87" s="17"/>
      <c r="GAV87" s="52"/>
      <c r="GAW87" s="17"/>
      <c r="GAX87" s="52"/>
      <c r="GAY87" s="17"/>
      <c r="GAZ87" s="52"/>
      <c r="GBA87" s="17"/>
      <c r="GBB87" s="52"/>
      <c r="GBC87" s="17"/>
      <c r="GBD87" s="52"/>
      <c r="GBE87" s="17"/>
      <c r="GBF87" s="52"/>
      <c r="GBG87" s="17"/>
      <c r="GBH87" s="52"/>
      <c r="GBI87" s="17"/>
      <c r="GBJ87" s="52"/>
      <c r="GBK87" s="17"/>
      <c r="GBL87" s="52"/>
      <c r="GBM87" s="17"/>
      <c r="GBN87" s="52"/>
      <c r="GBO87" s="17"/>
      <c r="GBP87" s="52"/>
      <c r="GBQ87" s="17"/>
      <c r="GBR87" s="52"/>
      <c r="GBS87" s="17"/>
      <c r="GBT87" s="52"/>
      <c r="GBU87" s="17"/>
      <c r="GBV87" s="52"/>
      <c r="GBW87" s="17"/>
      <c r="GBX87" s="52"/>
      <c r="GBY87" s="17"/>
      <c r="GBZ87" s="52"/>
      <c r="GCA87" s="17"/>
      <c r="GCB87" s="52"/>
      <c r="GCC87" s="17"/>
      <c r="GCD87" s="52"/>
      <c r="GCE87" s="17"/>
      <c r="GCF87" s="52"/>
      <c r="GCG87" s="17"/>
      <c r="GCH87" s="52"/>
      <c r="GCI87" s="17"/>
      <c r="GCJ87" s="52"/>
      <c r="GCK87" s="17"/>
      <c r="GCL87" s="52"/>
      <c r="GCM87" s="17"/>
      <c r="GCN87" s="52"/>
      <c r="GCO87" s="17"/>
      <c r="GCP87" s="52"/>
      <c r="GCQ87" s="17"/>
      <c r="GCR87" s="52"/>
      <c r="GCS87" s="17"/>
      <c r="GCT87" s="52"/>
      <c r="GCU87" s="17"/>
      <c r="GCV87" s="52"/>
      <c r="GCW87" s="17"/>
      <c r="GCX87" s="52"/>
      <c r="GCY87" s="17"/>
      <c r="GCZ87" s="52"/>
      <c r="GDA87" s="17"/>
      <c r="GDB87" s="52"/>
      <c r="GDC87" s="17"/>
      <c r="GDD87" s="52"/>
      <c r="GDE87" s="17"/>
      <c r="GDF87" s="52"/>
      <c r="GDG87" s="17"/>
      <c r="GDH87" s="52"/>
      <c r="GDI87" s="17"/>
      <c r="GDJ87" s="52"/>
      <c r="GDK87" s="17"/>
      <c r="GDL87" s="52"/>
      <c r="GDM87" s="17"/>
      <c r="GDN87" s="52"/>
      <c r="GDO87" s="17"/>
      <c r="GDP87" s="52"/>
      <c r="GDQ87" s="17"/>
      <c r="GDR87" s="52"/>
      <c r="GDS87" s="17"/>
      <c r="GDT87" s="52"/>
      <c r="GDU87" s="17"/>
      <c r="GDV87" s="52"/>
      <c r="GDW87" s="17"/>
      <c r="GDX87" s="52"/>
      <c r="GDY87" s="17"/>
      <c r="GDZ87" s="52"/>
      <c r="GEA87" s="17"/>
      <c r="GEB87" s="52"/>
      <c r="GEC87" s="17"/>
      <c r="GED87" s="52"/>
      <c r="GEE87" s="17"/>
      <c r="GEF87" s="52"/>
      <c r="GEG87" s="17"/>
      <c r="GEH87" s="52"/>
      <c r="GEI87" s="17"/>
      <c r="GEJ87" s="52"/>
      <c r="GEK87" s="17"/>
      <c r="GEL87" s="52"/>
      <c r="GEM87" s="17"/>
      <c r="GEN87" s="52"/>
      <c r="GEO87" s="17"/>
      <c r="GEP87" s="52"/>
      <c r="GEQ87" s="17"/>
      <c r="GER87" s="52"/>
      <c r="GES87" s="17"/>
      <c r="GET87" s="52"/>
      <c r="GEU87" s="17"/>
      <c r="GEV87" s="52"/>
      <c r="GEW87" s="17"/>
      <c r="GEX87" s="52"/>
      <c r="GEY87" s="17"/>
      <c r="GEZ87" s="52"/>
      <c r="GFA87" s="17"/>
      <c r="GFB87" s="52"/>
      <c r="GFC87" s="17"/>
      <c r="GFD87" s="52"/>
      <c r="GFE87" s="17"/>
      <c r="GFF87" s="52"/>
      <c r="GFG87" s="17"/>
      <c r="GFH87" s="52"/>
      <c r="GFI87" s="17"/>
      <c r="GFJ87" s="52"/>
      <c r="GFK87" s="17"/>
      <c r="GFL87" s="52"/>
      <c r="GFM87" s="17"/>
      <c r="GFN87" s="52"/>
      <c r="GFO87" s="17"/>
      <c r="GFP87" s="52"/>
      <c r="GFQ87" s="17"/>
      <c r="GFR87" s="52"/>
      <c r="GFS87" s="17"/>
      <c r="GFT87" s="52"/>
      <c r="GFU87" s="17"/>
      <c r="GFV87" s="52"/>
      <c r="GFW87" s="17"/>
      <c r="GFX87" s="52"/>
      <c r="GFY87" s="17"/>
      <c r="GFZ87" s="52"/>
      <c r="GGA87" s="17"/>
      <c r="GGB87" s="52"/>
      <c r="GGC87" s="17"/>
      <c r="GGD87" s="52"/>
      <c r="GGE87" s="17"/>
      <c r="GGF87" s="52"/>
      <c r="GGG87" s="17"/>
      <c r="GGH87" s="52"/>
      <c r="GGI87" s="17"/>
      <c r="GGJ87" s="52"/>
      <c r="GGK87" s="17"/>
      <c r="GGL87" s="52"/>
      <c r="GGM87" s="17"/>
      <c r="GGN87" s="52"/>
      <c r="GGO87" s="17"/>
      <c r="GGP87" s="52"/>
      <c r="GGQ87" s="17"/>
      <c r="GGR87" s="52"/>
      <c r="GGS87" s="17"/>
      <c r="GGT87" s="52"/>
      <c r="GGU87" s="17"/>
      <c r="GGV87" s="52"/>
      <c r="GGW87" s="17"/>
      <c r="GGX87" s="52"/>
      <c r="GGY87" s="17"/>
      <c r="GGZ87" s="52"/>
      <c r="GHA87" s="17"/>
      <c r="GHB87" s="52"/>
      <c r="GHC87" s="17"/>
      <c r="GHD87" s="52"/>
      <c r="GHE87" s="17"/>
      <c r="GHF87" s="52"/>
      <c r="GHG87" s="17"/>
      <c r="GHH87" s="52"/>
      <c r="GHI87" s="17"/>
      <c r="GHJ87" s="52"/>
      <c r="GHK87" s="17"/>
      <c r="GHL87" s="52"/>
      <c r="GHM87" s="17"/>
      <c r="GHN87" s="52"/>
      <c r="GHO87" s="17"/>
      <c r="GHP87" s="52"/>
      <c r="GHQ87" s="17"/>
      <c r="GHR87" s="52"/>
      <c r="GHS87" s="17"/>
      <c r="GHT87" s="52"/>
      <c r="GHU87" s="17"/>
      <c r="GHV87" s="52"/>
      <c r="GHW87" s="17"/>
      <c r="GHX87" s="52"/>
      <c r="GHY87" s="17"/>
      <c r="GHZ87" s="52"/>
      <c r="GIA87" s="17"/>
      <c r="GIB87" s="52"/>
      <c r="GIC87" s="17"/>
      <c r="GID87" s="52"/>
      <c r="GIE87" s="17"/>
      <c r="GIF87" s="52"/>
      <c r="GIG87" s="17"/>
      <c r="GIH87" s="52"/>
      <c r="GII87" s="17"/>
      <c r="GIJ87" s="52"/>
      <c r="GIK87" s="17"/>
      <c r="GIL87" s="52"/>
      <c r="GIM87" s="17"/>
      <c r="GIN87" s="52"/>
      <c r="GIO87" s="17"/>
      <c r="GIP87" s="52"/>
      <c r="GIQ87" s="17"/>
      <c r="GIR87" s="52"/>
      <c r="GIS87" s="17"/>
      <c r="GIT87" s="52"/>
      <c r="GIU87" s="17"/>
      <c r="GIV87" s="52"/>
      <c r="GIW87" s="17"/>
      <c r="GIX87" s="52"/>
      <c r="GIY87" s="17"/>
      <c r="GIZ87" s="52"/>
      <c r="GJA87" s="17"/>
      <c r="GJB87" s="52"/>
      <c r="GJC87" s="17"/>
      <c r="GJD87" s="52"/>
      <c r="GJE87" s="17"/>
      <c r="GJF87" s="52"/>
      <c r="GJG87" s="17"/>
      <c r="GJH87" s="52"/>
      <c r="GJI87" s="17"/>
      <c r="GJJ87" s="52"/>
      <c r="GJK87" s="17"/>
      <c r="GJL87" s="52"/>
      <c r="GJM87" s="17"/>
      <c r="GJN87" s="52"/>
      <c r="GJO87" s="17"/>
      <c r="GJP87" s="52"/>
      <c r="GJQ87" s="17"/>
      <c r="GJR87" s="52"/>
      <c r="GJS87" s="17"/>
      <c r="GJT87" s="52"/>
      <c r="GJU87" s="17"/>
      <c r="GJV87" s="52"/>
      <c r="GJW87" s="17"/>
      <c r="GJX87" s="52"/>
      <c r="GJY87" s="17"/>
      <c r="GJZ87" s="52"/>
      <c r="GKA87" s="17"/>
      <c r="GKB87" s="52"/>
      <c r="GKC87" s="17"/>
      <c r="GKD87" s="52"/>
      <c r="GKE87" s="17"/>
      <c r="GKF87" s="52"/>
      <c r="GKG87" s="17"/>
      <c r="GKH87" s="52"/>
      <c r="GKI87" s="17"/>
      <c r="GKJ87" s="52"/>
      <c r="GKK87" s="17"/>
      <c r="GKL87" s="52"/>
      <c r="GKM87" s="17"/>
      <c r="GKN87" s="52"/>
      <c r="GKO87" s="17"/>
      <c r="GKP87" s="52"/>
      <c r="GKQ87" s="17"/>
      <c r="GKR87" s="52"/>
      <c r="GKS87" s="17"/>
      <c r="GKT87" s="52"/>
      <c r="GKU87" s="17"/>
      <c r="GKV87" s="52"/>
      <c r="GKW87" s="17"/>
      <c r="GKX87" s="52"/>
      <c r="GKY87" s="17"/>
      <c r="GKZ87" s="52"/>
      <c r="GLA87" s="17"/>
      <c r="GLB87" s="52"/>
      <c r="GLC87" s="17"/>
      <c r="GLD87" s="52"/>
      <c r="GLE87" s="17"/>
      <c r="GLF87" s="52"/>
      <c r="GLG87" s="17"/>
      <c r="GLH87" s="52"/>
      <c r="GLI87" s="17"/>
      <c r="GLJ87" s="52"/>
      <c r="GLK87" s="17"/>
      <c r="GLL87" s="52"/>
      <c r="GLM87" s="17"/>
      <c r="GLN87" s="52"/>
      <c r="GLO87" s="17"/>
      <c r="GLP87" s="52"/>
      <c r="GLQ87" s="17"/>
      <c r="GLR87" s="52"/>
      <c r="GLS87" s="17"/>
      <c r="GLT87" s="52"/>
      <c r="GLU87" s="17"/>
      <c r="GLV87" s="52"/>
      <c r="GLW87" s="17"/>
      <c r="GLX87" s="52"/>
      <c r="GLY87" s="17"/>
      <c r="GLZ87" s="52"/>
      <c r="GMA87" s="17"/>
      <c r="GMB87" s="52"/>
      <c r="GMC87" s="17"/>
      <c r="GMD87" s="52"/>
      <c r="GME87" s="17"/>
      <c r="GMF87" s="52"/>
      <c r="GMG87" s="17"/>
      <c r="GMH87" s="52"/>
      <c r="GMI87" s="17"/>
      <c r="GMJ87" s="52"/>
      <c r="GMK87" s="17"/>
      <c r="GML87" s="52"/>
      <c r="GMM87" s="17"/>
      <c r="GMN87" s="52"/>
      <c r="GMO87" s="17"/>
      <c r="GMP87" s="52"/>
      <c r="GMQ87" s="17"/>
      <c r="GMR87" s="52"/>
      <c r="GMS87" s="17"/>
      <c r="GMT87" s="52"/>
      <c r="GMU87" s="17"/>
      <c r="GMV87" s="52"/>
      <c r="GMW87" s="17"/>
      <c r="GMX87" s="52"/>
      <c r="GMY87" s="17"/>
      <c r="GMZ87" s="52"/>
      <c r="GNA87" s="17"/>
      <c r="GNB87" s="52"/>
      <c r="GNC87" s="17"/>
      <c r="GND87" s="52"/>
      <c r="GNE87" s="17"/>
      <c r="GNF87" s="52"/>
      <c r="GNG87" s="17"/>
      <c r="GNH87" s="52"/>
      <c r="GNI87" s="17"/>
      <c r="GNJ87" s="52"/>
      <c r="GNK87" s="17"/>
      <c r="GNL87" s="52"/>
      <c r="GNM87" s="17"/>
      <c r="GNN87" s="52"/>
      <c r="GNO87" s="17"/>
      <c r="GNP87" s="52"/>
      <c r="GNQ87" s="17"/>
      <c r="GNR87" s="52"/>
      <c r="GNS87" s="17"/>
      <c r="GNT87" s="52"/>
      <c r="GNU87" s="17"/>
      <c r="GNV87" s="52"/>
      <c r="GNW87" s="17"/>
      <c r="GNX87" s="52"/>
      <c r="GNY87" s="17"/>
      <c r="GNZ87" s="52"/>
      <c r="GOA87" s="17"/>
      <c r="GOB87" s="52"/>
      <c r="GOC87" s="17"/>
      <c r="GOD87" s="52"/>
      <c r="GOE87" s="17"/>
      <c r="GOF87" s="52"/>
      <c r="GOG87" s="17"/>
      <c r="GOH87" s="52"/>
      <c r="GOI87" s="17"/>
      <c r="GOJ87" s="52"/>
      <c r="GOK87" s="17"/>
      <c r="GOL87" s="52"/>
      <c r="GOM87" s="17"/>
      <c r="GON87" s="52"/>
      <c r="GOO87" s="17"/>
      <c r="GOP87" s="52"/>
      <c r="GOQ87" s="17"/>
      <c r="GOR87" s="52"/>
      <c r="GOS87" s="17"/>
      <c r="GOT87" s="52"/>
      <c r="GOU87" s="17"/>
      <c r="GOV87" s="52"/>
      <c r="GOW87" s="17"/>
      <c r="GOX87" s="52"/>
      <c r="GOY87" s="17"/>
      <c r="GOZ87" s="52"/>
      <c r="GPA87" s="17"/>
      <c r="GPB87" s="52"/>
      <c r="GPC87" s="17"/>
      <c r="GPD87" s="52"/>
      <c r="GPE87" s="17"/>
      <c r="GPF87" s="52"/>
      <c r="GPG87" s="17"/>
      <c r="GPH87" s="52"/>
      <c r="GPI87" s="17"/>
      <c r="GPJ87" s="52"/>
      <c r="GPK87" s="17"/>
      <c r="GPL87" s="52"/>
      <c r="GPM87" s="17"/>
      <c r="GPN87" s="52"/>
      <c r="GPO87" s="17"/>
      <c r="GPP87" s="52"/>
      <c r="GPQ87" s="17"/>
      <c r="GPR87" s="52"/>
      <c r="GPS87" s="17"/>
      <c r="GPT87" s="52"/>
      <c r="GPU87" s="17"/>
      <c r="GPV87" s="52"/>
      <c r="GPW87" s="17"/>
      <c r="GPX87" s="52"/>
      <c r="GPY87" s="17"/>
      <c r="GPZ87" s="52"/>
      <c r="GQA87" s="17"/>
      <c r="GQB87" s="52"/>
      <c r="GQC87" s="17"/>
      <c r="GQD87" s="52"/>
      <c r="GQE87" s="17"/>
      <c r="GQF87" s="52"/>
      <c r="GQG87" s="17"/>
      <c r="GQH87" s="52"/>
      <c r="GQI87" s="17"/>
      <c r="GQJ87" s="52"/>
      <c r="GQK87" s="17"/>
      <c r="GQL87" s="52"/>
      <c r="GQM87" s="17"/>
      <c r="GQN87" s="52"/>
      <c r="GQO87" s="17"/>
      <c r="GQP87" s="52"/>
      <c r="GQQ87" s="17"/>
      <c r="GQR87" s="52"/>
      <c r="GQS87" s="17"/>
      <c r="GQT87" s="52"/>
      <c r="GQU87" s="17"/>
      <c r="GQV87" s="52"/>
      <c r="GQW87" s="17"/>
      <c r="GQX87" s="52"/>
      <c r="GQY87" s="17"/>
      <c r="GQZ87" s="52"/>
      <c r="GRA87" s="17"/>
      <c r="GRB87" s="52"/>
      <c r="GRC87" s="17"/>
      <c r="GRD87" s="52"/>
      <c r="GRE87" s="17"/>
      <c r="GRF87" s="52"/>
      <c r="GRG87" s="17"/>
      <c r="GRH87" s="52"/>
      <c r="GRI87" s="17"/>
      <c r="GRJ87" s="52"/>
      <c r="GRK87" s="17"/>
      <c r="GRL87" s="52"/>
      <c r="GRM87" s="17"/>
      <c r="GRN87" s="52"/>
      <c r="GRO87" s="17"/>
      <c r="GRP87" s="52"/>
      <c r="GRQ87" s="17"/>
      <c r="GRR87" s="52"/>
      <c r="GRS87" s="17"/>
      <c r="GRT87" s="52"/>
      <c r="GRU87" s="17"/>
      <c r="GRV87" s="52"/>
      <c r="GRW87" s="17"/>
      <c r="GRX87" s="52"/>
      <c r="GRY87" s="17"/>
      <c r="GRZ87" s="52"/>
      <c r="GSA87" s="17"/>
      <c r="GSB87" s="52"/>
      <c r="GSC87" s="17"/>
      <c r="GSD87" s="52"/>
      <c r="GSE87" s="17"/>
      <c r="GSF87" s="52"/>
      <c r="GSG87" s="17"/>
      <c r="GSH87" s="52"/>
      <c r="GSI87" s="17"/>
      <c r="GSJ87" s="52"/>
      <c r="GSK87" s="17"/>
      <c r="GSL87" s="52"/>
      <c r="GSM87" s="17"/>
      <c r="GSN87" s="52"/>
      <c r="GSO87" s="17"/>
      <c r="GSP87" s="52"/>
      <c r="GSQ87" s="17"/>
      <c r="GSR87" s="52"/>
      <c r="GSS87" s="17"/>
      <c r="GST87" s="52"/>
      <c r="GSU87" s="17"/>
      <c r="GSV87" s="52"/>
      <c r="GSW87" s="17"/>
      <c r="GSX87" s="52"/>
      <c r="GSY87" s="17"/>
      <c r="GSZ87" s="52"/>
      <c r="GTA87" s="17"/>
      <c r="GTB87" s="52"/>
      <c r="GTC87" s="17"/>
      <c r="GTD87" s="52"/>
      <c r="GTE87" s="17"/>
      <c r="GTF87" s="52"/>
      <c r="GTG87" s="17"/>
      <c r="GTH87" s="52"/>
      <c r="GTI87" s="17"/>
      <c r="GTJ87" s="52"/>
      <c r="GTK87" s="17"/>
      <c r="GTL87" s="52"/>
      <c r="GTM87" s="17"/>
      <c r="GTN87" s="52"/>
      <c r="GTO87" s="17"/>
      <c r="GTP87" s="52"/>
      <c r="GTQ87" s="17"/>
      <c r="GTR87" s="52"/>
      <c r="GTS87" s="17"/>
      <c r="GTT87" s="52"/>
      <c r="GTU87" s="17"/>
      <c r="GTV87" s="52"/>
      <c r="GTW87" s="17"/>
      <c r="GTX87" s="52"/>
      <c r="GTY87" s="17"/>
      <c r="GTZ87" s="52"/>
      <c r="GUA87" s="17"/>
      <c r="GUB87" s="52"/>
      <c r="GUC87" s="17"/>
      <c r="GUD87" s="52"/>
      <c r="GUE87" s="17"/>
      <c r="GUF87" s="52"/>
      <c r="GUG87" s="17"/>
      <c r="GUH87" s="52"/>
      <c r="GUI87" s="17"/>
      <c r="GUJ87" s="52"/>
      <c r="GUK87" s="17"/>
      <c r="GUL87" s="52"/>
      <c r="GUM87" s="17"/>
      <c r="GUN87" s="52"/>
      <c r="GUO87" s="17"/>
      <c r="GUP87" s="52"/>
      <c r="GUQ87" s="17"/>
      <c r="GUR87" s="52"/>
      <c r="GUS87" s="17"/>
      <c r="GUT87" s="52"/>
      <c r="GUU87" s="17"/>
      <c r="GUV87" s="52"/>
      <c r="GUW87" s="17"/>
      <c r="GUX87" s="52"/>
      <c r="GUY87" s="17"/>
      <c r="GUZ87" s="52"/>
      <c r="GVA87" s="17"/>
      <c r="GVB87" s="52"/>
      <c r="GVC87" s="17"/>
      <c r="GVD87" s="52"/>
      <c r="GVE87" s="17"/>
      <c r="GVF87" s="52"/>
      <c r="GVG87" s="17"/>
      <c r="GVH87" s="52"/>
      <c r="GVI87" s="17"/>
      <c r="GVJ87" s="52"/>
      <c r="GVK87" s="17"/>
      <c r="GVL87" s="52"/>
      <c r="GVM87" s="17"/>
      <c r="GVN87" s="52"/>
      <c r="GVO87" s="17"/>
      <c r="GVP87" s="52"/>
      <c r="GVQ87" s="17"/>
      <c r="GVR87" s="52"/>
      <c r="GVS87" s="17"/>
      <c r="GVT87" s="52"/>
      <c r="GVU87" s="17"/>
      <c r="GVV87" s="52"/>
      <c r="GVW87" s="17"/>
      <c r="GVX87" s="52"/>
      <c r="GVY87" s="17"/>
      <c r="GVZ87" s="52"/>
      <c r="GWA87" s="17"/>
      <c r="GWB87" s="52"/>
      <c r="GWC87" s="17"/>
      <c r="GWD87" s="52"/>
      <c r="GWE87" s="17"/>
      <c r="GWF87" s="52"/>
      <c r="GWG87" s="17"/>
      <c r="GWH87" s="52"/>
      <c r="GWI87" s="17"/>
      <c r="GWJ87" s="52"/>
      <c r="GWK87" s="17"/>
      <c r="GWL87" s="52"/>
      <c r="GWM87" s="17"/>
      <c r="GWN87" s="52"/>
      <c r="GWO87" s="17"/>
      <c r="GWP87" s="52"/>
      <c r="GWQ87" s="17"/>
      <c r="GWR87" s="52"/>
      <c r="GWS87" s="17"/>
      <c r="GWT87" s="52"/>
      <c r="GWU87" s="17"/>
      <c r="GWV87" s="52"/>
      <c r="GWW87" s="17"/>
      <c r="GWX87" s="52"/>
      <c r="GWY87" s="17"/>
      <c r="GWZ87" s="52"/>
      <c r="GXA87" s="17"/>
      <c r="GXB87" s="52"/>
      <c r="GXC87" s="17"/>
      <c r="GXD87" s="52"/>
      <c r="GXE87" s="17"/>
      <c r="GXF87" s="52"/>
      <c r="GXG87" s="17"/>
      <c r="GXH87" s="52"/>
      <c r="GXI87" s="17"/>
      <c r="GXJ87" s="52"/>
      <c r="GXK87" s="17"/>
      <c r="GXL87" s="52"/>
      <c r="GXM87" s="17"/>
      <c r="GXN87" s="52"/>
      <c r="GXO87" s="17"/>
      <c r="GXP87" s="52"/>
      <c r="GXQ87" s="17"/>
      <c r="GXR87" s="52"/>
      <c r="GXS87" s="17"/>
      <c r="GXT87" s="52"/>
      <c r="GXU87" s="17"/>
      <c r="GXV87" s="52"/>
      <c r="GXW87" s="17"/>
      <c r="GXX87" s="52"/>
      <c r="GXY87" s="17"/>
      <c r="GXZ87" s="52"/>
      <c r="GYA87" s="17"/>
      <c r="GYB87" s="52"/>
      <c r="GYC87" s="17"/>
      <c r="GYD87" s="52"/>
      <c r="GYE87" s="17"/>
      <c r="GYF87" s="52"/>
      <c r="GYG87" s="17"/>
      <c r="GYH87" s="52"/>
      <c r="GYI87" s="17"/>
      <c r="GYJ87" s="52"/>
      <c r="GYK87" s="17"/>
      <c r="GYL87" s="52"/>
      <c r="GYM87" s="17"/>
      <c r="GYN87" s="52"/>
      <c r="GYO87" s="17"/>
      <c r="GYP87" s="52"/>
      <c r="GYQ87" s="17"/>
      <c r="GYR87" s="52"/>
      <c r="GYS87" s="17"/>
      <c r="GYT87" s="52"/>
      <c r="GYU87" s="17"/>
      <c r="GYV87" s="52"/>
      <c r="GYW87" s="17"/>
      <c r="GYX87" s="52"/>
      <c r="GYY87" s="17"/>
      <c r="GYZ87" s="52"/>
      <c r="GZA87" s="17"/>
      <c r="GZB87" s="52"/>
      <c r="GZC87" s="17"/>
      <c r="GZD87" s="52"/>
      <c r="GZE87" s="17"/>
      <c r="GZF87" s="52"/>
      <c r="GZG87" s="17"/>
      <c r="GZH87" s="52"/>
      <c r="GZI87" s="17"/>
      <c r="GZJ87" s="52"/>
      <c r="GZK87" s="17"/>
      <c r="GZL87" s="52"/>
      <c r="GZM87" s="17"/>
      <c r="GZN87" s="52"/>
      <c r="GZO87" s="17"/>
      <c r="GZP87" s="52"/>
      <c r="GZQ87" s="17"/>
      <c r="GZR87" s="52"/>
      <c r="GZS87" s="17"/>
      <c r="GZT87" s="52"/>
      <c r="GZU87" s="17"/>
      <c r="GZV87" s="52"/>
      <c r="GZW87" s="17"/>
      <c r="GZX87" s="52"/>
      <c r="GZY87" s="17"/>
      <c r="GZZ87" s="52"/>
      <c r="HAA87" s="17"/>
      <c r="HAB87" s="52"/>
      <c r="HAC87" s="17"/>
      <c r="HAD87" s="52"/>
      <c r="HAE87" s="17"/>
      <c r="HAF87" s="52"/>
      <c r="HAG87" s="17"/>
      <c r="HAH87" s="52"/>
      <c r="HAI87" s="17"/>
      <c r="HAJ87" s="52"/>
      <c r="HAK87" s="17"/>
      <c r="HAL87" s="52"/>
      <c r="HAM87" s="17"/>
      <c r="HAN87" s="52"/>
      <c r="HAO87" s="17"/>
      <c r="HAP87" s="52"/>
      <c r="HAQ87" s="17"/>
      <c r="HAR87" s="52"/>
      <c r="HAS87" s="17"/>
      <c r="HAT87" s="52"/>
      <c r="HAU87" s="17"/>
      <c r="HAV87" s="52"/>
      <c r="HAW87" s="17"/>
      <c r="HAX87" s="52"/>
      <c r="HAY87" s="17"/>
      <c r="HAZ87" s="52"/>
      <c r="HBA87" s="17"/>
      <c r="HBB87" s="52"/>
      <c r="HBC87" s="17"/>
      <c r="HBD87" s="52"/>
      <c r="HBE87" s="17"/>
      <c r="HBF87" s="52"/>
      <c r="HBG87" s="17"/>
      <c r="HBH87" s="52"/>
      <c r="HBI87" s="17"/>
      <c r="HBJ87" s="52"/>
      <c r="HBK87" s="17"/>
      <c r="HBL87" s="52"/>
      <c r="HBM87" s="17"/>
      <c r="HBN87" s="52"/>
      <c r="HBO87" s="17"/>
      <c r="HBP87" s="52"/>
      <c r="HBQ87" s="17"/>
      <c r="HBR87" s="52"/>
      <c r="HBS87" s="17"/>
      <c r="HBT87" s="52"/>
      <c r="HBU87" s="17"/>
      <c r="HBV87" s="52"/>
      <c r="HBW87" s="17"/>
      <c r="HBX87" s="52"/>
      <c r="HBY87" s="17"/>
      <c r="HBZ87" s="52"/>
      <c r="HCA87" s="17"/>
      <c r="HCB87" s="52"/>
      <c r="HCC87" s="17"/>
      <c r="HCD87" s="52"/>
      <c r="HCE87" s="17"/>
      <c r="HCF87" s="52"/>
      <c r="HCG87" s="17"/>
      <c r="HCH87" s="52"/>
      <c r="HCI87" s="17"/>
      <c r="HCJ87" s="52"/>
      <c r="HCK87" s="17"/>
      <c r="HCL87" s="52"/>
      <c r="HCM87" s="17"/>
      <c r="HCN87" s="52"/>
      <c r="HCO87" s="17"/>
      <c r="HCP87" s="52"/>
      <c r="HCQ87" s="17"/>
      <c r="HCR87" s="52"/>
      <c r="HCS87" s="17"/>
      <c r="HCT87" s="52"/>
      <c r="HCU87" s="17"/>
      <c r="HCV87" s="52"/>
      <c r="HCW87" s="17"/>
      <c r="HCX87" s="52"/>
      <c r="HCY87" s="17"/>
      <c r="HCZ87" s="52"/>
      <c r="HDA87" s="17"/>
      <c r="HDB87" s="52"/>
      <c r="HDC87" s="17"/>
      <c r="HDD87" s="52"/>
      <c r="HDE87" s="17"/>
      <c r="HDF87" s="52"/>
      <c r="HDG87" s="17"/>
      <c r="HDH87" s="52"/>
      <c r="HDI87" s="17"/>
      <c r="HDJ87" s="52"/>
      <c r="HDK87" s="17"/>
      <c r="HDL87" s="52"/>
      <c r="HDM87" s="17"/>
      <c r="HDN87" s="52"/>
      <c r="HDO87" s="17"/>
      <c r="HDP87" s="52"/>
      <c r="HDQ87" s="17"/>
      <c r="HDR87" s="52"/>
      <c r="HDS87" s="17"/>
      <c r="HDT87" s="52"/>
      <c r="HDU87" s="17"/>
      <c r="HDV87" s="52"/>
      <c r="HDW87" s="17"/>
      <c r="HDX87" s="52"/>
      <c r="HDY87" s="17"/>
      <c r="HDZ87" s="52"/>
      <c r="HEA87" s="17"/>
      <c r="HEB87" s="52"/>
      <c r="HEC87" s="17"/>
      <c r="HED87" s="52"/>
      <c r="HEE87" s="17"/>
      <c r="HEF87" s="52"/>
      <c r="HEG87" s="17"/>
      <c r="HEH87" s="52"/>
      <c r="HEI87" s="17"/>
      <c r="HEJ87" s="52"/>
      <c r="HEK87" s="17"/>
      <c r="HEL87" s="52"/>
      <c r="HEM87" s="17"/>
      <c r="HEN87" s="52"/>
      <c r="HEO87" s="17"/>
      <c r="HEP87" s="52"/>
      <c r="HEQ87" s="17"/>
      <c r="HER87" s="52"/>
      <c r="HES87" s="17"/>
      <c r="HET87" s="52"/>
      <c r="HEU87" s="17"/>
      <c r="HEV87" s="52"/>
      <c r="HEW87" s="17"/>
      <c r="HEX87" s="52"/>
      <c r="HEY87" s="17"/>
      <c r="HEZ87" s="52"/>
      <c r="HFA87" s="17"/>
      <c r="HFB87" s="52"/>
      <c r="HFC87" s="17"/>
      <c r="HFD87" s="52"/>
      <c r="HFE87" s="17"/>
      <c r="HFF87" s="52"/>
      <c r="HFG87" s="17"/>
      <c r="HFH87" s="52"/>
      <c r="HFI87" s="17"/>
      <c r="HFJ87" s="52"/>
      <c r="HFK87" s="17"/>
      <c r="HFL87" s="52"/>
      <c r="HFM87" s="17"/>
      <c r="HFN87" s="52"/>
      <c r="HFO87" s="17"/>
      <c r="HFP87" s="52"/>
      <c r="HFQ87" s="17"/>
      <c r="HFR87" s="52"/>
      <c r="HFS87" s="17"/>
      <c r="HFT87" s="52"/>
      <c r="HFU87" s="17"/>
      <c r="HFV87" s="52"/>
      <c r="HFW87" s="17"/>
      <c r="HFX87" s="52"/>
      <c r="HFY87" s="17"/>
      <c r="HFZ87" s="52"/>
      <c r="HGA87" s="17"/>
      <c r="HGB87" s="52"/>
      <c r="HGC87" s="17"/>
      <c r="HGD87" s="52"/>
      <c r="HGE87" s="17"/>
      <c r="HGF87" s="52"/>
      <c r="HGG87" s="17"/>
      <c r="HGH87" s="52"/>
      <c r="HGI87" s="17"/>
      <c r="HGJ87" s="52"/>
      <c r="HGK87" s="17"/>
      <c r="HGL87" s="52"/>
      <c r="HGM87" s="17"/>
      <c r="HGN87" s="52"/>
      <c r="HGO87" s="17"/>
      <c r="HGP87" s="52"/>
      <c r="HGQ87" s="17"/>
      <c r="HGR87" s="52"/>
      <c r="HGS87" s="17"/>
      <c r="HGT87" s="52"/>
      <c r="HGU87" s="17"/>
      <c r="HGV87" s="52"/>
      <c r="HGW87" s="17"/>
      <c r="HGX87" s="52"/>
      <c r="HGY87" s="17"/>
      <c r="HGZ87" s="52"/>
      <c r="HHA87" s="17"/>
      <c r="HHB87" s="52"/>
      <c r="HHC87" s="17"/>
      <c r="HHD87" s="52"/>
      <c r="HHE87" s="17"/>
      <c r="HHF87" s="52"/>
      <c r="HHG87" s="17"/>
      <c r="HHH87" s="52"/>
      <c r="HHI87" s="17"/>
      <c r="HHJ87" s="52"/>
      <c r="HHK87" s="17"/>
      <c r="HHL87" s="52"/>
      <c r="HHM87" s="17"/>
      <c r="HHN87" s="52"/>
      <c r="HHO87" s="17"/>
      <c r="HHP87" s="52"/>
      <c r="HHQ87" s="17"/>
      <c r="HHR87" s="52"/>
      <c r="HHS87" s="17"/>
      <c r="HHT87" s="52"/>
      <c r="HHU87" s="17"/>
      <c r="HHV87" s="52"/>
      <c r="HHW87" s="17"/>
      <c r="HHX87" s="52"/>
      <c r="HHY87" s="17"/>
      <c r="HHZ87" s="52"/>
      <c r="HIA87" s="17"/>
      <c r="HIB87" s="52"/>
      <c r="HIC87" s="17"/>
      <c r="HID87" s="52"/>
      <c r="HIE87" s="17"/>
      <c r="HIF87" s="52"/>
      <c r="HIG87" s="17"/>
      <c r="HIH87" s="52"/>
      <c r="HII87" s="17"/>
      <c r="HIJ87" s="52"/>
      <c r="HIK87" s="17"/>
      <c r="HIL87" s="52"/>
      <c r="HIM87" s="17"/>
      <c r="HIN87" s="52"/>
      <c r="HIO87" s="17"/>
      <c r="HIP87" s="52"/>
      <c r="HIQ87" s="17"/>
      <c r="HIR87" s="52"/>
      <c r="HIS87" s="17"/>
      <c r="HIT87" s="52"/>
      <c r="HIU87" s="17"/>
      <c r="HIV87" s="52"/>
      <c r="HIW87" s="17"/>
      <c r="HIX87" s="52"/>
      <c r="HIY87" s="17"/>
      <c r="HIZ87" s="52"/>
      <c r="HJA87" s="17"/>
      <c r="HJB87" s="52"/>
      <c r="HJC87" s="17"/>
      <c r="HJD87" s="52"/>
      <c r="HJE87" s="17"/>
      <c r="HJF87" s="52"/>
      <c r="HJG87" s="17"/>
      <c r="HJH87" s="52"/>
      <c r="HJI87" s="17"/>
      <c r="HJJ87" s="52"/>
      <c r="HJK87" s="17"/>
      <c r="HJL87" s="52"/>
      <c r="HJM87" s="17"/>
      <c r="HJN87" s="52"/>
      <c r="HJO87" s="17"/>
      <c r="HJP87" s="52"/>
      <c r="HJQ87" s="17"/>
      <c r="HJR87" s="52"/>
      <c r="HJS87" s="17"/>
      <c r="HJT87" s="52"/>
      <c r="HJU87" s="17"/>
      <c r="HJV87" s="52"/>
      <c r="HJW87" s="17"/>
      <c r="HJX87" s="52"/>
      <c r="HJY87" s="17"/>
      <c r="HJZ87" s="52"/>
      <c r="HKA87" s="17"/>
      <c r="HKB87" s="52"/>
      <c r="HKC87" s="17"/>
      <c r="HKD87" s="52"/>
      <c r="HKE87" s="17"/>
      <c r="HKF87" s="52"/>
      <c r="HKG87" s="17"/>
      <c r="HKH87" s="52"/>
      <c r="HKI87" s="17"/>
      <c r="HKJ87" s="52"/>
      <c r="HKK87" s="17"/>
      <c r="HKL87" s="52"/>
      <c r="HKM87" s="17"/>
      <c r="HKN87" s="52"/>
      <c r="HKO87" s="17"/>
      <c r="HKP87" s="52"/>
      <c r="HKQ87" s="17"/>
      <c r="HKR87" s="52"/>
      <c r="HKS87" s="17"/>
      <c r="HKT87" s="52"/>
      <c r="HKU87" s="17"/>
      <c r="HKV87" s="52"/>
      <c r="HKW87" s="17"/>
      <c r="HKX87" s="52"/>
      <c r="HKY87" s="17"/>
      <c r="HKZ87" s="52"/>
      <c r="HLA87" s="17"/>
      <c r="HLB87" s="52"/>
      <c r="HLC87" s="17"/>
      <c r="HLD87" s="52"/>
      <c r="HLE87" s="17"/>
      <c r="HLF87" s="52"/>
      <c r="HLG87" s="17"/>
      <c r="HLH87" s="52"/>
      <c r="HLI87" s="17"/>
      <c r="HLJ87" s="52"/>
      <c r="HLK87" s="17"/>
      <c r="HLL87" s="52"/>
      <c r="HLM87" s="17"/>
      <c r="HLN87" s="52"/>
      <c r="HLO87" s="17"/>
      <c r="HLP87" s="52"/>
      <c r="HLQ87" s="17"/>
      <c r="HLR87" s="52"/>
      <c r="HLS87" s="17"/>
      <c r="HLT87" s="52"/>
      <c r="HLU87" s="17"/>
      <c r="HLV87" s="52"/>
      <c r="HLW87" s="17"/>
      <c r="HLX87" s="52"/>
      <c r="HLY87" s="17"/>
      <c r="HLZ87" s="52"/>
      <c r="HMA87" s="17"/>
      <c r="HMB87" s="52"/>
      <c r="HMC87" s="17"/>
      <c r="HMD87" s="52"/>
      <c r="HME87" s="17"/>
      <c r="HMF87" s="52"/>
      <c r="HMG87" s="17"/>
      <c r="HMH87" s="52"/>
      <c r="HMI87" s="17"/>
      <c r="HMJ87" s="52"/>
      <c r="HMK87" s="17"/>
      <c r="HML87" s="52"/>
      <c r="HMM87" s="17"/>
      <c r="HMN87" s="52"/>
      <c r="HMO87" s="17"/>
      <c r="HMP87" s="52"/>
      <c r="HMQ87" s="17"/>
      <c r="HMR87" s="52"/>
      <c r="HMS87" s="17"/>
      <c r="HMT87" s="52"/>
      <c r="HMU87" s="17"/>
      <c r="HMV87" s="52"/>
      <c r="HMW87" s="17"/>
      <c r="HMX87" s="52"/>
      <c r="HMY87" s="17"/>
      <c r="HMZ87" s="52"/>
      <c r="HNA87" s="17"/>
      <c r="HNB87" s="52"/>
      <c r="HNC87" s="17"/>
      <c r="HND87" s="52"/>
      <c r="HNE87" s="17"/>
      <c r="HNF87" s="52"/>
      <c r="HNG87" s="17"/>
      <c r="HNH87" s="52"/>
      <c r="HNI87" s="17"/>
      <c r="HNJ87" s="52"/>
      <c r="HNK87" s="17"/>
      <c r="HNL87" s="52"/>
      <c r="HNM87" s="17"/>
      <c r="HNN87" s="52"/>
      <c r="HNO87" s="17"/>
      <c r="HNP87" s="52"/>
      <c r="HNQ87" s="17"/>
      <c r="HNR87" s="52"/>
      <c r="HNS87" s="17"/>
      <c r="HNT87" s="52"/>
      <c r="HNU87" s="17"/>
      <c r="HNV87" s="52"/>
      <c r="HNW87" s="17"/>
      <c r="HNX87" s="52"/>
      <c r="HNY87" s="17"/>
      <c r="HNZ87" s="52"/>
      <c r="HOA87" s="17"/>
      <c r="HOB87" s="52"/>
      <c r="HOC87" s="17"/>
      <c r="HOD87" s="52"/>
      <c r="HOE87" s="17"/>
      <c r="HOF87" s="52"/>
      <c r="HOG87" s="17"/>
      <c r="HOH87" s="52"/>
      <c r="HOI87" s="17"/>
      <c r="HOJ87" s="52"/>
      <c r="HOK87" s="17"/>
      <c r="HOL87" s="52"/>
      <c r="HOM87" s="17"/>
      <c r="HON87" s="52"/>
      <c r="HOO87" s="17"/>
      <c r="HOP87" s="52"/>
      <c r="HOQ87" s="17"/>
      <c r="HOR87" s="52"/>
      <c r="HOS87" s="17"/>
      <c r="HOT87" s="52"/>
      <c r="HOU87" s="17"/>
      <c r="HOV87" s="52"/>
      <c r="HOW87" s="17"/>
      <c r="HOX87" s="52"/>
      <c r="HOY87" s="17"/>
      <c r="HOZ87" s="52"/>
      <c r="HPA87" s="17"/>
      <c r="HPB87" s="52"/>
      <c r="HPC87" s="17"/>
      <c r="HPD87" s="52"/>
      <c r="HPE87" s="17"/>
      <c r="HPF87" s="52"/>
      <c r="HPG87" s="17"/>
      <c r="HPH87" s="52"/>
      <c r="HPI87" s="17"/>
      <c r="HPJ87" s="52"/>
      <c r="HPK87" s="17"/>
      <c r="HPL87" s="52"/>
      <c r="HPM87" s="17"/>
      <c r="HPN87" s="52"/>
      <c r="HPO87" s="17"/>
      <c r="HPP87" s="52"/>
      <c r="HPQ87" s="17"/>
      <c r="HPR87" s="52"/>
      <c r="HPS87" s="17"/>
      <c r="HPT87" s="52"/>
      <c r="HPU87" s="17"/>
      <c r="HPV87" s="52"/>
      <c r="HPW87" s="17"/>
      <c r="HPX87" s="52"/>
      <c r="HPY87" s="17"/>
      <c r="HPZ87" s="52"/>
      <c r="HQA87" s="17"/>
      <c r="HQB87" s="52"/>
      <c r="HQC87" s="17"/>
      <c r="HQD87" s="52"/>
      <c r="HQE87" s="17"/>
      <c r="HQF87" s="52"/>
      <c r="HQG87" s="17"/>
      <c r="HQH87" s="52"/>
      <c r="HQI87" s="17"/>
      <c r="HQJ87" s="52"/>
      <c r="HQK87" s="17"/>
      <c r="HQL87" s="52"/>
      <c r="HQM87" s="17"/>
      <c r="HQN87" s="52"/>
      <c r="HQO87" s="17"/>
      <c r="HQP87" s="52"/>
      <c r="HQQ87" s="17"/>
      <c r="HQR87" s="52"/>
      <c r="HQS87" s="17"/>
      <c r="HQT87" s="52"/>
      <c r="HQU87" s="17"/>
      <c r="HQV87" s="52"/>
      <c r="HQW87" s="17"/>
      <c r="HQX87" s="52"/>
      <c r="HQY87" s="17"/>
      <c r="HQZ87" s="52"/>
      <c r="HRA87" s="17"/>
      <c r="HRB87" s="52"/>
      <c r="HRC87" s="17"/>
      <c r="HRD87" s="52"/>
      <c r="HRE87" s="17"/>
      <c r="HRF87" s="52"/>
      <c r="HRG87" s="17"/>
      <c r="HRH87" s="52"/>
      <c r="HRI87" s="17"/>
      <c r="HRJ87" s="52"/>
      <c r="HRK87" s="17"/>
      <c r="HRL87" s="52"/>
      <c r="HRM87" s="17"/>
      <c r="HRN87" s="52"/>
      <c r="HRO87" s="17"/>
      <c r="HRP87" s="52"/>
      <c r="HRQ87" s="17"/>
      <c r="HRR87" s="52"/>
      <c r="HRS87" s="17"/>
      <c r="HRT87" s="52"/>
      <c r="HRU87" s="17"/>
      <c r="HRV87" s="52"/>
      <c r="HRW87" s="17"/>
      <c r="HRX87" s="52"/>
      <c r="HRY87" s="17"/>
      <c r="HRZ87" s="52"/>
      <c r="HSA87" s="17"/>
      <c r="HSB87" s="52"/>
      <c r="HSC87" s="17"/>
      <c r="HSD87" s="52"/>
      <c r="HSE87" s="17"/>
      <c r="HSF87" s="52"/>
      <c r="HSG87" s="17"/>
      <c r="HSH87" s="52"/>
      <c r="HSI87" s="17"/>
      <c r="HSJ87" s="52"/>
      <c r="HSK87" s="17"/>
      <c r="HSL87" s="52"/>
      <c r="HSM87" s="17"/>
      <c r="HSN87" s="52"/>
      <c r="HSO87" s="17"/>
      <c r="HSP87" s="52"/>
      <c r="HSQ87" s="17"/>
      <c r="HSR87" s="52"/>
      <c r="HSS87" s="17"/>
      <c r="HST87" s="52"/>
      <c r="HSU87" s="17"/>
      <c r="HSV87" s="52"/>
      <c r="HSW87" s="17"/>
      <c r="HSX87" s="52"/>
      <c r="HSY87" s="17"/>
      <c r="HSZ87" s="52"/>
      <c r="HTA87" s="17"/>
      <c r="HTB87" s="52"/>
      <c r="HTC87" s="17"/>
      <c r="HTD87" s="52"/>
      <c r="HTE87" s="17"/>
      <c r="HTF87" s="52"/>
      <c r="HTG87" s="17"/>
      <c r="HTH87" s="52"/>
      <c r="HTI87" s="17"/>
      <c r="HTJ87" s="52"/>
      <c r="HTK87" s="17"/>
      <c r="HTL87" s="52"/>
      <c r="HTM87" s="17"/>
      <c r="HTN87" s="52"/>
      <c r="HTO87" s="17"/>
      <c r="HTP87" s="52"/>
      <c r="HTQ87" s="17"/>
      <c r="HTR87" s="52"/>
      <c r="HTS87" s="17"/>
      <c r="HTT87" s="52"/>
      <c r="HTU87" s="17"/>
      <c r="HTV87" s="52"/>
      <c r="HTW87" s="17"/>
      <c r="HTX87" s="52"/>
      <c r="HTY87" s="17"/>
      <c r="HTZ87" s="52"/>
      <c r="HUA87" s="17"/>
      <c r="HUB87" s="52"/>
      <c r="HUC87" s="17"/>
      <c r="HUD87" s="52"/>
      <c r="HUE87" s="17"/>
      <c r="HUF87" s="52"/>
      <c r="HUG87" s="17"/>
      <c r="HUH87" s="52"/>
      <c r="HUI87" s="17"/>
      <c r="HUJ87" s="52"/>
      <c r="HUK87" s="17"/>
      <c r="HUL87" s="52"/>
      <c r="HUM87" s="17"/>
      <c r="HUN87" s="52"/>
      <c r="HUO87" s="17"/>
      <c r="HUP87" s="52"/>
      <c r="HUQ87" s="17"/>
      <c r="HUR87" s="52"/>
      <c r="HUS87" s="17"/>
      <c r="HUT87" s="52"/>
      <c r="HUU87" s="17"/>
      <c r="HUV87" s="52"/>
      <c r="HUW87" s="17"/>
      <c r="HUX87" s="52"/>
      <c r="HUY87" s="17"/>
      <c r="HUZ87" s="52"/>
      <c r="HVA87" s="17"/>
      <c r="HVB87" s="52"/>
      <c r="HVC87" s="17"/>
      <c r="HVD87" s="52"/>
      <c r="HVE87" s="17"/>
      <c r="HVF87" s="52"/>
      <c r="HVG87" s="17"/>
      <c r="HVH87" s="52"/>
      <c r="HVI87" s="17"/>
      <c r="HVJ87" s="52"/>
      <c r="HVK87" s="17"/>
      <c r="HVL87" s="52"/>
      <c r="HVM87" s="17"/>
      <c r="HVN87" s="52"/>
      <c r="HVO87" s="17"/>
      <c r="HVP87" s="52"/>
      <c r="HVQ87" s="17"/>
      <c r="HVR87" s="52"/>
      <c r="HVS87" s="17"/>
      <c r="HVT87" s="52"/>
      <c r="HVU87" s="17"/>
      <c r="HVV87" s="52"/>
      <c r="HVW87" s="17"/>
      <c r="HVX87" s="52"/>
      <c r="HVY87" s="17"/>
      <c r="HVZ87" s="52"/>
      <c r="HWA87" s="17"/>
      <c r="HWB87" s="52"/>
      <c r="HWC87" s="17"/>
      <c r="HWD87" s="52"/>
      <c r="HWE87" s="17"/>
      <c r="HWF87" s="52"/>
      <c r="HWG87" s="17"/>
      <c r="HWH87" s="52"/>
      <c r="HWI87" s="17"/>
      <c r="HWJ87" s="52"/>
      <c r="HWK87" s="17"/>
      <c r="HWL87" s="52"/>
      <c r="HWM87" s="17"/>
      <c r="HWN87" s="52"/>
      <c r="HWO87" s="17"/>
      <c r="HWP87" s="52"/>
      <c r="HWQ87" s="17"/>
      <c r="HWR87" s="52"/>
      <c r="HWS87" s="17"/>
      <c r="HWT87" s="52"/>
      <c r="HWU87" s="17"/>
      <c r="HWV87" s="52"/>
      <c r="HWW87" s="17"/>
      <c r="HWX87" s="52"/>
      <c r="HWY87" s="17"/>
      <c r="HWZ87" s="52"/>
      <c r="HXA87" s="17"/>
      <c r="HXB87" s="52"/>
      <c r="HXC87" s="17"/>
      <c r="HXD87" s="52"/>
      <c r="HXE87" s="17"/>
      <c r="HXF87" s="52"/>
      <c r="HXG87" s="17"/>
      <c r="HXH87" s="52"/>
      <c r="HXI87" s="17"/>
      <c r="HXJ87" s="52"/>
      <c r="HXK87" s="17"/>
      <c r="HXL87" s="52"/>
      <c r="HXM87" s="17"/>
      <c r="HXN87" s="52"/>
      <c r="HXO87" s="17"/>
      <c r="HXP87" s="52"/>
      <c r="HXQ87" s="17"/>
      <c r="HXR87" s="52"/>
      <c r="HXS87" s="17"/>
      <c r="HXT87" s="52"/>
      <c r="HXU87" s="17"/>
      <c r="HXV87" s="52"/>
      <c r="HXW87" s="17"/>
      <c r="HXX87" s="52"/>
      <c r="HXY87" s="17"/>
      <c r="HXZ87" s="52"/>
      <c r="HYA87" s="17"/>
      <c r="HYB87" s="52"/>
      <c r="HYC87" s="17"/>
      <c r="HYD87" s="52"/>
      <c r="HYE87" s="17"/>
      <c r="HYF87" s="52"/>
      <c r="HYG87" s="17"/>
      <c r="HYH87" s="52"/>
      <c r="HYI87" s="17"/>
      <c r="HYJ87" s="52"/>
      <c r="HYK87" s="17"/>
      <c r="HYL87" s="52"/>
      <c r="HYM87" s="17"/>
      <c r="HYN87" s="52"/>
      <c r="HYO87" s="17"/>
      <c r="HYP87" s="52"/>
      <c r="HYQ87" s="17"/>
      <c r="HYR87" s="52"/>
      <c r="HYS87" s="17"/>
      <c r="HYT87" s="52"/>
      <c r="HYU87" s="17"/>
      <c r="HYV87" s="52"/>
      <c r="HYW87" s="17"/>
      <c r="HYX87" s="52"/>
      <c r="HYY87" s="17"/>
      <c r="HYZ87" s="52"/>
      <c r="HZA87" s="17"/>
      <c r="HZB87" s="52"/>
      <c r="HZC87" s="17"/>
      <c r="HZD87" s="52"/>
      <c r="HZE87" s="17"/>
      <c r="HZF87" s="52"/>
      <c r="HZG87" s="17"/>
      <c r="HZH87" s="52"/>
      <c r="HZI87" s="17"/>
      <c r="HZJ87" s="52"/>
      <c r="HZK87" s="17"/>
      <c r="HZL87" s="52"/>
      <c r="HZM87" s="17"/>
      <c r="HZN87" s="52"/>
      <c r="HZO87" s="17"/>
      <c r="HZP87" s="52"/>
      <c r="HZQ87" s="17"/>
      <c r="HZR87" s="52"/>
      <c r="HZS87" s="17"/>
      <c r="HZT87" s="52"/>
      <c r="HZU87" s="17"/>
      <c r="HZV87" s="52"/>
      <c r="HZW87" s="17"/>
      <c r="HZX87" s="52"/>
      <c r="HZY87" s="17"/>
      <c r="HZZ87" s="52"/>
      <c r="IAA87" s="17"/>
      <c r="IAB87" s="52"/>
      <c r="IAC87" s="17"/>
      <c r="IAD87" s="52"/>
      <c r="IAE87" s="17"/>
      <c r="IAF87" s="52"/>
      <c r="IAG87" s="17"/>
      <c r="IAH87" s="52"/>
      <c r="IAI87" s="17"/>
      <c r="IAJ87" s="52"/>
      <c r="IAK87" s="17"/>
      <c r="IAL87" s="52"/>
      <c r="IAM87" s="17"/>
      <c r="IAN87" s="52"/>
      <c r="IAO87" s="17"/>
      <c r="IAP87" s="52"/>
      <c r="IAQ87" s="17"/>
      <c r="IAR87" s="52"/>
      <c r="IAS87" s="17"/>
      <c r="IAT87" s="52"/>
      <c r="IAU87" s="17"/>
      <c r="IAV87" s="52"/>
      <c r="IAW87" s="17"/>
      <c r="IAX87" s="52"/>
      <c r="IAY87" s="17"/>
      <c r="IAZ87" s="52"/>
      <c r="IBA87" s="17"/>
      <c r="IBB87" s="52"/>
      <c r="IBC87" s="17"/>
      <c r="IBD87" s="52"/>
      <c r="IBE87" s="17"/>
      <c r="IBF87" s="52"/>
      <c r="IBG87" s="17"/>
      <c r="IBH87" s="52"/>
      <c r="IBI87" s="17"/>
      <c r="IBJ87" s="52"/>
      <c r="IBK87" s="17"/>
      <c r="IBL87" s="52"/>
      <c r="IBM87" s="17"/>
      <c r="IBN87" s="52"/>
      <c r="IBO87" s="17"/>
      <c r="IBP87" s="52"/>
      <c r="IBQ87" s="17"/>
      <c r="IBR87" s="52"/>
      <c r="IBS87" s="17"/>
      <c r="IBT87" s="52"/>
      <c r="IBU87" s="17"/>
      <c r="IBV87" s="52"/>
      <c r="IBW87" s="17"/>
      <c r="IBX87" s="52"/>
      <c r="IBY87" s="17"/>
      <c r="IBZ87" s="52"/>
      <c r="ICA87" s="17"/>
      <c r="ICB87" s="52"/>
      <c r="ICC87" s="17"/>
      <c r="ICD87" s="52"/>
      <c r="ICE87" s="17"/>
      <c r="ICF87" s="52"/>
      <c r="ICG87" s="17"/>
      <c r="ICH87" s="52"/>
      <c r="ICI87" s="17"/>
      <c r="ICJ87" s="52"/>
      <c r="ICK87" s="17"/>
      <c r="ICL87" s="52"/>
      <c r="ICM87" s="17"/>
      <c r="ICN87" s="52"/>
      <c r="ICO87" s="17"/>
      <c r="ICP87" s="52"/>
      <c r="ICQ87" s="17"/>
      <c r="ICR87" s="52"/>
      <c r="ICS87" s="17"/>
      <c r="ICT87" s="52"/>
      <c r="ICU87" s="17"/>
      <c r="ICV87" s="52"/>
      <c r="ICW87" s="17"/>
      <c r="ICX87" s="52"/>
      <c r="ICY87" s="17"/>
      <c r="ICZ87" s="52"/>
      <c r="IDA87" s="17"/>
      <c r="IDB87" s="52"/>
      <c r="IDC87" s="17"/>
      <c r="IDD87" s="52"/>
      <c r="IDE87" s="17"/>
      <c r="IDF87" s="52"/>
      <c r="IDG87" s="17"/>
      <c r="IDH87" s="52"/>
      <c r="IDI87" s="17"/>
      <c r="IDJ87" s="52"/>
      <c r="IDK87" s="17"/>
      <c r="IDL87" s="52"/>
      <c r="IDM87" s="17"/>
      <c r="IDN87" s="52"/>
      <c r="IDO87" s="17"/>
      <c r="IDP87" s="52"/>
      <c r="IDQ87" s="17"/>
      <c r="IDR87" s="52"/>
      <c r="IDS87" s="17"/>
      <c r="IDT87" s="52"/>
      <c r="IDU87" s="17"/>
      <c r="IDV87" s="52"/>
      <c r="IDW87" s="17"/>
      <c r="IDX87" s="52"/>
      <c r="IDY87" s="17"/>
      <c r="IDZ87" s="52"/>
      <c r="IEA87" s="17"/>
      <c r="IEB87" s="52"/>
      <c r="IEC87" s="17"/>
      <c r="IED87" s="52"/>
      <c r="IEE87" s="17"/>
      <c r="IEF87" s="52"/>
      <c r="IEG87" s="17"/>
      <c r="IEH87" s="52"/>
      <c r="IEI87" s="17"/>
      <c r="IEJ87" s="52"/>
      <c r="IEK87" s="17"/>
      <c r="IEL87" s="52"/>
      <c r="IEM87" s="17"/>
      <c r="IEN87" s="52"/>
      <c r="IEO87" s="17"/>
      <c r="IEP87" s="52"/>
      <c r="IEQ87" s="17"/>
      <c r="IER87" s="52"/>
      <c r="IES87" s="17"/>
      <c r="IET87" s="52"/>
      <c r="IEU87" s="17"/>
      <c r="IEV87" s="52"/>
      <c r="IEW87" s="17"/>
      <c r="IEX87" s="52"/>
      <c r="IEY87" s="17"/>
      <c r="IEZ87" s="52"/>
      <c r="IFA87" s="17"/>
      <c r="IFB87" s="52"/>
      <c r="IFC87" s="17"/>
      <c r="IFD87" s="52"/>
      <c r="IFE87" s="17"/>
      <c r="IFF87" s="52"/>
      <c r="IFG87" s="17"/>
      <c r="IFH87" s="52"/>
      <c r="IFI87" s="17"/>
      <c r="IFJ87" s="52"/>
      <c r="IFK87" s="17"/>
      <c r="IFL87" s="52"/>
      <c r="IFM87" s="17"/>
      <c r="IFN87" s="52"/>
      <c r="IFO87" s="17"/>
      <c r="IFP87" s="52"/>
      <c r="IFQ87" s="17"/>
      <c r="IFR87" s="52"/>
      <c r="IFS87" s="17"/>
      <c r="IFT87" s="52"/>
      <c r="IFU87" s="17"/>
      <c r="IFV87" s="52"/>
      <c r="IFW87" s="17"/>
      <c r="IFX87" s="52"/>
      <c r="IFY87" s="17"/>
      <c r="IFZ87" s="52"/>
      <c r="IGA87" s="17"/>
      <c r="IGB87" s="52"/>
      <c r="IGC87" s="17"/>
      <c r="IGD87" s="52"/>
      <c r="IGE87" s="17"/>
      <c r="IGF87" s="52"/>
      <c r="IGG87" s="17"/>
      <c r="IGH87" s="52"/>
      <c r="IGI87" s="17"/>
      <c r="IGJ87" s="52"/>
      <c r="IGK87" s="17"/>
      <c r="IGL87" s="52"/>
      <c r="IGM87" s="17"/>
      <c r="IGN87" s="52"/>
      <c r="IGO87" s="17"/>
      <c r="IGP87" s="52"/>
      <c r="IGQ87" s="17"/>
      <c r="IGR87" s="52"/>
      <c r="IGS87" s="17"/>
      <c r="IGT87" s="52"/>
      <c r="IGU87" s="17"/>
      <c r="IGV87" s="52"/>
      <c r="IGW87" s="17"/>
      <c r="IGX87" s="52"/>
      <c r="IGY87" s="17"/>
      <c r="IGZ87" s="52"/>
      <c r="IHA87" s="17"/>
      <c r="IHB87" s="52"/>
      <c r="IHC87" s="17"/>
      <c r="IHD87" s="52"/>
      <c r="IHE87" s="17"/>
      <c r="IHF87" s="52"/>
      <c r="IHG87" s="17"/>
      <c r="IHH87" s="52"/>
      <c r="IHI87" s="17"/>
      <c r="IHJ87" s="52"/>
      <c r="IHK87" s="17"/>
      <c r="IHL87" s="52"/>
      <c r="IHM87" s="17"/>
      <c r="IHN87" s="52"/>
      <c r="IHO87" s="17"/>
      <c r="IHP87" s="52"/>
      <c r="IHQ87" s="17"/>
      <c r="IHR87" s="52"/>
      <c r="IHS87" s="17"/>
      <c r="IHT87" s="52"/>
      <c r="IHU87" s="17"/>
      <c r="IHV87" s="52"/>
      <c r="IHW87" s="17"/>
      <c r="IHX87" s="52"/>
      <c r="IHY87" s="17"/>
      <c r="IHZ87" s="52"/>
      <c r="IIA87" s="17"/>
      <c r="IIB87" s="52"/>
      <c r="IIC87" s="17"/>
      <c r="IID87" s="52"/>
      <c r="IIE87" s="17"/>
      <c r="IIF87" s="52"/>
      <c r="IIG87" s="17"/>
      <c r="IIH87" s="52"/>
      <c r="III87" s="17"/>
      <c r="IIJ87" s="52"/>
      <c r="IIK87" s="17"/>
      <c r="IIL87" s="52"/>
      <c r="IIM87" s="17"/>
      <c r="IIN87" s="52"/>
      <c r="IIO87" s="17"/>
      <c r="IIP87" s="52"/>
      <c r="IIQ87" s="17"/>
      <c r="IIR87" s="52"/>
      <c r="IIS87" s="17"/>
      <c r="IIT87" s="52"/>
      <c r="IIU87" s="17"/>
      <c r="IIV87" s="52"/>
      <c r="IIW87" s="17"/>
      <c r="IIX87" s="52"/>
      <c r="IIY87" s="17"/>
      <c r="IIZ87" s="52"/>
      <c r="IJA87" s="17"/>
      <c r="IJB87" s="52"/>
      <c r="IJC87" s="17"/>
      <c r="IJD87" s="52"/>
      <c r="IJE87" s="17"/>
      <c r="IJF87" s="52"/>
      <c r="IJG87" s="17"/>
      <c r="IJH87" s="52"/>
      <c r="IJI87" s="17"/>
      <c r="IJJ87" s="52"/>
      <c r="IJK87" s="17"/>
      <c r="IJL87" s="52"/>
      <c r="IJM87" s="17"/>
      <c r="IJN87" s="52"/>
      <c r="IJO87" s="17"/>
      <c r="IJP87" s="52"/>
      <c r="IJQ87" s="17"/>
      <c r="IJR87" s="52"/>
      <c r="IJS87" s="17"/>
      <c r="IJT87" s="52"/>
      <c r="IJU87" s="17"/>
      <c r="IJV87" s="52"/>
      <c r="IJW87" s="17"/>
      <c r="IJX87" s="52"/>
      <c r="IJY87" s="17"/>
      <c r="IJZ87" s="52"/>
      <c r="IKA87" s="17"/>
      <c r="IKB87" s="52"/>
      <c r="IKC87" s="17"/>
      <c r="IKD87" s="52"/>
      <c r="IKE87" s="17"/>
      <c r="IKF87" s="52"/>
      <c r="IKG87" s="17"/>
      <c r="IKH87" s="52"/>
      <c r="IKI87" s="17"/>
      <c r="IKJ87" s="52"/>
      <c r="IKK87" s="17"/>
      <c r="IKL87" s="52"/>
      <c r="IKM87" s="17"/>
      <c r="IKN87" s="52"/>
      <c r="IKO87" s="17"/>
      <c r="IKP87" s="52"/>
      <c r="IKQ87" s="17"/>
      <c r="IKR87" s="52"/>
      <c r="IKS87" s="17"/>
      <c r="IKT87" s="52"/>
      <c r="IKU87" s="17"/>
      <c r="IKV87" s="52"/>
      <c r="IKW87" s="17"/>
      <c r="IKX87" s="52"/>
      <c r="IKY87" s="17"/>
      <c r="IKZ87" s="52"/>
      <c r="ILA87" s="17"/>
      <c r="ILB87" s="52"/>
      <c r="ILC87" s="17"/>
      <c r="ILD87" s="52"/>
      <c r="ILE87" s="17"/>
      <c r="ILF87" s="52"/>
      <c r="ILG87" s="17"/>
      <c r="ILH87" s="52"/>
      <c r="ILI87" s="17"/>
      <c r="ILJ87" s="52"/>
      <c r="ILK87" s="17"/>
      <c r="ILL87" s="52"/>
      <c r="ILM87" s="17"/>
      <c r="ILN87" s="52"/>
      <c r="ILO87" s="17"/>
      <c r="ILP87" s="52"/>
      <c r="ILQ87" s="17"/>
      <c r="ILR87" s="52"/>
      <c r="ILS87" s="17"/>
      <c r="ILT87" s="52"/>
      <c r="ILU87" s="17"/>
      <c r="ILV87" s="52"/>
      <c r="ILW87" s="17"/>
      <c r="ILX87" s="52"/>
      <c r="ILY87" s="17"/>
      <c r="ILZ87" s="52"/>
      <c r="IMA87" s="17"/>
      <c r="IMB87" s="52"/>
      <c r="IMC87" s="17"/>
      <c r="IMD87" s="52"/>
      <c r="IME87" s="17"/>
      <c r="IMF87" s="52"/>
      <c r="IMG87" s="17"/>
      <c r="IMH87" s="52"/>
      <c r="IMI87" s="17"/>
      <c r="IMJ87" s="52"/>
      <c r="IMK87" s="17"/>
      <c r="IML87" s="52"/>
      <c r="IMM87" s="17"/>
      <c r="IMN87" s="52"/>
      <c r="IMO87" s="17"/>
      <c r="IMP87" s="52"/>
      <c r="IMQ87" s="17"/>
      <c r="IMR87" s="52"/>
      <c r="IMS87" s="17"/>
      <c r="IMT87" s="52"/>
      <c r="IMU87" s="17"/>
      <c r="IMV87" s="52"/>
      <c r="IMW87" s="17"/>
      <c r="IMX87" s="52"/>
      <c r="IMY87" s="17"/>
      <c r="IMZ87" s="52"/>
      <c r="INA87" s="17"/>
      <c r="INB87" s="52"/>
      <c r="INC87" s="17"/>
      <c r="IND87" s="52"/>
      <c r="INE87" s="17"/>
      <c r="INF87" s="52"/>
      <c r="ING87" s="17"/>
      <c r="INH87" s="52"/>
      <c r="INI87" s="17"/>
      <c r="INJ87" s="52"/>
      <c r="INK87" s="17"/>
      <c r="INL87" s="52"/>
      <c r="INM87" s="17"/>
      <c r="INN87" s="52"/>
      <c r="INO87" s="17"/>
      <c r="INP87" s="52"/>
      <c r="INQ87" s="17"/>
      <c r="INR87" s="52"/>
      <c r="INS87" s="17"/>
      <c r="INT87" s="52"/>
      <c r="INU87" s="17"/>
      <c r="INV87" s="52"/>
      <c r="INW87" s="17"/>
      <c r="INX87" s="52"/>
      <c r="INY87" s="17"/>
      <c r="INZ87" s="52"/>
      <c r="IOA87" s="17"/>
      <c r="IOB87" s="52"/>
      <c r="IOC87" s="17"/>
      <c r="IOD87" s="52"/>
      <c r="IOE87" s="17"/>
      <c r="IOF87" s="52"/>
      <c r="IOG87" s="17"/>
      <c r="IOH87" s="52"/>
      <c r="IOI87" s="17"/>
      <c r="IOJ87" s="52"/>
      <c r="IOK87" s="17"/>
      <c r="IOL87" s="52"/>
      <c r="IOM87" s="17"/>
      <c r="ION87" s="52"/>
      <c r="IOO87" s="17"/>
      <c r="IOP87" s="52"/>
      <c r="IOQ87" s="17"/>
      <c r="IOR87" s="52"/>
      <c r="IOS87" s="17"/>
      <c r="IOT87" s="52"/>
      <c r="IOU87" s="17"/>
      <c r="IOV87" s="52"/>
      <c r="IOW87" s="17"/>
      <c r="IOX87" s="52"/>
      <c r="IOY87" s="17"/>
      <c r="IOZ87" s="52"/>
      <c r="IPA87" s="17"/>
      <c r="IPB87" s="52"/>
      <c r="IPC87" s="17"/>
      <c r="IPD87" s="52"/>
      <c r="IPE87" s="17"/>
      <c r="IPF87" s="52"/>
      <c r="IPG87" s="17"/>
      <c r="IPH87" s="52"/>
      <c r="IPI87" s="17"/>
      <c r="IPJ87" s="52"/>
      <c r="IPK87" s="17"/>
      <c r="IPL87" s="52"/>
      <c r="IPM87" s="17"/>
      <c r="IPN87" s="52"/>
      <c r="IPO87" s="17"/>
      <c r="IPP87" s="52"/>
      <c r="IPQ87" s="17"/>
      <c r="IPR87" s="52"/>
      <c r="IPS87" s="17"/>
      <c r="IPT87" s="52"/>
      <c r="IPU87" s="17"/>
      <c r="IPV87" s="52"/>
      <c r="IPW87" s="17"/>
      <c r="IPX87" s="52"/>
      <c r="IPY87" s="17"/>
      <c r="IPZ87" s="52"/>
      <c r="IQA87" s="17"/>
      <c r="IQB87" s="52"/>
      <c r="IQC87" s="17"/>
      <c r="IQD87" s="52"/>
      <c r="IQE87" s="17"/>
      <c r="IQF87" s="52"/>
      <c r="IQG87" s="17"/>
      <c r="IQH87" s="52"/>
      <c r="IQI87" s="17"/>
      <c r="IQJ87" s="52"/>
      <c r="IQK87" s="17"/>
      <c r="IQL87" s="52"/>
      <c r="IQM87" s="17"/>
      <c r="IQN87" s="52"/>
      <c r="IQO87" s="17"/>
      <c r="IQP87" s="52"/>
      <c r="IQQ87" s="17"/>
      <c r="IQR87" s="52"/>
      <c r="IQS87" s="17"/>
      <c r="IQT87" s="52"/>
      <c r="IQU87" s="17"/>
      <c r="IQV87" s="52"/>
      <c r="IQW87" s="17"/>
      <c r="IQX87" s="52"/>
      <c r="IQY87" s="17"/>
      <c r="IQZ87" s="52"/>
      <c r="IRA87" s="17"/>
      <c r="IRB87" s="52"/>
      <c r="IRC87" s="17"/>
      <c r="IRD87" s="52"/>
      <c r="IRE87" s="17"/>
      <c r="IRF87" s="52"/>
      <c r="IRG87" s="17"/>
      <c r="IRH87" s="52"/>
      <c r="IRI87" s="17"/>
      <c r="IRJ87" s="52"/>
      <c r="IRK87" s="17"/>
      <c r="IRL87" s="52"/>
      <c r="IRM87" s="17"/>
      <c r="IRN87" s="52"/>
      <c r="IRO87" s="17"/>
      <c r="IRP87" s="52"/>
      <c r="IRQ87" s="17"/>
      <c r="IRR87" s="52"/>
      <c r="IRS87" s="17"/>
      <c r="IRT87" s="52"/>
      <c r="IRU87" s="17"/>
      <c r="IRV87" s="52"/>
      <c r="IRW87" s="17"/>
      <c r="IRX87" s="52"/>
      <c r="IRY87" s="17"/>
      <c r="IRZ87" s="52"/>
      <c r="ISA87" s="17"/>
      <c r="ISB87" s="52"/>
      <c r="ISC87" s="17"/>
      <c r="ISD87" s="52"/>
      <c r="ISE87" s="17"/>
      <c r="ISF87" s="52"/>
      <c r="ISG87" s="17"/>
      <c r="ISH87" s="52"/>
      <c r="ISI87" s="17"/>
      <c r="ISJ87" s="52"/>
      <c r="ISK87" s="17"/>
      <c r="ISL87" s="52"/>
      <c r="ISM87" s="17"/>
      <c r="ISN87" s="52"/>
      <c r="ISO87" s="17"/>
      <c r="ISP87" s="52"/>
      <c r="ISQ87" s="17"/>
      <c r="ISR87" s="52"/>
      <c r="ISS87" s="17"/>
      <c r="IST87" s="52"/>
      <c r="ISU87" s="17"/>
      <c r="ISV87" s="52"/>
      <c r="ISW87" s="17"/>
      <c r="ISX87" s="52"/>
      <c r="ISY87" s="17"/>
      <c r="ISZ87" s="52"/>
      <c r="ITA87" s="17"/>
      <c r="ITB87" s="52"/>
      <c r="ITC87" s="17"/>
      <c r="ITD87" s="52"/>
      <c r="ITE87" s="17"/>
      <c r="ITF87" s="52"/>
      <c r="ITG87" s="17"/>
      <c r="ITH87" s="52"/>
      <c r="ITI87" s="17"/>
      <c r="ITJ87" s="52"/>
      <c r="ITK87" s="17"/>
      <c r="ITL87" s="52"/>
      <c r="ITM87" s="17"/>
      <c r="ITN87" s="52"/>
      <c r="ITO87" s="17"/>
      <c r="ITP87" s="52"/>
      <c r="ITQ87" s="17"/>
      <c r="ITR87" s="52"/>
      <c r="ITS87" s="17"/>
      <c r="ITT87" s="52"/>
      <c r="ITU87" s="17"/>
      <c r="ITV87" s="52"/>
      <c r="ITW87" s="17"/>
      <c r="ITX87" s="52"/>
      <c r="ITY87" s="17"/>
      <c r="ITZ87" s="52"/>
      <c r="IUA87" s="17"/>
      <c r="IUB87" s="52"/>
      <c r="IUC87" s="17"/>
      <c r="IUD87" s="52"/>
      <c r="IUE87" s="17"/>
      <c r="IUF87" s="52"/>
      <c r="IUG87" s="17"/>
      <c r="IUH87" s="52"/>
      <c r="IUI87" s="17"/>
      <c r="IUJ87" s="52"/>
      <c r="IUK87" s="17"/>
      <c r="IUL87" s="52"/>
      <c r="IUM87" s="17"/>
      <c r="IUN87" s="52"/>
      <c r="IUO87" s="17"/>
      <c r="IUP87" s="52"/>
      <c r="IUQ87" s="17"/>
      <c r="IUR87" s="52"/>
      <c r="IUS87" s="17"/>
      <c r="IUT87" s="52"/>
      <c r="IUU87" s="17"/>
      <c r="IUV87" s="52"/>
      <c r="IUW87" s="17"/>
      <c r="IUX87" s="52"/>
      <c r="IUY87" s="17"/>
      <c r="IUZ87" s="52"/>
      <c r="IVA87" s="17"/>
      <c r="IVB87" s="52"/>
      <c r="IVC87" s="17"/>
      <c r="IVD87" s="52"/>
      <c r="IVE87" s="17"/>
      <c r="IVF87" s="52"/>
      <c r="IVG87" s="17"/>
      <c r="IVH87" s="52"/>
      <c r="IVI87" s="17"/>
      <c r="IVJ87" s="52"/>
      <c r="IVK87" s="17"/>
      <c r="IVL87" s="52"/>
      <c r="IVM87" s="17"/>
      <c r="IVN87" s="52"/>
      <c r="IVO87" s="17"/>
      <c r="IVP87" s="52"/>
      <c r="IVQ87" s="17"/>
      <c r="IVR87" s="52"/>
      <c r="IVS87" s="17"/>
      <c r="IVT87" s="52"/>
      <c r="IVU87" s="17"/>
      <c r="IVV87" s="52"/>
      <c r="IVW87" s="17"/>
      <c r="IVX87" s="52"/>
      <c r="IVY87" s="17"/>
      <c r="IVZ87" s="52"/>
      <c r="IWA87" s="17"/>
      <c r="IWB87" s="52"/>
      <c r="IWC87" s="17"/>
      <c r="IWD87" s="52"/>
      <c r="IWE87" s="17"/>
      <c r="IWF87" s="52"/>
      <c r="IWG87" s="17"/>
      <c r="IWH87" s="52"/>
      <c r="IWI87" s="17"/>
      <c r="IWJ87" s="52"/>
      <c r="IWK87" s="17"/>
      <c r="IWL87" s="52"/>
      <c r="IWM87" s="17"/>
      <c r="IWN87" s="52"/>
      <c r="IWO87" s="17"/>
      <c r="IWP87" s="52"/>
      <c r="IWQ87" s="17"/>
      <c r="IWR87" s="52"/>
      <c r="IWS87" s="17"/>
      <c r="IWT87" s="52"/>
      <c r="IWU87" s="17"/>
      <c r="IWV87" s="52"/>
      <c r="IWW87" s="17"/>
      <c r="IWX87" s="52"/>
      <c r="IWY87" s="17"/>
      <c r="IWZ87" s="52"/>
      <c r="IXA87" s="17"/>
      <c r="IXB87" s="52"/>
      <c r="IXC87" s="17"/>
      <c r="IXD87" s="52"/>
      <c r="IXE87" s="17"/>
      <c r="IXF87" s="52"/>
      <c r="IXG87" s="17"/>
      <c r="IXH87" s="52"/>
      <c r="IXI87" s="17"/>
      <c r="IXJ87" s="52"/>
      <c r="IXK87" s="17"/>
      <c r="IXL87" s="52"/>
      <c r="IXM87" s="17"/>
      <c r="IXN87" s="52"/>
      <c r="IXO87" s="17"/>
      <c r="IXP87" s="52"/>
      <c r="IXQ87" s="17"/>
      <c r="IXR87" s="52"/>
      <c r="IXS87" s="17"/>
      <c r="IXT87" s="52"/>
      <c r="IXU87" s="17"/>
      <c r="IXV87" s="52"/>
      <c r="IXW87" s="17"/>
      <c r="IXX87" s="52"/>
      <c r="IXY87" s="17"/>
      <c r="IXZ87" s="52"/>
      <c r="IYA87" s="17"/>
      <c r="IYB87" s="52"/>
      <c r="IYC87" s="17"/>
      <c r="IYD87" s="52"/>
      <c r="IYE87" s="17"/>
      <c r="IYF87" s="52"/>
      <c r="IYG87" s="17"/>
      <c r="IYH87" s="52"/>
      <c r="IYI87" s="17"/>
      <c r="IYJ87" s="52"/>
      <c r="IYK87" s="17"/>
      <c r="IYL87" s="52"/>
      <c r="IYM87" s="17"/>
      <c r="IYN87" s="52"/>
      <c r="IYO87" s="17"/>
      <c r="IYP87" s="52"/>
      <c r="IYQ87" s="17"/>
      <c r="IYR87" s="52"/>
      <c r="IYS87" s="17"/>
      <c r="IYT87" s="52"/>
      <c r="IYU87" s="17"/>
      <c r="IYV87" s="52"/>
      <c r="IYW87" s="17"/>
      <c r="IYX87" s="52"/>
      <c r="IYY87" s="17"/>
      <c r="IYZ87" s="52"/>
      <c r="IZA87" s="17"/>
      <c r="IZB87" s="52"/>
      <c r="IZC87" s="17"/>
      <c r="IZD87" s="52"/>
      <c r="IZE87" s="17"/>
      <c r="IZF87" s="52"/>
      <c r="IZG87" s="17"/>
      <c r="IZH87" s="52"/>
      <c r="IZI87" s="17"/>
      <c r="IZJ87" s="52"/>
      <c r="IZK87" s="17"/>
      <c r="IZL87" s="52"/>
      <c r="IZM87" s="17"/>
      <c r="IZN87" s="52"/>
      <c r="IZO87" s="17"/>
      <c r="IZP87" s="52"/>
      <c r="IZQ87" s="17"/>
      <c r="IZR87" s="52"/>
      <c r="IZS87" s="17"/>
      <c r="IZT87" s="52"/>
      <c r="IZU87" s="17"/>
      <c r="IZV87" s="52"/>
      <c r="IZW87" s="17"/>
      <c r="IZX87" s="52"/>
      <c r="IZY87" s="17"/>
      <c r="IZZ87" s="52"/>
      <c r="JAA87" s="17"/>
      <c r="JAB87" s="52"/>
      <c r="JAC87" s="17"/>
      <c r="JAD87" s="52"/>
      <c r="JAE87" s="17"/>
      <c r="JAF87" s="52"/>
      <c r="JAG87" s="17"/>
      <c r="JAH87" s="52"/>
      <c r="JAI87" s="17"/>
      <c r="JAJ87" s="52"/>
      <c r="JAK87" s="17"/>
      <c r="JAL87" s="52"/>
      <c r="JAM87" s="17"/>
      <c r="JAN87" s="52"/>
      <c r="JAO87" s="17"/>
      <c r="JAP87" s="52"/>
      <c r="JAQ87" s="17"/>
      <c r="JAR87" s="52"/>
      <c r="JAS87" s="17"/>
      <c r="JAT87" s="52"/>
      <c r="JAU87" s="17"/>
      <c r="JAV87" s="52"/>
      <c r="JAW87" s="17"/>
      <c r="JAX87" s="52"/>
      <c r="JAY87" s="17"/>
      <c r="JAZ87" s="52"/>
      <c r="JBA87" s="17"/>
      <c r="JBB87" s="52"/>
      <c r="JBC87" s="17"/>
      <c r="JBD87" s="52"/>
      <c r="JBE87" s="17"/>
      <c r="JBF87" s="52"/>
      <c r="JBG87" s="17"/>
      <c r="JBH87" s="52"/>
      <c r="JBI87" s="17"/>
      <c r="JBJ87" s="52"/>
      <c r="JBK87" s="17"/>
      <c r="JBL87" s="52"/>
      <c r="JBM87" s="17"/>
      <c r="JBN87" s="52"/>
      <c r="JBO87" s="17"/>
      <c r="JBP87" s="52"/>
      <c r="JBQ87" s="17"/>
      <c r="JBR87" s="52"/>
      <c r="JBS87" s="17"/>
      <c r="JBT87" s="52"/>
      <c r="JBU87" s="17"/>
      <c r="JBV87" s="52"/>
      <c r="JBW87" s="17"/>
      <c r="JBX87" s="52"/>
      <c r="JBY87" s="17"/>
      <c r="JBZ87" s="52"/>
      <c r="JCA87" s="17"/>
      <c r="JCB87" s="52"/>
      <c r="JCC87" s="17"/>
      <c r="JCD87" s="52"/>
      <c r="JCE87" s="17"/>
      <c r="JCF87" s="52"/>
      <c r="JCG87" s="17"/>
      <c r="JCH87" s="52"/>
      <c r="JCI87" s="17"/>
      <c r="JCJ87" s="52"/>
      <c r="JCK87" s="17"/>
      <c r="JCL87" s="52"/>
      <c r="JCM87" s="17"/>
      <c r="JCN87" s="52"/>
      <c r="JCO87" s="17"/>
      <c r="JCP87" s="52"/>
      <c r="JCQ87" s="17"/>
      <c r="JCR87" s="52"/>
      <c r="JCS87" s="17"/>
      <c r="JCT87" s="52"/>
      <c r="JCU87" s="17"/>
      <c r="JCV87" s="52"/>
      <c r="JCW87" s="17"/>
      <c r="JCX87" s="52"/>
      <c r="JCY87" s="17"/>
      <c r="JCZ87" s="52"/>
      <c r="JDA87" s="17"/>
      <c r="JDB87" s="52"/>
      <c r="JDC87" s="17"/>
      <c r="JDD87" s="52"/>
      <c r="JDE87" s="17"/>
      <c r="JDF87" s="52"/>
      <c r="JDG87" s="17"/>
      <c r="JDH87" s="52"/>
      <c r="JDI87" s="17"/>
      <c r="JDJ87" s="52"/>
      <c r="JDK87" s="17"/>
      <c r="JDL87" s="52"/>
      <c r="JDM87" s="17"/>
      <c r="JDN87" s="52"/>
      <c r="JDO87" s="17"/>
      <c r="JDP87" s="52"/>
      <c r="JDQ87" s="17"/>
      <c r="JDR87" s="52"/>
      <c r="JDS87" s="17"/>
      <c r="JDT87" s="52"/>
      <c r="JDU87" s="17"/>
      <c r="JDV87" s="52"/>
      <c r="JDW87" s="17"/>
      <c r="JDX87" s="52"/>
      <c r="JDY87" s="17"/>
      <c r="JDZ87" s="52"/>
      <c r="JEA87" s="17"/>
      <c r="JEB87" s="52"/>
      <c r="JEC87" s="17"/>
      <c r="JED87" s="52"/>
      <c r="JEE87" s="17"/>
      <c r="JEF87" s="52"/>
      <c r="JEG87" s="17"/>
      <c r="JEH87" s="52"/>
      <c r="JEI87" s="17"/>
      <c r="JEJ87" s="52"/>
      <c r="JEK87" s="17"/>
      <c r="JEL87" s="52"/>
      <c r="JEM87" s="17"/>
      <c r="JEN87" s="52"/>
      <c r="JEO87" s="17"/>
      <c r="JEP87" s="52"/>
      <c r="JEQ87" s="17"/>
      <c r="JER87" s="52"/>
      <c r="JES87" s="17"/>
      <c r="JET87" s="52"/>
      <c r="JEU87" s="17"/>
      <c r="JEV87" s="52"/>
      <c r="JEW87" s="17"/>
      <c r="JEX87" s="52"/>
      <c r="JEY87" s="17"/>
      <c r="JEZ87" s="52"/>
      <c r="JFA87" s="17"/>
      <c r="JFB87" s="52"/>
      <c r="JFC87" s="17"/>
      <c r="JFD87" s="52"/>
      <c r="JFE87" s="17"/>
      <c r="JFF87" s="52"/>
      <c r="JFG87" s="17"/>
      <c r="JFH87" s="52"/>
      <c r="JFI87" s="17"/>
      <c r="JFJ87" s="52"/>
      <c r="JFK87" s="17"/>
      <c r="JFL87" s="52"/>
      <c r="JFM87" s="17"/>
      <c r="JFN87" s="52"/>
      <c r="JFO87" s="17"/>
      <c r="JFP87" s="52"/>
      <c r="JFQ87" s="17"/>
      <c r="JFR87" s="52"/>
      <c r="JFS87" s="17"/>
      <c r="JFT87" s="52"/>
      <c r="JFU87" s="17"/>
      <c r="JFV87" s="52"/>
      <c r="JFW87" s="17"/>
      <c r="JFX87" s="52"/>
      <c r="JFY87" s="17"/>
      <c r="JFZ87" s="52"/>
      <c r="JGA87" s="17"/>
      <c r="JGB87" s="52"/>
      <c r="JGC87" s="17"/>
      <c r="JGD87" s="52"/>
      <c r="JGE87" s="17"/>
      <c r="JGF87" s="52"/>
      <c r="JGG87" s="17"/>
      <c r="JGH87" s="52"/>
      <c r="JGI87" s="17"/>
      <c r="JGJ87" s="52"/>
      <c r="JGK87" s="17"/>
      <c r="JGL87" s="52"/>
      <c r="JGM87" s="17"/>
      <c r="JGN87" s="52"/>
      <c r="JGO87" s="17"/>
      <c r="JGP87" s="52"/>
      <c r="JGQ87" s="17"/>
      <c r="JGR87" s="52"/>
      <c r="JGS87" s="17"/>
      <c r="JGT87" s="52"/>
      <c r="JGU87" s="17"/>
      <c r="JGV87" s="52"/>
      <c r="JGW87" s="17"/>
      <c r="JGX87" s="52"/>
      <c r="JGY87" s="17"/>
      <c r="JGZ87" s="52"/>
      <c r="JHA87" s="17"/>
      <c r="JHB87" s="52"/>
      <c r="JHC87" s="17"/>
      <c r="JHD87" s="52"/>
      <c r="JHE87" s="17"/>
      <c r="JHF87" s="52"/>
      <c r="JHG87" s="17"/>
      <c r="JHH87" s="52"/>
      <c r="JHI87" s="17"/>
      <c r="JHJ87" s="52"/>
      <c r="JHK87" s="17"/>
      <c r="JHL87" s="52"/>
      <c r="JHM87" s="17"/>
      <c r="JHN87" s="52"/>
      <c r="JHO87" s="17"/>
      <c r="JHP87" s="52"/>
      <c r="JHQ87" s="17"/>
      <c r="JHR87" s="52"/>
      <c r="JHS87" s="17"/>
      <c r="JHT87" s="52"/>
      <c r="JHU87" s="17"/>
      <c r="JHV87" s="52"/>
      <c r="JHW87" s="17"/>
      <c r="JHX87" s="52"/>
      <c r="JHY87" s="17"/>
      <c r="JHZ87" s="52"/>
      <c r="JIA87" s="17"/>
      <c r="JIB87" s="52"/>
      <c r="JIC87" s="17"/>
      <c r="JID87" s="52"/>
      <c r="JIE87" s="17"/>
      <c r="JIF87" s="52"/>
      <c r="JIG87" s="17"/>
      <c r="JIH87" s="52"/>
      <c r="JII87" s="17"/>
      <c r="JIJ87" s="52"/>
      <c r="JIK87" s="17"/>
      <c r="JIL87" s="52"/>
      <c r="JIM87" s="17"/>
      <c r="JIN87" s="52"/>
      <c r="JIO87" s="17"/>
      <c r="JIP87" s="52"/>
      <c r="JIQ87" s="17"/>
      <c r="JIR87" s="52"/>
      <c r="JIS87" s="17"/>
      <c r="JIT87" s="52"/>
      <c r="JIU87" s="17"/>
      <c r="JIV87" s="52"/>
      <c r="JIW87" s="17"/>
      <c r="JIX87" s="52"/>
      <c r="JIY87" s="17"/>
      <c r="JIZ87" s="52"/>
      <c r="JJA87" s="17"/>
      <c r="JJB87" s="52"/>
      <c r="JJC87" s="17"/>
      <c r="JJD87" s="52"/>
      <c r="JJE87" s="17"/>
      <c r="JJF87" s="52"/>
      <c r="JJG87" s="17"/>
      <c r="JJH87" s="52"/>
      <c r="JJI87" s="17"/>
      <c r="JJJ87" s="52"/>
      <c r="JJK87" s="17"/>
      <c r="JJL87" s="52"/>
      <c r="JJM87" s="17"/>
      <c r="JJN87" s="52"/>
      <c r="JJO87" s="17"/>
      <c r="JJP87" s="52"/>
      <c r="JJQ87" s="17"/>
      <c r="JJR87" s="52"/>
      <c r="JJS87" s="17"/>
      <c r="JJT87" s="52"/>
      <c r="JJU87" s="17"/>
      <c r="JJV87" s="52"/>
      <c r="JJW87" s="17"/>
      <c r="JJX87" s="52"/>
      <c r="JJY87" s="17"/>
      <c r="JJZ87" s="52"/>
      <c r="JKA87" s="17"/>
      <c r="JKB87" s="52"/>
      <c r="JKC87" s="17"/>
      <c r="JKD87" s="52"/>
      <c r="JKE87" s="17"/>
      <c r="JKF87" s="52"/>
      <c r="JKG87" s="17"/>
      <c r="JKH87" s="52"/>
      <c r="JKI87" s="17"/>
      <c r="JKJ87" s="52"/>
      <c r="JKK87" s="17"/>
      <c r="JKL87" s="52"/>
      <c r="JKM87" s="17"/>
      <c r="JKN87" s="52"/>
      <c r="JKO87" s="17"/>
      <c r="JKP87" s="52"/>
      <c r="JKQ87" s="17"/>
      <c r="JKR87" s="52"/>
      <c r="JKS87" s="17"/>
      <c r="JKT87" s="52"/>
      <c r="JKU87" s="17"/>
      <c r="JKV87" s="52"/>
      <c r="JKW87" s="17"/>
      <c r="JKX87" s="52"/>
      <c r="JKY87" s="17"/>
      <c r="JKZ87" s="52"/>
      <c r="JLA87" s="17"/>
      <c r="JLB87" s="52"/>
      <c r="JLC87" s="17"/>
      <c r="JLD87" s="52"/>
      <c r="JLE87" s="17"/>
      <c r="JLF87" s="52"/>
      <c r="JLG87" s="17"/>
      <c r="JLH87" s="52"/>
      <c r="JLI87" s="17"/>
      <c r="JLJ87" s="52"/>
      <c r="JLK87" s="17"/>
      <c r="JLL87" s="52"/>
      <c r="JLM87" s="17"/>
      <c r="JLN87" s="52"/>
      <c r="JLO87" s="17"/>
      <c r="JLP87" s="52"/>
      <c r="JLQ87" s="17"/>
      <c r="JLR87" s="52"/>
      <c r="JLS87" s="17"/>
      <c r="JLT87" s="52"/>
      <c r="JLU87" s="17"/>
      <c r="JLV87" s="52"/>
      <c r="JLW87" s="17"/>
      <c r="JLX87" s="52"/>
      <c r="JLY87" s="17"/>
      <c r="JLZ87" s="52"/>
      <c r="JMA87" s="17"/>
      <c r="JMB87" s="52"/>
      <c r="JMC87" s="17"/>
      <c r="JMD87" s="52"/>
      <c r="JME87" s="17"/>
      <c r="JMF87" s="52"/>
      <c r="JMG87" s="17"/>
      <c r="JMH87" s="52"/>
      <c r="JMI87" s="17"/>
      <c r="JMJ87" s="52"/>
      <c r="JMK87" s="17"/>
      <c r="JML87" s="52"/>
      <c r="JMM87" s="17"/>
      <c r="JMN87" s="52"/>
      <c r="JMO87" s="17"/>
      <c r="JMP87" s="52"/>
      <c r="JMQ87" s="17"/>
      <c r="JMR87" s="52"/>
      <c r="JMS87" s="17"/>
      <c r="JMT87" s="52"/>
      <c r="JMU87" s="17"/>
      <c r="JMV87" s="52"/>
      <c r="JMW87" s="17"/>
      <c r="JMX87" s="52"/>
      <c r="JMY87" s="17"/>
      <c r="JMZ87" s="52"/>
      <c r="JNA87" s="17"/>
      <c r="JNB87" s="52"/>
      <c r="JNC87" s="17"/>
      <c r="JND87" s="52"/>
      <c r="JNE87" s="17"/>
      <c r="JNF87" s="52"/>
      <c r="JNG87" s="17"/>
      <c r="JNH87" s="52"/>
      <c r="JNI87" s="17"/>
      <c r="JNJ87" s="52"/>
      <c r="JNK87" s="17"/>
      <c r="JNL87" s="52"/>
      <c r="JNM87" s="17"/>
      <c r="JNN87" s="52"/>
      <c r="JNO87" s="17"/>
      <c r="JNP87" s="52"/>
      <c r="JNQ87" s="17"/>
      <c r="JNR87" s="52"/>
      <c r="JNS87" s="17"/>
      <c r="JNT87" s="52"/>
      <c r="JNU87" s="17"/>
      <c r="JNV87" s="52"/>
      <c r="JNW87" s="17"/>
      <c r="JNX87" s="52"/>
      <c r="JNY87" s="17"/>
      <c r="JNZ87" s="52"/>
      <c r="JOA87" s="17"/>
      <c r="JOB87" s="52"/>
      <c r="JOC87" s="17"/>
      <c r="JOD87" s="52"/>
      <c r="JOE87" s="17"/>
      <c r="JOF87" s="52"/>
      <c r="JOG87" s="17"/>
      <c r="JOH87" s="52"/>
      <c r="JOI87" s="17"/>
      <c r="JOJ87" s="52"/>
      <c r="JOK87" s="17"/>
      <c r="JOL87" s="52"/>
      <c r="JOM87" s="17"/>
      <c r="JON87" s="52"/>
      <c r="JOO87" s="17"/>
      <c r="JOP87" s="52"/>
      <c r="JOQ87" s="17"/>
      <c r="JOR87" s="52"/>
      <c r="JOS87" s="17"/>
      <c r="JOT87" s="52"/>
      <c r="JOU87" s="17"/>
      <c r="JOV87" s="52"/>
      <c r="JOW87" s="17"/>
      <c r="JOX87" s="52"/>
      <c r="JOY87" s="17"/>
      <c r="JOZ87" s="52"/>
      <c r="JPA87" s="17"/>
      <c r="JPB87" s="52"/>
      <c r="JPC87" s="17"/>
      <c r="JPD87" s="52"/>
      <c r="JPE87" s="17"/>
      <c r="JPF87" s="52"/>
      <c r="JPG87" s="17"/>
      <c r="JPH87" s="52"/>
      <c r="JPI87" s="17"/>
      <c r="JPJ87" s="52"/>
      <c r="JPK87" s="17"/>
      <c r="JPL87" s="52"/>
      <c r="JPM87" s="17"/>
      <c r="JPN87" s="52"/>
      <c r="JPO87" s="17"/>
      <c r="JPP87" s="52"/>
      <c r="JPQ87" s="17"/>
      <c r="JPR87" s="52"/>
      <c r="JPS87" s="17"/>
      <c r="JPT87" s="52"/>
      <c r="JPU87" s="17"/>
      <c r="JPV87" s="52"/>
      <c r="JPW87" s="17"/>
      <c r="JPX87" s="52"/>
      <c r="JPY87" s="17"/>
      <c r="JPZ87" s="52"/>
      <c r="JQA87" s="17"/>
      <c r="JQB87" s="52"/>
      <c r="JQC87" s="17"/>
      <c r="JQD87" s="52"/>
      <c r="JQE87" s="17"/>
      <c r="JQF87" s="52"/>
      <c r="JQG87" s="17"/>
      <c r="JQH87" s="52"/>
      <c r="JQI87" s="17"/>
      <c r="JQJ87" s="52"/>
      <c r="JQK87" s="17"/>
      <c r="JQL87" s="52"/>
      <c r="JQM87" s="17"/>
      <c r="JQN87" s="52"/>
      <c r="JQO87" s="17"/>
      <c r="JQP87" s="52"/>
      <c r="JQQ87" s="17"/>
      <c r="JQR87" s="52"/>
      <c r="JQS87" s="17"/>
      <c r="JQT87" s="52"/>
      <c r="JQU87" s="17"/>
      <c r="JQV87" s="52"/>
      <c r="JQW87" s="17"/>
      <c r="JQX87" s="52"/>
      <c r="JQY87" s="17"/>
      <c r="JQZ87" s="52"/>
      <c r="JRA87" s="17"/>
      <c r="JRB87" s="52"/>
      <c r="JRC87" s="17"/>
      <c r="JRD87" s="52"/>
      <c r="JRE87" s="17"/>
      <c r="JRF87" s="52"/>
      <c r="JRG87" s="17"/>
      <c r="JRH87" s="52"/>
      <c r="JRI87" s="17"/>
      <c r="JRJ87" s="52"/>
      <c r="JRK87" s="17"/>
      <c r="JRL87" s="52"/>
      <c r="JRM87" s="17"/>
      <c r="JRN87" s="52"/>
      <c r="JRO87" s="17"/>
      <c r="JRP87" s="52"/>
      <c r="JRQ87" s="17"/>
      <c r="JRR87" s="52"/>
      <c r="JRS87" s="17"/>
      <c r="JRT87" s="52"/>
      <c r="JRU87" s="17"/>
      <c r="JRV87" s="52"/>
      <c r="JRW87" s="17"/>
      <c r="JRX87" s="52"/>
      <c r="JRY87" s="17"/>
      <c r="JRZ87" s="52"/>
      <c r="JSA87" s="17"/>
      <c r="JSB87" s="52"/>
      <c r="JSC87" s="17"/>
      <c r="JSD87" s="52"/>
      <c r="JSE87" s="17"/>
      <c r="JSF87" s="52"/>
      <c r="JSG87" s="17"/>
      <c r="JSH87" s="52"/>
      <c r="JSI87" s="17"/>
      <c r="JSJ87" s="52"/>
      <c r="JSK87" s="17"/>
      <c r="JSL87" s="52"/>
      <c r="JSM87" s="17"/>
      <c r="JSN87" s="52"/>
      <c r="JSO87" s="17"/>
      <c r="JSP87" s="52"/>
      <c r="JSQ87" s="17"/>
      <c r="JSR87" s="52"/>
      <c r="JSS87" s="17"/>
      <c r="JST87" s="52"/>
      <c r="JSU87" s="17"/>
      <c r="JSV87" s="52"/>
      <c r="JSW87" s="17"/>
      <c r="JSX87" s="52"/>
      <c r="JSY87" s="17"/>
      <c r="JSZ87" s="52"/>
      <c r="JTA87" s="17"/>
      <c r="JTB87" s="52"/>
      <c r="JTC87" s="17"/>
      <c r="JTD87" s="52"/>
      <c r="JTE87" s="17"/>
      <c r="JTF87" s="52"/>
      <c r="JTG87" s="17"/>
      <c r="JTH87" s="52"/>
      <c r="JTI87" s="17"/>
      <c r="JTJ87" s="52"/>
      <c r="JTK87" s="17"/>
      <c r="JTL87" s="52"/>
      <c r="JTM87" s="17"/>
      <c r="JTN87" s="52"/>
      <c r="JTO87" s="17"/>
      <c r="JTP87" s="52"/>
      <c r="JTQ87" s="17"/>
      <c r="JTR87" s="52"/>
      <c r="JTS87" s="17"/>
      <c r="JTT87" s="52"/>
      <c r="JTU87" s="17"/>
      <c r="JTV87" s="52"/>
      <c r="JTW87" s="17"/>
      <c r="JTX87" s="52"/>
      <c r="JTY87" s="17"/>
      <c r="JTZ87" s="52"/>
      <c r="JUA87" s="17"/>
      <c r="JUB87" s="52"/>
      <c r="JUC87" s="17"/>
      <c r="JUD87" s="52"/>
      <c r="JUE87" s="17"/>
      <c r="JUF87" s="52"/>
      <c r="JUG87" s="17"/>
      <c r="JUH87" s="52"/>
      <c r="JUI87" s="17"/>
      <c r="JUJ87" s="52"/>
      <c r="JUK87" s="17"/>
      <c r="JUL87" s="52"/>
      <c r="JUM87" s="17"/>
      <c r="JUN87" s="52"/>
      <c r="JUO87" s="17"/>
      <c r="JUP87" s="52"/>
      <c r="JUQ87" s="17"/>
      <c r="JUR87" s="52"/>
      <c r="JUS87" s="17"/>
      <c r="JUT87" s="52"/>
      <c r="JUU87" s="17"/>
      <c r="JUV87" s="52"/>
      <c r="JUW87" s="17"/>
      <c r="JUX87" s="52"/>
      <c r="JUY87" s="17"/>
      <c r="JUZ87" s="52"/>
      <c r="JVA87" s="17"/>
      <c r="JVB87" s="52"/>
      <c r="JVC87" s="17"/>
      <c r="JVD87" s="52"/>
      <c r="JVE87" s="17"/>
      <c r="JVF87" s="52"/>
      <c r="JVG87" s="17"/>
      <c r="JVH87" s="52"/>
      <c r="JVI87" s="17"/>
      <c r="JVJ87" s="52"/>
      <c r="JVK87" s="17"/>
      <c r="JVL87" s="52"/>
      <c r="JVM87" s="17"/>
      <c r="JVN87" s="52"/>
      <c r="JVO87" s="17"/>
      <c r="JVP87" s="52"/>
      <c r="JVQ87" s="17"/>
      <c r="JVR87" s="52"/>
      <c r="JVS87" s="17"/>
      <c r="JVT87" s="52"/>
      <c r="JVU87" s="17"/>
      <c r="JVV87" s="52"/>
      <c r="JVW87" s="17"/>
      <c r="JVX87" s="52"/>
      <c r="JVY87" s="17"/>
      <c r="JVZ87" s="52"/>
      <c r="JWA87" s="17"/>
      <c r="JWB87" s="52"/>
      <c r="JWC87" s="17"/>
      <c r="JWD87" s="52"/>
      <c r="JWE87" s="17"/>
      <c r="JWF87" s="52"/>
      <c r="JWG87" s="17"/>
      <c r="JWH87" s="52"/>
      <c r="JWI87" s="17"/>
      <c r="JWJ87" s="52"/>
      <c r="JWK87" s="17"/>
      <c r="JWL87" s="52"/>
      <c r="JWM87" s="17"/>
      <c r="JWN87" s="52"/>
      <c r="JWO87" s="17"/>
      <c r="JWP87" s="52"/>
      <c r="JWQ87" s="17"/>
      <c r="JWR87" s="52"/>
      <c r="JWS87" s="17"/>
      <c r="JWT87" s="52"/>
      <c r="JWU87" s="17"/>
      <c r="JWV87" s="52"/>
      <c r="JWW87" s="17"/>
      <c r="JWX87" s="52"/>
      <c r="JWY87" s="17"/>
      <c r="JWZ87" s="52"/>
      <c r="JXA87" s="17"/>
      <c r="JXB87" s="52"/>
      <c r="JXC87" s="17"/>
      <c r="JXD87" s="52"/>
      <c r="JXE87" s="17"/>
      <c r="JXF87" s="52"/>
      <c r="JXG87" s="17"/>
      <c r="JXH87" s="52"/>
      <c r="JXI87" s="17"/>
      <c r="JXJ87" s="52"/>
      <c r="JXK87" s="17"/>
      <c r="JXL87" s="52"/>
      <c r="JXM87" s="17"/>
      <c r="JXN87" s="52"/>
      <c r="JXO87" s="17"/>
      <c r="JXP87" s="52"/>
      <c r="JXQ87" s="17"/>
      <c r="JXR87" s="52"/>
      <c r="JXS87" s="17"/>
      <c r="JXT87" s="52"/>
      <c r="JXU87" s="17"/>
      <c r="JXV87" s="52"/>
      <c r="JXW87" s="17"/>
      <c r="JXX87" s="52"/>
      <c r="JXY87" s="17"/>
      <c r="JXZ87" s="52"/>
      <c r="JYA87" s="17"/>
      <c r="JYB87" s="52"/>
      <c r="JYC87" s="17"/>
      <c r="JYD87" s="52"/>
      <c r="JYE87" s="17"/>
      <c r="JYF87" s="52"/>
      <c r="JYG87" s="17"/>
      <c r="JYH87" s="52"/>
      <c r="JYI87" s="17"/>
      <c r="JYJ87" s="52"/>
      <c r="JYK87" s="17"/>
      <c r="JYL87" s="52"/>
      <c r="JYM87" s="17"/>
      <c r="JYN87" s="52"/>
      <c r="JYO87" s="17"/>
      <c r="JYP87" s="52"/>
      <c r="JYQ87" s="17"/>
      <c r="JYR87" s="52"/>
      <c r="JYS87" s="17"/>
      <c r="JYT87" s="52"/>
      <c r="JYU87" s="17"/>
      <c r="JYV87" s="52"/>
      <c r="JYW87" s="17"/>
      <c r="JYX87" s="52"/>
      <c r="JYY87" s="17"/>
      <c r="JYZ87" s="52"/>
      <c r="JZA87" s="17"/>
      <c r="JZB87" s="52"/>
      <c r="JZC87" s="17"/>
      <c r="JZD87" s="52"/>
      <c r="JZE87" s="17"/>
      <c r="JZF87" s="52"/>
      <c r="JZG87" s="17"/>
      <c r="JZH87" s="52"/>
      <c r="JZI87" s="17"/>
      <c r="JZJ87" s="52"/>
      <c r="JZK87" s="17"/>
      <c r="JZL87" s="52"/>
      <c r="JZM87" s="17"/>
      <c r="JZN87" s="52"/>
      <c r="JZO87" s="17"/>
      <c r="JZP87" s="52"/>
      <c r="JZQ87" s="17"/>
      <c r="JZR87" s="52"/>
      <c r="JZS87" s="17"/>
      <c r="JZT87" s="52"/>
      <c r="JZU87" s="17"/>
      <c r="JZV87" s="52"/>
      <c r="JZW87" s="17"/>
      <c r="JZX87" s="52"/>
      <c r="JZY87" s="17"/>
      <c r="JZZ87" s="52"/>
      <c r="KAA87" s="17"/>
      <c r="KAB87" s="52"/>
      <c r="KAC87" s="17"/>
      <c r="KAD87" s="52"/>
      <c r="KAE87" s="17"/>
      <c r="KAF87" s="52"/>
      <c r="KAG87" s="17"/>
      <c r="KAH87" s="52"/>
      <c r="KAI87" s="17"/>
      <c r="KAJ87" s="52"/>
      <c r="KAK87" s="17"/>
      <c r="KAL87" s="52"/>
      <c r="KAM87" s="17"/>
      <c r="KAN87" s="52"/>
      <c r="KAO87" s="17"/>
      <c r="KAP87" s="52"/>
      <c r="KAQ87" s="17"/>
      <c r="KAR87" s="52"/>
      <c r="KAS87" s="17"/>
      <c r="KAT87" s="52"/>
      <c r="KAU87" s="17"/>
      <c r="KAV87" s="52"/>
      <c r="KAW87" s="17"/>
      <c r="KAX87" s="52"/>
      <c r="KAY87" s="17"/>
      <c r="KAZ87" s="52"/>
      <c r="KBA87" s="17"/>
      <c r="KBB87" s="52"/>
      <c r="KBC87" s="17"/>
      <c r="KBD87" s="52"/>
      <c r="KBE87" s="17"/>
      <c r="KBF87" s="52"/>
      <c r="KBG87" s="17"/>
      <c r="KBH87" s="52"/>
      <c r="KBI87" s="17"/>
      <c r="KBJ87" s="52"/>
      <c r="KBK87" s="17"/>
      <c r="KBL87" s="52"/>
      <c r="KBM87" s="17"/>
      <c r="KBN87" s="52"/>
      <c r="KBO87" s="17"/>
      <c r="KBP87" s="52"/>
      <c r="KBQ87" s="17"/>
      <c r="KBR87" s="52"/>
      <c r="KBS87" s="17"/>
      <c r="KBT87" s="52"/>
      <c r="KBU87" s="17"/>
      <c r="KBV87" s="52"/>
      <c r="KBW87" s="17"/>
      <c r="KBX87" s="52"/>
      <c r="KBY87" s="17"/>
      <c r="KBZ87" s="52"/>
      <c r="KCA87" s="17"/>
      <c r="KCB87" s="52"/>
      <c r="KCC87" s="17"/>
      <c r="KCD87" s="52"/>
      <c r="KCE87" s="17"/>
      <c r="KCF87" s="52"/>
      <c r="KCG87" s="17"/>
      <c r="KCH87" s="52"/>
      <c r="KCI87" s="17"/>
      <c r="KCJ87" s="52"/>
      <c r="KCK87" s="17"/>
      <c r="KCL87" s="52"/>
      <c r="KCM87" s="17"/>
      <c r="KCN87" s="52"/>
      <c r="KCO87" s="17"/>
      <c r="KCP87" s="52"/>
      <c r="KCQ87" s="17"/>
      <c r="KCR87" s="52"/>
      <c r="KCS87" s="17"/>
      <c r="KCT87" s="52"/>
      <c r="KCU87" s="17"/>
      <c r="KCV87" s="52"/>
      <c r="KCW87" s="17"/>
      <c r="KCX87" s="52"/>
      <c r="KCY87" s="17"/>
      <c r="KCZ87" s="52"/>
      <c r="KDA87" s="17"/>
      <c r="KDB87" s="52"/>
      <c r="KDC87" s="17"/>
      <c r="KDD87" s="52"/>
      <c r="KDE87" s="17"/>
      <c r="KDF87" s="52"/>
      <c r="KDG87" s="17"/>
      <c r="KDH87" s="52"/>
      <c r="KDI87" s="17"/>
      <c r="KDJ87" s="52"/>
      <c r="KDK87" s="17"/>
      <c r="KDL87" s="52"/>
      <c r="KDM87" s="17"/>
      <c r="KDN87" s="52"/>
      <c r="KDO87" s="17"/>
      <c r="KDP87" s="52"/>
      <c r="KDQ87" s="17"/>
      <c r="KDR87" s="52"/>
      <c r="KDS87" s="17"/>
      <c r="KDT87" s="52"/>
      <c r="KDU87" s="17"/>
      <c r="KDV87" s="52"/>
      <c r="KDW87" s="17"/>
      <c r="KDX87" s="52"/>
      <c r="KDY87" s="17"/>
      <c r="KDZ87" s="52"/>
      <c r="KEA87" s="17"/>
      <c r="KEB87" s="52"/>
      <c r="KEC87" s="17"/>
      <c r="KED87" s="52"/>
      <c r="KEE87" s="17"/>
      <c r="KEF87" s="52"/>
      <c r="KEG87" s="17"/>
      <c r="KEH87" s="52"/>
      <c r="KEI87" s="17"/>
      <c r="KEJ87" s="52"/>
      <c r="KEK87" s="17"/>
      <c r="KEL87" s="52"/>
      <c r="KEM87" s="17"/>
      <c r="KEN87" s="52"/>
      <c r="KEO87" s="17"/>
      <c r="KEP87" s="52"/>
      <c r="KEQ87" s="17"/>
      <c r="KER87" s="52"/>
      <c r="KES87" s="17"/>
      <c r="KET87" s="52"/>
      <c r="KEU87" s="17"/>
      <c r="KEV87" s="52"/>
      <c r="KEW87" s="17"/>
      <c r="KEX87" s="52"/>
      <c r="KEY87" s="17"/>
      <c r="KEZ87" s="52"/>
      <c r="KFA87" s="17"/>
      <c r="KFB87" s="52"/>
      <c r="KFC87" s="17"/>
      <c r="KFD87" s="52"/>
      <c r="KFE87" s="17"/>
      <c r="KFF87" s="52"/>
      <c r="KFG87" s="17"/>
      <c r="KFH87" s="52"/>
      <c r="KFI87" s="17"/>
      <c r="KFJ87" s="52"/>
      <c r="KFK87" s="17"/>
      <c r="KFL87" s="52"/>
      <c r="KFM87" s="17"/>
      <c r="KFN87" s="52"/>
      <c r="KFO87" s="17"/>
      <c r="KFP87" s="52"/>
      <c r="KFQ87" s="17"/>
      <c r="KFR87" s="52"/>
      <c r="KFS87" s="17"/>
      <c r="KFT87" s="52"/>
      <c r="KFU87" s="17"/>
      <c r="KFV87" s="52"/>
      <c r="KFW87" s="17"/>
      <c r="KFX87" s="52"/>
      <c r="KFY87" s="17"/>
      <c r="KFZ87" s="52"/>
      <c r="KGA87" s="17"/>
      <c r="KGB87" s="52"/>
      <c r="KGC87" s="17"/>
      <c r="KGD87" s="52"/>
      <c r="KGE87" s="17"/>
      <c r="KGF87" s="52"/>
      <c r="KGG87" s="17"/>
      <c r="KGH87" s="52"/>
      <c r="KGI87" s="17"/>
      <c r="KGJ87" s="52"/>
      <c r="KGK87" s="17"/>
      <c r="KGL87" s="52"/>
      <c r="KGM87" s="17"/>
      <c r="KGN87" s="52"/>
      <c r="KGO87" s="17"/>
      <c r="KGP87" s="52"/>
      <c r="KGQ87" s="17"/>
      <c r="KGR87" s="52"/>
      <c r="KGS87" s="17"/>
      <c r="KGT87" s="52"/>
      <c r="KGU87" s="17"/>
      <c r="KGV87" s="52"/>
      <c r="KGW87" s="17"/>
      <c r="KGX87" s="52"/>
      <c r="KGY87" s="17"/>
      <c r="KGZ87" s="52"/>
      <c r="KHA87" s="17"/>
      <c r="KHB87" s="52"/>
      <c r="KHC87" s="17"/>
      <c r="KHD87" s="52"/>
      <c r="KHE87" s="17"/>
      <c r="KHF87" s="52"/>
      <c r="KHG87" s="17"/>
      <c r="KHH87" s="52"/>
      <c r="KHI87" s="17"/>
      <c r="KHJ87" s="52"/>
      <c r="KHK87" s="17"/>
      <c r="KHL87" s="52"/>
      <c r="KHM87" s="17"/>
      <c r="KHN87" s="52"/>
      <c r="KHO87" s="17"/>
      <c r="KHP87" s="52"/>
      <c r="KHQ87" s="17"/>
      <c r="KHR87" s="52"/>
      <c r="KHS87" s="17"/>
      <c r="KHT87" s="52"/>
      <c r="KHU87" s="17"/>
      <c r="KHV87" s="52"/>
      <c r="KHW87" s="17"/>
      <c r="KHX87" s="52"/>
      <c r="KHY87" s="17"/>
      <c r="KHZ87" s="52"/>
      <c r="KIA87" s="17"/>
      <c r="KIB87" s="52"/>
      <c r="KIC87" s="17"/>
      <c r="KID87" s="52"/>
      <c r="KIE87" s="17"/>
      <c r="KIF87" s="52"/>
      <c r="KIG87" s="17"/>
      <c r="KIH87" s="52"/>
      <c r="KII87" s="17"/>
      <c r="KIJ87" s="52"/>
      <c r="KIK87" s="17"/>
      <c r="KIL87" s="52"/>
      <c r="KIM87" s="17"/>
      <c r="KIN87" s="52"/>
      <c r="KIO87" s="17"/>
      <c r="KIP87" s="52"/>
      <c r="KIQ87" s="17"/>
      <c r="KIR87" s="52"/>
      <c r="KIS87" s="17"/>
      <c r="KIT87" s="52"/>
      <c r="KIU87" s="17"/>
      <c r="KIV87" s="52"/>
      <c r="KIW87" s="17"/>
      <c r="KIX87" s="52"/>
      <c r="KIY87" s="17"/>
      <c r="KIZ87" s="52"/>
      <c r="KJA87" s="17"/>
      <c r="KJB87" s="52"/>
      <c r="KJC87" s="17"/>
      <c r="KJD87" s="52"/>
      <c r="KJE87" s="17"/>
      <c r="KJF87" s="52"/>
      <c r="KJG87" s="17"/>
      <c r="KJH87" s="52"/>
      <c r="KJI87" s="17"/>
      <c r="KJJ87" s="52"/>
      <c r="KJK87" s="17"/>
      <c r="KJL87" s="52"/>
      <c r="KJM87" s="17"/>
      <c r="KJN87" s="52"/>
      <c r="KJO87" s="17"/>
      <c r="KJP87" s="52"/>
      <c r="KJQ87" s="17"/>
      <c r="KJR87" s="52"/>
      <c r="KJS87" s="17"/>
      <c r="KJT87" s="52"/>
      <c r="KJU87" s="17"/>
      <c r="KJV87" s="52"/>
      <c r="KJW87" s="17"/>
      <c r="KJX87" s="52"/>
      <c r="KJY87" s="17"/>
      <c r="KJZ87" s="52"/>
      <c r="KKA87" s="17"/>
      <c r="KKB87" s="52"/>
      <c r="KKC87" s="17"/>
      <c r="KKD87" s="52"/>
      <c r="KKE87" s="17"/>
      <c r="KKF87" s="52"/>
      <c r="KKG87" s="17"/>
      <c r="KKH87" s="52"/>
      <c r="KKI87" s="17"/>
      <c r="KKJ87" s="52"/>
      <c r="KKK87" s="17"/>
      <c r="KKL87" s="52"/>
      <c r="KKM87" s="17"/>
      <c r="KKN87" s="52"/>
      <c r="KKO87" s="17"/>
      <c r="KKP87" s="52"/>
      <c r="KKQ87" s="17"/>
      <c r="KKR87" s="52"/>
      <c r="KKS87" s="17"/>
      <c r="KKT87" s="52"/>
      <c r="KKU87" s="17"/>
      <c r="KKV87" s="52"/>
      <c r="KKW87" s="17"/>
      <c r="KKX87" s="52"/>
      <c r="KKY87" s="17"/>
      <c r="KKZ87" s="52"/>
      <c r="KLA87" s="17"/>
      <c r="KLB87" s="52"/>
      <c r="KLC87" s="17"/>
      <c r="KLD87" s="52"/>
      <c r="KLE87" s="17"/>
      <c r="KLF87" s="52"/>
      <c r="KLG87" s="17"/>
      <c r="KLH87" s="52"/>
      <c r="KLI87" s="17"/>
      <c r="KLJ87" s="52"/>
      <c r="KLK87" s="17"/>
      <c r="KLL87" s="52"/>
      <c r="KLM87" s="17"/>
      <c r="KLN87" s="52"/>
      <c r="KLO87" s="17"/>
      <c r="KLP87" s="52"/>
      <c r="KLQ87" s="17"/>
      <c r="KLR87" s="52"/>
      <c r="KLS87" s="17"/>
      <c r="KLT87" s="52"/>
      <c r="KLU87" s="17"/>
      <c r="KLV87" s="52"/>
      <c r="KLW87" s="17"/>
      <c r="KLX87" s="52"/>
      <c r="KLY87" s="17"/>
      <c r="KLZ87" s="52"/>
      <c r="KMA87" s="17"/>
      <c r="KMB87" s="52"/>
      <c r="KMC87" s="17"/>
      <c r="KMD87" s="52"/>
      <c r="KME87" s="17"/>
      <c r="KMF87" s="52"/>
      <c r="KMG87" s="17"/>
      <c r="KMH87" s="52"/>
      <c r="KMI87" s="17"/>
      <c r="KMJ87" s="52"/>
      <c r="KMK87" s="17"/>
      <c r="KML87" s="52"/>
      <c r="KMM87" s="17"/>
      <c r="KMN87" s="52"/>
      <c r="KMO87" s="17"/>
      <c r="KMP87" s="52"/>
      <c r="KMQ87" s="17"/>
      <c r="KMR87" s="52"/>
      <c r="KMS87" s="17"/>
      <c r="KMT87" s="52"/>
      <c r="KMU87" s="17"/>
      <c r="KMV87" s="52"/>
      <c r="KMW87" s="17"/>
      <c r="KMX87" s="52"/>
      <c r="KMY87" s="17"/>
      <c r="KMZ87" s="52"/>
      <c r="KNA87" s="17"/>
      <c r="KNB87" s="52"/>
      <c r="KNC87" s="17"/>
      <c r="KND87" s="52"/>
      <c r="KNE87" s="17"/>
      <c r="KNF87" s="52"/>
      <c r="KNG87" s="17"/>
      <c r="KNH87" s="52"/>
      <c r="KNI87" s="17"/>
      <c r="KNJ87" s="52"/>
      <c r="KNK87" s="17"/>
      <c r="KNL87" s="52"/>
      <c r="KNM87" s="17"/>
      <c r="KNN87" s="52"/>
      <c r="KNO87" s="17"/>
      <c r="KNP87" s="52"/>
      <c r="KNQ87" s="17"/>
      <c r="KNR87" s="52"/>
      <c r="KNS87" s="17"/>
      <c r="KNT87" s="52"/>
      <c r="KNU87" s="17"/>
      <c r="KNV87" s="52"/>
      <c r="KNW87" s="17"/>
      <c r="KNX87" s="52"/>
      <c r="KNY87" s="17"/>
      <c r="KNZ87" s="52"/>
      <c r="KOA87" s="17"/>
      <c r="KOB87" s="52"/>
      <c r="KOC87" s="17"/>
      <c r="KOD87" s="52"/>
      <c r="KOE87" s="17"/>
      <c r="KOF87" s="52"/>
      <c r="KOG87" s="17"/>
      <c r="KOH87" s="52"/>
      <c r="KOI87" s="17"/>
      <c r="KOJ87" s="52"/>
      <c r="KOK87" s="17"/>
      <c r="KOL87" s="52"/>
      <c r="KOM87" s="17"/>
      <c r="KON87" s="52"/>
      <c r="KOO87" s="17"/>
      <c r="KOP87" s="52"/>
      <c r="KOQ87" s="17"/>
      <c r="KOR87" s="52"/>
      <c r="KOS87" s="17"/>
      <c r="KOT87" s="52"/>
      <c r="KOU87" s="17"/>
      <c r="KOV87" s="52"/>
      <c r="KOW87" s="17"/>
      <c r="KOX87" s="52"/>
      <c r="KOY87" s="17"/>
      <c r="KOZ87" s="52"/>
      <c r="KPA87" s="17"/>
      <c r="KPB87" s="52"/>
      <c r="KPC87" s="17"/>
      <c r="KPD87" s="52"/>
      <c r="KPE87" s="17"/>
      <c r="KPF87" s="52"/>
      <c r="KPG87" s="17"/>
      <c r="KPH87" s="52"/>
      <c r="KPI87" s="17"/>
      <c r="KPJ87" s="52"/>
      <c r="KPK87" s="17"/>
      <c r="KPL87" s="52"/>
      <c r="KPM87" s="17"/>
      <c r="KPN87" s="52"/>
      <c r="KPO87" s="17"/>
      <c r="KPP87" s="52"/>
      <c r="KPQ87" s="17"/>
      <c r="KPR87" s="52"/>
      <c r="KPS87" s="17"/>
      <c r="KPT87" s="52"/>
      <c r="KPU87" s="17"/>
      <c r="KPV87" s="52"/>
      <c r="KPW87" s="17"/>
      <c r="KPX87" s="52"/>
      <c r="KPY87" s="17"/>
      <c r="KPZ87" s="52"/>
      <c r="KQA87" s="17"/>
      <c r="KQB87" s="52"/>
      <c r="KQC87" s="17"/>
      <c r="KQD87" s="52"/>
      <c r="KQE87" s="17"/>
      <c r="KQF87" s="52"/>
      <c r="KQG87" s="17"/>
      <c r="KQH87" s="52"/>
      <c r="KQI87" s="17"/>
      <c r="KQJ87" s="52"/>
      <c r="KQK87" s="17"/>
      <c r="KQL87" s="52"/>
      <c r="KQM87" s="17"/>
      <c r="KQN87" s="52"/>
      <c r="KQO87" s="17"/>
      <c r="KQP87" s="52"/>
      <c r="KQQ87" s="17"/>
      <c r="KQR87" s="52"/>
      <c r="KQS87" s="17"/>
      <c r="KQT87" s="52"/>
      <c r="KQU87" s="17"/>
      <c r="KQV87" s="52"/>
      <c r="KQW87" s="17"/>
      <c r="KQX87" s="52"/>
      <c r="KQY87" s="17"/>
      <c r="KQZ87" s="52"/>
      <c r="KRA87" s="17"/>
      <c r="KRB87" s="52"/>
      <c r="KRC87" s="17"/>
      <c r="KRD87" s="52"/>
      <c r="KRE87" s="17"/>
      <c r="KRF87" s="52"/>
      <c r="KRG87" s="17"/>
      <c r="KRH87" s="52"/>
      <c r="KRI87" s="17"/>
      <c r="KRJ87" s="52"/>
      <c r="KRK87" s="17"/>
      <c r="KRL87" s="52"/>
      <c r="KRM87" s="17"/>
      <c r="KRN87" s="52"/>
      <c r="KRO87" s="17"/>
      <c r="KRP87" s="52"/>
      <c r="KRQ87" s="17"/>
      <c r="KRR87" s="52"/>
      <c r="KRS87" s="17"/>
      <c r="KRT87" s="52"/>
      <c r="KRU87" s="17"/>
      <c r="KRV87" s="52"/>
      <c r="KRW87" s="17"/>
      <c r="KRX87" s="52"/>
      <c r="KRY87" s="17"/>
      <c r="KRZ87" s="52"/>
      <c r="KSA87" s="17"/>
      <c r="KSB87" s="52"/>
      <c r="KSC87" s="17"/>
      <c r="KSD87" s="52"/>
      <c r="KSE87" s="17"/>
      <c r="KSF87" s="52"/>
      <c r="KSG87" s="17"/>
      <c r="KSH87" s="52"/>
      <c r="KSI87" s="17"/>
      <c r="KSJ87" s="52"/>
      <c r="KSK87" s="17"/>
      <c r="KSL87" s="52"/>
      <c r="KSM87" s="17"/>
      <c r="KSN87" s="52"/>
      <c r="KSO87" s="17"/>
      <c r="KSP87" s="52"/>
      <c r="KSQ87" s="17"/>
      <c r="KSR87" s="52"/>
      <c r="KSS87" s="17"/>
      <c r="KST87" s="52"/>
      <c r="KSU87" s="17"/>
      <c r="KSV87" s="52"/>
      <c r="KSW87" s="17"/>
      <c r="KSX87" s="52"/>
      <c r="KSY87" s="17"/>
      <c r="KSZ87" s="52"/>
      <c r="KTA87" s="17"/>
      <c r="KTB87" s="52"/>
      <c r="KTC87" s="17"/>
      <c r="KTD87" s="52"/>
      <c r="KTE87" s="17"/>
      <c r="KTF87" s="52"/>
      <c r="KTG87" s="17"/>
      <c r="KTH87" s="52"/>
      <c r="KTI87" s="17"/>
      <c r="KTJ87" s="52"/>
      <c r="KTK87" s="17"/>
      <c r="KTL87" s="52"/>
      <c r="KTM87" s="17"/>
      <c r="KTN87" s="52"/>
      <c r="KTO87" s="17"/>
      <c r="KTP87" s="52"/>
      <c r="KTQ87" s="17"/>
      <c r="KTR87" s="52"/>
      <c r="KTS87" s="17"/>
      <c r="KTT87" s="52"/>
      <c r="KTU87" s="17"/>
      <c r="KTV87" s="52"/>
      <c r="KTW87" s="17"/>
      <c r="KTX87" s="52"/>
      <c r="KTY87" s="17"/>
      <c r="KTZ87" s="52"/>
      <c r="KUA87" s="17"/>
      <c r="KUB87" s="52"/>
      <c r="KUC87" s="17"/>
      <c r="KUD87" s="52"/>
      <c r="KUE87" s="17"/>
      <c r="KUF87" s="52"/>
      <c r="KUG87" s="17"/>
      <c r="KUH87" s="52"/>
      <c r="KUI87" s="17"/>
      <c r="KUJ87" s="52"/>
      <c r="KUK87" s="17"/>
      <c r="KUL87" s="52"/>
      <c r="KUM87" s="17"/>
      <c r="KUN87" s="52"/>
      <c r="KUO87" s="17"/>
      <c r="KUP87" s="52"/>
      <c r="KUQ87" s="17"/>
      <c r="KUR87" s="52"/>
      <c r="KUS87" s="17"/>
      <c r="KUT87" s="52"/>
      <c r="KUU87" s="17"/>
      <c r="KUV87" s="52"/>
      <c r="KUW87" s="17"/>
      <c r="KUX87" s="52"/>
      <c r="KUY87" s="17"/>
      <c r="KUZ87" s="52"/>
      <c r="KVA87" s="17"/>
      <c r="KVB87" s="52"/>
      <c r="KVC87" s="17"/>
      <c r="KVD87" s="52"/>
      <c r="KVE87" s="17"/>
      <c r="KVF87" s="52"/>
      <c r="KVG87" s="17"/>
      <c r="KVH87" s="52"/>
      <c r="KVI87" s="17"/>
      <c r="KVJ87" s="52"/>
      <c r="KVK87" s="17"/>
      <c r="KVL87" s="52"/>
      <c r="KVM87" s="17"/>
      <c r="KVN87" s="52"/>
      <c r="KVO87" s="17"/>
      <c r="KVP87" s="52"/>
      <c r="KVQ87" s="17"/>
      <c r="KVR87" s="52"/>
      <c r="KVS87" s="17"/>
      <c r="KVT87" s="52"/>
      <c r="KVU87" s="17"/>
      <c r="KVV87" s="52"/>
      <c r="KVW87" s="17"/>
      <c r="KVX87" s="52"/>
      <c r="KVY87" s="17"/>
      <c r="KVZ87" s="52"/>
      <c r="KWA87" s="17"/>
      <c r="KWB87" s="52"/>
      <c r="KWC87" s="17"/>
      <c r="KWD87" s="52"/>
      <c r="KWE87" s="17"/>
      <c r="KWF87" s="52"/>
      <c r="KWG87" s="17"/>
      <c r="KWH87" s="52"/>
      <c r="KWI87" s="17"/>
      <c r="KWJ87" s="52"/>
      <c r="KWK87" s="17"/>
      <c r="KWL87" s="52"/>
      <c r="KWM87" s="17"/>
      <c r="KWN87" s="52"/>
      <c r="KWO87" s="17"/>
      <c r="KWP87" s="52"/>
      <c r="KWQ87" s="17"/>
      <c r="KWR87" s="52"/>
      <c r="KWS87" s="17"/>
      <c r="KWT87" s="52"/>
      <c r="KWU87" s="17"/>
      <c r="KWV87" s="52"/>
      <c r="KWW87" s="17"/>
      <c r="KWX87" s="52"/>
      <c r="KWY87" s="17"/>
      <c r="KWZ87" s="52"/>
      <c r="KXA87" s="17"/>
      <c r="KXB87" s="52"/>
      <c r="KXC87" s="17"/>
      <c r="KXD87" s="52"/>
      <c r="KXE87" s="17"/>
      <c r="KXF87" s="52"/>
      <c r="KXG87" s="17"/>
      <c r="KXH87" s="52"/>
      <c r="KXI87" s="17"/>
      <c r="KXJ87" s="52"/>
      <c r="KXK87" s="17"/>
      <c r="KXL87" s="52"/>
      <c r="KXM87" s="17"/>
      <c r="KXN87" s="52"/>
      <c r="KXO87" s="17"/>
      <c r="KXP87" s="52"/>
      <c r="KXQ87" s="17"/>
      <c r="KXR87" s="52"/>
      <c r="KXS87" s="17"/>
      <c r="KXT87" s="52"/>
      <c r="KXU87" s="17"/>
      <c r="KXV87" s="52"/>
      <c r="KXW87" s="17"/>
      <c r="KXX87" s="52"/>
      <c r="KXY87" s="17"/>
      <c r="KXZ87" s="52"/>
      <c r="KYA87" s="17"/>
      <c r="KYB87" s="52"/>
      <c r="KYC87" s="17"/>
      <c r="KYD87" s="52"/>
      <c r="KYE87" s="17"/>
      <c r="KYF87" s="52"/>
      <c r="KYG87" s="17"/>
      <c r="KYH87" s="52"/>
      <c r="KYI87" s="17"/>
      <c r="KYJ87" s="52"/>
      <c r="KYK87" s="17"/>
      <c r="KYL87" s="52"/>
      <c r="KYM87" s="17"/>
      <c r="KYN87" s="52"/>
      <c r="KYO87" s="17"/>
      <c r="KYP87" s="52"/>
      <c r="KYQ87" s="17"/>
      <c r="KYR87" s="52"/>
      <c r="KYS87" s="17"/>
      <c r="KYT87" s="52"/>
      <c r="KYU87" s="17"/>
      <c r="KYV87" s="52"/>
      <c r="KYW87" s="17"/>
      <c r="KYX87" s="52"/>
      <c r="KYY87" s="17"/>
      <c r="KYZ87" s="52"/>
      <c r="KZA87" s="17"/>
      <c r="KZB87" s="52"/>
      <c r="KZC87" s="17"/>
      <c r="KZD87" s="52"/>
      <c r="KZE87" s="17"/>
      <c r="KZF87" s="52"/>
      <c r="KZG87" s="17"/>
      <c r="KZH87" s="52"/>
      <c r="KZI87" s="17"/>
      <c r="KZJ87" s="52"/>
      <c r="KZK87" s="17"/>
      <c r="KZL87" s="52"/>
      <c r="KZM87" s="17"/>
      <c r="KZN87" s="52"/>
      <c r="KZO87" s="17"/>
      <c r="KZP87" s="52"/>
      <c r="KZQ87" s="17"/>
      <c r="KZR87" s="52"/>
      <c r="KZS87" s="17"/>
      <c r="KZT87" s="52"/>
      <c r="KZU87" s="17"/>
      <c r="KZV87" s="52"/>
      <c r="KZW87" s="17"/>
      <c r="KZX87" s="52"/>
      <c r="KZY87" s="17"/>
      <c r="KZZ87" s="52"/>
      <c r="LAA87" s="17"/>
      <c r="LAB87" s="52"/>
      <c r="LAC87" s="17"/>
      <c r="LAD87" s="52"/>
      <c r="LAE87" s="17"/>
      <c r="LAF87" s="52"/>
      <c r="LAG87" s="17"/>
      <c r="LAH87" s="52"/>
      <c r="LAI87" s="17"/>
      <c r="LAJ87" s="52"/>
      <c r="LAK87" s="17"/>
      <c r="LAL87" s="52"/>
      <c r="LAM87" s="17"/>
      <c r="LAN87" s="52"/>
      <c r="LAO87" s="17"/>
      <c r="LAP87" s="52"/>
      <c r="LAQ87" s="17"/>
      <c r="LAR87" s="52"/>
      <c r="LAS87" s="17"/>
      <c r="LAT87" s="52"/>
      <c r="LAU87" s="17"/>
      <c r="LAV87" s="52"/>
      <c r="LAW87" s="17"/>
      <c r="LAX87" s="52"/>
      <c r="LAY87" s="17"/>
      <c r="LAZ87" s="52"/>
      <c r="LBA87" s="17"/>
      <c r="LBB87" s="52"/>
      <c r="LBC87" s="17"/>
      <c r="LBD87" s="52"/>
      <c r="LBE87" s="17"/>
      <c r="LBF87" s="52"/>
      <c r="LBG87" s="17"/>
      <c r="LBH87" s="52"/>
      <c r="LBI87" s="17"/>
      <c r="LBJ87" s="52"/>
      <c r="LBK87" s="17"/>
      <c r="LBL87" s="52"/>
      <c r="LBM87" s="17"/>
      <c r="LBN87" s="52"/>
      <c r="LBO87" s="17"/>
      <c r="LBP87" s="52"/>
      <c r="LBQ87" s="17"/>
      <c r="LBR87" s="52"/>
      <c r="LBS87" s="17"/>
      <c r="LBT87" s="52"/>
      <c r="LBU87" s="17"/>
      <c r="LBV87" s="52"/>
      <c r="LBW87" s="17"/>
      <c r="LBX87" s="52"/>
      <c r="LBY87" s="17"/>
      <c r="LBZ87" s="52"/>
      <c r="LCA87" s="17"/>
      <c r="LCB87" s="52"/>
      <c r="LCC87" s="17"/>
      <c r="LCD87" s="52"/>
      <c r="LCE87" s="17"/>
      <c r="LCF87" s="52"/>
      <c r="LCG87" s="17"/>
      <c r="LCH87" s="52"/>
      <c r="LCI87" s="17"/>
      <c r="LCJ87" s="52"/>
      <c r="LCK87" s="17"/>
      <c r="LCL87" s="52"/>
      <c r="LCM87" s="17"/>
      <c r="LCN87" s="52"/>
      <c r="LCO87" s="17"/>
      <c r="LCP87" s="52"/>
      <c r="LCQ87" s="17"/>
      <c r="LCR87" s="52"/>
      <c r="LCS87" s="17"/>
      <c r="LCT87" s="52"/>
      <c r="LCU87" s="17"/>
      <c r="LCV87" s="52"/>
      <c r="LCW87" s="17"/>
      <c r="LCX87" s="52"/>
      <c r="LCY87" s="17"/>
      <c r="LCZ87" s="52"/>
      <c r="LDA87" s="17"/>
      <c r="LDB87" s="52"/>
      <c r="LDC87" s="17"/>
      <c r="LDD87" s="52"/>
      <c r="LDE87" s="17"/>
      <c r="LDF87" s="52"/>
      <c r="LDG87" s="17"/>
      <c r="LDH87" s="52"/>
      <c r="LDI87" s="17"/>
      <c r="LDJ87" s="52"/>
      <c r="LDK87" s="17"/>
      <c r="LDL87" s="52"/>
      <c r="LDM87" s="17"/>
      <c r="LDN87" s="52"/>
      <c r="LDO87" s="17"/>
      <c r="LDP87" s="52"/>
      <c r="LDQ87" s="17"/>
      <c r="LDR87" s="52"/>
      <c r="LDS87" s="17"/>
      <c r="LDT87" s="52"/>
      <c r="LDU87" s="17"/>
      <c r="LDV87" s="52"/>
      <c r="LDW87" s="17"/>
      <c r="LDX87" s="52"/>
      <c r="LDY87" s="17"/>
      <c r="LDZ87" s="52"/>
      <c r="LEA87" s="17"/>
      <c r="LEB87" s="52"/>
      <c r="LEC87" s="17"/>
      <c r="LED87" s="52"/>
      <c r="LEE87" s="17"/>
      <c r="LEF87" s="52"/>
      <c r="LEG87" s="17"/>
      <c r="LEH87" s="52"/>
      <c r="LEI87" s="17"/>
      <c r="LEJ87" s="52"/>
      <c r="LEK87" s="17"/>
      <c r="LEL87" s="52"/>
      <c r="LEM87" s="17"/>
      <c r="LEN87" s="52"/>
      <c r="LEO87" s="17"/>
      <c r="LEP87" s="52"/>
      <c r="LEQ87" s="17"/>
      <c r="LER87" s="52"/>
      <c r="LES87" s="17"/>
      <c r="LET87" s="52"/>
      <c r="LEU87" s="17"/>
      <c r="LEV87" s="52"/>
      <c r="LEW87" s="17"/>
      <c r="LEX87" s="52"/>
      <c r="LEY87" s="17"/>
      <c r="LEZ87" s="52"/>
      <c r="LFA87" s="17"/>
      <c r="LFB87" s="52"/>
      <c r="LFC87" s="17"/>
      <c r="LFD87" s="52"/>
      <c r="LFE87" s="17"/>
      <c r="LFF87" s="52"/>
      <c r="LFG87" s="17"/>
      <c r="LFH87" s="52"/>
      <c r="LFI87" s="17"/>
      <c r="LFJ87" s="52"/>
      <c r="LFK87" s="17"/>
      <c r="LFL87" s="52"/>
      <c r="LFM87" s="17"/>
      <c r="LFN87" s="52"/>
      <c r="LFO87" s="17"/>
      <c r="LFP87" s="52"/>
      <c r="LFQ87" s="17"/>
      <c r="LFR87" s="52"/>
      <c r="LFS87" s="17"/>
      <c r="LFT87" s="52"/>
      <c r="LFU87" s="17"/>
      <c r="LFV87" s="52"/>
      <c r="LFW87" s="17"/>
      <c r="LFX87" s="52"/>
      <c r="LFY87" s="17"/>
      <c r="LFZ87" s="52"/>
      <c r="LGA87" s="17"/>
      <c r="LGB87" s="52"/>
      <c r="LGC87" s="17"/>
      <c r="LGD87" s="52"/>
      <c r="LGE87" s="17"/>
      <c r="LGF87" s="52"/>
      <c r="LGG87" s="17"/>
      <c r="LGH87" s="52"/>
      <c r="LGI87" s="17"/>
      <c r="LGJ87" s="52"/>
      <c r="LGK87" s="17"/>
      <c r="LGL87" s="52"/>
      <c r="LGM87" s="17"/>
      <c r="LGN87" s="52"/>
      <c r="LGO87" s="17"/>
      <c r="LGP87" s="52"/>
      <c r="LGQ87" s="17"/>
      <c r="LGR87" s="52"/>
      <c r="LGS87" s="17"/>
      <c r="LGT87" s="52"/>
      <c r="LGU87" s="17"/>
      <c r="LGV87" s="52"/>
      <c r="LGW87" s="17"/>
      <c r="LGX87" s="52"/>
      <c r="LGY87" s="17"/>
      <c r="LGZ87" s="52"/>
      <c r="LHA87" s="17"/>
      <c r="LHB87" s="52"/>
      <c r="LHC87" s="17"/>
      <c r="LHD87" s="52"/>
      <c r="LHE87" s="17"/>
      <c r="LHF87" s="52"/>
      <c r="LHG87" s="17"/>
      <c r="LHH87" s="52"/>
      <c r="LHI87" s="17"/>
      <c r="LHJ87" s="52"/>
      <c r="LHK87" s="17"/>
      <c r="LHL87" s="52"/>
      <c r="LHM87" s="17"/>
      <c r="LHN87" s="52"/>
      <c r="LHO87" s="17"/>
      <c r="LHP87" s="52"/>
      <c r="LHQ87" s="17"/>
      <c r="LHR87" s="52"/>
      <c r="LHS87" s="17"/>
      <c r="LHT87" s="52"/>
      <c r="LHU87" s="17"/>
      <c r="LHV87" s="52"/>
      <c r="LHW87" s="17"/>
      <c r="LHX87" s="52"/>
      <c r="LHY87" s="17"/>
      <c r="LHZ87" s="52"/>
      <c r="LIA87" s="17"/>
      <c r="LIB87" s="52"/>
      <c r="LIC87" s="17"/>
      <c r="LID87" s="52"/>
      <c r="LIE87" s="17"/>
      <c r="LIF87" s="52"/>
      <c r="LIG87" s="17"/>
      <c r="LIH87" s="52"/>
      <c r="LII87" s="17"/>
      <c r="LIJ87" s="52"/>
      <c r="LIK87" s="17"/>
      <c r="LIL87" s="52"/>
      <c r="LIM87" s="17"/>
      <c r="LIN87" s="52"/>
      <c r="LIO87" s="17"/>
      <c r="LIP87" s="52"/>
      <c r="LIQ87" s="17"/>
      <c r="LIR87" s="52"/>
      <c r="LIS87" s="17"/>
      <c r="LIT87" s="52"/>
      <c r="LIU87" s="17"/>
      <c r="LIV87" s="52"/>
      <c r="LIW87" s="17"/>
      <c r="LIX87" s="52"/>
      <c r="LIY87" s="17"/>
      <c r="LIZ87" s="52"/>
      <c r="LJA87" s="17"/>
      <c r="LJB87" s="52"/>
      <c r="LJC87" s="17"/>
      <c r="LJD87" s="52"/>
      <c r="LJE87" s="17"/>
      <c r="LJF87" s="52"/>
      <c r="LJG87" s="17"/>
      <c r="LJH87" s="52"/>
      <c r="LJI87" s="17"/>
      <c r="LJJ87" s="52"/>
      <c r="LJK87" s="17"/>
      <c r="LJL87" s="52"/>
      <c r="LJM87" s="17"/>
      <c r="LJN87" s="52"/>
      <c r="LJO87" s="17"/>
      <c r="LJP87" s="52"/>
      <c r="LJQ87" s="17"/>
      <c r="LJR87" s="52"/>
      <c r="LJS87" s="17"/>
      <c r="LJT87" s="52"/>
      <c r="LJU87" s="17"/>
      <c r="LJV87" s="52"/>
      <c r="LJW87" s="17"/>
      <c r="LJX87" s="52"/>
      <c r="LJY87" s="17"/>
      <c r="LJZ87" s="52"/>
      <c r="LKA87" s="17"/>
      <c r="LKB87" s="52"/>
      <c r="LKC87" s="17"/>
      <c r="LKD87" s="52"/>
      <c r="LKE87" s="17"/>
      <c r="LKF87" s="52"/>
      <c r="LKG87" s="17"/>
      <c r="LKH87" s="52"/>
      <c r="LKI87" s="17"/>
      <c r="LKJ87" s="52"/>
      <c r="LKK87" s="17"/>
      <c r="LKL87" s="52"/>
      <c r="LKM87" s="17"/>
      <c r="LKN87" s="52"/>
      <c r="LKO87" s="17"/>
      <c r="LKP87" s="52"/>
      <c r="LKQ87" s="17"/>
      <c r="LKR87" s="52"/>
      <c r="LKS87" s="17"/>
      <c r="LKT87" s="52"/>
      <c r="LKU87" s="17"/>
      <c r="LKV87" s="52"/>
      <c r="LKW87" s="17"/>
      <c r="LKX87" s="52"/>
      <c r="LKY87" s="17"/>
      <c r="LKZ87" s="52"/>
      <c r="LLA87" s="17"/>
      <c r="LLB87" s="52"/>
      <c r="LLC87" s="17"/>
      <c r="LLD87" s="52"/>
      <c r="LLE87" s="17"/>
      <c r="LLF87" s="52"/>
      <c r="LLG87" s="17"/>
      <c r="LLH87" s="52"/>
      <c r="LLI87" s="17"/>
      <c r="LLJ87" s="52"/>
      <c r="LLK87" s="17"/>
      <c r="LLL87" s="52"/>
      <c r="LLM87" s="17"/>
      <c r="LLN87" s="52"/>
      <c r="LLO87" s="17"/>
      <c r="LLP87" s="52"/>
      <c r="LLQ87" s="17"/>
      <c r="LLR87" s="52"/>
      <c r="LLS87" s="17"/>
      <c r="LLT87" s="52"/>
      <c r="LLU87" s="17"/>
      <c r="LLV87" s="52"/>
      <c r="LLW87" s="17"/>
      <c r="LLX87" s="52"/>
      <c r="LLY87" s="17"/>
      <c r="LLZ87" s="52"/>
      <c r="LMA87" s="17"/>
      <c r="LMB87" s="52"/>
      <c r="LMC87" s="17"/>
      <c r="LMD87" s="52"/>
      <c r="LME87" s="17"/>
      <c r="LMF87" s="52"/>
      <c r="LMG87" s="17"/>
      <c r="LMH87" s="52"/>
      <c r="LMI87" s="17"/>
      <c r="LMJ87" s="52"/>
      <c r="LMK87" s="17"/>
      <c r="LML87" s="52"/>
      <c r="LMM87" s="17"/>
      <c r="LMN87" s="52"/>
      <c r="LMO87" s="17"/>
      <c r="LMP87" s="52"/>
      <c r="LMQ87" s="17"/>
      <c r="LMR87" s="52"/>
      <c r="LMS87" s="17"/>
      <c r="LMT87" s="52"/>
      <c r="LMU87" s="17"/>
      <c r="LMV87" s="52"/>
      <c r="LMW87" s="17"/>
      <c r="LMX87" s="52"/>
      <c r="LMY87" s="17"/>
      <c r="LMZ87" s="52"/>
      <c r="LNA87" s="17"/>
      <c r="LNB87" s="52"/>
      <c r="LNC87" s="17"/>
      <c r="LND87" s="52"/>
      <c r="LNE87" s="17"/>
      <c r="LNF87" s="52"/>
      <c r="LNG87" s="17"/>
      <c r="LNH87" s="52"/>
      <c r="LNI87" s="17"/>
      <c r="LNJ87" s="52"/>
      <c r="LNK87" s="17"/>
      <c r="LNL87" s="52"/>
      <c r="LNM87" s="17"/>
      <c r="LNN87" s="52"/>
      <c r="LNO87" s="17"/>
      <c r="LNP87" s="52"/>
      <c r="LNQ87" s="17"/>
      <c r="LNR87" s="52"/>
      <c r="LNS87" s="17"/>
      <c r="LNT87" s="52"/>
      <c r="LNU87" s="17"/>
      <c r="LNV87" s="52"/>
      <c r="LNW87" s="17"/>
      <c r="LNX87" s="52"/>
      <c r="LNY87" s="17"/>
      <c r="LNZ87" s="52"/>
      <c r="LOA87" s="17"/>
      <c r="LOB87" s="52"/>
      <c r="LOC87" s="17"/>
      <c r="LOD87" s="52"/>
      <c r="LOE87" s="17"/>
      <c r="LOF87" s="52"/>
      <c r="LOG87" s="17"/>
      <c r="LOH87" s="52"/>
      <c r="LOI87" s="17"/>
      <c r="LOJ87" s="52"/>
      <c r="LOK87" s="17"/>
      <c r="LOL87" s="52"/>
      <c r="LOM87" s="17"/>
      <c r="LON87" s="52"/>
      <c r="LOO87" s="17"/>
      <c r="LOP87" s="52"/>
      <c r="LOQ87" s="17"/>
      <c r="LOR87" s="52"/>
      <c r="LOS87" s="17"/>
      <c r="LOT87" s="52"/>
      <c r="LOU87" s="17"/>
      <c r="LOV87" s="52"/>
      <c r="LOW87" s="17"/>
      <c r="LOX87" s="52"/>
      <c r="LOY87" s="17"/>
      <c r="LOZ87" s="52"/>
      <c r="LPA87" s="17"/>
      <c r="LPB87" s="52"/>
      <c r="LPC87" s="17"/>
      <c r="LPD87" s="52"/>
      <c r="LPE87" s="17"/>
      <c r="LPF87" s="52"/>
      <c r="LPG87" s="17"/>
      <c r="LPH87" s="52"/>
      <c r="LPI87" s="17"/>
      <c r="LPJ87" s="52"/>
      <c r="LPK87" s="17"/>
      <c r="LPL87" s="52"/>
      <c r="LPM87" s="17"/>
      <c r="LPN87" s="52"/>
      <c r="LPO87" s="17"/>
      <c r="LPP87" s="52"/>
      <c r="LPQ87" s="17"/>
      <c r="LPR87" s="52"/>
      <c r="LPS87" s="17"/>
      <c r="LPT87" s="52"/>
      <c r="LPU87" s="17"/>
      <c r="LPV87" s="52"/>
      <c r="LPW87" s="17"/>
      <c r="LPX87" s="52"/>
      <c r="LPY87" s="17"/>
      <c r="LPZ87" s="52"/>
      <c r="LQA87" s="17"/>
      <c r="LQB87" s="52"/>
      <c r="LQC87" s="17"/>
      <c r="LQD87" s="52"/>
      <c r="LQE87" s="17"/>
      <c r="LQF87" s="52"/>
      <c r="LQG87" s="17"/>
      <c r="LQH87" s="52"/>
      <c r="LQI87" s="17"/>
      <c r="LQJ87" s="52"/>
      <c r="LQK87" s="17"/>
      <c r="LQL87" s="52"/>
      <c r="LQM87" s="17"/>
      <c r="LQN87" s="52"/>
      <c r="LQO87" s="17"/>
      <c r="LQP87" s="52"/>
      <c r="LQQ87" s="17"/>
      <c r="LQR87" s="52"/>
      <c r="LQS87" s="17"/>
      <c r="LQT87" s="52"/>
      <c r="LQU87" s="17"/>
      <c r="LQV87" s="52"/>
      <c r="LQW87" s="17"/>
      <c r="LQX87" s="52"/>
      <c r="LQY87" s="17"/>
      <c r="LQZ87" s="52"/>
      <c r="LRA87" s="17"/>
      <c r="LRB87" s="52"/>
      <c r="LRC87" s="17"/>
      <c r="LRD87" s="52"/>
      <c r="LRE87" s="17"/>
      <c r="LRF87" s="52"/>
      <c r="LRG87" s="17"/>
      <c r="LRH87" s="52"/>
      <c r="LRI87" s="17"/>
      <c r="LRJ87" s="52"/>
      <c r="LRK87" s="17"/>
      <c r="LRL87" s="52"/>
      <c r="LRM87" s="17"/>
      <c r="LRN87" s="52"/>
      <c r="LRO87" s="17"/>
      <c r="LRP87" s="52"/>
      <c r="LRQ87" s="17"/>
      <c r="LRR87" s="52"/>
      <c r="LRS87" s="17"/>
      <c r="LRT87" s="52"/>
      <c r="LRU87" s="17"/>
      <c r="LRV87" s="52"/>
      <c r="LRW87" s="17"/>
      <c r="LRX87" s="52"/>
      <c r="LRY87" s="17"/>
      <c r="LRZ87" s="52"/>
      <c r="LSA87" s="17"/>
      <c r="LSB87" s="52"/>
      <c r="LSC87" s="17"/>
      <c r="LSD87" s="52"/>
      <c r="LSE87" s="17"/>
      <c r="LSF87" s="52"/>
      <c r="LSG87" s="17"/>
      <c r="LSH87" s="52"/>
      <c r="LSI87" s="17"/>
      <c r="LSJ87" s="52"/>
      <c r="LSK87" s="17"/>
      <c r="LSL87" s="52"/>
      <c r="LSM87" s="17"/>
      <c r="LSN87" s="52"/>
      <c r="LSO87" s="17"/>
      <c r="LSP87" s="52"/>
      <c r="LSQ87" s="17"/>
      <c r="LSR87" s="52"/>
      <c r="LSS87" s="17"/>
      <c r="LST87" s="52"/>
      <c r="LSU87" s="17"/>
      <c r="LSV87" s="52"/>
      <c r="LSW87" s="17"/>
      <c r="LSX87" s="52"/>
      <c r="LSY87" s="17"/>
      <c r="LSZ87" s="52"/>
      <c r="LTA87" s="17"/>
      <c r="LTB87" s="52"/>
      <c r="LTC87" s="17"/>
      <c r="LTD87" s="52"/>
      <c r="LTE87" s="17"/>
      <c r="LTF87" s="52"/>
      <c r="LTG87" s="17"/>
      <c r="LTH87" s="52"/>
      <c r="LTI87" s="17"/>
      <c r="LTJ87" s="52"/>
      <c r="LTK87" s="17"/>
      <c r="LTL87" s="52"/>
      <c r="LTM87" s="17"/>
      <c r="LTN87" s="52"/>
      <c r="LTO87" s="17"/>
      <c r="LTP87" s="52"/>
      <c r="LTQ87" s="17"/>
      <c r="LTR87" s="52"/>
      <c r="LTS87" s="17"/>
      <c r="LTT87" s="52"/>
      <c r="LTU87" s="17"/>
      <c r="LTV87" s="52"/>
      <c r="LTW87" s="17"/>
      <c r="LTX87" s="52"/>
      <c r="LTY87" s="17"/>
      <c r="LTZ87" s="52"/>
      <c r="LUA87" s="17"/>
      <c r="LUB87" s="52"/>
      <c r="LUC87" s="17"/>
      <c r="LUD87" s="52"/>
      <c r="LUE87" s="17"/>
      <c r="LUF87" s="52"/>
      <c r="LUG87" s="17"/>
      <c r="LUH87" s="52"/>
      <c r="LUI87" s="17"/>
      <c r="LUJ87" s="52"/>
      <c r="LUK87" s="17"/>
      <c r="LUL87" s="52"/>
      <c r="LUM87" s="17"/>
      <c r="LUN87" s="52"/>
      <c r="LUO87" s="17"/>
      <c r="LUP87" s="52"/>
      <c r="LUQ87" s="17"/>
      <c r="LUR87" s="52"/>
      <c r="LUS87" s="17"/>
      <c r="LUT87" s="52"/>
      <c r="LUU87" s="17"/>
      <c r="LUV87" s="52"/>
      <c r="LUW87" s="17"/>
      <c r="LUX87" s="52"/>
      <c r="LUY87" s="17"/>
      <c r="LUZ87" s="52"/>
      <c r="LVA87" s="17"/>
      <c r="LVB87" s="52"/>
      <c r="LVC87" s="17"/>
      <c r="LVD87" s="52"/>
      <c r="LVE87" s="17"/>
      <c r="LVF87" s="52"/>
      <c r="LVG87" s="17"/>
      <c r="LVH87" s="52"/>
      <c r="LVI87" s="17"/>
      <c r="LVJ87" s="52"/>
      <c r="LVK87" s="17"/>
      <c r="LVL87" s="52"/>
      <c r="LVM87" s="17"/>
      <c r="LVN87" s="52"/>
      <c r="LVO87" s="17"/>
      <c r="LVP87" s="52"/>
      <c r="LVQ87" s="17"/>
      <c r="LVR87" s="52"/>
      <c r="LVS87" s="17"/>
      <c r="LVT87" s="52"/>
      <c r="LVU87" s="17"/>
      <c r="LVV87" s="52"/>
      <c r="LVW87" s="17"/>
      <c r="LVX87" s="52"/>
      <c r="LVY87" s="17"/>
      <c r="LVZ87" s="52"/>
      <c r="LWA87" s="17"/>
      <c r="LWB87" s="52"/>
      <c r="LWC87" s="17"/>
      <c r="LWD87" s="52"/>
      <c r="LWE87" s="17"/>
      <c r="LWF87" s="52"/>
      <c r="LWG87" s="17"/>
      <c r="LWH87" s="52"/>
      <c r="LWI87" s="17"/>
      <c r="LWJ87" s="52"/>
      <c r="LWK87" s="17"/>
      <c r="LWL87" s="52"/>
      <c r="LWM87" s="17"/>
      <c r="LWN87" s="52"/>
      <c r="LWO87" s="17"/>
      <c r="LWP87" s="52"/>
      <c r="LWQ87" s="17"/>
      <c r="LWR87" s="52"/>
      <c r="LWS87" s="17"/>
      <c r="LWT87" s="52"/>
      <c r="LWU87" s="17"/>
      <c r="LWV87" s="52"/>
      <c r="LWW87" s="17"/>
      <c r="LWX87" s="52"/>
      <c r="LWY87" s="17"/>
      <c r="LWZ87" s="52"/>
      <c r="LXA87" s="17"/>
      <c r="LXB87" s="52"/>
      <c r="LXC87" s="17"/>
      <c r="LXD87" s="52"/>
      <c r="LXE87" s="17"/>
      <c r="LXF87" s="52"/>
      <c r="LXG87" s="17"/>
      <c r="LXH87" s="52"/>
      <c r="LXI87" s="17"/>
      <c r="LXJ87" s="52"/>
      <c r="LXK87" s="17"/>
      <c r="LXL87" s="52"/>
      <c r="LXM87" s="17"/>
      <c r="LXN87" s="52"/>
      <c r="LXO87" s="17"/>
      <c r="LXP87" s="52"/>
      <c r="LXQ87" s="17"/>
      <c r="LXR87" s="52"/>
      <c r="LXS87" s="17"/>
      <c r="LXT87" s="52"/>
      <c r="LXU87" s="17"/>
      <c r="LXV87" s="52"/>
      <c r="LXW87" s="17"/>
      <c r="LXX87" s="52"/>
      <c r="LXY87" s="17"/>
      <c r="LXZ87" s="52"/>
      <c r="LYA87" s="17"/>
      <c r="LYB87" s="52"/>
      <c r="LYC87" s="17"/>
      <c r="LYD87" s="52"/>
      <c r="LYE87" s="17"/>
      <c r="LYF87" s="52"/>
      <c r="LYG87" s="17"/>
      <c r="LYH87" s="52"/>
      <c r="LYI87" s="17"/>
      <c r="LYJ87" s="52"/>
      <c r="LYK87" s="17"/>
      <c r="LYL87" s="52"/>
      <c r="LYM87" s="17"/>
      <c r="LYN87" s="52"/>
      <c r="LYO87" s="17"/>
      <c r="LYP87" s="52"/>
      <c r="LYQ87" s="17"/>
      <c r="LYR87" s="52"/>
      <c r="LYS87" s="17"/>
      <c r="LYT87" s="52"/>
      <c r="LYU87" s="17"/>
      <c r="LYV87" s="52"/>
      <c r="LYW87" s="17"/>
      <c r="LYX87" s="52"/>
      <c r="LYY87" s="17"/>
      <c r="LYZ87" s="52"/>
      <c r="LZA87" s="17"/>
      <c r="LZB87" s="52"/>
      <c r="LZC87" s="17"/>
      <c r="LZD87" s="52"/>
      <c r="LZE87" s="17"/>
      <c r="LZF87" s="52"/>
      <c r="LZG87" s="17"/>
      <c r="LZH87" s="52"/>
      <c r="LZI87" s="17"/>
      <c r="LZJ87" s="52"/>
      <c r="LZK87" s="17"/>
      <c r="LZL87" s="52"/>
      <c r="LZM87" s="17"/>
      <c r="LZN87" s="52"/>
      <c r="LZO87" s="17"/>
      <c r="LZP87" s="52"/>
      <c r="LZQ87" s="17"/>
      <c r="LZR87" s="52"/>
      <c r="LZS87" s="17"/>
      <c r="LZT87" s="52"/>
      <c r="LZU87" s="17"/>
      <c r="LZV87" s="52"/>
      <c r="LZW87" s="17"/>
      <c r="LZX87" s="52"/>
      <c r="LZY87" s="17"/>
      <c r="LZZ87" s="52"/>
      <c r="MAA87" s="17"/>
      <c r="MAB87" s="52"/>
      <c r="MAC87" s="17"/>
      <c r="MAD87" s="52"/>
      <c r="MAE87" s="17"/>
      <c r="MAF87" s="52"/>
      <c r="MAG87" s="17"/>
      <c r="MAH87" s="52"/>
      <c r="MAI87" s="17"/>
      <c r="MAJ87" s="52"/>
      <c r="MAK87" s="17"/>
      <c r="MAL87" s="52"/>
      <c r="MAM87" s="17"/>
      <c r="MAN87" s="52"/>
      <c r="MAO87" s="17"/>
      <c r="MAP87" s="52"/>
      <c r="MAQ87" s="17"/>
      <c r="MAR87" s="52"/>
      <c r="MAS87" s="17"/>
      <c r="MAT87" s="52"/>
      <c r="MAU87" s="17"/>
      <c r="MAV87" s="52"/>
      <c r="MAW87" s="17"/>
      <c r="MAX87" s="52"/>
      <c r="MAY87" s="17"/>
      <c r="MAZ87" s="52"/>
      <c r="MBA87" s="17"/>
      <c r="MBB87" s="52"/>
      <c r="MBC87" s="17"/>
      <c r="MBD87" s="52"/>
      <c r="MBE87" s="17"/>
      <c r="MBF87" s="52"/>
      <c r="MBG87" s="17"/>
      <c r="MBH87" s="52"/>
      <c r="MBI87" s="17"/>
      <c r="MBJ87" s="52"/>
      <c r="MBK87" s="17"/>
      <c r="MBL87" s="52"/>
      <c r="MBM87" s="17"/>
      <c r="MBN87" s="52"/>
      <c r="MBO87" s="17"/>
      <c r="MBP87" s="52"/>
      <c r="MBQ87" s="17"/>
      <c r="MBR87" s="52"/>
      <c r="MBS87" s="17"/>
      <c r="MBT87" s="52"/>
      <c r="MBU87" s="17"/>
      <c r="MBV87" s="52"/>
      <c r="MBW87" s="17"/>
      <c r="MBX87" s="52"/>
      <c r="MBY87" s="17"/>
      <c r="MBZ87" s="52"/>
      <c r="MCA87" s="17"/>
      <c r="MCB87" s="52"/>
      <c r="MCC87" s="17"/>
      <c r="MCD87" s="52"/>
      <c r="MCE87" s="17"/>
      <c r="MCF87" s="52"/>
      <c r="MCG87" s="17"/>
      <c r="MCH87" s="52"/>
      <c r="MCI87" s="17"/>
      <c r="MCJ87" s="52"/>
      <c r="MCK87" s="17"/>
      <c r="MCL87" s="52"/>
      <c r="MCM87" s="17"/>
      <c r="MCN87" s="52"/>
      <c r="MCO87" s="17"/>
      <c r="MCP87" s="52"/>
      <c r="MCQ87" s="17"/>
      <c r="MCR87" s="52"/>
      <c r="MCS87" s="17"/>
      <c r="MCT87" s="52"/>
      <c r="MCU87" s="17"/>
      <c r="MCV87" s="52"/>
      <c r="MCW87" s="17"/>
      <c r="MCX87" s="52"/>
      <c r="MCY87" s="17"/>
      <c r="MCZ87" s="52"/>
      <c r="MDA87" s="17"/>
      <c r="MDB87" s="52"/>
      <c r="MDC87" s="17"/>
      <c r="MDD87" s="52"/>
      <c r="MDE87" s="17"/>
      <c r="MDF87" s="52"/>
      <c r="MDG87" s="17"/>
      <c r="MDH87" s="52"/>
      <c r="MDI87" s="17"/>
      <c r="MDJ87" s="52"/>
      <c r="MDK87" s="17"/>
      <c r="MDL87" s="52"/>
      <c r="MDM87" s="17"/>
      <c r="MDN87" s="52"/>
      <c r="MDO87" s="17"/>
      <c r="MDP87" s="52"/>
      <c r="MDQ87" s="17"/>
      <c r="MDR87" s="52"/>
      <c r="MDS87" s="17"/>
      <c r="MDT87" s="52"/>
      <c r="MDU87" s="17"/>
      <c r="MDV87" s="52"/>
      <c r="MDW87" s="17"/>
      <c r="MDX87" s="52"/>
      <c r="MDY87" s="17"/>
      <c r="MDZ87" s="52"/>
      <c r="MEA87" s="17"/>
      <c r="MEB87" s="52"/>
      <c r="MEC87" s="17"/>
      <c r="MED87" s="52"/>
      <c r="MEE87" s="17"/>
      <c r="MEF87" s="52"/>
      <c r="MEG87" s="17"/>
      <c r="MEH87" s="52"/>
      <c r="MEI87" s="17"/>
      <c r="MEJ87" s="52"/>
      <c r="MEK87" s="17"/>
      <c r="MEL87" s="52"/>
      <c r="MEM87" s="17"/>
      <c r="MEN87" s="52"/>
      <c r="MEO87" s="17"/>
      <c r="MEP87" s="52"/>
      <c r="MEQ87" s="17"/>
      <c r="MER87" s="52"/>
      <c r="MES87" s="17"/>
      <c r="MET87" s="52"/>
      <c r="MEU87" s="17"/>
      <c r="MEV87" s="52"/>
      <c r="MEW87" s="17"/>
      <c r="MEX87" s="52"/>
      <c r="MEY87" s="17"/>
      <c r="MEZ87" s="52"/>
      <c r="MFA87" s="17"/>
      <c r="MFB87" s="52"/>
      <c r="MFC87" s="17"/>
      <c r="MFD87" s="52"/>
      <c r="MFE87" s="17"/>
      <c r="MFF87" s="52"/>
      <c r="MFG87" s="17"/>
      <c r="MFH87" s="52"/>
      <c r="MFI87" s="17"/>
      <c r="MFJ87" s="52"/>
      <c r="MFK87" s="17"/>
      <c r="MFL87" s="52"/>
      <c r="MFM87" s="17"/>
      <c r="MFN87" s="52"/>
      <c r="MFO87" s="17"/>
      <c r="MFP87" s="52"/>
      <c r="MFQ87" s="17"/>
      <c r="MFR87" s="52"/>
      <c r="MFS87" s="17"/>
      <c r="MFT87" s="52"/>
      <c r="MFU87" s="17"/>
      <c r="MFV87" s="52"/>
      <c r="MFW87" s="17"/>
      <c r="MFX87" s="52"/>
      <c r="MFY87" s="17"/>
      <c r="MFZ87" s="52"/>
      <c r="MGA87" s="17"/>
      <c r="MGB87" s="52"/>
      <c r="MGC87" s="17"/>
      <c r="MGD87" s="52"/>
      <c r="MGE87" s="17"/>
      <c r="MGF87" s="52"/>
      <c r="MGG87" s="17"/>
      <c r="MGH87" s="52"/>
      <c r="MGI87" s="17"/>
      <c r="MGJ87" s="52"/>
      <c r="MGK87" s="17"/>
      <c r="MGL87" s="52"/>
      <c r="MGM87" s="17"/>
      <c r="MGN87" s="52"/>
      <c r="MGO87" s="17"/>
      <c r="MGP87" s="52"/>
      <c r="MGQ87" s="17"/>
      <c r="MGR87" s="52"/>
      <c r="MGS87" s="17"/>
      <c r="MGT87" s="52"/>
      <c r="MGU87" s="17"/>
      <c r="MGV87" s="52"/>
      <c r="MGW87" s="17"/>
      <c r="MGX87" s="52"/>
      <c r="MGY87" s="17"/>
      <c r="MGZ87" s="52"/>
      <c r="MHA87" s="17"/>
      <c r="MHB87" s="52"/>
      <c r="MHC87" s="17"/>
      <c r="MHD87" s="52"/>
      <c r="MHE87" s="17"/>
      <c r="MHF87" s="52"/>
      <c r="MHG87" s="17"/>
      <c r="MHH87" s="52"/>
      <c r="MHI87" s="17"/>
      <c r="MHJ87" s="52"/>
      <c r="MHK87" s="17"/>
      <c r="MHL87" s="52"/>
      <c r="MHM87" s="17"/>
      <c r="MHN87" s="52"/>
      <c r="MHO87" s="17"/>
      <c r="MHP87" s="52"/>
      <c r="MHQ87" s="17"/>
      <c r="MHR87" s="52"/>
      <c r="MHS87" s="17"/>
      <c r="MHT87" s="52"/>
      <c r="MHU87" s="17"/>
      <c r="MHV87" s="52"/>
      <c r="MHW87" s="17"/>
      <c r="MHX87" s="52"/>
      <c r="MHY87" s="17"/>
      <c r="MHZ87" s="52"/>
      <c r="MIA87" s="17"/>
      <c r="MIB87" s="52"/>
      <c r="MIC87" s="17"/>
      <c r="MID87" s="52"/>
      <c r="MIE87" s="17"/>
      <c r="MIF87" s="52"/>
      <c r="MIG87" s="17"/>
      <c r="MIH87" s="52"/>
      <c r="MII87" s="17"/>
      <c r="MIJ87" s="52"/>
      <c r="MIK87" s="17"/>
      <c r="MIL87" s="52"/>
      <c r="MIM87" s="17"/>
      <c r="MIN87" s="52"/>
      <c r="MIO87" s="17"/>
      <c r="MIP87" s="52"/>
      <c r="MIQ87" s="17"/>
      <c r="MIR87" s="52"/>
      <c r="MIS87" s="17"/>
      <c r="MIT87" s="52"/>
      <c r="MIU87" s="17"/>
      <c r="MIV87" s="52"/>
      <c r="MIW87" s="17"/>
      <c r="MIX87" s="52"/>
      <c r="MIY87" s="17"/>
      <c r="MIZ87" s="52"/>
      <c r="MJA87" s="17"/>
      <c r="MJB87" s="52"/>
      <c r="MJC87" s="17"/>
      <c r="MJD87" s="52"/>
      <c r="MJE87" s="17"/>
      <c r="MJF87" s="52"/>
      <c r="MJG87" s="17"/>
      <c r="MJH87" s="52"/>
      <c r="MJI87" s="17"/>
      <c r="MJJ87" s="52"/>
      <c r="MJK87" s="17"/>
      <c r="MJL87" s="52"/>
      <c r="MJM87" s="17"/>
      <c r="MJN87" s="52"/>
      <c r="MJO87" s="17"/>
      <c r="MJP87" s="52"/>
      <c r="MJQ87" s="17"/>
      <c r="MJR87" s="52"/>
      <c r="MJS87" s="17"/>
      <c r="MJT87" s="52"/>
      <c r="MJU87" s="17"/>
      <c r="MJV87" s="52"/>
      <c r="MJW87" s="17"/>
      <c r="MJX87" s="52"/>
      <c r="MJY87" s="17"/>
      <c r="MJZ87" s="52"/>
      <c r="MKA87" s="17"/>
      <c r="MKB87" s="52"/>
      <c r="MKC87" s="17"/>
      <c r="MKD87" s="52"/>
      <c r="MKE87" s="17"/>
      <c r="MKF87" s="52"/>
      <c r="MKG87" s="17"/>
      <c r="MKH87" s="52"/>
      <c r="MKI87" s="17"/>
      <c r="MKJ87" s="52"/>
      <c r="MKK87" s="17"/>
      <c r="MKL87" s="52"/>
      <c r="MKM87" s="17"/>
      <c r="MKN87" s="52"/>
      <c r="MKO87" s="17"/>
      <c r="MKP87" s="52"/>
      <c r="MKQ87" s="17"/>
      <c r="MKR87" s="52"/>
      <c r="MKS87" s="17"/>
      <c r="MKT87" s="52"/>
      <c r="MKU87" s="17"/>
      <c r="MKV87" s="52"/>
      <c r="MKW87" s="17"/>
      <c r="MKX87" s="52"/>
      <c r="MKY87" s="17"/>
      <c r="MKZ87" s="52"/>
      <c r="MLA87" s="17"/>
      <c r="MLB87" s="52"/>
      <c r="MLC87" s="17"/>
      <c r="MLD87" s="52"/>
      <c r="MLE87" s="17"/>
      <c r="MLF87" s="52"/>
      <c r="MLG87" s="17"/>
      <c r="MLH87" s="52"/>
      <c r="MLI87" s="17"/>
      <c r="MLJ87" s="52"/>
      <c r="MLK87" s="17"/>
      <c r="MLL87" s="52"/>
      <c r="MLM87" s="17"/>
      <c r="MLN87" s="52"/>
      <c r="MLO87" s="17"/>
      <c r="MLP87" s="52"/>
      <c r="MLQ87" s="17"/>
      <c r="MLR87" s="52"/>
      <c r="MLS87" s="17"/>
      <c r="MLT87" s="52"/>
      <c r="MLU87" s="17"/>
      <c r="MLV87" s="52"/>
      <c r="MLW87" s="17"/>
      <c r="MLX87" s="52"/>
      <c r="MLY87" s="17"/>
      <c r="MLZ87" s="52"/>
      <c r="MMA87" s="17"/>
      <c r="MMB87" s="52"/>
      <c r="MMC87" s="17"/>
      <c r="MMD87" s="52"/>
      <c r="MME87" s="17"/>
      <c r="MMF87" s="52"/>
      <c r="MMG87" s="17"/>
      <c r="MMH87" s="52"/>
      <c r="MMI87" s="17"/>
      <c r="MMJ87" s="52"/>
      <c r="MMK87" s="17"/>
      <c r="MML87" s="52"/>
      <c r="MMM87" s="17"/>
      <c r="MMN87" s="52"/>
      <c r="MMO87" s="17"/>
      <c r="MMP87" s="52"/>
      <c r="MMQ87" s="17"/>
      <c r="MMR87" s="52"/>
      <c r="MMS87" s="17"/>
      <c r="MMT87" s="52"/>
      <c r="MMU87" s="17"/>
      <c r="MMV87" s="52"/>
      <c r="MMW87" s="17"/>
      <c r="MMX87" s="52"/>
      <c r="MMY87" s="17"/>
      <c r="MMZ87" s="52"/>
      <c r="MNA87" s="17"/>
      <c r="MNB87" s="52"/>
      <c r="MNC87" s="17"/>
      <c r="MND87" s="52"/>
      <c r="MNE87" s="17"/>
      <c r="MNF87" s="52"/>
      <c r="MNG87" s="17"/>
      <c r="MNH87" s="52"/>
      <c r="MNI87" s="17"/>
      <c r="MNJ87" s="52"/>
      <c r="MNK87" s="17"/>
      <c r="MNL87" s="52"/>
      <c r="MNM87" s="17"/>
      <c r="MNN87" s="52"/>
      <c r="MNO87" s="17"/>
      <c r="MNP87" s="52"/>
      <c r="MNQ87" s="17"/>
      <c r="MNR87" s="52"/>
      <c r="MNS87" s="17"/>
      <c r="MNT87" s="52"/>
      <c r="MNU87" s="17"/>
      <c r="MNV87" s="52"/>
      <c r="MNW87" s="17"/>
      <c r="MNX87" s="52"/>
      <c r="MNY87" s="17"/>
      <c r="MNZ87" s="52"/>
      <c r="MOA87" s="17"/>
      <c r="MOB87" s="52"/>
      <c r="MOC87" s="17"/>
      <c r="MOD87" s="52"/>
      <c r="MOE87" s="17"/>
      <c r="MOF87" s="52"/>
      <c r="MOG87" s="17"/>
      <c r="MOH87" s="52"/>
      <c r="MOI87" s="17"/>
      <c r="MOJ87" s="52"/>
      <c r="MOK87" s="17"/>
      <c r="MOL87" s="52"/>
      <c r="MOM87" s="17"/>
      <c r="MON87" s="52"/>
      <c r="MOO87" s="17"/>
      <c r="MOP87" s="52"/>
      <c r="MOQ87" s="17"/>
      <c r="MOR87" s="52"/>
      <c r="MOS87" s="17"/>
      <c r="MOT87" s="52"/>
      <c r="MOU87" s="17"/>
      <c r="MOV87" s="52"/>
      <c r="MOW87" s="17"/>
      <c r="MOX87" s="52"/>
      <c r="MOY87" s="17"/>
      <c r="MOZ87" s="52"/>
      <c r="MPA87" s="17"/>
      <c r="MPB87" s="52"/>
      <c r="MPC87" s="17"/>
      <c r="MPD87" s="52"/>
      <c r="MPE87" s="17"/>
      <c r="MPF87" s="52"/>
      <c r="MPG87" s="17"/>
      <c r="MPH87" s="52"/>
      <c r="MPI87" s="17"/>
      <c r="MPJ87" s="52"/>
      <c r="MPK87" s="17"/>
      <c r="MPL87" s="52"/>
      <c r="MPM87" s="17"/>
      <c r="MPN87" s="52"/>
      <c r="MPO87" s="17"/>
      <c r="MPP87" s="52"/>
      <c r="MPQ87" s="17"/>
      <c r="MPR87" s="52"/>
      <c r="MPS87" s="17"/>
      <c r="MPT87" s="52"/>
      <c r="MPU87" s="17"/>
      <c r="MPV87" s="52"/>
      <c r="MPW87" s="17"/>
      <c r="MPX87" s="52"/>
      <c r="MPY87" s="17"/>
      <c r="MPZ87" s="52"/>
      <c r="MQA87" s="17"/>
      <c r="MQB87" s="52"/>
      <c r="MQC87" s="17"/>
      <c r="MQD87" s="52"/>
      <c r="MQE87" s="17"/>
      <c r="MQF87" s="52"/>
      <c r="MQG87" s="17"/>
      <c r="MQH87" s="52"/>
      <c r="MQI87" s="17"/>
      <c r="MQJ87" s="52"/>
      <c r="MQK87" s="17"/>
      <c r="MQL87" s="52"/>
      <c r="MQM87" s="17"/>
      <c r="MQN87" s="52"/>
      <c r="MQO87" s="17"/>
      <c r="MQP87" s="52"/>
      <c r="MQQ87" s="17"/>
      <c r="MQR87" s="52"/>
      <c r="MQS87" s="17"/>
      <c r="MQT87" s="52"/>
      <c r="MQU87" s="17"/>
      <c r="MQV87" s="52"/>
      <c r="MQW87" s="17"/>
      <c r="MQX87" s="52"/>
      <c r="MQY87" s="17"/>
      <c r="MQZ87" s="52"/>
      <c r="MRA87" s="17"/>
      <c r="MRB87" s="52"/>
      <c r="MRC87" s="17"/>
      <c r="MRD87" s="52"/>
      <c r="MRE87" s="17"/>
      <c r="MRF87" s="52"/>
      <c r="MRG87" s="17"/>
      <c r="MRH87" s="52"/>
      <c r="MRI87" s="17"/>
      <c r="MRJ87" s="52"/>
      <c r="MRK87" s="17"/>
      <c r="MRL87" s="52"/>
      <c r="MRM87" s="17"/>
      <c r="MRN87" s="52"/>
      <c r="MRO87" s="17"/>
      <c r="MRP87" s="52"/>
      <c r="MRQ87" s="17"/>
      <c r="MRR87" s="52"/>
      <c r="MRS87" s="17"/>
      <c r="MRT87" s="52"/>
      <c r="MRU87" s="17"/>
      <c r="MRV87" s="52"/>
      <c r="MRW87" s="17"/>
      <c r="MRX87" s="52"/>
      <c r="MRY87" s="17"/>
      <c r="MRZ87" s="52"/>
      <c r="MSA87" s="17"/>
      <c r="MSB87" s="52"/>
      <c r="MSC87" s="17"/>
      <c r="MSD87" s="52"/>
      <c r="MSE87" s="17"/>
      <c r="MSF87" s="52"/>
      <c r="MSG87" s="17"/>
      <c r="MSH87" s="52"/>
      <c r="MSI87" s="17"/>
      <c r="MSJ87" s="52"/>
      <c r="MSK87" s="17"/>
      <c r="MSL87" s="52"/>
      <c r="MSM87" s="17"/>
      <c r="MSN87" s="52"/>
      <c r="MSO87" s="17"/>
      <c r="MSP87" s="52"/>
      <c r="MSQ87" s="17"/>
      <c r="MSR87" s="52"/>
      <c r="MSS87" s="17"/>
      <c r="MST87" s="52"/>
      <c r="MSU87" s="17"/>
      <c r="MSV87" s="52"/>
      <c r="MSW87" s="17"/>
      <c r="MSX87" s="52"/>
      <c r="MSY87" s="17"/>
      <c r="MSZ87" s="52"/>
      <c r="MTA87" s="17"/>
      <c r="MTB87" s="52"/>
      <c r="MTC87" s="17"/>
      <c r="MTD87" s="52"/>
      <c r="MTE87" s="17"/>
      <c r="MTF87" s="52"/>
      <c r="MTG87" s="17"/>
      <c r="MTH87" s="52"/>
      <c r="MTI87" s="17"/>
      <c r="MTJ87" s="52"/>
      <c r="MTK87" s="17"/>
      <c r="MTL87" s="52"/>
      <c r="MTM87" s="17"/>
      <c r="MTN87" s="52"/>
      <c r="MTO87" s="17"/>
      <c r="MTP87" s="52"/>
      <c r="MTQ87" s="17"/>
      <c r="MTR87" s="52"/>
      <c r="MTS87" s="17"/>
      <c r="MTT87" s="52"/>
      <c r="MTU87" s="17"/>
      <c r="MTV87" s="52"/>
      <c r="MTW87" s="17"/>
      <c r="MTX87" s="52"/>
      <c r="MTY87" s="17"/>
      <c r="MTZ87" s="52"/>
      <c r="MUA87" s="17"/>
      <c r="MUB87" s="52"/>
      <c r="MUC87" s="17"/>
      <c r="MUD87" s="52"/>
      <c r="MUE87" s="17"/>
      <c r="MUF87" s="52"/>
      <c r="MUG87" s="17"/>
      <c r="MUH87" s="52"/>
      <c r="MUI87" s="17"/>
      <c r="MUJ87" s="52"/>
      <c r="MUK87" s="17"/>
      <c r="MUL87" s="52"/>
      <c r="MUM87" s="17"/>
      <c r="MUN87" s="52"/>
      <c r="MUO87" s="17"/>
      <c r="MUP87" s="52"/>
      <c r="MUQ87" s="17"/>
      <c r="MUR87" s="52"/>
      <c r="MUS87" s="17"/>
      <c r="MUT87" s="52"/>
      <c r="MUU87" s="17"/>
      <c r="MUV87" s="52"/>
      <c r="MUW87" s="17"/>
      <c r="MUX87" s="52"/>
      <c r="MUY87" s="17"/>
      <c r="MUZ87" s="52"/>
      <c r="MVA87" s="17"/>
      <c r="MVB87" s="52"/>
      <c r="MVC87" s="17"/>
      <c r="MVD87" s="52"/>
      <c r="MVE87" s="17"/>
      <c r="MVF87" s="52"/>
      <c r="MVG87" s="17"/>
      <c r="MVH87" s="52"/>
      <c r="MVI87" s="17"/>
      <c r="MVJ87" s="52"/>
      <c r="MVK87" s="17"/>
      <c r="MVL87" s="52"/>
      <c r="MVM87" s="17"/>
      <c r="MVN87" s="52"/>
      <c r="MVO87" s="17"/>
      <c r="MVP87" s="52"/>
      <c r="MVQ87" s="17"/>
      <c r="MVR87" s="52"/>
      <c r="MVS87" s="17"/>
      <c r="MVT87" s="52"/>
      <c r="MVU87" s="17"/>
      <c r="MVV87" s="52"/>
      <c r="MVW87" s="17"/>
      <c r="MVX87" s="52"/>
      <c r="MVY87" s="17"/>
      <c r="MVZ87" s="52"/>
      <c r="MWA87" s="17"/>
      <c r="MWB87" s="52"/>
      <c r="MWC87" s="17"/>
      <c r="MWD87" s="52"/>
      <c r="MWE87" s="17"/>
      <c r="MWF87" s="52"/>
      <c r="MWG87" s="17"/>
      <c r="MWH87" s="52"/>
      <c r="MWI87" s="17"/>
      <c r="MWJ87" s="52"/>
      <c r="MWK87" s="17"/>
      <c r="MWL87" s="52"/>
      <c r="MWM87" s="17"/>
      <c r="MWN87" s="52"/>
      <c r="MWO87" s="17"/>
      <c r="MWP87" s="52"/>
      <c r="MWQ87" s="17"/>
      <c r="MWR87" s="52"/>
      <c r="MWS87" s="17"/>
      <c r="MWT87" s="52"/>
      <c r="MWU87" s="17"/>
      <c r="MWV87" s="52"/>
      <c r="MWW87" s="17"/>
      <c r="MWX87" s="52"/>
      <c r="MWY87" s="17"/>
      <c r="MWZ87" s="52"/>
      <c r="MXA87" s="17"/>
      <c r="MXB87" s="52"/>
      <c r="MXC87" s="17"/>
      <c r="MXD87" s="52"/>
      <c r="MXE87" s="17"/>
      <c r="MXF87" s="52"/>
      <c r="MXG87" s="17"/>
      <c r="MXH87" s="52"/>
      <c r="MXI87" s="17"/>
      <c r="MXJ87" s="52"/>
      <c r="MXK87" s="17"/>
      <c r="MXL87" s="52"/>
      <c r="MXM87" s="17"/>
      <c r="MXN87" s="52"/>
      <c r="MXO87" s="17"/>
      <c r="MXP87" s="52"/>
      <c r="MXQ87" s="17"/>
      <c r="MXR87" s="52"/>
      <c r="MXS87" s="17"/>
      <c r="MXT87" s="52"/>
      <c r="MXU87" s="17"/>
      <c r="MXV87" s="52"/>
      <c r="MXW87" s="17"/>
      <c r="MXX87" s="52"/>
      <c r="MXY87" s="17"/>
      <c r="MXZ87" s="52"/>
      <c r="MYA87" s="17"/>
      <c r="MYB87" s="52"/>
      <c r="MYC87" s="17"/>
      <c r="MYD87" s="52"/>
      <c r="MYE87" s="17"/>
      <c r="MYF87" s="52"/>
      <c r="MYG87" s="17"/>
      <c r="MYH87" s="52"/>
      <c r="MYI87" s="17"/>
      <c r="MYJ87" s="52"/>
      <c r="MYK87" s="17"/>
      <c r="MYL87" s="52"/>
      <c r="MYM87" s="17"/>
      <c r="MYN87" s="52"/>
      <c r="MYO87" s="17"/>
      <c r="MYP87" s="52"/>
      <c r="MYQ87" s="17"/>
      <c r="MYR87" s="52"/>
      <c r="MYS87" s="17"/>
      <c r="MYT87" s="52"/>
      <c r="MYU87" s="17"/>
      <c r="MYV87" s="52"/>
      <c r="MYW87" s="17"/>
      <c r="MYX87" s="52"/>
      <c r="MYY87" s="17"/>
      <c r="MYZ87" s="52"/>
      <c r="MZA87" s="17"/>
      <c r="MZB87" s="52"/>
      <c r="MZC87" s="17"/>
      <c r="MZD87" s="52"/>
      <c r="MZE87" s="17"/>
      <c r="MZF87" s="52"/>
      <c r="MZG87" s="17"/>
      <c r="MZH87" s="52"/>
      <c r="MZI87" s="17"/>
      <c r="MZJ87" s="52"/>
      <c r="MZK87" s="17"/>
      <c r="MZL87" s="52"/>
      <c r="MZM87" s="17"/>
      <c r="MZN87" s="52"/>
      <c r="MZO87" s="17"/>
      <c r="MZP87" s="52"/>
      <c r="MZQ87" s="17"/>
      <c r="MZR87" s="52"/>
      <c r="MZS87" s="17"/>
      <c r="MZT87" s="52"/>
      <c r="MZU87" s="17"/>
      <c r="MZV87" s="52"/>
      <c r="MZW87" s="17"/>
      <c r="MZX87" s="52"/>
      <c r="MZY87" s="17"/>
      <c r="MZZ87" s="52"/>
      <c r="NAA87" s="17"/>
      <c r="NAB87" s="52"/>
      <c r="NAC87" s="17"/>
      <c r="NAD87" s="52"/>
      <c r="NAE87" s="17"/>
      <c r="NAF87" s="52"/>
      <c r="NAG87" s="17"/>
      <c r="NAH87" s="52"/>
      <c r="NAI87" s="17"/>
      <c r="NAJ87" s="52"/>
      <c r="NAK87" s="17"/>
      <c r="NAL87" s="52"/>
      <c r="NAM87" s="17"/>
      <c r="NAN87" s="52"/>
      <c r="NAO87" s="17"/>
      <c r="NAP87" s="52"/>
      <c r="NAQ87" s="17"/>
      <c r="NAR87" s="52"/>
      <c r="NAS87" s="17"/>
      <c r="NAT87" s="52"/>
      <c r="NAU87" s="17"/>
      <c r="NAV87" s="52"/>
      <c r="NAW87" s="17"/>
      <c r="NAX87" s="52"/>
      <c r="NAY87" s="17"/>
      <c r="NAZ87" s="52"/>
      <c r="NBA87" s="17"/>
      <c r="NBB87" s="52"/>
      <c r="NBC87" s="17"/>
      <c r="NBD87" s="52"/>
      <c r="NBE87" s="17"/>
      <c r="NBF87" s="52"/>
      <c r="NBG87" s="17"/>
      <c r="NBH87" s="52"/>
      <c r="NBI87" s="17"/>
      <c r="NBJ87" s="52"/>
      <c r="NBK87" s="17"/>
      <c r="NBL87" s="52"/>
      <c r="NBM87" s="17"/>
      <c r="NBN87" s="52"/>
      <c r="NBO87" s="17"/>
      <c r="NBP87" s="52"/>
      <c r="NBQ87" s="17"/>
      <c r="NBR87" s="52"/>
      <c r="NBS87" s="17"/>
      <c r="NBT87" s="52"/>
      <c r="NBU87" s="17"/>
      <c r="NBV87" s="52"/>
      <c r="NBW87" s="17"/>
      <c r="NBX87" s="52"/>
      <c r="NBY87" s="17"/>
      <c r="NBZ87" s="52"/>
      <c r="NCA87" s="17"/>
      <c r="NCB87" s="52"/>
      <c r="NCC87" s="17"/>
      <c r="NCD87" s="52"/>
      <c r="NCE87" s="17"/>
      <c r="NCF87" s="52"/>
      <c r="NCG87" s="17"/>
      <c r="NCH87" s="52"/>
      <c r="NCI87" s="17"/>
      <c r="NCJ87" s="52"/>
      <c r="NCK87" s="17"/>
      <c r="NCL87" s="52"/>
      <c r="NCM87" s="17"/>
      <c r="NCN87" s="52"/>
      <c r="NCO87" s="17"/>
      <c r="NCP87" s="52"/>
      <c r="NCQ87" s="17"/>
      <c r="NCR87" s="52"/>
      <c r="NCS87" s="17"/>
      <c r="NCT87" s="52"/>
      <c r="NCU87" s="17"/>
      <c r="NCV87" s="52"/>
      <c r="NCW87" s="17"/>
      <c r="NCX87" s="52"/>
      <c r="NCY87" s="17"/>
      <c r="NCZ87" s="52"/>
      <c r="NDA87" s="17"/>
      <c r="NDB87" s="52"/>
      <c r="NDC87" s="17"/>
      <c r="NDD87" s="52"/>
      <c r="NDE87" s="17"/>
      <c r="NDF87" s="52"/>
      <c r="NDG87" s="17"/>
      <c r="NDH87" s="52"/>
      <c r="NDI87" s="17"/>
      <c r="NDJ87" s="52"/>
      <c r="NDK87" s="17"/>
      <c r="NDL87" s="52"/>
      <c r="NDM87" s="17"/>
      <c r="NDN87" s="52"/>
      <c r="NDO87" s="17"/>
      <c r="NDP87" s="52"/>
      <c r="NDQ87" s="17"/>
      <c r="NDR87" s="52"/>
      <c r="NDS87" s="17"/>
      <c r="NDT87" s="52"/>
      <c r="NDU87" s="17"/>
      <c r="NDV87" s="52"/>
      <c r="NDW87" s="17"/>
      <c r="NDX87" s="52"/>
      <c r="NDY87" s="17"/>
      <c r="NDZ87" s="52"/>
      <c r="NEA87" s="17"/>
      <c r="NEB87" s="52"/>
      <c r="NEC87" s="17"/>
      <c r="NED87" s="52"/>
      <c r="NEE87" s="17"/>
      <c r="NEF87" s="52"/>
      <c r="NEG87" s="17"/>
      <c r="NEH87" s="52"/>
      <c r="NEI87" s="17"/>
      <c r="NEJ87" s="52"/>
      <c r="NEK87" s="17"/>
      <c r="NEL87" s="52"/>
      <c r="NEM87" s="17"/>
      <c r="NEN87" s="52"/>
      <c r="NEO87" s="17"/>
      <c r="NEP87" s="52"/>
      <c r="NEQ87" s="17"/>
      <c r="NER87" s="52"/>
      <c r="NES87" s="17"/>
      <c r="NET87" s="52"/>
      <c r="NEU87" s="17"/>
      <c r="NEV87" s="52"/>
      <c r="NEW87" s="17"/>
      <c r="NEX87" s="52"/>
      <c r="NEY87" s="17"/>
      <c r="NEZ87" s="52"/>
      <c r="NFA87" s="17"/>
      <c r="NFB87" s="52"/>
      <c r="NFC87" s="17"/>
      <c r="NFD87" s="52"/>
      <c r="NFE87" s="17"/>
      <c r="NFF87" s="52"/>
      <c r="NFG87" s="17"/>
      <c r="NFH87" s="52"/>
      <c r="NFI87" s="17"/>
      <c r="NFJ87" s="52"/>
      <c r="NFK87" s="17"/>
      <c r="NFL87" s="52"/>
      <c r="NFM87" s="17"/>
      <c r="NFN87" s="52"/>
      <c r="NFO87" s="17"/>
      <c r="NFP87" s="52"/>
      <c r="NFQ87" s="17"/>
      <c r="NFR87" s="52"/>
      <c r="NFS87" s="17"/>
      <c r="NFT87" s="52"/>
      <c r="NFU87" s="17"/>
      <c r="NFV87" s="52"/>
      <c r="NFW87" s="17"/>
      <c r="NFX87" s="52"/>
      <c r="NFY87" s="17"/>
      <c r="NFZ87" s="52"/>
      <c r="NGA87" s="17"/>
      <c r="NGB87" s="52"/>
      <c r="NGC87" s="17"/>
      <c r="NGD87" s="52"/>
      <c r="NGE87" s="17"/>
      <c r="NGF87" s="52"/>
      <c r="NGG87" s="17"/>
      <c r="NGH87" s="52"/>
      <c r="NGI87" s="17"/>
      <c r="NGJ87" s="52"/>
      <c r="NGK87" s="17"/>
      <c r="NGL87" s="52"/>
      <c r="NGM87" s="17"/>
      <c r="NGN87" s="52"/>
      <c r="NGO87" s="17"/>
      <c r="NGP87" s="52"/>
      <c r="NGQ87" s="17"/>
      <c r="NGR87" s="52"/>
      <c r="NGS87" s="17"/>
      <c r="NGT87" s="52"/>
      <c r="NGU87" s="17"/>
      <c r="NGV87" s="52"/>
      <c r="NGW87" s="17"/>
      <c r="NGX87" s="52"/>
      <c r="NGY87" s="17"/>
      <c r="NGZ87" s="52"/>
      <c r="NHA87" s="17"/>
      <c r="NHB87" s="52"/>
      <c r="NHC87" s="17"/>
      <c r="NHD87" s="52"/>
      <c r="NHE87" s="17"/>
      <c r="NHF87" s="52"/>
      <c r="NHG87" s="17"/>
      <c r="NHH87" s="52"/>
      <c r="NHI87" s="17"/>
      <c r="NHJ87" s="52"/>
      <c r="NHK87" s="17"/>
      <c r="NHL87" s="52"/>
      <c r="NHM87" s="17"/>
      <c r="NHN87" s="52"/>
      <c r="NHO87" s="17"/>
      <c r="NHP87" s="52"/>
      <c r="NHQ87" s="17"/>
      <c r="NHR87" s="52"/>
      <c r="NHS87" s="17"/>
      <c r="NHT87" s="52"/>
      <c r="NHU87" s="17"/>
      <c r="NHV87" s="52"/>
      <c r="NHW87" s="17"/>
      <c r="NHX87" s="52"/>
      <c r="NHY87" s="17"/>
      <c r="NHZ87" s="52"/>
      <c r="NIA87" s="17"/>
      <c r="NIB87" s="52"/>
      <c r="NIC87" s="17"/>
      <c r="NID87" s="52"/>
      <c r="NIE87" s="17"/>
      <c r="NIF87" s="52"/>
      <c r="NIG87" s="17"/>
      <c r="NIH87" s="52"/>
      <c r="NII87" s="17"/>
      <c r="NIJ87" s="52"/>
      <c r="NIK87" s="17"/>
      <c r="NIL87" s="52"/>
      <c r="NIM87" s="17"/>
      <c r="NIN87" s="52"/>
      <c r="NIO87" s="17"/>
      <c r="NIP87" s="52"/>
      <c r="NIQ87" s="17"/>
      <c r="NIR87" s="52"/>
      <c r="NIS87" s="17"/>
      <c r="NIT87" s="52"/>
      <c r="NIU87" s="17"/>
      <c r="NIV87" s="52"/>
      <c r="NIW87" s="17"/>
      <c r="NIX87" s="52"/>
      <c r="NIY87" s="17"/>
      <c r="NIZ87" s="52"/>
      <c r="NJA87" s="17"/>
      <c r="NJB87" s="52"/>
      <c r="NJC87" s="17"/>
      <c r="NJD87" s="52"/>
      <c r="NJE87" s="17"/>
      <c r="NJF87" s="52"/>
      <c r="NJG87" s="17"/>
      <c r="NJH87" s="52"/>
      <c r="NJI87" s="17"/>
      <c r="NJJ87" s="52"/>
      <c r="NJK87" s="17"/>
      <c r="NJL87" s="52"/>
      <c r="NJM87" s="17"/>
      <c r="NJN87" s="52"/>
      <c r="NJO87" s="17"/>
      <c r="NJP87" s="52"/>
      <c r="NJQ87" s="17"/>
      <c r="NJR87" s="52"/>
      <c r="NJS87" s="17"/>
      <c r="NJT87" s="52"/>
      <c r="NJU87" s="17"/>
      <c r="NJV87" s="52"/>
      <c r="NJW87" s="17"/>
      <c r="NJX87" s="52"/>
      <c r="NJY87" s="17"/>
      <c r="NJZ87" s="52"/>
      <c r="NKA87" s="17"/>
      <c r="NKB87" s="52"/>
      <c r="NKC87" s="17"/>
      <c r="NKD87" s="52"/>
      <c r="NKE87" s="17"/>
      <c r="NKF87" s="52"/>
      <c r="NKG87" s="17"/>
      <c r="NKH87" s="52"/>
      <c r="NKI87" s="17"/>
      <c r="NKJ87" s="52"/>
      <c r="NKK87" s="17"/>
      <c r="NKL87" s="52"/>
      <c r="NKM87" s="17"/>
      <c r="NKN87" s="52"/>
      <c r="NKO87" s="17"/>
      <c r="NKP87" s="52"/>
      <c r="NKQ87" s="17"/>
      <c r="NKR87" s="52"/>
      <c r="NKS87" s="17"/>
      <c r="NKT87" s="52"/>
      <c r="NKU87" s="17"/>
      <c r="NKV87" s="52"/>
      <c r="NKW87" s="17"/>
      <c r="NKX87" s="52"/>
      <c r="NKY87" s="17"/>
      <c r="NKZ87" s="52"/>
      <c r="NLA87" s="17"/>
      <c r="NLB87" s="52"/>
      <c r="NLC87" s="17"/>
      <c r="NLD87" s="52"/>
      <c r="NLE87" s="17"/>
      <c r="NLF87" s="52"/>
      <c r="NLG87" s="17"/>
      <c r="NLH87" s="52"/>
      <c r="NLI87" s="17"/>
      <c r="NLJ87" s="52"/>
      <c r="NLK87" s="17"/>
      <c r="NLL87" s="52"/>
      <c r="NLM87" s="17"/>
      <c r="NLN87" s="52"/>
      <c r="NLO87" s="17"/>
      <c r="NLP87" s="52"/>
      <c r="NLQ87" s="17"/>
      <c r="NLR87" s="52"/>
      <c r="NLS87" s="17"/>
      <c r="NLT87" s="52"/>
      <c r="NLU87" s="17"/>
      <c r="NLV87" s="52"/>
      <c r="NLW87" s="17"/>
      <c r="NLX87" s="52"/>
      <c r="NLY87" s="17"/>
      <c r="NLZ87" s="52"/>
      <c r="NMA87" s="17"/>
      <c r="NMB87" s="52"/>
      <c r="NMC87" s="17"/>
      <c r="NMD87" s="52"/>
      <c r="NME87" s="17"/>
      <c r="NMF87" s="52"/>
      <c r="NMG87" s="17"/>
      <c r="NMH87" s="52"/>
      <c r="NMI87" s="17"/>
      <c r="NMJ87" s="52"/>
      <c r="NMK87" s="17"/>
      <c r="NML87" s="52"/>
      <c r="NMM87" s="17"/>
      <c r="NMN87" s="52"/>
      <c r="NMO87" s="17"/>
      <c r="NMP87" s="52"/>
      <c r="NMQ87" s="17"/>
      <c r="NMR87" s="52"/>
      <c r="NMS87" s="17"/>
      <c r="NMT87" s="52"/>
      <c r="NMU87" s="17"/>
      <c r="NMV87" s="52"/>
      <c r="NMW87" s="17"/>
      <c r="NMX87" s="52"/>
      <c r="NMY87" s="17"/>
      <c r="NMZ87" s="52"/>
      <c r="NNA87" s="17"/>
      <c r="NNB87" s="52"/>
      <c r="NNC87" s="17"/>
      <c r="NND87" s="52"/>
      <c r="NNE87" s="17"/>
      <c r="NNF87" s="52"/>
      <c r="NNG87" s="17"/>
      <c r="NNH87" s="52"/>
      <c r="NNI87" s="17"/>
      <c r="NNJ87" s="52"/>
      <c r="NNK87" s="17"/>
      <c r="NNL87" s="52"/>
      <c r="NNM87" s="17"/>
      <c r="NNN87" s="52"/>
      <c r="NNO87" s="17"/>
      <c r="NNP87" s="52"/>
      <c r="NNQ87" s="17"/>
      <c r="NNR87" s="52"/>
      <c r="NNS87" s="17"/>
      <c r="NNT87" s="52"/>
      <c r="NNU87" s="17"/>
      <c r="NNV87" s="52"/>
      <c r="NNW87" s="17"/>
      <c r="NNX87" s="52"/>
      <c r="NNY87" s="17"/>
      <c r="NNZ87" s="52"/>
      <c r="NOA87" s="17"/>
      <c r="NOB87" s="52"/>
      <c r="NOC87" s="17"/>
      <c r="NOD87" s="52"/>
      <c r="NOE87" s="17"/>
      <c r="NOF87" s="52"/>
      <c r="NOG87" s="17"/>
      <c r="NOH87" s="52"/>
      <c r="NOI87" s="17"/>
      <c r="NOJ87" s="52"/>
      <c r="NOK87" s="17"/>
      <c r="NOL87" s="52"/>
      <c r="NOM87" s="17"/>
      <c r="NON87" s="52"/>
      <c r="NOO87" s="17"/>
      <c r="NOP87" s="52"/>
      <c r="NOQ87" s="17"/>
      <c r="NOR87" s="52"/>
      <c r="NOS87" s="17"/>
      <c r="NOT87" s="52"/>
      <c r="NOU87" s="17"/>
      <c r="NOV87" s="52"/>
      <c r="NOW87" s="17"/>
      <c r="NOX87" s="52"/>
      <c r="NOY87" s="17"/>
      <c r="NOZ87" s="52"/>
      <c r="NPA87" s="17"/>
      <c r="NPB87" s="52"/>
      <c r="NPC87" s="17"/>
      <c r="NPD87" s="52"/>
      <c r="NPE87" s="17"/>
      <c r="NPF87" s="52"/>
      <c r="NPG87" s="17"/>
      <c r="NPH87" s="52"/>
      <c r="NPI87" s="17"/>
      <c r="NPJ87" s="52"/>
      <c r="NPK87" s="17"/>
      <c r="NPL87" s="52"/>
      <c r="NPM87" s="17"/>
      <c r="NPN87" s="52"/>
      <c r="NPO87" s="17"/>
      <c r="NPP87" s="52"/>
      <c r="NPQ87" s="17"/>
      <c r="NPR87" s="52"/>
      <c r="NPS87" s="17"/>
      <c r="NPT87" s="52"/>
      <c r="NPU87" s="17"/>
      <c r="NPV87" s="52"/>
      <c r="NPW87" s="17"/>
      <c r="NPX87" s="52"/>
      <c r="NPY87" s="17"/>
      <c r="NPZ87" s="52"/>
      <c r="NQA87" s="17"/>
      <c r="NQB87" s="52"/>
      <c r="NQC87" s="17"/>
      <c r="NQD87" s="52"/>
      <c r="NQE87" s="17"/>
      <c r="NQF87" s="52"/>
      <c r="NQG87" s="17"/>
      <c r="NQH87" s="52"/>
      <c r="NQI87" s="17"/>
      <c r="NQJ87" s="52"/>
      <c r="NQK87" s="17"/>
      <c r="NQL87" s="52"/>
      <c r="NQM87" s="17"/>
      <c r="NQN87" s="52"/>
      <c r="NQO87" s="17"/>
      <c r="NQP87" s="52"/>
      <c r="NQQ87" s="17"/>
      <c r="NQR87" s="52"/>
      <c r="NQS87" s="17"/>
      <c r="NQT87" s="52"/>
      <c r="NQU87" s="17"/>
      <c r="NQV87" s="52"/>
      <c r="NQW87" s="17"/>
      <c r="NQX87" s="52"/>
      <c r="NQY87" s="17"/>
      <c r="NQZ87" s="52"/>
      <c r="NRA87" s="17"/>
      <c r="NRB87" s="52"/>
      <c r="NRC87" s="17"/>
      <c r="NRD87" s="52"/>
      <c r="NRE87" s="17"/>
      <c r="NRF87" s="52"/>
      <c r="NRG87" s="17"/>
      <c r="NRH87" s="52"/>
      <c r="NRI87" s="17"/>
      <c r="NRJ87" s="52"/>
      <c r="NRK87" s="17"/>
      <c r="NRL87" s="52"/>
      <c r="NRM87" s="17"/>
      <c r="NRN87" s="52"/>
      <c r="NRO87" s="17"/>
      <c r="NRP87" s="52"/>
      <c r="NRQ87" s="17"/>
      <c r="NRR87" s="52"/>
      <c r="NRS87" s="17"/>
      <c r="NRT87" s="52"/>
      <c r="NRU87" s="17"/>
      <c r="NRV87" s="52"/>
      <c r="NRW87" s="17"/>
      <c r="NRX87" s="52"/>
      <c r="NRY87" s="17"/>
      <c r="NRZ87" s="52"/>
      <c r="NSA87" s="17"/>
      <c r="NSB87" s="52"/>
      <c r="NSC87" s="17"/>
      <c r="NSD87" s="52"/>
      <c r="NSE87" s="17"/>
      <c r="NSF87" s="52"/>
      <c r="NSG87" s="17"/>
      <c r="NSH87" s="52"/>
      <c r="NSI87" s="17"/>
      <c r="NSJ87" s="52"/>
      <c r="NSK87" s="17"/>
      <c r="NSL87" s="52"/>
      <c r="NSM87" s="17"/>
      <c r="NSN87" s="52"/>
      <c r="NSO87" s="17"/>
      <c r="NSP87" s="52"/>
      <c r="NSQ87" s="17"/>
      <c r="NSR87" s="52"/>
      <c r="NSS87" s="17"/>
      <c r="NST87" s="52"/>
      <c r="NSU87" s="17"/>
      <c r="NSV87" s="52"/>
      <c r="NSW87" s="17"/>
      <c r="NSX87" s="52"/>
      <c r="NSY87" s="17"/>
      <c r="NSZ87" s="52"/>
      <c r="NTA87" s="17"/>
      <c r="NTB87" s="52"/>
      <c r="NTC87" s="17"/>
      <c r="NTD87" s="52"/>
      <c r="NTE87" s="17"/>
      <c r="NTF87" s="52"/>
      <c r="NTG87" s="17"/>
      <c r="NTH87" s="52"/>
      <c r="NTI87" s="17"/>
      <c r="NTJ87" s="52"/>
      <c r="NTK87" s="17"/>
      <c r="NTL87" s="52"/>
      <c r="NTM87" s="17"/>
      <c r="NTN87" s="52"/>
      <c r="NTO87" s="17"/>
      <c r="NTP87" s="52"/>
      <c r="NTQ87" s="17"/>
      <c r="NTR87" s="52"/>
      <c r="NTS87" s="17"/>
      <c r="NTT87" s="52"/>
      <c r="NTU87" s="17"/>
      <c r="NTV87" s="52"/>
      <c r="NTW87" s="17"/>
      <c r="NTX87" s="52"/>
      <c r="NTY87" s="17"/>
      <c r="NTZ87" s="52"/>
      <c r="NUA87" s="17"/>
      <c r="NUB87" s="52"/>
      <c r="NUC87" s="17"/>
      <c r="NUD87" s="52"/>
      <c r="NUE87" s="17"/>
      <c r="NUF87" s="52"/>
      <c r="NUG87" s="17"/>
      <c r="NUH87" s="52"/>
      <c r="NUI87" s="17"/>
      <c r="NUJ87" s="52"/>
      <c r="NUK87" s="17"/>
      <c r="NUL87" s="52"/>
      <c r="NUM87" s="17"/>
      <c r="NUN87" s="52"/>
      <c r="NUO87" s="17"/>
      <c r="NUP87" s="52"/>
      <c r="NUQ87" s="17"/>
      <c r="NUR87" s="52"/>
      <c r="NUS87" s="17"/>
      <c r="NUT87" s="52"/>
      <c r="NUU87" s="17"/>
      <c r="NUV87" s="52"/>
      <c r="NUW87" s="17"/>
      <c r="NUX87" s="52"/>
      <c r="NUY87" s="17"/>
      <c r="NUZ87" s="52"/>
      <c r="NVA87" s="17"/>
      <c r="NVB87" s="52"/>
      <c r="NVC87" s="17"/>
      <c r="NVD87" s="52"/>
      <c r="NVE87" s="17"/>
      <c r="NVF87" s="52"/>
      <c r="NVG87" s="17"/>
      <c r="NVH87" s="52"/>
      <c r="NVI87" s="17"/>
      <c r="NVJ87" s="52"/>
      <c r="NVK87" s="17"/>
      <c r="NVL87" s="52"/>
      <c r="NVM87" s="17"/>
      <c r="NVN87" s="52"/>
      <c r="NVO87" s="17"/>
      <c r="NVP87" s="52"/>
      <c r="NVQ87" s="17"/>
      <c r="NVR87" s="52"/>
      <c r="NVS87" s="17"/>
      <c r="NVT87" s="52"/>
      <c r="NVU87" s="17"/>
      <c r="NVV87" s="52"/>
      <c r="NVW87" s="17"/>
      <c r="NVX87" s="52"/>
      <c r="NVY87" s="17"/>
      <c r="NVZ87" s="52"/>
      <c r="NWA87" s="17"/>
      <c r="NWB87" s="52"/>
      <c r="NWC87" s="17"/>
      <c r="NWD87" s="52"/>
      <c r="NWE87" s="17"/>
      <c r="NWF87" s="52"/>
      <c r="NWG87" s="17"/>
      <c r="NWH87" s="52"/>
      <c r="NWI87" s="17"/>
      <c r="NWJ87" s="52"/>
      <c r="NWK87" s="17"/>
      <c r="NWL87" s="52"/>
      <c r="NWM87" s="17"/>
      <c r="NWN87" s="52"/>
      <c r="NWO87" s="17"/>
      <c r="NWP87" s="52"/>
      <c r="NWQ87" s="17"/>
      <c r="NWR87" s="52"/>
      <c r="NWS87" s="17"/>
      <c r="NWT87" s="52"/>
      <c r="NWU87" s="17"/>
      <c r="NWV87" s="52"/>
      <c r="NWW87" s="17"/>
      <c r="NWX87" s="52"/>
      <c r="NWY87" s="17"/>
      <c r="NWZ87" s="52"/>
      <c r="NXA87" s="17"/>
      <c r="NXB87" s="52"/>
      <c r="NXC87" s="17"/>
      <c r="NXD87" s="52"/>
      <c r="NXE87" s="17"/>
      <c r="NXF87" s="52"/>
      <c r="NXG87" s="17"/>
      <c r="NXH87" s="52"/>
      <c r="NXI87" s="17"/>
      <c r="NXJ87" s="52"/>
      <c r="NXK87" s="17"/>
      <c r="NXL87" s="52"/>
      <c r="NXM87" s="17"/>
      <c r="NXN87" s="52"/>
      <c r="NXO87" s="17"/>
      <c r="NXP87" s="52"/>
      <c r="NXQ87" s="17"/>
      <c r="NXR87" s="52"/>
      <c r="NXS87" s="17"/>
      <c r="NXT87" s="52"/>
      <c r="NXU87" s="17"/>
      <c r="NXV87" s="52"/>
      <c r="NXW87" s="17"/>
      <c r="NXX87" s="52"/>
      <c r="NXY87" s="17"/>
      <c r="NXZ87" s="52"/>
      <c r="NYA87" s="17"/>
      <c r="NYB87" s="52"/>
      <c r="NYC87" s="17"/>
      <c r="NYD87" s="52"/>
      <c r="NYE87" s="17"/>
      <c r="NYF87" s="52"/>
      <c r="NYG87" s="17"/>
      <c r="NYH87" s="52"/>
      <c r="NYI87" s="17"/>
      <c r="NYJ87" s="52"/>
      <c r="NYK87" s="17"/>
      <c r="NYL87" s="52"/>
      <c r="NYM87" s="17"/>
      <c r="NYN87" s="52"/>
      <c r="NYO87" s="17"/>
      <c r="NYP87" s="52"/>
      <c r="NYQ87" s="17"/>
      <c r="NYR87" s="52"/>
      <c r="NYS87" s="17"/>
      <c r="NYT87" s="52"/>
      <c r="NYU87" s="17"/>
      <c r="NYV87" s="52"/>
      <c r="NYW87" s="17"/>
      <c r="NYX87" s="52"/>
      <c r="NYY87" s="17"/>
      <c r="NYZ87" s="52"/>
      <c r="NZA87" s="17"/>
      <c r="NZB87" s="52"/>
      <c r="NZC87" s="17"/>
      <c r="NZD87" s="52"/>
      <c r="NZE87" s="17"/>
      <c r="NZF87" s="52"/>
      <c r="NZG87" s="17"/>
      <c r="NZH87" s="52"/>
      <c r="NZI87" s="17"/>
      <c r="NZJ87" s="52"/>
      <c r="NZK87" s="17"/>
      <c r="NZL87" s="52"/>
      <c r="NZM87" s="17"/>
      <c r="NZN87" s="52"/>
      <c r="NZO87" s="17"/>
      <c r="NZP87" s="52"/>
      <c r="NZQ87" s="17"/>
      <c r="NZR87" s="52"/>
      <c r="NZS87" s="17"/>
      <c r="NZT87" s="52"/>
      <c r="NZU87" s="17"/>
      <c r="NZV87" s="52"/>
      <c r="NZW87" s="17"/>
      <c r="NZX87" s="52"/>
      <c r="NZY87" s="17"/>
      <c r="NZZ87" s="52"/>
      <c r="OAA87" s="17"/>
      <c r="OAB87" s="52"/>
      <c r="OAC87" s="17"/>
      <c r="OAD87" s="52"/>
      <c r="OAE87" s="17"/>
      <c r="OAF87" s="52"/>
      <c r="OAG87" s="17"/>
      <c r="OAH87" s="52"/>
      <c r="OAI87" s="17"/>
      <c r="OAJ87" s="52"/>
      <c r="OAK87" s="17"/>
      <c r="OAL87" s="52"/>
      <c r="OAM87" s="17"/>
      <c r="OAN87" s="52"/>
      <c r="OAO87" s="17"/>
      <c r="OAP87" s="52"/>
      <c r="OAQ87" s="17"/>
      <c r="OAR87" s="52"/>
      <c r="OAS87" s="17"/>
      <c r="OAT87" s="52"/>
      <c r="OAU87" s="17"/>
      <c r="OAV87" s="52"/>
      <c r="OAW87" s="17"/>
      <c r="OAX87" s="52"/>
      <c r="OAY87" s="17"/>
      <c r="OAZ87" s="52"/>
      <c r="OBA87" s="17"/>
      <c r="OBB87" s="52"/>
      <c r="OBC87" s="17"/>
      <c r="OBD87" s="52"/>
      <c r="OBE87" s="17"/>
      <c r="OBF87" s="52"/>
      <c r="OBG87" s="17"/>
      <c r="OBH87" s="52"/>
      <c r="OBI87" s="17"/>
      <c r="OBJ87" s="52"/>
      <c r="OBK87" s="17"/>
      <c r="OBL87" s="52"/>
      <c r="OBM87" s="17"/>
      <c r="OBN87" s="52"/>
      <c r="OBO87" s="17"/>
      <c r="OBP87" s="52"/>
      <c r="OBQ87" s="17"/>
      <c r="OBR87" s="52"/>
      <c r="OBS87" s="17"/>
      <c r="OBT87" s="52"/>
      <c r="OBU87" s="17"/>
      <c r="OBV87" s="52"/>
      <c r="OBW87" s="17"/>
      <c r="OBX87" s="52"/>
      <c r="OBY87" s="17"/>
      <c r="OBZ87" s="52"/>
      <c r="OCA87" s="17"/>
      <c r="OCB87" s="52"/>
      <c r="OCC87" s="17"/>
      <c r="OCD87" s="52"/>
      <c r="OCE87" s="17"/>
      <c r="OCF87" s="52"/>
      <c r="OCG87" s="17"/>
      <c r="OCH87" s="52"/>
      <c r="OCI87" s="17"/>
      <c r="OCJ87" s="52"/>
      <c r="OCK87" s="17"/>
      <c r="OCL87" s="52"/>
      <c r="OCM87" s="17"/>
      <c r="OCN87" s="52"/>
      <c r="OCO87" s="17"/>
      <c r="OCP87" s="52"/>
      <c r="OCQ87" s="17"/>
      <c r="OCR87" s="52"/>
      <c r="OCS87" s="17"/>
      <c r="OCT87" s="52"/>
      <c r="OCU87" s="17"/>
      <c r="OCV87" s="52"/>
      <c r="OCW87" s="17"/>
      <c r="OCX87" s="52"/>
      <c r="OCY87" s="17"/>
      <c r="OCZ87" s="52"/>
      <c r="ODA87" s="17"/>
      <c r="ODB87" s="52"/>
      <c r="ODC87" s="17"/>
      <c r="ODD87" s="52"/>
      <c r="ODE87" s="17"/>
      <c r="ODF87" s="52"/>
      <c r="ODG87" s="17"/>
      <c r="ODH87" s="52"/>
      <c r="ODI87" s="17"/>
      <c r="ODJ87" s="52"/>
      <c r="ODK87" s="17"/>
      <c r="ODL87" s="52"/>
      <c r="ODM87" s="17"/>
      <c r="ODN87" s="52"/>
      <c r="ODO87" s="17"/>
      <c r="ODP87" s="52"/>
      <c r="ODQ87" s="17"/>
      <c r="ODR87" s="52"/>
      <c r="ODS87" s="17"/>
      <c r="ODT87" s="52"/>
      <c r="ODU87" s="17"/>
      <c r="ODV87" s="52"/>
      <c r="ODW87" s="17"/>
      <c r="ODX87" s="52"/>
      <c r="ODY87" s="17"/>
      <c r="ODZ87" s="52"/>
      <c r="OEA87" s="17"/>
      <c r="OEB87" s="52"/>
      <c r="OEC87" s="17"/>
      <c r="OED87" s="52"/>
      <c r="OEE87" s="17"/>
      <c r="OEF87" s="52"/>
      <c r="OEG87" s="17"/>
      <c r="OEH87" s="52"/>
      <c r="OEI87" s="17"/>
      <c r="OEJ87" s="52"/>
      <c r="OEK87" s="17"/>
      <c r="OEL87" s="52"/>
      <c r="OEM87" s="17"/>
      <c r="OEN87" s="52"/>
      <c r="OEO87" s="17"/>
      <c r="OEP87" s="52"/>
      <c r="OEQ87" s="17"/>
      <c r="OER87" s="52"/>
      <c r="OES87" s="17"/>
      <c r="OET87" s="52"/>
      <c r="OEU87" s="17"/>
      <c r="OEV87" s="52"/>
      <c r="OEW87" s="17"/>
      <c r="OEX87" s="52"/>
      <c r="OEY87" s="17"/>
      <c r="OEZ87" s="52"/>
      <c r="OFA87" s="17"/>
      <c r="OFB87" s="52"/>
      <c r="OFC87" s="17"/>
      <c r="OFD87" s="52"/>
      <c r="OFE87" s="17"/>
      <c r="OFF87" s="52"/>
      <c r="OFG87" s="17"/>
      <c r="OFH87" s="52"/>
      <c r="OFI87" s="17"/>
      <c r="OFJ87" s="52"/>
      <c r="OFK87" s="17"/>
      <c r="OFL87" s="52"/>
      <c r="OFM87" s="17"/>
      <c r="OFN87" s="52"/>
      <c r="OFO87" s="17"/>
      <c r="OFP87" s="52"/>
      <c r="OFQ87" s="17"/>
      <c r="OFR87" s="52"/>
      <c r="OFS87" s="17"/>
      <c r="OFT87" s="52"/>
      <c r="OFU87" s="17"/>
      <c r="OFV87" s="52"/>
      <c r="OFW87" s="17"/>
      <c r="OFX87" s="52"/>
      <c r="OFY87" s="17"/>
      <c r="OFZ87" s="52"/>
      <c r="OGA87" s="17"/>
      <c r="OGB87" s="52"/>
      <c r="OGC87" s="17"/>
      <c r="OGD87" s="52"/>
      <c r="OGE87" s="17"/>
      <c r="OGF87" s="52"/>
      <c r="OGG87" s="17"/>
      <c r="OGH87" s="52"/>
      <c r="OGI87" s="17"/>
      <c r="OGJ87" s="52"/>
      <c r="OGK87" s="17"/>
      <c r="OGL87" s="52"/>
      <c r="OGM87" s="17"/>
      <c r="OGN87" s="52"/>
      <c r="OGO87" s="17"/>
      <c r="OGP87" s="52"/>
      <c r="OGQ87" s="17"/>
      <c r="OGR87" s="52"/>
      <c r="OGS87" s="17"/>
      <c r="OGT87" s="52"/>
      <c r="OGU87" s="17"/>
      <c r="OGV87" s="52"/>
      <c r="OGW87" s="17"/>
      <c r="OGX87" s="52"/>
      <c r="OGY87" s="17"/>
      <c r="OGZ87" s="52"/>
      <c r="OHA87" s="17"/>
      <c r="OHB87" s="52"/>
      <c r="OHC87" s="17"/>
      <c r="OHD87" s="52"/>
      <c r="OHE87" s="17"/>
      <c r="OHF87" s="52"/>
      <c r="OHG87" s="17"/>
      <c r="OHH87" s="52"/>
      <c r="OHI87" s="17"/>
      <c r="OHJ87" s="52"/>
      <c r="OHK87" s="17"/>
      <c r="OHL87" s="52"/>
      <c r="OHM87" s="17"/>
      <c r="OHN87" s="52"/>
      <c r="OHO87" s="17"/>
      <c r="OHP87" s="52"/>
      <c r="OHQ87" s="17"/>
      <c r="OHR87" s="52"/>
      <c r="OHS87" s="17"/>
      <c r="OHT87" s="52"/>
      <c r="OHU87" s="17"/>
      <c r="OHV87" s="52"/>
      <c r="OHW87" s="17"/>
      <c r="OHX87" s="52"/>
      <c r="OHY87" s="17"/>
      <c r="OHZ87" s="52"/>
      <c r="OIA87" s="17"/>
      <c r="OIB87" s="52"/>
      <c r="OIC87" s="17"/>
      <c r="OID87" s="52"/>
      <c r="OIE87" s="17"/>
      <c r="OIF87" s="52"/>
      <c r="OIG87" s="17"/>
      <c r="OIH87" s="52"/>
      <c r="OII87" s="17"/>
      <c r="OIJ87" s="52"/>
      <c r="OIK87" s="17"/>
      <c r="OIL87" s="52"/>
      <c r="OIM87" s="17"/>
      <c r="OIN87" s="52"/>
      <c r="OIO87" s="17"/>
      <c r="OIP87" s="52"/>
      <c r="OIQ87" s="17"/>
      <c r="OIR87" s="52"/>
      <c r="OIS87" s="17"/>
      <c r="OIT87" s="52"/>
      <c r="OIU87" s="17"/>
      <c r="OIV87" s="52"/>
      <c r="OIW87" s="17"/>
      <c r="OIX87" s="52"/>
      <c r="OIY87" s="17"/>
      <c r="OIZ87" s="52"/>
      <c r="OJA87" s="17"/>
      <c r="OJB87" s="52"/>
      <c r="OJC87" s="17"/>
      <c r="OJD87" s="52"/>
      <c r="OJE87" s="17"/>
      <c r="OJF87" s="52"/>
      <c r="OJG87" s="17"/>
      <c r="OJH87" s="52"/>
      <c r="OJI87" s="17"/>
      <c r="OJJ87" s="52"/>
      <c r="OJK87" s="17"/>
      <c r="OJL87" s="52"/>
      <c r="OJM87" s="17"/>
      <c r="OJN87" s="52"/>
      <c r="OJO87" s="17"/>
      <c r="OJP87" s="52"/>
      <c r="OJQ87" s="17"/>
      <c r="OJR87" s="52"/>
      <c r="OJS87" s="17"/>
      <c r="OJT87" s="52"/>
      <c r="OJU87" s="17"/>
      <c r="OJV87" s="52"/>
      <c r="OJW87" s="17"/>
      <c r="OJX87" s="52"/>
      <c r="OJY87" s="17"/>
      <c r="OJZ87" s="52"/>
      <c r="OKA87" s="17"/>
      <c r="OKB87" s="52"/>
      <c r="OKC87" s="17"/>
      <c r="OKD87" s="52"/>
      <c r="OKE87" s="17"/>
      <c r="OKF87" s="52"/>
      <c r="OKG87" s="17"/>
      <c r="OKH87" s="52"/>
      <c r="OKI87" s="17"/>
      <c r="OKJ87" s="52"/>
      <c r="OKK87" s="17"/>
      <c r="OKL87" s="52"/>
      <c r="OKM87" s="17"/>
      <c r="OKN87" s="52"/>
      <c r="OKO87" s="17"/>
      <c r="OKP87" s="52"/>
      <c r="OKQ87" s="17"/>
      <c r="OKR87" s="52"/>
      <c r="OKS87" s="17"/>
      <c r="OKT87" s="52"/>
      <c r="OKU87" s="17"/>
      <c r="OKV87" s="52"/>
      <c r="OKW87" s="17"/>
      <c r="OKX87" s="52"/>
      <c r="OKY87" s="17"/>
      <c r="OKZ87" s="52"/>
      <c r="OLA87" s="17"/>
      <c r="OLB87" s="52"/>
      <c r="OLC87" s="17"/>
      <c r="OLD87" s="52"/>
      <c r="OLE87" s="17"/>
      <c r="OLF87" s="52"/>
      <c r="OLG87" s="17"/>
      <c r="OLH87" s="52"/>
      <c r="OLI87" s="17"/>
      <c r="OLJ87" s="52"/>
      <c r="OLK87" s="17"/>
      <c r="OLL87" s="52"/>
      <c r="OLM87" s="17"/>
      <c r="OLN87" s="52"/>
      <c r="OLO87" s="17"/>
      <c r="OLP87" s="52"/>
      <c r="OLQ87" s="17"/>
      <c r="OLR87" s="52"/>
      <c r="OLS87" s="17"/>
      <c r="OLT87" s="52"/>
      <c r="OLU87" s="17"/>
      <c r="OLV87" s="52"/>
      <c r="OLW87" s="17"/>
      <c r="OLX87" s="52"/>
      <c r="OLY87" s="17"/>
      <c r="OLZ87" s="52"/>
      <c r="OMA87" s="17"/>
      <c r="OMB87" s="52"/>
      <c r="OMC87" s="17"/>
      <c r="OMD87" s="52"/>
      <c r="OME87" s="17"/>
      <c r="OMF87" s="52"/>
      <c r="OMG87" s="17"/>
      <c r="OMH87" s="52"/>
      <c r="OMI87" s="17"/>
      <c r="OMJ87" s="52"/>
      <c r="OMK87" s="17"/>
      <c r="OML87" s="52"/>
      <c r="OMM87" s="17"/>
      <c r="OMN87" s="52"/>
      <c r="OMO87" s="17"/>
      <c r="OMP87" s="52"/>
      <c r="OMQ87" s="17"/>
      <c r="OMR87" s="52"/>
      <c r="OMS87" s="17"/>
      <c r="OMT87" s="52"/>
      <c r="OMU87" s="17"/>
      <c r="OMV87" s="52"/>
      <c r="OMW87" s="17"/>
      <c r="OMX87" s="52"/>
      <c r="OMY87" s="17"/>
      <c r="OMZ87" s="52"/>
      <c r="ONA87" s="17"/>
      <c r="ONB87" s="52"/>
      <c r="ONC87" s="17"/>
      <c r="OND87" s="52"/>
      <c r="ONE87" s="17"/>
      <c r="ONF87" s="52"/>
      <c r="ONG87" s="17"/>
      <c r="ONH87" s="52"/>
      <c r="ONI87" s="17"/>
      <c r="ONJ87" s="52"/>
      <c r="ONK87" s="17"/>
      <c r="ONL87" s="52"/>
      <c r="ONM87" s="17"/>
      <c r="ONN87" s="52"/>
      <c r="ONO87" s="17"/>
      <c r="ONP87" s="52"/>
      <c r="ONQ87" s="17"/>
      <c r="ONR87" s="52"/>
      <c r="ONS87" s="17"/>
      <c r="ONT87" s="52"/>
      <c r="ONU87" s="17"/>
      <c r="ONV87" s="52"/>
      <c r="ONW87" s="17"/>
      <c r="ONX87" s="52"/>
      <c r="ONY87" s="17"/>
      <c r="ONZ87" s="52"/>
      <c r="OOA87" s="17"/>
      <c r="OOB87" s="52"/>
      <c r="OOC87" s="17"/>
      <c r="OOD87" s="52"/>
      <c r="OOE87" s="17"/>
      <c r="OOF87" s="52"/>
      <c r="OOG87" s="17"/>
      <c r="OOH87" s="52"/>
      <c r="OOI87" s="17"/>
      <c r="OOJ87" s="52"/>
      <c r="OOK87" s="17"/>
      <c r="OOL87" s="52"/>
      <c r="OOM87" s="17"/>
      <c r="OON87" s="52"/>
      <c r="OOO87" s="17"/>
      <c r="OOP87" s="52"/>
      <c r="OOQ87" s="17"/>
      <c r="OOR87" s="52"/>
      <c r="OOS87" s="17"/>
      <c r="OOT87" s="52"/>
      <c r="OOU87" s="17"/>
      <c r="OOV87" s="52"/>
      <c r="OOW87" s="17"/>
      <c r="OOX87" s="52"/>
      <c r="OOY87" s="17"/>
      <c r="OOZ87" s="52"/>
      <c r="OPA87" s="17"/>
      <c r="OPB87" s="52"/>
      <c r="OPC87" s="17"/>
      <c r="OPD87" s="52"/>
      <c r="OPE87" s="17"/>
      <c r="OPF87" s="52"/>
      <c r="OPG87" s="17"/>
      <c r="OPH87" s="52"/>
      <c r="OPI87" s="17"/>
      <c r="OPJ87" s="52"/>
      <c r="OPK87" s="17"/>
      <c r="OPL87" s="52"/>
      <c r="OPM87" s="17"/>
      <c r="OPN87" s="52"/>
      <c r="OPO87" s="17"/>
      <c r="OPP87" s="52"/>
      <c r="OPQ87" s="17"/>
      <c r="OPR87" s="52"/>
      <c r="OPS87" s="17"/>
      <c r="OPT87" s="52"/>
      <c r="OPU87" s="17"/>
      <c r="OPV87" s="52"/>
      <c r="OPW87" s="17"/>
      <c r="OPX87" s="52"/>
      <c r="OPY87" s="17"/>
      <c r="OPZ87" s="52"/>
      <c r="OQA87" s="17"/>
      <c r="OQB87" s="52"/>
      <c r="OQC87" s="17"/>
      <c r="OQD87" s="52"/>
      <c r="OQE87" s="17"/>
      <c r="OQF87" s="52"/>
      <c r="OQG87" s="17"/>
      <c r="OQH87" s="52"/>
      <c r="OQI87" s="17"/>
      <c r="OQJ87" s="52"/>
      <c r="OQK87" s="17"/>
      <c r="OQL87" s="52"/>
      <c r="OQM87" s="17"/>
      <c r="OQN87" s="52"/>
      <c r="OQO87" s="17"/>
      <c r="OQP87" s="52"/>
      <c r="OQQ87" s="17"/>
      <c r="OQR87" s="52"/>
      <c r="OQS87" s="17"/>
      <c r="OQT87" s="52"/>
      <c r="OQU87" s="17"/>
      <c r="OQV87" s="52"/>
      <c r="OQW87" s="17"/>
      <c r="OQX87" s="52"/>
      <c r="OQY87" s="17"/>
      <c r="OQZ87" s="52"/>
      <c r="ORA87" s="17"/>
      <c r="ORB87" s="52"/>
      <c r="ORC87" s="17"/>
      <c r="ORD87" s="52"/>
      <c r="ORE87" s="17"/>
      <c r="ORF87" s="52"/>
      <c r="ORG87" s="17"/>
      <c r="ORH87" s="52"/>
      <c r="ORI87" s="17"/>
      <c r="ORJ87" s="52"/>
      <c r="ORK87" s="17"/>
      <c r="ORL87" s="52"/>
      <c r="ORM87" s="17"/>
      <c r="ORN87" s="52"/>
      <c r="ORO87" s="17"/>
      <c r="ORP87" s="52"/>
      <c r="ORQ87" s="17"/>
      <c r="ORR87" s="52"/>
      <c r="ORS87" s="17"/>
      <c r="ORT87" s="52"/>
      <c r="ORU87" s="17"/>
      <c r="ORV87" s="52"/>
      <c r="ORW87" s="17"/>
      <c r="ORX87" s="52"/>
      <c r="ORY87" s="17"/>
      <c r="ORZ87" s="52"/>
      <c r="OSA87" s="17"/>
      <c r="OSB87" s="52"/>
      <c r="OSC87" s="17"/>
      <c r="OSD87" s="52"/>
      <c r="OSE87" s="17"/>
      <c r="OSF87" s="52"/>
      <c r="OSG87" s="17"/>
      <c r="OSH87" s="52"/>
      <c r="OSI87" s="17"/>
      <c r="OSJ87" s="52"/>
      <c r="OSK87" s="17"/>
      <c r="OSL87" s="52"/>
      <c r="OSM87" s="17"/>
      <c r="OSN87" s="52"/>
      <c r="OSO87" s="17"/>
      <c r="OSP87" s="52"/>
      <c r="OSQ87" s="17"/>
      <c r="OSR87" s="52"/>
      <c r="OSS87" s="17"/>
      <c r="OST87" s="52"/>
      <c r="OSU87" s="17"/>
      <c r="OSV87" s="52"/>
      <c r="OSW87" s="17"/>
      <c r="OSX87" s="52"/>
      <c r="OSY87" s="17"/>
      <c r="OSZ87" s="52"/>
      <c r="OTA87" s="17"/>
      <c r="OTB87" s="52"/>
      <c r="OTC87" s="17"/>
      <c r="OTD87" s="52"/>
      <c r="OTE87" s="17"/>
      <c r="OTF87" s="52"/>
      <c r="OTG87" s="17"/>
      <c r="OTH87" s="52"/>
      <c r="OTI87" s="17"/>
      <c r="OTJ87" s="52"/>
      <c r="OTK87" s="17"/>
      <c r="OTL87" s="52"/>
      <c r="OTM87" s="17"/>
      <c r="OTN87" s="52"/>
      <c r="OTO87" s="17"/>
      <c r="OTP87" s="52"/>
      <c r="OTQ87" s="17"/>
      <c r="OTR87" s="52"/>
      <c r="OTS87" s="17"/>
      <c r="OTT87" s="52"/>
      <c r="OTU87" s="17"/>
      <c r="OTV87" s="52"/>
      <c r="OTW87" s="17"/>
      <c r="OTX87" s="52"/>
      <c r="OTY87" s="17"/>
      <c r="OTZ87" s="52"/>
      <c r="OUA87" s="17"/>
      <c r="OUB87" s="52"/>
      <c r="OUC87" s="17"/>
      <c r="OUD87" s="52"/>
      <c r="OUE87" s="17"/>
      <c r="OUF87" s="52"/>
      <c r="OUG87" s="17"/>
      <c r="OUH87" s="52"/>
      <c r="OUI87" s="17"/>
      <c r="OUJ87" s="52"/>
      <c r="OUK87" s="17"/>
      <c r="OUL87" s="52"/>
      <c r="OUM87" s="17"/>
      <c r="OUN87" s="52"/>
      <c r="OUO87" s="17"/>
      <c r="OUP87" s="52"/>
      <c r="OUQ87" s="17"/>
      <c r="OUR87" s="52"/>
      <c r="OUS87" s="17"/>
      <c r="OUT87" s="52"/>
      <c r="OUU87" s="17"/>
      <c r="OUV87" s="52"/>
      <c r="OUW87" s="17"/>
      <c r="OUX87" s="52"/>
      <c r="OUY87" s="17"/>
      <c r="OUZ87" s="52"/>
      <c r="OVA87" s="17"/>
      <c r="OVB87" s="52"/>
      <c r="OVC87" s="17"/>
      <c r="OVD87" s="52"/>
      <c r="OVE87" s="17"/>
      <c r="OVF87" s="52"/>
      <c r="OVG87" s="17"/>
      <c r="OVH87" s="52"/>
      <c r="OVI87" s="17"/>
      <c r="OVJ87" s="52"/>
      <c r="OVK87" s="17"/>
      <c r="OVL87" s="52"/>
      <c r="OVM87" s="17"/>
      <c r="OVN87" s="52"/>
      <c r="OVO87" s="17"/>
      <c r="OVP87" s="52"/>
      <c r="OVQ87" s="17"/>
      <c r="OVR87" s="52"/>
      <c r="OVS87" s="17"/>
      <c r="OVT87" s="52"/>
      <c r="OVU87" s="17"/>
      <c r="OVV87" s="52"/>
      <c r="OVW87" s="17"/>
      <c r="OVX87" s="52"/>
      <c r="OVY87" s="17"/>
      <c r="OVZ87" s="52"/>
      <c r="OWA87" s="17"/>
      <c r="OWB87" s="52"/>
      <c r="OWC87" s="17"/>
      <c r="OWD87" s="52"/>
      <c r="OWE87" s="17"/>
      <c r="OWF87" s="52"/>
      <c r="OWG87" s="17"/>
      <c r="OWH87" s="52"/>
      <c r="OWI87" s="17"/>
      <c r="OWJ87" s="52"/>
      <c r="OWK87" s="17"/>
      <c r="OWL87" s="52"/>
      <c r="OWM87" s="17"/>
      <c r="OWN87" s="52"/>
      <c r="OWO87" s="17"/>
      <c r="OWP87" s="52"/>
      <c r="OWQ87" s="17"/>
      <c r="OWR87" s="52"/>
      <c r="OWS87" s="17"/>
      <c r="OWT87" s="52"/>
      <c r="OWU87" s="17"/>
      <c r="OWV87" s="52"/>
      <c r="OWW87" s="17"/>
      <c r="OWX87" s="52"/>
      <c r="OWY87" s="17"/>
      <c r="OWZ87" s="52"/>
      <c r="OXA87" s="17"/>
      <c r="OXB87" s="52"/>
      <c r="OXC87" s="17"/>
      <c r="OXD87" s="52"/>
      <c r="OXE87" s="17"/>
      <c r="OXF87" s="52"/>
      <c r="OXG87" s="17"/>
      <c r="OXH87" s="52"/>
      <c r="OXI87" s="17"/>
      <c r="OXJ87" s="52"/>
      <c r="OXK87" s="17"/>
      <c r="OXL87" s="52"/>
      <c r="OXM87" s="17"/>
      <c r="OXN87" s="52"/>
      <c r="OXO87" s="17"/>
      <c r="OXP87" s="52"/>
      <c r="OXQ87" s="17"/>
      <c r="OXR87" s="52"/>
      <c r="OXS87" s="17"/>
      <c r="OXT87" s="52"/>
      <c r="OXU87" s="17"/>
      <c r="OXV87" s="52"/>
      <c r="OXW87" s="17"/>
      <c r="OXX87" s="52"/>
      <c r="OXY87" s="17"/>
      <c r="OXZ87" s="52"/>
      <c r="OYA87" s="17"/>
      <c r="OYB87" s="52"/>
      <c r="OYC87" s="17"/>
      <c r="OYD87" s="52"/>
      <c r="OYE87" s="17"/>
      <c r="OYF87" s="52"/>
      <c r="OYG87" s="17"/>
      <c r="OYH87" s="52"/>
      <c r="OYI87" s="17"/>
      <c r="OYJ87" s="52"/>
      <c r="OYK87" s="17"/>
      <c r="OYL87" s="52"/>
      <c r="OYM87" s="17"/>
      <c r="OYN87" s="52"/>
      <c r="OYO87" s="17"/>
      <c r="OYP87" s="52"/>
      <c r="OYQ87" s="17"/>
      <c r="OYR87" s="52"/>
      <c r="OYS87" s="17"/>
      <c r="OYT87" s="52"/>
      <c r="OYU87" s="17"/>
      <c r="OYV87" s="52"/>
      <c r="OYW87" s="17"/>
      <c r="OYX87" s="52"/>
      <c r="OYY87" s="17"/>
      <c r="OYZ87" s="52"/>
      <c r="OZA87" s="17"/>
      <c r="OZB87" s="52"/>
      <c r="OZC87" s="17"/>
      <c r="OZD87" s="52"/>
      <c r="OZE87" s="17"/>
      <c r="OZF87" s="52"/>
      <c r="OZG87" s="17"/>
      <c r="OZH87" s="52"/>
      <c r="OZI87" s="17"/>
      <c r="OZJ87" s="52"/>
      <c r="OZK87" s="17"/>
      <c r="OZL87" s="52"/>
      <c r="OZM87" s="17"/>
      <c r="OZN87" s="52"/>
      <c r="OZO87" s="17"/>
      <c r="OZP87" s="52"/>
      <c r="OZQ87" s="17"/>
      <c r="OZR87" s="52"/>
      <c r="OZS87" s="17"/>
      <c r="OZT87" s="52"/>
      <c r="OZU87" s="17"/>
      <c r="OZV87" s="52"/>
      <c r="OZW87" s="17"/>
      <c r="OZX87" s="52"/>
      <c r="OZY87" s="17"/>
      <c r="OZZ87" s="52"/>
      <c r="PAA87" s="17"/>
      <c r="PAB87" s="52"/>
      <c r="PAC87" s="17"/>
      <c r="PAD87" s="52"/>
      <c r="PAE87" s="17"/>
      <c r="PAF87" s="52"/>
      <c r="PAG87" s="17"/>
      <c r="PAH87" s="52"/>
      <c r="PAI87" s="17"/>
      <c r="PAJ87" s="52"/>
      <c r="PAK87" s="17"/>
      <c r="PAL87" s="52"/>
      <c r="PAM87" s="17"/>
      <c r="PAN87" s="52"/>
      <c r="PAO87" s="17"/>
      <c r="PAP87" s="52"/>
      <c r="PAQ87" s="17"/>
      <c r="PAR87" s="52"/>
      <c r="PAS87" s="17"/>
      <c r="PAT87" s="52"/>
      <c r="PAU87" s="17"/>
      <c r="PAV87" s="52"/>
      <c r="PAW87" s="17"/>
      <c r="PAX87" s="52"/>
      <c r="PAY87" s="17"/>
      <c r="PAZ87" s="52"/>
      <c r="PBA87" s="17"/>
      <c r="PBB87" s="52"/>
      <c r="PBC87" s="17"/>
      <c r="PBD87" s="52"/>
      <c r="PBE87" s="17"/>
      <c r="PBF87" s="52"/>
      <c r="PBG87" s="17"/>
      <c r="PBH87" s="52"/>
      <c r="PBI87" s="17"/>
      <c r="PBJ87" s="52"/>
      <c r="PBK87" s="17"/>
      <c r="PBL87" s="52"/>
      <c r="PBM87" s="17"/>
      <c r="PBN87" s="52"/>
      <c r="PBO87" s="17"/>
      <c r="PBP87" s="52"/>
      <c r="PBQ87" s="17"/>
      <c r="PBR87" s="52"/>
      <c r="PBS87" s="17"/>
      <c r="PBT87" s="52"/>
      <c r="PBU87" s="17"/>
      <c r="PBV87" s="52"/>
      <c r="PBW87" s="17"/>
      <c r="PBX87" s="52"/>
      <c r="PBY87" s="17"/>
      <c r="PBZ87" s="52"/>
      <c r="PCA87" s="17"/>
      <c r="PCB87" s="52"/>
      <c r="PCC87" s="17"/>
      <c r="PCD87" s="52"/>
      <c r="PCE87" s="17"/>
      <c r="PCF87" s="52"/>
      <c r="PCG87" s="17"/>
      <c r="PCH87" s="52"/>
      <c r="PCI87" s="17"/>
      <c r="PCJ87" s="52"/>
      <c r="PCK87" s="17"/>
      <c r="PCL87" s="52"/>
      <c r="PCM87" s="17"/>
      <c r="PCN87" s="52"/>
      <c r="PCO87" s="17"/>
      <c r="PCP87" s="52"/>
      <c r="PCQ87" s="17"/>
      <c r="PCR87" s="52"/>
      <c r="PCS87" s="17"/>
      <c r="PCT87" s="52"/>
      <c r="PCU87" s="17"/>
      <c r="PCV87" s="52"/>
      <c r="PCW87" s="17"/>
      <c r="PCX87" s="52"/>
      <c r="PCY87" s="17"/>
      <c r="PCZ87" s="52"/>
      <c r="PDA87" s="17"/>
      <c r="PDB87" s="52"/>
      <c r="PDC87" s="17"/>
      <c r="PDD87" s="52"/>
      <c r="PDE87" s="17"/>
      <c r="PDF87" s="52"/>
      <c r="PDG87" s="17"/>
      <c r="PDH87" s="52"/>
      <c r="PDI87" s="17"/>
      <c r="PDJ87" s="52"/>
      <c r="PDK87" s="17"/>
      <c r="PDL87" s="52"/>
      <c r="PDM87" s="17"/>
      <c r="PDN87" s="52"/>
      <c r="PDO87" s="17"/>
      <c r="PDP87" s="52"/>
      <c r="PDQ87" s="17"/>
      <c r="PDR87" s="52"/>
      <c r="PDS87" s="17"/>
      <c r="PDT87" s="52"/>
      <c r="PDU87" s="17"/>
      <c r="PDV87" s="52"/>
      <c r="PDW87" s="17"/>
      <c r="PDX87" s="52"/>
      <c r="PDY87" s="17"/>
      <c r="PDZ87" s="52"/>
      <c r="PEA87" s="17"/>
      <c r="PEB87" s="52"/>
      <c r="PEC87" s="17"/>
      <c r="PED87" s="52"/>
      <c r="PEE87" s="17"/>
      <c r="PEF87" s="52"/>
      <c r="PEG87" s="17"/>
      <c r="PEH87" s="52"/>
      <c r="PEI87" s="17"/>
      <c r="PEJ87" s="52"/>
      <c r="PEK87" s="17"/>
      <c r="PEL87" s="52"/>
      <c r="PEM87" s="17"/>
      <c r="PEN87" s="52"/>
      <c r="PEO87" s="17"/>
      <c r="PEP87" s="52"/>
      <c r="PEQ87" s="17"/>
      <c r="PER87" s="52"/>
      <c r="PES87" s="17"/>
      <c r="PET87" s="52"/>
      <c r="PEU87" s="17"/>
      <c r="PEV87" s="52"/>
      <c r="PEW87" s="17"/>
      <c r="PEX87" s="52"/>
      <c r="PEY87" s="17"/>
      <c r="PEZ87" s="52"/>
      <c r="PFA87" s="17"/>
      <c r="PFB87" s="52"/>
      <c r="PFC87" s="17"/>
      <c r="PFD87" s="52"/>
      <c r="PFE87" s="17"/>
      <c r="PFF87" s="52"/>
      <c r="PFG87" s="17"/>
      <c r="PFH87" s="52"/>
      <c r="PFI87" s="17"/>
      <c r="PFJ87" s="52"/>
      <c r="PFK87" s="17"/>
      <c r="PFL87" s="52"/>
      <c r="PFM87" s="17"/>
      <c r="PFN87" s="52"/>
      <c r="PFO87" s="17"/>
      <c r="PFP87" s="52"/>
      <c r="PFQ87" s="17"/>
      <c r="PFR87" s="52"/>
      <c r="PFS87" s="17"/>
      <c r="PFT87" s="52"/>
      <c r="PFU87" s="17"/>
      <c r="PFV87" s="52"/>
      <c r="PFW87" s="17"/>
      <c r="PFX87" s="52"/>
      <c r="PFY87" s="17"/>
      <c r="PFZ87" s="52"/>
      <c r="PGA87" s="17"/>
      <c r="PGB87" s="52"/>
      <c r="PGC87" s="17"/>
      <c r="PGD87" s="52"/>
      <c r="PGE87" s="17"/>
      <c r="PGF87" s="52"/>
      <c r="PGG87" s="17"/>
      <c r="PGH87" s="52"/>
      <c r="PGI87" s="17"/>
      <c r="PGJ87" s="52"/>
      <c r="PGK87" s="17"/>
      <c r="PGL87" s="52"/>
      <c r="PGM87" s="17"/>
      <c r="PGN87" s="52"/>
      <c r="PGO87" s="17"/>
      <c r="PGP87" s="52"/>
      <c r="PGQ87" s="17"/>
      <c r="PGR87" s="52"/>
      <c r="PGS87" s="17"/>
      <c r="PGT87" s="52"/>
      <c r="PGU87" s="17"/>
      <c r="PGV87" s="52"/>
      <c r="PGW87" s="17"/>
      <c r="PGX87" s="52"/>
      <c r="PGY87" s="17"/>
      <c r="PGZ87" s="52"/>
      <c r="PHA87" s="17"/>
      <c r="PHB87" s="52"/>
      <c r="PHC87" s="17"/>
      <c r="PHD87" s="52"/>
      <c r="PHE87" s="17"/>
      <c r="PHF87" s="52"/>
      <c r="PHG87" s="17"/>
      <c r="PHH87" s="52"/>
      <c r="PHI87" s="17"/>
      <c r="PHJ87" s="52"/>
      <c r="PHK87" s="17"/>
      <c r="PHL87" s="52"/>
      <c r="PHM87" s="17"/>
      <c r="PHN87" s="52"/>
      <c r="PHO87" s="17"/>
      <c r="PHP87" s="52"/>
      <c r="PHQ87" s="17"/>
      <c r="PHR87" s="52"/>
      <c r="PHS87" s="17"/>
      <c r="PHT87" s="52"/>
      <c r="PHU87" s="17"/>
      <c r="PHV87" s="52"/>
      <c r="PHW87" s="17"/>
      <c r="PHX87" s="52"/>
      <c r="PHY87" s="17"/>
      <c r="PHZ87" s="52"/>
      <c r="PIA87" s="17"/>
      <c r="PIB87" s="52"/>
      <c r="PIC87" s="17"/>
      <c r="PID87" s="52"/>
      <c r="PIE87" s="17"/>
      <c r="PIF87" s="52"/>
      <c r="PIG87" s="17"/>
      <c r="PIH87" s="52"/>
      <c r="PII87" s="17"/>
      <c r="PIJ87" s="52"/>
      <c r="PIK87" s="17"/>
      <c r="PIL87" s="52"/>
      <c r="PIM87" s="17"/>
      <c r="PIN87" s="52"/>
      <c r="PIO87" s="17"/>
      <c r="PIP87" s="52"/>
      <c r="PIQ87" s="17"/>
      <c r="PIR87" s="52"/>
      <c r="PIS87" s="17"/>
      <c r="PIT87" s="52"/>
      <c r="PIU87" s="17"/>
      <c r="PIV87" s="52"/>
      <c r="PIW87" s="17"/>
      <c r="PIX87" s="52"/>
      <c r="PIY87" s="17"/>
      <c r="PIZ87" s="52"/>
      <c r="PJA87" s="17"/>
      <c r="PJB87" s="52"/>
      <c r="PJC87" s="17"/>
      <c r="PJD87" s="52"/>
      <c r="PJE87" s="17"/>
      <c r="PJF87" s="52"/>
      <c r="PJG87" s="17"/>
      <c r="PJH87" s="52"/>
      <c r="PJI87" s="17"/>
      <c r="PJJ87" s="52"/>
      <c r="PJK87" s="17"/>
      <c r="PJL87" s="52"/>
      <c r="PJM87" s="17"/>
      <c r="PJN87" s="52"/>
      <c r="PJO87" s="17"/>
      <c r="PJP87" s="52"/>
      <c r="PJQ87" s="17"/>
      <c r="PJR87" s="52"/>
      <c r="PJS87" s="17"/>
      <c r="PJT87" s="52"/>
      <c r="PJU87" s="17"/>
      <c r="PJV87" s="52"/>
      <c r="PJW87" s="17"/>
      <c r="PJX87" s="52"/>
      <c r="PJY87" s="17"/>
      <c r="PJZ87" s="52"/>
      <c r="PKA87" s="17"/>
      <c r="PKB87" s="52"/>
      <c r="PKC87" s="17"/>
      <c r="PKD87" s="52"/>
      <c r="PKE87" s="17"/>
      <c r="PKF87" s="52"/>
      <c r="PKG87" s="17"/>
      <c r="PKH87" s="52"/>
      <c r="PKI87" s="17"/>
      <c r="PKJ87" s="52"/>
      <c r="PKK87" s="17"/>
      <c r="PKL87" s="52"/>
      <c r="PKM87" s="17"/>
      <c r="PKN87" s="52"/>
      <c r="PKO87" s="17"/>
      <c r="PKP87" s="52"/>
      <c r="PKQ87" s="17"/>
      <c r="PKR87" s="52"/>
      <c r="PKS87" s="17"/>
      <c r="PKT87" s="52"/>
      <c r="PKU87" s="17"/>
      <c r="PKV87" s="52"/>
      <c r="PKW87" s="17"/>
      <c r="PKX87" s="52"/>
      <c r="PKY87" s="17"/>
      <c r="PKZ87" s="52"/>
      <c r="PLA87" s="17"/>
      <c r="PLB87" s="52"/>
      <c r="PLC87" s="17"/>
      <c r="PLD87" s="52"/>
      <c r="PLE87" s="17"/>
      <c r="PLF87" s="52"/>
      <c r="PLG87" s="17"/>
      <c r="PLH87" s="52"/>
      <c r="PLI87" s="17"/>
      <c r="PLJ87" s="52"/>
      <c r="PLK87" s="17"/>
      <c r="PLL87" s="52"/>
      <c r="PLM87" s="17"/>
      <c r="PLN87" s="52"/>
      <c r="PLO87" s="17"/>
      <c r="PLP87" s="52"/>
      <c r="PLQ87" s="17"/>
      <c r="PLR87" s="52"/>
      <c r="PLS87" s="17"/>
      <c r="PLT87" s="52"/>
      <c r="PLU87" s="17"/>
      <c r="PLV87" s="52"/>
      <c r="PLW87" s="17"/>
      <c r="PLX87" s="52"/>
      <c r="PLY87" s="17"/>
      <c r="PLZ87" s="52"/>
      <c r="PMA87" s="17"/>
      <c r="PMB87" s="52"/>
      <c r="PMC87" s="17"/>
      <c r="PMD87" s="52"/>
      <c r="PME87" s="17"/>
      <c r="PMF87" s="52"/>
      <c r="PMG87" s="17"/>
      <c r="PMH87" s="52"/>
      <c r="PMI87" s="17"/>
      <c r="PMJ87" s="52"/>
      <c r="PMK87" s="17"/>
      <c r="PML87" s="52"/>
      <c r="PMM87" s="17"/>
      <c r="PMN87" s="52"/>
      <c r="PMO87" s="17"/>
      <c r="PMP87" s="52"/>
      <c r="PMQ87" s="17"/>
      <c r="PMR87" s="52"/>
      <c r="PMS87" s="17"/>
      <c r="PMT87" s="52"/>
      <c r="PMU87" s="17"/>
      <c r="PMV87" s="52"/>
      <c r="PMW87" s="17"/>
      <c r="PMX87" s="52"/>
      <c r="PMY87" s="17"/>
      <c r="PMZ87" s="52"/>
      <c r="PNA87" s="17"/>
      <c r="PNB87" s="52"/>
      <c r="PNC87" s="17"/>
      <c r="PND87" s="52"/>
      <c r="PNE87" s="17"/>
      <c r="PNF87" s="52"/>
      <c r="PNG87" s="17"/>
      <c r="PNH87" s="52"/>
      <c r="PNI87" s="17"/>
      <c r="PNJ87" s="52"/>
      <c r="PNK87" s="17"/>
      <c r="PNL87" s="52"/>
      <c r="PNM87" s="17"/>
      <c r="PNN87" s="52"/>
      <c r="PNO87" s="17"/>
      <c r="PNP87" s="52"/>
      <c r="PNQ87" s="17"/>
      <c r="PNR87" s="52"/>
      <c r="PNS87" s="17"/>
      <c r="PNT87" s="52"/>
      <c r="PNU87" s="17"/>
      <c r="PNV87" s="52"/>
      <c r="PNW87" s="17"/>
      <c r="PNX87" s="52"/>
      <c r="PNY87" s="17"/>
      <c r="PNZ87" s="52"/>
      <c r="POA87" s="17"/>
      <c r="POB87" s="52"/>
      <c r="POC87" s="17"/>
      <c r="POD87" s="52"/>
      <c r="POE87" s="17"/>
      <c r="POF87" s="52"/>
      <c r="POG87" s="17"/>
      <c r="POH87" s="52"/>
      <c r="POI87" s="17"/>
      <c r="POJ87" s="52"/>
      <c r="POK87" s="17"/>
      <c r="POL87" s="52"/>
      <c r="POM87" s="17"/>
      <c r="PON87" s="52"/>
      <c r="POO87" s="17"/>
      <c r="POP87" s="52"/>
      <c r="POQ87" s="17"/>
      <c r="POR87" s="52"/>
      <c r="POS87" s="17"/>
      <c r="POT87" s="52"/>
      <c r="POU87" s="17"/>
      <c r="POV87" s="52"/>
      <c r="POW87" s="17"/>
      <c r="POX87" s="52"/>
      <c r="POY87" s="17"/>
      <c r="POZ87" s="52"/>
      <c r="PPA87" s="17"/>
      <c r="PPB87" s="52"/>
      <c r="PPC87" s="17"/>
      <c r="PPD87" s="52"/>
      <c r="PPE87" s="17"/>
      <c r="PPF87" s="52"/>
      <c r="PPG87" s="17"/>
      <c r="PPH87" s="52"/>
      <c r="PPI87" s="17"/>
      <c r="PPJ87" s="52"/>
      <c r="PPK87" s="17"/>
      <c r="PPL87" s="52"/>
      <c r="PPM87" s="17"/>
      <c r="PPN87" s="52"/>
      <c r="PPO87" s="17"/>
      <c r="PPP87" s="52"/>
      <c r="PPQ87" s="17"/>
      <c r="PPR87" s="52"/>
      <c r="PPS87" s="17"/>
      <c r="PPT87" s="52"/>
      <c r="PPU87" s="17"/>
      <c r="PPV87" s="52"/>
      <c r="PPW87" s="17"/>
      <c r="PPX87" s="52"/>
      <c r="PPY87" s="17"/>
      <c r="PPZ87" s="52"/>
      <c r="PQA87" s="17"/>
      <c r="PQB87" s="52"/>
      <c r="PQC87" s="17"/>
      <c r="PQD87" s="52"/>
      <c r="PQE87" s="17"/>
      <c r="PQF87" s="52"/>
      <c r="PQG87" s="17"/>
      <c r="PQH87" s="52"/>
      <c r="PQI87" s="17"/>
      <c r="PQJ87" s="52"/>
      <c r="PQK87" s="17"/>
      <c r="PQL87" s="52"/>
      <c r="PQM87" s="17"/>
      <c r="PQN87" s="52"/>
      <c r="PQO87" s="17"/>
      <c r="PQP87" s="52"/>
      <c r="PQQ87" s="17"/>
      <c r="PQR87" s="52"/>
      <c r="PQS87" s="17"/>
      <c r="PQT87" s="52"/>
      <c r="PQU87" s="17"/>
      <c r="PQV87" s="52"/>
      <c r="PQW87" s="17"/>
      <c r="PQX87" s="52"/>
      <c r="PQY87" s="17"/>
      <c r="PQZ87" s="52"/>
      <c r="PRA87" s="17"/>
      <c r="PRB87" s="52"/>
      <c r="PRC87" s="17"/>
      <c r="PRD87" s="52"/>
      <c r="PRE87" s="17"/>
      <c r="PRF87" s="52"/>
      <c r="PRG87" s="17"/>
      <c r="PRH87" s="52"/>
      <c r="PRI87" s="17"/>
      <c r="PRJ87" s="52"/>
      <c r="PRK87" s="17"/>
      <c r="PRL87" s="52"/>
      <c r="PRM87" s="17"/>
      <c r="PRN87" s="52"/>
      <c r="PRO87" s="17"/>
      <c r="PRP87" s="52"/>
      <c r="PRQ87" s="17"/>
      <c r="PRR87" s="52"/>
      <c r="PRS87" s="17"/>
      <c r="PRT87" s="52"/>
      <c r="PRU87" s="17"/>
      <c r="PRV87" s="52"/>
      <c r="PRW87" s="17"/>
      <c r="PRX87" s="52"/>
      <c r="PRY87" s="17"/>
      <c r="PRZ87" s="52"/>
      <c r="PSA87" s="17"/>
      <c r="PSB87" s="52"/>
      <c r="PSC87" s="17"/>
      <c r="PSD87" s="52"/>
      <c r="PSE87" s="17"/>
      <c r="PSF87" s="52"/>
      <c r="PSG87" s="17"/>
      <c r="PSH87" s="52"/>
      <c r="PSI87" s="17"/>
      <c r="PSJ87" s="52"/>
      <c r="PSK87" s="17"/>
      <c r="PSL87" s="52"/>
      <c r="PSM87" s="17"/>
      <c r="PSN87" s="52"/>
      <c r="PSO87" s="17"/>
      <c r="PSP87" s="52"/>
      <c r="PSQ87" s="17"/>
      <c r="PSR87" s="52"/>
      <c r="PSS87" s="17"/>
      <c r="PST87" s="52"/>
      <c r="PSU87" s="17"/>
      <c r="PSV87" s="52"/>
      <c r="PSW87" s="17"/>
      <c r="PSX87" s="52"/>
      <c r="PSY87" s="17"/>
      <c r="PSZ87" s="52"/>
      <c r="PTA87" s="17"/>
      <c r="PTB87" s="52"/>
      <c r="PTC87" s="17"/>
      <c r="PTD87" s="52"/>
      <c r="PTE87" s="17"/>
      <c r="PTF87" s="52"/>
      <c r="PTG87" s="17"/>
      <c r="PTH87" s="52"/>
      <c r="PTI87" s="17"/>
      <c r="PTJ87" s="52"/>
      <c r="PTK87" s="17"/>
      <c r="PTL87" s="52"/>
      <c r="PTM87" s="17"/>
      <c r="PTN87" s="52"/>
      <c r="PTO87" s="17"/>
      <c r="PTP87" s="52"/>
      <c r="PTQ87" s="17"/>
      <c r="PTR87" s="52"/>
      <c r="PTS87" s="17"/>
      <c r="PTT87" s="52"/>
      <c r="PTU87" s="17"/>
      <c r="PTV87" s="52"/>
      <c r="PTW87" s="17"/>
      <c r="PTX87" s="52"/>
      <c r="PTY87" s="17"/>
      <c r="PTZ87" s="52"/>
      <c r="PUA87" s="17"/>
      <c r="PUB87" s="52"/>
      <c r="PUC87" s="17"/>
      <c r="PUD87" s="52"/>
      <c r="PUE87" s="17"/>
      <c r="PUF87" s="52"/>
      <c r="PUG87" s="17"/>
      <c r="PUH87" s="52"/>
      <c r="PUI87" s="17"/>
      <c r="PUJ87" s="52"/>
      <c r="PUK87" s="17"/>
      <c r="PUL87" s="52"/>
      <c r="PUM87" s="17"/>
      <c r="PUN87" s="52"/>
      <c r="PUO87" s="17"/>
      <c r="PUP87" s="52"/>
      <c r="PUQ87" s="17"/>
      <c r="PUR87" s="52"/>
      <c r="PUS87" s="17"/>
      <c r="PUT87" s="52"/>
      <c r="PUU87" s="17"/>
      <c r="PUV87" s="52"/>
      <c r="PUW87" s="17"/>
      <c r="PUX87" s="52"/>
      <c r="PUY87" s="17"/>
      <c r="PUZ87" s="52"/>
      <c r="PVA87" s="17"/>
      <c r="PVB87" s="52"/>
      <c r="PVC87" s="17"/>
      <c r="PVD87" s="52"/>
      <c r="PVE87" s="17"/>
      <c r="PVF87" s="52"/>
      <c r="PVG87" s="17"/>
      <c r="PVH87" s="52"/>
      <c r="PVI87" s="17"/>
      <c r="PVJ87" s="52"/>
      <c r="PVK87" s="17"/>
      <c r="PVL87" s="52"/>
      <c r="PVM87" s="17"/>
      <c r="PVN87" s="52"/>
      <c r="PVO87" s="17"/>
      <c r="PVP87" s="52"/>
      <c r="PVQ87" s="17"/>
      <c r="PVR87" s="52"/>
      <c r="PVS87" s="17"/>
      <c r="PVT87" s="52"/>
      <c r="PVU87" s="17"/>
      <c r="PVV87" s="52"/>
      <c r="PVW87" s="17"/>
      <c r="PVX87" s="52"/>
      <c r="PVY87" s="17"/>
      <c r="PVZ87" s="52"/>
      <c r="PWA87" s="17"/>
      <c r="PWB87" s="52"/>
      <c r="PWC87" s="17"/>
      <c r="PWD87" s="52"/>
      <c r="PWE87" s="17"/>
      <c r="PWF87" s="52"/>
      <c r="PWG87" s="17"/>
      <c r="PWH87" s="52"/>
      <c r="PWI87" s="17"/>
      <c r="PWJ87" s="52"/>
      <c r="PWK87" s="17"/>
      <c r="PWL87" s="52"/>
      <c r="PWM87" s="17"/>
      <c r="PWN87" s="52"/>
      <c r="PWO87" s="17"/>
      <c r="PWP87" s="52"/>
      <c r="PWQ87" s="17"/>
      <c r="PWR87" s="52"/>
      <c r="PWS87" s="17"/>
      <c r="PWT87" s="52"/>
      <c r="PWU87" s="17"/>
      <c r="PWV87" s="52"/>
      <c r="PWW87" s="17"/>
      <c r="PWX87" s="52"/>
      <c r="PWY87" s="17"/>
      <c r="PWZ87" s="52"/>
      <c r="PXA87" s="17"/>
      <c r="PXB87" s="52"/>
      <c r="PXC87" s="17"/>
      <c r="PXD87" s="52"/>
      <c r="PXE87" s="17"/>
      <c r="PXF87" s="52"/>
      <c r="PXG87" s="17"/>
      <c r="PXH87" s="52"/>
      <c r="PXI87" s="17"/>
      <c r="PXJ87" s="52"/>
      <c r="PXK87" s="17"/>
      <c r="PXL87" s="52"/>
      <c r="PXM87" s="17"/>
      <c r="PXN87" s="52"/>
      <c r="PXO87" s="17"/>
      <c r="PXP87" s="52"/>
      <c r="PXQ87" s="17"/>
      <c r="PXR87" s="52"/>
      <c r="PXS87" s="17"/>
      <c r="PXT87" s="52"/>
      <c r="PXU87" s="17"/>
      <c r="PXV87" s="52"/>
      <c r="PXW87" s="17"/>
      <c r="PXX87" s="52"/>
      <c r="PXY87" s="17"/>
      <c r="PXZ87" s="52"/>
      <c r="PYA87" s="17"/>
      <c r="PYB87" s="52"/>
      <c r="PYC87" s="17"/>
      <c r="PYD87" s="52"/>
      <c r="PYE87" s="17"/>
      <c r="PYF87" s="52"/>
      <c r="PYG87" s="17"/>
      <c r="PYH87" s="52"/>
      <c r="PYI87" s="17"/>
      <c r="PYJ87" s="52"/>
      <c r="PYK87" s="17"/>
      <c r="PYL87" s="52"/>
      <c r="PYM87" s="17"/>
      <c r="PYN87" s="52"/>
      <c r="PYO87" s="17"/>
      <c r="PYP87" s="52"/>
      <c r="PYQ87" s="17"/>
      <c r="PYR87" s="52"/>
      <c r="PYS87" s="17"/>
      <c r="PYT87" s="52"/>
      <c r="PYU87" s="17"/>
      <c r="PYV87" s="52"/>
      <c r="PYW87" s="17"/>
      <c r="PYX87" s="52"/>
      <c r="PYY87" s="17"/>
      <c r="PYZ87" s="52"/>
      <c r="PZA87" s="17"/>
      <c r="PZB87" s="52"/>
      <c r="PZC87" s="17"/>
      <c r="PZD87" s="52"/>
      <c r="PZE87" s="17"/>
      <c r="PZF87" s="52"/>
      <c r="PZG87" s="17"/>
      <c r="PZH87" s="52"/>
      <c r="PZI87" s="17"/>
      <c r="PZJ87" s="52"/>
      <c r="PZK87" s="17"/>
      <c r="PZL87" s="52"/>
      <c r="PZM87" s="17"/>
      <c r="PZN87" s="52"/>
      <c r="PZO87" s="17"/>
      <c r="PZP87" s="52"/>
      <c r="PZQ87" s="17"/>
      <c r="PZR87" s="52"/>
      <c r="PZS87" s="17"/>
      <c r="PZT87" s="52"/>
      <c r="PZU87" s="17"/>
      <c r="PZV87" s="52"/>
      <c r="PZW87" s="17"/>
      <c r="PZX87" s="52"/>
      <c r="PZY87" s="17"/>
      <c r="PZZ87" s="52"/>
      <c r="QAA87" s="17"/>
      <c r="QAB87" s="52"/>
      <c r="QAC87" s="17"/>
      <c r="QAD87" s="52"/>
      <c r="QAE87" s="17"/>
      <c r="QAF87" s="52"/>
      <c r="QAG87" s="17"/>
      <c r="QAH87" s="52"/>
      <c r="QAI87" s="17"/>
      <c r="QAJ87" s="52"/>
      <c r="QAK87" s="17"/>
      <c r="QAL87" s="52"/>
      <c r="QAM87" s="17"/>
      <c r="QAN87" s="52"/>
      <c r="QAO87" s="17"/>
      <c r="QAP87" s="52"/>
      <c r="QAQ87" s="17"/>
      <c r="QAR87" s="52"/>
      <c r="QAS87" s="17"/>
      <c r="QAT87" s="52"/>
      <c r="QAU87" s="17"/>
      <c r="QAV87" s="52"/>
      <c r="QAW87" s="17"/>
      <c r="QAX87" s="52"/>
      <c r="QAY87" s="17"/>
      <c r="QAZ87" s="52"/>
      <c r="QBA87" s="17"/>
      <c r="QBB87" s="52"/>
      <c r="QBC87" s="17"/>
      <c r="QBD87" s="52"/>
      <c r="QBE87" s="17"/>
      <c r="QBF87" s="52"/>
      <c r="QBG87" s="17"/>
      <c r="QBH87" s="52"/>
      <c r="QBI87" s="17"/>
      <c r="QBJ87" s="52"/>
      <c r="QBK87" s="17"/>
      <c r="QBL87" s="52"/>
      <c r="QBM87" s="17"/>
      <c r="QBN87" s="52"/>
      <c r="QBO87" s="17"/>
      <c r="QBP87" s="52"/>
      <c r="QBQ87" s="17"/>
      <c r="QBR87" s="52"/>
      <c r="QBS87" s="17"/>
      <c r="QBT87" s="52"/>
      <c r="QBU87" s="17"/>
      <c r="QBV87" s="52"/>
      <c r="QBW87" s="17"/>
      <c r="QBX87" s="52"/>
      <c r="QBY87" s="17"/>
      <c r="QBZ87" s="52"/>
      <c r="QCA87" s="17"/>
      <c r="QCB87" s="52"/>
      <c r="QCC87" s="17"/>
      <c r="QCD87" s="52"/>
      <c r="QCE87" s="17"/>
      <c r="QCF87" s="52"/>
      <c r="QCG87" s="17"/>
      <c r="QCH87" s="52"/>
      <c r="QCI87" s="17"/>
      <c r="QCJ87" s="52"/>
      <c r="QCK87" s="17"/>
      <c r="QCL87" s="52"/>
      <c r="QCM87" s="17"/>
      <c r="QCN87" s="52"/>
      <c r="QCO87" s="17"/>
      <c r="QCP87" s="52"/>
      <c r="QCQ87" s="17"/>
      <c r="QCR87" s="52"/>
      <c r="QCS87" s="17"/>
      <c r="QCT87" s="52"/>
      <c r="QCU87" s="17"/>
      <c r="QCV87" s="52"/>
      <c r="QCW87" s="17"/>
      <c r="QCX87" s="52"/>
      <c r="QCY87" s="17"/>
      <c r="QCZ87" s="52"/>
      <c r="QDA87" s="17"/>
      <c r="QDB87" s="52"/>
      <c r="QDC87" s="17"/>
      <c r="QDD87" s="52"/>
      <c r="QDE87" s="17"/>
      <c r="QDF87" s="52"/>
      <c r="QDG87" s="17"/>
      <c r="QDH87" s="52"/>
      <c r="QDI87" s="17"/>
      <c r="QDJ87" s="52"/>
      <c r="QDK87" s="17"/>
      <c r="QDL87" s="52"/>
      <c r="QDM87" s="17"/>
      <c r="QDN87" s="52"/>
      <c r="QDO87" s="17"/>
      <c r="QDP87" s="52"/>
      <c r="QDQ87" s="17"/>
      <c r="QDR87" s="52"/>
      <c r="QDS87" s="17"/>
      <c r="QDT87" s="52"/>
      <c r="QDU87" s="17"/>
      <c r="QDV87" s="52"/>
      <c r="QDW87" s="17"/>
      <c r="QDX87" s="52"/>
      <c r="QDY87" s="17"/>
      <c r="QDZ87" s="52"/>
      <c r="QEA87" s="17"/>
      <c r="QEB87" s="52"/>
      <c r="QEC87" s="17"/>
      <c r="QED87" s="52"/>
      <c r="QEE87" s="17"/>
      <c r="QEF87" s="52"/>
      <c r="QEG87" s="17"/>
      <c r="QEH87" s="52"/>
      <c r="QEI87" s="17"/>
      <c r="QEJ87" s="52"/>
      <c r="QEK87" s="17"/>
      <c r="QEL87" s="52"/>
      <c r="QEM87" s="17"/>
      <c r="QEN87" s="52"/>
      <c r="QEO87" s="17"/>
      <c r="QEP87" s="52"/>
      <c r="QEQ87" s="17"/>
      <c r="QER87" s="52"/>
      <c r="QES87" s="17"/>
      <c r="QET87" s="52"/>
      <c r="QEU87" s="17"/>
      <c r="QEV87" s="52"/>
      <c r="QEW87" s="17"/>
      <c r="QEX87" s="52"/>
      <c r="QEY87" s="17"/>
      <c r="QEZ87" s="52"/>
      <c r="QFA87" s="17"/>
      <c r="QFB87" s="52"/>
      <c r="QFC87" s="17"/>
      <c r="QFD87" s="52"/>
      <c r="QFE87" s="17"/>
      <c r="QFF87" s="52"/>
      <c r="QFG87" s="17"/>
      <c r="QFH87" s="52"/>
      <c r="QFI87" s="17"/>
      <c r="QFJ87" s="52"/>
      <c r="QFK87" s="17"/>
      <c r="QFL87" s="52"/>
      <c r="QFM87" s="17"/>
      <c r="QFN87" s="52"/>
      <c r="QFO87" s="17"/>
      <c r="QFP87" s="52"/>
      <c r="QFQ87" s="17"/>
      <c r="QFR87" s="52"/>
      <c r="QFS87" s="17"/>
      <c r="QFT87" s="52"/>
      <c r="QFU87" s="17"/>
      <c r="QFV87" s="52"/>
      <c r="QFW87" s="17"/>
      <c r="QFX87" s="52"/>
      <c r="QFY87" s="17"/>
      <c r="QFZ87" s="52"/>
      <c r="QGA87" s="17"/>
      <c r="QGB87" s="52"/>
      <c r="QGC87" s="17"/>
      <c r="QGD87" s="52"/>
      <c r="QGE87" s="17"/>
      <c r="QGF87" s="52"/>
      <c r="QGG87" s="17"/>
      <c r="QGH87" s="52"/>
      <c r="QGI87" s="17"/>
      <c r="QGJ87" s="52"/>
      <c r="QGK87" s="17"/>
      <c r="QGL87" s="52"/>
      <c r="QGM87" s="17"/>
      <c r="QGN87" s="52"/>
      <c r="QGO87" s="17"/>
      <c r="QGP87" s="52"/>
      <c r="QGQ87" s="17"/>
      <c r="QGR87" s="52"/>
      <c r="QGS87" s="17"/>
      <c r="QGT87" s="52"/>
      <c r="QGU87" s="17"/>
      <c r="QGV87" s="52"/>
      <c r="QGW87" s="17"/>
      <c r="QGX87" s="52"/>
      <c r="QGY87" s="17"/>
      <c r="QGZ87" s="52"/>
      <c r="QHA87" s="17"/>
      <c r="QHB87" s="52"/>
      <c r="QHC87" s="17"/>
      <c r="QHD87" s="52"/>
      <c r="QHE87" s="17"/>
      <c r="QHF87" s="52"/>
      <c r="QHG87" s="17"/>
      <c r="QHH87" s="52"/>
      <c r="QHI87" s="17"/>
      <c r="QHJ87" s="52"/>
      <c r="QHK87" s="17"/>
      <c r="QHL87" s="52"/>
      <c r="QHM87" s="17"/>
      <c r="QHN87" s="52"/>
      <c r="QHO87" s="17"/>
      <c r="QHP87" s="52"/>
      <c r="QHQ87" s="17"/>
      <c r="QHR87" s="52"/>
      <c r="QHS87" s="17"/>
      <c r="QHT87" s="52"/>
      <c r="QHU87" s="17"/>
      <c r="QHV87" s="52"/>
      <c r="QHW87" s="17"/>
      <c r="QHX87" s="52"/>
      <c r="QHY87" s="17"/>
      <c r="QHZ87" s="52"/>
      <c r="QIA87" s="17"/>
      <c r="QIB87" s="52"/>
      <c r="QIC87" s="17"/>
      <c r="QID87" s="52"/>
      <c r="QIE87" s="17"/>
      <c r="QIF87" s="52"/>
      <c r="QIG87" s="17"/>
      <c r="QIH87" s="52"/>
      <c r="QII87" s="17"/>
      <c r="QIJ87" s="52"/>
      <c r="QIK87" s="17"/>
      <c r="QIL87" s="52"/>
      <c r="QIM87" s="17"/>
      <c r="QIN87" s="52"/>
      <c r="QIO87" s="17"/>
      <c r="QIP87" s="52"/>
      <c r="QIQ87" s="17"/>
      <c r="QIR87" s="52"/>
      <c r="QIS87" s="17"/>
      <c r="QIT87" s="52"/>
      <c r="QIU87" s="17"/>
      <c r="QIV87" s="52"/>
      <c r="QIW87" s="17"/>
      <c r="QIX87" s="52"/>
      <c r="QIY87" s="17"/>
      <c r="QIZ87" s="52"/>
      <c r="QJA87" s="17"/>
      <c r="QJB87" s="52"/>
      <c r="QJC87" s="17"/>
      <c r="QJD87" s="52"/>
      <c r="QJE87" s="17"/>
      <c r="QJF87" s="52"/>
      <c r="QJG87" s="17"/>
      <c r="QJH87" s="52"/>
      <c r="QJI87" s="17"/>
      <c r="QJJ87" s="52"/>
      <c r="QJK87" s="17"/>
      <c r="QJL87" s="52"/>
      <c r="QJM87" s="17"/>
      <c r="QJN87" s="52"/>
      <c r="QJO87" s="17"/>
      <c r="QJP87" s="52"/>
      <c r="QJQ87" s="17"/>
      <c r="QJR87" s="52"/>
      <c r="QJS87" s="17"/>
      <c r="QJT87" s="52"/>
      <c r="QJU87" s="17"/>
      <c r="QJV87" s="52"/>
      <c r="QJW87" s="17"/>
      <c r="QJX87" s="52"/>
      <c r="QJY87" s="17"/>
      <c r="QJZ87" s="52"/>
      <c r="QKA87" s="17"/>
      <c r="QKB87" s="52"/>
      <c r="QKC87" s="17"/>
      <c r="QKD87" s="52"/>
      <c r="QKE87" s="17"/>
      <c r="QKF87" s="52"/>
      <c r="QKG87" s="17"/>
      <c r="QKH87" s="52"/>
      <c r="QKI87" s="17"/>
      <c r="QKJ87" s="52"/>
      <c r="QKK87" s="17"/>
      <c r="QKL87" s="52"/>
      <c r="QKM87" s="17"/>
      <c r="QKN87" s="52"/>
      <c r="QKO87" s="17"/>
      <c r="QKP87" s="52"/>
      <c r="QKQ87" s="17"/>
      <c r="QKR87" s="52"/>
      <c r="QKS87" s="17"/>
      <c r="QKT87" s="52"/>
      <c r="QKU87" s="17"/>
      <c r="QKV87" s="52"/>
      <c r="QKW87" s="17"/>
      <c r="QKX87" s="52"/>
      <c r="QKY87" s="17"/>
      <c r="QKZ87" s="52"/>
      <c r="QLA87" s="17"/>
      <c r="QLB87" s="52"/>
      <c r="QLC87" s="17"/>
      <c r="QLD87" s="52"/>
      <c r="QLE87" s="17"/>
      <c r="QLF87" s="52"/>
      <c r="QLG87" s="17"/>
      <c r="QLH87" s="52"/>
      <c r="QLI87" s="17"/>
      <c r="QLJ87" s="52"/>
      <c r="QLK87" s="17"/>
      <c r="QLL87" s="52"/>
      <c r="QLM87" s="17"/>
      <c r="QLN87" s="52"/>
      <c r="QLO87" s="17"/>
      <c r="QLP87" s="52"/>
      <c r="QLQ87" s="17"/>
      <c r="QLR87" s="52"/>
      <c r="QLS87" s="17"/>
      <c r="QLT87" s="52"/>
      <c r="QLU87" s="17"/>
      <c r="QLV87" s="52"/>
      <c r="QLW87" s="17"/>
      <c r="QLX87" s="52"/>
      <c r="QLY87" s="17"/>
      <c r="QLZ87" s="52"/>
      <c r="QMA87" s="17"/>
      <c r="QMB87" s="52"/>
      <c r="QMC87" s="17"/>
      <c r="QMD87" s="52"/>
      <c r="QME87" s="17"/>
      <c r="QMF87" s="52"/>
      <c r="QMG87" s="17"/>
      <c r="QMH87" s="52"/>
      <c r="QMI87" s="17"/>
      <c r="QMJ87" s="52"/>
      <c r="QMK87" s="17"/>
      <c r="QML87" s="52"/>
      <c r="QMM87" s="17"/>
      <c r="QMN87" s="52"/>
      <c r="QMO87" s="17"/>
      <c r="QMP87" s="52"/>
      <c r="QMQ87" s="17"/>
      <c r="QMR87" s="52"/>
      <c r="QMS87" s="17"/>
      <c r="QMT87" s="52"/>
      <c r="QMU87" s="17"/>
      <c r="QMV87" s="52"/>
      <c r="QMW87" s="17"/>
      <c r="QMX87" s="52"/>
      <c r="QMY87" s="17"/>
      <c r="QMZ87" s="52"/>
      <c r="QNA87" s="17"/>
      <c r="QNB87" s="52"/>
      <c r="QNC87" s="17"/>
      <c r="QND87" s="52"/>
      <c r="QNE87" s="17"/>
      <c r="QNF87" s="52"/>
      <c r="QNG87" s="17"/>
      <c r="QNH87" s="52"/>
      <c r="QNI87" s="17"/>
      <c r="QNJ87" s="52"/>
      <c r="QNK87" s="17"/>
      <c r="QNL87" s="52"/>
      <c r="QNM87" s="17"/>
      <c r="QNN87" s="52"/>
      <c r="QNO87" s="17"/>
      <c r="QNP87" s="52"/>
      <c r="QNQ87" s="17"/>
      <c r="QNR87" s="52"/>
      <c r="QNS87" s="17"/>
      <c r="QNT87" s="52"/>
      <c r="QNU87" s="17"/>
      <c r="QNV87" s="52"/>
      <c r="QNW87" s="17"/>
      <c r="QNX87" s="52"/>
      <c r="QNY87" s="17"/>
      <c r="QNZ87" s="52"/>
      <c r="QOA87" s="17"/>
      <c r="QOB87" s="52"/>
      <c r="QOC87" s="17"/>
      <c r="QOD87" s="52"/>
      <c r="QOE87" s="17"/>
      <c r="QOF87" s="52"/>
      <c r="QOG87" s="17"/>
      <c r="QOH87" s="52"/>
      <c r="QOI87" s="17"/>
      <c r="QOJ87" s="52"/>
      <c r="QOK87" s="17"/>
      <c r="QOL87" s="52"/>
      <c r="QOM87" s="17"/>
      <c r="QON87" s="52"/>
      <c r="QOO87" s="17"/>
      <c r="QOP87" s="52"/>
      <c r="QOQ87" s="17"/>
      <c r="QOR87" s="52"/>
      <c r="QOS87" s="17"/>
      <c r="QOT87" s="52"/>
      <c r="QOU87" s="17"/>
      <c r="QOV87" s="52"/>
      <c r="QOW87" s="17"/>
      <c r="QOX87" s="52"/>
      <c r="QOY87" s="17"/>
      <c r="QOZ87" s="52"/>
      <c r="QPA87" s="17"/>
      <c r="QPB87" s="52"/>
      <c r="QPC87" s="17"/>
      <c r="QPD87" s="52"/>
      <c r="QPE87" s="17"/>
      <c r="QPF87" s="52"/>
      <c r="QPG87" s="17"/>
      <c r="QPH87" s="52"/>
      <c r="QPI87" s="17"/>
      <c r="QPJ87" s="52"/>
      <c r="QPK87" s="17"/>
      <c r="QPL87" s="52"/>
      <c r="QPM87" s="17"/>
      <c r="QPN87" s="52"/>
      <c r="QPO87" s="17"/>
      <c r="QPP87" s="52"/>
      <c r="QPQ87" s="17"/>
      <c r="QPR87" s="52"/>
      <c r="QPS87" s="17"/>
      <c r="QPT87" s="52"/>
      <c r="QPU87" s="17"/>
      <c r="QPV87" s="52"/>
      <c r="QPW87" s="17"/>
      <c r="QPX87" s="52"/>
      <c r="QPY87" s="17"/>
      <c r="QPZ87" s="52"/>
      <c r="QQA87" s="17"/>
      <c r="QQB87" s="52"/>
      <c r="QQC87" s="17"/>
      <c r="QQD87" s="52"/>
      <c r="QQE87" s="17"/>
      <c r="QQF87" s="52"/>
      <c r="QQG87" s="17"/>
      <c r="QQH87" s="52"/>
      <c r="QQI87" s="17"/>
      <c r="QQJ87" s="52"/>
      <c r="QQK87" s="17"/>
      <c r="QQL87" s="52"/>
      <c r="QQM87" s="17"/>
      <c r="QQN87" s="52"/>
      <c r="QQO87" s="17"/>
      <c r="QQP87" s="52"/>
      <c r="QQQ87" s="17"/>
      <c r="QQR87" s="52"/>
      <c r="QQS87" s="17"/>
      <c r="QQT87" s="52"/>
      <c r="QQU87" s="17"/>
      <c r="QQV87" s="52"/>
      <c r="QQW87" s="17"/>
      <c r="QQX87" s="52"/>
      <c r="QQY87" s="17"/>
      <c r="QQZ87" s="52"/>
      <c r="QRA87" s="17"/>
      <c r="QRB87" s="52"/>
      <c r="QRC87" s="17"/>
      <c r="QRD87" s="52"/>
      <c r="QRE87" s="17"/>
      <c r="QRF87" s="52"/>
      <c r="QRG87" s="17"/>
      <c r="QRH87" s="52"/>
      <c r="QRI87" s="17"/>
      <c r="QRJ87" s="52"/>
      <c r="QRK87" s="17"/>
      <c r="QRL87" s="52"/>
      <c r="QRM87" s="17"/>
      <c r="QRN87" s="52"/>
      <c r="QRO87" s="17"/>
      <c r="QRP87" s="52"/>
      <c r="QRQ87" s="17"/>
      <c r="QRR87" s="52"/>
      <c r="QRS87" s="17"/>
      <c r="QRT87" s="52"/>
      <c r="QRU87" s="17"/>
      <c r="QRV87" s="52"/>
      <c r="QRW87" s="17"/>
      <c r="QRX87" s="52"/>
      <c r="QRY87" s="17"/>
      <c r="QRZ87" s="52"/>
      <c r="QSA87" s="17"/>
      <c r="QSB87" s="52"/>
      <c r="QSC87" s="17"/>
      <c r="QSD87" s="52"/>
      <c r="QSE87" s="17"/>
      <c r="QSF87" s="52"/>
      <c r="QSG87" s="17"/>
      <c r="QSH87" s="52"/>
      <c r="QSI87" s="17"/>
      <c r="QSJ87" s="52"/>
      <c r="QSK87" s="17"/>
      <c r="QSL87" s="52"/>
      <c r="QSM87" s="17"/>
      <c r="QSN87" s="52"/>
      <c r="QSO87" s="17"/>
      <c r="QSP87" s="52"/>
      <c r="QSQ87" s="17"/>
      <c r="QSR87" s="52"/>
      <c r="QSS87" s="17"/>
      <c r="QST87" s="52"/>
      <c r="QSU87" s="17"/>
      <c r="QSV87" s="52"/>
      <c r="QSW87" s="17"/>
      <c r="QSX87" s="52"/>
      <c r="QSY87" s="17"/>
      <c r="QSZ87" s="52"/>
      <c r="QTA87" s="17"/>
      <c r="QTB87" s="52"/>
      <c r="QTC87" s="17"/>
      <c r="QTD87" s="52"/>
      <c r="QTE87" s="17"/>
      <c r="QTF87" s="52"/>
      <c r="QTG87" s="17"/>
      <c r="QTH87" s="52"/>
      <c r="QTI87" s="17"/>
      <c r="QTJ87" s="52"/>
      <c r="QTK87" s="17"/>
      <c r="QTL87" s="52"/>
      <c r="QTM87" s="17"/>
      <c r="QTN87" s="52"/>
      <c r="QTO87" s="17"/>
      <c r="QTP87" s="52"/>
      <c r="QTQ87" s="17"/>
      <c r="QTR87" s="52"/>
      <c r="QTS87" s="17"/>
      <c r="QTT87" s="52"/>
      <c r="QTU87" s="17"/>
      <c r="QTV87" s="52"/>
      <c r="QTW87" s="17"/>
      <c r="QTX87" s="52"/>
      <c r="QTY87" s="17"/>
      <c r="QTZ87" s="52"/>
      <c r="QUA87" s="17"/>
      <c r="QUB87" s="52"/>
      <c r="QUC87" s="17"/>
      <c r="QUD87" s="52"/>
      <c r="QUE87" s="17"/>
      <c r="QUF87" s="52"/>
      <c r="QUG87" s="17"/>
      <c r="QUH87" s="52"/>
      <c r="QUI87" s="17"/>
      <c r="QUJ87" s="52"/>
      <c r="QUK87" s="17"/>
      <c r="QUL87" s="52"/>
      <c r="QUM87" s="17"/>
      <c r="QUN87" s="52"/>
      <c r="QUO87" s="17"/>
      <c r="QUP87" s="52"/>
      <c r="QUQ87" s="17"/>
      <c r="QUR87" s="52"/>
      <c r="QUS87" s="17"/>
      <c r="QUT87" s="52"/>
      <c r="QUU87" s="17"/>
      <c r="QUV87" s="52"/>
      <c r="QUW87" s="17"/>
      <c r="QUX87" s="52"/>
      <c r="QUY87" s="17"/>
      <c r="QUZ87" s="52"/>
      <c r="QVA87" s="17"/>
      <c r="QVB87" s="52"/>
      <c r="QVC87" s="17"/>
      <c r="QVD87" s="52"/>
      <c r="QVE87" s="17"/>
      <c r="QVF87" s="52"/>
      <c r="QVG87" s="17"/>
      <c r="QVH87" s="52"/>
      <c r="QVI87" s="17"/>
      <c r="QVJ87" s="52"/>
      <c r="QVK87" s="17"/>
      <c r="QVL87" s="52"/>
      <c r="QVM87" s="17"/>
      <c r="QVN87" s="52"/>
      <c r="QVO87" s="17"/>
      <c r="QVP87" s="52"/>
      <c r="QVQ87" s="17"/>
      <c r="QVR87" s="52"/>
      <c r="QVS87" s="17"/>
      <c r="QVT87" s="52"/>
      <c r="QVU87" s="17"/>
      <c r="QVV87" s="52"/>
      <c r="QVW87" s="17"/>
      <c r="QVX87" s="52"/>
      <c r="QVY87" s="17"/>
      <c r="QVZ87" s="52"/>
      <c r="QWA87" s="17"/>
      <c r="QWB87" s="52"/>
      <c r="QWC87" s="17"/>
      <c r="QWD87" s="52"/>
      <c r="QWE87" s="17"/>
      <c r="QWF87" s="52"/>
      <c r="QWG87" s="17"/>
      <c r="QWH87" s="52"/>
      <c r="QWI87" s="17"/>
      <c r="QWJ87" s="52"/>
      <c r="QWK87" s="17"/>
      <c r="QWL87" s="52"/>
      <c r="QWM87" s="17"/>
      <c r="QWN87" s="52"/>
      <c r="QWO87" s="17"/>
      <c r="QWP87" s="52"/>
      <c r="QWQ87" s="17"/>
      <c r="QWR87" s="52"/>
      <c r="QWS87" s="17"/>
      <c r="QWT87" s="52"/>
      <c r="QWU87" s="17"/>
      <c r="QWV87" s="52"/>
      <c r="QWW87" s="17"/>
      <c r="QWX87" s="52"/>
      <c r="QWY87" s="17"/>
      <c r="QWZ87" s="52"/>
      <c r="QXA87" s="17"/>
      <c r="QXB87" s="52"/>
      <c r="QXC87" s="17"/>
      <c r="QXD87" s="52"/>
      <c r="QXE87" s="17"/>
      <c r="QXF87" s="52"/>
      <c r="QXG87" s="17"/>
      <c r="QXH87" s="52"/>
      <c r="QXI87" s="17"/>
      <c r="QXJ87" s="52"/>
      <c r="QXK87" s="17"/>
      <c r="QXL87" s="52"/>
      <c r="QXM87" s="17"/>
      <c r="QXN87" s="52"/>
      <c r="QXO87" s="17"/>
      <c r="QXP87" s="52"/>
      <c r="QXQ87" s="17"/>
      <c r="QXR87" s="52"/>
      <c r="QXS87" s="17"/>
      <c r="QXT87" s="52"/>
      <c r="QXU87" s="17"/>
      <c r="QXV87" s="52"/>
      <c r="QXW87" s="17"/>
      <c r="QXX87" s="52"/>
      <c r="QXY87" s="17"/>
      <c r="QXZ87" s="52"/>
      <c r="QYA87" s="17"/>
      <c r="QYB87" s="52"/>
      <c r="QYC87" s="17"/>
      <c r="QYD87" s="52"/>
      <c r="QYE87" s="17"/>
      <c r="QYF87" s="52"/>
      <c r="QYG87" s="17"/>
      <c r="QYH87" s="52"/>
      <c r="QYI87" s="17"/>
      <c r="QYJ87" s="52"/>
      <c r="QYK87" s="17"/>
      <c r="QYL87" s="52"/>
      <c r="QYM87" s="17"/>
      <c r="QYN87" s="52"/>
      <c r="QYO87" s="17"/>
      <c r="QYP87" s="52"/>
      <c r="QYQ87" s="17"/>
      <c r="QYR87" s="52"/>
      <c r="QYS87" s="17"/>
      <c r="QYT87" s="52"/>
      <c r="QYU87" s="17"/>
      <c r="QYV87" s="52"/>
      <c r="QYW87" s="17"/>
      <c r="QYX87" s="52"/>
      <c r="QYY87" s="17"/>
      <c r="QYZ87" s="52"/>
      <c r="QZA87" s="17"/>
      <c r="QZB87" s="52"/>
      <c r="QZC87" s="17"/>
      <c r="QZD87" s="52"/>
      <c r="QZE87" s="17"/>
      <c r="QZF87" s="52"/>
      <c r="QZG87" s="17"/>
      <c r="QZH87" s="52"/>
      <c r="QZI87" s="17"/>
      <c r="QZJ87" s="52"/>
      <c r="QZK87" s="17"/>
      <c r="QZL87" s="52"/>
      <c r="QZM87" s="17"/>
      <c r="QZN87" s="52"/>
      <c r="QZO87" s="17"/>
      <c r="QZP87" s="52"/>
      <c r="QZQ87" s="17"/>
      <c r="QZR87" s="52"/>
      <c r="QZS87" s="17"/>
      <c r="QZT87" s="52"/>
      <c r="QZU87" s="17"/>
      <c r="QZV87" s="52"/>
      <c r="QZW87" s="17"/>
      <c r="QZX87" s="52"/>
      <c r="QZY87" s="17"/>
      <c r="QZZ87" s="52"/>
      <c r="RAA87" s="17"/>
      <c r="RAB87" s="52"/>
      <c r="RAC87" s="17"/>
      <c r="RAD87" s="52"/>
      <c r="RAE87" s="17"/>
      <c r="RAF87" s="52"/>
      <c r="RAG87" s="17"/>
      <c r="RAH87" s="52"/>
      <c r="RAI87" s="17"/>
      <c r="RAJ87" s="52"/>
      <c r="RAK87" s="17"/>
      <c r="RAL87" s="52"/>
      <c r="RAM87" s="17"/>
      <c r="RAN87" s="52"/>
      <c r="RAO87" s="17"/>
      <c r="RAP87" s="52"/>
      <c r="RAQ87" s="17"/>
      <c r="RAR87" s="52"/>
      <c r="RAS87" s="17"/>
      <c r="RAT87" s="52"/>
      <c r="RAU87" s="17"/>
      <c r="RAV87" s="52"/>
      <c r="RAW87" s="17"/>
      <c r="RAX87" s="52"/>
      <c r="RAY87" s="17"/>
      <c r="RAZ87" s="52"/>
      <c r="RBA87" s="17"/>
      <c r="RBB87" s="52"/>
      <c r="RBC87" s="17"/>
      <c r="RBD87" s="52"/>
      <c r="RBE87" s="17"/>
      <c r="RBF87" s="52"/>
      <c r="RBG87" s="17"/>
      <c r="RBH87" s="52"/>
      <c r="RBI87" s="17"/>
      <c r="RBJ87" s="52"/>
      <c r="RBK87" s="17"/>
      <c r="RBL87" s="52"/>
      <c r="RBM87" s="17"/>
      <c r="RBN87" s="52"/>
      <c r="RBO87" s="17"/>
      <c r="RBP87" s="52"/>
      <c r="RBQ87" s="17"/>
      <c r="RBR87" s="52"/>
      <c r="RBS87" s="17"/>
      <c r="RBT87" s="52"/>
      <c r="RBU87" s="17"/>
      <c r="RBV87" s="52"/>
      <c r="RBW87" s="17"/>
      <c r="RBX87" s="52"/>
      <c r="RBY87" s="17"/>
      <c r="RBZ87" s="52"/>
      <c r="RCA87" s="17"/>
      <c r="RCB87" s="52"/>
      <c r="RCC87" s="17"/>
      <c r="RCD87" s="52"/>
      <c r="RCE87" s="17"/>
      <c r="RCF87" s="52"/>
      <c r="RCG87" s="17"/>
      <c r="RCH87" s="52"/>
      <c r="RCI87" s="17"/>
      <c r="RCJ87" s="52"/>
      <c r="RCK87" s="17"/>
      <c r="RCL87" s="52"/>
      <c r="RCM87" s="17"/>
      <c r="RCN87" s="52"/>
      <c r="RCO87" s="17"/>
      <c r="RCP87" s="52"/>
      <c r="RCQ87" s="17"/>
      <c r="RCR87" s="52"/>
      <c r="RCS87" s="17"/>
      <c r="RCT87" s="52"/>
      <c r="RCU87" s="17"/>
      <c r="RCV87" s="52"/>
      <c r="RCW87" s="17"/>
      <c r="RCX87" s="52"/>
      <c r="RCY87" s="17"/>
      <c r="RCZ87" s="52"/>
      <c r="RDA87" s="17"/>
      <c r="RDB87" s="52"/>
      <c r="RDC87" s="17"/>
      <c r="RDD87" s="52"/>
      <c r="RDE87" s="17"/>
      <c r="RDF87" s="52"/>
      <c r="RDG87" s="17"/>
      <c r="RDH87" s="52"/>
      <c r="RDI87" s="17"/>
      <c r="RDJ87" s="52"/>
      <c r="RDK87" s="17"/>
      <c r="RDL87" s="52"/>
      <c r="RDM87" s="17"/>
      <c r="RDN87" s="52"/>
      <c r="RDO87" s="17"/>
      <c r="RDP87" s="52"/>
      <c r="RDQ87" s="17"/>
      <c r="RDR87" s="52"/>
      <c r="RDS87" s="17"/>
      <c r="RDT87" s="52"/>
      <c r="RDU87" s="17"/>
      <c r="RDV87" s="52"/>
      <c r="RDW87" s="17"/>
      <c r="RDX87" s="52"/>
      <c r="RDY87" s="17"/>
      <c r="RDZ87" s="52"/>
      <c r="REA87" s="17"/>
      <c r="REB87" s="52"/>
      <c r="REC87" s="17"/>
      <c r="RED87" s="52"/>
      <c r="REE87" s="17"/>
      <c r="REF87" s="52"/>
      <c r="REG87" s="17"/>
      <c r="REH87" s="52"/>
      <c r="REI87" s="17"/>
      <c r="REJ87" s="52"/>
      <c r="REK87" s="17"/>
      <c r="REL87" s="52"/>
      <c r="REM87" s="17"/>
      <c r="REN87" s="52"/>
      <c r="REO87" s="17"/>
      <c r="REP87" s="52"/>
      <c r="REQ87" s="17"/>
      <c r="RER87" s="52"/>
      <c r="RES87" s="17"/>
      <c r="RET87" s="52"/>
      <c r="REU87" s="17"/>
      <c r="REV87" s="52"/>
      <c r="REW87" s="17"/>
      <c r="REX87" s="52"/>
      <c r="REY87" s="17"/>
      <c r="REZ87" s="52"/>
      <c r="RFA87" s="17"/>
      <c r="RFB87" s="52"/>
      <c r="RFC87" s="17"/>
      <c r="RFD87" s="52"/>
      <c r="RFE87" s="17"/>
      <c r="RFF87" s="52"/>
      <c r="RFG87" s="17"/>
      <c r="RFH87" s="52"/>
      <c r="RFI87" s="17"/>
      <c r="RFJ87" s="52"/>
      <c r="RFK87" s="17"/>
      <c r="RFL87" s="52"/>
      <c r="RFM87" s="17"/>
      <c r="RFN87" s="52"/>
      <c r="RFO87" s="17"/>
      <c r="RFP87" s="52"/>
      <c r="RFQ87" s="17"/>
      <c r="RFR87" s="52"/>
      <c r="RFS87" s="17"/>
      <c r="RFT87" s="52"/>
      <c r="RFU87" s="17"/>
      <c r="RFV87" s="52"/>
      <c r="RFW87" s="17"/>
      <c r="RFX87" s="52"/>
      <c r="RFY87" s="17"/>
      <c r="RFZ87" s="52"/>
      <c r="RGA87" s="17"/>
      <c r="RGB87" s="52"/>
      <c r="RGC87" s="17"/>
      <c r="RGD87" s="52"/>
      <c r="RGE87" s="17"/>
      <c r="RGF87" s="52"/>
      <c r="RGG87" s="17"/>
      <c r="RGH87" s="52"/>
      <c r="RGI87" s="17"/>
      <c r="RGJ87" s="52"/>
      <c r="RGK87" s="17"/>
      <c r="RGL87" s="52"/>
      <c r="RGM87" s="17"/>
      <c r="RGN87" s="52"/>
      <c r="RGO87" s="17"/>
      <c r="RGP87" s="52"/>
      <c r="RGQ87" s="17"/>
      <c r="RGR87" s="52"/>
      <c r="RGS87" s="17"/>
      <c r="RGT87" s="52"/>
      <c r="RGU87" s="17"/>
      <c r="RGV87" s="52"/>
      <c r="RGW87" s="17"/>
      <c r="RGX87" s="52"/>
      <c r="RGY87" s="17"/>
      <c r="RGZ87" s="52"/>
      <c r="RHA87" s="17"/>
      <c r="RHB87" s="52"/>
      <c r="RHC87" s="17"/>
      <c r="RHD87" s="52"/>
      <c r="RHE87" s="17"/>
      <c r="RHF87" s="52"/>
      <c r="RHG87" s="17"/>
      <c r="RHH87" s="52"/>
      <c r="RHI87" s="17"/>
      <c r="RHJ87" s="52"/>
      <c r="RHK87" s="17"/>
      <c r="RHL87" s="52"/>
      <c r="RHM87" s="17"/>
      <c r="RHN87" s="52"/>
      <c r="RHO87" s="17"/>
      <c r="RHP87" s="52"/>
      <c r="RHQ87" s="17"/>
      <c r="RHR87" s="52"/>
      <c r="RHS87" s="17"/>
      <c r="RHT87" s="52"/>
      <c r="RHU87" s="17"/>
      <c r="RHV87" s="52"/>
      <c r="RHW87" s="17"/>
      <c r="RHX87" s="52"/>
      <c r="RHY87" s="17"/>
      <c r="RHZ87" s="52"/>
      <c r="RIA87" s="17"/>
      <c r="RIB87" s="52"/>
      <c r="RIC87" s="17"/>
      <c r="RID87" s="52"/>
      <c r="RIE87" s="17"/>
      <c r="RIF87" s="52"/>
      <c r="RIG87" s="17"/>
      <c r="RIH87" s="52"/>
      <c r="RII87" s="17"/>
      <c r="RIJ87" s="52"/>
      <c r="RIK87" s="17"/>
      <c r="RIL87" s="52"/>
      <c r="RIM87" s="17"/>
      <c r="RIN87" s="52"/>
      <c r="RIO87" s="17"/>
      <c r="RIP87" s="52"/>
      <c r="RIQ87" s="17"/>
      <c r="RIR87" s="52"/>
      <c r="RIS87" s="17"/>
      <c r="RIT87" s="52"/>
      <c r="RIU87" s="17"/>
      <c r="RIV87" s="52"/>
      <c r="RIW87" s="17"/>
      <c r="RIX87" s="52"/>
      <c r="RIY87" s="17"/>
      <c r="RIZ87" s="52"/>
      <c r="RJA87" s="17"/>
      <c r="RJB87" s="52"/>
      <c r="RJC87" s="17"/>
      <c r="RJD87" s="52"/>
      <c r="RJE87" s="17"/>
      <c r="RJF87" s="52"/>
      <c r="RJG87" s="17"/>
      <c r="RJH87" s="52"/>
      <c r="RJI87" s="17"/>
      <c r="RJJ87" s="52"/>
      <c r="RJK87" s="17"/>
      <c r="RJL87" s="52"/>
      <c r="RJM87" s="17"/>
      <c r="RJN87" s="52"/>
      <c r="RJO87" s="17"/>
      <c r="RJP87" s="52"/>
      <c r="RJQ87" s="17"/>
      <c r="RJR87" s="52"/>
      <c r="RJS87" s="17"/>
      <c r="RJT87" s="52"/>
      <c r="RJU87" s="17"/>
      <c r="RJV87" s="52"/>
      <c r="RJW87" s="17"/>
      <c r="RJX87" s="52"/>
      <c r="RJY87" s="17"/>
      <c r="RJZ87" s="52"/>
      <c r="RKA87" s="17"/>
      <c r="RKB87" s="52"/>
      <c r="RKC87" s="17"/>
      <c r="RKD87" s="52"/>
      <c r="RKE87" s="17"/>
      <c r="RKF87" s="52"/>
      <c r="RKG87" s="17"/>
      <c r="RKH87" s="52"/>
      <c r="RKI87" s="17"/>
      <c r="RKJ87" s="52"/>
      <c r="RKK87" s="17"/>
      <c r="RKL87" s="52"/>
      <c r="RKM87" s="17"/>
      <c r="RKN87" s="52"/>
      <c r="RKO87" s="17"/>
      <c r="RKP87" s="52"/>
      <c r="RKQ87" s="17"/>
      <c r="RKR87" s="52"/>
      <c r="RKS87" s="17"/>
      <c r="RKT87" s="52"/>
      <c r="RKU87" s="17"/>
      <c r="RKV87" s="52"/>
      <c r="RKW87" s="17"/>
      <c r="RKX87" s="52"/>
      <c r="RKY87" s="17"/>
      <c r="RKZ87" s="52"/>
      <c r="RLA87" s="17"/>
      <c r="RLB87" s="52"/>
      <c r="RLC87" s="17"/>
      <c r="RLD87" s="52"/>
      <c r="RLE87" s="17"/>
      <c r="RLF87" s="52"/>
      <c r="RLG87" s="17"/>
      <c r="RLH87" s="52"/>
      <c r="RLI87" s="17"/>
      <c r="RLJ87" s="52"/>
      <c r="RLK87" s="17"/>
      <c r="RLL87" s="52"/>
      <c r="RLM87" s="17"/>
      <c r="RLN87" s="52"/>
      <c r="RLO87" s="17"/>
      <c r="RLP87" s="52"/>
      <c r="RLQ87" s="17"/>
      <c r="RLR87" s="52"/>
      <c r="RLS87" s="17"/>
      <c r="RLT87" s="52"/>
      <c r="RLU87" s="17"/>
      <c r="RLV87" s="52"/>
      <c r="RLW87" s="17"/>
      <c r="RLX87" s="52"/>
      <c r="RLY87" s="17"/>
      <c r="RLZ87" s="52"/>
      <c r="RMA87" s="17"/>
      <c r="RMB87" s="52"/>
      <c r="RMC87" s="17"/>
      <c r="RMD87" s="52"/>
      <c r="RME87" s="17"/>
      <c r="RMF87" s="52"/>
      <c r="RMG87" s="17"/>
      <c r="RMH87" s="52"/>
      <c r="RMI87" s="17"/>
      <c r="RMJ87" s="52"/>
      <c r="RMK87" s="17"/>
      <c r="RML87" s="52"/>
      <c r="RMM87" s="17"/>
      <c r="RMN87" s="52"/>
      <c r="RMO87" s="17"/>
      <c r="RMP87" s="52"/>
      <c r="RMQ87" s="17"/>
      <c r="RMR87" s="52"/>
      <c r="RMS87" s="17"/>
      <c r="RMT87" s="52"/>
      <c r="RMU87" s="17"/>
      <c r="RMV87" s="52"/>
      <c r="RMW87" s="17"/>
      <c r="RMX87" s="52"/>
      <c r="RMY87" s="17"/>
      <c r="RMZ87" s="52"/>
      <c r="RNA87" s="17"/>
      <c r="RNB87" s="52"/>
      <c r="RNC87" s="17"/>
      <c r="RND87" s="52"/>
      <c r="RNE87" s="17"/>
      <c r="RNF87" s="52"/>
      <c r="RNG87" s="17"/>
      <c r="RNH87" s="52"/>
      <c r="RNI87" s="17"/>
      <c r="RNJ87" s="52"/>
      <c r="RNK87" s="17"/>
      <c r="RNL87" s="52"/>
      <c r="RNM87" s="17"/>
      <c r="RNN87" s="52"/>
      <c r="RNO87" s="17"/>
      <c r="RNP87" s="52"/>
      <c r="RNQ87" s="17"/>
      <c r="RNR87" s="52"/>
      <c r="RNS87" s="17"/>
      <c r="RNT87" s="52"/>
      <c r="RNU87" s="17"/>
      <c r="RNV87" s="52"/>
      <c r="RNW87" s="17"/>
      <c r="RNX87" s="52"/>
      <c r="RNY87" s="17"/>
      <c r="RNZ87" s="52"/>
      <c r="ROA87" s="17"/>
      <c r="ROB87" s="52"/>
      <c r="ROC87" s="17"/>
      <c r="ROD87" s="52"/>
      <c r="ROE87" s="17"/>
      <c r="ROF87" s="52"/>
      <c r="ROG87" s="17"/>
      <c r="ROH87" s="52"/>
      <c r="ROI87" s="17"/>
      <c r="ROJ87" s="52"/>
      <c r="ROK87" s="17"/>
      <c r="ROL87" s="52"/>
      <c r="ROM87" s="17"/>
      <c r="RON87" s="52"/>
      <c r="ROO87" s="17"/>
      <c r="ROP87" s="52"/>
      <c r="ROQ87" s="17"/>
      <c r="ROR87" s="52"/>
      <c r="ROS87" s="17"/>
      <c r="ROT87" s="52"/>
      <c r="ROU87" s="17"/>
      <c r="ROV87" s="52"/>
      <c r="ROW87" s="17"/>
      <c r="ROX87" s="52"/>
      <c r="ROY87" s="17"/>
      <c r="ROZ87" s="52"/>
      <c r="RPA87" s="17"/>
      <c r="RPB87" s="52"/>
      <c r="RPC87" s="17"/>
      <c r="RPD87" s="52"/>
      <c r="RPE87" s="17"/>
      <c r="RPF87" s="52"/>
      <c r="RPG87" s="17"/>
      <c r="RPH87" s="52"/>
      <c r="RPI87" s="17"/>
      <c r="RPJ87" s="52"/>
      <c r="RPK87" s="17"/>
      <c r="RPL87" s="52"/>
      <c r="RPM87" s="17"/>
      <c r="RPN87" s="52"/>
      <c r="RPO87" s="17"/>
      <c r="RPP87" s="52"/>
      <c r="RPQ87" s="17"/>
      <c r="RPR87" s="52"/>
      <c r="RPS87" s="17"/>
      <c r="RPT87" s="52"/>
      <c r="RPU87" s="17"/>
      <c r="RPV87" s="52"/>
      <c r="RPW87" s="17"/>
      <c r="RPX87" s="52"/>
      <c r="RPY87" s="17"/>
      <c r="RPZ87" s="52"/>
      <c r="RQA87" s="17"/>
      <c r="RQB87" s="52"/>
      <c r="RQC87" s="17"/>
      <c r="RQD87" s="52"/>
      <c r="RQE87" s="17"/>
      <c r="RQF87" s="52"/>
      <c r="RQG87" s="17"/>
      <c r="RQH87" s="52"/>
      <c r="RQI87" s="17"/>
      <c r="RQJ87" s="52"/>
      <c r="RQK87" s="17"/>
      <c r="RQL87" s="52"/>
      <c r="RQM87" s="17"/>
      <c r="RQN87" s="52"/>
      <c r="RQO87" s="17"/>
      <c r="RQP87" s="52"/>
      <c r="RQQ87" s="17"/>
      <c r="RQR87" s="52"/>
      <c r="RQS87" s="17"/>
      <c r="RQT87" s="52"/>
      <c r="RQU87" s="17"/>
      <c r="RQV87" s="52"/>
      <c r="RQW87" s="17"/>
      <c r="RQX87" s="52"/>
      <c r="RQY87" s="17"/>
      <c r="RQZ87" s="52"/>
      <c r="RRA87" s="17"/>
      <c r="RRB87" s="52"/>
      <c r="RRC87" s="17"/>
      <c r="RRD87" s="52"/>
      <c r="RRE87" s="17"/>
      <c r="RRF87" s="52"/>
      <c r="RRG87" s="17"/>
      <c r="RRH87" s="52"/>
      <c r="RRI87" s="17"/>
      <c r="RRJ87" s="52"/>
      <c r="RRK87" s="17"/>
      <c r="RRL87" s="52"/>
      <c r="RRM87" s="17"/>
      <c r="RRN87" s="52"/>
      <c r="RRO87" s="17"/>
      <c r="RRP87" s="52"/>
      <c r="RRQ87" s="17"/>
      <c r="RRR87" s="52"/>
      <c r="RRS87" s="17"/>
      <c r="RRT87" s="52"/>
      <c r="RRU87" s="17"/>
      <c r="RRV87" s="52"/>
      <c r="RRW87" s="17"/>
      <c r="RRX87" s="52"/>
      <c r="RRY87" s="17"/>
      <c r="RRZ87" s="52"/>
      <c r="RSA87" s="17"/>
      <c r="RSB87" s="52"/>
      <c r="RSC87" s="17"/>
      <c r="RSD87" s="52"/>
      <c r="RSE87" s="17"/>
      <c r="RSF87" s="52"/>
      <c r="RSG87" s="17"/>
      <c r="RSH87" s="52"/>
      <c r="RSI87" s="17"/>
      <c r="RSJ87" s="52"/>
      <c r="RSK87" s="17"/>
      <c r="RSL87" s="52"/>
      <c r="RSM87" s="17"/>
      <c r="RSN87" s="52"/>
      <c r="RSO87" s="17"/>
      <c r="RSP87" s="52"/>
      <c r="RSQ87" s="17"/>
      <c r="RSR87" s="52"/>
      <c r="RSS87" s="17"/>
      <c r="RST87" s="52"/>
      <c r="RSU87" s="17"/>
      <c r="RSV87" s="52"/>
      <c r="RSW87" s="17"/>
      <c r="RSX87" s="52"/>
      <c r="RSY87" s="17"/>
      <c r="RSZ87" s="52"/>
      <c r="RTA87" s="17"/>
      <c r="RTB87" s="52"/>
      <c r="RTC87" s="17"/>
      <c r="RTD87" s="52"/>
      <c r="RTE87" s="17"/>
      <c r="RTF87" s="52"/>
      <c r="RTG87" s="17"/>
      <c r="RTH87" s="52"/>
      <c r="RTI87" s="17"/>
      <c r="RTJ87" s="52"/>
      <c r="RTK87" s="17"/>
      <c r="RTL87" s="52"/>
      <c r="RTM87" s="17"/>
      <c r="RTN87" s="52"/>
      <c r="RTO87" s="17"/>
      <c r="RTP87" s="52"/>
      <c r="RTQ87" s="17"/>
      <c r="RTR87" s="52"/>
      <c r="RTS87" s="17"/>
      <c r="RTT87" s="52"/>
      <c r="RTU87" s="17"/>
      <c r="RTV87" s="52"/>
      <c r="RTW87" s="17"/>
      <c r="RTX87" s="52"/>
      <c r="RTY87" s="17"/>
      <c r="RTZ87" s="52"/>
      <c r="RUA87" s="17"/>
      <c r="RUB87" s="52"/>
      <c r="RUC87" s="17"/>
      <c r="RUD87" s="52"/>
      <c r="RUE87" s="17"/>
      <c r="RUF87" s="52"/>
      <c r="RUG87" s="17"/>
      <c r="RUH87" s="52"/>
      <c r="RUI87" s="17"/>
      <c r="RUJ87" s="52"/>
      <c r="RUK87" s="17"/>
      <c r="RUL87" s="52"/>
      <c r="RUM87" s="17"/>
      <c r="RUN87" s="52"/>
      <c r="RUO87" s="17"/>
      <c r="RUP87" s="52"/>
      <c r="RUQ87" s="17"/>
      <c r="RUR87" s="52"/>
      <c r="RUS87" s="17"/>
      <c r="RUT87" s="52"/>
      <c r="RUU87" s="17"/>
      <c r="RUV87" s="52"/>
      <c r="RUW87" s="17"/>
      <c r="RUX87" s="52"/>
      <c r="RUY87" s="17"/>
      <c r="RUZ87" s="52"/>
      <c r="RVA87" s="17"/>
      <c r="RVB87" s="52"/>
      <c r="RVC87" s="17"/>
      <c r="RVD87" s="52"/>
      <c r="RVE87" s="17"/>
      <c r="RVF87" s="52"/>
      <c r="RVG87" s="17"/>
      <c r="RVH87" s="52"/>
      <c r="RVI87" s="17"/>
      <c r="RVJ87" s="52"/>
      <c r="RVK87" s="17"/>
      <c r="RVL87" s="52"/>
      <c r="RVM87" s="17"/>
      <c r="RVN87" s="52"/>
      <c r="RVO87" s="17"/>
      <c r="RVP87" s="52"/>
      <c r="RVQ87" s="17"/>
      <c r="RVR87" s="52"/>
      <c r="RVS87" s="17"/>
      <c r="RVT87" s="52"/>
      <c r="RVU87" s="17"/>
      <c r="RVV87" s="52"/>
      <c r="RVW87" s="17"/>
      <c r="RVX87" s="52"/>
      <c r="RVY87" s="17"/>
      <c r="RVZ87" s="52"/>
      <c r="RWA87" s="17"/>
      <c r="RWB87" s="52"/>
      <c r="RWC87" s="17"/>
      <c r="RWD87" s="52"/>
      <c r="RWE87" s="17"/>
      <c r="RWF87" s="52"/>
      <c r="RWG87" s="17"/>
      <c r="RWH87" s="52"/>
      <c r="RWI87" s="17"/>
      <c r="RWJ87" s="52"/>
      <c r="RWK87" s="17"/>
      <c r="RWL87" s="52"/>
      <c r="RWM87" s="17"/>
      <c r="RWN87" s="52"/>
      <c r="RWO87" s="17"/>
      <c r="RWP87" s="52"/>
      <c r="RWQ87" s="17"/>
      <c r="RWR87" s="52"/>
      <c r="RWS87" s="17"/>
      <c r="RWT87" s="52"/>
      <c r="RWU87" s="17"/>
      <c r="RWV87" s="52"/>
      <c r="RWW87" s="17"/>
      <c r="RWX87" s="52"/>
      <c r="RWY87" s="17"/>
      <c r="RWZ87" s="52"/>
      <c r="RXA87" s="17"/>
      <c r="RXB87" s="52"/>
      <c r="RXC87" s="17"/>
      <c r="RXD87" s="52"/>
      <c r="RXE87" s="17"/>
      <c r="RXF87" s="52"/>
      <c r="RXG87" s="17"/>
      <c r="RXH87" s="52"/>
      <c r="RXI87" s="17"/>
      <c r="RXJ87" s="52"/>
      <c r="RXK87" s="17"/>
      <c r="RXL87" s="52"/>
      <c r="RXM87" s="17"/>
      <c r="RXN87" s="52"/>
      <c r="RXO87" s="17"/>
      <c r="RXP87" s="52"/>
      <c r="RXQ87" s="17"/>
      <c r="RXR87" s="52"/>
      <c r="RXS87" s="17"/>
      <c r="RXT87" s="52"/>
      <c r="RXU87" s="17"/>
      <c r="RXV87" s="52"/>
      <c r="RXW87" s="17"/>
      <c r="RXX87" s="52"/>
      <c r="RXY87" s="17"/>
      <c r="RXZ87" s="52"/>
      <c r="RYA87" s="17"/>
      <c r="RYB87" s="52"/>
      <c r="RYC87" s="17"/>
      <c r="RYD87" s="52"/>
      <c r="RYE87" s="17"/>
      <c r="RYF87" s="52"/>
      <c r="RYG87" s="17"/>
      <c r="RYH87" s="52"/>
      <c r="RYI87" s="17"/>
      <c r="RYJ87" s="52"/>
      <c r="RYK87" s="17"/>
      <c r="RYL87" s="52"/>
      <c r="RYM87" s="17"/>
      <c r="RYN87" s="52"/>
      <c r="RYO87" s="17"/>
      <c r="RYP87" s="52"/>
      <c r="RYQ87" s="17"/>
      <c r="RYR87" s="52"/>
      <c r="RYS87" s="17"/>
      <c r="RYT87" s="52"/>
      <c r="RYU87" s="17"/>
      <c r="RYV87" s="52"/>
      <c r="RYW87" s="17"/>
      <c r="RYX87" s="52"/>
      <c r="RYY87" s="17"/>
      <c r="RYZ87" s="52"/>
      <c r="RZA87" s="17"/>
      <c r="RZB87" s="52"/>
      <c r="RZC87" s="17"/>
      <c r="RZD87" s="52"/>
      <c r="RZE87" s="17"/>
      <c r="RZF87" s="52"/>
      <c r="RZG87" s="17"/>
      <c r="RZH87" s="52"/>
      <c r="RZI87" s="17"/>
      <c r="RZJ87" s="52"/>
      <c r="RZK87" s="17"/>
      <c r="RZL87" s="52"/>
      <c r="RZM87" s="17"/>
      <c r="RZN87" s="52"/>
      <c r="RZO87" s="17"/>
      <c r="RZP87" s="52"/>
      <c r="RZQ87" s="17"/>
      <c r="RZR87" s="52"/>
      <c r="RZS87" s="17"/>
      <c r="RZT87" s="52"/>
      <c r="RZU87" s="17"/>
      <c r="RZV87" s="52"/>
      <c r="RZW87" s="17"/>
      <c r="RZX87" s="52"/>
      <c r="RZY87" s="17"/>
      <c r="RZZ87" s="52"/>
      <c r="SAA87" s="17"/>
      <c r="SAB87" s="52"/>
      <c r="SAC87" s="17"/>
      <c r="SAD87" s="52"/>
      <c r="SAE87" s="17"/>
      <c r="SAF87" s="52"/>
      <c r="SAG87" s="17"/>
      <c r="SAH87" s="52"/>
      <c r="SAI87" s="17"/>
      <c r="SAJ87" s="52"/>
      <c r="SAK87" s="17"/>
      <c r="SAL87" s="52"/>
      <c r="SAM87" s="17"/>
      <c r="SAN87" s="52"/>
      <c r="SAO87" s="17"/>
      <c r="SAP87" s="52"/>
      <c r="SAQ87" s="17"/>
      <c r="SAR87" s="52"/>
      <c r="SAS87" s="17"/>
      <c r="SAT87" s="52"/>
      <c r="SAU87" s="17"/>
      <c r="SAV87" s="52"/>
      <c r="SAW87" s="17"/>
      <c r="SAX87" s="52"/>
      <c r="SAY87" s="17"/>
      <c r="SAZ87" s="52"/>
      <c r="SBA87" s="17"/>
      <c r="SBB87" s="52"/>
      <c r="SBC87" s="17"/>
      <c r="SBD87" s="52"/>
      <c r="SBE87" s="17"/>
      <c r="SBF87" s="52"/>
      <c r="SBG87" s="17"/>
      <c r="SBH87" s="52"/>
      <c r="SBI87" s="17"/>
      <c r="SBJ87" s="52"/>
      <c r="SBK87" s="17"/>
      <c r="SBL87" s="52"/>
      <c r="SBM87" s="17"/>
      <c r="SBN87" s="52"/>
      <c r="SBO87" s="17"/>
      <c r="SBP87" s="52"/>
      <c r="SBQ87" s="17"/>
      <c r="SBR87" s="52"/>
      <c r="SBS87" s="17"/>
      <c r="SBT87" s="52"/>
      <c r="SBU87" s="17"/>
      <c r="SBV87" s="52"/>
      <c r="SBW87" s="17"/>
      <c r="SBX87" s="52"/>
      <c r="SBY87" s="17"/>
      <c r="SBZ87" s="52"/>
      <c r="SCA87" s="17"/>
      <c r="SCB87" s="52"/>
      <c r="SCC87" s="17"/>
      <c r="SCD87" s="52"/>
      <c r="SCE87" s="17"/>
      <c r="SCF87" s="52"/>
      <c r="SCG87" s="17"/>
      <c r="SCH87" s="52"/>
      <c r="SCI87" s="17"/>
      <c r="SCJ87" s="52"/>
      <c r="SCK87" s="17"/>
      <c r="SCL87" s="52"/>
      <c r="SCM87" s="17"/>
      <c r="SCN87" s="52"/>
      <c r="SCO87" s="17"/>
      <c r="SCP87" s="52"/>
      <c r="SCQ87" s="17"/>
      <c r="SCR87" s="52"/>
      <c r="SCS87" s="17"/>
      <c r="SCT87" s="52"/>
      <c r="SCU87" s="17"/>
      <c r="SCV87" s="52"/>
      <c r="SCW87" s="17"/>
      <c r="SCX87" s="52"/>
      <c r="SCY87" s="17"/>
      <c r="SCZ87" s="52"/>
      <c r="SDA87" s="17"/>
      <c r="SDB87" s="52"/>
      <c r="SDC87" s="17"/>
      <c r="SDD87" s="52"/>
      <c r="SDE87" s="17"/>
      <c r="SDF87" s="52"/>
      <c r="SDG87" s="17"/>
      <c r="SDH87" s="52"/>
      <c r="SDI87" s="17"/>
      <c r="SDJ87" s="52"/>
      <c r="SDK87" s="17"/>
      <c r="SDL87" s="52"/>
      <c r="SDM87" s="17"/>
      <c r="SDN87" s="52"/>
      <c r="SDO87" s="17"/>
      <c r="SDP87" s="52"/>
      <c r="SDQ87" s="17"/>
      <c r="SDR87" s="52"/>
      <c r="SDS87" s="17"/>
      <c r="SDT87" s="52"/>
      <c r="SDU87" s="17"/>
      <c r="SDV87" s="52"/>
      <c r="SDW87" s="17"/>
      <c r="SDX87" s="52"/>
      <c r="SDY87" s="17"/>
      <c r="SDZ87" s="52"/>
      <c r="SEA87" s="17"/>
      <c r="SEB87" s="52"/>
      <c r="SEC87" s="17"/>
      <c r="SED87" s="52"/>
      <c r="SEE87" s="17"/>
      <c r="SEF87" s="52"/>
      <c r="SEG87" s="17"/>
      <c r="SEH87" s="52"/>
      <c r="SEI87" s="17"/>
      <c r="SEJ87" s="52"/>
      <c r="SEK87" s="17"/>
      <c r="SEL87" s="52"/>
      <c r="SEM87" s="17"/>
      <c r="SEN87" s="52"/>
      <c r="SEO87" s="17"/>
      <c r="SEP87" s="52"/>
      <c r="SEQ87" s="17"/>
      <c r="SER87" s="52"/>
      <c r="SES87" s="17"/>
      <c r="SET87" s="52"/>
      <c r="SEU87" s="17"/>
      <c r="SEV87" s="52"/>
      <c r="SEW87" s="17"/>
      <c r="SEX87" s="52"/>
      <c r="SEY87" s="17"/>
      <c r="SEZ87" s="52"/>
      <c r="SFA87" s="17"/>
      <c r="SFB87" s="52"/>
      <c r="SFC87" s="17"/>
      <c r="SFD87" s="52"/>
      <c r="SFE87" s="17"/>
      <c r="SFF87" s="52"/>
      <c r="SFG87" s="17"/>
      <c r="SFH87" s="52"/>
      <c r="SFI87" s="17"/>
      <c r="SFJ87" s="52"/>
      <c r="SFK87" s="17"/>
      <c r="SFL87" s="52"/>
      <c r="SFM87" s="17"/>
      <c r="SFN87" s="52"/>
      <c r="SFO87" s="17"/>
      <c r="SFP87" s="52"/>
      <c r="SFQ87" s="17"/>
      <c r="SFR87" s="52"/>
      <c r="SFS87" s="17"/>
      <c r="SFT87" s="52"/>
      <c r="SFU87" s="17"/>
      <c r="SFV87" s="52"/>
      <c r="SFW87" s="17"/>
      <c r="SFX87" s="52"/>
      <c r="SFY87" s="17"/>
      <c r="SFZ87" s="52"/>
      <c r="SGA87" s="17"/>
      <c r="SGB87" s="52"/>
      <c r="SGC87" s="17"/>
      <c r="SGD87" s="52"/>
      <c r="SGE87" s="17"/>
      <c r="SGF87" s="52"/>
      <c r="SGG87" s="17"/>
      <c r="SGH87" s="52"/>
      <c r="SGI87" s="17"/>
      <c r="SGJ87" s="52"/>
      <c r="SGK87" s="17"/>
      <c r="SGL87" s="52"/>
      <c r="SGM87" s="17"/>
      <c r="SGN87" s="52"/>
      <c r="SGO87" s="17"/>
      <c r="SGP87" s="52"/>
      <c r="SGQ87" s="17"/>
      <c r="SGR87" s="52"/>
      <c r="SGS87" s="17"/>
      <c r="SGT87" s="52"/>
      <c r="SGU87" s="17"/>
      <c r="SGV87" s="52"/>
      <c r="SGW87" s="17"/>
      <c r="SGX87" s="52"/>
      <c r="SGY87" s="17"/>
      <c r="SGZ87" s="52"/>
      <c r="SHA87" s="17"/>
      <c r="SHB87" s="52"/>
      <c r="SHC87" s="17"/>
      <c r="SHD87" s="52"/>
      <c r="SHE87" s="17"/>
      <c r="SHF87" s="52"/>
      <c r="SHG87" s="17"/>
      <c r="SHH87" s="52"/>
      <c r="SHI87" s="17"/>
      <c r="SHJ87" s="52"/>
      <c r="SHK87" s="17"/>
      <c r="SHL87" s="52"/>
      <c r="SHM87" s="17"/>
      <c r="SHN87" s="52"/>
      <c r="SHO87" s="17"/>
      <c r="SHP87" s="52"/>
      <c r="SHQ87" s="17"/>
      <c r="SHR87" s="52"/>
      <c r="SHS87" s="17"/>
      <c r="SHT87" s="52"/>
      <c r="SHU87" s="17"/>
      <c r="SHV87" s="52"/>
      <c r="SHW87" s="17"/>
      <c r="SHX87" s="52"/>
      <c r="SHY87" s="17"/>
      <c r="SHZ87" s="52"/>
      <c r="SIA87" s="17"/>
      <c r="SIB87" s="52"/>
      <c r="SIC87" s="17"/>
      <c r="SID87" s="52"/>
      <c r="SIE87" s="17"/>
      <c r="SIF87" s="52"/>
      <c r="SIG87" s="17"/>
      <c r="SIH87" s="52"/>
      <c r="SII87" s="17"/>
      <c r="SIJ87" s="52"/>
      <c r="SIK87" s="17"/>
      <c r="SIL87" s="52"/>
      <c r="SIM87" s="17"/>
      <c r="SIN87" s="52"/>
      <c r="SIO87" s="17"/>
      <c r="SIP87" s="52"/>
      <c r="SIQ87" s="17"/>
      <c r="SIR87" s="52"/>
      <c r="SIS87" s="17"/>
      <c r="SIT87" s="52"/>
      <c r="SIU87" s="17"/>
      <c r="SIV87" s="52"/>
      <c r="SIW87" s="17"/>
      <c r="SIX87" s="52"/>
      <c r="SIY87" s="17"/>
      <c r="SIZ87" s="52"/>
      <c r="SJA87" s="17"/>
      <c r="SJB87" s="52"/>
      <c r="SJC87" s="17"/>
      <c r="SJD87" s="52"/>
      <c r="SJE87" s="17"/>
      <c r="SJF87" s="52"/>
      <c r="SJG87" s="17"/>
      <c r="SJH87" s="52"/>
      <c r="SJI87" s="17"/>
      <c r="SJJ87" s="52"/>
      <c r="SJK87" s="17"/>
      <c r="SJL87" s="52"/>
      <c r="SJM87" s="17"/>
      <c r="SJN87" s="52"/>
      <c r="SJO87" s="17"/>
      <c r="SJP87" s="52"/>
      <c r="SJQ87" s="17"/>
      <c r="SJR87" s="52"/>
      <c r="SJS87" s="17"/>
      <c r="SJT87" s="52"/>
      <c r="SJU87" s="17"/>
      <c r="SJV87" s="52"/>
      <c r="SJW87" s="17"/>
      <c r="SJX87" s="52"/>
      <c r="SJY87" s="17"/>
      <c r="SJZ87" s="52"/>
      <c r="SKA87" s="17"/>
      <c r="SKB87" s="52"/>
      <c r="SKC87" s="17"/>
      <c r="SKD87" s="52"/>
      <c r="SKE87" s="17"/>
      <c r="SKF87" s="52"/>
      <c r="SKG87" s="17"/>
      <c r="SKH87" s="52"/>
      <c r="SKI87" s="17"/>
      <c r="SKJ87" s="52"/>
      <c r="SKK87" s="17"/>
      <c r="SKL87" s="52"/>
      <c r="SKM87" s="17"/>
      <c r="SKN87" s="52"/>
      <c r="SKO87" s="17"/>
      <c r="SKP87" s="52"/>
      <c r="SKQ87" s="17"/>
      <c r="SKR87" s="52"/>
      <c r="SKS87" s="17"/>
      <c r="SKT87" s="52"/>
      <c r="SKU87" s="17"/>
      <c r="SKV87" s="52"/>
      <c r="SKW87" s="17"/>
      <c r="SKX87" s="52"/>
      <c r="SKY87" s="17"/>
      <c r="SKZ87" s="52"/>
      <c r="SLA87" s="17"/>
      <c r="SLB87" s="52"/>
      <c r="SLC87" s="17"/>
      <c r="SLD87" s="52"/>
      <c r="SLE87" s="17"/>
      <c r="SLF87" s="52"/>
      <c r="SLG87" s="17"/>
      <c r="SLH87" s="52"/>
      <c r="SLI87" s="17"/>
      <c r="SLJ87" s="52"/>
      <c r="SLK87" s="17"/>
      <c r="SLL87" s="52"/>
      <c r="SLM87" s="17"/>
      <c r="SLN87" s="52"/>
      <c r="SLO87" s="17"/>
      <c r="SLP87" s="52"/>
      <c r="SLQ87" s="17"/>
      <c r="SLR87" s="52"/>
      <c r="SLS87" s="17"/>
      <c r="SLT87" s="52"/>
      <c r="SLU87" s="17"/>
      <c r="SLV87" s="52"/>
      <c r="SLW87" s="17"/>
      <c r="SLX87" s="52"/>
      <c r="SLY87" s="17"/>
      <c r="SLZ87" s="52"/>
      <c r="SMA87" s="17"/>
      <c r="SMB87" s="52"/>
      <c r="SMC87" s="17"/>
      <c r="SMD87" s="52"/>
      <c r="SME87" s="17"/>
      <c r="SMF87" s="52"/>
      <c r="SMG87" s="17"/>
      <c r="SMH87" s="52"/>
      <c r="SMI87" s="17"/>
      <c r="SMJ87" s="52"/>
      <c r="SMK87" s="17"/>
      <c r="SML87" s="52"/>
      <c r="SMM87" s="17"/>
      <c r="SMN87" s="52"/>
      <c r="SMO87" s="17"/>
      <c r="SMP87" s="52"/>
      <c r="SMQ87" s="17"/>
      <c r="SMR87" s="52"/>
      <c r="SMS87" s="17"/>
      <c r="SMT87" s="52"/>
      <c r="SMU87" s="17"/>
      <c r="SMV87" s="52"/>
      <c r="SMW87" s="17"/>
      <c r="SMX87" s="52"/>
      <c r="SMY87" s="17"/>
      <c r="SMZ87" s="52"/>
      <c r="SNA87" s="17"/>
      <c r="SNB87" s="52"/>
      <c r="SNC87" s="17"/>
      <c r="SND87" s="52"/>
      <c r="SNE87" s="17"/>
      <c r="SNF87" s="52"/>
      <c r="SNG87" s="17"/>
      <c r="SNH87" s="52"/>
      <c r="SNI87" s="17"/>
      <c r="SNJ87" s="52"/>
      <c r="SNK87" s="17"/>
      <c r="SNL87" s="52"/>
      <c r="SNM87" s="17"/>
      <c r="SNN87" s="52"/>
      <c r="SNO87" s="17"/>
      <c r="SNP87" s="52"/>
      <c r="SNQ87" s="17"/>
      <c r="SNR87" s="52"/>
      <c r="SNS87" s="17"/>
      <c r="SNT87" s="52"/>
      <c r="SNU87" s="17"/>
      <c r="SNV87" s="52"/>
      <c r="SNW87" s="17"/>
      <c r="SNX87" s="52"/>
      <c r="SNY87" s="17"/>
      <c r="SNZ87" s="52"/>
      <c r="SOA87" s="17"/>
      <c r="SOB87" s="52"/>
      <c r="SOC87" s="17"/>
      <c r="SOD87" s="52"/>
      <c r="SOE87" s="17"/>
      <c r="SOF87" s="52"/>
      <c r="SOG87" s="17"/>
      <c r="SOH87" s="52"/>
      <c r="SOI87" s="17"/>
      <c r="SOJ87" s="52"/>
      <c r="SOK87" s="17"/>
      <c r="SOL87" s="52"/>
      <c r="SOM87" s="17"/>
      <c r="SON87" s="52"/>
      <c r="SOO87" s="17"/>
      <c r="SOP87" s="52"/>
      <c r="SOQ87" s="17"/>
      <c r="SOR87" s="52"/>
      <c r="SOS87" s="17"/>
      <c r="SOT87" s="52"/>
      <c r="SOU87" s="17"/>
      <c r="SOV87" s="52"/>
      <c r="SOW87" s="17"/>
      <c r="SOX87" s="52"/>
      <c r="SOY87" s="17"/>
      <c r="SOZ87" s="52"/>
      <c r="SPA87" s="17"/>
      <c r="SPB87" s="52"/>
      <c r="SPC87" s="17"/>
      <c r="SPD87" s="52"/>
      <c r="SPE87" s="17"/>
      <c r="SPF87" s="52"/>
      <c r="SPG87" s="17"/>
      <c r="SPH87" s="52"/>
      <c r="SPI87" s="17"/>
      <c r="SPJ87" s="52"/>
      <c r="SPK87" s="17"/>
      <c r="SPL87" s="52"/>
      <c r="SPM87" s="17"/>
      <c r="SPN87" s="52"/>
      <c r="SPO87" s="17"/>
      <c r="SPP87" s="52"/>
      <c r="SPQ87" s="17"/>
      <c r="SPR87" s="52"/>
      <c r="SPS87" s="17"/>
      <c r="SPT87" s="52"/>
      <c r="SPU87" s="17"/>
      <c r="SPV87" s="52"/>
      <c r="SPW87" s="17"/>
      <c r="SPX87" s="52"/>
      <c r="SPY87" s="17"/>
      <c r="SPZ87" s="52"/>
      <c r="SQA87" s="17"/>
      <c r="SQB87" s="52"/>
      <c r="SQC87" s="17"/>
      <c r="SQD87" s="52"/>
      <c r="SQE87" s="17"/>
      <c r="SQF87" s="52"/>
      <c r="SQG87" s="17"/>
      <c r="SQH87" s="52"/>
      <c r="SQI87" s="17"/>
      <c r="SQJ87" s="52"/>
      <c r="SQK87" s="17"/>
      <c r="SQL87" s="52"/>
      <c r="SQM87" s="17"/>
      <c r="SQN87" s="52"/>
      <c r="SQO87" s="17"/>
      <c r="SQP87" s="52"/>
      <c r="SQQ87" s="17"/>
      <c r="SQR87" s="52"/>
      <c r="SQS87" s="17"/>
      <c r="SQT87" s="52"/>
      <c r="SQU87" s="17"/>
      <c r="SQV87" s="52"/>
      <c r="SQW87" s="17"/>
      <c r="SQX87" s="52"/>
      <c r="SQY87" s="17"/>
      <c r="SQZ87" s="52"/>
      <c r="SRA87" s="17"/>
      <c r="SRB87" s="52"/>
      <c r="SRC87" s="17"/>
      <c r="SRD87" s="52"/>
      <c r="SRE87" s="17"/>
      <c r="SRF87" s="52"/>
      <c r="SRG87" s="17"/>
      <c r="SRH87" s="52"/>
      <c r="SRI87" s="17"/>
      <c r="SRJ87" s="52"/>
      <c r="SRK87" s="17"/>
      <c r="SRL87" s="52"/>
      <c r="SRM87" s="17"/>
      <c r="SRN87" s="52"/>
      <c r="SRO87" s="17"/>
      <c r="SRP87" s="52"/>
      <c r="SRQ87" s="17"/>
      <c r="SRR87" s="52"/>
      <c r="SRS87" s="17"/>
      <c r="SRT87" s="52"/>
      <c r="SRU87" s="17"/>
      <c r="SRV87" s="52"/>
      <c r="SRW87" s="17"/>
      <c r="SRX87" s="52"/>
      <c r="SRY87" s="17"/>
      <c r="SRZ87" s="52"/>
      <c r="SSA87" s="17"/>
      <c r="SSB87" s="52"/>
      <c r="SSC87" s="17"/>
      <c r="SSD87" s="52"/>
      <c r="SSE87" s="17"/>
      <c r="SSF87" s="52"/>
      <c r="SSG87" s="17"/>
      <c r="SSH87" s="52"/>
      <c r="SSI87" s="17"/>
      <c r="SSJ87" s="52"/>
      <c r="SSK87" s="17"/>
      <c r="SSL87" s="52"/>
      <c r="SSM87" s="17"/>
      <c r="SSN87" s="52"/>
      <c r="SSO87" s="17"/>
      <c r="SSP87" s="52"/>
      <c r="SSQ87" s="17"/>
      <c r="SSR87" s="52"/>
      <c r="SSS87" s="17"/>
      <c r="SST87" s="52"/>
      <c r="SSU87" s="17"/>
      <c r="SSV87" s="52"/>
      <c r="SSW87" s="17"/>
      <c r="SSX87" s="52"/>
      <c r="SSY87" s="17"/>
      <c r="SSZ87" s="52"/>
      <c r="STA87" s="17"/>
      <c r="STB87" s="52"/>
      <c r="STC87" s="17"/>
      <c r="STD87" s="52"/>
      <c r="STE87" s="17"/>
      <c r="STF87" s="52"/>
      <c r="STG87" s="17"/>
      <c r="STH87" s="52"/>
      <c r="STI87" s="17"/>
      <c r="STJ87" s="52"/>
      <c r="STK87" s="17"/>
      <c r="STL87" s="52"/>
      <c r="STM87" s="17"/>
      <c r="STN87" s="52"/>
      <c r="STO87" s="17"/>
      <c r="STP87" s="52"/>
      <c r="STQ87" s="17"/>
      <c r="STR87" s="52"/>
      <c r="STS87" s="17"/>
      <c r="STT87" s="52"/>
      <c r="STU87" s="17"/>
      <c r="STV87" s="52"/>
      <c r="STW87" s="17"/>
      <c r="STX87" s="52"/>
      <c r="STY87" s="17"/>
      <c r="STZ87" s="52"/>
      <c r="SUA87" s="17"/>
      <c r="SUB87" s="52"/>
      <c r="SUC87" s="17"/>
      <c r="SUD87" s="52"/>
      <c r="SUE87" s="17"/>
      <c r="SUF87" s="52"/>
      <c r="SUG87" s="17"/>
      <c r="SUH87" s="52"/>
      <c r="SUI87" s="17"/>
      <c r="SUJ87" s="52"/>
      <c r="SUK87" s="17"/>
      <c r="SUL87" s="52"/>
      <c r="SUM87" s="17"/>
      <c r="SUN87" s="52"/>
      <c r="SUO87" s="17"/>
      <c r="SUP87" s="52"/>
      <c r="SUQ87" s="17"/>
      <c r="SUR87" s="52"/>
      <c r="SUS87" s="17"/>
      <c r="SUT87" s="52"/>
      <c r="SUU87" s="17"/>
      <c r="SUV87" s="52"/>
      <c r="SUW87" s="17"/>
      <c r="SUX87" s="52"/>
      <c r="SUY87" s="17"/>
      <c r="SUZ87" s="52"/>
      <c r="SVA87" s="17"/>
      <c r="SVB87" s="52"/>
      <c r="SVC87" s="17"/>
      <c r="SVD87" s="52"/>
      <c r="SVE87" s="17"/>
      <c r="SVF87" s="52"/>
      <c r="SVG87" s="17"/>
      <c r="SVH87" s="52"/>
      <c r="SVI87" s="17"/>
      <c r="SVJ87" s="52"/>
      <c r="SVK87" s="17"/>
      <c r="SVL87" s="52"/>
      <c r="SVM87" s="17"/>
      <c r="SVN87" s="52"/>
      <c r="SVO87" s="17"/>
      <c r="SVP87" s="52"/>
      <c r="SVQ87" s="17"/>
      <c r="SVR87" s="52"/>
      <c r="SVS87" s="17"/>
      <c r="SVT87" s="52"/>
      <c r="SVU87" s="17"/>
      <c r="SVV87" s="52"/>
      <c r="SVW87" s="17"/>
      <c r="SVX87" s="52"/>
      <c r="SVY87" s="17"/>
      <c r="SVZ87" s="52"/>
      <c r="SWA87" s="17"/>
      <c r="SWB87" s="52"/>
      <c r="SWC87" s="17"/>
      <c r="SWD87" s="52"/>
      <c r="SWE87" s="17"/>
      <c r="SWF87" s="52"/>
      <c r="SWG87" s="17"/>
      <c r="SWH87" s="52"/>
      <c r="SWI87" s="17"/>
      <c r="SWJ87" s="52"/>
      <c r="SWK87" s="17"/>
      <c r="SWL87" s="52"/>
      <c r="SWM87" s="17"/>
      <c r="SWN87" s="52"/>
      <c r="SWO87" s="17"/>
      <c r="SWP87" s="52"/>
      <c r="SWQ87" s="17"/>
      <c r="SWR87" s="52"/>
      <c r="SWS87" s="17"/>
      <c r="SWT87" s="52"/>
      <c r="SWU87" s="17"/>
      <c r="SWV87" s="52"/>
      <c r="SWW87" s="17"/>
      <c r="SWX87" s="52"/>
      <c r="SWY87" s="17"/>
      <c r="SWZ87" s="52"/>
      <c r="SXA87" s="17"/>
      <c r="SXB87" s="52"/>
      <c r="SXC87" s="17"/>
      <c r="SXD87" s="52"/>
      <c r="SXE87" s="17"/>
      <c r="SXF87" s="52"/>
      <c r="SXG87" s="17"/>
      <c r="SXH87" s="52"/>
      <c r="SXI87" s="17"/>
      <c r="SXJ87" s="52"/>
      <c r="SXK87" s="17"/>
      <c r="SXL87" s="52"/>
      <c r="SXM87" s="17"/>
      <c r="SXN87" s="52"/>
      <c r="SXO87" s="17"/>
      <c r="SXP87" s="52"/>
      <c r="SXQ87" s="17"/>
      <c r="SXR87" s="52"/>
      <c r="SXS87" s="17"/>
      <c r="SXT87" s="52"/>
      <c r="SXU87" s="17"/>
      <c r="SXV87" s="52"/>
      <c r="SXW87" s="17"/>
      <c r="SXX87" s="52"/>
      <c r="SXY87" s="17"/>
      <c r="SXZ87" s="52"/>
      <c r="SYA87" s="17"/>
      <c r="SYB87" s="52"/>
      <c r="SYC87" s="17"/>
      <c r="SYD87" s="52"/>
      <c r="SYE87" s="17"/>
      <c r="SYF87" s="52"/>
      <c r="SYG87" s="17"/>
      <c r="SYH87" s="52"/>
      <c r="SYI87" s="17"/>
      <c r="SYJ87" s="52"/>
      <c r="SYK87" s="17"/>
      <c r="SYL87" s="52"/>
      <c r="SYM87" s="17"/>
      <c r="SYN87" s="52"/>
      <c r="SYO87" s="17"/>
      <c r="SYP87" s="52"/>
      <c r="SYQ87" s="17"/>
      <c r="SYR87" s="52"/>
      <c r="SYS87" s="17"/>
      <c r="SYT87" s="52"/>
      <c r="SYU87" s="17"/>
      <c r="SYV87" s="52"/>
      <c r="SYW87" s="17"/>
      <c r="SYX87" s="52"/>
      <c r="SYY87" s="17"/>
      <c r="SYZ87" s="52"/>
      <c r="SZA87" s="17"/>
      <c r="SZB87" s="52"/>
      <c r="SZC87" s="17"/>
      <c r="SZD87" s="52"/>
      <c r="SZE87" s="17"/>
      <c r="SZF87" s="52"/>
      <c r="SZG87" s="17"/>
      <c r="SZH87" s="52"/>
      <c r="SZI87" s="17"/>
      <c r="SZJ87" s="52"/>
      <c r="SZK87" s="17"/>
      <c r="SZL87" s="52"/>
      <c r="SZM87" s="17"/>
      <c r="SZN87" s="52"/>
      <c r="SZO87" s="17"/>
      <c r="SZP87" s="52"/>
      <c r="SZQ87" s="17"/>
      <c r="SZR87" s="52"/>
      <c r="SZS87" s="17"/>
      <c r="SZT87" s="52"/>
      <c r="SZU87" s="17"/>
      <c r="SZV87" s="52"/>
      <c r="SZW87" s="17"/>
      <c r="SZX87" s="52"/>
      <c r="SZY87" s="17"/>
      <c r="SZZ87" s="52"/>
      <c r="TAA87" s="17"/>
      <c r="TAB87" s="52"/>
      <c r="TAC87" s="17"/>
      <c r="TAD87" s="52"/>
      <c r="TAE87" s="17"/>
      <c r="TAF87" s="52"/>
      <c r="TAG87" s="17"/>
      <c r="TAH87" s="52"/>
      <c r="TAI87" s="17"/>
      <c r="TAJ87" s="52"/>
      <c r="TAK87" s="17"/>
      <c r="TAL87" s="52"/>
      <c r="TAM87" s="17"/>
      <c r="TAN87" s="52"/>
      <c r="TAO87" s="17"/>
      <c r="TAP87" s="52"/>
      <c r="TAQ87" s="17"/>
      <c r="TAR87" s="52"/>
      <c r="TAS87" s="17"/>
      <c r="TAT87" s="52"/>
      <c r="TAU87" s="17"/>
      <c r="TAV87" s="52"/>
      <c r="TAW87" s="17"/>
      <c r="TAX87" s="52"/>
      <c r="TAY87" s="17"/>
      <c r="TAZ87" s="52"/>
      <c r="TBA87" s="17"/>
      <c r="TBB87" s="52"/>
      <c r="TBC87" s="17"/>
      <c r="TBD87" s="52"/>
      <c r="TBE87" s="17"/>
      <c r="TBF87" s="52"/>
      <c r="TBG87" s="17"/>
      <c r="TBH87" s="52"/>
      <c r="TBI87" s="17"/>
      <c r="TBJ87" s="52"/>
      <c r="TBK87" s="17"/>
      <c r="TBL87" s="52"/>
      <c r="TBM87" s="17"/>
      <c r="TBN87" s="52"/>
      <c r="TBO87" s="17"/>
      <c r="TBP87" s="52"/>
      <c r="TBQ87" s="17"/>
      <c r="TBR87" s="52"/>
      <c r="TBS87" s="17"/>
      <c r="TBT87" s="52"/>
      <c r="TBU87" s="17"/>
      <c r="TBV87" s="52"/>
      <c r="TBW87" s="17"/>
      <c r="TBX87" s="52"/>
      <c r="TBY87" s="17"/>
      <c r="TBZ87" s="52"/>
      <c r="TCA87" s="17"/>
      <c r="TCB87" s="52"/>
      <c r="TCC87" s="17"/>
      <c r="TCD87" s="52"/>
      <c r="TCE87" s="17"/>
      <c r="TCF87" s="52"/>
      <c r="TCG87" s="17"/>
      <c r="TCH87" s="52"/>
      <c r="TCI87" s="17"/>
      <c r="TCJ87" s="52"/>
      <c r="TCK87" s="17"/>
      <c r="TCL87" s="52"/>
      <c r="TCM87" s="17"/>
      <c r="TCN87" s="52"/>
      <c r="TCO87" s="17"/>
      <c r="TCP87" s="52"/>
      <c r="TCQ87" s="17"/>
      <c r="TCR87" s="52"/>
      <c r="TCS87" s="17"/>
      <c r="TCT87" s="52"/>
      <c r="TCU87" s="17"/>
      <c r="TCV87" s="52"/>
      <c r="TCW87" s="17"/>
      <c r="TCX87" s="52"/>
      <c r="TCY87" s="17"/>
      <c r="TCZ87" s="52"/>
      <c r="TDA87" s="17"/>
      <c r="TDB87" s="52"/>
      <c r="TDC87" s="17"/>
      <c r="TDD87" s="52"/>
      <c r="TDE87" s="17"/>
      <c r="TDF87" s="52"/>
      <c r="TDG87" s="17"/>
      <c r="TDH87" s="52"/>
      <c r="TDI87" s="17"/>
      <c r="TDJ87" s="52"/>
      <c r="TDK87" s="17"/>
      <c r="TDL87" s="52"/>
      <c r="TDM87" s="17"/>
      <c r="TDN87" s="52"/>
      <c r="TDO87" s="17"/>
      <c r="TDP87" s="52"/>
      <c r="TDQ87" s="17"/>
      <c r="TDR87" s="52"/>
      <c r="TDS87" s="17"/>
      <c r="TDT87" s="52"/>
      <c r="TDU87" s="17"/>
      <c r="TDV87" s="52"/>
      <c r="TDW87" s="17"/>
      <c r="TDX87" s="52"/>
      <c r="TDY87" s="17"/>
      <c r="TDZ87" s="52"/>
      <c r="TEA87" s="17"/>
      <c r="TEB87" s="52"/>
      <c r="TEC87" s="17"/>
      <c r="TED87" s="52"/>
      <c r="TEE87" s="17"/>
      <c r="TEF87" s="52"/>
      <c r="TEG87" s="17"/>
      <c r="TEH87" s="52"/>
      <c r="TEI87" s="17"/>
      <c r="TEJ87" s="52"/>
      <c r="TEK87" s="17"/>
      <c r="TEL87" s="52"/>
      <c r="TEM87" s="17"/>
      <c r="TEN87" s="52"/>
      <c r="TEO87" s="17"/>
      <c r="TEP87" s="52"/>
      <c r="TEQ87" s="17"/>
      <c r="TER87" s="52"/>
      <c r="TES87" s="17"/>
      <c r="TET87" s="52"/>
      <c r="TEU87" s="17"/>
      <c r="TEV87" s="52"/>
      <c r="TEW87" s="17"/>
      <c r="TEX87" s="52"/>
      <c r="TEY87" s="17"/>
      <c r="TEZ87" s="52"/>
      <c r="TFA87" s="17"/>
      <c r="TFB87" s="52"/>
      <c r="TFC87" s="17"/>
      <c r="TFD87" s="52"/>
      <c r="TFE87" s="17"/>
      <c r="TFF87" s="52"/>
      <c r="TFG87" s="17"/>
      <c r="TFH87" s="52"/>
      <c r="TFI87" s="17"/>
      <c r="TFJ87" s="52"/>
      <c r="TFK87" s="17"/>
      <c r="TFL87" s="52"/>
      <c r="TFM87" s="17"/>
      <c r="TFN87" s="52"/>
      <c r="TFO87" s="17"/>
      <c r="TFP87" s="52"/>
      <c r="TFQ87" s="17"/>
      <c r="TFR87" s="52"/>
      <c r="TFS87" s="17"/>
      <c r="TFT87" s="52"/>
      <c r="TFU87" s="17"/>
      <c r="TFV87" s="52"/>
      <c r="TFW87" s="17"/>
      <c r="TFX87" s="52"/>
      <c r="TFY87" s="17"/>
      <c r="TFZ87" s="52"/>
      <c r="TGA87" s="17"/>
      <c r="TGB87" s="52"/>
      <c r="TGC87" s="17"/>
      <c r="TGD87" s="52"/>
      <c r="TGE87" s="17"/>
      <c r="TGF87" s="52"/>
      <c r="TGG87" s="17"/>
      <c r="TGH87" s="52"/>
      <c r="TGI87" s="17"/>
      <c r="TGJ87" s="52"/>
      <c r="TGK87" s="17"/>
      <c r="TGL87" s="52"/>
      <c r="TGM87" s="17"/>
      <c r="TGN87" s="52"/>
      <c r="TGO87" s="17"/>
      <c r="TGP87" s="52"/>
      <c r="TGQ87" s="17"/>
      <c r="TGR87" s="52"/>
      <c r="TGS87" s="17"/>
      <c r="TGT87" s="52"/>
      <c r="TGU87" s="17"/>
      <c r="TGV87" s="52"/>
      <c r="TGW87" s="17"/>
      <c r="TGX87" s="52"/>
      <c r="TGY87" s="17"/>
      <c r="TGZ87" s="52"/>
      <c r="THA87" s="17"/>
      <c r="THB87" s="52"/>
      <c r="THC87" s="17"/>
      <c r="THD87" s="52"/>
      <c r="THE87" s="17"/>
      <c r="THF87" s="52"/>
      <c r="THG87" s="17"/>
      <c r="THH87" s="52"/>
      <c r="THI87" s="17"/>
      <c r="THJ87" s="52"/>
      <c r="THK87" s="17"/>
      <c r="THL87" s="52"/>
      <c r="THM87" s="17"/>
      <c r="THN87" s="52"/>
      <c r="THO87" s="17"/>
      <c r="THP87" s="52"/>
      <c r="THQ87" s="17"/>
      <c r="THR87" s="52"/>
      <c r="THS87" s="17"/>
      <c r="THT87" s="52"/>
      <c r="THU87" s="17"/>
      <c r="THV87" s="52"/>
      <c r="THW87" s="17"/>
      <c r="THX87" s="52"/>
      <c r="THY87" s="17"/>
      <c r="THZ87" s="52"/>
      <c r="TIA87" s="17"/>
      <c r="TIB87" s="52"/>
      <c r="TIC87" s="17"/>
      <c r="TID87" s="52"/>
      <c r="TIE87" s="17"/>
      <c r="TIF87" s="52"/>
      <c r="TIG87" s="17"/>
      <c r="TIH87" s="52"/>
      <c r="TII87" s="17"/>
      <c r="TIJ87" s="52"/>
      <c r="TIK87" s="17"/>
      <c r="TIL87" s="52"/>
      <c r="TIM87" s="17"/>
      <c r="TIN87" s="52"/>
      <c r="TIO87" s="17"/>
      <c r="TIP87" s="52"/>
      <c r="TIQ87" s="17"/>
      <c r="TIR87" s="52"/>
      <c r="TIS87" s="17"/>
      <c r="TIT87" s="52"/>
      <c r="TIU87" s="17"/>
      <c r="TIV87" s="52"/>
      <c r="TIW87" s="17"/>
      <c r="TIX87" s="52"/>
      <c r="TIY87" s="17"/>
      <c r="TIZ87" s="52"/>
      <c r="TJA87" s="17"/>
      <c r="TJB87" s="52"/>
      <c r="TJC87" s="17"/>
      <c r="TJD87" s="52"/>
      <c r="TJE87" s="17"/>
      <c r="TJF87" s="52"/>
      <c r="TJG87" s="17"/>
      <c r="TJH87" s="52"/>
      <c r="TJI87" s="17"/>
      <c r="TJJ87" s="52"/>
      <c r="TJK87" s="17"/>
      <c r="TJL87" s="52"/>
      <c r="TJM87" s="17"/>
      <c r="TJN87" s="52"/>
      <c r="TJO87" s="17"/>
      <c r="TJP87" s="52"/>
      <c r="TJQ87" s="17"/>
      <c r="TJR87" s="52"/>
      <c r="TJS87" s="17"/>
      <c r="TJT87" s="52"/>
      <c r="TJU87" s="17"/>
      <c r="TJV87" s="52"/>
      <c r="TJW87" s="17"/>
      <c r="TJX87" s="52"/>
      <c r="TJY87" s="17"/>
      <c r="TJZ87" s="52"/>
      <c r="TKA87" s="17"/>
      <c r="TKB87" s="52"/>
      <c r="TKC87" s="17"/>
      <c r="TKD87" s="52"/>
      <c r="TKE87" s="17"/>
      <c r="TKF87" s="52"/>
      <c r="TKG87" s="17"/>
      <c r="TKH87" s="52"/>
      <c r="TKI87" s="17"/>
      <c r="TKJ87" s="52"/>
      <c r="TKK87" s="17"/>
      <c r="TKL87" s="52"/>
      <c r="TKM87" s="17"/>
      <c r="TKN87" s="52"/>
      <c r="TKO87" s="17"/>
      <c r="TKP87" s="52"/>
      <c r="TKQ87" s="17"/>
      <c r="TKR87" s="52"/>
      <c r="TKS87" s="17"/>
      <c r="TKT87" s="52"/>
      <c r="TKU87" s="17"/>
      <c r="TKV87" s="52"/>
      <c r="TKW87" s="17"/>
      <c r="TKX87" s="52"/>
      <c r="TKY87" s="17"/>
      <c r="TKZ87" s="52"/>
      <c r="TLA87" s="17"/>
      <c r="TLB87" s="52"/>
      <c r="TLC87" s="17"/>
      <c r="TLD87" s="52"/>
      <c r="TLE87" s="17"/>
      <c r="TLF87" s="52"/>
      <c r="TLG87" s="17"/>
      <c r="TLH87" s="52"/>
      <c r="TLI87" s="17"/>
      <c r="TLJ87" s="52"/>
      <c r="TLK87" s="17"/>
      <c r="TLL87" s="52"/>
      <c r="TLM87" s="17"/>
      <c r="TLN87" s="52"/>
      <c r="TLO87" s="17"/>
      <c r="TLP87" s="52"/>
      <c r="TLQ87" s="17"/>
      <c r="TLR87" s="52"/>
      <c r="TLS87" s="17"/>
      <c r="TLT87" s="52"/>
      <c r="TLU87" s="17"/>
      <c r="TLV87" s="52"/>
      <c r="TLW87" s="17"/>
      <c r="TLX87" s="52"/>
      <c r="TLY87" s="17"/>
      <c r="TLZ87" s="52"/>
      <c r="TMA87" s="17"/>
      <c r="TMB87" s="52"/>
      <c r="TMC87" s="17"/>
      <c r="TMD87" s="52"/>
      <c r="TME87" s="17"/>
      <c r="TMF87" s="52"/>
      <c r="TMG87" s="17"/>
      <c r="TMH87" s="52"/>
      <c r="TMI87" s="17"/>
      <c r="TMJ87" s="52"/>
      <c r="TMK87" s="17"/>
      <c r="TML87" s="52"/>
      <c r="TMM87" s="17"/>
      <c r="TMN87" s="52"/>
      <c r="TMO87" s="17"/>
      <c r="TMP87" s="52"/>
      <c r="TMQ87" s="17"/>
      <c r="TMR87" s="52"/>
      <c r="TMS87" s="17"/>
      <c r="TMT87" s="52"/>
      <c r="TMU87" s="17"/>
      <c r="TMV87" s="52"/>
      <c r="TMW87" s="17"/>
      <c r="TMX87" s="52"/>
      <c r="TMY87" s="17"/>
      <c r="TMZ87" s="52"/>
      <c r="TNA87" s="17"/>
      <c r="TNB87" s="52"/>
      <c r="TNC87" s="17"/>
      <c r="TND87" s="52"/>
      <c r="TNE87" s="17"/>
      <c r="TNF87" s="52"/>
      <c r="TNG87" s="17"/>
      <c r="TNH87" s="52"/>
      <c r="TNI87" s="17"/>
      <c r="TNJ87" s="52"/>
      <c r="TNK87" s="17"/>
      <c r="TNL87" s="52"/>
      <c r="TNM87" s="17"/>
      <c r="TNN87" s="52"/>
      <c r="TNO87" s="17"/>
      <c r="TNP87" s="52"/>
      <c r="TNQ87" s="17"/>
      <c r="TNR87" s="52"/>
      <c r="TNS87" s="17"/>
      <c r="TNT87" s="52"/>
      <c r="TNU87" s="17"/>
      <c r="TNV87" s="52"/>
      <c r="TNW87" s="17"/>
      <c r="TNX87" s="52"/>
      <c r="TNY87" s="17"/>
      <c r="TNZ87" s="52"/>
      <c r="TOA87" s="17"/>
      <c r="TOB87" s="52"/>
      <c r="TOC87" s="17"/>
      <c r="TOD87" s="52"/>
      <c r="TOE87" s="17"/>
      <c r="TOF87" s="52"/>
      <c r="TOG87" s="17"/>
      <c r="TOH87" s="52"/>
      <c r="TOI87" s="17"/>
      <c r="TOJ87" s="52"/>
      <c r="TOK87" s="17"/>
      <c r="TOL87" s="52"/>
      <c r="TOM87" s="17"/>
      <c r="TON87" s="52"/>
      <c r="TOO87" s="17"/>
      <c r="TOP87" s="52"/>
      <c r="TOQ87" s="17"/>
      <c r="TOR87" s="52"/>
      <c r="TOS87" s="17"/>
      <c r="TOT87" s="52"/>
      <c r="TOU87" s="17"/>
      <c r="TOV87" s="52"/>
      <c r="TOW87" s="17"/>
      <c r="TOX87" s="52"/>
      <c r="TOY87" s="17"/>
      <c r="TOZ87" s="52"/>
      <c r="TPA87" s="17"/>
      <c r="TPB87" s="52"/>
      <c r="TPC87" s="17"/>
      <c r="TPD87" s="52"/>
      <c r="TPE87" s="17"/>
      <c r="TPF87" s="52"/>
      <c r="TPG87" s="17"/>
      <c r="TPH87" s="52"/>
      <c r="TPI87" s="17"/>
      <c r="TPJ87" s="52"/>
      <c r="TPK87" s="17"/>
      <c r="TPL87" s="52"/>
      <c r="TPM87" s="17"/>
      <c r="TPN87" s="52"/>
      <c r="TPO87" s="17"/>
      <c r="TPP87" s="52"/>
      <c r="TPQ87" s="17"/>
      <c r="TPR87" s="52"/>
      <c r="TPS87" s="17"/>
      <c r="TPT87" s="52"/>
      <c r="TPU87" s="17"/>
      <c r="TPV87" s="52"/>
      <c r="TPW87" s="17"/>
      <c r="TPX87" s="52"/>
      <c r="TPY87" s="17"/>
      <c r="TPZ87" s="52"/>
      <c r="TQA87" s="17"/>
      <c r="TQB87" s="52"/>
      <c r="TQC87" s="17"/>
      <c r="TQD87" s="52"/>
      <c r="TQE87" s="17"/>
      <c r="TQF87" s="52"/>
      <c r="TQG87" s="17"/>
      <c r="TQH87" s="52"/>
      <c r="TQI87" s="17"/>
      <c r="TQJ87" s="52"/>
      <c r="TQK87" s="17"/>
      <c r="TQL87" s="52"/>
      <c r="TQM87" s="17"/>
      <c r="TQN87" s="52"/>
      <c r="TQO87" s="17"/>
      <c r="TQP87" s="52"/>
      <c r="TQQ87" s="17"/>
      <c r="TQR87" s="52"/>
      <c r="TQS87" s="17"/>
      <c r="TQT87" s="52"/>
      <c r="TQU87" s="17"/>
      <c r="TQV87" s="52"/>
      <c r="TQW87" s="17"/>
      <c r="TQX87" s="52"/>
      <c r="TQY87" s="17"/>
      <c r="TQZ87" s="52"/>
      <c r="TRA87" s="17"/>
      <c r="TRB87" s="52"/>
      <c r="TRC87" s="17"/>
      <c r="TRD87" s="52"/>
      <c r="TRE87" s="17"/>
      <c r="TRF87" s="52"/>
      <c r="TRG87" s="17"/>
      <c r="TRH87" s="52"/>
      <c r="TRI87" s="17"/>
      <c r="TRJ87" s="52"/>
      <c r="TRK87" s="17"/>
      <c r="TRL87" s="52"/>
      <c r="TRM87" s="17"/>
      <c r="TRN87" s="52"/>
      <c r="TRO87" s="17"/>
      <c r="TRP87" s="52"/>
      <c r="TRQ87" s="17"/>
      <c r="TRR87" s="52"/>
      <c r="TRS87" s="17"/>
      <c r="TRT87" s="52"/>
      <c r="TRU87" s="17"/>
      <c r="TRV87" s="52"/>
      <c r="TRW87" s="17"/>
      <c r="TRX87" s="52"/>
      <c r="TRY87" s="17"/>
      <c r="TRZ87" s="52"/>
      <c r="TSA87" s="17"/>
      <c r="TSB87" s="52"/>
      <c r="TSC87" s="17"/>
      <c r="TSD87" s="52"/>
      <c r="TSE87" s="17"/>
      <c r="TSF87" s="52"/>
      <c r="TSG87" s="17"/>
      <c r="TSH87" s="52"/>
      <c r="TSI87" s="17"/>
      <c r="TSJ87" s="52"/>
      <c r="TSK87" s="17"/>
      <c r="TSL87" s="52"/>
      <c r="TSM87" s="17"/>
      <c r="TSN87" s="52"/>
      <c r="TSO87" s="17"/>
      <c r="TSP87" s="52"/>
      <c r="TSQ87" s="17"/>
      <c r="TSR87" s="52"/>
      <c r="TSS87" s="17"/>
      <c r="TST87" s="52"/>
      <c r="TSU87" s="17"/>
      <c r="TSV87" s="52"/>
      <c r="TSW87" s="17"/>
      <c r="TSX87" s="52"/>
      <c r="TSY87" s="17"/>
      <c r="TSZ87" s="52"/>
      <c r="TTA87" s="17"/>
      <c r="TTB87" s="52"/>
      <c r="TTC87" s="17"/>
      <c r="TTD87" s="52"/>
      <c r="TTE87" s="17"/>
      <c r="TTF87" s="52"/>
      <c r="TTG87" s="17"/>
      <c r="TTH87" s="52"/>
      <c r="TTI87" s="17"/>
      <c r="TTJ87" s="52"/>
      <c r="TTK87" s="17"/>
      <c r="TTL87" s="52"/>
      <c r="TTM87" s="17"/>
      <c r="TTN87" s="52"/>
      <c r="TTO87" s="17"/>
      <c r="TTP87" s="52"/>
      <c r="TTQ87" s="17"/>
      <c r="TTR87" s="52"/>
      <c r="TTS87" s="17"/>
      <c r="TTT87" s="52"/>
      <c r="TTU87" s="17"/>
      <c r="TTV87" s="52"/>
      <c r="TTW87" s="17"/>
      <c r="TTX87" s="52"/>
      <c r="TTY87" s="17"/>
      <c r="TTZ87" s="52"/>
      <c r="TUA87" s="17"/>
      <c r="TUB87" s="52"/>
      <c r="TUC87" s="17"/>
      <c r="TUD87" s="52"/>
      <c r="TUE87" s="17"/>
      <c r="TUF87" s="52"/>
      <c r="TUG87" s="17"/>
      <c r="TUH87" s="52"/>
      <c r="TUI87" s="17"/>
      <c r="TUJ87" s="52"/>
      <c r="TUK87" s="17"/>
      <c r="TUL87" s="52"/>
      <c r="TUM87" s="17"/>
      <c r="TUN87" s="52"/>
      <c r="TUO87" s="17"/>
      <c r="TUP87" s="52"/>
      <c r="TUQ87" s="17"/>
      <c r="TUR87" s="52"/>
      <c r="TUS87" s="17"/>
      <c r="TUT87" s="52"/>
      <c r="TUU87" s="17"/>
      <c r="TUV87" s="52"/>
      <c r="TUW87" s="17"/>
      <c r="TUX87" s="52"/>
      <c r="TUY87" s="17"/>
      <c r="TUZ87" s="52"/>
      <c r="TVA87" s="17"/>
      <c r="TVB87" s="52"/>
      <c r="TVC87" s="17"/>
      <c r="TVD87" s="52"/>
      <c r="TVE87" s="17"/>
      <c r="TVF87" s="52"/>
      <c r="TVG87" s="17"/>
      <c r="TVH87" s="52"/>
      <c r="TVI87" s="17"/>
      <c r="TVJ87" s="52"/>
      <c r="TVK87" s="17"/>
      <c r="TVL87" s="52"/>
      <c r="TVM87" s="17"/>
      <c r="TVN87" s="52"/>
      <c r="TVO87" s="17"/>
      <c r="TVP87" s="52"/>
      <c r="TVQ87" s="17"/>
      <c r="TVR87" s="52"/>
      <c r="TVS87" s="17"/>
      <c r="TVT87" s="52"/>
      <c r="TVU87" s="17"/>
      <c r="TVV87" s="52"/>
      <c r="TVW87" s="17"/>
      <c r="TVX87" s="52"/>
      <c r="TVY87" s="17"/>
      <c r="TVZ87" s="52"/>
      <c r="TWA87" s="17"/>
      <c r="TWB87" s="52"/>
      <c r="TWC87" s="17"/>
      <c r="TWD87" s="52"/>
      <c r="TWE87" s="17"/>
      <c r="TWF87" s="52"/>
      <c r="TWG87" s="17"/>
      <c r="TWH87" s="52"/>
      <c r="TWI87" s="17"/>
      <c r="TWJ87" s="52"/>
      <c r="TWK87" s="17"/>
      <c r="TWL87" s="52"/>
      <c r="TWM87" s="17"/>
      <c r="TWN87" s="52"/>
      <c r="TWO87" s="17"/>
      <c r="TWP87" s="52"/>
      <c r="TWQ87" s="17"/>
      <c r="TWR87" s="52"/>
      <c r="TWS87" s="17"/>
      <c r="TWT87" s="52"/>
      <c r="TWU87" s="17"/>
      <c r="TWV87" s="52"/>
      <c r="TWW87" s="17"/>
      <c r="TWX87" s="52"/>
      <c r="TWY87" s="17"/>
      <c r="TWZ87" s="52"/>
      <c r="TXA87" s="17"/>
      <c r="TXB87" s="52"/>
      <c r="TXC87" s="17"/>
      <c r="TXD87" s="52"/>
      <c r="TXE87" s="17"/>
      <c r="TXF87" s="52"/>
      <c r="TXG87" s="17"/>
      <c r="TXH87" s="52"/>
      <c r="TXI87" s="17"/>
      <c r="TXJ87" s="52"/>
      <c r="TXK87" s="17"/>
      <c r="TXL87" s="52"/>
      <c r="TXM87" s="17"/>
      <c r="TXN87" s="52"/>
      <c r="TXO87" s="17"/>
      <c r="TXP87" s="52"/>
      <c r="TXQ87" s="17"/>
      <c r="TXR87" s="52"/>
      <c r="TXS87" s="17"/>
      <c r="TXT87" s="52"/>
      <c r="TXU87" s="17"/>
      <c r="TXV87" s="52"/>
      <c r="TXW87" s="17"/>
      <c r="TXX87" s="52"/>
      <c r="TXY87" s="17"/>
      <c r="TXZ87" s="52"/>
      <c r="TYA87" s="17"/>
      <c r="TYB87" s="52"/>
      <c r="TYC87" s="17"/>
      <c r="TYD87" s="52"/>
      <c r="TYE87" s="17"/>
      <c r="TYF87" s="52"/>
      <c r="TYG87" s="17"/>
      <c r="TYH87" s="52"/>
      <c r="TYI87" s="17"/>
      <c r="TYJ87" s="52"/>
      <c r="TYK87" s="17"/>
      <c r="TYL87" s="52"/>
      <c r="TYM87" s="17"/>
      <c r="TYN87" s="52"/>
      <c r="TYO87" s="17"/>
      <c r="TYP87" s="52"/>
      <c r="TYQ87" s="17"/>
      <c r="TYR87" s="52"/>
      <c r="TYS87" s="17"/>
      <c r="TYT87" s="52"/>
      <c r="TYU87" s="17"/>
      <c r="TYV87" s="52"/>
      <c r="TYW87" s="17"/>
      <c r="TYX87" s="52"/>
      <c r="TYY87" s="17"/>
      <c r="TYZ87" s="52"/>
      <c r="TZA87" s="17"/>
      <c r="TZB87" s="52"/>
      <c r="TZC87" s="17"/>
      <c r="TZD87" s="52"/>
      <c r="TZE87" s="17"/>
      <c r="TZF87" s="52"/>
      <c r="TZG87" s="17"/>
      <c r="TZH87" s="52"/>
      <c r="TZI87" s="17"/>
      <c r="TZJ87" s="52"/>
      <c r="TZK87" s="17"/>
      <c r="TZL87" s="52"/>
      <c r="TZM87" s="17"/>
      <c r="TZN87" s="52"/>
      <c r="TZO87" s="17"/>
      <c r="TZP87" s="52"/>
      <c r="TZQ87" s="17"/>
      <c r="TZR87" s="52"/>
      <c r="TZS87" s="17"/>
      <c r="TZT87" s="52"/>
      <c r="TZU87" s="17"/>
      <c r="TZV87" s="52"/>
      <c r="TZW87" s="17"/>
      <c r="TZX87" s="52"/>
      <c r="TZY87" s="17"/>
      <c r="TZZ87" s="52"/>
      <c r="UAA87" s="17"/>
      <c r="UAB87" s="52"/>
      <c r="UAC87" s="17"/>
      <c r="UAD87" s="52"/>
      <c r="UAE87" s="17"/>
      <c r="UAF87" s="52"/>
      <c r="UAG87" s="17"/>
      <c r="UAH87" s="52"/>
      <c r="UAI87" s="17"/>
      <c r="UAJ87" s="52"/>
      <c r="UAK87" s="17"/>
      <c r="UAL87" s="52"/>
      <c r="UAM87" s="17"/>
      <c r="UAN87" s="52"/>
      <c r="UAO87" s="17"/>
      <c r="UAP87" s="52"/>
      <c r="UAQ87" s="17"/>
      <c r="UAR87" s="52"/>
      <c r="UAS87" s="17"/>
      <c r="UAT87" s="52"/>
      <c r="UAU87" s="17"/>
      <c r="UAV87" s="52"/>
      <c r="UAW87" s="17"/>
      <c r="UAX87" s="52"/>
      <c r="UAY87" s="17"/>
      <c r="UAZ87" s="52"/>
      <c r="UBA87" s="17"/>
      <c r="UBB87" s="52"/>
      <c r="UBC87" s="17"/>
      <c r="UBD87" s="52"/>
      <c r="UBE87" s="17"/>
      <c r="UBF87" s="52"/>
      <c r="UBG87" s="17"/>
      <c r="UBH87" s="52"/>
      <c r="UBI87" s="17"/>
      <c r="UBJ87" s="52"/>
      <c r="UBK87" s="17"/>
      <c r="UBL87" s="52"/>
      <c r="UBM87" s="17"/>
      <c r="UBN87" s="52"/>
      <c r="UBO87" s="17"/>
      <c r="UBP87" s="52"/>
      <c r="UBQ87" s="17"/>
      <c r="UBR87" s="52"/>
      <c r="UBS87" s="17"/>
      <c r="UBT87" s="52"/>
      <c r="UBU87" s="17"/>
      <c r="UBV87" s="52"/>
      <c r="UBW87" s="17"/>
      <c r="UBX87" s="52"/>
      <c r="UBY87" s="17"/>
      <c r="UBZ87" s="52"/>
      <c r="UCA87" s="17"/>
      <c r="UCB87" s="52"/>
      <c r="UCC87" s="17"/>
      <c r="UCD87" s="52"/>
      <c r="UCE87" s="17"/>
      <c r="UCF87" s="52"/>
      <c r="UCG87" s="17"/>
      <c r="UCH87" s="52"/>
      <c r="UCI87" s="17"/>
      <c r="UCJ87" s="52"/>
      <c r="UCK87" s="17"/>
      <c r="UCL87" s="52"/>
      <c r="UCM87" s="17"/>
      <c r="UCN87" s="52"/>
      <c r="UCO87" s="17"/>
      <c r="UCP87" s="52"/>
      <c r="UCQ87" s="17"/>
      <c r="UCR87" s="52"/>
      <c r="UCS87" s="17"/>
      <c r="UCT87" s="52"/>
      <c r="UCU87" s="17"/>
      <c r="UCV87" s="52"/>
      <c r="UCW87" s="17"/>
      <c r="UCX87" s="52"/>
      <c r="UCY87" s="17"/>
      <c r="UCZ87" s="52"/>
      <c r="UDA87" s="17"/>
      <c r="UDB87" s="52"/>
      <c r="UDC87" s="17"/>
      <c r="UDD87" s="52"/>
      <c r="UDE87" s="17"/>
      <c r="UDF87" s="52"/>
      <c r="UDG87" s="17"/>
      <c r="UDH87" s="52"/>
      <c r="UDI87" s="17"/>
      <c r="UDJ87" s="52"/>
      <c r="UDK87" s="17"/>
      <c r="UDL87" s="52"/>
      <c r="UDM87" s="17"/>
      <c r="UDN87" s="52"/>
      <c r="UDO87" s="17"/>
      <c r="UDP87" s="52"/>
      <c r="UDQ87" s="17"/>
      <c r="UDR87" s="52"/>
      <c r="UDS87" s="17"/>
      <c r="UDT87" s="52"/>
      <c r="UDU87" s="17"/>
      <c r="UDV87" s="52"/>
      <c r="UDW87" s="17"/>
      <c r="UDX87" s="52"/>
      <c r="UDY87" s="17"/>
      <c r="UDZ87" s="52"/>
      <c r="UEA87" s="17"/>
      <c r="UEB87" s="52"/>
      <c r="UEC87" s="17"/>
      <c r="UED87" s="52"/>
      <c r="UEE87" s="17"/>
      <c r="UEF87" s="52"/>
      <c r="UEG87" s="17"/>
      <c r="UEH87" s="52"/>
      <c r="UEI87" s="17"/>
      <c r="UEJ87" s="52"/>
      <c r="UEK87" s="17"/>
      <c r="UEL87" s="52"/>
      <c r="UEM87" s="17"/>
      <c r="UEN87" s="52"/>
      <c r="UEO87" s="17"/>
      <c r="UEP87" s="52"/>
      <c r="UEQ87" s="17"/>
      <c r="UER87" s="52"/>
      <c r="UES87" s="17"/>
      <c r="UET87" s="52"/>
      <c r="UEU87" s="17"/>
      <c r="UEV87" s="52"/>
      <c r="UEW87" s="17"/>
      <c r="UEX87" s="52"/>
      <c r="UEY87" s="17"/>
      <c r="UEZ87" s="52"/>
      <c r="UFA87" s="17"/>
      <c r="UFB87" s="52"/>
      <c r="UFC87" s="17"/>
      <c r="UFD87" s="52"/>
      <c r="UFE87" s="17"/>
      <c r="UFF87" s="52"/>
      <c r="UFG87" s="17"/>
      <c r="UFH87" s="52"/>
      <c r="UFI87" s="17"/>
      <c r="UFJ87" s="52"/>
      <c r="UFK87" s="17"/>
      <c r="UFL87" s="52"/>
      <c r="UFM87" s="17"/>
      <c r="UFN87" s="52"/>
      <c r="UFO87" s="17"/>
      <c r="UFP87" s="52"/>
      <c r="UFQ87" s="17"/>
      <c r="UFR87" s="52"/>
      <c r="UFS87" s="17"/>
      <c r="UFT87" s="52"/>
      <c r="UFU87" s="17"/>
      <c r="UFV87" s="52"/>
      <c r="UFW87" s="17"/>
      <c r="UFX87" s="52"/>
      <c r="UFY87" s="17"/>
      <c r="UFZ87" s="52"/>
      <c r="UGA87" s="17"/>
      <c r="UGB87" s="52"/>
      <c r="UGC87" s="17"/>
      <c r="UGD87" s="52"/>
      <c r="UGE87" s="17"/>
      <c r="UGF87" s="52"/>
      <c r="UGG87" s="17"/>
      <c r="UGH87" s="52"/>
      <c r="UGI87" s="17"/>
      <c r="UGJ87" s="52"/>
      <c r="UGK87" s="17"/>
      <c r="UGL87" s="52"/>
      <c r="UGM87" s="17"/>
      <c r="UGN87" s="52"/>
      <c r="UGO87" s="17"/>
      <c r="UGP87" s="52"/>
      <c r="UGQ87" s="17"/>
      <c r="UGR87" s="52"/>
      <c r="UGS87" s="17"/>
      <c r="UGT87" s="52"/>
      <c r="UGU87" s="17"/>
      <c r="UGV87" s="52"/>
      <c r="UGW87" s="17"/>
      <c r="UGX87" s="52"/>
      <c r="UGY87" s="17"/>
      <c r="UGZ87" s="52"/>
      <c r="UHA87" s="17"/>
      <c r="UHB87" s="52"/>
      <c r="UHC87" s="17"/>
      <c r="UHD87" s="52"/>
      <c r="UHE87" s="17"/>
      <c r="UHF87" s="52"/>
      <c r="UHG87" s="17"/>
      <c r="UHH87" s="52"/>
      <c r="UHI87" s="17"/>
      <c r="UHJ87" s="52"/>
      <c r="UHK87" s="17"/>
      <c r="UHL87" s="52"/>
      <c r="UHM87" s="17"/>
      <c r="UHN87" s="52"/>
      <c r="UHO87" s="17"/>
      <c r="UHP87" s="52"/>
      <c r="UHQ87" s="17"/>
      <c r="UHR87" s="52"/>
      <c r="UHS87" s="17"/>
      <c r="UHT87" s="52"/>
      <c r="UHU87" s="17"/>
      <c r="UHV87" s="52"/>
      <c r="UHW87" s="17"/>
      <c r="UHX87" s="52"/>
      <c r="UHY87" s="17"/>
      <c r="UHZ87" s="52"/>
      <c r="UIA87" s="17"/>
      <c r="UIB87" s="52"/>
      <c r="UIC87" s="17"/>
      <c r="UID87" s="52"/>
      <c r="UIE87" s="17"/>
      <c r="UIF87" s="52"/>
      <c r="UIG87" s="17"/>
      <c r="UIH87" s="52"/>
      <c r="UII87" s="17"/>
      <c r="UIJ87" s="52"/>
      <c r="UIK87" s="17"/>
      <c r="UIL87" s="52"/>
      <c r="UIM87" s="17"/>
      <c r="UIN87" s="52"/>
      <c r="UIO87" s="17"/>
      <c r="UIP87" s="52"/>
      <c r="UIQ87" s="17"/>
      <c r="UIR87" s="52"/>
      <c r="UIS87" s="17"/>
      <c r="UIT87" s="52"/>
      <c r="UIU87" s="17"/>
      <c r="UIV87" s="52"/>
      <c r="UIW87" s="17"/>
      <c r="UIX87" s="52"/>
      <c r="UIY87" s="17"/>
      <c r="UIZ87" s="52"/>
      <c r="UJA87" s="17"/>
      <c r="UJB87" s="52"/>
      <c r="UJC87" s="17"/>
      <c r="UJD87" s="52"/>
      <c r="UJE87" s="17"/>
      <c r="UJF87" s="52"/>
      <c r="UJG87" s="17"/>
      <c r="UJH87" s="52"/>
      <c r="UJI87" s="17"/>
      <c r="UJJ87" s="52"/>
      <c r="UJK87" s="17"/>
      <c r="UJL87" s="52"/>
      <c r="UJM87" s="17"/>
      <c r="UJN87" s="52"/>
      <c r="UJO87" s="17"/>
      <c r="UJP87" s="52"/>
      <c r="UJQ87" s="17"/>
      <c r="UJR87" s="52"/>
      <c r="UJS87" s="17"/>
      <c r="UJT87" s="52"/>
      <c r="UJU87" s="17"/>
      <c r="UJV87" s="52"/>
      <c r="UJW87" s="17"/>
      <c r="UJX87" s="52"/>
      <c r="UJY87" s="17"/>
      <c r="UJZ87" s="52"/>
      <c r="UKA87" s="17"/>
      <c r="UKB87" s="52"/>
      <c r="UKC87" s="17"/>
      <c r="UKD87" s="52"/>
      <c r="UKE87" s="17"/>
      <c r="UKF87" s="52"/>
      <c r="UKG87" s="17"/>
      <c r="UKH87" s="52"/>
      <c r="UKI87" s="17"/>
      <c r="UKJ87" s="52"/>
      <c r="UKK87" s="17"/>
      <c r="UKL87" s="52"/>
      <c r="UKM87" s="17"/>
      <c r="UKN87" s="52"/>
      <c r="UKO87" s="17"/>
      <c r="UKP87" s="52"/>
      <c r="UKQ87" s="17"/>
      <c r="UKR87" s="52"/>
      <c r="UKS87" s="17"/>
      <c r="UKT87" s="52"/>
      <c r="UKU87" s="17"/>
      <c r="UKV87" s="52"/>
      <c r="UKW87" s="17"/>
      <c r="UKX87" s="52"/>
      <c r="UKY87" s="17"/>
      <c r="UKZ87" s="52"/>
      <c r="ULA87" s="17"/>
      <c r="ULB87" s="52"/>
      <c r="ULC87" s="17"/>
      <c r="ULD87" s="52"/>
      <c r="ULE87" s="17"/>
      <c r="ULF87" s="52"/>
      <c r="ULG87" s="17"/>
      <c r="ULH87" s="52"/>
      <c r="ULI87" s="17"/>
      <c r="ULJ87" s="52"/>
      <c r="ULK87" s="17"/>
      <c r="ULL87" s="52"/>
      <c r="ULM87" s="17"/>
      <c r="ULN87" s="52"/>
      <c r="ULO87" s="17"/>
      <c r="ULP87" s="52"/>
      <c r="ULQ87" s="17"/>
      <c r="ULR87" s="52"/>
      <c r="ULS87" s="17"/>
      <c r="ULT87" s="52"/>
      <c r="ULU87" s="17"/>
      <c r="ULV87" s="52"/>
      <c r="ULW87" s="17"/>
      <c r="ULX87" s="52"/>
      <c r="ULY87" s="17"/>
      <c r="ULZ87" s="52"/>
      <c r="UMA87" s="17"/>
      <c r="UMB87" s="52"/>
      <c r="UMC87" s="17"/>
      <c r="UMD87" s="52"/>
      <c r="UME87" s="17"/>
      <c r="UMF87" s="52"/>
      <c r="UMG87" s="17"/>
      <c r="UMH87" s="52"/>
      <c r="UMI87" s="17"/>
      <c r="UMJ87" s="52"/>
      <c r="UMK87" s="17"/>
      <c r="UML87" s="52"/>
      <c r="UMM87" s="17"/>
      <c r="UMN87" s="52"/>
      <c r="UMO87" s="17"/>
      <c r="UMP87" s="52"/>
      <c r="UMQ87" s="17"/>
      <c r="UMR87" s="52"/>
      <c r="UMS87" s="17"/>
      <c r="UMT87" s="52"/>
      <c r="UMU87" s="17"/>
      <c r="UMV87" s="52"/>
      <c r="UMW87" s="17"/>
      <c r="UMX87" s="52"/>
      <c r="UMY87" s="17"/>
      <c r="UMZ87" s="52"/>
      <c r="UNA87" s="17"/>
      <c r="UNB87" s="52"/>
      <c r="UNC87" s="17"/>
      <c r="UND87" s="52"/>
      <c r="UNE87" s="17"/>
      <c r="UNF87" s="52"/>
      <c r="UNG87" s="17"/>
      <c r="UNH87" s="52"/>
      <c r="UNI87" s="17"/>
      <c r="UNJ87" s="52"/>
      <c r="UNK87" s="17"/>
      <c r="UNL87" s="52"/>
      <c r="UNM87" s="17"/>
      <c r="UNN87" s="52"/>
      <c r="UNO87" s="17"/>
      <c r="UNP87" s="52"/>
      <c r="UNQ87" s="17"/>
      <c r="UNR87" s="52"/>
      <c r="UNS87" s="17"/>
      <c r="UNT87" s="52"/>
      <c r="UNU87" s="17"/>
      <c r="UNV87" s="52"/>
      <c r="UNW87" s="17"/>
      <c r="UNX87" s="52"/>
      <c r="UNY87" s="17"/>
      <c r="UNZ87" s="52"/>
      <c r="UOA87" s="17"/>
      <c r="UOB87" s="52"/>
      <c r="UOC87" s="17"/>
      <c r="UOD87" s="52"/>
      <c r="UOE87" s="17"/>
      <c r="UOF87" s="52"/>
      <c r="UOG87" s="17"/>
      <c r="UOH87" s="52"/>
      <c r="UOI87" s="17"/>
      <c r="UOJ87" s="52"/>
      <c r="UOK87" s="17"/>
      <c r="UOL87" s="52"/>
      <c r="UOM87" s="17"/>
      <c r="UON87" s="52"/>
      <c r="UOO87" s="17"/>
      <c r="UOP87" s="52"/>
      <c r="UOQ87" s="17"/>
      <c r="UOR87" s="52"/>
      <c r="UOS87" s="17"/>
      <c r="UOT87" s="52"/>
      <c r="UOU87" s="17"/>
      <c r="UOV87" s="52"/>
      <c r="UOW87" s="17"/>
      <c r="UOX87" s="52"/>
      <c r="UOY87" s="17"/>
      <c r="UOZ87" s="52"/>
      <c r="UPA87" s="17"/>
      <c r="UPB87" s="52"/>
      <c r="UPC87" s="17"/>
      <c r="UPD87" s="52"/>
      <c r="UPE87" s="17"/>
      <c r="UPF87" s="52"/>
      <c r="UPG87" s="17"/>
      <c r="UPH87" s="52"/>
      <c r="UPI87" s="17"/>
      <c r="UPJ87" s="52"/>
      <c r="UPK87" s="17"/>
      <c r="UPL87" s="52"/>
      <c r="UPM87" s="17"/>
      <c r="UPN87" s="52"/>
      <c r="UPO87" s="17"/>
      <c r="UPP87" s="52"/>
      <c r="UPQ87" s="17"/>
      <c r="UPR87" s="52"/>
      <c r="UPS87" s="17"/>
      <c r="UPT87" s="52"/>
      <c r="UPU87" s="17"/>
      <c r="UPV87" s="52"/>
      <c r="UPW87" s="17"/>
      <c r="UPX87" s="52"/>
      <c r="UPY87" s="17"/>
      <c r="UPZ87" s="52"/>
      <c r="UQA87" s="17"/>
      <c r="UQB87" s="52"/>
      <c r="UQC87" s="17"/>
      <c r="UQD87" s="52"/>
      <c r="UQE87" s="17"/>
      <c r="UQF87" s="52"/>
      <c r="UQG87" s="17"/>
      <c r="UQH87" s="52"/>
      <c r="UQI87" s="17"/>
      <c r="UQJ87" s="52"/>
      <c r="UQK87" s="17"/>
      <c r="UQL87" s="52"/>
      <c r="UQM87" s="17"/>
      <c r="UQN87" s="52"/>
      <c r="UQO87" s="17"/>
      <c r="UQP87" s="52"/>
      <c r="UQQ87" s="17"/>
      <c r="UQR87" s="52"/>
      <c r="UQS87" s="17"/>
      <c r="UQT87" s="52"/>
      <c r="UQU87" s="17"/>
      <c r="UQV87" s="52"/>
      <c r="UQW87" s="17"/>
      <c r="UQX87" s="52"/>
      <c r="UQY87" s="17"/>
      <c r="UQZ87" s="52"/>
      <c r="URA87" s="17"/>
      <c r="URB87" s="52"/>
      <c r="URC87" s="17"/>
      <c r="URD87" s="52"/>
      <c r="URE87" s="17"/>
      <c r="URF87" s="52"/>
      <c r="URG87" s="17"/>
      <c r="URH87" s="52"/>
      <c r="URI87" s="17"/>
      <c r="URJ87" s="52"/>
      <c r="URK87" s="17"/>
      <c r="URL87" s="52"/>
      <c r="URM87" s="17"/>
      <c r="URN87" s="52"/>
      <c r="URO87" s="17"/>
      <c r="URP87" s="52"/>
      <c r="URQ87" s="17"/>
      <c r="URR87" s="52"/>
      <c r="URS87" s="17"/>
      <c r="URT87" s="52"/>
      <c r="URU87" s="17"/>
      <c r="URV87" s="52"/>
      <c r="URW87" s="17"/>
      <c r="URX87" s="52"/>
      <c r="URY87" s="17"/>
      <c r="URZ87" s="52"/>
      <c r="USA87" s="17"/>
      <c r="USB87" s="52"/>
      <c r="USC87" s="17"/>
      <c r="USD87" s="52"/>
      <c r="USE87" s="17"/>
      <c r="USF87" s="52"/>
      <c r="USG87" s="17"/>
      <c r="USH87" s="52"/>
      <c r="USI87" s="17"/>
      <c r="USJ87" s="52"/>
      <c r="USK87" s="17"/>
      <c r="USL87" s="52"/>
      <c r="USM87" s="17"/>
      <c r="USN87" s="52"/>
      <c r="USO87" s="17"/>
      <c r="USP87" s="52"/>
      <c r="USQ87" s="17"/>
      <c r="USR87" s="52"/>
      <c r="USS87" s="17"/>
      <c r="UST87" s="52"/>
      <c r="USU87" s="17"/>
      <c r="USV87" s="52"/>
      <c r="USW87" s="17"/>
      <c r="USX87" s="52"/>
      <c r="USY87" s="17"/>
      <c r="USZ87" s="52"/>
      <c r="UTA87" s="17"/>
      <c r="UTB87" s="52"/>
      <c r="UTC87" s="17"/>
      <c r="UTD87" s="52"/>
      <c r="UTE87" s="17"/>
      <c r="UTF87" s="52"/>
      <c r="UTG87" s="17"/>
      <c r="UTH87" s="52"/>
      <c r="UTI87" s="17"/>
      <c r="UTJ87" s="52"/>
      <c r="UTK87" s="17"/>
      <c r="UTL87" s="52"/>
      <c r="UTM87" s="17"/>
      <c r="UTN87" s="52"/>
      <c r="UTO87" s="17"/>
      <c r="UTP87" s="52"/>
      <c r="UTQ87" s="17"/>
      <c r="UTR87" s="52"/>
      <c r="UTS87" s="17"/>
      <c r="UTT87" s="52"/>
      <c r="UTU87" s="17"/>
      <c r="UTV87" s="52"/>
      <c r="UTW87" s="17"/>
      <c r="UTX87" s="52"/>
      <c r="UTY87" s="17"/>
      <c r="UTZ87" s="52"/>
      <c r="UUA87" s="17"/>
      <c r="UUB87" s="52"/>
      <c r="UUC87" s="17"/>
      <c r="UUD87" s="52"/>
      <c r="UUE87" s="17"/>
      <c r="UUF87" s="52"/>
      <c r="UUG87" s="17"/>
      <c r="UUH87" s="52"/>
      <c r="UUI87" s="17"/>
      <c r="UUJ87" s="52"/>
      <c r="UUK87" s="17"/>
      <c r="UUL87" s="52"/>
      <c r="UUM87" s="17"/>
      <c r="UUN87" s="52"/>
      <c r="UUO87" s="17"/>
      <c r="UUP87" s="52"/>
      <c r="UUQ87" s="17"/>
      <c r="UUR87" s="52"/>
      <c r="UUS87" s="17"/>
      <c r="UUT87" s="52"/>
      <c r="UUU87" s="17"/>
      <c r="UUV87" s="52"/>
      <c r="UUW87" s="17"/>
      <c r="UUX87" s="52"/>
      <c r="UUY87" s="17"/>
      <c r="UUZ87" s="52"/>
      <c r="UVA87" s="17"/>
      <c r="UVB87" s="52"/>
      <c r="UVC87" s="17"/>
      <c r="UVD87" s="52"/>
      <c r="UVE87" s="17"/>
      <c r="UVF87" s="52"/>
      <c r="UVG87" s="17"/>
      <c r="UVH87" s="52"/>
      <c r="UVI87" s="17"/>
      <c r="UVJ87" s="52"/>
      <c r="UVK87" s="17"/>
      <c r="UVL87" s="52"/>
      <c r="UVM87" s="17"/>
      <c r="UVN87" s="52"/>
      <c r="UVO87" s="17"/>
      <c r="UVP87" s="52"/>
      <c r="UVQ87" s="17"/>
      <c r="UVR87" s="52"/>
      <c r="UVS87" s="17"/>
      <c r="UVT87" s="52"/>
      <c r="UVU87" s="17"/>
      <c r="UVV87" s="52"/>
      <c r="UVW87" s="17"/>
      <c r="UVX87" s="52"/>
      <c r="UVY87" s="17"/>
      <c r="UVZ87" s="52"/>
      <c r="UWA87" s="17"/>
      <c r="UWB87" s="52"/>
      <c r="UWC87" s="17"/>
      <c r="UWD87" s="52"/>
      <c r="UWE87" s="17"/>
      <c r="UWF87" s="52"/>
      <c r="UWG87" s="17"/>
      <c r="UWH87" s="52"/>
      <c r="UWI87" s="17"/>
      <c r="UWJ87" s="52"/>
      <c r="UWK87" s="17"/>
      <c r="UWL87" s="52"/>
      <c r="UWM87" s="17"/>
      <c r="UWN87" s="52"/>
      <c r="UWO87" s="17"/>
      <c r="UWP87" s="52"/>
      <c r="UWQ87" s="17"/>
      <c r="UWR87" s="52"/>
      <c r="UWS87" s="17"/>
      <c r="UWT87" s="52"/>
      <c r="UWU87" s="17"/>
      <c r="UWV87" s="52"/>
      <c r="UWW87" s="17"/>
      <c r="UWX87" s="52"/>
      <c r="UWY87" s="17"/>
      <c r="UWZ87" s="52"/>
      <c r="UXA87" s="17"/>
      <c r="UXB87" s="52"/>
      <c r="UXC87" s="17"/>
      <c r="UXD87" s="52"/>
      <c r="UXE87" s="17"/>
      <c r="UXF87" s="52"/>
      <c r="UXG87" s="17"/>
      <c r="UXH87" s="52"/>
      <c r="UXI87" s="17"/>
      <c r="UXJ87" s="52"/>
      <c r="UXK87" s="17"/>
      <c r="UXL87" s="52"/>
      <c r="UXM87" s="17"/>
      <c r="UXN87" s="52"/>
      <c r="UXO87" s="17"/>
      <c r="UXP87" s="52"/>
      <c r="UXQ87" s="17"/>
      <c r="UXR87" s="52"/>
      <c r="UXS87" s="17"/>
      <c r="UXT87" s="52"/>
      <c r="UXU87" s="17"/>
      <c r="UXV87" s="52"/>
      <c r="UXW87" s="17"/>
      <c r="UXX87" s="52"/>
      <c r="UXY87" s="17"/>
      <c r="UXZ87" s="52"/>
      <c r="UYA87" s="17"/>
      <c r="UYB87" s="52"/>
      <c r="UYC87" s="17"/>
      <c r="UYD87" s="52"/>
      <c r="UYE87" s="17"/>
      <c r="UYF87" s="52"/>
      <c r="UYG87" s="17"/>
      <c r="UYH87" s="52"/>
      <c r="UYI87" s="17"/>
      <c r="UYJ87" s="52"/>
      <c r="UYK87" s="17"/>
      <c r="UYL87" s="52"/>
      <c r="UYM87" s="17"/>
      <c r="UYN87" s="52"/>
      <c r="UYO87" s="17"/>
      <c r="UYP87" s="52"/>
      <c r="UYQ87" s="17"/>
      <c r="UYR87" s="52"/>
      <c r="UYS87" s="17"/>
      <c r="UYT87" s="52"/>
      <c r="UYU87" s="17"/>
      <c r="UYV87" s="52"/>
      <c r="UYW87" s="17"/>
      <c r="UYX87" s="52"/>
      <c r="UYY87" s="17"/>
      <c r="UYZ87" s="52"/>
      <c r="UZA87" s="17"/>
      <c r="UZB87" s="52"/>
      <c r="UZC87" s="17"/>
      <c r="UZD87" s="52"/>
      <c r="UZE87" s="17"/>
      <c r="UZF87" s="52"/>
      <c r="UZG87" s="17"/>
      <c r="UZH87" s="52"/>
      <c r="UZI87" s="17"/>
      <c r="UZJ87" s="52"/>
      <c r="UZK87" s="17"/>
      <c r="UZL87" s="52"/>
      <c r="UZM87" s="17"/>
      <c r="UZN87" s="52"/>
      <c r="UZO87" s="17"/>
      <c r="UZP87" s="52"/>
      <c r="UZQ87" s="17"/>
      <c r="UZR87" s="52"/>
      <c r="UZS87" s="17"/>
      <c r="UZT87" s="52"/>
      <c r="UZU87" s="17"/>
      <c r="UZV87" s="52"/>
      <c r="UZW87" s="17"/>
      <c r="UZX87" s="52"/>
      <c r="UZY87" s="17"/>
      <c r="UZZ87" s="52"/>
      <c r="VAA87" s="17"/>
      <c r="VAB87" s="52"/>
      <c r="VAC87" s="17"/>
      <c r="VAD87" s="52"/>
      <c r="VAE87" s="17"/>
      <c r="VAF87" s="52"/>
      <c r="VAG87" s="17"/>
      <c r="VAH87" s="52"/>
      <c r="VAI87" s="17"/>
      <c r="VAJ87" s="52"/>
      <c r="VAK87" s="17"/>
      <c r="VAL87" s="52"/>
      <c r="VAM87" s="17"/>
      <c r="VAN87" s="52"/>
      <c r="VAO87" s="17"/>
      <c r="VAP87" s="52"/>
      <c r="VAQ87" s="17"/>
      <c r="VAR87" s="52"/>
      <c r="VAS87" s="17"/>
      <c r="VAT87" s="52"/>
      <c r="VAU87" s="17"/>
      <c r="VAV87" s="52"/>
      <c r="VAW87" s="17"/>
      <c r="VAX87" s="52"/>
      <c r="VAY87" s="17"/>
      <c r="VAZ87" s="52"/>
      <c r="VBA87" s="17"/>
      <c r="VBB87" s="52"/>
      <c r="VBC87" s="17"/>
      <c r="VBD87" s="52"/>
      <c r="VBE87" s="17"/>
      <c r="VBF87" s="52"/>
      <c r="VBG87" s="17"/>
      <c r="VBH87" s="52"/>
      <c r="VBI87" s="17"/>
      <c r="VBJ87" s="52"/>
      <c r="VBK87" s="17"/>
      <c r="VBL87" s="52"/>
      <c r="VBM87" s="17"/>
      <c r="VBN87" s="52"/>
      <c r="VBO87" s="17"/>
      <c r="VBP87" s="52"/>
      <c r="VBQ87" s="17"/>
      <c r="VBR87" s="52"/>
      <c r="VBS87" s="17"/>
      <c r="VBT87" s="52"/>
      <c r="VBU87" s="17"/>
      <c r="VBV87" s="52"/>
      <c r="VBW87" s="17"/>
      <c r="VBX87" s="52"/>
      <c r="VBY87" s="17"/>
      <c r="VBZ87" s="52"/>
      <c r="VCA87" s="17"/>
      <c r="VCB87" s="52"/>
      <c r="VCC87" s="17"/>
      <c r="VCD87" s="52"/>
      <c r="VCE87" s="17"/>
      <c r="VCF87" s="52"/>
      <c r="VCG87" s="17"/>
      <c r="VCH87" s="52"/>
      <c r="VCI87" s="17"/>
      <c r="VCJ87" s="52"/>
      <c r="VCK87" s="17"/>
      <c r="VCL87" s="52"/>
      <c r="VCM87" s="17"/>
      <c r="VCN87" s="52"/>
      <c r="VCO87" s="17"/>
      <c r="VCP87" s="52"/>
      <c r="VCQ87" s="17"/>
      <c r="VCR87" s="52"/>
      <c r="VCS87" s="17"/>
      <c r="VCT87" s="52"/>
      <c r="VCU87" s="17"/>
      <c r="VCV87" s="52"/>
      <c r="VCW87" s="17"/>
      <c r="VCX87" s="52"/>
      <c r="VCY87" s="17"/>
      <c r="VCZ87" s="52"/>
      <c r="VDA87" s="17"/>
      <c r="VDB87" s="52"/>
      <c r="VDC87" s="17"/>
      <c r="VDD87" s="52"/>
      <c r="VDE87" s="17"/>
      <c r="VDF87" s="52"/>
      <c r="VDG87" s="17"/>
      <c r="VDH87" s="52"/>
      <c r="VDI87" s="17"/>
      <c r="VDJ87" s="52"/>
      <c r="VDK87" s="17"/>
      <c r="VDL87" s="52"/>
      <c r="VDM87" s="17"/>
      <c r="VDN87" s="52"/>
      <c r="VDO87" s="17"/>
      <c r="VDP87" s="52"/>
      <c r="VDQ87" s="17"/>
      <c r="VDR87" s="52"/>
      <c r="VDS87" s="17"/>
      <c r="VDT87" s="52"/>
      <c r="VDU87" s="17"/>
      <c r="VDV87" s="52"/>
      <c r="VDW87" s="17"/>
      <c r="VDX87" s="52"/>
      <c r="VDY87" s="17"/>
      <c r="VDZ87" s="52"/>
      <c r="VEA87" s="17"/>
      <c r="VEB87" s="52"/>
      <c r="VEC87" s="17"/>
      <c r="VED87" s="52"/>
      <c r="VEE87" s="17"/>
      <c r="VEF87" s="52"/>
      <c r="VEG87" s="17"/>
      <c r="VEH87" s="52"/>
      <c r="VEI87" s="17"/>
      <c r="VEJ87" s="52"/>
      <c r="VEK87" s="17"/>
      <c r="VEL87" s="52"/>
      <c r="VEM87" s="17"/>
      <c r="VEN87" s="52"/>
      <c r="VEO87" s="17"/>
      <c r="VEP87" s="52"/>
      <c r="VEQ87" s="17"/>
      <c r="VER87" s="52"/>
      <c r="VES87" s="17"/>
      <c r="VET87" s="52"/>
      <c r="VEU87" s="17"/>
      <c r="VEV87" s="52"/>
      <c r="VEW87" s="17"/>
      <c r="VEX87" s="52"/>
      <c r="VEY87" s="17"/>
      <c r="VEZ87" s="52"/>
      <c r="VFA87" s="17"/>
      <c r="VFB87" s="52"/>
      <c r="VFC87" s="17"/>
      <c r="VFD87" s="52"/>
      <c r="VFE87" s="17"/>
      <c r="VFF87" s="52"/>
      <c r="VFG87" s="17"/>
      <c r="VFH87" s="52"/>
      <c r="VFI87" s="17"/>
      <c r="VFJ87" s="52"/>
      <c r="VFK87" s="17"/>
      <c r="VFL87" s="52"/>
      <c r="VFM87" s="17"/>
      <c r="VFN87" s="52"/>
      <c r="VFO87" s="17"/>
      <c r="VFP87" s="52"/>
      <c r="VFQ87" s="17"/>
      <c r="VFR87" s="52"/>
      <c r="VFS87" s="17"/>
      <c r="VFT87" s="52"/>
      <c r="VFU87" s="17"/>
      <c r="VFV87" s="52"/>
      <c r="VFW87" s="17"/>
      <c r="VFX87" s="52"/>
      <c r="VFY87" s="17"/>
      <c r="VFZ87" s="52"/>
      <c r="VGA87" s="17"/>
      <c r="VGB87" s="52"/>
      <c r="VGC87" s="17"/>
      <c r="VGD87" s="52"/>
      <c r="VGE87" s="17"/>
      <c r="VGF87" s="52"/>
      <c r="VGG87" s="17"/>
      <c r="VGH87" s="52"/>
      <c r="VGI87" s="17"/>
      <c r="VGJ87" s="52"/>
      <c r="VGK87" s="17"/>
      <c r="VGL87" s="52"/>
      <c r="VGM87" s="17"/>
      <c r="VGN87" s="52"/>
      <c r="VGO87" s="17"/>
      <c r="VGP87" s="52"/>
      <c r="VGQ87" s="17"/>
      <c r="VGR87" s="52"/>
      <c r="VGS87" s="17"/>
      <c r="VGT87" s="52"/>
      <c r="VGU87" s="17"/>
      <c r="VGV87" s="52"/>
      <c r="VGW87" s="17"/>
      <c r="VGX87" s="52"/>
      <c r="VGY87" s="17"/>
      <c r="VGZ87" s="52"/>
      <c r="VHA87" s="17"/>
      <c r="VHB87" s="52"/>
      <c r="VHC87" s="17"/>
      <c r="VHD87" s="52"/>
      <c r="VHE87" s="17"/>
      <c r="VHF87" s="52"/>
      <c r="VHG87" s="17"/>
      <c r="VHH87" s="52"/>
      <c r="VHI87" s="17"/>
      <c r="VHJ87" s="52"/>
      <c r="VHK87" s="17"/>
      <c r="VHL87" s="52"/>
      <c r="VHM87" s="17"/>
      <c r="VHN87" s="52"/>
      <c r="VHO87" s="17"/>
      <c r="VHP87" s="52"/>
      <c r="VHQ87" s="17"/>
      <c r="VHR87" s="52"/>
      <c r="VHS87" s="17"/>
      <c r="VHT87" s="52"/>
      <c r="VHU87" s="17"/>
      <c r="VHV87" s="52"/>
      <c r="VHW87" s="17"/>
      <c r="VHX87" s="52"/>
      <c r="VHY87" s="17"/>
      <c r="VHZ87" s="52"/>
      <c r="VIA87" s="17"/>
      <c r="VIB87" s="52"/>
      <c r="VIC87" s="17"/>
      <c r="VID87" s="52"/>
      <c r="VIE87" s="17"/>
      <c r="VIF87" s="52"/>
      <c r="VIG87" s="17"/>
      <c r="VIH87" s="52"/>
      <c r="VII87" s="17"/>
      <c r="VIJ87" s="52"/>
      <c r="VIK87" s="17"/>
      <c r="VIL87" s="52"/>
      <c r="VIM87" s="17"/>
      <c r="VIN87" s="52"/>
      <c r="VIO87" s="17"/>
      <c r="VIP87" s="52"/>
      <c r="VIQ87" s="17"/>
      <c r="VIR87" s="52"/>
      <c r="VIS87" s="17"/>
      <c r="VIT87" s="52"/>
      <c r="VIU87" s="17"/>
      <c r="VIV87" s="52"/>
      <c r="VIW87" s="17"/>
      <c r="VIX87" s="52"/>
      <c r="VIY87" s="17"/>
      <c r="VIZ87" s="52"/>
      <c r="VJA87" s="17"/>
      <c r="VJB87" s="52"/>
      <c r="VJC87" s="17"/>
      <c r="VJD87" s="52"/>
      <c r="VJE87" s="17"/>
      <c r="VJF87" s="52"/>
      <c r="VJG87" s="17"/>
      <c r="VJH87" s="52"/>
      <c r="VJI87" s="17"/>
      <c r="VJJ87" s="52"/>
      <c r="VJK87" s="17"/>
      <c r="VJL87" s="52"/>
      <c r="VJM87" s="17"/>
      <c r="VJN87" s="52"/>
      <c r="VJO87" s="17"/>
      <c r="VJP87" s="52"/>
      <c r="VJQ87" s="17"/>
      <c r="VJR87" s="52"/>
      <c r="VJS87" s="17"/>
      <c r="VJT87" s="52"/>
      <c r="VJU87" s="17"/>
      <c r="VJV87" s="52"/>
      <c r="VJW87" s="17"/>
      <c r="VJX87" s="52"/>
      <c r="VJY87" s="17"/>
      <c r="VJZ87" s="52"/>
      <c r="VKA87" s="17"/>
      <c r="VKB87" s="52"/>
      <c r="VKC87" s="17"/>
      <c r="VKD87" s="52"/>
      <c r="VKE87" s="17"/>
      <c r="VKF87" s="52"/>
      <c r="VKG87" s="17"/>
      <c r="VKH87" s="52"/>
      <c r="VKI87" s="17"/>
      <c r="VKJ87" s="52"/>
      <c r="VKK87" s="17"/>
      <c r="VKL87" s="52"/>
      <c r="VKM87" s="17"/>
      <c r="VKN87" s="52"/>
      <c r="VKO87" s="17"/>
      <c r="VKP87" s="52"/>
      <c r="VKQ87" s="17"/>
      <c r="VKR87" s="52"/>
      <c r="VKS87" s="17"/>
      <c r="VKT87" s="52"/>
      <c r="VKU87" s="17"/>
      <c r="VKV87" s="52"/>
      <c r="VKW87" s="17"/>
      <c r="VKX87" s="52"/>
      <c r="VKY87" s="17"/>
      <c r="VKZ87" s="52"/>
      <c r="VLA87" s="17"/>
      <c r="VLB87" s="52"/>
      <c r="VLC87" s="17"/>
      <c r="VLD87" s="52"/>
      <c r="VLE87" s="17"/>
      <c r="VLF87" s="52"/>
      <c r="VLG87" s="17"/>
      <c r="VLH87" s="52"/>
      <c r="VLI87" s="17"/>
      <c r="VLJ87" s="52"/>
      <c r="VLK87" s="17"/>
      <c r="VLL87" s="52"/>
      <c r="VLM87" s="17"/>
      <c r="VLN87" s="52"/>
      <c r="VLO87" s="17"/>
      <c r="VLP87" s="52"/>
      <c r="VLQ87" s="17"/>
      <c r="VLR87" s="52"/>
      <c r="VLS87" s="17"/>
      <c r="VLT87" s="52"/>
      <c r="VLU87" s="17"/>
      <c r="VLV87" s="52"/>
      <c r="VLW87" s="17"/>
      <c r="VLX87" s="52"/>
      <c r="VLY87" s="17"/>
      <c r="VLZ87" s="52"/>
      <c r="VMA87" s="17"/>
      <c r="VMB87" s="52"/>
      <c r="VMC87" s="17"/>
      <c r="VMD87" s="52"/>
      <c r="VME87" s="17"/>
      <c r="VMF87" s="52"/>
      <c r="VMG87" s="17"/>
      <c r="VMH87" s="52"/>
      <c r="VMI87" s="17"/>
      <c r="VMJ87" s="52"/>
      <c r="VMK87" s="17"/>
      <c r="VML87" s="52"/>
      <c r="VMM87" s="17"/>
      <c r="VMN87" s="52"/>
      <c r="VMO87" s="17"/>
      <c r="VMP87" s="52"/>
      <c r="VMQ87" s="17"/>
      <c r="VMR87" s="52"/>
      <c r="VMS87" s="17"/>
      <c r="VMT87" s="52"/>
      <c r="VMU87" s="17"/>
      <c r="VMV87" s="52"/>
      <c r="VMW87" s="17"/>
      <c r="VMX87" s="52"/>
      <c r="VMY87" s="17"/>
      <c r="VMZ87" s="52"/>
      <c r="VNA87" s="17"/>
      <c r="VNB87" s="52"/>
      <c r="VNC87" s="17"/>
      <c r="VND87" s="52"/>
      <c r="VNE87" s="17"/>
      <c r="VNF87" s="52"/>
      <c r="VNG87" s="17"/>
      <c r="VNH87" s="52"/>
      <c r="VNI87" s="17"/>
      <c r="VNJ87" s="52"/>
      <c r="VNK87" s="17"/>
      <c r="VNL87" s="52"/>
      <c r="VNM87" s="17"/>
      <c r="VNN87" s="52"/>
      <c r="VNO87" s="17"/>
      <c r="VNP87" s="52"/>
      <c r="VNQ87" s="17"/>
      <c r="VNR87" s="52"/>
      <c r="VNS87" s="17"/>
      <c r="VNT87" s="52"/>
      <c r="VNU87" s="17"/>
      <c r="VNV87" s="52"/>
      <c r="VNW87" s="17"/>
      <c r="VNX87" s="52"/>
      <c r="VNY87" s="17"/>
      <c r="VNZ87" s="52"/>
      <c r="VOA87" s="17"/>
      <c r="VOB87" s="52"/>
      <c r="VOC87" s="17"/>
      <c r="VOD87" s="52"/>
      <c r="VOE87" s="17"/>
      <c r="VOF87" s="52"/>
      <c r="VOG87" s="17"/>
      <c r="VOH87" s="52"/>
      <c r="VOI87" s="17"/>
      <c r="VOJ87" s="52"/>
      <c r="VOK87" s="17"/>
      <c r="VOL87" s="52"/>
      <c r="VOM87" s="17"/>
      <c r="VON87" s="52"/>
      <c r="VOO87" s="17"/>
      <c r="VOP87" s="52"/>
      <c r="VOQ87" s="17"/>
      <c r="VOR87" s="52"/>
      <c r="VOS87" s="17"/>
      <c r="VOT87" s="52"/>
      <c r="VOU87" s="17"/>
      <c r="VOV87" s="52"/>
      <c r="VOW87" s="17"/>
      <c r="VOX87" s="52"/>
      <c r="VOY87" s="17"/>
      <c r="VOZ87" s="52"/>
      <c r="VPA87" s="17"/>
      <c r="VPB87" s="52"/>
      <c r="VPC87" s="17"/>
      <c r="VPD87" s="52"/>
      <c r="VPE87" s="17"/>
      <c r="VPF87" s="52"/>
      <c r="VPG87" s="17"/>
      <c r="VPH87" s="52"/>
      <c r="VPI87" s="17"/>
      <c r="VPJ87" s="52"/>
      <c r="VPK87" s="17"/>
      <c r="VPL87" s="52"/>
      <c r="VPM87" s="17"/>
      <c r="VPN87" s="52"/>
      <c r="VPO87" s="17"/>
      <c r="VPP87" s="52"/>
      <c r="VPQ87" s="17"/>
      <c r="VPR87" s="52"/>
      <c r="VPS87" s="17"/>
      <c r="VPT87" s="52"/>
      <c r="VPU87" s="17"/>
      <c r="VPV87" s="52"/>
      <c r="VPW87" s="17"/>
      <c r="VPX87" s="52"/>
      <c r="VPY87" s="17"/>
      <c r="VPZ87" s="52"/>
      <c r="VQA87" s="17"/>
      <c r="VQB87" s="52"/>
      <c r="VQC87" s="17"/>
      <c r="VQD87" s="52"/>
      <c r="VQE87" s="17"/>
      <c r="VQF87" s="52"/>
      <c r="VQG87" s="17"/>
      <c r="VQH87" s="52"/>
      <c r="VQI87" s="17"/>
      <c r="VQJ87" s="52"/>
      <c r="VQK87" s="17"/>
      <c r="VQL87" s="52"/>
      <c r="VQM87" s="17"/>
      <c r="VQN87" s="52"/>
      <c r="VQO87" s="17"/>
      <c r="VQP87" s="52"/>
      <c r="VQQ87" s="17"/>
      <c r="VQR87" s="52"/>
      <c r="VQS87" s="17"/>
      <c r="VQT87" s="52"/>
      <c r="VQU87" s="17"/>
      <c r="VQV87" s="52"/>
      <c r="VQW87" s="17"/>
      <c r="VQX87" s="52"/>
      <c r="VQY87" s="17"/>
      <c r="VQZ87" s="52"/>
      <c r="VRA87" s="17"/>
      <c r="VRB87" s="52"/>
      <c r="VRC87" s="17"/>
      <c r="VRD87" s="52"/>
      <c r="VRE87" s="17"/>
      <c r="VRF87" s="52"/>
      <c r="VRG87" s="17"/>
      <c r="VRH87" s="52"/>
      <c r="VRI87" s="17"/>
      <c r="VRJ87" s="52"/>
      <c r="VRK87" s="17"/>
      <c r="VRL87" s="52"/>
      <c r="VRM87" s="17"/>
      <c r="VRN87" s="52"/>
      <c r="VRO87" s="17"/>
      <c r="VRP87" s="52"/>
      <c r="VRQ87" s="17"/>
      <c r="VRR87" s="52"/>
      <c r="VRS87" s="17"/>
      <c r="VRT87" s="52"/>
      <c r="VRU87" s="17"/>
      <c r="VRV87" s="52"/>
      <c r="VRW87" s="17"/>
      <c r="VRX87" s="52"/>
      <c r="VRY87" s="17"/>
      <c r="VRZ87" s="52"/>
      <c r="VSA87" s="17"/>
      <c r="VSB87" s="52"/>
      <c r="VSC87" s="17"/>
      <c r="VSD87" s="52"/>
      <c r="VSE87" s="17"/>
      <c r="VSF87" s="52"/>
      <c r="VSG87" s="17"/>
      <c r="VSH87" s="52"/>
      <c r="VSI87" s="17"/>
      <c r="VSJ87" s="52"/>
      <c r="VSK87" s="17"/>
      <c r="VSL87" s="52"/>
      <c r="VSM87" s="17"/>
      <c r="VSN87" s="52"/>
      <c r="VSO87" s="17"/>
      <c r="VSP87" s="52"/>
      <c r="VSQ87" s="17"/>
      <c r="VSR87" s="52"/>
      <c r="VSS87" s="17"/>
      <c r="VST87" s="52"/>
      <c r="VSU87" s="17"/>
      <c r="VSV87" s="52"/>
      <c r="VSW87" s="17"/>
      <c r="VSX87" s="52"/>
      <c r="VSY87" s="17"/>
      <c r="VSZ87" s="52"/>
      <c r="VTA87" s="17"/>
      <c r="VTB87" s="52"/>
      <c r="VTC87" s="17"/>
      <c r="VTD87" s="52"/>
      <c r="VTE87" s="17"/>
      <c r="VTF87" s="52"/>
      <c r="VTG87" s="17"/>
      <c r="VTH87" s="52"/>
      <c r="VTI87" s="17"/>
      <c r="VTJ87" s="52"/>
      <c r="VTK87" s="17"/>
      <c r="VTL87" s="52"/>
      <c r="VTM87" s="17"/>
      <c r="VTN87" s="52"/>
      <c r="VTO87" s="17"/>
      <c r="VTP87" s="52"/>
      <c r="VTQ87" s="17"/>
      <c r="VTR87" s="52"/>
      <c r="VTS87" s="17"/>
      <c r="VTT87" s="52"/>
      <c r="VTU87" s="17"/>
      <c r="VTV87" s="52"/>
      <c r="VTW87" s="17"/>
      <c r="VTX87" s="52"/>
      <c r="VTY87" s="17"/>
      <c r="VTZ87" s="52"/>
      <c r="VUA87" s="17"/>
      <c r="VUB87" s="52"/>
      <c r="VUC87" s="17"/>
      <c r="VUD87" s="52"/>
      <c r="VUE87" s="17"/>
      <c r="VUF87" s="52"/>
      <c r="VUG87" s="17"/>
      <c r="VUH87" s="52"/>
      <c r="VUI87" s="17"/>
      <c r="VUJ87" s="52"/>
      <c r="VUK87" s="17"/>
      <c r="VUL87" s="52"/>
      <c r="VUM87" s="17"/>
      <c r="VUN87" s="52"/>
      <c r="VUO87" s="17"/>
      <c r="VUP87" s="52"/>
      <c r="VUQ87" s="17"/>
      <c r="VUR87" s="52"/>
      <c r="VUS87" s="17"/>
      <c r="VUT87" s="52"/>
      <c r="VUU87" s="17"/>
      <c r="VUV87" s="52"/>
      <c r="VUW87" s="17"/>
      <c r="VUX87" s="52"/>
      <c r="VUY87" s="17"/>
      <c r="VUZ87" s="52"/>
      <c r="VVA87" s="17"/>
      <c r="VVB87" s="52"/>
      <c r="VVC87" s="17"/>
      <c r="VVD87" s="52"/>
      <c r="VVE87" s="17"/>
      <c r="VVF87" s="52"/>
      <c r="VVG87" s="17"/>
      <c r="VVH87" s="52"/>
      <c r="VVI87" s="17"/>
      <c r="VVJ87" s="52"/>
      <c r="VVK87" s="17"/>
      <c r="VVL87" s="52"/>
      <c r="VVM87" s="17"/>
      <c r="VVN87" s="52"/>
      <c r="VVO87" s="17"/>
      <c r="VVP87" s="52"/>
      <c r="VVQ87" s="17"/>
      <c r="VVR87" s="52"/>
      <c r="VVS87" s="17"/>
      <c r="VVT87" s="52"/>
      <c r="VVU87" s="17"/>
      <c r="VVV87" s="52"/>
      <c r="VVW87" s="17"/>
      <c r="VVX87" s="52"/>
      <c r="VVY87" s="17"/>
      <c r="VVZ87" s="52"/>
      <c r="VWA87" s="17"/>
      <c r="VWB87" s="52"/>
      <c r="VWC87" s="17"/>
      <c r="VWD87" s="52"/>
      <c r="VWE87" s="17"/>
      <c r="VWF87" s="52"/>
      <c r="VWG87" s="17"/>
      <c r="VWH87" s="52"/>
      <c r="VWI87" s="17"/>
      <c r="VWJ87" s="52"/>
      <c r="VWK87" s="17"/>
      <c r="VWL87" s="52"/>
      <c r="VWM87" s="17"/>
      <c r="VWN87" s="52"/>
      <c r="VWO87" s="17"/>
      <c r="VWP87" s="52"/>
      <c r="VWQ87" s="17"/>
      <c r="VWR87" s="52"/>
      <c r="VWS87" s="17"/>
      <c r="VWT87" s="52"/>
      <c r="VWU87" s="17"/>
      <c r="VWV87" s="52"/>
      <c r="VWW87" s="17"/>
      <c r="VWX87" s="52"/>
      <c r="VWY87" s="17"/>
      <c r="VWZ87" s="52"/>
      <c r="VXA87" s="17"/>
      <c r="VXB87" s="52"/>
      <c r="VXC87" s="17"/>
      <c r="VXD87" s="52"/>
      <c r="VXE87" s="17"/>
      <c r="VXF87" s="52"/>
      <c r="VXG87" s="17"/>
      <c r="VXH87" s="52"/>
      <c r="VXI87" s="17"/>
      <c r="VXJ87" s="52"/>
      <c r="VXK87" s="17"/>
      <c r="VXL87" s="52"/>
      <c r="VXM87" s="17"/>
      <c r="VXN87" s="52"/>
      <c r="VXO87" s="17"/>
      <c r="VXP87" s="52"/>
      <c r="VXQ87" s="17"/>
      <c r="VXR87" s="52"/>
      <c r="VXS87" s="17"/>
      <c r="VXT87" s="52"/>
      <c r="VXU87" s="17"/>
      <c r="VXV87" s="52"/>
      <c r="VXW87" s="17"/>
      <c r="VXX87" s="52"/>
      <c r="VXY87" s="17"/>
      <c r="VXZ87" s="52"/>
      <c r="VYA87" s="17"/>
      <c r="VYB87" s="52"/>
      <c r="VYC87" s="17"/>
      <c r="VYD87" s="52"/>
      <c r="VYE87" s="17"/>
      <c r="VYF87" s="52"/>
      <c r="VYG87" s="17"/>
      <c r="VYH87" s="52"/>
      <c r="VYI87" s="17"/>
      <c r="VYJ87" s="52"/>
      <c r="VYK87" s="17"/>
      <c r="VYL87" s="52"/>
      <c r="VYM87" s="17"/>
      <c r="VYN87" s="52"/>
      <c r="VYO87" s="17"/>
      <c r="VYP87" s="52"/>
      <c r="VYQ87" s="17"/>
      <c r="VYR87" s="52"/>
      <c r="VYS87" s="17"/>
      <c r="VYT87" s="52"/>
      <c r="VYU87" s="17"/>
      <c r="VYV87" s="52"/>
      <c r="VYW87" s="17"/>
      <c r="VYX87" s="52"/>
      <c r="VYY87" s="17"/>
      <c r="VYZ87" s="52"/>
      <c r="VZA87" s="17"/>
      <c r="VZB87" s="52"/>
      <c r="VZC87" s="17"/>
      <c r="VZD87" s="52"/>
      <c r="VZE87" s="17"/>
      <c r="VZF87" s="52"/>
      <c r="VZG87" s="17"/>
      <c r="VZH87" s="52"/>
      <c r="VZI87" s="17"/>
      <c r="VZJ87" s="52"/>
      <c r="VZK87" s="17"/>
      <c r="VZL87" s="52"/>
      <c r="VZM87" s="17"/>
      <c r="VZN87" s="52"/>
      <c r="VZO87" s="17"/>
      <c r="VZP87" s="52"/>
      <c r="VZQ87" s="17"/>
      <c r="VZR87" s="52"/>
      <c r="VZS87" s="17"/>
      <c r="VZT87" s="52"/>
      <c r="VZU87" s="17"/>
      <c r="VZV87" s="52"/>
      <c r="VZW87" s="17"/>
      <c r="VZX87" s="52"/>
      <c r="VZY87" s="17"/>
      <c r="VZZ87" s="52"/>
      <c r="WAA87" s="17"/>
      <c r="WAB87" s="52"/>
      <c r="WAC87" s="17"/>
      <c r="WAD87" s="52"/>
      <c r="WAE87" s="17"/>
      <c r="WAF87" s="52"/>
      <c r="WAG87" s="17"/>
      <c r="WAH87" s="52"/>
      <c r="WAI87" s="17"/>
      <c r="WAJ87" s="52"/>
      <c r="WAK87" s="17"/>
      <c r="WAL87" s="52"/>
      <c r="WAM87" s="17"/>
      <c r="WAN87" s="52"/>
      <c r="WAO87" s="17"/>
      <c r="WAP87" s="52"/>
      <c r="WAQ87" s="17"/>
      <c r="WAR87" s="52"/>
      <c r="WAS87" s="17"/>
      <c r="WAT87" s="52"/>
      <c r="WAU87" s="17"/>
      <c r="WAV87" s="52"/>
      <c r="WAW87" s="17"/>
      <c r="WAX87" s="52"/>
      <c r="WAY87" s="17"/>
      <c r="WAZ87" s="52"/>
      <c r="WBA87" s="17"/>
      <c r="WBB87" s="52"/>
      <c r="WBC87" s="17"/>
      <c r="WBD87" s="52"/>
      <c r="WBE87" s="17"/>
      <c r="WBF87" s="52"/>
      <c r="WBG87" s="17"/>
      <c r="WBH87" s="52"/>
      <c r="WBI87" s="17"/>
      <c r="WBJ87" s="52"/>
      <c r="WBK87" s="17"/>
      <c r="WBL87" s="52"/>
      <c r="WBM87" s="17"/>
      <c r="WBN87" s="52"/>
      <c r="WBO87" s="17"/>
      <c r="WBP87" s="52"/>
      <c r="WBQ87" s="17"/>
      <c r="WBR87" s="52"/>
      <c r="WBS87" s="17"/>
      <c r="WBT87" s="52"/>
      <c r="WBU87" s="17"/>
      <c r="WBV87" s="52"/>
      <c r="WBW87" s="17"/>
      <c r="WBX87" s="52"/>
      <c r="WBY87" s="17"/>
      <c r="WBZ87" s="52"/>
      <c r="WCA87" s="17"/>
      <c r="WCB87" s="52"/>
      <c r="WCC87" s="17"/>
      <c r="WCD87" s="52"/>
      <c r="WCE87" s="17"/>
      <c r="WCF87" s="52"/>
      <c r="WCG87" s="17"/>
      <c r="WCH87" s="52"/>
      <c r="WCI87" s="17"/>
      <c r="WCJ87" s="52"/>
      <c r="WCK87" s="17"/>
      <c r="WCL87" s="52"/>
      <c r="WCM87" s="17"/>
      <c r="WCN87" s="52"/>
      <c r="WCO87" s="17"/>
      <c r="WCP87" s="52"/>
      <c r="WCQ87" s="17"/>
      <c r="WCR87" s="52"/>
      <c r="WCS87" s="17"/>
      <c r="WCT87" s="52"/>
      <c r="WCU87" s="17"/>
      <c r="WCV87" s="52"/>
      <c r="WCW87" s="17"/>
      <c r="WCX87" s="52"/>
      <c r="WCY87" s="17"/>
      <c r="WCZ87" s="52"/>
      <c r="WDA87" s="17"/>
      <c r="WDB87" s="52"/>
      <c r="WDC87" s="17"/>
      <c r="WDD87" s="52"/>
      <c r="WDE87" s="17"/>
      <c r="WDF87" s="52"/>
      <c r="WDG87" s="17"/>
      <c r="WDH87" s="52"/>
      <c r="WDI87" s="17"/>
      <c r="WDJ87" s="52"/>
      <c r="WDK87" s="17"/>
      <c r="WDL87" s="52"/>
      <c r="WDM87" s="17"/>
      <c r="WDN87" s="52"/>
      <c r="WDO87" s="17"/>
      <c r="WDP87" s="52"/>
      <c r="WDQ87" s="17"/>
      <c r="WDR87" s="52"/>
      <c r="WDS87" s="17"/>
      <c r="WDT87" s="52"/>
      <c r="WDU87" s="17"/>
      <c r="WDV87" s="52"/>
      <c r="WDW87" s="17"/>
      <c r="WDX87" s="52"/>
      <c r="WDY87" s="17"/>
      <c r="WDZ87" s="52"/>
      <c r="WEA87" s="17"/>
      <c r="WEB87" s="52"/>
      <c r="WEC87" s="17"/>
      <c r="WED87" s="52"/>
      <c r="WEE87" s="17"/>
      <c r="WEF87" s="52"/>
      <c r="WEG87" s="17"/>
      <c r="WEH87" s="52"/>
      <c r="WEI87" s="17"/>
      <c r="WEJ87" s="52"/>
      <c r="WEK87" s="17"/>
      <c r="WEL87" s="52"/>
      <c r="WEM87" s="17"/>
      <c r="WEN87" s="52"/>
      <c r="WEO87" s="17"/>
      <c r="WEP87" s="52"/>
      <c r="WEQ87" s="17"/>
      <c r="WER87" s="52"/>
      <c r="WES87" s="17"/>
      <c r="WET87" s="52"/>
      <c r="WEU87" s="17"/>
      <c r="WEV87" s="52"/>
      <c r="WEW87" s="17"/>
      <c r="WEX87" s="52"/>
      <c r="WEY87" s="17"/>
      <c r="WEZ87" s="52"/>
      <c r="WFA87" s="17"/>
      <c r="WFB87" s="52"/>
      <c r="WFC87" s="17"/>
      <c r="WFD87" s="52"/>
      <c r="WFE87" s="17"/>
      <c r="WFF87" s="52"/>
      <c r="WFG87" s="17"/>
      <c r="WFH87" s="52"/>
      <c r="WFI87" s="17"/>
      <c r="WFJ87" s="52"/>
      <c r="WFK87" s="17"/>
      <c r="WFL87" s="52"/>
      <c r="WFM87" s="17"/>
      <c r="WFN87" s="52"/>
      <c r="WFO87" s="17"/>
      <c r="WFP87" s="52"/>
      <c r="WFQ87" s="17"/>
      <c r="WFR87" s="52"/>
      <c r="WFS87" s="17"/>
      <c r="WFT87" s="52"/>
      <c r="WFU87" s="17"/>
      <c r="WFV87" s="52"/>
      <c r="WFW87" s="17"/>
      <c r="WFX87" s="52"/>
      <c r="WFY87" s="17"/>
      <c r="WFZ87" s="52"/>
      <c r="WGA87" s="17"/>
      <c r="WGB87" s="52"/>
      <c r="WGC87" s="17"/>
      <c r="WGD87" s="52"/>
      <c r="WGE87" s="17"/>
      <c r="WGF87" s="52"/>
      <c r="WGG87" s="17"/>
      <c r="WGH87" s="52"/>
      <c r="WGI87" s="17"/>
      <c r="WGJ87" s="52"/>
      <c r="WGK87" s="17"/>
      <c r="WGL87" s="52"/>
      <c r="WGM87" s="17"/>
      <c r="WGN87" s="52"/>
      <c r="WGO87" s="17"/>
      <c r="WGP87" s="52"/>
      <c r="WGQ87" s="17"/>
      <c r="WGR87" s="52"/>
      <c r="WGS87" s="17"/>
      <c r="WGT87" s="52"/>
      <c r="WGU87" s="17"/>
      <c r="WGV87" s="52"/>
      <c r="WGW87" s="17"/>
      <c r="WGX87" s="52"/>
      <c r="WGY87" s="17"/>
      <c r="WGZ87" s="52"/>
      <c r="WHA87" s="17"/>
      <c r="WHB87" s="52"/>
      <c r="WHC87" s="17"/>
      <c r="WHD87" s="52"/>
      <c r="WHE87" s="17"/>
      <c r="WHF87" s="52"/>
      <c r="WHG87" s="17"/>
      <c r="WHH87" s="52"/>
      <c r="WHI87" s="17"/>
      <c r="WHJ87" s="52"/>
      <c r="WHK87" s="17"/>
      <c r="WHL87" s="52"/>
      <c r="WHM87" s="17"/>
      <c r="WHN87" s="52"/>
      <c r="WHO87" s="17"/>
      <c r="WHP87" s="52"/>
      <c r="WHQ87" s="17"/>
      <c r="WHR87" s="52"/>
      <c r="WHS87" s="17"/>
      <c r="WHT87" s="52"/>
      <c r="WHU87" s="17"/>
      <c r="WHV87" s="52"/>
      <c r="WHW87" s="17"/>
      <c r="WHX87" s="52"/>
      <c r="WHY87" s="17"/>
      <c r="WHZ87" s="52"/>
      <c r="WIA87" s="17"/>
      <c r="WIB87" s="52"/>
      <c r="WIC87" s="17"/>
      <c r="WID87" s="52"/>
      <c r="WIE87" s="17"/>
      <c r="WIF87" s="52"/>
      <c r="WIG87" s="17"/>
      <c r="WIH87" s="52"/>
      <c r="WII87" s="17"/>
      <c r="WIJ87" s="52"/>
      <c r="WIK87" s="17"/>
      <c r="WIL87" s="52"/>
      <c r="WIM87" s="17"/>
      <c r="WIN87" s="52"/>
      <c r="WIO87" s="17"/>
      <c r="WIP87" s="52"/>
      <c r="WIQ87" s="17"/>
      <c r="WIR87" s="52"/>
      <c r="WIS87" s="17"/>
      <c r="WIT87" s="52"/>
      <c r="WIU87" s="17"/>
      <c r="WIV87" s="52"/>
      <c r="WIW87" s="17"/>
      <c r="WIX87" s="52"/>
      <c r="WIY87" s="17"/>
      <c r="WIZ87" s="52"/>
      <c r="WJA87" s="17"/>
      <c r="WJB87" s="52"/>
      <c r="WJC87" s="17"/>
      <c r="WJD87" s="52"/>
      <c r="WJE87" s="17"/>
      <c r="WJF87" s="52"/>
      <c r="WJG87" s="17"/>
      <c r="WJH87" s="52"/>
      <c r="WJI87" s="17"/>
      <c r="WJJ87" s="52"/>
      <c r="WJK87" s="17"/>
      <c r="WJL87" s="52"/>
      <c r="WJM87" s="17"/>
      <c r="WJN87" s="52"/>
      <c r="WJO87" s="17"/>
      <c r="WJP87" s="52"/>
      <c r="WJQ87" s="17"/>
      <c r="WJR87" s="52"/>
      <c r="WJS87" s="17"/>
      <c r="WJT87" s="52"/>
      <c r="WJU87" s="17"/>
      <c r="WJV87" s="52"/>
      <c r="WJW87" s="17"/>
      <c r="WJX87" s="52"/>
      <c r="WJY87" s="17"/>
      <c r="WJZ87" s="52"/>
      <c r="WKA87" s="17"/>
      <c r="WKB87" s="52"/>
      <c r="WKC87" s="17"/>
      <c r="WKD87" s="52"/>
      <c r="WKE87" s="17"/>
      <c r="WKF87" s="52"/>
      <c r="WKG87" s="17"/>
      <c r="WKH87" s="52"/>
      <c r="WKI87" s="17"/>
      <c r="WKJ87" s="52"/>
      <c r="WKK87" s="17"/>
      <c r="WKL87" s="52"/>
      <c r="WKM87" s="17"/>
      <c r="WKN87" s="52"/>
      <c r="WKO87" s="17"/>
      <c r="WKP87" s="52"/>
      <c r="WKQ87" s="17"/>
      <c r="WKR87" s="52"/>
      <c r="WKS87" s="17"/>
      <c r="WKT87" s="52"/>
      <c r="WKU87" s="17"/>
      <c r="WKV87" s="52"/>
      <c r="WKW87" s="17"/>
      <c r="WKX87" s="52"/>
      <c r="WKY87" s="17"/>
      <c r="WKZ87" s="52"/>
      <c r="WLA87" s="17"/>
      <c r="WLB87" s="52"/>
      <c r="WLC87" s="17"/>
      <c r="WLD87" s="52"/>
      <c r="WLE87" s="17"/>
      <c r="WLF87" s="52"/>
      <c r="WLG87" s="17"/>
      <c r="WLH87" s="52"/>
      <c r="WLI87" s="17"/>
      <c r="WLJ87" s="52"/>
      <c r="WLK87" s="17"/>
      <c r="WLL87" s="52"/>
      <c r="WLM87" s="17"/>
      <c r="WLN87" s="52"/>
      <c r="WLO87" s="17"/>
      <c r="WLP87" s="52"/>
      <c r="WLQ87" s="17"/>
      <c r="WLR87" s="52"/>
      <c r="WLS87" s="17"/>
      <c r="WLT87" s="52"/>
      <c r="WLU87" s="17"/>
      <c r="WLV87" s="52"/>
      <c r="WLW87" s="17"/>
      <c r="WLX87" s="52"/>
      <c r="WLY87" s="17"/>
      <c r="WLZ87" s="52"/>
      <c r="WMA87" s="17"/>
      <c r="WMB87" s="52"/>
      <c r="WMC87" s="17"/>
      <c r="WMD87" s="52"/>
      <c r="WME87" s="17"/>
      <c r="WMF87" s="52"/>
      <c r="WMG87" s="17"/>
      <c r="WMH87" s="52"/>
      <c r="WMI87" s="17"/>
      <c r="WMJ87" s="52"/>
      <c r="WMK87" s="17"/>
      <c r="WML87" s="52"/>
      <c r="WMM87" s="17"/>
      <c r="WMN87" s="52"/>
      <c r="WMO87" s="17"/>
      <c r="WMP87" s="52"/>
      <c r="WMQ87" s="17"/>
      <c r="WMR87" s="52"/>
      <c r="WMS87" s="17"/>
      <c r="WMT87" s="52"/>
      <c r="WMU87" s="17"/>
      <c r="WMV87" s="52"/>
      <c r="WMW87" s="17"/>
      <c r="WMX87" s="52"/>
      <c r="WMY87" s="17"/>
      <c r="WMZ87" s="52"/>
      <c r="WNA87" s="17"/>
      <c r="WNB87" s="52"/>
      <c r="WNC87" s="17"/>
      <c r="WND87" s="52"/>
      <c r="WNE87" s="17"/>
      <c r="WNF87" s="52"/>
      <c r="WNG87" s="17"/>
      <c r="WNH87" s="52"/>
      <c r="WNI87" s="17"/>
      <c r="WNJ87" s="52"/>
      <c r="WNK87" s="17"/>
      <c r="WNL87" s="52"/>
      <c r="WNM87" s="17"/>
      <c r="WNN87" s="52"/>
      <c r="WNO87" s="17"/>
      <c r="WNP87" s="52"/>
      <c r="WNQ87" s="17"/>
      <c r="WNR87" s="52"/>
      <c r="WNS87" s="17"/>
      <c r="WNT87" s="52"/>
      <c r="WNU87" s="17"/>
      <c r="WNV87" s="52"/>
      <c r="WNW87" s="17"/>
      <c r="WNX87" s="52"/>
      <c r="WNY87" s="17"/>
      <c r="WNZ87" s="52"/>
      <c r="WOA87" s="17"/>
      <c r="WOB87" s="52"/>
      <c r="WOC87" s="17"/>
      <c r="WOD87" s="52"/>
      <c r="WOE87" s="17"/>
      <c r="WOF87" s="52"/>
      <c r="WOG87" s="17"/>
      <c r="WOH87" s="52"/>
      <c r="WOI87" s="17"/>
      <c r="WOJ87" s="52"/>
      <c r="WOK87" s="17"/>
      <c r="WOL87" s="52"/>
      <c r="WOM87" s="17"/>
      <c r="WON87" s="52"/>
      <c r="WOO87" s="17"/>
      <c r="WOP87" s="52"/>
      <c r="WOQ87" s="17"/>
      <c r="WOR87" s="52"/>
      <c r="WOS87" s="17"/>
      <c r="WOT87" s="52"/>
      <c r="WOU87" s="17"/>
      <c r="WOV87" s="52"/>
      <c r="WOW87" s="17"/>
      <c r="WOX87" s="52"/>
      <c r="WOY87" s="17"/>
      <c r="WOZ87" s="52"/>
      <c r="WPA87" s="17"/>
      <c r="WPB87" s="52"/>
      <c r="WPC87" s="17"/>
      <c r="WPD87" s="52"/>
      <c r="WPE87" s="17"/>
      <c r="WPF87" s="52"/>
      <c r="WPG87" s="17"/>
      <c r="WPH87" s="52"/>
      <c r="WPI87" s="17"/>
      <c r="WPJ87" s="52"/>
      <c r="WPK87" s="17"/>
      <c r="WPL87" s="52"/>
      <c r="WPM87" s="17"/>
      <c r="WPN87" s="52"/>
      <c r="WPO87" s="17"/>
      <c r="WPP87" s="52"/>
      <c r="WPQ87" s="17"/>
      <c r="WPR87" s="52"/>
      <c r="WPS87" s="17"/>
      <c r="WPT87" s="52"/>
      <c r="WPU87" s="17"/>
      <c r="WPV87" s="52"/>
      <c r="WPW87" s="17"/>
      <c r="WPX87" s="52"/>
      <c r="WPY87" s="17"/>
      <c r="WPZ87" s="52"/>
      <c r="WQA87" s="17"/>
      <c r="WQB87" s="52"/>
      <c r="WQC87" s="17"/>
      <c r="WQD87" s="52"/>
      <c r="WQE87" s="17"/>
      <c r="WQF87" s="52"/>
      <c r="WQG87" s="17"/>
      <c r="WQH87" s="52"/>
      <c r="WQI87" s="17"/>
      <c r="WQJ87" s="52"/>
      <c r="WQK87" s="17"/>
      <c r="WQL87" s="52"/>
      <c r="WQM87" s="17"/>
      <c r="WQN87" s="52"/>
      <c r="WQO87" s="17"/>
      <c r="WQP87" s="52"/>
      <c r="WQQ87" s="17"/>
      <c r="WQR87" s="52"/>
      <c r="WQS87" s="17"/>
      <c r="WQT87" s="52"/>
      <c r="WQU87" s="17"/>
      <c r="WQV87" s="52"/>
      <c r="WQW87" s="17"/>
      <c r="WQX87" s="52"/>
      <c r="WQY87" s="17"/>
      <c r="WQZ87" s="52"/>
      <c r="WRA87" s="17"/>
      <c r="WRB87" s="52"/>
      <c r="WRC87" s="17"/>
      <c r="WRD87" s="52"/>
      <c r="WRE87" s="17"/>
      <c r="WRF87" s="52"/>
      <c r="WRG87" s="17"/>
      <c r="WRH87" s="52"/>
      <c r="WRI87" s="17"/>
      <c r="WRJ87" s="52"/>
      <c r="WRK87" s="17"/>
      <c r="WRL87" s="52"/>
      <c r="WRM87" s="17"/>
      <c r="WRN87" s="52"/>
      <c r="WRO87" s="17"/>
      <c r="WRP87" s="52"/>
      <c r="WRQ87" s="17"/>
      <c r="WRR87" s="52"/>
      <c r="WRS87" s="17"/>
      <c r="WRT87" s="52"/>
      <c r="WRU87" s="17"/>
      <c r="WRV87" s="52"/>
      <c r="WRW87" s="17"/>
      <c r="WRX87" s="52"/>
      <c r="WRY87" s="17"/>
      <c r="WRZ87" s="52"/>
      <c r="WSA87" s="17"/>
      <c r="WSB87" s="52"/>
      <c r="WSC87" s="17"/>
      <c r="WSD87" s="52"/>
      <c r="WSE87" s="17"/>
      <c r="WSF87" s="52"/>
      <c r="WSG87" s="17"/>
      <c r="WSH87" s="52"/>
      <c r="WSI87" s="17"/>
      <c r="WSJ87" s="52"/>
      <c r="WSK87" s="17"/>
      <c r="WSL87" s="52"/>
      <c r="WSM87" s="17"/>
      <c r="WSN87" s="52"/>
      <c r="WSO87" s="17"/>
      <c r="WSP87" s="52"/>
      <c r="WSQ87" s="17"/>
      <c r="WSR87" s="52"/>
      <c r="WSS87" s="17"/>
      <c r="WST87" s="52"/>
      <c r="WSU87" s="17"/>
      <c r="WSV87" s="52"/>
      <c r="WSW87" s="17"/>
      <c r="WSX87" s="52"/>
      <c r="WSY87" s="17"/>
      <c r="WSZ87" s="52"/>
      <c r="WTA87" s="17"/>
      <c r="WTB87" s="52"/>
      <c r="WTC87" s="17"/>
      <c r="WTD87" s="52"/>
      <c r="WTE87" s="17"/>
      <c r="WTF87" s="52"/>
      <c r="WTG87" s="17"/>
      <c r="WTH87" s="52"/>
      <c r="WTI87" s="17"/>
      <c r="WTJ87" s="52"/>
      <c r="WTK87" s="17"/>
      <c r="WTL87" s="52"/>
      <c r="WTM87" s="17"/>
      <c r="WTN87" s="52"/>
      <c r="WTO87" s="17"/>
      <c r="WTP87" s="52"/>
      <c r="WTQ87" s="17"/>
      <c r="WTR87" s="52"/>
      <c r="WTS87" s="17"/>
      <c r="WTT87" s="52"/>
      <c r="WTU87" s="17"/>
      <c r="WTV87" s="52"/>
      <c r="WTW87" s="17"/>
      <c r="WTX87" s="52"/>
      <c r="WTY87" s="17"/>
      <c r="WTZ87" s="52"/>
      <c r="WUA87" s="17"/>
      <c r="WUB87" s="52"/>
      <c r="WUC87" s="17"/>
      <c r="WUD87" s="52"/>
      <c r="WUE87" s="17"/>
      <c r="WUF87" s="52"/>
      <c r="WUG87" s="17"/>
      <c r="WUH87" s="52"/>
      <c r="WUI87" s="17"/>
      <c r="WUJ87" s="52"/>
      <c r="WUK87" s="17"/>
      <c r="WUL87" s="52"/>
      <c r="WUM87" s="17"/>
      <c r="WUN87" s="52"/>
      <c r="WUO87" s="17"/>
      <c r="WUP87" s="52"/>
      <c r="WUQ87" s="17"/>
      <c r="WUR87" s="52"/>
      <c r="WUS87" s="17"/>
      <c r="WUT87" s="52"/>
      <c r="WUU87" s="17"/>
      <c r="WUV87" s="52"/>
      <c r="WUW87" s="17"/>
      <c r="WUX87" s="52"/>
      <c r="WUY87" s="17"/>
      <c r="WUZ87" s="52"/>
      <c r="WVA87" s="17"/>
      <c r="WVB87" s="52"/>
      <c r="WVC87" s="17"/>
      <c r="WVD87" s="52"/>
      <c r="WVE87" s="17"/>
      <c r="WVF87" s="52"/>
      <c r="WVG87" s="17"/>
      <c r="WVH87" s="52"/>
      <c r="WVI87" s="17"/>
      <c r="WVJ87" s="52"/>
      <c r="WVK87" s="17"/>
      <c r="WVL87" s="52"/>
      <c r="WVM87" s="17"/>
      <c r="WVN87" s="52"/>
      <c r="WVO87" s="17"/>
      <c r="WVP87" s="52"/>
      <c r="WVQ87" s="17"/>
      <c r="WVR87" s="52"/>
      <c r="WVS87" s="17"/>
      <c r="WVT87" s="52"/>
      <c r="WVU87" s="17"/>
      <c r="WVV87" s="52"/>
      <c r="WVW87" s="17"/>
      <c r="WVX87" s="52"/>
      <c r="WVY87" s="17"/>
      <c r="WVZ87" s="52"/>
      <c r="WWA87" s="17"/>
      <c r="WWB87" s="52"/>
      <c r="WWC87" s="17"/>
      <c r="WWD87" s="52"/>
      <c r="WWE87" s="17"/>
      <c r="WWF87" s="52"/>
      <c r="WWG87" s="17"/>
      <c r="WWH87" s="52"/>
      <c r="WWI87" s="17"/>
      <c r="WWJ87" s="52"/>
      <c r="WWK87" s="17"/>
      <c r="WWL87" s="52"/>
      <c r="WWM87" s="17"/>
      <c r="WWN87" s="52"/>
      <c r="WWO87" s="17"/>
      <c r="WWP87" s="52"/>
      <c r="WWQ87" s="17"/>
      <c r="WWR87" s="52"/>
      <c r="WWS87" s="17"/>
      <c r="WWT87" s="52"/>
      <c r="WWU87" s="17"/>
      <c r="WWV87" s="52"/>
      <c r="WWW87" s="17"/>
      <c r="WWX87" s="52"/>
      <c r="WWY87" s="17"/>
      <c r="WWZ87" s="52"/>
      <c r="WXA87" s="17"/>
      <c r="WXB87" s="52"/>
      <c r="WXC87" s="17"/>
      <c r="WXD87" s="52"/>
      <c r="WXE87" s="17"/>
      <c r="WXF87" s="52"/>
      <c r="WXG87" s="17"/>
      <c r="WXH87" s="52"/>
      <c r="WXI87" s="17"/>
      <c r="WXJ87" s="52"/>
      <c r="WXK87" s="17"/>
      <c r="WXL87" s="52"/>
      <c r="WXM87" s="17"/>
      <c r="WXN87" s="52"/>
      <c r="WXO87" s="17"/>
      <c r="WXP87" s="52"/>
      <c r="WXQ87" s="17"/>
      <c r="WXR87" s="52"/>
      <c r="WXS87" s="17"/>
      <c r="WXT87" s="52"/>
      <c r="WXU87" s="17"/>
      <c r="WXV87" s="52"/>
      <c r="WXW87" s="17"/>
      <c r="WXX87" s="52"/>
      <c r="WXY87" s="17"/>
      <c r="WXZ87" s="52"/>
      <c r="WYA87" s="17"/>
      <c r="WYB87" s="52"/>
      <c r="WYC87" s="17"/>
      <c r="WYD87" s="52"/>
      <c r="WYE87" s="17"/>
      <c r="WYF87" s="52"/>
      <c r="WYG87" s="17"/>
      <c r="WYH87" s="52"/>
      <c r="WYI87" s="17"/>
      <c r="WYJ87" s="52"/>
      <c r="WYK87" s="17"/>
      <c r="WYL87" s="52"/>
      <c r="WYM87" s="17"/>
      <c r="WYN87" s="52"/>
      <c r="WYO87" s="17"/>
      <c r="WYP87" s="52"/>
      <c r="WYQ87" s="17"/>
      <c r="WYR87" s="52"/>
      <c r="WYS87" s="17"/>
      <c r="WYT87" s="52"/>
      <c r="WYU87" s="17"/>
      <c r="WYV87" s="52"/>
      <c r="WYW87" s="17"/>
      <c r="WYX87" s="52"/>
      <c r="WYY87" s="17"/>
      <c r="WYZ87" s="52"/>
      <c r="WZA87" s="17"/>
      <c r="WZB87" s="52"/>
      <c r="WZC87" s="17"/>
      <c r="WZD87" s="52"/>
      <c r="WZE87" s="17"/>
      <c r="WZF87" s="52"/>
      <c r="WZG87" s="17"/>
      <c r="WZH87" s="52"/>
      <c r="WZI87" s="17"/>
      <c r="WZJ87" s="52"/>
      <c r="WZK87" s="17"/>
      <c r="WZL87" s="52"/>
      <c r="WZM87" s="17"/>
      <c r="WZN87" s="52"/>
      <c r="WZO87" s="17"/>
      <c r="WZP87" s="52"/>
      <c r="WZQ87" s="17"/>
      <c r="WZR87" s="52"/>
      <c r="WZS87" s="17"/>
      <c r="WZT87" s="52"/>
      <c r="WZU87" s="17"/>
      <c r="WZV87" s="52"/>
      <c r="WZW87" s="17"/>
      <c r="WZX87" s="52"/>
      <c r="WZY87" s="17"/>
      <c r="WZZ87" s="52"/>
      <c r="XAA87" s="17"/>
      <c r="XAB87" s="52"/>
      <c r="XAC87" s="17"/>
      <c r="XAD87" s="52"/>
      <c r="XAE87" s="17"/>
      <c r="XAF87" s="52"/>
      <c r="XAG87" s="17"/>
      <c r="XAH87" s="52"/>
      <c r="XAI87" s="17"/>
      <c r="XAJ87" s="52"/>
      <c r="XAK87" s="17"/>
      <c r="XAL87" s="52"/>
      <c r="XAM87" s="17"/>
      <c r="XAN87" s="52"/>
      <c r="XAO87" s="17"/>
      <c r="XAP87" s="52"/>
      <c r="XAQ87" s="17"/>
      <c r="XAR87" s="52"/>
      <c r="XAS87" s="17"/>
      <c r="XAT87" s="52"/>
      <c r="XAU87" s="17"/>
      <c r="XAV87" s="52"/>
      <c r="XAW87" s="17"/>
      <c r="XAX87" s="52"/>
      <c r="XAY87" s="17"/>
      <c r="XAZ87" s="52"/>
      <c r="XBA87" s="17"/>
      <c r="XBB87" s="52"/>
      <c r="XBC87" s="17"/>
      <c r="XBD87" s="52"/>
      <c r="XBE87" s="17"/>
      <c r="XBF87" s="52"/>
      <c r="XBG87" s="17"/>
      <c r="XBH87" s="52"/>
      <c r="XBI87" s="17"/>
      <c r="XBJ87" s="52"/>
      <c r="XBK87" s="17"/>
      <c r="XBL87" s="52"/>
      <c r="XBM87" s="17"/>
      <c r="XBN87" s="52"/>
      <c r="XBO87" s="17"/>
      <c r="XBP87" s="52"/>
      <c r="XBQ87" s="17"/>
      <c r="XBR87" s="52"/>
      <c r="XBS87" s="17"/>
      <c r="XBT87" s="52"/>
      <c r="XBU87" s="17"/>
      <c r="XBV87" s="52"/>
      <c r="XBW87" s="17"/>
      <c r="XBX87" s="52"/>
      <c r="XBY87" s="17"/>
      <c r="XBZ87" s="52"/>
      <c r="XCA87" s="17"/>
      <c r="XCB87" s="52"/>
      <c r="XCC87" s="17"/>
      <c r="XCD87" s="52"/>
      <c r="XCE87" s="17"/>
      <c r="XCF87" s="52"/>
      <c r="XCG87" s="17"/>
      <c r="XCH87" s="52"/>
      <c r="XCI87" s="17"/>
      <c r="XCJ87" s="52"/>
      <c r="XCK87" s="17"/>
      <c r="XCL87" s="52"/>
      <c r="XCM87" s="17"/>
      <c r="XCN87" s="52"/>
      <c r="XCO87" s="17"/>
      <c r="XCP87" s="52"/>
      <c r="XCQ87" s="17"/>
      <c r="XCR87" s="52"/>
      <c r="XCS87" s="17"/>
      <c r="XCT87" s="52"/>
      <c r="XCU87" s="17"/>
      <c r="XCV87" s="52"/>
      <c r="XCW87" s="17"/>
      <c r="XCX87" s="52"/>
      <c r="XCY87" s="17"/>
      <c r="XCZ87" s="52"/>
      <c r="XDA87" s="17"/>
      <c r="XDB87" s="52"/>
      <c r="XDC87" s="17"/>
      <c r="XDD87" s="52"/>
      <c r="XDE87" s="17"/>
      <c r="XDF87" s="52"/>
      <c r="XDG87" s="17"/>
      <c r="XDH87" s="52"/>
      <c r="XDI87" s="17"/>
      <c r="XDJ87" s="52"/>
      <c r="XDK87" s="17"/>
      <c r="XDL87" s="52"/>
      <c r="XDM87" s="17"/>
      <c r="XDN87" s="52"/>
      <c r="XDO87" s="17"/>
      <c r="XDP87" s="52"/>
      <c r="XDQ87" s="17"/>
      <c r="XDR87" s="52"/>
      <c r="XDS87" s="17"/>
      <c r="XDT87" s="52"/>
      <c r="XDU87" s="17"/>
      <c r="XDV87" s="52"/>
      <c r="XDW87" s="17"/>
      <c r="XDX87" s="52"/>
      <c r="XDY87" s="17"/>
      <c r="XDZ87" s="52"/>
      <c r="XEA87" s="17"/>
      <c r="XEB87" s="52"/>
      <c r="XEC87" s="17"/>
      <c r="XED87" s="52"/>
      <c r="XEE87" s="17"/>
      <c r="XEF87" s="52"/>
      <c r="XEG87" s="17"/>
      <c r="XEH87" s="52"/>
      <c r="XEI87" s="17"/>
      <c r="XEJ87" s="52"/>
      <c r="XEK87" s="17"/>
      <c r="XEL87" s="52"/>
      <c r="XEM87" s="17"/>
      <c r="XEN87" s="52"/>
      <c r="XEO87" s="17"/>
      <c r="XEP87" s="52"/>
      <c r="XEQ87" s="17"/>
      <c r="XER87" s="52"/>
      <c r="XES87" s="17"/>
      <c r="XET87" s="52"/>
      <c r="XEU87" s="17"/>
      <c r="XEV87" s="52"/>
      <c r="XEW87" s="17"/>
      <c r="XEX87" s="52"/>
      <c r="XEY87" s="17"/>
      <c r="XEZ87" s="52"/>
      <c r="XFA87" s="17"/>
      <c r="XFB87" s="52"/>
      <c r="XFC87" s="17"/>
      <c r="XFD87" s="52"/>
    </row>
    <row r="88" spans="1:16384">
      <c r="A88" s="52" t="s">
        <v>263</v>
      </c>
      <c r="B88" s="52" t="s">
        <v>421</v>
      </c>
      <c r="C88" s="133">
        <f>SUM(C86:C87)</f>
        <v>1.6666003211124825</v>
      </c>
      <c r="D88" s="133" t="e">
        <f>SUM(D86:D87)</f>
        <v>#VALUE!</v>
      </c>
      <c r="E88" s="133" t="e">
        <f t="shared" ref="E88:AP88" si="2">SUM(E86:E87)</f>
        <v>#VALUE!</v>
      </c>
      <c r="F88" s="133">
        <f t="shared" si="2"/>
        <v>1.4354073955382052</v>
      </c>
      <c r="G88" s="133" t="e">
        <f t="shared" si="2"/>
        <v>#VALUE!</v>
      </c>
      <c r="H88" s="133" t="e">
        <f t="shared" si="2"/>
        <v>#VALUE!</v>
      </c>
      <c r="I88" s="133" t="e">
        <f t="shared" si="2"/>
        <v>#VALUE!</v>
      </c>
      <c r="J88" s="133" t="e">
        <f t="shared" si="2"/>
        <v>#VALUE!</v>
      </c>
      <c r="K88" s="133" t="e">
        <f t="shared" si="2"/>
        <v>#VALUE!</v>
      </c>
      <c r="L88" s="133" t="e">
        <f t="shared" si="2"/>
        <v>#VALUE!</v>
      </c>
      <c r="M88" s="133" t="e">
        <f t="shared" si="2"/>
        <v>#VALUE!</v>
      </c>
      <c r="N88" s="133" t="e">
        <f t="shared" si="2"/>
        <v>#VALUE!</v>
      </c>
      <c r="O88" s="133" t="e">
        <f t="shared" si="2"/>
        <v>#VALUE!</v>
      </c>
      <c r="P88" s="133" t="e">
        <f t="shared" si="2"/>
        <v>#VALUE!</v>
      </c>
      <c r="Q88" s="133" t="e">
        <f t="shared" si="2"/>
        <v>#VALUE!</v>
      </c>
      <c r="R88" s="133" t="e">
        <f t="shared" si="2"/>
        <v>#VALUE!</v>
      </c>
      <c r="S88" s="133" t="e">
        <f t="shared" si="2"/>
        <v>#VALUE!</v>
      </c>
      <c r="T88" s="133" t="e">
        <f t="shared" si="2"/>
        <v>#VALUE!</v>
      </c>
      <c r="U88" s="133" t="e">
        <f t="shared" si="2"/>
        <v>#VALUE!</v>
      </c>
      <c r="V88" s="133" t="e">
        <f t="shared" si="2"/>
        <v>#VALUE!</v>
      </c>
      <c r="W88" s="133" t="e">
        <f t="shared" si="2"/>
        <v>#VALUE!</v>
      </c>
      <c r="X88" s="133" t="e">
        <f t="shared" si="2"/>
        <v>#VALUE!</v>
      </c>
      <c r="Y88" s="133" t="e">
        <f t="shared" si="2"/>
        <v>#VALUE!</v>
      </c>
      <c r="Z88" s="133" t="e">
        <f t="shared" si="2"/>
        <v>#VALUE!</v>
      </c>
      <c r="AA88" s="133" t="e">
        <f t="shared" si="2"/>
        <v>#VALUE!</v>
      </c>
      <c r="AB88" s="133" t="e">
        <f t="shared" si="2"/>
        <v>#VALUE!</v>
      </c>
      <c r="AC88" s="133" t="e">
        <f t="shared" si="2"/>
        <v>#VALUE!</v>
      </c>
      <c r="AD88" s="133">
        <f t="shared" si="2"/>
        <v>3.4269292906023048</v>
      </c>
      <c r="AE88" s="133" t="e">
        <f t="shared" si="2"/>
        <v>#VALUE!</v>
      </c>
      <c r="AF88" s="133">
        <f t="shared" si="2"/>
        <v>6.5945817912657301</v>
      </c>
      <c r="AG88" s="133">
        <f t="shared" si="2"/>
        <v>6.1961835907207297</v>
      </c>
      <c r="AH88" s="133">
        <f t="shared" si="2"/>
        <v>4.2166298402021951</v>
      </c>
      <c r="AI88" s="133" t="e">
        <f t="shared" si="2"/>
        <v>#VALUE!</v>
      </c>
      <c r="AJ88" s="133" t="e">
        <f t="shared" si="2"/>
        <v>#VALUE!</v>
      </c>
      <c r="AK88" s="133" t="e">
        <f t="shared" si="2"/>
        <v>#VALUE!</v>
      </c>
      <c r="AL88" s="133" t="e">
        <f t="shared" si="2"/>
        <v>#VALUE!</v>
      </c>
      <c r="AM88" s="133" t="e">
        <f t="shared" si="2"/>
        <v>#VALUE!</v>
      </c>
      <c r="AN88" s="133" t="e">
        <f t="shared" si="2"/>
        <v>#VALUE!</v>
      </c>
      <c r="AO88" s="133" t="e">
        <f t="shared" si="2"/>
        <v>#VALUE!</v>
      </c>
      <c r="AP88" s="133" t="e">
        <f t="shared" si="2"/>
        <v>#VALUE!</v>
      </c>
      <c r="JU88" s="52"/>
      <c r="JV88" s="52"/>
      <c r="JW88" s="52"/>
      <c r="JX88" s="52"/>
      <c r="JY88" s="52"/>
      <c r="JZ88" s="52"/>
      <c r="KA88" s="52"/>
      <c r="KB88" s="52"/>
      <c r="KC88" s="52"/>
      <c r="KD88" s="52"/>
      <c r="KE88" s="52"/>
      <c r="KF88" s="52"/>
      <c r="KG88" s="52"/>
      <c r="KH88" s="52"/>
      <c r="KI88" s="52"/>
      <c r="KJ88" s="52"/>
      <c r="KK88" s="52"/>
      <c r="KL88" s="52"/>
      <c r="KM88" s="52"/>
      <c r="KN88" s="52"/>
      <c r="KO88" s="52"/>
      <c r="KP88" s="52"/>
      <c r="KQ88" s="52"/>
      <c r="KR88" s="52"/>
      <c r="KS88" s="52"/>
      <c r="KT88" s="52"/>
      <c r="KU88" s="52"/>
      <c r="KV88" s="52"/>
      <c r="KW88" s="52"/>
      <c r="KX88" s="52"/>
      <c r="KY88" s="52"/>
      <c r="KZ88" s="52"/>
      <c r="LA88" s="52"/>
      <c r="LB88" s="52"/>
      <c r="LC88" s="52"/>
      <c r="LD88" s="52"/>
      <c r="LE88" s="52"/>
      <c r="LF88" s="52"/>
      <c r="LG88" s="52"/>
      <c r="LH88" s="52"/>
      <c r="LI88" s="52"/>
      <c r="LJ88" s="52"/>
      <c r="LK88" s="52"/>
      <c r="LL88" s="52"/>
      <c r="LM88" s="52"/>
      <c r="LN88" s="52"/>
      <c r="LO88" s="52"/>
      <c r="LP88" s="52"/>
      <c r="LQ88" s="52"/>
      <c r="LR88" s="52"/>
      <c r="LS88" s="52"/>
      <c r="LT88" s="52"/>
      <c r="LU88" s="52"/>
      <c r="LV88" s="52"/>
      <c r="LW88" s="52"/>
      <c r="LX88" s="52"/>
      <c r="LY88" s="52"/>
      <c r="LZ88" s="52"/>
      <c r="MA88" s="52"/>
      <c r="MB88" s="52"/>
      <c r="MC88" s="52"/>
      <c r="MD88" s="52"/>
      <c r="ME88" s="52"/>
      <c r="MF88" s="52"/>
      <c r="MG88" s="52"/>
      <c r="MH88" s="52"/>
      <c r="MI88" s="52"/>
      <c r="MJ88" s="52"/>
      <c r="MK88" s="52"/>
      <c r="ML88" s="52"/>
      <c r="MM88" s="52"/>
      <c r="MN88" s="52"/>
      <c r="MO88" s="52"/>
      <c r="MP88" s="52"/>
      <c r="MQ88" s="52"/>
      <c r="MR88" s="52"/>
      <c r="MS88" s="52"/>
      <c r="MT88" s="52"/>
      <c r="MU88" s="52"/>
      <c r="MV88" s="52"/>
      <c r="MW88" s="52"/>
      <c r="MX88" s="52"/>
      <c r="MY88" s="52"/>
      <c r="MZ88" s="52"/>
      <c r="NA88" s="52"/>
      <c r="NB88" s="52"/>
      <c r="NC88" s="52"/>
      <c r="ND88" s="52"/>
      <c r="NE88" s="52"/>
      <c r="NF88" s="52"/>
      <c r="NG88" s="52"/>
      <c r="NH88" s="52"/>
      <c r="NI88" s="52"/>
      <c r="NJ88" s="52"/>
      <c r="NK88" s="52"/>
      <c r="NL88" s="52"/>
      <c r="NM88" s="52"/>
      <c r="NN88" s="52"/>
      <c r="NO88" s="52"/>
      <c r="NP88" s="52"/>
      <c r="NQ88" s="52"/>
      <c r="NR88" s="52"/>
      <c r="NS88" s="52"/>
      <c r="NT88" s="52"/>
      <c r="NU88" s="52"/>
      <c r="NV88" s="52"/>
      <c r="NW88" s="52"/>
      <c r="NX88" s="52"/>
      <c r="NY88" s="52"/>
      <c r="NZ88" s="52"/>
      <c r="OA88" s="52"/>
      <c r="OB88" s="52"/>
      <c r="OC88" s="52"/>
      <c r="OD88" s="52"/>
      <c r="OE88" s="52"/>
      <c r="OF88" s="52"/>
      <c r="OG88" s="52"/>
      <c r="OH88" s="52"/>
      <c r="OI88" s="52"/>
      <c r="OJ88" s="52"/>
      <c r="OK88" s="52"/>
      <c r="OL88" s="52"/>
      <c r="OM88" s="52"/>
      <c r="ON88" s="52"/>
      <c r="OO88" s="52"/>
      <c r="OP88" s="52"/>
      <c r="OQ88" s="52"/>
      <c r="OR88" s="52"/>
      <c r="OS88" s="52"/>
      <c r="OT88" s="52"/>
      <c r="OU88" s="52"/>
      <c r="OV88" s="52"/>
      <c r="OW88" s="52"/>
      <c r="OX88" s="52"/>
      <c r="OY88" s="52"/>
      <c r="OZ88" s="52"/>
      <c r="PA88" s="52"/>
      <c r="PB88" s="52"/>
      <c r="PC88" s="52"/>
      <c r="PD88" s="52"/>
      <c r="PE88" s="52"/>
      <c r="PF88" s="52"/>
      <c r="PG88" s="52"/>
      <c r="PH88" s="52"/>
      <c r="PI88" s="52"/>
      <c r="PJ88" s="52"/>
      <c r="PK88" s="52"/>
      <c r="PL88" s="52"/>
      <c r="PM88" s="52"/>
      <c r="PN88" s="52"/>
      <c r="PO88" s="52"/>
      <c r="PP88" s="52"/>
      <c r="PQ88" s="52"/>
      <c r="PR88" s="52"/>
      <c r="PS88" s="52"/>
      <c r="PT88" s="52"/>
      <c r="PU88" s="52"/>
      <c r="PV88" s="52"/>
      <c r="PW88" s="52"/>
      <c r="PX88" s="52"/>
      <c r="PY88" s="52"/>
      <c r="PZ88" s="52"/>
      <c r="QA88" s="52"/>
      <c r="QB88" s="52"/>
      <c r="QC88" s="52"/>
      <c r="QD88" s="52"/>
      <c r="QE88" s="52"/>
      <c r="QF88" s="52"/>
      <c r="QG88" s="52"/>
      <c r="QH88" s="52"/>
      <c r="QI88" s="52"/>
      <c r="QJ88" s="52"/>
      <c r="QK88" s="52"/>
      <c r="QL88" s="52"/>
      <c r="QM88" s="52"/>
      <c r="QN88" s="52"/>
      <c r="QO88" s="52"/>
      <c r="QP88" s="52"/>
      <c r="QQ88" s="52"/>
      <c r="QR88" s="52"/>
      <c r="QS88" s="52"/>
      <c r="QT88" s="52"/>
      <c r="QU88" s="52"/>
      <c r="QV88" s="52"/>
      <c r="QW88" s="52"/>
      <c r="QX88" s="52"/>
      <c r="QY88" s="52"/>
      <c r="QZ88" s="52"/>
      <c r="RA88" s="52"/>
      <c r="RB88" s="52"/>
      <c r="RC88" s="52"/>
      <c r="RD88" s="52"/>
      <c r="RE88" s="52"/>
      <c r="RF88" s="52"/>
      <c r="RG88" s="52"/>
      <c r="RH88" s="52"/>
      <c r="RI88" s="52"/>
      <c r="RJ88" s="52"/>
      <c r="RK88" s="52"/>
      <c r="RL88" s="52"/>
      <c r="RM88" s="52"/>
      <c r="RN88" s="52"/>
      <c r="RO88" s="52"/>
      <c r="RP88" s="52"/>
      <c r="RQ88" s="52"/>
      <c r="RR88" s="52"/>
      <c r="RS88" s="52"/>
      <c r="RT88" s="52"/>
      <c r="RU88" s="52"/>
      <c r="RV88" s="52"/>
      <c r="RW88" s="52"/>
      <c r="RX88" s="52"/>
      <c r="RY88" s="52"/>
      <c r="RZ88" s="52"/>
      <c r="SA88" s="52"/>
      <c r="SB88" s="52"/>
      <c r="SC88" s="52"/>
      <c r="SD88" s="52"/>
      <c r="SE88" s="52"/>
      <c r="SF88" s="52"/>
      <c r="SG88" s="52"/>
      <c r="SH88" s="52"/>
      <c r="SI88" s="52"/>
      <c r="SJ88" s="52"/>
      <c r="SK88" s="52"/>
      <c r="SL88" s="52"/>
      <c r="SM88" s="52"/>
      <c r="SN88" s="52"/>
      <c r="SO88" s="52"/>
      <c r="SP88" s="52"/>
      <c r="SQ88" s="52"/>
      <c r="SR88" s="52"/>
      <c r="SS88" s="52"/>
      <c r="ST88" s="52"/>
      <c r="SU88" s="52"/>
      <c r="SV88" s="52"/>
      <c r="SW88" s="52"/>
      <c r="SX88" s="52"/>
      <c r="SY88" s="52"/>
      <c r="SZ88" s="52"/>
      <c r="TA88" s="52"/>
      <c r="TB88" s="52"/>
      <c r="TC88" s="52"/>
      <c r="TD88" s="52"/>
      <c r="TE88" s="52"/>
      <c r="TF88" s="52"/>
      <c r="TG88" s="52"/>
      <c r="TH88" s="52"/>
      <c r="TI88" s="52"/>
      <c r="TJ88" s="52"/>
      <c r="TK88" s="52"/>
      <c r="TL88" s="52"/>
      <c r="TM88" s="52"/>
      <c r="TN88" s="52"/>
      <c r="TO88" s="52"/>
      <c r="TP88" s="52"/>
      <c r="TQ88" s="52"/>
      <c r="TR88" s="52"/>
      <c r="TS88" s="52"/>
      <c r="TT88" s="52"/>
      <c r="TU88" s="52"/>
      <c r="TV88" s="52"/>
      <c r="TW88" s="52"/>
      <c r="TX88" s="52"/>
      <c r="TY88" s="52"/>
      <c r="TZ88" s="52"/>
      <c r="UA88" s="52"/>
      <c r="UB88" s="52"/>
      <c r="UC88" s="52"/>
      <c r="UD88" s="52"/>
      <c r="UE88" s="52"/>
      <c r="UF88" s="52"/>
      <c r="UG88" s="52"/>
      <c r="UH88" s="52"/>
      <c r="UI88" s="52"/>
      <c r="UJ88" s="52"/>
      <c r="UK88" s="52"/>
      <c r="UL88" s="52"/>
      <c r="UM88" s="52"/>
      <c r="UN88" s="52"/>
      <c r="UO88" s="52"/>
      <c r="UP88" s="52"/>
      <c r="UQ88" s="52"/>
      <c r="UR88" s="52"/>
      <c r="US88" s="52"/>
      <c r="UT88" s="52"/>
      <c r="UU88" s="52"/>
      <c r="UV88" s="52"/>
      <c r="UW88" s="52"/>
      <c r="UX88" s="52"/>
      <c r="UY88" s="52"/>
      <c r="UZ88" s="52"/>
      <c r="VA88" s="52"/>
      <c r="VB88" s="52"/>
      <c r="VC88" s="52"/>
      <c r="VD88" s="52"/>
      <c r="VE88" s="52"/>
      <c r="VF88" s="52"/>
      <c r="VG88" s="52"/>
      <c r="VH88" s="52"/>
      <c r="VI88" s="52"/>
      <c r="VJ88" s="52"/>
      <c r="VK88" s="52"/>
      <c r="VL88" s="52"/>
      <c r="VM88" s="52"/>
      <c r="VN88" s="52"/>
      <c r="VO88" s="52"/>
      <c r="VP88" s="52"/>
      <c r="VQ88" s="52"/>
      <c r="VR88" s="52"/>
      <c r="VS88" s="52"/>
      <c r="VT88" s="52"/>
      <c r="VU88" s="52"/>
      <c r="VV88" s="52"/>
      <c r="VW88" s="52"/>
      <c r="VX88" s="52"/>
      <c r="VY88" s="52"/>
      <c r="VZ88" s="52"/>
      <c r="WA88" s="52"/>
      <c r="WB88" s="52"/>
      <c r="WC88" s="52"/>
      <c r="WD88" s="52"/>
      <c r="WE88" s="52"/>
      <c r="WF88" s="52"/>
      <c r="WG88" s="52"/>
      <c r="WH88" s="52"/>
      <c r="WI88" s="52"/>
      <c r="WJ88" s="52"/>
      <c r="WK88" s="52"/>
      <c r="WL88" s="52"/>
      <c r="WM88" s="52"/>
      <c r="WN88" s="52"/>
      <c r="WO88" s="52"/>
      <c r="WP88" s="52"/>
      <c r="WQ88" s="52"/>
      <c r="WR88" s="52"/>
      <c r="WS88" s="52"/>
      <c r="WT88" s="52"/>
      <c r="WU88" s="52"/>
      <c r="WV88" s="52"/>
      <c r="WW88" s="52"/>
      <c r="WX88" s="52"/>
      <c r="WY88" s="52"/>
      <c r="WZ88" s="52"/>
      <c r="XA88" s="52"/>
      <c r="XB88" s="52"/>
      <c r="XC88" s="52"/>
      <c r="XD88" s="52"/>
      <c r="XE88" s="52"/>
      <c r="XF88" s="52"/>
      <c r="XG88" s="52"/>
      <c r="XH88" s="52"/>
      <c r="XI88" s="52"/>
      <c r="XJ88" s="52"/>
      <c r="XK88" s="52"/>
      <c r="XL88" s="52"/>
      <c r="XM88" s="52"/>
      <c r="XN88" s="52"/>
      <c r="XO88" s="52"/>
      <c r="XP88" s="52"/>
      <c r="XQ88" s="52"/>
      <c r="XR88" s="52"/>
      <c r="XS88" s="52"/>
      <c r="XT88" s="52"/>
      <c r="XU88" s="52"/>
      <c r="XV88" s="52"/>
      <c r="XW88" s="52"/>
      <c r="XX88" s="52"/>
      <c r="XY88" s="52"/>
      <c r="XZ88" s="52"/>
      <c r="YA88" s="52"/>
      <c r="YB88" s="52"/>
      <c r="YC88" s="52"/>
      <c r="YD88" s="52"/>
      <c r="YE88" s="52"/>
      <c r="YF88" s="52"/>
      <c r="YG88" s="52"/>
      <c r="YH88" s="52"/>
      <c r="YI88" s="52"/>
      <c r="YJ88" s="52"/>
      <c r="YK88" s="52"/>
      <c r="YL88" s="52"/>
      <c r="YM88" s="52"/>
      <c r="YN88" s="52"/>
      <c r="YO88" s="52"/>
      <c r="YP88" s="52"/>
      <c r="YQ88" s="52"/>
      <c r="YR88" s="52"/>
      <c r="YS88" s="52"/>
      <c r="YT88" s="52"/>
      <c r="YU88" s="52"/>
      <c r="YV88" s="52"/>
      <c r="YW88" s="52"/>
      <c r="YX88" s="52"/>
      <c r="YY88" s="52"/>
      <c r="YZ88" s="52"/>
      <c r="ZA88" s="52"/>
      <c r="ZB88" s="52"/>
      <c r="ZC88" s="52"/>
      <c r="ZD88" s="52"/>
      <c r="ZE88" s="52"/>
      <c r="ZF88" s="52"/>
      <c r="ZG88" s="52"/>
      <c r="ZH88" s="52"/>
      <c r="ZI88" s="52"/>
      <c r="ZJ88" s="52"/>
      <c r="ZK88" s="52"/>
      <c r="ZL88" s="52"/>
      <c r="ZM88" s="52"/>
      <c r="ZN88" s="52"/>
      <c r="ZO88" s="52"/>
      <c r="ZP88" s="52"/>
      <c r="ZQ88" s="52"/>
      <c r="ZR88" s="52"/>
      <c r="ZS88" s="52"/>
      <c r="ZT88" s="52"/>
      <c r="ZU88" s="52"/>
      <c r="ZV88" s="52"/>
      <c r="ZW88" s="52"/>
      <c r="ZX88" s="52"/>
      <c r="ZY88" s="52"/>
      <c r="ZZ88" s="52"/>
      <c r="AAA88" s="52"/>
      <c r="AAB88" s="52"/>
      <c r="AAC88" s="52"/>
      <c r="AAD88" s="52"/>
      <c r="AAE88" s="52"/>
      <c r="AAF88" s="52"/>
      <c r="AAG88" s="52"/>
      <c r="AAH88" s="52"/>
      <c r="AAI88" s="52"/>
      <c r="AAJ88" s="52"/>
      <c r="AAK88" s="52"/>
      <c r="AAL88" s="52"/>
      <c r="AAM88" s="52"/>
      <c r="AAN88" s="52"/>
      <c r="AAO88" s="52"/>
      <c r="AAP88" s="52"/>
      <c r="AAQ88" s="52"/>
      <c r="AAR88" s="52"/>
      <c r="AAS88" s="52"/>
      <c r="AAT88" s="52"/>
      <c r="AAU88" s="52"/>
      <c r="AAV88" s="52"/>
      <c r="AAW88" s="52"/>
      <c r="AAX88" s="52"/>
      <c r="AAY88" s="52"/>
      <c r="AAZ88" s="52"/>
      <c r="ABA88" s="52"/>
      <c r="ABB88" s="52"/>
      <c r="ABC88" s="52"/>
      <c r="ABD88" s="52"/>
      <c r="ABE88" s="52"/>
      <c r="ABF88" s="52"/>
      <c r="ABG88" s="52"/>
      <c r="ABH88" s="52"/>
      <c r="ABI88" s="52"/>
      <c r="ABJ88" s="52"/>
      <c r="ABK88" s="52"/>
      <c r="ABL88" s="52"/>
      <c r="ABM88" s="52"/>
      <c r="ABN88" s="52"/>
      <c r="ABO88" s="52"/>
      <c r="ABP88" s="52"/>
      <c r="ABQ88" s="52"/>
      <c r="ABR88" s="52"/>
      <c r="ABS88" s="52"/>
      <c r="ABT88" s="52"/>
      <c r="ABU88" s="52"/>
      <c r="ABV88" s="52"/>
      <c r="ABW88" s="52"/>
      <c r="ABX88" s="52"/>
      <c r="ABY88" s="52"/>
      <c r="ABZ88" s="52"/>
      <c r="ACA88" s="52"/>
      <c r="ACB88" s="52"/>
      <c r="ACC88" s="52"/>
      <c r="ACD88" s="52"/>
      <c r="ACE88" s="52"/>
      <c r="ACF88" s="52"/>
      <c r="ACG88" s="52"/>
      <c r="ACH88" s="52"/>
      <c r="ACI88" s="52"/>
      <c r="ACJ88" s="52"/>
      <c r="ACK88" s="52"/>
      <c r="ACL88" s="52"/>
      <c r="ACM88" s="52"/>
      <c r="ACN88" s="52"/>
      <c r="ACO88" s="52"/>
      <c r="ACP88" s="52"/>
      <c r="ACQ88" s="52"/>
      <c r="ACR88" s="52"/>
      <c r="ACS88" s="52"/>
      <c r="ACT88" s="52"/>
      <c r="ACU88" s="52"/>
      <c r="ACV88" s="52"/>
      <c r="ACW88" s="52"/>
      <c r="ACX88" s="52"/>
      <c r="ACY88" s="52"/>
      <c r="ACZ88" s="52"/>
      <c r="ADA88" s="52"/>
      <c r="ADB88" s="52"/>
      <c r="ADC88" s="52"/>
      <c r="ADD88" s="52"/>
      <c r="ADE88" s="52"/>
      <c r="ADF88" s="52"/>
      <c r="ADG88" s="52"/>
      <c r="ADH88" s="52"/>
      <c r="ADI88" s="52"/>
      <c r="ADJ88" s="52"/>
      <c r="ADK88" s="52"/>
      <c r="ADL88" s="52"/>
      <c r="ADM88" s="52"/>
      <c r="ADN88" s="52"/>
      <c r="ADO88" s="52"/>
      <c r="ADP88" s="52"/>
      <c r="ADQ88" s="52"/>
      <c r="ADR88" s="52"/>
      <c r="ADS88" s="52"/>
      <c r="ADT88" s="52"/>
      <c r="ADU88" s="52"/>
      <c r="ADV88" s="52"/>
      <c r="ADW88" s="52"/>
      <c r="ADX88" s="52"/>
      <c r="ADY88" s="52"/>
      <c r="ADZ88" s="52"/>
      <c r="AEA88" s="52"/>
      <c r="AEB88" s="52"/>
      <c r="AEC88" s="52"/>
      <c r="AED88" s="52"/>
      <c r="AEE88" s="52"/>
      <c r="AEF88" s="52"/>
      <c r="AEG88" s="52"/>
      <c r="AEH88" s="52"/>
      <c r="AEI88" s="52"/>
      <c r="AEJ88" s="52"/>
      <c r="AEK88" s="52"/>
      <c r="AEL88" s="52"/>
      <c r="AEM88" s="52"/>
      <c r="AEN88" s="52"/>
      <c r="AEO88" s="52"/>
      <c r="AEP88" s="52"/>
      <c r="AEQ88" s="52"/>
      <c r="AER88" s="52"/>
      <c r="AES88" s="52"/>
      <c r="AET88" s="52"/>
      <c r="AEU88" s="52"/>
      <c r="AEV88" s="52"/>
      <c r="AEW88" s="52"/>
      <c r="AEX88" s="52"/>
      <c r="AEY88" s="52"/>
      <c r="AEZ88" s="52"/>
      <c r="AFA88" s="52"/>
      <c r="AFB88" s="52"/>
      <c r="AFC88" s="52"/>
      <c r="AFD88" s="52"/>
      <c r="AFE88" s="52"/>
      <c r="AFF88" s="52"/>
      <c r="AFG88" s="52"/>
      <c r="AFH88" s="52"/>
      <c r="AFI88" s="52"/>
      <c r="AFJ88" s="52"/>
      <c r="AFK88" s="52"/>
      <c r="AFL88" s="52"/>
      <c r="AFM88" s="52"/>
      <c r="AFN88" s="52"/>
      <c r="AFO88" s="52"/>
      <c r="AFP88" s="52"/>
      <c r="AFQ88" s="52"/>
      <c r="AFR88" s="52"/>
      <c r="AFS88" s="52"/>
      <c r="AFT88" s="52"/>
      <c r="AFU88" s="52"/>
      <c r="AFV88" s="52"/>
      <c r="AFW88" s="52"/>
      <c r="AFX88" s="52"/>
      <c r="AFY88" s="52"/>
      <c r="AFZ88" s="52"/>
      <c r="AGA88" s="52"/>
      <c r="AGB88" s="52"/>
      <c r="AGC88" s="52"/>
      <c r="AGD88" s="52"/>
      <c r="AGE88" s="52"/>
      <c r="AGF88" s="52"/>
      <c r="AGG88" s="52"/>
      <c r="AGH88" s="52"/>
      <c r="AGI88" s="52"/>
      <c r="AGJ88" s="52"/>
      <c r="AGK88" s="52"/>
      <c r="AGL88" s="52"/>
      <c r="AGM88" s="52"/>
      <c r="AGN88" s="52"/>
      <c r="AGO88" s="52"/>
      <c r="AGP88" s="52"/>
      <c r="AGQ88" s="52"/>
      <c r="AGR88" s="52"/>
      <c r="AGS88" s="52"/>
      <c r="AGT88" s="52"/>
      <c r="AGU88" s="52"/>
      <c r="AGV88" s="52"/>
      <c r="AGW88" s="52"/>
      <c r="AGX88" s="52"/>
      <c r="AGY88" s="52"/>
      <c r="AGZ88" s="52"/>
      <c r="AHA88" s="52"/>
      <c r="AHB88" s="52"/>
      <c r="AHC88" s="52"/>
      <c r="AHD88" s="52"/>
      <c r="AHE88" s="52"/>
      <c r="AHF88" s="52"/>
      <c r="AHG88" s="52"/>
      <c r="AHH88" s="52"/>
      <c r="AHI88" s="52"/>
      <c r="AHJ88" s="52"/>
      <c r="AHK88" s="52"/>
      <c r="AHL88" s="52"/>
      <c r="AHM88" s="52"/>
      <c r="AHN88" s="52"/>
      <c r="AHO88" s="52"/>
      <c r="AHP88" s="52"/>
      <c r="AHQ88" s="52"/>
      <c r="AHR88" s="52"/>
      <c r="AHS88" s="52"/>
      <c r="AHT88" s="52"/>
      <c r="AHU88" s="52"/>
      <c r="AHV88" s="52"/>
      <c r="AHW88" s="52"/>
      <c r="AHX88" s="52"/>
      <c r="AHY88" s="52"/>
      <c r="AHZ88" s="52"/>
      <c r="AIA88" s="52"/>
      <c r="AIB88" s="52"/>
      <c r="AIC88" s="52"/>
      <c r="AID88" s="52"/>
      <c r="AIE88" s="52"/>
      <c r="AIF88" s="52"/>
      <c r="AIG88" s="52"/>
      <c r="AIH88" s="52"/>
      <c r="AII88" s="52"/>
      <c r="AIJ88" s="52"/>
      <c r="AIK88" s="52"/>
      <c r="AIL88" s="52"/>
      <c r="AIM88" s="52"/>
      <c r="AIN88" s="52"/>
      <c r="AIO88" s="52"/>
      <c r="AIP88" s="52"/>
      <c r="AIQ88" s="52"/>
      <c r="AIR88" s="52"/>
      <c r="AIS88" s="52"/>
      <c r="AIT88" s="52"/>
      <c r="AIU88" s="52"/>
      <c r="AIV88" s="52"/>
      <c r="AIW88" s="52"/>
      <c r="AIX88" s="52"/>
      <c r="AIY88" s="52"/>
      <c r="AIZ88" s="52"/>
      <c r="AJA88" s="52"/>
      <c r="AJB88" s="52"/>
      <c r="AJC88" s="52"/>
      <c r="AJD88" s="52"/>
      <c r="AJE88" s="52"/>
      <c r="AJF88" s="52"/>
      <c r="AJG88" s="52"/>
      <c r="AJH88" s="52"/>
      <c r="AJI88" s="52"/>
      <c r="AJJ88" s="52"/>
      <c r="AJK88" s="52"/>
      <c r="AJL88" s="52"/>
      <c r="AJM88" s="52"/>
      <c r="AJN88" s="52"/>
      <c r="AJO88" s="52"/>
      <c r="AJP88" s="52"/>
      <c r="AJQ88" s="52"/>
      <c r="AJR88" s="52"/>
      <c r="AJS88" s="52"/>
      <c r="AJT88" s="52"/>
      <c r="AJU88" s="52"/>
      <c r="AJV88" s="52"/>
      <c r="AJW88" s="52"/>
      <c r="AJX88" s="52"/>
      <c r="AJY88" s="52"/>
      <c r="AJZ88" s="52"/>
      <c r="AKA88" s="52"/>
      <c r="AKB88" s="52"/>
      <c r="AKC88" s="52"/>
      <c r="AKD88" s="52"/>
      <c r="AKE88" s="52"/>
      <c r="AKF88" s="52"/>
      <c r="AKG88" s="52"/>
      <c r="AKH88" s="52"/>
      <c r="AKI88" s="52"/>
      <c r="AKJ88" s="52"/>
      <c r="AKK88" s="52"/>
      <c r="AKL88" s="52"/>
      <c r="AKM88" s="52"/>
      <c r="AKN88" s="52"/>
      <c r="AKO88" s="52"/>
      <c r="AKP88" s="52"/>
      <c r="AKQ88" s="52"/>
      <c r="AKR88" s="52"/>
      <c r="AKS88" s="52"/>
      <c r="AKT88" s="52"/>
      <c r="AKU88" s="52"/>
      <c r="AKV88" s="52"/>
      <c r="AKW88" s="52"/>
      <c r="AKX88" s="52"/>
      <c r="AKY88" s="52"/>
      <c r="AKZ88" s="52"/>
      <c r="ALA88" s="52"/>
      <c r="ALB88" s="52"/>
      <c r="ALC88" s="52"/>
      <c r="ALD88" s="52"/>
      <c r="ALE88" s="52"/>
      <c r="ALF88" s="52"/>
      <c r="ALG88" s="52"/>
      <c r="ALH88" s="52"/>
      <c r="ALI88" s="52"/>
      <c r="ALJ88" s="52"/>
      <c r="ALK88" s="52"/>
      <c r="ALL88" s="52"/>
      <c r="ALM88" s="52"/>
      <c r="ALN88" s="52"/>
      <c r="ALO88" s="52"/>
      <c r="ALP88" s="52"/>
      <c r="ALQ88" s="52"/>
      <c r="ALR88" s="52"/>
      <c r="ALS88" s="52"/>
      <c r="ALT88" s="52"/>
      <c r="ALU88" s="52"/>
      <c r="ALV88" s="52"/>
      <c r="ALW88" s="52"/>
      <c r="ALX88" s="52"/>
      <c r="ALY88" s="52"/>
      <c r="ALZ88" s="52"/>
      <c r="AMA88" s="52"/>
      <c r="AMB88" s="52"/>
      <c r="AMC88" s="52"/>
      <c r="AMD88" s="52"/>
      <c r="AME88" s="52"/>
      <c r="AMF88" s="52"/>
      <c r="AMG88" s="52"/>
      <c r="AMH88" s="52"/>
      <c r="AMI88" s="52"/>
      <c r="AMJ88" s="52"/>
      <c r="AMK88" s="52"/>
      <c r="AML88" s="52"/>
      <c r="AMM88" s="52"/>
      <c r="AMN88" s="52"/>
      <c r="AMO88" s="52"/>
      <c r="AMP88" s="52"/>
      <c r="AMQ88" s="52"/>
      <c r="AMR88" s="52"/>
      <c r="AMS88" s="52"/>
      <c r="AMT88" s="52"/>
      <c r="AMU88" s="52"/>
      <c r="AMV88" s="52"/>
      <c r="AMW88" s="52"/>
      <c r="AMX88" s="52"/>
      <c r="AMY88" s="52"/>
      <c r="AMZ88" s="52"/>
      <c r="ANA88" s="52"/>
      <c r="ANB88" s="52"/>
      <c r="ANC88" s="52"/>
      <c r="AND88" s="52"/>
      <c r="ANE88" s="52"/>
      <c r="ANF88" s="52"/>
      <c r="ANG88" s="52"/>
      <c r="ANH88" s="52"/>
      <c r="ANI88" s="52"/>
      <c r="ANJ88" s="52"/>
      <c r="ANK88" s="52"/>
      <c r="ANL88" s="52"/>
      <c r="ANM88" s="52"/>
      <c r="ANN88" s="52"/>
      <c r="ANO88" s="52"/>
      <c r="ANP88" s="52"/>
      <c r="ANQ88" s="52"/>
      <c r="ANR88" s="52"/>
      <c r="ANS88" s="52"/>
      <c r="ANT88" s="52"/>
      <c r="ANU88" s="52"/>
      <c r="ANV88" s="52"/>
      <c r="ANW88" s="52"/>
      <c r="ANX88" s="52"/>
      <c r="ANY88" s="52"/>
      <c r="ANZ88" s="52"/>
      <c r="AOA88" s="52"/>
      <c r="AOB88" s="52"/>
      <c r="AOC88" s="52"/>
      <c r="AOD88" s="52"/>
      <c r="AOE88" s="52"/>
      <c r="AOF88" s="52"/>
      <c r="AOG88" s="52"/>
      <c r="AOH88" s="52"/>
      <c r="AOI88" s="52"/>
      <c r="AOJ88" s="52"/>
      <c r="AOK88" s="52"/>
      <c r="AOL88" s="52"/>
      <c r="AOM88" s="52"/>
      <c r="AON88" s="52"/>
      <c r="AOO88" s="52"/>
      <c r="AOP88" s="52"/>
      <c r="AOQ88" s="52"/>
      <c r="AOR88" s="52"/>
      <c r="AOS88" s="52"/>
      <c r="AOT88" s="52"/>
      <c r="AOU88" s="52"/>
      <c r="AOV88" s="52"/>
      <c r="AOW88" s="52"/>
      <c r="AOX88" s="52"/>
      <c r="AOY88" s="52"/>
      <c r="AOZ88" s="52"/>
      <c r="APA88" s="52"/>
      <c r="APB88" s="52"/>
      <c r="APC88" s="52"/>
      <c r="APD88" s="52"/>
      <c r="APE88" s="52"/>
      <c r="APF88" s="52"/>
      <c r="APG88" s="52"/>
      <c r="APH88" s="52"/>
      <c r="API88" s="52"/>
      <c r="APJ88" s="52"/>
      <c r="APK88" s="52"/>
      <c r="APL88" s="52"/>
      <c r="APM88" s="52"/>
      <c r="APN88" s="52"/>
      <c r="APO88" s="52"/>
      <c r="APP88" s="52"/>
      <c r="APQ88" s="52"/>
      <c r="APR88" s="52"/>
      <c r="APS88" s="52"/>
      <c r="APT88" s="52"/>
      <c r="APU88" s="52"/>
      <c r="APV88" s="52"/>
      <c r="APW88" s="52"/>
      <c r="APX88" s="52"/>
      <c r="APY88" s="52"/>
      <c r="APZ88" s="52"/>
      <c r="AQA88" s="52"/>
      <c r="AQB88" s="52"/>
      <c r="AQC88" s="52"/>
      <c r="AQD88" s="52"/>
      <c r="AQE88" s="52"/>
      <c r="AQF88" s="52"/>
      <c r="AQG88" s="52"/>
      <c r="AQH88" s="52"/>
      <c r="AQI88" s="52"/>
      <c r="AQJ88" s="52"/>
      <c r="AQK88" s="52"/>
      <c r="AQL88" s="52"/>
      <c r="AQM88" s="52"/>
      <c r="AQN88" s="52"/>
      <c r="AQO88" s="52"/>
      <c r="AQP88" s="52"/>
      <c r="AQQ88" s="52"/>
      <c r="AQR88" s="52"/>
      <c r="AQS88" s="52"/>
      <c r="AQT88" s="52"/>
      <c r="AQU88" s="52"/>
      <c r="AQV88" s="52"/>
      <c r="AQW88" s="52"/>
      <c r="AQX88" s="52"/>
      <c r="AQY88" s="52"/>
      <c r="AQZ88" s="52"/>
      <c r="ARA88" s="52"/>
      <c r="ARB88" s="52"/>
      <c r="ARC88" s="52"/>
      <c r="ARD88" s="52"/>
      <c r="ARE88" s="52"/>
      <c r="ARF88" s="52"/>
      <c r="ARG88" s="52"/>
      <c r="ARH88" s="52"/>
      <c r="ARI88" s="52"/>
      <c r="ARJ88" s="52"/>
      <c r="ARK88" s="52"/>
      <c r="ARL88" s="52"/>
      <c r="ARM88" s="52"/>
      <c r="ARN88" s="52"/>
      <c r="ARO88" s="52"/>
      <c r="ARP88" s="52"/>
      <c r="ARQ88" s="52"/>
      <c r="ARR88" s="52"/>
      <c r="ARS88" s="52"/>
      <c r="ART88" s="52"/>
      <c r="ARU88" s="52"/>
      <c r="ARV88" s="52"/>
      <c r="ARW88" s="52"/>
      <c r="ARX88" s="52"/>
      <c r="ARY88" s="52"/>
      <c r="ARZ88" s="52"/>
      <c r="ASA88" s="52"/>
      <c r="ASB88" s="52"/>
      <c r="ASC88" s="52"/>
      <c r="ASD88" s="52"/>
      <c r="ASE88" s="52"/>
      <c r="ASF88" s="52"/>
      <c r="ASG88" s="52"/>
      <c r="ASH88" s="52"/>
      <c r="ASI88" s="52"/>
      <c r="ASJ88" s="52"/>
      <c r="ASK88" s="52"/>
      <c r="ASL88" s="52"/>
      <c r="ASM88" s="52"/>
      <c r="ASN88" s="52"/>
      <c r="ASO88" s="52"/>
      <c r="ASP88" s="52"/>
      <c r="ASQ88" s="52"/>
      <c r="ASR88" s="52"/>
      <c r="ASS88" s="52"/>
      <c r="AST88" s="52"/>
      <c r="ASU88" s="52"/>
      <c r="ASV88" s="52"/>
      <c r="ASW88" s="52"/>
      <c r="ASX88" s="52"/>
      <c r="ASY88" s="52"/>
      <c r="ASZ88" s="52"/>
      <c r="ATA88" s="52"/>
      <c r="ATB88" s="52"/>
      <c r="ATC88" s="52"/>
      <c r="ATD88" s="52"/>
      <c r="ATE88" s="52"/>
      <c r="ATF88" s="52"/>
      <c r="ATG88" s="52"/>
      <c r="ATH88" s="52"/>
      <c r="ATI88" s="52"/>
      <c r="ATJ88" s="52"/>
      <c r="ATK88" s="52"/>
      <c r="ATL88" s="52"/>
      <c r="ATM88" s="52"/>
      <c r="ATN88" s="52"/>
      <c r="ATO88" s="52"/>
      <c r="ATP88" s="52"/>
      <c r="ATQ88" s="52"/>
      <c r="ATR88" s="52"/>
      <c r="ATS88" s="52"/>
      <c r="ATT88" s="52"/>
      <c r="ATU88" s="52"/>
      <c r="ATV88" s="52"/>
      <c r="ATW88" s="52"/>
      <c r="ATX88" s="52"/>
      <c r="ATY88" s="52"/>
      <c r="ATZ88" s="52"/>
      <c r="AUA88" s="52"/>
      <c r="AUB88" s="52"/>
      <c r="AUC88" s="52"/>
      <c r="AUD88" s="52"/>
      <c r="AUE88" s="52"/>
      <c r="AUF88" s="52"/>
      <c r="AUG88" s="52"/>
      <c r="AUH88" s="52"/>
      <c r="AUI88" s="52"/>
      <c r="AUJ88" s="52"/>
      <c r="AUK88" s="52"/>
      <c r="AUL88" s="52"/>
      <c r="AUM88" s="52"/>
      <c r="AUN88" s="52"/>
      <c r="AUO88" s="52"/>
      <c r="AUP88" s="52"/>
      <c r="AUQ88" s="52"/>
      <c r="AUR88" s="52"/>
      <c r="AUS88" s="52"/>
      <c r="AUT88" s="52"/>
      <c r="AUU88" s="52"/>
      <c r="AUV88" s="52"/>
      <c r="AUW88" s="52"/>
      <c r="AUX88" s="52"/>
      <c r="AUY88" s="52"/>
      <c r="AUZ88" s="52"/>
      <c r="AVA88" s="52"/>
      <c r="AVB88" s="52"/>
      <c r="AVC88" s="52"/>
      <c r="AVD88" s="52"/>
      <c r="AVE88" s="52"/>
      <c r="AVF88" s="52"/>
      <c r="AVG88" s="52"/>
      <c r="AVH88" s="52"/>
      <c r="AVI88" s="52"/>
      <c r="AVJ88" s="52"/>
      <c r="AVK88" s="52"/>
      <c r="AVL88" s="52"/>
      <c r="AVM88" s="52"/>
      <c r="AVN88" s="52"/>
      <c r="AVO88" s="52"/>
      <c r="AVP88" s="52"/>
      <c r="AVQ88" s="52"/>
      <c r="AVR88" s="52"/>
      <c r="AVS88" s="52"/>
      <c r="AVT88" s="52"/>
      <c r="AVU88" s="52"/>
      <c r="AVV88" s="52"/>
      <c r="AVW88" s="52"/>
      <c r="AVX88" s="52"/>
      <c r="AVY88" s="52"/>
      <c r="AVZ88" s="52"/>
      <c r="AWA88" s="52"/>
      <c r="AWB88" s="52"/>
      <c r="AWC88" s="52"/>
      <c r="AWD88" s="52"/>
      <c r="AWE88" s="52"/>
      <c r="AWF88" s="52"/>
      <c r="AWG88" s="52"/>
      <c r="AWH88" s="52"/>
      <c r="AWI88" s="52"/>
      <c r="AWJ88" s="52"/>
      <c r="AWK88" s="52"/>
      <c r="AWL88" s="52"/>
      <c r="AWM88" s="52"/>
      <c r="AWN88" s="52"/>
      <c r="AWO88" s="52"/>
      <c r="AWP88" s="52"/>
      <c r="AWQ88" s="52"/>
      <c r="AWR88" s="52"/>
      <c r="AWS88" s="52"/>
      <c r="AWT88" s="52"/>
      <c r="AWU88" s="52"/>
      <c r="AWV88" s="52"/>
      <c r="AWW88" s="52"/>
      <c r="AWX88" s="52"/>
      <c r="AWY88" s="52"/>
      <c r="AWZ88" s="52"/>
      <c r="AXA88" s="52"/>
      <c r="AXB88" s="52"/>
      <c r="AXC88" s="52"/>
      <c r="AXD88" s="52"/>
      <c r="AXE88" s="52"/>
      <c r="AXF88" s="52"/>
      <c r="AXG88" s="52"/>
      <c r="AXH88" s="52"/>
      <c r="AXI88" s="52"/>
      <c r="AXJ88" s="52"/>
      <c r="AXK88" s="52"/>
      <c r="AXL88" s="52"/>
      <c r="AXM88" s="52"/>
      <c r="AXN88" s="52"/>
      <c r="AXO88" s="52"/>
      <c r="AXP88" s="52"/>
      <c r="AXQ88" s="52"/>
      <c r="AXR88" s="52"/>
      <c r="AXS88" s="52"/>
      <c r="AXT88" s="52"/>
      <c r="AXU88" s="52"/>
      <c r="AXV88" s="52"/>
      <c r="AXW88" s="52"/>
      <c r="AXX88" s="52"/>
      <c r="AXY88" s="52"/>
      <c r="AXZ88" s="52"/>
      <c r="AYA88" s="52"/>
      <c r="AYB88" s="52"/>
      <c r="AYC88" s="52"/>
      <c r="AYD88" s="52"/>
      <c r="AYE88" s="52"/>
      <c r="AYF88" s="52"/>
      <c r="AYG88" s="52"/>
      <c r="AYH88" s="52"/>
      <c r="AYI88" s="52"/>
      <c r="AYJ88" s="52"/>
      <c r="AYK88" s="52"/>
      <c r="AYL88" s="52"/>
      <c r="AYM88" s="52"/>
      <c r="AYN88" s="52"/>
      <c r="AYO88" s="52"/>
      <c r="AYP88" s="52"/>
      <c r="AYQ88" s="52"/>
      <c r="AYR88" s="52"/>
      <c r="AYS88" s="52"/>
      <c r="AYT88" s="52"/>
      <c r="AYU88" s="52"/>
      <c r="AYV88" s="52"/>
      <c r="AYW88" s="52"/>
      <c r="AYX88" s="52"/>
      <c r="AYY88" s="52"/>
      <c r="AYZ88" s="52"/>
      <c r="AZA88" s="52"/>
      <c r="AZB88" s="52"/>
      <c r="AZC88" s="52"/>
      <c r="AZD88" s="52"/>
      <c r="AZE88" s="52"/>
      <c r="AZF88" s="52"/>
      <c r="AZG88" s="52"/>
      <c r="AZH88" s="52"/>
      <c r="AZI88" s="52"/>
      <c r="AZJ88" s="52"/>
      <c r="AZK88" s="52"/>
      <c r="AZL88" s="52"/>
      <c r="AZM88" s="52"/>
      <c r="AZN88" s="52"/>
      <c r="AZO88" s="52"/>
      <c r="AZP88" s="52"/>
      <c r="AZQ88" s="52"/>
      <c r="AZR88" s="52"/>
      <c r="AZS88" s="52"/>
      <c r="AZT88" s="52"/>
      <c r="AZU88" s="52"/>
      <c r="AZV88" s="52"/>
      <c r="AZW88" s="52"/>
      <c r="AZX88" s="52"/>
      <c r="AZY88" s="52"/>
      <c r="AZZ88" s="52"/>
      <c r="BAA88" s="52"/>
      <c r="BAB88" s="52"/>
      <c r="BAC88" s="52"/>
      <c r="BAD88" s="52"/>
      <c r="BAE88" s="52"/>
      <c r="BAF88" s="52"/>
      <c r="BAG88" s="52"/>
      <c r="BAH88" s="52"/>
      <c r="BAI88" s="52"/>
      <c r="BAJ88" s="52"/>
      <c r="BAK88" s="52"/>
      <c r="BAL88" s="52"/>
      <c r="BAM88" s="52"/>
      <c r="BAN88" s="52"/>
      <c r="BAO88" s="52"/>
      <c r="BAP88" s="52"/>
      <c r="BAQ88" s="52"/>
      <c r="BAR88" s="52"/>
      <c r="BAS88" s="52"/>
      <c r="BAT88" s="52"/>
      <c r="BAU88" s="52"/>
      <c r="BAV88" s="52"/>
      <c r="BAW88" s="52"/>
      <c r="BAX88" s="52"/>
      <c r="BAY88" s="52"/>
      <c r="BAZ88" s="52"/>
      <c r="BBA88" s="52"/>
      <c r="BBB88" s="52"/>
      <c r="BBC88" s="52"/>
      <c r="BBD88" s="52"/>
      <c r="BBE88" s="52"/>
      <c r="BBF88" s="52"/>
      <c r="BBG88" s="52"/>
      <c r="BBH88" s="52"/>
      <c r="BBI88" s="52"/>
      <c r="BBJ88" s="52"/>
      <c r="BBK88" s="52"/>
      <c r="BBL88" s="52"/>
      <c r="BBM88" s="52"/>
      <c r="BBN88" s="52"/>
      <c r="BBO88" s="52"/>
      <c r="BBP88" s="52"/>
      <c r="BBQ88" s="52"/>
      <c r="BBR88" s="52"/>
      <c r="BBS88" s="52"/>
      <c r="BBT88" s="52"/>
      <c r="BBU88" s="52"/>
      <c r="BBV88" s="52"/>
      <c r="BBW88" s="52"/>
      <c r="BBX88" s="52"/>
      <c r="BBY88" s="52"/>
      <c r="BBZ88" s="52"/>
      <c r="BCA88" s="52"/>
      <c r="BCB88" s="52"/>
      <c r="BCC88" s="52"/>
      <c r="BCD88" s="52"/>
      <c r="BCE88" s="52"/>
      <c r="BCF88" s="52"/>
      <c r="BCG88" s="52"/>
      <c r="BCH88" s="52"/>
      <c r="BCI88" s="52"/>
      <c r="BCJ88" s="52"/>
      <c r="BCK88" s="52"/>
      <c r="BCL88" s="52"/>
      <c r="BCM88" s="52"/>
      <c r="BCN88" s="52"/>
      <c r="BCO88" s="52"/>
      <c r="BCP88" s="52"/>
      <c r="BCQ88" s="52"/>
      <c r="BCR88" s="52"/>
      <c r="BCS88" s="52"/>
      <c r="BCT88" s="52"/>
      <c r="BCU88" s="52"/>
      <c r="BCV88" s="52"/>
      <c r="BCW88" s="52"/>
      <c r="BCX88" s="52"/>
      <c r="BCY88" s="52"/>
      <c r="BCZ88" s="52"/>
      <c r="BDA88" s="52"/>
      <c r="BDB88" s="52"/>
      <c r="BDC88" s="52"/>
      <c r="BDD88" s="52"/>
      <c r="BDE88" s="52"/>
      <c r="BDF88" s="52"/>
      <c r="BDG88" s="52"/>
      <c r="BDH88" s="52"/>
      <c r="BDI88" s="52"/>
      <c r="BDJ88" s="52"/>
      <c r="BDK88" s="52"/>
      <c r="BDL88" s="52"/>
      <c r="BDM88" s="52"/>
      <c r="BDN88" s="52"/>
      <c r="BDO88" s="52"/>
      <c r="BDP88" s="52"/>
      <c r="BDQ88" s="52"/>
      <c r="BDR88" s="52"/>
      <c r="BDS88" s="52"/>
      <c r="BDT88" s="52"/>
      <c r="BDU88" s="52"/>
      <c r="BDV88" s="52"/>
      <c r="BDW88" s="52"/>
      <c r="BDX88" s="52"/>
      <c r="BDY88" s="52"/>
      <c r="BDZ88" s="52"/>
      <c r="BEA88" s="52"/>
      <c r="BEB88" s="52"/>
      <c r="BEC88" s="52"/>
      <c r="BED88" s="52"/>
      <c r="BEE88" s="52"/>
      <c r="BEF88" s="52"/>
      <c r="BEG88" s="52"/>
      <c r="BEH88" s="52"/>
      <c r="BEI88" s="52"/>
      <c r="BEJ88" s="52"/>
      <c r="BEK88" s="52"/>
      <c r="BEL88" s="52"/>
      <c r="BEM88" s="52"/>
      <c r="BEN88" s="52"/>
      <c r="BEO88" s="52"/>
      <c r="BEP88" s="52"/>
      <c r="BEQ88" s="52"/>
      <c r="BER88" s="52"/>
      <c r="BES88" s="52"/>
      <c r="BET88" s="52"/>
      <c r="BEU88" s="52"/>
      <c r="BEV88" s="52"/>
      <c r="BEW88" s="52"/>
      <c r="BEX88" s="52"/>
      <c r="BEY88" s="52"/>
      <c r="BEZ88" s="52"/>
      <c r="BFA88" s="52"/>
      <c r="BFB88" s="52"/>
      <c r="BFC88" s="52"/>
      <c r="BFD88" s="52"/>
      <c r="BFE88" s="52"/>
      <c r="BFF88" s="52"/>
      <c r="BFG88" s="52"/>
      <c r="BFH88" s="52"/>
      <c r="BFI88" s="52"/>
      <c r="BFJ88" s="52"/>
      <c r="BFK88" s="52"/>
      <c r="BFL88" s="52"/>
      <c r="BFM88" s="52"/>
      <c r="BFN88" s="52"/>
      <c r="BFO88" s="52"/>
      <c r="BFP88" s="52"/>
      <c r="BFQ88" s="52"/>
      <c r="BFR88" s="52"/>
      <c r="BFS88" s="52"/>
      <c r="BFT88" s="52"/>
      <c r="BFU88" s="52"/>
      <c r="BFV88" s="52"/>
      <c r="BFW88" s="52"/>
      <c r="BFX88" s="52"/>
      <c r="BFY88" s="52"/>
      <c r="BFZ88" s="52"/>
      <c r="BGA88" s="52"/>
      <c r="BGB88" s="52"/>
      <c r="BGC88" s="52"/>
      <c r="BGD88" s="52"/>
      <c r="BGE88" s="52"/>
      <c r="BGF88" s="52"/>
      <c r="BGG88" s="52"/>
      <c r="BGH88" s="52"/>
      <c r="BGI88" s="52"/>
      <c r="BGJ88" s="52"/>
      <c r="BGK88" s="52"/>
      <c r="BGL88" s="52"/>
      <c r="BGM88" s="52"/>
      <c r="BGN88" s="52"/>
      <c r="BGO88" s="52"/>
      <c r="BGP88" s="52"/>
      <c r="BGQ88" s="52"/>
      <c r="BGR88" s="52"/>
      <c r="BGS88" s="52"/>
      <c r="BGT88" s="52"/>
      <c r="BGU88" s="52"/>
      <c r="BGV88" s="52"/>
      <c r="BGW88" s="52"/>
      <c r="BGX88" s="52"/>
      <c r="BGY88" s="52"/>
      <c r="BGZ88" s="52"/>
      <c r="BHA88" s="52"/>
      <c r="BHB88" s="52"/>
      <c r="BHC88" s="52"/>
      <c r="BHD88" s="52"/>
      <c r="BHE88" s="52"/>
      <c r="BHF88" s="52"/>
      <c r="BHG88" s="52"/>
      <c r="BHH88" s="52"/>
      <c r="BHI88" s="52"/>
      <c r="BHJ88" s="52"/>
      <c r="BHK88" s="52"/>
      <c r="BHL88" s="52"/>
      <c r="BHM88" s="52"/>
      <c r="BHN88" s="52"/>
      <c r="BHO88" s="52"/>
      <c r="BHP88" s="52"/>
      <c r="BHQ88" s="52"/>
      <c r="BHR88" s="52"/>
      <c r="BHS88" s="52"/>
      <c r="BHT88" s="52"/>
      <c r="BHU88" s="52"/>
      <c r="BHV88" s="52"/>
      <c r="BHW88" s="52"/>
      <c r="BHX88" s="52"/>
      <c r="BHY88" s="52"/>
      <c r="BHZ88" s="52"/>
      <c r="BIA88" s="52"/>
      <c r="BIB88" s="52"/>
      <c r="BIC88" s="52"/>
      <c r="BID88" s="52"/>
      <c r="BIE88" s="52"/>
      <c r="BIF88" s="52"/>
      <c r="BIG88" s="52"/>
      <c r="BIH88" s="52"/>
      <c r="BII88" s="52"/>
      <c r="BIJ88" s="52"/>
      <c r="BIK88" s="52"/>
      <c r="BIL88" s="52"/>
      <c r="BIM88" s="52"/>
      <c r="BIN88" s="52"/>
      <c r="BIO88" s="52"/>
      <c r="BIP88" s="52"/>
      <c r="BIQ88" s="52"/>
      <c r="BIR88" s="52"/>
      <c r="BIS88" s="52"/>
      <c r="BIT88" s="52"/>
      <c r="BIU88" s="52"/>
      <c r="BIV88" s="52"/>
      <c r="BIW88" s="52"/>
      <c r="BIX88" s="52"/>
      <c r="BIY88" s="52"/>
      <c r="BIZ88" s="52"/>
      <c r="BJA88" s="52"/>
      <c r="BJB88" s="52"/>
      <c r="BJC88" s="52"/>
      <c r="BJD88" s="52"/>
      <c r="BJE88" s="52"/>
      <c r="BJF88" s="52"/>
      <c r="BJG88" s="52"/>
      <c r="BJH88" s="52"/>
      <c r="BJI88" s="52"/>
      <c r="BJJ88" s="52"/>
      <c r="BJK88" s="52"/>
      <c r="BJL88" s="52"/>
      <c r="BJM88" s="52"/>
      <c r="BJN88" s="52"/>
      <c r="BJO88" s="52"/>
      <c r="BJP88" s="52"/>
      <c r="BJQ88" s="52"/>
      <c r="BJR88" s="52"/>
      <c r="BJS88" s="52"/>
      <c r="BJT88" s="52"/>
      <c r="BJU88" s="52"/>
      <c r="BJV88" s="52"/>
      <c r="BJW88" s="52"/>
      <c r="BJX88" s="52"/>
      <c r="BJY88" s="52"/>
      <c r="BJZ88" s="52"/>
      <c r="BKA88" s="52"/>
      <c r="BKB88" s="52"/>
      <c r="BKC88" s="52"/>
      <c r="BKD88" s="52"/>
      <c r="BKE88" s="52"/>
      <c r="BKF88" s="52"/>
      <c r="BKG88" s="52"/>
      <c r="BKH88" s="52"/>
      <c r="BKI88" s="52"/>
      <c r="BKJ88" s="52"/>
      <c r="BKK88" s="52"/>
      <c r="BKL88" s="52"/>
      <c r="BKM88" s="52"/>
      <c r="BKN88" s="52"/>
      <c r="BKO88" s="52"/>
      <c r="BKP88" s="52"/>
      <c r="BKQ88" s="52"/>
      <c r="BKR88" s="52"/>
      <c r="BKS88" s="52"/>
      <c r="BKT88" s="52"/>
      <c r="BKU88" s="52"/>
      <c r="BKV88" s="52"/>
      <c r="BKW88" s="52"/>
      <c r="BKX88" s="52"/>
      <c r="BKY88" s="52"/>
      <c r="BKZ88" s="52"/>
      <c r="BLA88" s="52"/>
      <c r="BLB88" s="52"/>
      <c r="BLC88" s="52"/>
      <c r="BLD88" s="52"/>
      <c r="BLE88" s="52"/>
      <c r="BLF88" s="52"/>
      <c r="BLG88" s="52"/>
      <c r="BLH88" s="52"/>
      <c r="BLI88" s="52"/>
      <c r="BLJ88" s="52"/>
      <c r="BLK88" s="52"/>
      <c r="BLL88" s="52"/>
      <c r="BLM88" s="52"/>
      <c r="BLN88" s="52"/>
      <c r="BLO88" s="52"/>
      <c r="BLP88" s="52"/>
      <c r="BLQ88" s="52"/>
      <c r="BLR88" s="52"/>
      <c r="BLS88" s="52"/>
      <c r="BLT88" s="52"/>
      <c r="BLU88" s="52"/>
      <c r="BLV88" s="52"/>
      <c r="BLW88" s="52"/>
      <c r="BLX88" s="52"/>
      <c r="BLY88" s="52"/>
      <c r="BLZ88" s="52"/>
      <c r="BMA88" s="52"/>
      <c r="BMB88" s="52"/>
      <c r="BMC88" s="52"/>
      <c r="BMD88" s="52"/>
      <c r="BME88" s="52"/>
      <c r="BMF88" s="52"/>
      <c r="BMG88" s="52"/>
      <c r="BMH88" s="52"/>
      <c r="BMI88" s="52"/>
      <c r="BMJ88" s="52"/>
      <c r="BMK88" s="52"/>
      <c r="BML88" s="52"/>
      <c r="BMM88" s="52"/>
      <c r="BMN88" s="52"/>
      <c r="BMO88" s="52"/>
      <c r="BMP88" s="52"/>
      <c r="BMQ88" s="52"/>
      <c r="BMR88" s="52"/>
      <c r="BMS88" s="52"/>
      <c r="BMT88" s="52"/>
      <c r="BMU88" s="52"/>
      <c r="BMV88" s="52"/>
      <c r="BMW88" s="52"/>
      <c r="BMX88" s="52"/>
      <c r="BMY88" s="52"/>
      <c r="BMZ88" s="52"/>
      <c r="BNA88" s="52"/>
      <c r="BNB88" s="52"/>
      <c r="BNC88" s="52"/>
      <c r="BND88" s="52"/>
      <c r="BNE88" s="52"/>
      <c r="BNF88" s="52"/>
      <c r="BNG88" s="52"/>
      <c r="BNH88" s="52"/>
      <c r="BNI88" s="52"/>
      <c r="BNJ88" s="52"/>
      <c r="BNK88" s="52"/>
      <c r="BNL88" s="52"/>
      <c r="BNM88" s="52"/>
      <c r="BNN88" s="52"/>
      <c r="BNO88" s="52"/>
      <c r="BNP88" s="52"/>
      <c r="BNQ88" s="52"/>
      <c r="BNR88" s="52"/>
      <c r="BNS88" s="52"/>
      <c r="BNT88" s="52"/>
      <c r="BNU88" s="52"/>
      <c r="BNV88" s="52"/>
      <c r="BNW88" s="52"/>
      <c r="BNX88" s="52"/>
      <c r="BNY88" s="52"/>
      <c r="BNZ88" s="52"/>
      <c r="BOA88" s="52"/>
      <c r="BOB88" s="52"/>
      <c r="BOC88" s="52"/>
      <c r="BOD88" s="52"/>
      <c r="BOE88" s="52"/>
      <c r="BOF88" s="52"/>
      <c r="BOG88" s="52"/>
      <c r="BOH88" s="52"/>
      <c r="BOI88" s="52"/>
      <c r="BOJ88" s="52"/>
      <c r="BOK88" s="52"/>
      <c r="BOL88" s="52"/>
      <c r="BOM88" s="52"/>
      <c r="BON88" s="52"/>
      <c r="BOO88" s="52"/>
      <c r="BOP88" s="52"/>
      <c r="BOQ88" s="52"/>
      <c r="BOR88" s="52"/>
      <c r="BOS88" s="52"/>
      <c r="BOT88" s="52"/>
      <c r="BOU88" s="52"/>
      <c r="BOV88" s="52"/>
      <c r="BOW88" s="52"/>
      <c r="BOX88" s="52"/>
      <c r="BOY88" s="52"/>
      <c r="BOZ88" s="52"/>
      <c r="BPA88" s="52"/>
      <c r="BPB88" s="52"/>
      <c r="BPC88" s="52"/>
      <c r="BPD88" s="52"/>
      <c r="BPE88" s="52"/>
      <c r="BPF88" s="52"/>
      <c r="BPG88" s="52"/>
      <c r="BPH88" s="52"/>
      <c r="BPI88" s="52"/>
      <c r="BPJ88" s="52"/>
      <c r="BPK88" s="52"/>
      <c r="BPL88" s="52"/>
      <c r="BPM88" s="52"/>
      <c r="BPN88" s="52"/>
      <c r="BPO88" s="52"/>
      <c r="BPP88" s="52"/>
      <c r="BPQ88" s="52"/>
      <c r="BPR88" s="52"/>
      <c r="BPS88" s="52"/>
      <c r="BPT88" s="52"/>
      <c r="BPU88" s="52"/>
      <c r="BPV88" s="52"/>
      <c r="BPW88" s="52"/>
      <c r="BPX88" s="52"/>
      <c r="BPY88" s="52"/>
      <c r="BPZ88" s="52"/>
      <c r="BQA88" s="52"/>
      <c r="BQB88" s="52"/>
      <c r="BQC88" s="52"/>
      <c r="BQD88" s="52"/>
      <c r="BQE88" s="52"/>
      <c r="BQF88" s="52"/>
      <c r="BQG88" s="52"/>
      <c r="BQH88" s="52"/>
      <c r="BQI88" s="52"/>
      <c r="BQJ88" s="52"/>
      <c r="BQK88" s="52"/>
      <c r="BQL88" s="52"/>
      <c r="BQM88" s="52"/>
      <c r="BQN88" s="52"/>
      <c r="BQO88" s="52"/>
      <c r="BQP88" s="52"/>
      <c r="BQQ88" s="52"/>
      <c r="BQR88" s="52"/>
      <c r="BQS88" s="52"/>
      <c r="BQT88" s="52"/>
      <c r="BQU88" s="52"/>
      <c r="BQV88" s="52"/>
      <c r="BQW88" s="52"/>
      <c r="BQX88" s="52"/>
      <c r="BQY88" s="52"/>
      <c r="BQZ88" s="52"/>
      <c r="BRA88" s="52"/>
      <c r="BRB88" s="52"/>
      <c r="BRC88" s="52"/>
      <c r="BRD88" s="52"/>
      <c r="BRE88" s="52"/>
      <c r="BRF88" s="52"/>
      <c r="BRG88" s="52"/>
      <c r="BRH88" s="52"/>
      <c r="BRI88" s="52"/>
      <c r="BRJ88" s="52"/>
      <c r="BRK88" s="52"/>
      <c r="BRL88" s="52"/>
      <c r="BRM88" s="52"/>
      <c r="BRN88" s="52"/>
      <c r="BRO88" s="52"/>
      <c r="BRP88" s="52"/>
      <c r="BRQ88" s="52"/>
      <c r="BRR88" s="52"/>
      <c r="BRS88" s="52"/>
      <c r="BRT88" s="52"/>
      <c r="BRU88" s="52"/>
      <c r="BRV88" s="52"/>
      <c r="BRW88" s="52"/>
      <c r="BRX88" s="52"/>
      <c r="BRY88" s="52"/>
      <c r="BRZ88" s="52"/>
      <c r="BSA88" s="52"/>
      <c r="BSB88" s="52"/>
      <c r="BSC88" s="52"/>
      <c r="BSD88" s="52"/>
      <c r="BSE88" s="52"/>
      <c r="BSF88" s="52"/>
      <c r="BSG88" s="52"/>
      <c r="BSH88" s="52"/>
      <c r="BSI88" s="52"/>
      <c r="BSJ88" s="52"/>
      <c r="BSK88" s="52"/>
      <c r="BSL88" s="52"/>
      <c r="BSM88" s="52"/>
      <c r="BSN88" s="52"/>
      <c r="BSO88" s="52"/>
      <c r="BSP88" s="52"/>
      <c r="BSQ88" s="52"/>
      <c r="BSR88" s="52"/>
      <c r="BSS88" s="52"/>
      <c r="BST88" s="52"/>
      <c r="BSU88" s="52"/>
      <c r="BSV88" s="52"/>
      <c r="BSW88" s="52"/>
      <c r="BSX88" s="52"/>
      <c r="BSY88" s="52"/>
      <c r="BSZ88" s="52"/>
      <c r="BTA88" s="52"/>
      <c r="BTB88" s="52"/>
      <c r="BTC88" s="52"/>
      <c r="BTD88" s="52"/>
      <c r="BTE88" s="52"/>
      <c r="BTF88" s="52"/>
      <c r="BTG88" s="52"/>
      <c r="BTH88" s="52"/>
      <c r="BTI88" s="52"/>
      <c r="BTJ88" s="52"/>
      <c r="BTK88" s="52"/>
      <c r="BTL88" s="52"/>
      <c r="BTM88" s="52"/>
      <c r="BTN88" s="52"/>
      <c r="BTO88" s="52"/>
      <c r="BTP88" s="52"/>
      <c r="BTQ88" s="52"/>
      <c r="BTR88" s="52"/>
      <c r="BTS88" s="52"/>
      <c r="BTT88" s="52"/>
      <c r="BTU88" s="52"/>
      <c r="BTV88" s="52"/>
      <c r="BTW88" s="52"/>
      <c r="BTX88" s="52"/>
      <c r="BTY88" s="52"/>
      <c r="BTZ88" s="52"/>
      <c r="BUA88" s="52"/>
      <c r="BUB88" s="52"/>
      <c r="BUC88" s="52"/>
      <c r="BUD88" s="52"/>
      <c r="BUE88" s="52"/>
      <c r="BUF88" s="52"/>
      <c r="BUG88" s="52"/>
      <c r="BUH88" s="52"/>
      <c r="BUI88" s="52"/>
      <c r="BUJ88" s="52"/>
      <c r="BUK88" s="52"/>
      <c r="BUL88" s="52"/>
      <c r="BUM88" s="52"/>
      <c r="BUN88" s="52"/>
      <c r="BUO88" s="52"/>
      <c r="BUP88" s="52"/>
      <c r="BUQ88" s="52"/>
      <c r="BUR88" s="52"/>
      <c r="BUS88" s="52"/>
      <c r="BUT88" s="52"/>
      <c r="BUU88" s="52"/>
      <c r="BUV88" s="52"/>
      <c r="BUW88" s="52"/>
      <c r="BUX88" s="52"/>
      <c r="BUY88" s="52"/>
      <c r="BUZ88" s="52"/>
      <c r="BVA88" s="52"/>
      <c r="BVB88" s="52"/>
      <c r="BVC88" s="52"/>
      <c r="BVD88" s="52"/>
      <c r="BVE88" s="52"/>
      <c r="BVF88" s="52"/>
      <c r="BVG88" s="52"/>
      <c r="BVH88" s="52"/>
      <c r="BVI88" s="52"/>
      <c r="BVJ88" s="52"/>
      <c r="BVK88" s="52"/>
      <c r="BVL88" s="52"/>
      <c r="BVM88" s="52"/>
      <c r="BVN88" s="52"/>
      <c r="BVO88" s="52"/>
      <c r="BVP88" s="52"/>
      <c r="BVQ88" s="52"/>
      <c r="BVR88" s="52"/>
      <c r="BVS88" s="52"/>
      <c r="BVT88" s="52"/>
      <c r="BVU88" s="52"/>
      <c r="BVV88" s="52"/>
      <c r="BVW88" s="52"/>
      <c r="BVX88" s="52"/>
      <c r="BVY88" s="52"/>
      <c r="BVZ88" s="52"/>
      <c r="BWA88" s="52"/>
      <c r="BWB88" s="52"/>
      <c r="BWC88" s="52"/>
      <c r="BWD88" s="52"/>
      <c r="BWE88" s="52"/>
      <c r="BWF88" s="52"/>
      <c r="BWG88" s="52"/>
      <c r="BWH88" s="52"/>
      <c r="BWI88" s="52"/>
      <c r="BWJ88" s="52"/>
      <c r="BWK88" s="52"/>
      <c r="BWL88" s="52"/>
      <c r="BWM88" s="52"/>
      <c r="BWN88" s="52"/>
      <c r="BWO88" s="52"/>
      <c r="BWP88" s="52"/>
      <c r="BWQ88" s="52"/>
      <c r="BWR88" s="52"/>
      <c r="BWS88" s="52"/>
      <c r="BWT88" s="52"/>
      <c r="BWU88" s="52"/>
      <c r="BWV88" s="52"/>
      <c r="BWW88" s="52"/>
      <c r="BWX88" s="52"/>
      <c r="BWY88" s="52"/>
      <c r="BWZ88" s="52"/>
      <c r="BXA88" s="52"/>
      <c r="BXB88" s="52"/>
      <c r="BXC88" s="52"/>
      <c r="BXD88" s="52"/>
      <c r="BXE88" s="52"/>
      <c r="BXF88" s="52"/>
      <c r="BXG88" s="52"/>
      <c r="BXH88" s="52"/>
      <c r="BXI88" s="52"/>
      <c r="BXJ88" s="52"/>
      <c r="BXK88" s="52"/>
      <c r="BXL88" s="52"/>
      <c r="BXM88" s="52"/>
      <c r="BXN88" s="52"/>
      <c r="BXO88" s="52"/>
      <c r="BXP88" s="52"/>
      <c r="BXQ88" s="52"/>
      <c r="BXR88" s="52"/>
      <c r="BXS88" s="52"/>
      <c r="BXT88" s="52"/>
      <c r="BXU88" s="52"/>
      <c r="BXV88" s="52"/>
      <c r="BXW88" s="52"/>
      <c r="BXX88" s="52"/>
      <c r="BXY88" s="52"/>
      <c r="BXZ88" s="52"/>
      <c r="BYA88" s="52"/>
      <c r="BYB88" s="52"/>
      <c r="BYC88" s="52"/>
      <c r="BYD88" s="52"/>
      <c r="BYE88" s="52"/>
      <c r="BYF88" s="52"/>
      <c r="BYG88" s="52"/>
      <c r="BYH88" s="52"/>
      <c r="BYI88" s="52"/>
      <c r="BYJ88" s="52"/>
      <c r="BYK88" s="52"/>
      <c r="BYL88" s="52"/>
      <c r="BYM88" s="52"/>
      <c r="BYN88" s="52"/>
      <c r="BYO88" s="52"/>
      <c r="BYP88" s="52"/>
      <c r="BYQ88" s="52"/>
      <c r="BYR88" s="52"/>
      <c r="BYS88" s="52"/>
      <c r="BYT88" s="52"/>
      <c r="BYU88" s="52"/>
      <c r="BYV88" s="52"/>
      <c r="BYW88" s="52"/>
      <c r="BYX88" s="52"/>
      <c r="BYY88" s="52"/>
      <c r="BYZ88" s="52"/>
      <c r="BZA88" s="52"/>
      <c r="BZB88" s="52"/>
      <c r="BZC88" s="52"/>
      <c r="BZD88" s="52"/>
      <c r="BZE88" s="52"/>
      <c r="BZF88" s="52"/>
      <c r="BZG88" s="52"/>
      <c r="BZH88" s="52"/>
      <c r="BZI88" s="52"/>
      <c r="BZJ88" s="52"/>
      <c r="BZK88" s="52"/>
      <c r="BZL88" s="52"/>
      <c r="BZM88" s="52"/>
      <c r="BZN88" s="52"/>
      <c r="BZO88" s="52"/>
      <c r="BZP88" s="52"/>
      <c r="BZQ88" s="52"/>
      <c r="BZR88" s="52"/>
      <c r="BZS88" s="52"/>
      <c r="BZT88" s="52"/>
      <c r="BZU88" s="52"/>
      <c r="BZV88" s="52"/>
      <c r="BZW88" s="52"/>
      <c r="BZX88" s="52"/>
      <c r="BZY88" s="52"/>
      <c r="BZZ88" s="52"/>
      <c r="CAA88" s="52"/>
      <c r="CAB88" s="52"/>
      <c r="CAC88" s="52"/>
      <c r="CAD88" s="52"/>
      <c r="CAE88" s="52"/>
      <c r="CAF88" s="52"/>
      <c r="CAG88" s="52"/>
      <c r="CAH88" s="52"/>
      <c r="CAI88" s="52"/>
      <c r="CAJ88" s="52"/>
      <c r="CAK88" s="52"/>
      <c r="CAL88" s="52"/>
      <c r="CAM88" s="52"/>
      <c r="CAN88" s="52"/>
      <c r="CAO88" s="52"/>
      <c r="CAP88" s="52"/>
      <c r="CAQ88" s="52"/>
      <c r="CAR88" s="52"/>
      <c r="CAS88" s="52"/>
      <c r="CAT88" s="52"/>
      <c r="CAU88" s="52"/>
      <c r="CAV88" s="52"/>
      <c r="CAW88" s="52"/>
      <c r="CAX88" s="52"/>
      <c r="CAY88" s="52"/>
      <c r="CAZ88" s="52"/>
      <c r="CBA88" s="52"/>
      <c r="CBB88" s="52"/>
      <c r="CBC88" s="52"/>
      <c r="CBD88" s="52"/>
      <c r="CBE88" s="52"/>
      <c r="CBF88" s="52"/>
      <c r="CBG88" s="52"/>
      <c r="CBH88" s="52"/>
      <c r="CBI88" s="52"/>
      <c r="CBJ88" s="52"/>
      <c r="CBK88" s="52"/>
      <c r="CBL88" s="52"/>
      <c r="CBM88" s="52"/>
      <c r="CBN88" s="52"/>
      <c r="CBO88" s="52"/>
      <c r="CBP88" s="52"/>
      <c r="CBQ88" s="52"/>
      <c r="CBR88" s="52"/>
      <c r="CBS88" s="52"/>
      <c r="CBT88" s="52"/>
      <c r="CBU88" s="52"/>
      <c r="CBV88" s="52"/>
      <c r="CBW88" s="52"/>
      <c r="CBX88" s="52"/>
      <c r="CBY88" s="52"/>
      <c r="CBZ88" s="52"/>
      <c r="CCA88" s="52"/>
      <c r="CCB88" s="52"/>
      <c r="CCC88" s="52"/>
      <c r="CCD88" s="52"/>
      <c r="CCE88" s="52"/>
      <c r="CCF88" s="52"/>
      <c r="CCG88" s="52"/>
      <c r="CCH88" s="52"/>
      <c r="CCI88" s="52"/>
      <c r="CCJ88" s="52"/>
      <c r="CCK88" s="52"/>
      <c r="CCL88" s="52"/>
      <c r="CCM88" s="52"/>
      <c r="CCN88" s="52"/>
      <c r="CCO88" s="52"/>
      <c r="CCP88" s="52"/>
      <c r="CCQ88" s="52"/>
      <c r="CCR88" s="52"/>
      <c r="CCS88" s="52"/>
      <c r="CCT88" s="52"/>
      <c r="CCU88" s="52"/>
      <c r="CCV88" s="52"/>
      <c r="CCW88" s="52"/>
      <c r="CCX88" s="52"/>
      <c r="CCY88" s="52"/>
      <c r="CCZ88" s="52"/>
      <c r="CDA88" s="52"/>
      <c r="CDB88" s="52"/>
      <c r="CDC88" s="52"/>
      <c r="CDD88" s="52"/>
      <c r="CDE88" s="52"/>
      <c r="CDF88" s="52"/>
      <c r="CDG88" s="52"/>
      <c r="CDH88" s="52"/>
      <c r="CDI88" s="52"/>
      <c r="CDJ88" s="52"/>
      <c r="CDK88" s="52"/>
      <c r="CDL88" s="52"/>
      <c r="CDM88" s="52"/>
      <c r="CDN88" s="52"/>
      <c r="CDO88" s="52"/>
      <c r="CDP88" s="52"/>
      <c r="CDQ88" s="52"/>
      <c r="CDR88" s="52"/>
      <c r="CDS88" s="52"/>
      <c r="CDT88" s="52"/>
      <c r="CDU88" s="52"/>
      <c r="CDV88" s="52"/>
      <c r="CDW88" s="52"/>
      <c r="CDX88" s="52"/>
      <c r="CDY88" s="52"/>
      <c r="CDZ88" s="52"/>
      <c r="CEA88" s="52"/>
      <c r="CEB88" s="52"/>
      <c r="CEC88" s="52"/>
      <c r="CED88" s="52"/>
      <c r="CEE88" s="52"/>
      <c r="CEF88" s="52"/>
      <c r="CEG88" s="52"/>
      <c r="CEH88" s="52"/>
      <c r="CEI88" s="52"/>
      <c r="CEJ88" s="52"/>
      <c r="CEK88" s="52"/>
      <c r="CEL88" s="52"/>
      <c r="CEM88" s="52"/>
      <c r="CEN88" s="52"/>
      <c r="CEO88" s="52"/>
      <c r="CEP88" s="52"/>
      <c r="CEQ88" s="52"/>
      <c r="CER88" s="52"/>
      <c r="CES88" s="52"/>
      <c r="CET88" s="52"/>
      <c r="CEU88" s="52"/>
      <c r="CEV88" s="52"/>
      <c r="CEW88" s="52"/>
      <c r="CEX88" s="52"/>
      <c r="CEY88" s="52"/>
      <c r="CEZ88" s="52"/>
      <c r="CFA88" s="52"/>
      <c r="CFB88" s="52"/>
      <c r="CFC88" s="52"/>
      <c r="CFD88" s="52"/>
      <c r="CFE88" s="52"/>
      <c r="CFF88" s="52"/>
      <c r="CFG88" s="52"/>
      <c r="CFH88" s="52"/>
      <c r="CFI88" s="52"/>
      <c r="CFJ88" s="52"/>
      <c r="CFK88" s="52"/>
      <c r="CFL88" s="52"/>
      <c r="CFM88" s="52"/>
      <c r="CFN88" s="52"/>
      <c r="CFO88" s="52"/>
      <c r="CFP88" s="52"/>
      <c r="CFQ88" s="52"/>
      <c r="CFR88" s="52"/>
      <c r="CFS88" s="52"/>
      <c r="CFT88" s="52"/>
      <c r="CFU88" s="52"/>
      <c r="CFV88" s="52"/>
      <c r="CFW88" s="52"/>
      <c r="CFX88" s="52"/>
      <c r="CFY88" s="52"/>
      <c r="CFZ88" s="52"/>
      <c r="CGA88" s="52"/>
      <c r="CGB88" s="52"/>
      <c r="CGC88" s="52"/>
      <c r="CGD88" s="52"/>
      <c r="CGE88" s="52"/>
      <c r="CGF88" s="52"/>
      <c r="CGG88" s="52"/>
      <c r="CGH88" s="52"/>
      <c r="CGI88" s="52"/>
      <c r="CGJ88" s="52"/>
      <c r="CGK88" s="52"/>
      <c r="CGL88" s="52"/>
      <c r="CGM88" s="52"/>
      <c r="CGN88" s="52"/>
      <c r="CGO88" s="52"/>
      <c r="CGP88" s="52"/>
      <c r="CGQ88" s="52"/>
      <c r="CGR88" s="52"/>
      <c r="CGS88" s="52"/>
      <c r="CGT88" s="52"/>
      <c r="CGU88" s="52"/>
      <c r="CGV88" s="52"/>
      <c r="CGW88" s="52"/>
      <c r="CGX88" s="52"/>
      <c r="CGY88" s="52"/>
      <c r="CGZ88" s="52"/>
      <c r="CHA88" s="52"/>
      <c r="CHB88" s="52"/>
      <c r="CHC88" s="52"/>
      <c r="CHD88" s="52"/>
      <c r="CHE88" s="52"/>
      <c r="CHF88" s="52"/>
      <c r="CHG88" s="52"/>
      <c r="CHH88" s="52"/>
      <c r="CHI88" s="52"/>
      <c r="CHJ88" s="52"/>
      <c r="CHK88" s="52"/>
      <c r="CHL88" s="52"/>
      <c r="CHM88" s="52"/>
      <c r="CHN88" s="52"/>
      <c r="CHO88" s="52"/>
      <c r="CHP88" s="52"/>
      <c r="CHQ88" s="52"/>
      <c r="CHR88" s="52"/>
      <c r="CHS88" s="52"/>
      <c r="CHT88" s="52"/>
      <c r="CHU88" s="52"/>
      <c r="CHV88" s="52"/>
      <c r="CHW88" s="52"/>
      <c r="CHX88" s="52"/>
      <c r="CHY88" s="52"/>
      <c r="CHZ88" s="52"/>
      <c r="CIA88" s="52"/>
      <c r="CIB88" s="52"/>
      <c r="CIC88" s="52"/>
      <c r="CID88" s="52"/>
      <c r="CIE88" s="52"/>
      <c r="CIF88" s="52"/>
      <c r="CIG88" s="52"/>
      <c r="CIH88" s="52"/>
      <c r="CII88" s="52"/>
      <c r="CIJ88" s="52"/>
      <c r="CIK88" s="52"/>
      <c r="CIL88" s="52"/>
      <c r="CIM88" s="52"/>
      <c r="CIN88" s="52"/>
      <c r="CIO88" s="52"/>
      <c r="CIP88" s="52"/>
      <c r="CIQ88" s="52"/>
      <c r="CIR88" s="52"/>
      <c r="CIS88" s="52"/>
      <c r="CIT88" s="52"/>
      <c r="CIU88" s="52"/>
      <c r="CIV88" s="52"/>
      <c r="CIW88" s="52"/>
      <c r="CIX88" s="52"/>
      <c r="CIY88" s="52"/>
      <c r="CIZ88" s="52"/>
      <c r="CJA88" s="52"/>
      <c r="CJB88" s="52"/>
      <c r="CJC88" s="52"/>
      <c r="CJD88" s="52"/>
      <c r="CJE88" s="52"/>
      <c r="CJF88" s="52"/>
      <c r="CJG88" s="52"/>
      <c r="CJH88" s="52"/>
      <c r="CJI88" s="52"/>
      <c r="CJJ88" s="52"/>
      <c r="CJK88" s="52"/>
      <c r="CJL88" s="52"/>
      <c r="CJM88" s="52"/>
      <c r="CJN88" s="52"/>
      <c r="CJO88" s="52"/>
      <c r="CJP88" s="52"/>
      <c r="CJQ88" s="52"/>
      <c r="CJR88" s="52"/>
      <c r="CJS88" s="52"/>
      <c r="CJT88" s="52"/>
      <c r="CJU88" s="52"/>
      <c r="CJV88" s="52"/>
      <c r="CJW88" s="52"/>
      <c r="CJX88" s="52"/>
      <c r="CJY88" s="52"/>
      <c r="CJZ88" s="52"/>
      <c r="CKA88" s="52"/>
      <c r="CKB88" s="52"/>
      <c r="CKC88" s="52"/>
      <c r="CKD88" s="52"/>
      <c r="CKE88" s="52"/>
      <c r="CKF88" s="52"/>
      <c r="CKG88" s="52"/>
      <c r="CKH88" s="52"/>
      <c r="CKI88" s="52"/>
      <c r="CKJ88" s="52"/>
      <c r="CKK88" s="52"/>
      <c r="CKL88" s="52"/>
      <c r="CKM88" s="52"/>
      <c r="CKN88" s="52"/>
      <c r="CKO88" s="52"/>
      <c r="CKP88" s="52"/>
      <c r="CKQ88" s="52"/>
      <c r="CKR88" s="52"/>
      <c r="CKS88" s="52"/>
      <c r="CKT88" s="52"/>
      <c r="CKU88" s="52"/>
      <c r="CKV88" s="52"/>
      <c r="CKW88" s="52"/>
      <c r="CKX88" s="52"/>
      <c r="CKY88" s="52"/>
      <c r="CKZ88" s="52"/>
      <c r="CLA88" s="52"/>
      <c r="CLB88" s="52"/>
      <c r="CLC88" s="52"/>
      <c r="CLD88" s="52"/>
      <c r="CLE88" s="52"/>
      <c r="CLF88" s="52"/>
      <c r="CLG88" s="52"/>
      <c r="CLH88" s="52"/>
      <c r="CLI88" s="52"/>
      <c r="CLJ88" s="52"/>
      <c r="CLK88" s="52"/>
      <c r="CLL88" s="52"/>
      <c r="CLM88" s="52"/>
      <c r="CLN88" s="52"/>
      <c r="CLO88" s="52"/>
      <c r="CLP88" s="52"/>
      <c r="CLQ88" s="52"/>
      <c r="CLR88" s="52"/>
      <c r="CLS88" s="52"/>
      <c r="CLT88" s="52"/>
      <c r="CLU88" s="52"/>
      <c r="CLV88" s="52"/>
      <c r="CLW88" s="52"/>
      <c r="CLX88" s="52"/>
      <c r="CLY88" s="52"/>
      <c r="CLZ88" s="52"/>
      <c r="CMA88" s="52"/>
      <c r="CMB88" s="52"/>
      <c r="CMC88" s="52"/>
      <c r="CMD88" s="52"/>
      <c r="CME88" s="52"/>
      <c r="CMF88" s="52"/>
      <c r="CMG88" s="52"/>
      <c r="CMH88" s="52"/>
      <c r="CMI88" s="52"/>
      <c r="CMJ88" s="52"/>
      <c r="CMK88" s="52"/>
      <c r="CML88" s="52"/>
      <c r="CMM88" s="52"/>
      <c r="CMN88" s="52"/>
      <c r="CMO88" s="52"/>
      <c r="CMP88" s="52"/>
      <c r="CMQ88" s="52"/>
      <c r="CMR88" s="52"/>
      <c r="CMS88" s="52"/>
      <c r="CMT88" s="52"/>
      <c r="CMU88" s="52"/>
      <c r="CMV88" s="52"/>
      <c r="CMW88" s="52"/>
      <c r="CMX88" s="52"/>
      <c r="CMY88" s="52"/>
      <c r="CMZ88" s="52"/>
      <c r="CNA88" s="52"/>
      <c r="CNB88" s="52"/>
      <c r="CNC88" s="52"/>
      <c r="CND88" s="52"/>
      <c r="CNE88" s="52"/>
      <c r="CNF88" s="52"/>
      <c r="CNG88" s="52"/>
      <c r="CNH88" s="52"/>
      <c r="CNI88" s="52"/>
      <c r="CNJ88" s="52"/>
      <c r="CNK88" s="52"/>
      <c r="CNL88" s="52"/>
      <c r="CNM88" s="52"/>
      <c r="CNN88" s="52"/>
      <c r="CNO88" s="52"/>
      <c r="CNP88" s="52"/>
      <c r="CNQ88" s="52"/>
      <c r="CNR88" s="52"/>
      <c r="CNS88" s="52"/>
      <c r="CNT88" s="52"/>
      <c r="CNU88" s="52"/>
      <c r="CNV88" s="52"/>
      <c r="CNW88" s="52"/>
      <c r="CNX88" s="52"/>
      <c r="CNY88" s="52"/>
      <c r="CNZ88" s="52"/>
      <c r="COA88" s="52"/>
      <c r="COB88" s="52"/>
      <c r="COC88" s="52"/>
      <c r="COD88" s="52"/>
      <c r="COE88" s="52"/>
      <c r="COF88" s="52"/>
      <c r="COG88" s="52"/>
      <c r="COH88" s="52"/>
      <c r="COI88" s="52"/>
      <c r="COJ88" s="52"/>
      <c r="COK88" s="52"/>
      <c r="COL88" s="52"/>
      <c r="COM88" s="52"/>
      <c r="CON88" s="52"/>
      <c r="COO88" s="52"/>
      <c r="COP88" s="52"/>
      <c r="COQ88" s="52"/>
      <c r="COR88" s="52"/>
      <c r="COS88" s="52"/>
      <c r="COT88" s="52"/>
      <c r="COU88" s="52"/>
      <c r="COV88" s="52"/>
      <c r="COW88" s="52"/>
      <c r="COX88" s="52"/>
      <c r="COY88" s="52"/>
      <c r="COZ88" s="52"/>
      <c r="CPA88" s="52"/>
      <c r="CPB88" s="52"/>
      <c r="CPC88" s="52"/>
      <c r="CPD88" s="52"/>
      <c r="CPE88" s="52"/>
      <c r="CPF88" s="52"/>
      <c r="CPG88" s="52"/>
      <c r="CPH88" s="52"/>
      <c r="CPI88" s="52"/>
      <c r="CPJ88" s="52"/>
      <c r="CPK88" s="52"/>
      <c r="CPL88" s="52"/>
      <c r="CPM88" s="52"/>
      <c r="CPN88" s="52"/>
      <c r="CPO88" s="52"/>
      <c r="CPP88" s="52"/>
      <c r="CPQ88" s="52"/>
      <c r="CPR88" s="52"/>
      <c r="CPS88" s="52"/>
      <c r="CPT88" s="52"/>
      <c r="CPU88" s="52"/>
      <c r="CPV88" s="52"/>
      <c r="CPW88" s="52"/>
      <c r="CPX88" s="52"/>
      <c r="CPY88" s="52"/>
      <c r="CPZ88" s="52"/>
      <c r="CQA88" s="52"/>
      <c r="CQB88" s="52"/>
      <c r="CQC88" s="52"/>
      <c r="CQD88" s="52"/>
      <c r="CQE88" s="52"/>
      <c r="CQF88" s="52"/>
      <c r="CQG88" s="52"/>
      <c r="CQH88" s="52"/>
      <c r="CQI88" s="52"/>
      <c r="CQJ88" s="52"/>
      <c r="CQK88" s="52"/>
      <c r="CQL88" s="52"/>
      <c r="CQM88" s="52"/>
      <c r="CQN88" s="52"/>
      <c r="CQO88" s="52"/>
      <c r="CQP88" s="52"/>
      <c r="CQQ88" s="52"/>
      <c r="CQR88" s="52"/>
      <c r="CQS88" s="52"/>
      <c r="CQT88" s="52"/>
      <c r="CQU88" s="52"/>
      <c r="CQV88" s="52"/>
      <c r="CQW88" s="52"/>
      <c r="CQX88" s="52"/>
      <c r="CQY88" s="52"/>
      <c r="CQZ88" s="52"/>
      <c r="CRA88" s="52"/>
      <c r="CRB88" s="52"/>
      <c r="CRC88" s="52"/>
      <c r="CRD88" s="52"/>
      <c r="CRE88" s="52"/>
      <c r="CRF88" s="52"/>
      <c r="CRG88" s="52"/>
      <c r="CRH88" s="52"/>
      <c r="CRI88" s="52"/>
      <c r="CRJ88" s="52"/>
      <c r="CRK88" s="52"/>
      <c r="CRL88" s="52"/>
      <c r="CRM88" s="52"/>
      <c r="CRN88" s="52"/>
      <c r="CRO88" s="52"/>
      <c r="CRP88" s="52"/>
      <c r="CRQ88" s="52"/>
      <c r="CRR88" s="52"/>
      <c r="CRS88" s="52"/>
      <c r="CRT88" s="52"/>
      <c r="CRU88" s="52"/>
      <c r="CRV88" s="52"/>
      <c r="CRW88" s="52"/>
      <c r="CRX88" s="52"/>
      <c r="CRY88" s="52"/>
      <c r="CRZ88" s="52"/>
      <c r="CSA88" s="52"/>
      <c r="CSB88" s="52"/>
      <c r="CSC88" s="52"/>
      <c r="CSD88" s="52"/>
      <c r="CSE88" s="52"/>
      <c r="CSF88" s="52"/>
      <c r="CSG88" s="52"/>
      <c r="CSH88" s="52"/>
      <c r="CSI88" s="52"/>
      <c r="CSJ88" s="52"/>
      <c r="CSK88" s="52"/>
      <c r="CSL88" s="52"/>
      <c r="CSM88" s="52"/>
      <c r="CSN88" s="52"/>
      <c r="CSO88" s="52"/>
      <c r="CSP88" s="52"/>
      <c r="CSQ88" s="52"/>
      <c r="CSR88" s="52"/>
      <c r="CSS88" s="52"/>
      <c r="CST88" s="52"/>
      <c r="CSU88" s="52"/>
      <c r="CSV88" s="52"/>
      <c r="CSW88" s="52"/>
      <c r="CSX88" s="52"/>
      <c r="CSY88" s="52"/>
      <c r="CSZ88" s="52"/>
      <c r="CTA88" s="52"/>
      <c r="CTB88" s="52"/>
      <c r="CTC88" s="52"/>
      <c r="CTD88" s="52"/>
      <c r="CTE88" s="52"/>
      <c r="CTF88" s="52"/>
      <c r="CTG88" s="52"/>
      <c r="CTH88" s="52"/>
      <c r="CTI88" s="52"/>
      <c r="CTJ88" s="52"/>
      <c r="CTK88" s="52"/>
      <c r="CTL88" s="52"/>
      <c r="CTM88" s="52"/>
      <c r="CTN88" s="52"/>
      <c r="CTO88" s="52"/>
      <c r="CTP88" s="52"/>
      <c r="CTQ88" s="52"/>
      <c r="CTR88" s="52"/>
      <c r="CTS88" s="52"/>
      <c r="CTT88" s="52"/>
      <c r="CTU88" s="52"/>
      <c r="CTV88" s="52"/>
      <c r="CTW88" s="52"/>
      <c r="CTX88" s="52"/>
      <c r="CTY88" s="52"/>
      <c r="CTZ88" s="52"/>
      <c r="CUA88" s="52"/>
      <c r="CUB88" s="52"/>
      <c r="CUC88" s="52"/>
      <c r="CUD88" s="52"/>
      <c r="CUE88" s="52"/>
      <c r="CUF88" s="52"/>
      <c r="CUG88" s="52"/>
      <c r="CUH88" s="52"/>
      <c r="CUI88" s="52"/>
      <c r="CUJ88" s="52"/>
      <c r="CUK88" s="52"/>
      <c r="CUL88" s="52"/>
      <c r="CUM88" s="52"/>
      <c r="CUN88" s="52"/>
      <c r="CUO88" s="52"/>
      <c r="CUP88" s="52"/>
      <c r="CUQ88" s="52"/>
      <c r="CUR88" s="52"/>
      <c r="CUS88" s="52"/>
      <c r="CUT88" s="52"/>
      <c r="CUU88" s="52"/>
      <c r="CUV88" s="52"/>
      <c r="CUW88" s="52"/>
      <c r="CUX88" s="52"/>
      <c r="CUY88" s="52"/>
      <c r="CUZ88" s="52"/>
      <c r="CVA88" s="52"/>
      <c r="CVB88" s="52"/>
      <c r="CVC88" s="52"/>
      <c r="CVD88" s="52"/>
      <c r="CVE88" s="52"/>
      <c r="CVF88" s="52"/>
      <c r="CVG88" s="52"/>
      <c r="CVH88" s="52"/>
      <c r="CVI88" s="52"/>
      <c r="CVJ88" s="52"/>
      <c r="CVK88" s="52"/>
      <c r="CVL88" s="52"/>
      <c r="CVM88" s="52"/>
      <c r="CVN88" s="52"/>
      <c r="CVO88" s="52"/>
      <c r="CVP88" s="52"/>
      <c r="CVQ88" s="52"/>
      <c r="CVR88" s="52"/>
      <c r="CVS88" s="52"/>
      <c r="CVT88" s="52"/>
      <c r="CVU88" s="52"/>
      <c r="CVV88" s="52"/>
      <c r="CVW88" s="52"/>
      <c r="CVX88" s="52"/>
      <c r="CVY88" s="52"/>
      <c r="CVZ88" s="52"/>
      <c r="CWA88" s="52"/>
      <c r="CWB88" s="52"/>
      <c r="CWC88" s="52"/>
      <c r="CWD88" s="52"/>
      <c r="CWE88" s="52"/>
      <c r="CWF88" s="52"/>
      <c r="CWG88" s="52"/>
      <c r="CWH88" s="52"/>
      <c r="CWI88" s="52"/>
      <c r="CWJ88" s="52"/>
      <c r="CWK88" s="52"/>
      <c r="CWL88" s="52"/>
      <c r="CWM88" s="52"/>
      <c r="CWN88" s="52"/>
      <c r="CWO88" s="52"/>
      <c r="CWP88" s="52"/>
      <c r="CWQ88" s="52"/>
      <c r="CWR88" s="52"/>
      <c r="CWS88" s="52"/>
      <c r="CWT88" s="52"/>
      <c r="CWU88" s="52"/>
      <c r="CWV88" s="52"/>
      <c r="CWW88" s="52"/>
      <c r="CWX88" s="52"/>
      <c r="CWY88" s="52"/>
      <c r="CWZ88" s="52"/>
      <c r="CXA88" s="52"/>
      <c r="CXB88" s="52"/>
      <c r="CXC88" s="52"/>
      <c r="CXD88" s="52"/>
      <c r="CXE88" s="52"/>
      <c r="CXF88" s="52"/>
      <c r="CXG88" s="52"/>
      <c r="CXH88" s="52"/>
      <c r="CXI88" s="52"/>
      <c r="CXJ88" s="52"/>
      <c r="CXK88" s="52"/>
      <c r="CXL88" s="52"/>
      <c r="CXM88" s="52"/>
      <c r="CXN88" s="52"/>
      <c r="CXO88" s="52"/>
      <c r="CXP88" s="52"/>
      <c r="CXQ88" s="52"/>
      <c r="CXR88" s="52"/>
      <c r="CXS88" s="52"/>
      <c r="CXT88" s="52"/>
      <c r="CXU88" s="52"/>
      <c r="CXV88" s="52"/>
      <c r="CXW88" s="52"/>
      <c r="CXX88" s="52"/>
      <c r="CXY88" s="52"/>
      <c r="CXZ88" s="52"/>
      <c r="CYA88" s="52"/>
      <c r="CYB88" s="52"/>
      <c r="CYC88" s="52"/>
      <c r="CYD88" s="52"/>
      <c r="CYE88" s="52"/>
      <c r="CYF88" s="52"/>
      <c r="CYG88" s="52"/>
      <c r="CYH88" s="52"/>
      <c r="CYI88" s="52"/>
      <c r="CYJ88" s="52"/>
      <c r="CYK88" s="52"/>
      <c r="CYL88" s="52"/>
      <c r="CYM88" s="52"/>
      <c r="CYN88" s="52"/>
      <c r="CYO88" s="52"/>
      <c r="CYP88" s="52"/>
      <c r="CYQ88" s="52"/>
      <c r="CYR88" s="52"/>
      <c r="CYS88" s="52"/>
      <c r="CYT88" s="52"/>
      <c r="CYU88" s="52"/>
      <c r="CYV88" s="52"/>
      <c r="CYW88" s="52"/>
      <c r="CYX88" s="52"/>
      <c r="CYY88" s="52"/>
      <c r="CYZ88" s="52"/>
      <c r="CZA88" s="52"/>
      <c r="CZB88" s="52"/>
      <c r="CZC88" s="52"/>
      <c r="CZD88" s="52"/>
      <c r="CZE88" s="52"/>
      <c r="CZF88" s="52"/>
      <c r="CZG88" s="52"/>
      <c r="CZH88" s="52"/>
      <c r="CZI88" s="52"/>
      <c r="CZJ88" s="52"/>
      <c r="CZK88" s="52"/>
      <c r="CZL88" s="52"/>
      <c r="CZM88" s="52"/>
      <c r="CZN88" s="52"/>
      <c r="CZO88" s="52"/>
      <c r="CZP88" s="52"/>
      <c r="CZQ88" s="52"/>
      <c r="CZR88" s="52"/>
      <c r="CZS88" s="52"/>
      <c r="CZT88" s="52"/>
      <c r="CZU88" s="52"/>
      <c r="CZV88" s="52"/>
      <c r="CZW88" s="52"/>
      <c r="CZX88" s="52"/>
      <c r="CZY88" s="52"/>
      <c r="CZZ88" s="52"/>
      <c r="DAA88" s="52"/>
      <c r="DAB88" s="52"/>
      <c r="DAC88" s="52"/>
      <c r="DAD88" s="52"/>
      <c r="DAE88" s="52"/>
      <c r="DAF88" s="52"/>
      <c r="DAG88" s="52"/>
      <c r="DAH88" s="52"/>
      <c r="DAI88" s="52"/>
      <c r="DAJ88" s="52"/>
      <c r="DAK88" s="52"/>
      <c r="DAL88" s="52"/>
      <c r="DAM88" s="52"/>
      <c r="DAN88" s="52"/>
      <c r="DAO88" s="52"/>
      <c r="DAP88" s="52"/>
      <c r="DAQ88" s="52"/>
      <c r="DAR88" s="52"/>
      <c r="DAS88" s="52"/>
      <c r="DAT88" s="52"/>
      <c r="DAU88" s="52"/>
      <c r="DAV88" s="52"/>
      <c r="DAW88" s="52"/>
      <c r="DAX88" s="52"/>
      <c r="DAY88" s="52"/>
      <c r="DAZ88" s="52"/>
      <c r="DBA88" s="52"/>
      <c r="DBB88" s="52"/>
      <c r="DBC88" s="52"/>
      <c r="DBD88" s="52"/>
      <c r="DBE88" s="52"/>
      <c r="DBF88" s="52"/>
      <c r="DBG88" s="52"/>
      <c r="DBH88" s="52"/>
      <c r="DBI88" s="52"/>
      <c r="DBJ88" s="52"/>
      <c r="DBK88" s="52"/>
      <c r="DBL88" s="52"/>
      <c r="DBM88" s="52"/>
      <c r="DBN88" s="52"/>
      <c r="DBO88" s="52"/>
      <c r="DBP88" s="52"/>
      <c r="DBQ88" s="52"/>
      <c r="DBR88" s="52"/>
      <c r="DBS88" s="52"/>
      <c r="DBT88" s="52"/>
      <c r="DBU88" s="52"/>
      <c r="DBV88" s="52"/>
      <c r="DBW88" s="52"/>
      <c r="DBX88" s="52"/>
      <c r="DBY88" s="52"/>
      <c r="DBZ88" s="52"/>
      <c r="DCA88" s="52"/>
      <c r="DCB88" s="52"/>
      <c r="DCC88" s="52"/>
      <c r="DCD88" s="52"/>
      <c r="DCE88" s="52"/>
      <c r="DCF88" s="52"/>
      <c r="DCG88" s="52"/>
      <c r="DCH88" s="52"/>
      <c r="DCI88" s="52"/>
      <c r="DCJ88" s="52"/>
      <c r="DCK88" s="52"/>
      <c r="DCL88" s="52"/>
      <c r="DCM88" s="52"/>
      <c r="DCN88" s="52"/>
      <c r="DCO88" s="52"/>
      <c r="DCP88" s="52"/>
      <c r="DCQ88" s="52"/>
      <c r="DCR88" s="52"/>
      <c r="DCS88" s="52"/>
      <c r="DCT88" s="52"/>
      <c r="DCU88" s="52"/>
      <c r="DCV88" s="52"/>
      <c r="DCW88" s="52"/>
      <c r="DCX88" s="52"/>
      <c r="DCY88" s="52"/>
      <c r="DCZ88" s="52"/>
      <c r="DDA88" s="52"/>
      <c r="DDB88" s="52"/>
      <c r="DDC88" s="52"/>
      <c r="DDD88" s="52"/>
      <c r="DDE88" s="52"/>
      <c r="DDF88" s="52"/>
      <c r="DDG88" s="52"/>
      <c r="DDH88" s="52"/>
      <c r="DDI88" s="52"/>
      <c r="DDJ88" s="52"/>
      <c r="DDK88" s="52"/>
      <c r="DDL88" s="52"/>
      <c r="DDM88" s="52"/>
      <c r="DDN88" s="52"/>
      <c r="DDO88" s="52"/>
      <c r="DDP88" s="52"/>
      <c r="DDQ88" s="52"/>
      <c r="DDR88" s="52"/>
      <c r="DDS88" s="52"/>
      <c r="DDT88" s="52"/>
      <c r="DDU88" s="52"/>
      <c r="DDV88" s="52"/>
      <c r="DDW88" s="52"/>
      <c r="DDX88" s="52"/>
      <c r="DDY88" s="52"/>
      <c r="DDZ88" s="52"/>
      <c r="DEA88" s="52"/>
      <c r="DEB88" s="52"/>
      <c r="DEC88" s="52"/>
      <c r="DED88" s="52"/>
      <c r="DEE88" s="52"/>
      <c r="DEF88" s="52"/>
      <c r="DEG88" s="52"/>
      <c r="DEH88" s="52"/>
      <c r="DEI88" s="52"/>
      <c r="DEJ88" s="52"/>
      <c r="DEK88" s="52"/>
      <c r="DEL88" s="52"/>
      <c r="DEM88" s="52"/>
      <c r="DEN88" s="52"/>
      <c r="DEO88" s="52"/>
      <c r="DEP88" s="52"/>
      <c r="DEQ88" s="52"/>
      <c r="DER88" s="52"/>
      <c r="DES88" s="52"/>
      <c r="DET88" s="52"/>
      <c r="DEU88" s="52"/>
      <c r="DEV88" s="52"/>
      <c r="DEW88" s="52"/>
      <c r="DEX88" s="52"/>
      <c r="DEY88" s="52"/>
      <c r="DEZ88" s="52"/>
      <c r="DFA88" s="52"/>
      <c r="DFB88" s="52"/>
      <c r="DFC88" s="52"/>
      <c r="DFD88" s="52"/>
      <c r="DFE88" s="52"/>
      <c r="DFF88" s="52"/>
      <c r="DFG88" s="52"/>
      <c r="DFH88" s="52"/>
      <c r="DFI88" s="52"/>
      <c r="DFJ88" s="52"/>
      <c r="DFK88" s="52"/>
      <c r="DFL88" s="52"/>
      <c r="DFM88" s="52"/>
      <c r="DFN88" s="52"/>
      <c r="DFO88" s="52"/>
      <c r="DFP88" s="52"/>
      <c r="DFQ88" s="52"/>
      <c r="DFR88" s="52"/>
      <c r="DFS88" s="52"/>
      <c r="DFT88" s="52"/>
      <c r="DFU88" s="52"/>
      <c r="DFV88" s="52"/>
      <c r="DFW88" s="52"/>
      <c r="DFX88" s="52"/>
      <c r="DFY88" s="52"/>
      <c r="DFZ88" s="52"/>
      <c r="DGA88" s="52"/>
      <c r="DGB88" s="52"/>
      <c r="DGC88" s="52"/>
      <c r="DGD88" s="52"/>
      <c r="DGE88" s="52"/>
      <c r="DGF88" s="52"/>
      <c r="DGG88" s="52"/>
      <c r="DGH88" s="52"/>
      <c r="DGI88" s="52"/>
      <c r="DGJ88" s="52"/>
      <c r="DGK88" s="52"/>
      <c r="DGL88" s="52"/>
      <c r="DGM88" s="52"/>
      <c r="DGN88" s="52"/>
      <c r="DGO88" s="52"/>
      <c r="DGP88" s="52"/>
      <c r="DGQ88" s="52"/>
      <c r="DGR88" s="52"/>
      <c r="DGS88" s="52"/>
      <c r="DGT88" s="52"/>
      <c r="DGU88" s="52"/>
      <c r="DGV88" s="52"/>
      <c r="DGW88" s="52"/>
      <c r="DGX88" s="52"/>
      <c r="DGY88" s="52"/>
      <c r="DGZ88" s="52"/>
      <c r="DHA88" s="52"/>
      <c r="DHB88" s="52"/>
      <c r="DHC88" s="52"/>
      <c r="DHD88" s="52"/>
      <c r="DHE88" s="52"/>
      <c r="DHF88" s="52"/>
      <c r="DHG88" s="52"/>
      <c r="DHH88" s="52"/>
      <c r="DHI88" s="52"/>
      <c r="DHJ88" s="52"/>
      <c r="DHK88" s="52"/>
      <c r="DHL88" s="52"/>
      <c r="DHM88" s="52"/>
      <c r="DHN88" s="52"/>
      <c r="DHO88" s="52"/>
      <c r="DHP88" s="52"/>
      <c r="DHQ88" s="52"/>
      <c r="DHR88" s="52"/>
      <c r="DHS88" s="52"/>
      <c r="DHT88" s="52"/>
      <c r="DHU88" s="52"/>
      <c r="DHV88" s="52"/>
      <c r="DHW88" s="52"/>
      <c r="DHX88" s="52"/>
      <c r="DHY88" s="52"/>
      <c r="DHZ88" s="52"/>
      <c r="DIA88" s="52"/>
      <c r="DIB88" s="52"/>
      <c r="DIC88" s="52"/>
      <c r="DID88" s="52"/>
      <c r="DIE88" s="52"/>
      <c r="DIF88" s="52"/>
      <c r="DIG88" s="52"/>
      <c r="DIH88" s="52"/>
      <c r="DII88" s="52"/>
      <c r="DIJ88" s="52"/>
      <c r="DIK88" s="52"/>
      <c r="DIL88" s="52"/>
      <c r="DIM88" s="52"/>
      <c r="DIN88" s="52"/>
      <c r="DIO88" s="52"/>
      <c r="DIP88" s="52"/>
      <c r="DIQ88" s="52"/>
      <c r="DIR88" s="52"/>
      <c r="DIS88" s="52"/>
      <c r="DIT88" s="52"/>
      <c r="DIU88" s="52"/>
      <c r="DIV88" s="52"/>
      <c r="DIW88" s="52"/>
      <c r="DIX88" s="52"/>
      <c r="DIY88" s="52"/>
      <c r="DIZ88" s="52"/>
      <c r="DJA88" s="52"/>
      <c r="DJB88" s="52"/>
      <c r="DJC88" s="52"/>
      <c r="DJD88" s="52"/>
      <c r="DJE88" s="52"/>
      <c r="DJF88" s="52"/>
      <c r="DJG88" s="52"/>
      <c r="DJH88" s="52"/>
      <c r="DJI88" s="52"/>
      <c r="DJJ88" s="52"/>
      <c r="DJK88" s="52"/>
      <c r="DJL88" s="52"/>
      <c r="DJM88" s="52"/>
      <c r="DJN88" s="52"/>
      <c r="DJO88" s="52"/>
      <c r="DJP88" s="52"/>
      <c r="DJQ88" s="52"/>
      <c r="DJR88" s="52"/>
      <c r="DJS88" s="52"/>
      <c r="DJT88" s="52"/>
      <c r="DJU88" s="52"/>
      <c r="DJV88" s="52"/>
      <c r="DJW88" s="52"/>
      <c r="DJX88" s="52"/>
      <c r="DJY88" s="52"/>
      <c r="DJZ88" s="52"/>
      <c r="DKA88" s="52"/>
      <c r="DKB88" s="52"/>
      <c r="DKC88" s="52"/>
      <c r="DKD88" s="52"/>
      <c r="DKE88" s="52"/>
      <c r="DKF88" s="52"/>
      <c r="DKG88" s="52"/>
      <c r="DKH88" s="52"/>
      <c r="DKI88" s="52"/>
      <c r="DKJ88" s="52"/>
      <c r="DKK88" s="52"/>
      <c r="DKL88" s="52"/>
      <c r="DKM88" s="52"/>
      <c r="DKN88" s="52"/>
      <c r="DKO88" s="52"/>
      <c r="DKP88" s="52"/>
      <c r="DKQ88" s="52"/>
      <c r="DKR88" s="52"/>
      <c r="DKS88" s="52"/>
      <c r="DKT88" s="52"/>
      <c r="DKU88" s="52"/>
      <c r="DKV88" s="52"/>
      <c r="DKW88" s="52"/>
      <c r="DKX88" s="52"/>
      <c r="DKY88" s="52"/>
      <c r="DKZ88" s="52"/>
      <c r="DLA88" s="52"/>
      <c r="DLB88" s="52"/>
      <c r="DLC88" s="52"/>
      <c r="DLD88" s="52"/>
      <c r="DLE88" s="52"/>
      <c r="DLF88" s="52"/>
      <c r="DLG88" s="52"/>
      <c r="DLH88" s="52"/>
      <c r="DLI88" s="52"/>
      <c r="DLJ88" s="52"/>
      <c r="DLK88" s="52"/>
      <c r="DLL88" s="52"/>
      <c r="DLM88" s="52"/>
      <c r="DLN88" s="52"/>
      <c r="DLO88" s="52"/>
      <c r="DLP88" s="52"/>
      <c r="DLQ88" s="52"/>
      <c r="DLR88" s="52"/>
      <c r="DLS88" s="52"/>
      <c r="DLT88" s="52"/>
      <c r="DLU88" s="52"/>
      <c r="DLV88" s="52"/>
      <c r="DLW88" s="52"/>
      <c r="DLX88" s="52"/>
      <c r="DLY88" s="52"/>
      <c r="DLZ88" s="52"/>
      <c r="DMA88" s="52"/>
      <c r="DMB88" s="52"/>
      <c r="DMC88" s="52"/>
      <c r="DMD88" s="52"/>
      <c r="DME88" s="52"/>
      <c r="DMF88" s="52"/>
      <c r="DMG88" s="52"/>
      <c r="DMH88" s="52"/>
      <c r="DMI88" s="52"/>
      <c r="DMJ88" s="52"/>
      <c r="DMK88" s="52"/>
      <c r="DML88" s="52"/>
      <c r="DMM88" s="52"/>
      <c r="DMN88" s="52"/>
      <c r="DMO88" s="52"/>
      <c r="DMP88" s="52"/>
      <c r="DMQ88" s="52"/>
      <c r="DMR88" s="52"/>
      <c r="DMS88" s="52"/>
      <c r="DMT88" s="52"/>
      <c r="DMU88" s="52"/>
      <c r="DMV88" s="52"/>
      <c r="DMW88" s="52"/>
      <c r="DMX88" s="52"/>
      <c r="DMY88" s="52"/>
      <c r="DMZ88" s="52"/>
      <c r="DNA88" s="52"/>
      <c r="DNB88" s="52"/>
      <c r="DNC88" s="52"/>
      <c r="DND88" s="52"/>
      <c r="DNE88" s="52"/>
      <c r="DNF88" s="52"/>
      <c r="DNG88" s="52"/>
      <c r="DNH88" s="52"/>
      <c r="DNI88" s="52"/>
      <c r="DNJ88" s="52"/>
      <c r="DNK88" s="52"/>
      <c r="DNL88" s="52"/>
      <c r="DNM88" s="52"/>
      <c r="DNN88" s="52"/>
      <c r="DNO88" s="52"/>
      <c r="DNP88" s="52"/>
      <c r="DNQ88" s="52"/>
      <c r="DNR88" s="52"/>
      <c r="DNS88" s="52"/>
      <c r="DNT88" s="52"/>
      <c r="DNU88" s="52"/>
      <c r="DNV88" s="52"/>
      <c r="DNW88" s="52"/>
      <c r="DNX88" s="52"/>
      <c r="DNY88" s="52"/>
      <c r="DNZ88" s="52"/>
      <c r="DOA88" s="52"/>
      <c r="DOB88" s="52"/>
      <c r="DOC88" s="52"/>
      <c r="DOD88" s="52"/>
      <c r="DOE88" s="52"/>
      <c r="DOF88" s="52"/>
      <c r="DOG88" s="52"/>
      <c r="DOH88" s="52"/>
      <c r="DOI88" s="52"/>
      <c r="DOJ88" s="52"/>
      <c r="DOK88" s="52"/>
      <c r="DOL88" s="52"/>
      <c r="DOM88" s="52"/>
      <c r="DON88" s="52"/>
      <c r="DOO88" s="52"/>
      <c r="DOP88" s="52"/>
      <c r="DOQ88" s="52"/>
      <c r="DOR88" s="52"/>
      <c r="DOS88" s="52"/>
      <c r="DOT88" s="52"/>
      <c r="DOU88" s="52"/>
      <c r="DOV88" s="52"/>
      <c r="DOW88" s="52"/>
      <c r="DOX88" s="52"/>
      <c r="DOY88" s="52"/>
      <c r="DOZ88" s="52"/>
      <c r="DPA88" s="52"/>
      <c r="DPB88" s="52"/>
      <c r="DPC88" s="52"/>
      <c r="DPD88" s="52"/>
      <c r="DPE88" s="52"/>
      <c r="DPF88" s="52"/>
      <c r="DPG88" s="52"/>
      <c r="DPH88" s="52"/>
      <c r="DPI88" s="52"/>
      <c r="DPJ88" s="52"/>
      <c r="DPK88" s="52"/>
      <c r="DPL88" s="52"/>
      <c r="DPM88" s="52"/>
      <c r="DPN88" s="52"/>
      <c r="DPO88" s="52"/>
      <c r="DPP88" s="52"/>
      <c r="DPQ88" s="52"/>
      <c r="DPR88" s="52"/>
      <c r="DPS88" s="52"/>
      <c r="DPT88" s="52"/>
      <c r="DPU88" s="52"/>
      <c r="DPV88" s="52"/>
      <c r="DPW88" s="52"/>
      <c r="DPX88" s="52"/>
      <c r="DPY88" s="52"/>
      <c r="DPZ88" s="52"/>
      <c r="DQA88" s="52"/>
      <c r="DQB88" s="52"/>
      <c r="DQC88" s="52"/>
      <c r="DQD88" s="52"/>
      <c r="DQE88" s="52"/>
      <c r="DQF88" s="52"/>
      <c r="DQG88" s="52"/>
      <c r="DQH88" s="52"/>
      <c r="DQI88" s="52"/>
      <c r="DQJ88" s="52"/>
      <c r="DQK88" s="52"/>
      <c r="DQL88" s="52"/>
      <c r="DQM88" s="52"/>
      <c r="DQN88" s="52"/>
      <c r="DQO88" s="52"/>
      <c r="DQP88" s="52"/>
      <c r="DQQ88" s="52"/>
      <c r="DQR88" s="52"/>
      <c r="DQS88" s="52"/>
      <c r="DQT88" s="52"/>
      <c r="DQU88" s="52"/>
      <c r="DQV88" s="52"/>
      <c r="DQW88" s="52"/>
      <c r="DQX88" s="52"/>
      <c r="DQY88" s="52"/>
      <c r="DQZ88" s="52"/>
      <c r="DRA88" s="52"/>
      <c r="DRB88" s="52"/>
      <c r="DRC88" s="52"/>
      <c r="DRD88" s="52"/>
      <c r="DRE88" s="52"/>
      <c r="DRF88" s="52"/>
      <c r="DRG88" s="52"/>
      <c r="DRH88" s="52"/>
      <c r="DRI88" s="52"/>
      <c r="DRJ88" s="52"/>
      <c r="DRK88" s="52"/>
      <c r="DRL88" s="52"/>
      <c r="DRM88" s="52"/>
      <c r="DRN88" s="52"/>
      <c r="DRO88" s="52"/>
      <c r="DRP88" s="52"/>
      <c r="DRQ88" s="52"/>
      <c r="DRR88" s="52"/>
      <c r="DRS88" s="52"/>
      <c r="DRT88" s="52"/>
      <c r="DRU88" s="52"/>
      <c r="DRV88" s="52"/>
      <c r="DRW88" s="52"/>
      <c r="DRX88" s="52"/>
      <c r="DRY88" s="52"/>
      <c r="DRZ88" s="52"/>
      <c r="DSA88" s="52"/>
      <c r="DSB88" s="52"/>
      <c r="DSC88" s="52"/>
      <c r="DSD88" s="52"/>
      <c r="DSE88" s="52"/>
      <c r="DSF88" s="52"/>
      <c r="DSG88" s="52"/>
      <c r="DSH88" s="52"/>
      <c r="DSI88" s="52"/>
      <c r="DSJ88" s="52"/>
      <c r="DSK88" s="52"/>
      <c r="DSL88" s="52"/>
      <c r="DSM88" s="52"/>
      <c r="DSN88" s="52"/>
      <c r="DSO88" s="52"/>
      <c r="DSP88" s="52"/>
      <c r="DSQ88" s="52"/>
      <c r="DSR88" s="52"/>
      <c r="DSS88" s="52"/>
      <c r="DST88" s="52"/>
      <c r="DSU88" s="52"/>
      <c r="DSV88" s="52"/>
      <c r="DSW88" s="52"/>
      <c r="DSX88" s="52"/>
      <c r="DSY88" s="52"/>
      <c r="DSZ88" s="52"/>
      <c r="DTA88" s="52"/>
      <c r="DTB88" s="52"/>
      <c r="DTC88" s="52"/>
      <c r="DTD88" s="52"/>
      <c r="DTE88" s="52"/>
      <c r="DTF88" s="52"/>
      <c r="DTG88" s="52"/>
      <c r="DTH88" s="52"/>
      <c r="DTI88" s="52"/>
      <c r="DTJ88" s="52"/>
      <c r="DTK88" s="52"/>
      <c r="DTL88" s="52"/>
      <c r="DTM88" s="52"/>
      <c r="DTN88" s="52"/>
      <c r="DTO88" s="52"/>
      <c r="DTP88" s="52"/>
      <c r="DTQ88" s="52"/>
      <c r="DTR88" s="52"/>
      <c r="DTS88" s="52"/>
      <c r="DTT88" s="52"/>
      <c r="DTU88" s="52"/>
      <c r="DTV88" s="52"/>
      <c r="DTW88" s="52"/>
      <c r="DTX88" s="52"/>
      <c r="DTY88" s="52"/>
      <c r="DTZ88" s="52"/>
      <c r="DUA88" s="52"/>
      <c r="DUB88" s="52"/>
      <c r="DUC88" s="52"/>
      <c r="DUD88" s="52"/>
      <c r="DUE88" s="52"/>
      <c r="DUF88" s="52"/>
      <c r="DUG88" s="52"/>
      <c r="DUH88" s="52"/>
      <c r="DUI88" s="52"/>
      <c r="DUJ88" s="52"/>
      <c r="DUK88" s="52"/>
      <c r="DUL88" s="52"/>
      <c r="DUM88" s="52"/>
      <c r="DUN88" s="52"/>
      <c r="DUO88" s="52"/>
      <c r="DUP88" s="52"/>
      <c r="DUQ88" s="52"/>
      <c r="DUR88" s="52"/>
      <c r="DUS88" s="52"/>
      <c r="DUT88" s="52"/>
      <c r="DUU88" s="52"/>
      <c r="DUV88" s="52"/>
      <c r="DUW88" s="52"/>
      <c r="DUX88" s="52"/>
      <c r="DUY88" s="52"/>
      <c r="DUZ88" s="52"/>
      <c r="DVA88" s="52"/>
      <c r="DVB88" s="52"/>
      <c r="DVC88" s="52"/>
      <c r="DVD88" s="52"/>
      <c r="DVE88" s="52"/>
      <c r="DVF88" s="52"/>
      <c r="DVG88" s="52"/>
      <c r="DVH88" s="52"/>
      <c r="DVI88" s="52"/>
      <c r="DVJ88" s="52"/>
      <c r="DVK88" s="52"/>
      <c r="DVL88" s="52"/>
      <c r="DVM88" s="52"/>
      <c r="DVN88" s="52"/>
      <c r="DVO88" s="52"/>
      <c r="DVP88" s="52"/>
      <c r="DVQ88" s="52"/>
      <c r="DVR88" s="52"/>
      <c r="DVS88" s="52"/>
      <c r="DVT88" s="52"/>
      <c r="DVU88" s="52"/>
      <c r="DVV88" s="52"/>
      <c r="DVW88" s="52"/>
      <c r="DVX88" s="52"/>
      <c r="DVY88" s="52"/>
      <c r="DVZ88" s="52"/>
      <c r="DWA88" s="52"/>
      <c r="DWB88" s="52"/>
      <c r="DWC88" s="52"/>
      <c r="DWD88" s="52"/>
      <c r="DWE88" s="52"/>
      <c r="DWF88" s="52"/>
      <c r="DWG88" s="52"/>
      <c r="DWH88" s="52"/>
      <c r="DWI88" s="52"/>
      <c r="DWJ88" s="52"/>
      <c r="DWK88" s="52"/>
      <c r="DWL88" s="52"/>
      <c r="DWM88" s="52"/>
      <c r="DWN88" s="52"/>
      <c r="DWO88" s="52"/>
      <c r="DWP88" s="52"/>
      <c r="DWQ88" s="52"/>
      <c r="DWR88" s="52"/>
      <c r="DWS88" s="52"/>
      <c r="DWT88" s="52"/>
      <c r="DWU88" s="52"/>
      <c r="DWV88" s="52"/>
      <c r="DWW88" s="52"/>
      <c r="DWX88" s="52"/>
      <c r="DWY88" s="52"/>
      <c r="DWZ88" s="52"/>
      <c r="DXA88" s="52"/>
      <c r="DXB88" s="52"/>
      <c r="DXC88" s="52"/>
      <c r="DXD88" s="52"/>
      <c r="DXE88" s="52"/>
      <c r="DXF88" s="52"/>
      <c r="DXG88" s="52"/>
      <c r="DXH88" s="52"/>
      <c r="DXI88" s="52"/>
      <c r="DXJ88" s="52"/>
      <c r="DXK88" s="52"/>
      <c r="DXL88" s="52"/>
      <c r="DXM88" s="52"/>
      <c r="DXN88" s="52"/>
      <c r="DXO88" s="52"/>
      <c r="DXP88" s="52"/>
      <c r="DXQ88" s="52"/>
      <c r="DXR88" s="52"/>
      <c r="DXS88" s="52"/>
      <c r="DXT88" s="52"/>
      <c r="DXU88" s="52"/>
      <c r="DXV88" s="52"/>
      <c r="DXW88" s="52"/>
      <c r="DXX88" s="52"/>
      <c r="DXY88" s="52"/>
      <c r="DXZ88" s="52"/>
      <c r="DYA88" s="52"/>
      <c r="DYB88" s="52"/>
      <c r="DYC88" s="52"/>
      <c r="DYD88" s="52"/>
      <c r="DYE88" s="52"/>
      <c r="DYF88" s="52"/>
      <c r="DYG88" s="52"/>
      <c r="DYH88" s="52"/>
      <c r="DYI88" s="52"/>
      <c r="DYJ88" s="52"/>
      <c r="DYK88" s="52"/>
      <c r="DYL88" s="52"/>
      <c r="DYM88" s="52"/>
      <c r="DYN88" s="52"/>
      <c r="DYO88" s="52"/>
      <c r="DYP88" s="52"/>
      <c r="DYQ88" s="52"/>
      <c r="DYR88" s="52"/>
      <c r="DYS88" s="52"/>
      <c r="DYT88" s="52"/>
      <c r="DYU88" s="52"/>
      <c r="DYV88" s="52"/>
      <c r="DYW88" s="52"/>
      <c r="DYX88" s="52"/>
      <c r="DYY88" s="52"/>
      <c r="DYZ88" s="52"/>
      <c r="DZA88" s="52"/>
      <c r="DZB88" s="52"/>
      <c r="DZC88" s="52"/>
      <c r="DZD88" s="52"/>
      <c r="DZE88" s="52"/>
      <c r="DZF88" s="52"/>
      <c r="DZG88" s="52"/>
      <c r="DZH88" s="52"/>
      <c r="DZI88" s="52"/>
      <c r="DZJ88" s="52"/>
      <c r="DZK88" s="52"/>
      <c r="DZL88" s="52"/>
      <c r="DZM88" s="52"/>
      <c r="DZN88" s="52"/>
      <c r="DZO88" s="52"/>
      <c r="DZP88" s="52"/>
      <c r="DZQ88" s="52"/>
      <c r="DZR88" s="52"/>
      <c r="DZS88" s="52"/>
      <c r="DZT88" s="52"/>
      <c r="DZU88" s="52"/>
      <c r="DZV88" s="52"/>
      <c r="DZW88" s="52"/>
      <c r="DZX88" s="52"/>
      <c r="DZY88" s="52"/>
      <c r="DZZ88" s="52"/>
      <c r="EAA88" s="52"/>
      <c r="EAB88" s="52"/>
      <c r="EAC88" s="52"/>
      <c r="EAD88" s="52"/>
      <c r="EAE88" s="52"/>
      <c r="EAF88" s="52"/>
      <c r="EAG88" s="52"/>
      <c r="EAH88" s="52"/>
      <c r="EAI88" s="52"/>
      <c r="EAJ88" s="52"/>
      <c r="EAK88" s="52"/>
      <c r="EAL88" s="52"/>
      <c r="EAM88" s="52"/>
      <c r="EAN88" s="52"/>
      <c r="EAO88" s="52"/>
      <c r="EAP88" s="52"/>
      <c r="EAQ88" s="52"/>
      <c r="EAR88" s="52"/>
      <c r="EAS88" s="52"/>
      <c r="EAT88" s="52"/>
      <c r="EAU88" s="52"/>
      <c r="EAV88" s="52"/>
      <c r="EAW88" s="52"/>
      <c r="EAX88" s="52"/>
      <c r="EAY88" s="52"/>
      <c r="EAZ88" s="52"/>
      <c r="EBA88" s="52"/>
      <c r="EBB88" s="52"/>
      <c r="EBC88" s="52"/>
      <c r="EBD88" s="52"/>
      <c r="EBE88" s="52"/>
      <c r="EBF88" s="52"/>
      <c r="EBG88" s="52"/>
      <c r="EBH88" s="52"/>
      <c r="EBI88" s="52"/>
      <c r="EBJ88" s="52"/>
      <c r="EBK88" s="52"/>
      <c r="EBL88" s="52"/>
      <c r="EBM88" s="52"/>
      <c r="EBN88" s="52"/>
      <c r="EBO88" s="52"/>
      <c r="EBP88" s="52"/>
      <c r="EBQ88" s="52"/>
      <c r="EBR88" s="52"/>
      <c r="EBS88" s="52"/>
      <c r="EBT88" s="52"/>
      <c r="EBU88" s="52"/>
      <c r="EBV88" s="52"/>
      <c r="EBW88" s="52"/>
      <c r="EBX88" s="52"/>
      <c r="EBY88" s="52"/>
      <c r="EBZ88" s="52"/>
      <c r="ECA88" s="52"/>
      <c r="ECB88" s="52"/>
      <c r="ECC88" s="52"/>
      <c r="ECD88" s="52"/>
      <c r="ECE88" s="52"/>
      <c r="ECF88" s="52"/>
      <c r="ECG88" s="52"/>
      <c r="ECH88" s="52"/>
      <c r="ECI88" s="52"/>
      <c r="ECJ88" s="52"/>
      <c r="ECK88" s="52"/>
      <c r="ECL88" s="52"/>
      <c r="ECM88" s="52"/>
      <c r="ECN88" s="52"/>
      <c r="ECO88" s="52"/>
      <c r="ECP88" s="52"/>
      <c r="ECQ88" s="52"/>
      <c r="ECR88" s="52"/>
      <c r="ECS88" s="52"/>
      <c r="ECT88" s="52"/>
      <c r="ECU88" s="52"/>
      <c r="ECV88" s="52"/>
      <c r="ECW88" s="52"/>
      <c r="ECX88" s="52"/>
      <c r="ECY88" s="52"/>
      <c r="ECZ88" s="52"/>
      <c r="EDA88" s="52"/>
      <c r="EDB88" s="52"/>
      <c r="EDC88" s="52"/>
      <c r="EDD88" s="52"/>
      <c r="EDE88" s="52"/>
      <c r="EDF88" s="52"/>
      <c r="EDG88" s="52"/>
      <c r="EDH88" s="52"/>
      <c r="EDI88" s="52"/>
      <c r="EDJ88" s="52"/>
      <c r="EDK88" s="52"/>
      <c r="EDL88" s="52"/>
      <c r="EDM88" s="52"/>
      <c r="EDN88" s="52"/>
      <c r="EDO88" s="52"/>
      <c r="EDP88" s="52"/>
      <c r="EDQ88" s="52"/>
      <c r="EDR88" s="52"/>
      <c r="EDS88" s="52"/>
      <c r="EDT88" s="52"/>
      <c r="EDU88" s="52"/>
      <c r="EDV88" s="52"/>
      <c r="EDW88" s="52"/>
      <c r="EDX88" s="52"/>
      <c r="EDY88" s="52"/>
      <c r="EDZ88" s="52"/>
      <c r="EEA88" s="52"/>
      <c r="EEB88" s="52"/>
      <c r="EEC88" s="52"/>
      <c r="EED88" s="52"/>
      <c r="EEE88" s="52"/>
      <c r="EEF88" s="52"/>
      <c r="EEG88" s="52"/>
      <c r="EEH88" s="52"/>
      <c r="EEI88" s="52"/>
      <c r="EEJ88" s="52"/>
      <c r="EEK88" s="52"/>
      <c r="EEL88" s="52"/>
      <c r="EEM88" s="52"/>
      <c r="EEN88" s="52"/>
      <c r="EEO88" s="52"/>
      <c r="EEP88" s="52"/>
      <c r="EEQ88" s="52"/>
      <c r="EER88" s="52"/>
      <c r="EES88" s="52"/>
      <c r="EET88" s="52"/>
      <c r="EEU88" s="52"/>
      <c r="EEV88" s="52"/>
      <c r="EEW88" s="52"/>
      <c r="EEX88" s="52"/>
      <c r="EEY88" s="52"/>
      <c r="EEZ88" s="52"/>
      <c r="EFA88" s="52"/>
      <c r="EFB88" s="52"/>
      <c r="EFC88" s="52"/>
      <c r="EFD88" s="52"/>
      <c r="EFE88" s="52"/>
      <c r="EFF88" s="52"/>
      <c r="EFG88" s="52"/>
      <c r="EFH88" s="52"/>
      <c r="EFI88" s="52"/>
      <c r="EFJ88" s="52"/>
      <c r="EFK88" s="52"/>
      <c r="EFL88" s="52"/>
      <c r="EFM88" s="52"/>
      <c r="EFN88" s="52"/>
      <c r="EFO88" s="52"/>
      <c r="EFP88" s="52"/>
      <c r="EFQ88" s="52"/>
      <c r="EFR88" s="52"/>
      <c r="EFS88" s="52"/>
      <c r="EFT88" s="52"/>
      <c r="EFU88" s="52"/>
      <c r="EFV88" s="52"/>
      <c r="EFW88" s="52"/>
      <c r="EFX88" s="52"/>
      <c r="EFY88" s="52"/>
      <c r="EFZ88" s="52"/>
      <c r="EGA88" s="52"/>
      <c r="EGB88" s="52"/>
      <c r="EGC88" s="52"/>
      <c r="EGD88" s="52"/>
      <c r="EGE88" s="52"/>
      <c r="EGF88" s="52"/>
      <c r="EGG88" s="52"/>
      <c r="EGH88" s="52"/>
      <c r="EGI88" s="52"/>
      <c r="EGJ88" s="52"/>
      <c r="EGK88" s="52"/>
      <c r="EGL88" s="52"/>
      <c r="EGM88" s="52"/>
      <c r="EGN88" s="52"/>
      <c r="EGO88" s="52"/>
      <c r="EGP88" s="52"/>
      <c r="EGQ88" s="52"/>
      <c r="EGR88" s="52"/>
      <c r="EGS88" s="52"/>
      <c r="EGT88" s="52"/>
      <c r="EGU88" s="52"/>
      <c r="EGV88" s="52"/>
      <c r="EGW88" s="52"/>
      <c r="EGX88" s="52"/>
      <c r="EGY88" s="52"/>
      <c r="EGZ88" s="52"/>
      <c r="EHA88" s="52"/>
      <c r="EHB88" s="52"/>
      <c r="EHC88" s="52"/>
      <c r="EHD88" s="52"/>
      <c r="EHE88" s="52"/>
      <c r="EHF88" s="52"/>
      <c r="EHG88" s="52"/>
      <c r="EHH88" s="52"/>
      <c r="EHI88" s="52"/>
      <c r="EHJ88" s="52"/>
      <c r="EHK88" s="52"/>
      <c r="EHL88" s="52"/>
      <c r="EHM88" s="52"/>
      <c r="EHN88" s="52"/>
      <c r="EHO88" s="52"/>
      <c r="EHP88" s="52"/>
      <c r="EHQ88" s="52"/>
      <c r="EHR88" s="52"/>
      <c r="EHS88" s="52"/>
      <c r="EHT88" s="52"/>
      <c r="EHU88" s="52"/>
      <c r="EHV88" s="52"/>
      <c r="EHW88" s="52"/>
      <c r="EHX88" s="52"/>
      <c r="EHY88" s="52"/>
      <c r="EHZ88" s="52"/>
      <c r="EIA88" s="52"/>
      <c r="EIB88" s="52"/>
      <c r="EIC88" s="52"/>
      <c r="EID88" s="52"/>
      <c r="EIE88" s="52"/>
      <c r="EIF88" s="52"/>
      <c r="EIG88" s="52"/>
      <c r="EIH88" s="52"/>
      <c r="EII88" s="52"/>
      <c r="EIJ88" s="52"/>
      <c r="EIK88" s="52"/>
      <c r="EIL88" s="52"/>
      <c r="EIM88" s="52"/>
      <c r="EIN88" s="52"/>
      <c r="EIO88" s="52"/>
      <c r="EIP88" s="52"/>
      <c r="EIQ88" s="52"/>
      <c r="EIR88" s="52"/>
      <c r="EIS88" s="52"/>
      <c r="EIT88" s="52"/>
      <c r="EIU88" s="52"/>
      <c r="EIV88" s="52"/>
      <c r="EIW88" s="52"/>
      <c r="EIX88" s="52"/>
      <c r="EIY88" s="52"/>
      <c r="EIZ88" s="52"/>
      <c r="EJA88" s="52"/>
      <c r="EJB88" s="52"/>
      <c r="EJC88" s="52"/>
      <c r="EJD88" s="52"/>
      <c r="EJE88" s="52"/>
      <c r="EJF88" s="52"/>
      <c r="EJG88" s="52"/>
      <c r="EJH88" s="52"/>
      <c r="EJI88" s="52"/>
      <c r="EJJ88" s="52"/>
      <c r="EJK88" s="52"/>
      <c r="EJL88" s="52"/>
      <c r="EJM88" s="52"/>
      <c r="EJN88" s="52"/>
      <c r="EJO88" s="52"/>
      <c r="EJP88" s="52"/>
      <c r="EJQ88" s="52"/>
      <c r="EJR88" s="52"/>
      <c r="EJS88" s="52"/>
      <c r="EJT88" s="52"/>
      <c r="EJU88" s="52"/>
      <c r="EJV88" s="52"/>
      <c r="EJW88" s="52"/>
      <c r="EJX88" s="52"/>
      <c r="EJY88" s="52"/>
      <c r="EJZ88" s="52"/>
      <c r="EKA88" s="52"/>
      <c r="EKB88" s="52"/>
      <c r="EKC88" s="52"/>
      <c r="EKD88" s="52"/>
      <c r="EKE88" s="52"/>
      <c r="EKF88" s="52"/>
      <c r="EKG88" s="52"/>
      <c r="EKH88" s="52"/>
      <c r="EKI88" s="52"/>
      <c r="EKJ88" s="52"/>
      <c r="EKK88" s="52"/>
      <c r="EKL88" s="52"/>
      <c r="EKM88" s="52"/>
      <c r="EKN88" s="52"/>
      <c r="EKO88" s="52"/>
      <c r="EKP88" s="52"/>
      <c r="EKQ88" s="52"/>
      <c r="EKR88" s="52"/>
      <c r="EKS88" s="52"/>
      <c r="EKT88" s="52"/>
      <c r="EKU88" s="52"/>
      <c r="EKV88" s="52"/>
      <c r="EKW88" s="52"/>
      <c r="EKX88" s="52"/>
      <c r="EKY88" s="52"/>
      <c r="EKZ88" s="52"/>
      <c r="ELA88" s="52"/>
      <c r="ELB88" s="52"/>
      <c r="ELC88" s="52"/>
      <c r="ELD88" s="52"/>
      <c r="ELE88" s="52"/>
      <c r="ELF88" s="52"/>
      <c r="ELG88" s="52"/>
      <c r="ELH88" s="52"/>
      <c r="ELI88" s="52"/>
      <c r="ELJ88" s="52"/>
      <c r="ELK88" s="52"/>
      <c r="ELL88" s="52"/>
      <c r="ELM88" s="52"/>
      <c r="ELN88" s="52"/>
      <c r="ELO88" s="52"/>
      <c r="ELP88" s="52"/>
      <c r="ELQ88" s="52"/>
      <c r="ELR88" s="52"/>
      <c r="ELS88" s="52"/>
      <c r="ELT88" s="52"/>
      <c r="ELU88" s="52"/>
      <c r="ELV88" s="52"/>
      <c r="ELW88" s="52"/>
      <c r="ELX88" s="52"/>
      <c r="ELY88" s="52"/>
      <c r="ELZ88" s="52"/>
      <c r="EMA88" s="52"/>
      <c r="EMB88" s="52"/>
      <c r="EMC88" s="52"/>
      <c r="EMD88" s="52"/>
      <c r="EME88" s="52"/>
      <c r="EMF88" s="52"/>
      <c r="EMG88" s="52"/>
      <c r="EMH88" s="52"/>
      <c r="EMI88" s="52"/>
      <c r="EMJ88" s="52"/>
      <c r="EMK88" s="52"/>
      <c r="EML88" s="52"/>
      <c r="EMM88" s="52"/>
      <c r="EMN88" s="52"/>
      <c r="EMO88" s="52"/>
      <c r="EMP88" s="52"/>
      <c r="EMQ88" s="52"/>
      <c r="EMR88" s="52"/>
      <c r="EMS88" s="52"/>
      <c r="EMT88" s="52"/>
      <c r="EMU88" s="52"/>
      <c r="EMV88" s="52"/>
      <c r="EMW88" s="52"/>
      <c r="EMX88" s="52"/>
      <c r="EMY88" s="52"/>
      <c r="EMZ88" s="52"/>
      <c r="ENA88" s="52"/>
      <c r="ENB88" s="52"/>
      <c r="ENC88" s="52"/>
      <c r="END88" s="52"/>
      <c r="ENE88" s="52"/>
      <c r="ENF88" s="52"/>
      <c r="ENG88" s="52"/>
      <c r="ENH88" s="52"/>
      <c r="ENI88" s="52"/>
      <c r="ENJ88" s="52"/>
      <c r="ENK88" s="52"/>
      <c r="ENL88" s="52"/>
      <c r="ENM88" s="52"/>
      <c r="ENN88" s="52"/>
      <c r="ENO88" s="52"/>
      <c r="ENP88" s="52"/>
      <c r="ENQ88" s="52"/>
      <c r="ENR88" s="52"/>
      <c r="ENS88" s="52"/>
      <c r="ENT88" s="52"/>
      <c r="ENU88" s="52"/>
      <c r="ENV88" s="52"/>
      <c r="ENW88" s="52"/>
      <c r="ENX88" s="52"/>
      <c r="ENY88" s="52"/>
      <c r="ENZ88" s="52"/>
      <c r="EOA88" s="52"/>
      <c r="EOB88" s="52"/>
      <c r="EOC88" s="52"/>
      <c r="EOD88" s="52"/>
      <c r="EOE88" s="52"/>
      <c r="EOF88" s="52"/>
      <c r="EOG88" s="52"/>
      <c r="EOH88" s="52"/>
      <c r="EOI88" s="52"/>
      <c r="EOJ88" s="52"/>
      <c r="EOK88" s="52"/>
      <c r="EOL88" s="52"/>
      <c r="EOM88" s="52"/>
      <c r="EON88" s="52"/>
      <c r="EOO88" s="52"/>
      <c r="EOP88" s="52"/>
      <c r="EOQ88" s="52"/>
      <c r="EOR88" s="52"/>
      <c r="EOS88" s="52"/>
      <c r="EOT88" s="52"/>
      <c r="EOU88" s="52"/>
      <c r="EOV88" s="52"/>
      <c r="EOW88" s="52"/>
      <c r="EOX88" s="52"/>
      <c r="EOY88" s="52"/>
      <c r="EOZ88" s="52"/>
      <c r="EPA88" s="52"/>
      <c r="EPB88" s="52"/>
      <c r="EPC88" s="52"/>
      <c r="EPD88" s="52"/>
      <c r="EPE88" s="52"/>
      <c r="EPF88" s="52"/>
      <c r="EPG88" s="52"/>
      <c r="EPH88" s="52"/>
      <c r="EPI88" s="52"/>
      <c r="EPJ88" s="52"/>
      <c r="EPK88" s="52"/>
      <c r="EPL88" s="52"/>
      <c r="EPM88" s="52"/>
      <c r="EPN88" s="52"/>
      <c r="EPO88" s="52"/>
      <c r="EPP88" s="52"/>
      <c r="EPQ88" s="52"/>
      <c r="EPR88" s="52"/>
      <c r="EPS88" s="52"/>
      <c r="EPT88" s="52"/>
      <c r="EPU88" s="52"/>
      <c r="EPV88" s="52"/>
      <c r="EPW88" s="52"/>
      <c r="EPX88" s="52"/>
      <c r="EPY88" s="52"/>
      <c r="EPZ88" s="52"/>
      <c r="EQA88" s="52"/>
      <c r="EQB88" s="52"/>
      <c r="EQC88" s="52"/>
      <c r="EQD88" s="52"/>
      <c r="EQE88" s="52"/>
      <c r="EQF88" s="52"/>
      <c r="EQG88" s="52"/>
      <c r="EQH88" s="52"/>
      <c r="EQI88" s="52"/>
      <c r="EQJ88" s="52"/>
      <c r="EQK88" s="52"/>
      <c r="EQL88" s="52"/>
      <c r="EQM88" s="52"/>
      <c r="EQN88" s="52"/>
      <c r="EQO88" s="52"/>
      <c r="EQP88" s="52"/>
      <c r="EQQ88" s="52"/>
      <c r="EQR88" s="52"/>
      <c r="EQS88" s="52"/>
      <c r="EQT88" s="52"/>
      <c r="EQU88" s="52"/>
      <c r="EQV88" s="52"/>
      <c r="EQW88" s="52"/>
      <c r="EQX88" s="52"/>
      <c r="EQY88" s="52"/>
      <c r="EQZ88" s="52"/>
      <c r="ERA88" s="52"/>
      <c r="ERB88" s="52"/>
      <c r="ERC88" s="52"/>
      <c r="ERD88" s="52"/>
      <c r="ERE88" s="52"/>
      <c r="ERF88" s="52"/>
      <c r="ERG88" s="52"/>
      <c r="ERH88" s="52"/>
      <c r="ERI88" s="52"/>
      <c r="ERJ88" s="52"/>
      <c r="ERK88" s="52"/>
      <c r="ERL88" s="52"/>
      <c r="ERM88" s="52"/>
      <c r="ERN88" s="52"/>
      <c r="ERO88" s="52"/>
      <c r="ERP88" s="52"/>
      <c r="ERQ88" s="52"/>
      <c r="ERR88" s="52"/>
      <c r="ERS88" s="52"/>
      <c r="ERT88" s="52"/>
      <c r="ERU88" s="52"/>
      <c r="ERV88" s="52"/>
      <c r="ERW88" s="52"/>
      <c r="ERX88" s="52"/>
      <c r="ERY88" s="52"/>
      <c r="ERZ88" s="52"/>
      <c r="ESA88" s="52"/>
      <c r="ESB88" s="52"/>
      <c r="ESC88" s="52"/>
      <c r="ESD88" s="52"/>
      <c r="ESE88" s="52"/>
      <c r="ESF88" s="52"/>
      <c r="ESG88" s="52"/>
      <c r="ESH88" s="52"/>
      <c r="ESI88" s="52"/>
      <c r="ESJ88" s="52"/>
      <c r="ESK88" s="52"/>
      <c r="ESL88" s="52"/>
      <c r="ESM88" s="52"/>
      <c r="ESN88" s="52"/>
      <c r="ESO88" s="52"/>
      <c r="ESP88" s="52"/>
      <c r="ESQ88" s="52"/>
      <c r="ESR88" s="52"/>
      <c r="ESS88" s="52"/>
      <c r="EST88" s="52"/>
      <c r="ESU88" s="52"/>
      <c r="ESV88" s="52"/>
      <c r="ESW88" s="52"/>
      <c r="ESX88" s="52"/>
      <c r="ESY88" s="52"/>
      <c r="ESZ88" s="52"/>
      <c r="ETA88" s="52"/>
      <c r="ETB88" s="52"/>
      <c r="ETC88" s="52"/>
      <c r="ETD88" s="52"/>
      <c r="ETE88" s="52"/>
      <c r="ETF88" s="52"/>
      <c r="ETG88" s="52"/>
      <c r="ETH88" s="52"/>
      <c r="ETI88" s="52"/>
      <c r="ETJ88" s="52"/>
      <c r="ETK88" s="52"/>
      <c r="ETL88" s="52"/>
      <c r="ETM88" s="52"/>
      <c r="ETN88" s="52"/>
      <c r="ETO88" s="52"/>
      <c r="ETP88" s="52"/>
      <c r="ETQ88" s="52"/>
      <c r="ETR88" s="52"/>
      <c r="ETS88" s="52"/>
      <c r="ETT88" s="52"/>
      <c r="ETU88" s="52"/>
      <c r="ETV88" s="52"/>
      <c r="ETW88" s="52"/>
      <c r="ETX88" s="52"/>
      <c r="ETY88" s="52"/>
      <c r="ETZ88" s="52"/>
      <c r="EUA88" s="52"/>
      <c r="EUB88" s="52"/>
      <c r="EUC88" s="52"/>
      <c r="EUD88" s="52"/>
      <c r="EUE88" s="52"/>
      <c r="EUF88" s="52"/>
      <c r="EUG88" s="52"/>
      <c r="EUH88" s="52"/>
      <c r="EUI88" s="52"/>
      <c r="EUJ88" s="52"/>
      <c r="EUK88" s="52"/>
      <c r="EUL88" s="52"/>
      <c r="EUM88" s="52"/>
      <c r="EUN88" s="52"/>
      <c r="EUO88" s="52"/>
      <c r="EUP88" s="52"/>
      <c r="EUQ88" s="52"/>
      <c r="EUR88" s="52"/>
      <c r="EUS88" s="52"/>
      <c r="EUT88" s="52"/>
      <c r="EUU88" s="52"/>
      <c r="EUV88" s="52"/>
      <c r="EUW88" s="52"/>
      <c r="EUX88" s="52"/>
      <c r="EUY88" s="52"/>
      <c r="EUZ88" s="52"/>
      <c r="EVA88" s="52"/>
      <c r="EVB88" s="52"/>
      <c r="EVC88" s="52"/>
      <c r="EVD88" s="52"/>
      <c r="EVE88" s="52"/>
      <c r="EVF88" s="52"/>
      <c r="EVG88" s="52"/>
      <c r="EVH88" s="52"/>
      <c r="EVI88" s="52"/>
      <c r="EVJ88" s="52"/>
      <c r="EVK88" s="52"/>
      <c r="EVL88" s="52"/>
      <c r="EVM88" s="52"/>
      <c r="EVN88" s="52"/>
      <c r="EVO88" s="52"/>
      <c r="EVP88" s="52"/>
      <c r="EVQ88" s="52"/>
      <c r="EVR88" s="52"/>
      <c r="EVS88" s="52"/>
      <c r="EVT88" s="52"/>
      <c r="EVU88" s="52"/>
      <c r="EVV88" s="52"/>
      <c r="EVW88" s="52"/>
      <c r="EVX88" s="52"/>
      <c r="EVY88" s="52"/>
      <c r="EVZ88" s="52"/>
      <c r="EWA88" s="52"/>
      <c r="EWB88" s="52"/>
      <c r="EWC88" s="52"/>
      <c r="EWD88" s="52"/>
      <c r="EWE88" s="52"/>
      <c r="EWF88" s="52"/>
      <c r="EWG88" s="52"/>
      <c r="EWH88" s="52"/>
      <c r="EWI88" s="52"/>
      <c r="EWJ88" s="52"/>
      <c r="EWK88" s="52"/>
      <c r="EWL88" s="52"/>
      <c r="EWM88" s="52"/>
      <c r="EWN88" s="52"/>
      <c r="EWO88" s="52"/>
      <c r="EWP88" s="52"/>
      <c r="EWQ88" s="52"/>
      <c r="EWR88" s="52"/>
      <c r="EWS88" s="52"/>
      <c r="EWT88" s="52"/>
      <c r="EWU88" s="52"/>
      <c r="EWV88" s="52"/>
      <c r="EWW88" s="52"/>
      <c r="EWX88" s="52"/>
      <c r="EWY88" s="52"/>
      <c r="EWZ88" s="52"/>
      <c r="EXA88" s="52"/>
      <c r="EXB88" s="52"/>
      <c r="EXC88" s="52"/>
      <c r="EXD88" s="52"/>
      <c r="EXE88" s="52"/>
      <c r="EXF88" s="52"/>
      <c r="EXG88" s="52"/>
      <c r="EXH88" s="52"/>
      <c r="EXI88" s="52"/>
      <c r="EXJ88" s="52"/>
      <c r="EXK88" s="52"/>
      <c r="EXL88" s="52"/>
      <c r="EXM88" s="52"/>
      <c r="EXN88" s="52"/>
      <c r="EXO88" s="52"/>
      <c r="EXP88" s="52"/>
      <c r="EXQ88" s="52"/>
      <c r="EXR88" s="52"/>
      <c r="EXS88" s="52"/>
      <c r="EXT88" s="52"/>
      <c r="EXU88" s="52"/>
      <c r="EXV88" s="52"/>
      <c r="EXW88" s="52"/>
      <c r="EXX88" s="52"/>
      <c r="EXY88" s="52"/>
      <c r="EXZ88" s="52"/>
      <c r="EYA88" s="52"/>
      <c r="EYB88" s="52"/>
      <c r="EYC88" s="52"/>
      <c r="EYD88" s="52"/>
      <c r="EYE88" s="52"/>
      <c r="EYF88" s="52"/>
      <c r="EYG88" s="52"/>
      <c r="EYH88" s="52"/>
      <c r="EYI88" s="52"/>
      <c r="EYJ88" s="52"/>
      <c r="EYK88" s="52"/>
      <c r="EYL88" s="52"/>
      <c r="EYM88" s="52"/>
      <c r="EYN88" s="52"/>
      <c r="EYO88" s="52"/>
      <c r="EYP88" s="52"/>
      <c r="EYQ88" s="52"/>
      <c r="EYR88" s="52"/>
      <c r="EYS88" s="52"/>
      <c r="EYT88" s="52"/>
      <c r="EYU88" s="52"/>
      <c r="EYV88" s="52"/>
      <c r="EYW88" s="52"/>
      <c r="EYX88" s="52"/>
      <c r="EYY88" s="52"/>
      <c r="EYZ88" s="52"/>
      <c r="EZA88" s="52"/>
      <c r="EZB88" s="52"/>
      <c r="EZC88" s="52"/>
      <c r="EZD88" s="52"/>
      <c r="EZE88" s="52"/>
      <c r="EZF88" s="52"/>
      <c r="EZG88" s="52"/>
      <c r="EZH88" s="52"/>
      <c r="EZI88" s="52"/>
      <c r="EZJ88" s="52"/>
      <c r="EZK88" s="52"/>
      <c r="EZL88" s="52"/>
      <c r="EZM88" s="52"/>
      <c r="EZN88" s="52"/>
      <c r="EZO88" s="52"/>
      <c r="EZP88" s="52"/>
      <c r="EZQ88" s="52"/>
      <c r="EZR88" s="52"/>
      <c r="EZS88" s="52"/>
      <c r="EZT88" s="52"/>
      <c r="EZU88" s="52"/>
      <c r="EZV88" s="52"/>
      <c r="EZW88" s="52"/>
      <c r="EZX88" s="52"/>
      <c r="EZY88" s="52"/>
      <c r="EZZ88" s="52"/>
      <c r="FAA88" s="52"/>
      <c r="FAB88" s="52"/>
      <c r="FAC88" s="52"/>
      <c r="FAD88" s="52"/>
      <c r="FAE88" s="52"/>
      <c r="FAF88" s="52"/>
      <c r="FAG88" s="52"/>
      <c r="FAH88" s="52"/>
      <c r="FAI88" s="52"/>
      <c r="FAJ88" s="52"/>
      <c r="FAK88" s="52"/>
      <c r="FAL88" s="52"/>
      <c r="FAM88" s="52"/>
      <c r="FAN88" s="52"/>
      <c r="FAO88" s="52"/>
      <c r="FAP88" s="52"/>
      <c r="FAQ88" s="52"/>
      <c r="FAR88" s="52"/>
      <c r="FAS88" s="52"/>
      <c r="FAT88" s="52"/>
      <c r="FAU88" s="52"/>
      <c r="FAV88" s="52"/>
      <c r="FAW88" s="52"/>
      <c r="FAX88" s="52"/>
      <c r="FAY88" s="52"/>
      <c r="FAZ88" s="52"/>
      <c r="FBA88" s="52"/>
      <c r="FBB88" s="52"/>
      <c r="FBC88" s="52"/>
      <c r="FBD88" s="52"/>
      <c r="FBE88" s="52"/>
      <c r="FBF88" s="52"/>
      <c r="FBG88" s="52"/>
      <c r="FBH88" s="52"/>
      <c r="FBI88" s="52"/>
      <c r="FBJ88" s="52"/>
      <c r="FBK88" s="52"/>
      <c r="FBL88" s="52"/>
      <c r="FBM88" s="52"/>
      <c r="FBN88" s="52"/>
      <c r="FBO88" s="52"/>
      <c r="FBP88" s="52"/>
      <c r="FBQ88" s="52"/>
      <c r="FBR88" s="52"/>
      <c r="FBS88" s="52"/>
      <c r="FBT88" s="52"/>
      <c r="FBU88" s="52"/>
      <c r="FBV88" s="52"/>
      <c r="FBW88" s="52"/>
      <c r="FBX88" s="52"/>
      <c r="FBY88" s="52"/>
      <c r="FBZ88" s="52"/>
      <c r="FCA88" s="52"/>
      <c r="FCB88" s="52"/>
      <c r="FCC88" s="52"/>
      <c r="FCD88" s="52"/>
      <c r="FCE88" s="52"/>
      <c r="FCF88" s="52"/>
      <c r="FCG88" s="52"/>
      <c r="FCH88" s="52"/>
      <c r="FCI88" s="52"/>
      <c r="FCJ88" s="52"/>
      <c r="FCK88" s="52"/>
      <c r="FCL88" s="52"/>
      <c r="FCM88" s="52"/>
      <c r="FCN88" s="52"/>
      <c r="FCO88" s="52"/>
      <c r="FCP88" s="52"/>
      <c r="FCQ88" s="52"/>
      <c r="FCR88" s="52"/>
      <c r="FCS88" s="52"/>
      <c r="FCT88" s="52"/>
      <c r="FCU88" s="52"/>
      <c r="FCV88" s="52"/>
      <c r="FCW88" s="52"/>
      <c r="FCX88" s="52"/>
      <c r="FCY88" s="52"/>
      <c r="FCZ88" s="52"/>
      <c r="FDA88" s="52"/>
      <c r="FDB88" s="52"/>
      <c r="FDC88" s="52"/>
      <c r="FDD88" s="52"/>
      <c r="FDE88" s="52"/>
      <c r="FDF88" s="52"/>
      <c r="FDG88" s="52"/>
      <c r="FDH88" s="52"/>
      <c r="FDI88" s="52"/>
      <c r="FDJ88" s="52"/>
      <c r="FDK88" s="52"/>
      <c r="FDL88" s="52"/>
      <c r="FDM88" s="52"/>
      <c r="FDN88" s="52"/>
      <c r="FDO88" s="52"/>
      <c r="FDP88" s="52"/>
      <c r="FDQ88" s="52"/>
      <c r="FDR88" s="52"/>
      <c r="FDS88" s="52"/>
      <c r="FDT88" s="52"/>
      <c r="FDU88" s="52"/>
      <c r="FDV88" s="52"/>
      <c r="FDW88" s="52"/>
      <c r="FDX88" s="52"/>
      <c r="FDY88" s="52"/>
      <c r="FDZ88" s="52"/>
      <c r="FEA88" s="52"/>
      <c r="FEB88" s="52"/>
      <c r="FEC88" s="52"/>
      <c r="FED88" s="52"/>
      <c r="FEE88" s="52"/>
      <c r="FEF88" s="52"/>
      <c r="FEG88" s="52"/>
      <c r="FEH88" s="52"/>
      <c r="FEI88" s="52"/>
      <c r="FEJ88" s="52"/>
      <c r="FEK88" s="52"/>
      <c r="FEL88" s="52"/>
      <c r="FEM88" s="52"/>
      <c r="FEN88" s="52"/>
      <c r="FEO88" s="52"/>
      <c r="FEP88" s="52"/>
      <c r="FEQ88" s="52"/>
      <c r="FER88" s="52"/>
      <c r="FES88" s="52"/>
      <c r="FET88" s="52"/>
      <c r="FEU88" s="52"/>
      <c r="FEV88" s="52"/>
      <c r="FEW88" s="52"/>
      <c r="FEX88" s="52"/>
      <c r="FEY88" s="52"/>
      <c r="FEZ88" s="52"/>
      <c r="FFA88" s="52"/>
      <c r="FFB88" s="52"/>
      <c r="FFC88" s="52"/>
      <c r="FFD88" s="52"/>
      <c r="FFE88" s="52"/>
      <c r="FFF88" s="52"/>
      <c r="FFG88" s="52"/>
      <c r="FFH88" s="52"/>
      <c r="FFI88" s="52"/>
      <c r="FFJ88" s="52"/>
      <c r="FFK88" s="52"/>
      <c r="FFL88" s="52"/>
      <c r="FFM88" s="52"/>
      <c r="FFN88" s="52"/>
      <c r="FFO88" s="52"/>
      <c r="FFP88" s="52"/>
      <c r="FFQ88" s="52"/>
      <c r="FFR88" s="52"/>
      <c r="FFS88" s="52"/>
      <c r="FFT88" s="52"/>
      <c r="FFU88" s="52"/>
      <c r="FFV88" s="52"/>
      <c r="FFW88" s="52"/>
      <c r="FFX88" s="52"/>
      <c r="FFY88" s="52"/>
      <c r="FFZ88" s="52"/>
      <c r="FGA88" s="52"/>
      <c r="FGB88" s="52"/>
      <c r="FGC88" s="52"/>
      <c r="FGD88" s="52"/>
      <c r="FGE88" s="52"/>
      <c r="FGF88" s="52"/>
      <c r="FGG88" s="52"/>
      <c r="FGH88" s="52"/>
      <c r="FGI88" s="52"/>
      <c r="FGJ88" s="52"/>
      <c r="FGK88" s="52"/>
      <c r="FGL88" s="52"/>
      <c r="FGM88" s="52"/>
      <c r="FGN88" s="52"/>
      <c r="FGO88" s="52"/>
      <c r="FGP88" s="52"/>
      <c r="FGQ88" s="52"/>
      <c r="FGR88" s="52"/>
      <c r="FGS88" s="52"/>
      <c r="FGT88" s="52"/>
      <c r="FGU88" s="52"/>
      <c r="FGV88" s="52"/>
      <c r="FGW88" s="52"/>
      <c r="FGX88" s="52"/>
      <c r="FGY88" s="52"/>
      <c r="FGZ88" s="52"/>
      <c r="FHA88" s="52"/>
      <c r="FHB88" s="52"/>
      <c r="FHC88" s="52"/>
      <c r="FHD88" s="52"/>
      <c r="FHE88" s="52"/>
      <c r="FHF88" s="52"/>
      <c r="FHG88" s="52"/>
      <c r="FHH88" s="52"/>
      <c r="FHI88" s="52"/>
      <c r="FHJ88" s="52"/>
      <c r="FHK88" s="52"/>
      <c r="FHL88" s="52"/>
      <c r="FHM88" s="52"/>
      <c r="FHN88" s="52"/>
      <c r="FHO88" s="52"/>
      <c r="FHP88" s="52"/>
      <c r="FHQ88" s="52"/>
      <c r="FHR88" s="52"/>
      <c r="FHS88" s="52"/>
      <c r="FHT88" s="52"/>
      <c r="FHU88" s="52"/>
      <c r="FHV88" s="52"/>
      <c r="FHW88" s="52"/>
      <c r="FHX88" s="52"/>
      <c r="FHY88" s="52"/>
      <c r="FHZ88" s="52"/>
      <c r="FIA88" s="52"/>
      <c r="FIB88" s="52"/>
      <c r="FIC88" s="52"/>
      <c r="FID88" s="52"/>
      <c r="FIE88" s="52"/>
      <c r="FIF88" s="52"/>
      <c r="FIG88" s="52"/>
      <c r="FIH88" s="52"/>
      <c r="FII88" s="52"/>
      <c r="FIJ88" s="52"/>
      <c r="FIK88" s="52"/>
      <c r="FIL88" s="52"/>
      <c r="FIM88" s="52"/>
      <c r="FIN88" s="52"/>
      <c r="FIO88" s="52"/>
      <c r="FIP88" s="52"/>
      <c r="FIQ88" s="52"/>
      <c r="FIR88" s="52"/>
      <c r="FIS88" s="52"/>
      <c r="FIT88" s="52"/>
      <c r="FIU88" s="52"/>
      <c r="FIV88" s="52"/>
      <c r="FIW88" s="52"/>
      <c r="FIX88" s="52"/>
      <c r="FIY88" s="52"/>
      <c r="FIZ88" s="52"/>
      <c r="FJA88" s="52"/>
      <c r="FJB88" s="52"/>
      <c r="FJC88" s="52"/>
      <c r="FJD88" s="52"/>
      <c r="FJE88" s="52"/>
      <c r="FJF88" s="52"/>
      <c r="FJG88" s="52"/>
      <c r="FJH88" s="52"/>
      <c r="FJI88" s="52"/>
      <c r="FJJ88" s="52"/>
      <c r="FJK88" s="52"/>
      <c r="FJL88" s="52"/>
      <c r="FJM88" s="52"/>
      <c r="FJN88" s="52"/>
      <c r="FJO88" s="52"/>
      <c r="FJP88" s="52"/>
      <c r="FJQ88" s="52"/>
      <c r="FJR88" s="52"/>
      <c r="FJS88" s="52"/>
      <c r="FJT88" s="52"/>
      <c r="FJU88" s="52"/>
      <c r="FJV88" s="52"/>
      <c r="FJW88" s="52"/>
      <c r="FJX88" s="52"/>
      <c r="FJY88" s="52"/>
      <c r="FJZ88" s="52"/>
      <c r="FKA88" s="52"/>
      <c r="FKB88" s="52"/>
      <c r="FKC88" s="52"/>
      <c r="FKD88" s="52"/>
      <c r="FKE88" s="52"/>
      <c r="FKF88" s="52"/>
      <c r="FKG88" s="52"/>
      <c r="FKH88" s="52"/>
      <c r="FKI88" s="52"/>
      <c r="FKJ88" s="52"/>
      <c r="FKK88" s="52"/>
      <c r="FKL88" s="52"/>
      <c r="FKM88" s="52"/>
      <c r="FKN88" s="52"/>
      <c r="FKO88" s="52"/>
      <c r="FKP88" s="52"/>
      <c r="FKQ88" s="52"/>
      <c r="FKR88" s="52"/>
      <c r="FKS88" s="52"/>
      <c r="FKT88" s="52"/>
      <c r="FKU88" s="52"/>
      <c r="FKV88" s="52"/>
      <c r="FKW88" s="52"/>
      <c r="FKX88" s="52"/>
      <c r="FKY88" s="52"/>
      <c r="FKZ88" s="52"/>
      <c r="FLA88" s="52"/>
      <c r="FLB88" s="52"/>
      <c r="FLC88" s="52"/>
      <c r="FLD88" s="52"/>
      <c r="FLE88" s="52"/>
      <c r="FLF88" s="52"/>
      <c r="FLG88" s="52"/>
      <c r="FLH88" s="52"/>
      <c r="FLI88" s="52"/>
      <c r="FLJ88" s="52"/>
      <c r="FLK88" s="52"/>
      <c r="FLL88" s="52"/>
      <c r="FLM88" s="52"/>
      <c r="FLN88" s="52"/>
      <c r="FLO88" s="52"/>
      <c r="FLP88" s="52"/>
      <c r="FLQ88" s="52"/>
      <c r="FLR88" s="52"/>
      <c r="FLS88" s="52"/>
      <c r="FLT88" s="52"/>
      <c r="FLU88" s="52"/>
      <c r="FLV88" s="52"/>
      <c r="FLW88" s="52"/>
      <c r="FLX88" s="52"/>
      <c r="FLY88" s="52"/>
      <c r="FLZ88" s="52"/>
      <c r="FMA88" s="52"/>
      <c r="FMB88" s="52"/>
      <c r="FMC88" s="52"/>
      <c r="FMD88" s="52"/>
      <c r="FME88" s="52"/>
      <c r="FMF88" s="52"/>
      <c r="FMG88" s="52"/>
      <c r="FMH88" s="52"/>
      <c r="FMI88" s="52"/>
      <c r="FMJ88" s="52"/>
      <c r="FMK88" s="52"/>
      <c r="FML88" s="52"/>
      <c r="FMM88" s="52"/>
      <c r="FMN88" s="52"/>
      <c r="FMO88" s="52"/>
      <c r="FMP88" s="52"/>
      <c r="FMQ88" s="52"/>
      <c r="FMR88" s="52"/>
      <c r="FMS88" s="52"/>
      <c r="FMT88" s="52"/>
      <c r="FMU88" s="52"/>
      <c r="FMV88" s="52"/>
      <c r="FMW88" s="52"/>
      <c r="FMX88" s="52"/>
      <c r="FMY88" s="52"/>
      <c r="FMZ88" s="52"/>
      <c r="FNA88" s="52"/>
      <c r="FNB88" s="52"/>
      <c r="FNC88" s="52"/>
      <c r="FND88" s="52"/>
      <c r="FNE88" s="52"/>
      <c r="FNF88" s="52"/>
      <c r="FNG88" s="52"/>
      <c r="FNH88" s="52"/>
      <c r="FNI88" s="52"/>
      <c r="FNJ88" s="52"/>
      <c r="FNK88" s="52"/>
      <c r="FNL88" s="52"/>
      <c r="FNM88" s="52"/>
      <c r="FNN88" s="52"/>
      <c r="FNO88" s="52"/>
      <c r="FNP88" s="52"/>
      <c r="FNQ88" s="52"/>
      <c r="FNR88" s="52"/>
      <c r="FNS88" s="52"/>
      <c r="FNT88" s="52"/>
      <c r="FNU88" s="52"/>
      <c r="FNV88" s="52"/>
      <c r="FNW88" s="52"/>
      <c r="FNX88" s="52"/>
      <c r="FNY88" s="52"/>
      <c r="FNZ88" s="52"/>
      <c r="FOA88" s="52"/>
      <c r="FOB88" s="52"/>
      <c r="FOC88" s="52"/>
      <c r="FOD88" s="52"/>
      <c r="FOE88" s="52"/>
      <c r="FOF88" s="52"/>
      <c r="FOG88" s="52"/>
      <c r="FOH88" s="52"/>
      <c r="FOI88" s="52"/>
      <c r="FOJ88" s="52"/>
      <c r="FOK88" s="52"/>
      <c r="FOL88" s="52"/>
      <c r="FOM88" s="52"/>
      <c r="FON88" s="52"/>
      <c r="FOO88" s="52"/>
      <c r="FOP88" s="52"/>
      <c r="FOQ88" s="52"/>
      <c r="FOR88" s="52"/>
      <c r="FOS88" s="52"/>
      <c r="FOT88" s="52"/>
      <c r="FOU88" s="52"/>
      <c r="FOV88" s="52"/>
      <c r="FOW88" s="52"/>
      <c r="FOX88" s="52"/>
      <c r="FOY88" s="52"/>
      <c r="FOZ88" s="52"/>
      <c r="FPA88" s="52"/>
      <c r="FPB88" s="52"/>
      <c r="FPC88" s="52"/>
      <c r="FPD88" s="52"/>
      <c r="FPE88" s="52"/>
      <c r="FPF88" s="52"/>
      <c r="FPG88" s="52"/>
      <c r="FPH88" s="52"/>
      <c r="FPI88" s="52"/>
      <c r="FPJ88" s="52"/>
      <c r="FPK88" s="52"/>
      <c r="FPL88" s="52"/>
      <c r="FPM88" s="52"/>
      <c r="FPN88" s="52"/>
      <c r="FPO88" s="52"/>
      <c r="FPP88" s="52"/>
      <c r="FPQ88" s="52"/>
      <c r="FPR88" s="52"/>
      <c r="FPS88" s="52"/>
      <c r="FPT88" s="52"/>
      <c r="FPU88" s="52"/>
      <c r="FPV88" s="52"/>
      <c r="FPW88" s="52"/>
      <c r="FPX88" s="52"/>
      <c r="FPY88" s="52"/>
      <c r="FPZ88" s="52"/>
      <c r="FQA88" s="52"/>
      <c r="FQB88" s="52"/>
      <c r="FQC88" s="52"/>
      <c r="FQD88" s="52"/>
      <c r="FQE88" s="52"/>
      <c r="FQF88" s="52"/>
      <c r="FQG88" s="52"/>
      <c r="FQH88" s="52"/>
      <c r="FQI88" s="52"/>
      <c r="FQJ88" s="52"/>
      <c r="FQK88" s="52"/>
      <c r="FQL88" s="52"/>
      <c r="FQM88" s="52"/>
      <c r="FQN88" s="52"/>
      <c r="FQO88" s="52"/>
      <c r="FQP88" s="52"/>
      <c r="FQQ88" s="52"/>
      <c r="FQR88" s="52"/>
      <c r="FQS88" s="52"/>
      <c r="FQT88" s="52"/>
      <c r="FQU88" s="52"/>
      <c r="FQV88" s="52"/>
      <c r="FQW88" s="52"/>
      <c r="FQX88" s="52"/>
      <c r="FQY88" s="52"/>
      <c r="FQZ88" s="52"/>
      <c r="FRA88" s="52"/>
      <c r="FRB88" s="52"/>
      <c r="FRC88" s="52"/>
      <c r="FRD88" s="52"/>
      <c r="FRE88" s="52"/>
      <c r="FRF88" s="52"/>
      <c r="FRG88" s="52"/>
      <c r="FRH88" s="52"/>
      <c r="FRI88" s="52"/>
      <c r="FRJ88" s="52"/>
      <c r="FRK88" s="52"/>
      <c r="FRL88" s="52"/>
      <c r="FRM88" s="52"/>
      <c r="FRN88" s="52"/>
      <c r="FRO88" s="52"/>
      <c r="FRP88" s="52"/>
      <c r="FRQ88" s="52"/>
      <c r="FRR88" s="52"/>
      <c r="FRS88" s="52"/>
      <c r="FRT88" s="52"/>
      <c r="FRU88" s="52"/>
      <c r="FRV88" s="52"/>
      <c r="FRW88" s="52"/>
      <c r="FRX88" s="52"/>
      <c r="FRY88" s="52"/>
      <c r="FRZ88" s="52"/>
      <c r="FSA88" s="52"/>
      <c r="FSB88" s="52"/>
      <c r="FSC88" s="52"/>
      <c r="FSD88" s="52"/>
      <c r="FSE88" s="52"/>
      <c r="FSF88" s="52"/>
      <c r="FSG88" s="52"/>
      <c r="FSH88" s="52"/>
      <c r="FSI88" s="52"/>
      <c r="FSJ88" s="52"/>
      <c r="FSK88" s="52"/>
      <c r="FSL88" s="52"/>
      <c r="FSM88" s="52"/>
      <c r="FSN88" s="52"/>
      <c r="FSO88" s="52"/>
      <c r="FSP88" s="52"/>
      <c r="FSQ88" s="52"/>
      <c r="FSR88" s="52"/>
      <c r="FSS88" s="52"/>
      <c r="FST88" s="52"/>
      <c r="FSU88" s="52"/>
      <c r="FSV88" s="52"/>
      <c r="FSW88" s="52"/>
      <c r="FSX88" s="52"/>
      <c r="FSY88" s="52"/>
      <c r="FSZ88" s="52"/>
      <c r="FTA88" s="52"/>
      <c r="FTB88" s="52"/>
      <c r="FTC88" s="52"/>
      <c r="FTD88" s="52"/>
      <c r="FTE88" s="52"/>
      <c r="FTF88" s="52"/>
      <c r="FTG88" s="52"/>
      <c r="FTH88" s="52"/>
      <c r="FTI88" s="52"/>
      <c r="FTJ88" s="52"/>
      <c r="FTK88" s="52"/>
      <c r="FTL88" s="52"/>
      <c r="FTM88" s="52"/>
      <c r="FTN88" s="52"/>
      <c r="FTO88" s="52"/>
      <c r="FTP88" s="52"/>
      <c r="FTQ88" s="52"/>
      <c r="FTR88" s="52"/>
      <c r="FTS88" s="52"/>
      <c r="FTT88" s="52"/>
      <c r="FTU88" s="52"/>
      <c r="FTV88" s="52"/>
      <c r="FTW88" s="52"/>
      <c r="FTX88" s="52"/>
      <c r="FTY88" s="52"/>
      <c r="FTZ88" s="52"/>
      <c r="FUA88" s="52"/>
      <c r="FUB88" s="52"/>
      <c r="FUC88" s="52"/>
      <c r="FUD88" s="52"/>
      <c r="FUE88" s="52"/>
      <c r="FUF88" s="52"/>
      <c r="FUG88" s="52"/>
      <c r="FUH88" s="52"/>
      <c r="FUI88" s="52"/>
      <c r="FUJ88" s="52"/>
      <c r="FUK88" s="52"/>
      <c r="FUL88" s="52"/>
      <c r="FUM88" s="52"/>
      <c r="FUN88" s="52"/>
      <c r="FUO88" s="52"/>
      <c r="FUP88" s="52"/>
      <c r="FUQ88" s="52"/>
      <c r="FUR88" s="52"/>
      <c r="FUS88" s="52"/>
      <c r="FUT88" s="52"/>
      <c r="FUU88" s="52"/>
      <c r="FUV88" s="52"/>
      <c r="FUW88" s="52"/>
      <c r="FUX88" s="52"/>
      <c r="FUY88" s="52"/>
      <c r="FUZ88" s="52"/>
      <c r="FVA88" s="52"/>
      <c r="FVB88" s="52"/>
      <c r="FVC88" s="52"/>
      <c r="FVD88" s="52"/>
      <c r="FVE88" s="52"/>
      <c r="FVF88" s="52"/>
      <c r="FVG88" s="52"/>
      <c r="FVH88" s="52"/>
      <c r="FVI88" s="52"/>
      <c r="FVJ88" s="52"/>
      <c r="FVK88" s="52"/>
      <c r="FVL88" s="52"/>
      <c r="FVM88" s="52"/>
      <c r="FVN88" s="52"/>
      <c r="FVO88" s="52"/>
      <c r="FVP88" s="52"/>
      <c r="FVQ88" s="52"/>
      <c r="FVR88" s="52"/>
      <c r="FVS88" s="52"/>
      <c r="FVT88" s="52"/>
      <c r="FVU88" s="52"/>
      <c r="FVV88" s="52"/>
      <c r="FVW88" s="52"/>
      <c r="FVX88" s="52"/>
      <c r="FVY88" s="52"/>
      <c r="FVZ88" s="52"/>
      <c r="FWA88" s="52"/>
      <c r="FWB88" s="52"/>
      <c r="FWC88" s="52"/>
      <c r="FWD88" s="52"/>
      <c r="FWE88" s="52"/>
      <c r="FWF88" s="52"/>
      <c r="FWG88" s="52"/>
      <c r="FWH88" s="52"/>
      <c r="FWI88" s="52"/>
      <c r="FWJ88" s="52"/>
      <c r="FWK88" s="52"/>
      <c r="FWL88" s="52"/>
      <c r="FWM88" s="52"/>
      <c r="FWN88" s="52"/>
      <c r="FWO88" s="52"/>
      <c r="FWP88" s="52"/>
      <c r="FWQ88" s="52"/>
      <c r="FWR88" s="52"/>
      <c r="FWS88" s="52"/>
      <c r="FWT88" s="52"/>
      <c r="FWU88" s="52"/>
      <c r="FWV88" s="52"/>
      <c r="FWW88" s="52"/>
      <c r="FWX88" s="52"/>
      <c r="FWY88" s="52"/>
      <c r="FWZ88" s="52"/>
      <c r="FXA88" s="52"/>
      <c r="FXB88" s="52"/>
      <c r="FXC88" s="52"/>
      <c r="FXD88" s="52"/>
      <c r="FXE88" s="52"/>
      <c r="FXF88" s="52"/>
      <c r="FXG88" s="52"/>
      <c r="FXH88" s="52"/>
      <c r="FXI88" s="52"/>
      <c r="FXJ88" s="52"/>
      <c r="FXK88" s="52"/>
      <c r="FXL88" s="52"/>
      <c r="FXM88" s="52"/>
      <c r="FXN88" s="52"/>
      <c r="FXO88" s="52"/>
      <c r="FXP88" s="52"/>
      <c r="FXQ88" s="52"/>
      <c r="FXR88" s="52"/>
      <c r="FXS88" s="52"/>
      <c r="FXT88" s="52"/>
      <c r="FXU88" s="52"/>
      <c r="FXV88" s="52"/>
      <c r="FXW88" s="52"/>
      <c r="FXX88" s="52"/>
      <c r="FXY88" s="52"/>
      <c r="FXZ88" s="52"/>
      <c r="FYA88" s="52"/>
      <c r="FYB88" s="52"/>
      <c r="FYC88" s="52"/>
      <c r="FYD88" s="52"/>
      <c r="FYE88" s="52"/>
      <c r="FYF88" s="52"/>
      <c r="FYG88" s="52"/>
      <c r="FYH88" s="52"/>
      <c r="FYI88" s="52"/>
      <c r="FYJ88" s="52"/>
      <c r="FYK88" s="52"/>
      <c r="FYL88" s="52"/>
      <c r="FYM88" s="52"/>
      <c r="FYN88" s="52"/>
      <c r="FYO88" s="52"/>
      <c r="FYP88" s="52"/>
      <c r="FYQ88" s="52"/>
      <c r="FYR88" s="52"/>
      <c r="FYS88" s="52"/>
      <c r="FYT88" s="52"/>
      <c r="FYU88" s="52"/>
      <c r="FYV88" s="52"/>
      <c r="FYW88" s="52"/>
      <c r="FYX88" s="52"/>
      <c r="FYY88" s="52"/>
      <c r="FYZ88" s="52"/>
      <c r="FZA88" s="52"/>
      <c r="FZB88" s="52"/>
      <c r="FZC88" s="52"/>
      <c r="FZD88" s="52"/>
      <c r="FZE88" s="52"/>
      <c r="FZF88" s="52"/>
      <c r="FZG88" s="52"/>
      <c r="FZH88" s="52"/>
      <c r="FZI88" s="52"/>
      <c r="FZJ88" s="52"/>
      <c r="FZK88" s="52"/>
      <c r="FZL88" s="52"/>
      <c r="FZM88" s="52"/>
      <c r="FZN88" s="52"/>
      <c r="FZO88" s="52"/>
      <c r="FZP88" s="52"/>
      <c r="FZQ88" s="52"/>
      <c r="FZR88" s="52"/>
      <c r="FZS88" s="52"/>
      <c r="FZT88" s="52"/>
      <c r="FZU88" s="52"/>
      <c r="FZV88" s="52"/>
      <c r="FZW88" s="52"/>
      <c r="FZX88" s="52"/>
      <c r="FZY88" s="52"/>
      <c r="FZZ88" s="52"/>
      <c r="GAA88" s="52"/>
      <c r="GAB88" s="52"/>
      <c r="GAC88" s="52"/>
      <c r="GAD88" s="52"/>
      <c r="GAE88" s="52"/>
      <c r="GAF88" s="52"/>
      <c r="GAG88" s="52"/>
      <c r="GAH88" s="52"/>
      <c r="GAI88" s="52"/>
      <c r="GAJ88" s="52"/>
      <c r="GAK88" s="52"/>
      <c r="GAL88" s="52"/>
      <c r="GAM88" s="52"/>
      <c r="GAN88" s="52"/>
      <c r="GAO88" s="52"/>
      <c r="GAP88" s="52"/>
      <c r="GAQ88" s="52"/>
      <c r="GAR88" s="52"/>
      <c r="GAS88" s="52"/>
      <c r="GAT88" s="52"/>
      <c r="GAU88" s="52"/>
      <c r="GAV88" s="52"/>
      <c r="GAW88" s="52"/>
      <c r="GAX88" s="52"/>
      <c r="GAY88" s="52"/>
      <c r="GAZ88" s="52"/>
      <c r="GBA88" s="52"/>
      <c r="GBB88" s="52"/>
      <c r="GBC88" s="52"/>
      <c r="GBD88" s="52"/>
      <c r="GBE88" s="52"/>
      <c r="GBF88" s="52"/>
      <c r="GBG88" s="52"/>
      <c r="GBH88" s="52"/>
      <c r="GBI88" s="52"/>
      <c r="GBJ88" s="52"/>
      <c r="GBK88" s="52"/>
      <c r="GBL88" s="52"/>
      <c r="GBM88" s="52"/>
      <c r="GBN88" s="52"/>
      <c r="GBO88" s="52"/>
      <c r="GBP88" s="52"/>
      <c r="GBQ88" s="52"/>
      <c r="GBR88" s="52"/>
      <c r="GBS88" s="52"/>
      <c r="GBT88" s="52"/>
      <c r="GBU88" s="52"/>
      <c r="GBV88" s="52"/>
      <c r="GBW88" s="52"/>
      <c r="GBX88" s="52"/>
      <c r="GBY88" s="52"/>
      <c r="GBZ88" s="52"/>
      <c r="GCA88" s="52"/>
      <c r="GCB88" s="52"/>
      <c r="GCC88" s="52"/>
      <c r="GCD88" s="52"/>
      <c r="GCE88" s="52"/>
      <c r="GCF88" s="52"/>
      <c r="GCG88" s="52"/>
      <c r="GCH88" s="52"/>
      <c r="GCI88" s="52"/>
      <c r="GCJ88" s="52"/>
      <c r="GCK88" s="52"/>
      <c r="GCL88" s="52"/>
      <c r="GCM88" s="52"/>
      <c r="GCN88" s="52"/>
      <c r="GCO88" s="52"/>
      <c r="GCP88" s="52"/>
      <c r="GCQ88" s="52"/>
      <c r="GCR88" s="52"/>
      <c r="GCS88" s="52"/>
      <c r="GCT88" s="52"/>
      <c r="GCU88" s="52"/>
      <c r="GCV88" s="52"/>
      <c r="GCW88" s="52"/>
      <c r="GCX88" s="52"/>
      <c r="GCY88" s="52"/>
      <c r="GCZ88" s="52"/>
      <c r="GDA88" s="52"/>
      <c r="GDB88" s="52"/>
      <c r="GDC88" s="52"/>
      <c r="GDD88" s="52"/>
      <c r="GDE88" s="52"/>
      <c r="GDF88" s="52"/>
      <c r="GDG88" s="52"/>
      <c r="GDH88" s="52"/>
      <c r="GDI88" s="52"/>
      <c r="GDJ88" s="52"/>
      <c r="GDK88" s="52"/>
      <c r="GDL88" s="52"/>
      <c r="GDM88" s="52"/>
      <c r="GDN88" s="52"/>
      <c r="GDO88" s="52"/>
      <c r="GDP88" s="52"/>
      <c r="GDQ88" s="52"/>
      <c r="GDR88" s="52"/>
      <c r="GDS88" s="52"/>
      <c r="GDT88" s="52"/>
      <c r="GDU88" s="52"/>
      <c r="GDV88" s="52"/>
      <c r="GDW88" s="52"/>
      <c r="GDX88" s="52"/>
      <c r="GDY88" s="52"/>
      <c r="GDZ88" s="52"/>
      <c r="GEA88" s="52"/>
      <c r="GEB88" s="52"/>
      <c r="GEC88" s="52"/>
      <c r="GED88" s="52"/>
      <c r="GEE88" s="52"/>
      <c r="GEF88" s="52"/>
      <c r="GEG88" s="52"/>
      <c r="GEH88" s="52"/>
      <c r="GEI88" s="52"/>
      <c r="GEJ88" s="52"/>
      <c r="GEK88" s="52"/>
      <c r="GEL88" s="52"/>
      <c r="GEM88" s="52"/>
      <c r="GEN88" s="52"/>
      <c r="GEO88" s="52"/>
      <c r="GEP88" s="52"/>
      <c r="GEQ88" s="52"/>
      <c r="GER88" s="52"/>
      <c r="GES88" s="52"/>
      <c r="GET88" s="52"/>
      <c r="GEU88" s="52"/>
      <c r="GEV88" s="52"/>
      <c r="GEW88" s="52"/>
      <c r="GEX88" s="52"/>
      <c r="GEY88" s="52"/>
      <c r="GEZ88" s="52"/>
      <c r="GFA88" s="52"/>
      <c r="GFB88" s="52"/>
      <c r="GFC88" s="52"/>
      <c r="GFD88" s="52"/>
      <c r="GFE88" s="52"/>
      <c r="GFF88" s="52"/>
      <c r="GFG88" s="52"/>
      <c r="GFH88" s="52"/>
      <c r="GFI88" s="52"/>
      <c r="GFJ88" s="52"/>
      <c r="GFK88" s="52"/>
      <c r="GFL88" s="52"/>
      <c r="GFM88" s="52"/>
      <c r="GFN88" s="52"/>
      <c r="GFO88" s="52"/>
      <c r="GFP88" s="52"/>
      <c r="GFQ88" s="52"/>
      <c r="GFR88" s="52"/>
      <c r="GFS88" s="52"/>
      <c r="GFT88" s="52"/>
      <c r="GFU88" s="52"/>
      <c r="GFV88" s="52"/>
      <c r="GFW88" s="52"/>
      <c r="GFX88" s="52"/>
      <c r="GFY88" s="52"/>
      <c r="GFZ88" s="52"/>
      <c r="GGA88" s="52"/>
      <c r="GGB88" s="52"/>
      <c r="GGC88" s="52"/>
      <c r="GGD88" s="52"/>
      <c r="GGE88" s="52"/>
      <c r="GGF88" s="52"/>
      <c r="GGG88" s="52"/>
      <c r="GGH88" s="52"/>
      <c r="GGI88" s="52"/>
      <c r="GGJ88" s="52"/>
      <c r="GGK88" s="52"/>
      <c r="GGL88" s="52"/>
      <c r="GGM88" s="52"/>
      <c r="GGN88" s="52"/>
      <c r="GGO88" s="52"/>
      <c r="GGP88" s="52"/>
      <c r="GGQ88" s="52"/>
      <c r="GGR88" s="52"/>
      <c r="GGS88" s="52"/>
      <c r="GGT88" s="52"/>
      <c r="GGU88" s="52"/>
      <c r="GGV88" s="52"/>
      <c r="GGW88" s="52"/>
      <c r="GGX88" s="52"/>
      <c r="GGY88" s="52"/>
      <c r="GGZ88" s="52"/>
      <c r="GHA88" s="52"/>
      <c r="GHB88" s="52"/>
      <c r="GHC88" s="52"/>
      <c r="GHD88" s="52"/>
      <c r="GHE88" s="52"/>
      <c r="GHF88" s="52"/>
      <c r="GHG88" s="52"/>
      <c r="GHH88" s="52"/>
      <c r="GHI88" s="52"/>
      <c r="GHJ88" s="52"/>
      <c r="GHK88" s="52"/>
      <c r="GHL88" s="52"/>
      <c r="GHM88" s="52"/>
      <c r="GHN88" s="52"/>
      <c r="GHO88" s="52"/>
      <c r="GHP88" s="52"/>
      <c r="GHQ88" s="52"/>
      <c r="GHR88" s="52"/>
      <c r="GHS88" s="52"/>
      <c r="GHT88" s="52"/>
      <c r="GHU88" s="52"/>
      <c r="GHV88" s="52"/>
      <c r="GHW88" s="52"/>
      <c r="GHX88" s="52"/>
      <c r="GHY88" s="52"/>
      <c r="GHZ88" s="52"/>
      <c r="GIA88" s="52"/>
      <c r="GIB88" s="52"/>
      <c r="GIC88" s="52"/>
      <c r="GID88" s="52"/>
      <c r="GIE88" s="52"/>
      <c r="GIF88" s="52"/>
      <c r="GIG88" s="52"/>
      <c r="GIH88" s="52"/>
      <c r="GII88" s="52"/>
      <c r="GIJ88" s="52"/>
      <c r="GIK88" s="52"/>
      <c r="GIL88" s="52"/>
      <c r="GIM88" s="52"/>
      <c r="GIN88" s="52"/>
      <c r="GIO88" s="52"/>
      <c r="GIP88" s="52"/>
      <c r="GIQ88" s="52"/>
      <c r="GIR88" s="52"/>
      <c r="GIS88" s="52"/>
      <c r="GIT88" s="52"/>
      <c r="GIU88" s="52"/>
      <c r="GIV88" s="52"/>
      <c r="GIW88" s="52"/>
      <c r="GIX88" s="52"/>
      <c r="GIY88" s="52"/>
      <c r="GIZ88" s="52"/>
      <c r="GJA88" s="52"/>
      <c r="GJB88" s="52"/>
      <c r="GJC88" s="52"/>
      <c r="GJD88" s="52"/>
      <c r="GJE88" s="52"/>
      <c r="GJF88" s="52"/>
      <c r="GJG88" s="52"/>
      <c r="GJH88" s="52"/>
      <c r="GJI88" s="52"/>
      <c r="GJJ88" s="52"/>
      <c r="GJK88" s="52"/>
      <c r="GJL88" s="52"/>
      <c r="GJM88" s="52"/>
      <c r="GJN88" s="52"/>
      <c r="GJO88" s="52"/>
      <c r="GJP88" s="52"/>
      <c r="GJQ88" s="52"/>
      <c r="GJR88" s="52"/>
      <c r="GJS88" s="52"/>
      <c r="GJT88" s="52"/>
      <c r="GJU88" s="52"/>
      <c r="GJV88" s="52"/>
      <c r="GJW88" s="52"/>
      <c r="GJX88" s="52"/>
      <c r="GJY88" s="52"/>
      <c r="GJZ88" s="52"/>
      <c r="GKA88" s="52"/>
      <c r="GKB88" s="52"/>
      <c r="GKC88" s="52"/>
      <c r="GKD88" s="52"/>
      <c r="GKE88" s="52"/>
      <c r="GKF88" s="52"/>
      <c r="GKG88" s="52"/>
      <c r="GKH88" s="52"/>
      <c r="GKI88" s="52"/>
      <c r="GKJ88" s="52"/>
      <c r="GKK88" s="52"/>
      <c r="GKL88" s="52"/>
      <c r="GKM88" s="52"/>
      <c r="GKN88" s="52"/>
      <c r="GKO88" s="52"/>
      <c r="GKP88" s="52"/>
      <c r="GKQ88" s="52"/>
      <c r="GKR88" s="52"/>
      <c r="GKS88" s="52"/>
      <c r="GKT88" s="52"/>
      <c r="GKU88" s="52"/>
      <c r="GKV88" s="52"/>
      <c r="GKW88" s="52"/>
      <c r="GKX88" s="52"/>
      <c r="GKY88" s="52"/>
      <c r="GKZ88" s="52"/>
      <c r="GLA88" s="52"/>
      <c r="GLB88" s="52"/>
      <c r="GLC88" s="52"/>
      <c r="GLD88" s="52"/>
      <c r="GLE88" s="52"/>
      <c r="GLF88" s="52"/>
      <c r="GLG88" s="52"/>
      <c r="GLH88" s="52"/>
      <c r="GLI88" s="52"/>
      <c r="GLJ88" s="52"/>
      <c r="GLK88" s="52"/>
      <c r="GLL88" s="52"/>
      <c r="GLM88" s="52"/>
      <c r="GLN88" s="52"/>
      <c r="GLO88" s="52"/>
      <c r="GLP88" s="52"/>
      <c r="GLQ88" s="52"/>
      <c r="GLR88" s="52"/>
      <c r="GLS88" s="52"/>
      <c r="GLT88" s="52"/>
      <c r="GLU88" s="52"/>
      <c r="GLV88" s="52"/>
      <c r="GLW88" s="52"/>
      <c r="GLX88" s="52"/>
      <c r="GLY88" s="52"/>
      <c r="GLZ88" s="52"/>
      <c r="GMA88" s="52"/>
      <c r="GMB88" s="52"/>
      <c r="GMC88" s="52"/>
      <c r="GMD88" s="52"/>
      <c r="GME88" s="52"/>
      <c r="GMF88" s="52"/>
      <c r="GMG88" s="52"/>
      <c r="GMH88" s="52"/>
      <c r="GMI88" s="52"/>
      <c r="GMJ88" s="52"/>
      <c r="GMK88" s="52"/>
      <c r="GML88" s="52"/>
      <c r="GMM88" s="52"/>
      <c r="GMN88" s="52"/>
      <c r="GMO88" s="52"/>
      <c r="GMP88" s="52"/>
      <c r="GMQ88" s="52"/>
      <c r="GMR88" s="52"/>
      <c r="GMS88" s="52"/>
      <c r="GMT88" s="52"/>
      <c r="GMU88" s="52"/>
      <c r="GMV88" s="52"/>
      <c r="GMW88" s="52"/>
      <c r="GMX88" s="52"/>
      <c r="GMY88" s="52"/>
      <c r="GMZ88" s="52"/>
      <c r="GNA88" s="52"/>
      <c r="GNB88" s="52"/>
      <c r="GNC88" s="52"/>
      <c r="GND88" s="52"/>
      <c r="GNE88" s="52"/>
      <c r="GNF88" s="52"/>
      <c r="GNG88" s="52"/>
      <c r="GNH88" s="52"/>
      <c r="GNI88" s="52"/>
      <c r="GNJ88" s="52"/>
      <c r="GNK88" s="52"/>
      <c r="GNL88" s="52"/>
      <c r="GNM88" s="52"/>
      <c r="GNN88" s="52"/>
      <c r="GNO88" s="52"/>
      <c r="GNP88" s="52"/>
      <c r="GNQ88" s="52"/>
      <c r="GNR88" s="52"/>
      <c r="GNS88" s="52"/>
      <c r="GNT88" s="52"/>
      <c r="GNU88" s="52"/>
      <c r="GNV88" s="52"/>
      <c r="GNW88" s="52"/>
      <c r="GNX88" s="52"/>
      <c r="GNY88" s="52"/>
      <c r="GNZ88" s="52"/>
      <c r="GOA88" s="52"/>
      <c r="GOB88" s="52"/>
      <c r="GOC88" s="52"/>
      <c r="GOD88" s="52"/>
      <c r="GOE88" s="52"/>
      <c r="GOF88" s="52"/>
      <c r="GOG88" s="52"/>
      <c r="GOH88" s="52"/>
      <c r="GOI88" s="52"/>
      <c r="GOJ88" s="52"/>
      <c r="GOK88" s="52"/>
      <c r="GOL88" s="52"/>
      <c r="GOM88" s="52"/>
      <c r="GON88" s="52"/>
      <c r="GOO88" s="52"/>
      <c r="GOP88" s="52"/>
      <c r="GOQ88" s="52"/>
      <c r="GOR88" s="52"/>
      <c r="GOS88" s="52"/>
      <c r="GOT88" s="52"/>
      <c r="GOU88" s="52"/>
      <c r="GOV88" s="52"/>
      <c r="GOW88" s="52"/>
      <c r="GOX88" s="52"/>
      <c r="GOY88" s="52"/>
      <c r="GOZ88" s="52"/>
      <c r="GPA88" s="52"/>
      <c r="GPB88" s="52"/>
      <c r="GPC88" s="52"/>
      <c r="GPD88" s="52"/>
      <c r="GPE88" s="52"/>
      <c r="GPF88" s="52"/>
      <c r="GPG88" s="52"/>
      <c r="GPH88" s="52"/>
      <c r="GPI88" s="52"/>
      <c r="GPJ88" s="52"/>
      <c r="GPK88" s="52"/>
      <c r="GPL88" s="52"/>
      <c r="GPM88" s="52"/>
      <c r="GPN88" s="52"/>
      <c r="GPO88" s="52"/>
      <c r="GPP88" s="52"/>
      <c r="GPQ88" s="52"/>
      <c r="GPR88" s="52"/>
      <c r="GPS88" s="52"/>
      <c r="GPT88" s="52"/>
      <c r="GPU88" s="52"/>
      <c r="GPV88" s="52"/>
      <c r="GPW88" s="52"/>
      <c r="GPX88" s="52"/>
      <c r="GPY88" s="52"/>
      <c r="GPZ88" s="52"/>
      <c r="GQA88" s="52"/>
      <c r="GQB88" s="52"/>
      <c r="GQC88" s="52"/>
      <c r="GQD88" s="52"/>
      <c r="GQE88" s="52"/>
      <c r="GQF88" s="52"/>
      <c r="GQG88" s="52"/>
      <c r="GQH88" s="52"/>
      <c r="GQI88" s="52"/>
      <c r="GQJ88" s="52"/>
      <c r="GQK88" s="52"/>
      <c r="GQL88" s="52"/>
      <c r="GQM88" s="52"/>
      <c r="GQN88" s="52"/>
      <c r="GQO88" s="52"/>
      <c r="GQP88" s="52"/>
      <c r="GQQ88" s="52"/>
      <c r="GQR88" s="52"/>
      <c r="GQS88" s="52"/>
      <c r="GQT88" s="52"/>
      <c r="GQU88" s="52"/>
      <c r="GQV88" s="52"/>
      <c r="GQW88" s="52"/>
      <c r="GQX88" s="52"/>
      <c r="GQY88" s="52"/>
      <c r="GQZ88" s="52"/>
      <c r="GRA88" s="52"/>
      <c r="GRB88" s="52"/>
      <c r="GRC88" s="52"/>
      <c r="GRD88" s="52"/>
      <c r="GRE88" s="52"/>
      <c r="GRF88" s="52"/>
      <c r="GRG88" s="52"/>
      <c r="GRH88" s="52"/>
      <c r="GRI88" s="52"/>
      <c r="GRJ88" s="52"/>
      <c r="GRK88" s="52"/>
      <c r="GRL88" s="52"/>
      <c r="GRM88" s="52"/>
      <c r="GRN88" s="52"/>
      <c r="GRO88" s="52"/>
      <c r="GRP88" s="52"/>
      <c r="GRQ88" s="52"/>
      <c r="GRR88" s="52"/>
      <c r="GRS88" s="52"/>
      <c r="GRT88" s="52"/>
      <c r="GRU88" s="52"/>
      <c r="GRV88" s="52"/>
      <c r="GRW88" s="52"/>
      <c r="GRX88" s="52"/>
      <c r="GRY88" s="52"/>
      <c r="GRZ88" s="52"/>
      <c r="GSA88" s="52"/>
      <c r="GSB88" s="52"/>
      <c r="GSC88" s="52"/>
      <c r="GSD88" s="52"/>
      <c r="GSE88" s="52"/>
      <c r="GSF88" s="52"/>
      <c r="GSG88" s="52"/>
      <c r="GSH88" s="52"/>
      <c r="GSI88" s="52"/>
      <c r="GSJ88" s="52"/>
      <c r="GSK88" s="52"/>
      <c r="GSL88" s="52"/>
      <c r="GSM88" s="52"/>
      <c r="GSN88" s="52"/>
      <c r="GSO88" s="52"/>
      <c r="GSP88" s="52"/>
      <c r="GSQ88" s="52"/>
      <c r="GSR88" s="52"/>
      <c r="GSS88" s="52"/>
      <c r="GST88" s="52"/>
      <c r="GSU88" s="52"/>
      <c r="GSV88" s="52"/>
      <c r="GSW88" s="52"/>
      <c r="GSX88" s="52"/>
      <c r="GSY88" s="52"/>
      <c r="GSZ88" s="52"/>
      <c r="GTA88" s="52"/>
      <c r="GTB88" s="52"/>
      <c r="GTC88" s="52"/>
      <c r="GTD88" s="52"/>
      <c r="GTE88" s="52"/>
      <c r="GTF88" s="52"/>
      <c r="GTG88" s="52"/>
      <c r="GTH88" s="52"/>
      <c r="GTI88" s="52"/>
      <c r="GTJ88" s="52"/>
      <c r="GTK88" s="52"/>
      <c r="GTL88" s="52"/>
      <c r="GTM88" s="52"/>
      <c r="GTN88" s="52"/>
      <c r="GTO88" s="52"/>
      <c r="GTP88" s="52"/>
      <c r="GTQ88" s="52"/>
      <c r="GTR88" s="52"/>
      <c r="GTS88" s="52"/>
      <c r="GTT88" s="52"/>
      <c r="GTU88" s="52"/>
      <c r="GTV88" s="52"/>
      <c r="GTW88" s="52"/>
      <c r="GTX88" s="52"/>
      <c r="GTY88" s="52"/>
      <c r="GTZ88" s="52"/>
      <c r="GUA88" s="52"/>
      <c r="GUB88" s="52"/>
      <c r="GUC88" s="52"/>
      <c r="GUD88" s="52"/>
      <c r="GUE88" s="52"/>
      <c r="GUF88" s="52"/>
      <c r="GUG88" s="52"/>
      <c r="GUH88" s="52"/>
      <c r="GUI88" s="52"/>
      <c r="GUJ88" s="52"/>
      <c r="GUK88" s="52"/>
      <c r="GUL88" s="52"/>
      <c r="GUM88" s="52"/>
      <c r="GUN88" s="52"/>
      <c r="GUO88" s="52"/>
      <c r="GUP88" s="52"/>
      <c r="GUQ88" s="52"/>
      <c r="GUR88" s="52"/>
      <c r="GUS88" s="52"/>
      <c r="GUT88" s="52"/>
      <c r="GUU88" s="52"/>
      <c r="GUV88" s="52"/>
      <c r="GUW88" s="52"/>
      <c r="GUX88" s="52"/>
      <c r="GUY88" s="52"/>
      <c r="GUZ88" s="52"/>
      <c r="GVA88" s="52"/>
      <c r="GVB88" s="52"/>
      <c r="GVC88" s="52"/>
      <c r="GVD88" s="52"/>
      <c r="GVE88" s="52"/>
      <c r="GVF88" s="52"/>
      <c r="GVG88" s="52"/>
      <c r="GVH88" s="52"/>
      <c r="GVI88" s="52"/>
      <c r="GVJ88" s="52"/>
      <c r="GVK88" s="52"/>
      <c r="GVL88" s="52"/>
      <c r="GVM88" s="52"/>
      <c r="GVN88" s="52"/>
      <c r="GVO88" s="52"/>
      <c r="GVP88" s="52"/>
      <c r="GVQ88" s="52"/>
      <c r="GVR88" s="52"/>
      <c r="GVS88" s="52"/>
      <c r="GVT88" s="52"/>
      <c r="GVU88" s="52"/>
      <c r="GVV88" s="52"/>
      <c r="GVW88" s="52"/>
      <c r="GVX88" s="52"/>
      <c r="GVY88" s="52"/>
      <c r="GVZ88" s="52"/>
      <c r="GWA88" s="52"/>
      <c r="GWB88" s="52"/>
      <c r="GWC88" s="52"/>
      <c r="GWD88" s="52"/>
      <c r="GWE88" s="52"/>
      <c r="GWF88" s="52"/>
      <c r="GWG88" s="52"/>
      <c r="GWH88" s="52"/>
      <c r="GWI88" s="52"/>
      <c r="GWJ88" s="52"/>
      <c r="GWK88" s="52"/>
      <c r="GWL88" s="52"/>
      <c r="GWM88" s="52"/>
      <c r="GWN88" s="52"/>
      <c r="GWO88" s="52"/>
      <c r="GWP88" s="52"/>
      <c r="GWQ88" s="52"/>
      <c r="GWR88" s="52"/>
      <c r="GWS88" s="52"/>
      <c r="GWT88" s="52"/>
      <c r="GWU88" s="52"/>
      <c r="GWV88" s="52"/>
      <c r="GWW88" s="52"/>
      <c r="GWX88" s="52"/>
      <c r="GWY88" s="52"/>
      <c r="GWZ88" s="52"/>
      <c r="GXA88" s="52"/>
      <c r="GXB88" s="52"/>
      <c r="GXC88" s="52"/>
      <c r="GXD88" s="52"/>
      <c r="GXE88" s="52"/>
      <c r="GXF88" s="52"/>
      <c r="GXG88" s="52"/>
      <c r="GXH88" s="52"/>
      <c r="GXI88" s="52"/>
      <c r="GXJ88" s="52"/>
      <c r="GXK88" s="52"/>
      <c r="GXL88" s="52"/>
      <c r="GXM88" s="52"/>
      <c r="GXN88" s="52"/>
      <c r="GXO88" s="52"/>
      <c r="GXP88" s="52"/>
      <c r="GXQ88" s="52"/>
      <c r="GXR88" s="52"/>
      <c r="GXS88" s="52"/>
      <c r="GXT88" s="52"/>
      <c r="GXU88" s="52"/>
      <c r="GXV88" s="52"/>
      <c r="GXW88" s="52"/>
      <c r="GXX88" s="52"/>
      <c r="GXY88" s="52"/>
      <c r="GXZ88" s="52"/>
      <c r="GYA88" s="52"/>
      <c r="GYB88" s="52"/>
      <c r="GYC88" s="52"/>
      <c r="GYD88" s="52"/>
      <c r="GYE88" s="52"/>
      <c r="GYF88" s="52"/>
      <c r="GYG88" s="52"/>
      <c r="GYH88" s="52"/>
      <c r="GYI88" s="52"/>
      <c r="GYJ88" s="52"/>
      <c r="GYK88" s="52"/>
      <c r="GYL88" s="52"/>
      <c r="GYM88" s="52"/>
      <c r="GYN88" s="52"/>
      <c r="GYO88" s="52"/>
      <c r="GYP88" s="52"/>
      <c r="GYQ88" s="52"/>
      <c r="GYR88" s="52"/>
      <c r="GYS88" s="52"/>
      <c r="GYT88" s="52"/>
      <c r="GYU88" s="52"/>
      <c r="GYV88" s="52"/>
      <c r="GYW88" s="52"/>
      <c r="GYX88" s="52"/>
      <c r="GYY88" s="52"/>
      <c r="GYZ88" s="52"/>
      <c r="GZA88" s="52"/>
      <c r="GZB88" s="52"/>
      <c r="GZC88" s="52"/>
      <c r="GZD88" s="52"/>
      <c r="GZE88" s="52"/>
      <c r="GZF88" s="52"/>
      <c r="GZG88" s="52"/>
      <c r="GZH88" s="52"/>
      <c r="GZI88" s="52"/>
      <c r="GZJ88" s="52"/>
      <c r="GZK88" s="52"/>
      <c r="GZL88" s="52"/>
      <c r="GZM88" s="52"/>
      <c r="GZN88" s="52"/>
      <c r="GZO88" s="52"/>
      <c r="GZP88" s="52"/>
      <c r="GZQ88" s="52"/>
      <c r="GZR88" s="52"/>
      <c r="GZS88" s="52"/>
      <c r="GZT88" s="52"/>
      <c r="GZU88" s="52"/>
      <c r="GZV88" s="52"/>
      <c r="GZW88" s="52"/>
      <c r="GZX88" s="52"/>
      <c r="GZY88" s="52"/>
      <c r="GZZ88" s="52"/>
      <c r="HAA88" s="52"/>
      <c r="HAB88" s="52"/>
      <c r="HAC88" s="52"/>
      <c r="HAD88" s="52"/>
      <c r="HAE88" s="52"/>
      <c r="HAF88" s="52"/>
      <c r="HAG88" s="52"/>
      <c r="HAH88" s="52"/>
      <c r="HAI88" s="52"/>
      <c r="HAJ88" s="52"/>
      <c r="HAK88" s="52"/>
      <c r="HAL88" s="52"/>
      <c r="HAM88" s="52"/>
      <c r="HAN88" s="52"/>
      <c r="HAO88" s="52"/>
      <c r="HAP88" s="52"/>
      <c r="HAQ88" s="52"/>
      <c r="HAR88" s="52"/>
      <c r="HAS88" s="52"/>
      <c r="HAT88" s="52"/>
      <c r="HAU88" s="52"/>
      <c r="HAV88" s="52"/>
      <c r="HAW88" s="52"/>
      <c r="HAX88" s="52"/>
      <c r="HAY88" s="52"/>
      <c r="HAZ88" s="52"/>
      <c r="HBA88" s="52"/>
      <c r="HBB88" s="52"/>
      <c r="HBC88" s="52"/>
      <c r="HBD88" s="52"/>
      <c r="HBE88" s="52"/>
      <c r="HBF88" s="52"/>
      <c r="HBG88" s="52"/>
      <c r="HBH88" s="52"/>
      <c r="HBI88" s="52"/>
      <c r="HBJ88" s="52"/>
      <c r="HBK88" s="52"/>
      <c r="HBL88" s="52"/>
      <c r="HBM88" s="52"/>
      <c r="HBN88" s="52"/>
      <c r="HBO88" s="52"/>
      <c r="HBP88" s="52"/>
      <c r="HBQ88" s="52"/>
      <c r="HBR88" s="52"/>
      <c r="HBS88" s="52"/>
      <c r="HBT88" s="52"/>
      <c r="HBU88" s="52"/>
      <c r="HBV88" s="52"/>
      <c r="HBW88" s="52"/>
      <c r="HBX88" s="52"/>
      <c r="HBY88" s="52"/>
      <c r="HBZ88" s="52"/>
      <c r="HCA88" s="52"/>
      <c r="HCB88" s="52"/>
      <c r="HCC88" s="52"/>
      <c r="HCD88" s="52"/>
      <c r="HCE88" s="52"/>
      <c r="HCF88" s="52"/>
      <c r="HCG88" s="52"/>
      <c r="HCH88" s="52"/>
      <c r="HCI88" s="52"/>
      <c r="HCJ88" s="52"/>
      <c r="HCK88" s="52"/>
      <c r="HCL88" s="52"/>
      <c r="HCM88" s="52"/>
      <c r="HCN88" s="52"/>
      <c r="HCO88" s="52"/>
      <c r="HCP88" s="52"/>
      <c r="HCQ88" s="52"/>
      <c r="HCR88" s="52"/>
      <c r="HCS88" s="52"/>
      <c r="HCT88" s="52"/>
      <c r="HCU88" s="52"/>
      <c r="HCV88" s="52"/>
      <c r="HCW88" s="52"/>
      <c r="HCX88" s="52"/>
      <c r="HCY88" s="52"/>
      <c r="HCZ88" s="52"/>
      <c r="HDA88" s="52"/>
      <c r="HDB88" s="52"/>
      <c r="HDC88" s="52"/>
      <c r="HDD88" s="52"/>
      <c r="HDE88" s="52"/>
      <c r="HDF88" s="52"/>
      <c r="HDG88" s="52"/>
      <c r="HDH88" s="52"/>
      <c r="HDI88" s="52"/>
      <c r="HDJ88" s="52"/>
      <c r="HDK88" s="52"/>
      <c r="HDL88" s="52"/>
      <c r="HDM88" s="52"/>
      <c r="HDN88" s="52"/>
      <c r="HDO88" s="52"/>
      <c r="HDP88" s="52"/>
      <c r="HDQ88" s="52"/>
      <c r="HDR88" s="52"/>
      <c r="HDS88" s="52"/>
      <c r="HDT88" s="52"/>
      <c r="HDU88" s="52"/>
      <c r="HDV88" s="52"/>
      <c r="HDW88" s="52"/>
      <c r="HDX88" s="52"/>
      <c r="HDY88" s="52"/>
      <c r="HDZ88" s="52"/>
      <c r="HEA88" s="52"/>
      <c r="HEB88" s="52"/>
      <c r="HEC88" s="52"/>
      <c r="HED88" s="52"/>
      <c r="HEE88" s="52"/>
      <c r="HEF88" s="52"/>
      <c r="HEG88" s="52"/>
      <c r="HEH88" s="52"/>
      <c r="HEI88" s="52"/>
      <c r="HEJ88" s="52"/>
      <c r="HEK88" s="52"/>
      <c r="HEL88" s="52"/>
      <c r="HEM88" s="52"/>
      <c r="HEN88" s="52"/>
      <c r="HEO88" s="52"/>
      <c r="HEP88" s="52"/>
      <c r="HEQ88" s="52"/>
      <c r="HER88" s="52"/>
      <c r="HES88" s="52"/>
      <c r="HET88" s="52"/>
      <c r="HEU88" s="52"/>
      <c r="HEV88" s="52"/>
      <c r="HEW88" s="52"/>
      <c r="HEX88" s="52"/>
      <c r="HEY88" s="52"/>
      <c r="HEZ88" s="52"/>
      <c r="HFA88" s="52"/>
      <c r="HFB88" s="52"/>
      <c r="HFC88" s="52"/>
      <c r="HFD88" s="52"/>
      <c r="HFE88" s="52"/>
      <c r="HFF88" s="52"/>
      <c r="HFG88" s="52"/>
      <c r="HFH88" s="52"/>
      <c r="HFI88" s="52"/>
      <c r="HFJ88" s="52"/>
      <c r="HFK88" s="52"/>
      <c r="HFL88" s="52"/>
      <c r="HFM88" s="52"/>
      <c r="HFN88" s="52"/>
      <c r="HFO88" s="52"/>
      <c r="HFP88" s="52"/>
      <c r="HFQ88" s="52"/>
      <c r="HFR88" s="52"/>
      <c r="HFS88" s="52"/>
      <c r="HFT88" s="52"/>
      <c r="HFU88" s="52"/>
      <c r="HFV88" s="52"/>
      <c r="HFW88" s="52"/>
      <c r="HFX88" s="52"/>
      <c r="HFY88" s="52"/>
      <c r="HFZ88" s="52"/>
      <c r="HGA88" s="52"/>
      <c r="HGB88" s="52"/>
      <c r="HGC88" s="52"/>
      <c r="HGD88" s="52"/>
      <c r="HGE88" s="52"/>
      <c r="HGF88" s="52"/>
      <c r="HGG88" s="52"/>
      <c r="HGH88" s="52"/>
      <c r="HGI88" s="52"/>
      <c r="HGJ88" s="52"/>
      <c r="HGK88" s="52"/>
      <c r="HGL88" s="52"/>
      <c r="HGM88" s="52"/>
      <c r="HGN88" s="52"/>
      <c r="HGO88" s="52"/>
      <c r="HGP88" s="52"/>
      <c r="HGQ88" s="52"/>
      <c r="HGR88" s="52"/>
      <c r="HGS88" s="52"/>
      <c r="HGT88" s="52"/>
      <c r="HGU88" s="52"/>
      <c r="HGV88" s="52"/>
      <c r="HGW88" s="52"/>
      <c r="HGX88" s="52"/>
      <c r="HGY88" s="52"/>
      <c r="HGZ88" s="52"/>
      <c r="HHA88" s="52"/>
      <c r="HHB88" s="52"/>
      <c r="HHC88" s="52"/>
      <c r="HHD88" s="52"/>
      <c r="HHE88" s="52"/>
      <c r="HHF88" s="52"/>
      <c r="HHG88" s="52"/>
      <c r="HHH88" s="52"/>
      <c r="HHI88" s="52"/>
      <c r="HHJ88" s="52"/>
      <c r="HHK88" s="52"/>
      <c r="HHL88" s="52"/>
      <c r="HHM88" s="52"/>
      <c r="HHN88" s="52"/>
      <c r="HHO88" s="52"/>
      <c r="HHP88" s="52"/>
      <c r="HHQ88" s="52"/>
      <c r="HHR88" s="52"/>
      <c r="HHS88" s="52"/>
      <c r="HHT88" s="52"/>
      <c r="HHU88" s="52"/>
      <c r="HHV88" s="52"/>
      <c r="HHW88" s="52"/>
      <c r="HHX88" s="52"/>
      <c r="HHY88" s="52"/>
      <c r="HHZ88" s="52"/>
      <c r="HIA88" s="52"/>
      <c r="HIB88" s="52"/>
      <c r="HIC88" s="52"/>
      <c r="HID88" s="52"/>
      <c r="HIE88" s="52"/>
      <c r="HIF88" s="52"/>
      <c r="HIG88" s="52"/>
      <c r="HIH88" s="52"/>
      <c r="HII88" s="52"/>
      <c r="HIJ88" s="52"/>
      <c r="HIK88" s="52"/>
      <c r="HIL88" s="52"/>
      <c r="HIM88" s="52"/>
      <c r="HIN88" s="52"/>
      <c r="HIO88" s="52"/>
      <c r="HIP88" s="52"/>
      <c r="HIQ88" s="52"/>
      <c r="HIR88" s="52"/>
      <c r="HIS88" s="52"/>
      <c r="HIT88" s="52"/>
      <c r="HIU88" s="52"/>
      <c r="HIV88" s="52"/>
      <c r="HIW88" s="52"/>
      <c r="HIX88" s="52"/>
      <c r="HIY88" s="52"/>
      <c r="HIZ88" s="52"/>
      <c r="HJA88" s="52"/>
      <c r="HJB88" s="52"/>
      <c r="HJC88" s="52"/>
      <c r="HJD88" s="52"/>
      <c r="HJE88" s="52"/>
      <c r="HJF88" s="52"/>
      <c r="HJG88" s="52"/>
      <c r="HJH88" s="52"/>
      <c r="HJI88" s="52"/>
      <c r="HJJ88" s="52"/>
      <c r="HJK88" s="52"/>
      <c r="HJL88" s="52"/>
      <c r="HJM88" s="52"/>
      <c r="HJN88" s="52"/>
      <c r="HJO88" s="52"/>
      <c r="HJP88" s="52"/>
      <c r="HJQ88" s="52"/>
      <c r="HJR88" s="52"/>
      <c r="HJS88" s="52"/>
      <c r="HJT88" s="52"/>
      <c r="HJU88" s="52"/>
      <c r="HJV88" s="52"/>
      <c r="HJW88" s="52"/>
      <c r="HJX88" s="52"/>
      <c r="HJY88" s="52"/>
      <c r="HJZ88" s="52"/>
      <c r="HKA88" s="52"/>
      <c r="HKB88" s="52"/>
      <c r="HKC88" s="52"/>
      <c r="HKD88" s="52"/>
      <c r="HKE88" s="52"/>
      <c r="HKF88" s="52"/>
      <c r="HKG88" s="52"/>
      <c r="HKH88" s="52"/>
      <c r="HKI88" s="52"/>
      <c r="HKJ88" s="52"/>
      <c r="HKK88" s="52"/>
      <c r="HKL88" s="52"/>
      <c r="HKM88" s="52"/>
      <c r="HKN88" s="52"/>
      <c r="HKO88" s="52"/>
      <c r="HKP88" s="52"/>
      <c r="HKQ88" s="52"/>
      <c r="HKR88" s="52"/>
      <c r="HKS88" s="52"/>
      <c r="HKT88" s="52"/>
      <c r="HKU88" s="52"/>
      <c r="HKV88" s="52"/>
      <c r="HKW88" s="52"/>
      <c r="HKX88" s="52"/>
      <c r="HKY88" s="52"/>
      <c r="HKZ88" s="52"/>
      <c r="HLA88" s="52"/>
      <c r="HLB88" s="52"/>
      <c r="HLC88" s="52"/>
      <c r="HLD88" s="52"/>
      <c r="HLE88" s="52"/>
      <c r="HLF88" s="52"/>
      <c r="HLG88" s="52"/>
      <c r="HLH88" s="52"/>
      <c r="HLI88" s="52"/>
      <c r="HLJ88" s="52"/>
      <c r="HLK88" s="52"/>
      <c r="HLL88" s="52"/>
      <c r="HLM88" s="52"/>
      <c r="HLN88" s="52"/>
      <c r="HLO88" s="52"/>
      <c r="HLP88" s="52"/>
      <c r="HLQ88" s="52"/>
      <c r="HLR88" s="52"/>
      <c r="HLS88" s="52"/>
      <c r="HLT88" s="52"/>
      <c r="HLU88" s="52"/>
      <c r="HLV88" s="52"/>
      <c r="HLW88" s="52"/>
      <c r="HLX88" s="52"/>
      <c r="HLY88" s="52"/>
      <c r="HLZ88" s="52"/>
      <c r="HMA88" s="52"/>
      <c r="HMB88" s="52"/>
      <c r="HMC88" s="52"/>
      <c r="HMD88" s="52"/>
      <c r="HME88" s="52"/>
      <c r="HMF88" s="52"/>
      <c r="HMG88" s="52"/>
      <c r="HMH88" s="52"/>
      <c r="HMI88" s="52"/>
      <c r="HMJ88" s="52"/>
      <c r="HMK88" s="52"/>
      <c r="HML88" s="52"/>
      <c r="HMM88" s="52"/>
      <c r="HMN88" s="52"/>
      <c r="HMO88" s="52"/>
      <c r="HMP88" s="52"/>
      <c r="HMQ88" s="52"/>
      <c r="HMR88" s="52"/>
      <c r="HMS88" s="52"/>
      <c r="HMT88" s="52"/>
      <c r="HMU88" s="52"/>
      <c r="HMV88" s="52"/>
      <c r="HMW88" s="52"/>
      <c r="HMX88" s="52"/>
      <c r="HMY88" s="52"/>
      <c r="HMZ88" s="52"/>
      <c r="HNA88" s="52"/>
      <c r="HNB88" s="52"/>
      <c r="HNC88" s="52"/>
      <c r="HND88" s="52"/>
      <c r="HNE88" s="52"/>
      <c r="HNF88" s="52"/>
      <c r="HNG88" s="52"/>
      <c r="HNH88" s="52"/>
      <c r="HNI88" s="52"/>
      <c r="HNJ88" s="52"/>
      <c r="HNK88" s="52"/>
      <c r="HNL88" s="52"/>
      <c r="HNM88" s="52"/>
      <c r="HNN88" s="52"/>
      <c r="HNO88" s="52"/>
      <c r="HNP88" s="52"/>
      <c r="HNQ88" s="52"/>
      <c r="HNR88" s="52"/>
      <c r="HNS88" s="52"/>
      <c r="HNT88" s="52"/>
      <c r="HNU88" s="52"/>
      <c r="HNV88" s="52"/>
      <c r="HNW88" s="52"/>
      <c r="HNX88" s="52"/>
      <c r="HNY88" s="52"/>
      <c r="HNZ88" s="52"/>
      <c r="HOA88" s="52"/>
      <c r="HOB88" s="52"/>
      <c r="HOC88" s="52"/>
      <c r="HOD88" s="52"/>
      <c r="HOE88" s="52"/>
      <c r="HOF88" s="52"/>
      <c r="HOG88" s="52"/>
      <c r="HOH88" s="52"/>
      <c r="HOI88" s="52"/>
      <c r="HOJ88" s="52"/>
      <c r="HOK88" s="52"/>
      <c r="HOL88" s="52"/>
      <c r="HOM88" s="52"/>
      <c r="HON88" s="52"/>
      <c r="HOO88" s="52"/>
      <c r="HOP88" s="52"/>
      <c r="HOQ88" s="52"/>
      <c r="HOR88" s="52"/>
      <c r="HOS88" s="52"/>
      <c r="HOT88" s="52"/>
      <c r="HOU88" s="52"/>
      <c r="HOV88" s="52"/>
      <c r="HOW88" s="52"/>
      <c r="HOX88" s="52"/>
      <c r="HOY88" s="52"/>
      <c r="HOZ88" s="52"/>
      <c r="HPA88" s="52"/>
      <c r="HPB88" s="52"/>
      <c r="HPC88" s="52"/>
      <c r="HPD88" s="52"/>
      <c r="HPE88" s="52"/>
      <c r="HPF88" s="52"/>
      <c r="HPG88" s="52"/>
      <c r="HPH88" s="52"/>
      <c r="HPI88" s="52"/>
      <c r="HPJ88" s="52"/>
      <c r="HPK88" s="52"/>
      <c r="HPL88" s="52"/>
      <c r="HPM88" s="52"/>
      <c r="HPN88" s="52"/>
      <c r="HPO88" s="52"/>
      <c r="HPP88" s="52"/>
      <c r="HPQ88" s="52"/>
      <c r="HPR88" s="52"/>
      <c r="HPS88" s="52"/>
      <c r="HPT88" s="52"/>
      <c r="HPU88" s="52"/>
      <c r="HPV88" s="52"/>
      <c r="HPW88" s="52"/>
      <c r="HPX88" s="52"/>
      <c r="HPY88" s="52"/>
      <c r="HPZ88" s="52"/>
      <c r="HQA88" s="52"/>
      <c r="HQB88" s="52"/>
      <c r="HQC88" s="52"/>
      <c r="HQD88" s="52"/>
      <c r="HQE88" s="52"/>
      <c r="HQF88" s="52"/>
      <c r="HQG88" s="52"/>
      <c r="HQH88" s="52"/>
      <c r="HQI88" s="52"/>
      <c r="HQJ88" s="52"/>
      <c r="HQK88" s="52"/>
      <c r="HQL88" s="52"/>
      <c r="HQM88" s="52"/>
      <c r="HQN88" s="52"/>
      <c r="HQO88" s="52"/>
      <c r="HQP88" s="52"/>
      <c r="HQQ88" s="52"/>
      <c r="HQR88" s="52"/>
      <c r="HQS88" s="52"/>
      <c r="HQT88" s="52"/>
      <c r="HQU88" s="52"/>
      <c r="HQV88" s="52"/>
      <c r="HQW88" s="52"/>
      <c r="HQX88" s="52"/>
      <c r="HQY88" s="52"/>
      <c r="HQZ88" s="52"/>
      <c r="HRA88" s="52"/>
      <c r="HRB88" s="52"/>
      <c r="HRC88" s="52"/>
      <c r="HRD88" s="52"/>
      <c r="HRE88" s="52"/>
      <c r="HRF88" s="52"/>
      <c r="HRG88" s="52"/>
      <c r="HRH88" s="52"/>
      <c r="HRI88" s="52"/>
      <c r="HRJ88" s="52"/>
      <c r="HRK88" s="52"/>
      <c r="HRL88" s="52"/>
      <c r="HRM88" s="52"/>
      <c r="HRN88" s="52"/>
      <c r="HRO88" s="52"/>
      <c r="HRP88" s="52"/>
      <c r="HRQ88" s="52"/>
      <c r="HRR88" s="52"/>
      <c r="HRS88" s="52"/>
      <c r="HRT88" s="52"/>
      <c r="HRU88" s="52"/>
      <c r="HRV88" s="52"/>
      <c r="HRW88" s="52"/>
      <c r="HRX88" s="52"/>
      <c r="HRY88" s="52"/>
      <c r="HRZ88" s="52"/>
      <c r="HSA88" s="52"/>
      <c r="HSB88" s="52"/>
      <c r="HSC88" s="52"/>
      <c r="HSD88" s="52"/>
      <c r="HSE88" s="52"/>
      <c r="HSF88" s="52"/>
      <c r="HSG88" s="52"/>
      <c r="HSH88" s="52"/>
      <c r="HSI88" s="52"/>
      <c r="HSJ88" s="52"/>
      <c r="HSK88" s="52"/>
      <c r="HSL88" s="52"/>
      <c r="HSM88" s="52"/>
      <c r="HSN88" s="52"/>
      <c r="HSO88" s="52"/>
      <c r="HSP88" s="52"/>
      <c r="HSQ88" s="52"/>
      <c r="HSR88" s="52"/>
      <c r="HSS88" s="52"/>
      <c r="HST88" s="52"/>
      <c r="HSU88" s="52"/>
      <c r="HSV88" s="52"/>
      <c r="HSW88" s="52"/>
      <c r="HSX88" s="52"/>
      <c r="HSY88" s="52"/>
      <c r="HSZ88" s="52"/>
      <c r="HTA88" s="52"/>
      <c r="HTB88" s="52"/>
      <c r="HTC88" s="52"/>
      <c r="HTD88" s="52"/>
      <c r="HTE88" s="52"/>
      <c r="HTF88" s="52"/>
      <c r="HTG88" s="52"/>
      <c r="HTH88" s="52"/>
      <c r="HTI88" s="52"/>
      <c r="HTJ88" s="52"/>
      <c r="HTK88" s="52"/>
      <c r="HTL88" s="52"/>
      <c r="HTM88" s="52"/>
      <c r="HTN88" s="52"/>
      <c r="HTO88" s="52"/>
      <c r="HTP88" s="52"/>
      <c r="HTQ88" s="52"/>
      <c r="HTR88" s="52"/>
      <c r="HTS88" s="52"/>
      <c r="HTT88" s="52"/>
      <c r="HTU88" s="52"/>
      <c r="HTV88" s="52"/>
      <c r="HTW88" s="52"/>
      <c r="HTX88" s="52"/>
      <c r="HTY88" s="52"/>
      <c r="HTZ88" s="52"/>
      <c r="HUA88" s="52"/>
      <c r="HUB88" s="52"/>
      <c r="HUC88" s="52"/>
      <c r="HUD88" s="52"/>
      <c r="HUE88" s="52"/>
      <c r="HUF88" s="52"/>
      <c r="HUG88" s="52"/>
      <c r="HUH88" s="52"/>
      <c r="HUI88" s="52"/>
      <c r="HUJ88" s="52"/>
      <c r="HUK88" s="52"/>
      <c r="HUL88" s="52"/>
      <c r="HUM88" s="52"/>
      <c r="HUN88" s="52"/>
      <c r="HUO88" s="52"/>
      <c r="HUP88" s="52"/>
      <c r="HUQ88" s="52"/>
      <c r="HUR88" s="52"/>
      <c r="HUS88" s="52"/>
      <c r="HUT88" s="52"/>
      <c r="HUU88" s="52"/>
      <c r="HUV88" s="52"/>
      <c r="HUW88" s="52"/>
      <c r="HUX88" s="52"/>
      <c r="HUY88" s="52"/>
      <c r="HUZ88" s="52"/>
      <c r="HVA88" s="52"/>
      <c r="HVB88" s="52"/>
      <c r="HVC88" s="52"/>
      <c r="HVD88" s="52"/>
      <c r="HVE88" s="52"/>
      <c r="HVF88" s="52"/>
      <c r="HVG88" s="52"/>
      <c r="HVH88" s="52"/>
      <c r="HVI88" s="52"/>
      <c r="HVJ88" s="52"/>
      <c r="HVK88" s="52"/>
      <c r="HVL88" s="52"/>
      <c r="HVM88" s="52"/>
      <c r="HVN88" s="52"/>
      <c r="HVO88" s="52"/>
      <c r="HVP88" s="52"/>
      <c r="HVQ88" s="52"/>
      <c r="HVR88" s="52"/>
      <c r="HVS88" s="52"/>
      <c r="HVT88" s="52"/>
      <c r="HVU88" s="52"/>
      <c r="HVV88" s="52"/>
      <c r="HVW88" s="52"/>
      <c r="HVX88" s="52"/>
      <c r="HVY88" s="52"/>
      <c r="HVZ88" s="52"/>
      <c r="HWA88" s="52"/>
      <c r="HWB88" s="52"/>
      <c r="HWC88" s="52"/>
      <c r="HWD88" s="52"/>
      <c r="HWE88" s="52"/>
      <c r="HWF88" s="52"/>
      <c r="HWG88" s="52"/>
      <c r="HWH88" s="52"/>
      <c r="HWI88" s="52"/>
      <c r="HWJ88" s="52"/>
      <c r="HWK88" s="52"/>
      <c r="HWL88" s="52"/>
      <c r="HWM88" s="52"/>
      <c r="HWN88" s="52"/>
      <c r="HWO88" s="52"/>
      <c r="HWP88" s="52"/>
      <c r="HWQ88" s="52"/>
      <c r="HWR88" s="52"/>
      <c r="HWS88" s="52"/>
      <c r="HWT88" s="52"/>
      <c r="HWU88" s="52"/>
      <c r="HWV88" s="52"/>
      <c r="HWW88" s="52"/>
      <c r="HWX88" s="52"/>
      <c r="HWY88" s="52"/>
      <c r="HWZ88" s="52"/>
      <c r="HXA88" s="52"/>
      <c r="HXB88" s="52"/>
      <c r="HXC88" s="52"/>
      <c r="HXD88" s="52"/>
      <c r="HXE88" s="52"/>
      <c r="HXF88" s="52"/>
      <c r="HXG88" s="52"/>
      <c r="HXH88" s="52"/>
      <c r="HXI88" s="52"/>
      <c r="HXJ88" s="52"/>
      <c r="HXK88" s="52"/>
      <c r="HXL88" s="52"/>
      <c r="HXM88" s="52"/>
      <c r="HXN88" s="52"/>
      <c r="HXO88" s="52"/>
      <c r="HXP88" s="52"/>
      <c r="HXQ88" s="52"/>
      <c r="HXR88" s="52"/>
      <c r="HXS88" s="52"/>
      <c r="HXT88" s="52"/>
      <c r="HXU88" s="52"/>
      <c r="HXV88" s="52"/>
      <c r="HXW88" s="52"/>
      <c r="HXX88" s="52"/>
      <c r="HXY88" s="52"/>
      <c r="HXZ88" s="52"/>
      <c r="HYA88" s="52"/>
      <c r="HYB88" s="52"/>
      <c r="HYC88" s="52"/>
      <c r="HYD88" s="52"/>
      <c r="HYE88" s="52"/>
      <c r="HYF88" s="52"/>
      <c r="HYG88" s="52"/>
      <c r="HYH88" s="52"/>
      <c r="HYI88" s="52"/>
      <c r="HYJ88" s="52"/>
      <c r="HYK88" s="52"/>
      <c r="HYL88" s="52"/>
      <c r="HYM88" s="52"/>
      <c r="HYN88" s="52"/>
      <c r="HYO88" s="52"/>
      <c r="HYP88" s="52"/>
      <c r="HYQ88" s="52"/>
      <c r="HYR88" s="52"/>
      <c r="HYS88" s="52"/>
      <c r="HYT88" s="52"/>
      <c r="HYU88" s="52"/>
      <c r="HYV88" s="52"/>
      <c r="HYW88" s="52"/>
      <c r="HYX88" s="52"/>
      <c r="HYY88" s="52"/>
      <c r="HYZ88" s="52"/>
      <c r="HZA88" s="52"/>
      <c r="HZB88" s="52"/>
      <c r="HZC88" s="52"/>
      <c r="HZD88" s="52"/>
      <c r="HZE88" s="52"/>
      <c r="HZF88" s="52"/>
      <c r="HZG88" s="52"/>
      <c r="HZH88" s="52"/>
      <c r="HZI88" s="52"/>
      <c r="HZJ88" s="52"/>
      <c r="HZK88" s="52"/>
      <c r="HZL88" s="52"/>
      <c r="HZM88" s="52"/>
      <c r="HZN88" s="52"/>
      <c r="HZO88" s="52"/>
      <c r="HZP88" s="52"/>
      <c r="HZQ88" s="52"/>
      <c r="HZR88" s="52"/>
      <c r="HZS88" s="52"/>
      <c r="HZT88" s="52"/>
      <c r="HZU88" s="52"/>
      <c r="HZV88" s="52"/>
      <c r="HZW88" s="52"/>
      <c r="HZX88" s="52"/>
      <c r="HZY88" s="52"/>
      <c r="HZZ88" s="52"/>
      <c r="IAA88" s="52"/>
      <c r="IAB88" s="52"/>
      <c r="IAC88" s="52"/>
      <c r="IAD88" s="52"/>
      <c r="IAE88" s="52"/>
      <c r="IAF88" s="52"/>
      <c r="IAG88" s="52"/>
      <c r="IAH88" s="52"/>
      <c r="IAI88" s="52"/>
      <c r="IAJ88" s="52"/>
      <c r="IAK88" s="52"/>
      <c r="IAL88" s="52"/>
      <c r="IAM88" s="52"/>
      <c r="IAN88" s="52"/>
      <c r="IAO88" s="52"/>
      <c r="IAP88" s="52"/>
      <c r="IAQ88" s="52"/>
      <c r="IAR88" s="52"/>
      <c r="IAS88" s="52"/>
      <c r="IAT88" s="52"/>
      <c r="IAU88" s="52"/>
      <c r="IAV88" s="52"/>
      <c r="IAW88" s="52"/>
      <c r="IAX88" s="52"/>
      <c r="IAY88" s="52"/>
      <c r="IAZ88" s="52"/>
      <c r="IBA88" s="52"/>
      <c r="IBB88" s="52"/>
      <c r="IBC88" s="52"/>
      <c r="IBD88" s="52"/>
      <c r="IBE88" s="52"/>
      <c r="IBF88" s="52"/>
      <c r="IBG88" s="52"/>
      <c r="IBH88" s="52"/>
      <c r="IBI88" s="52"/>
      <c r="IBJ88" s="52"/>
      <c r="IBK88" s="52"/>
      <c r="IBL88" s="52"/>
      <c r="IBM88" s="52"/>
      <c r="IBN88" s="52"/>
      <c r="IBO88" s="52"/>
      <c r="IBP88" s="52"/>
      <c r="IBQ88" s="52"/>
      <c r="IBR88" s="52"/>
      <c r="IBS88" s="52"/>
      <c r="IBT88" s="52"/>
      <c r="IBU88" s="52"/>
      <c r="IBV88" s="52"/>
      <c r="IBW88" s="52"/>
      <c r="IBX88" s="52"/>
      <c r="IBY88" s="52"/>
      <c r="IBZ88" s="52"/>
      <c r="ICA88" s="52"/>
      <c r="ICB88" s="52"/>
      <c r="ICC88" s="52"/>
      <c r="ICD88" s="52"/>
      <c r="ICE88" s="52"/>
      <c r="ICF88" s="52"/>
      <c r="ICG88" s="52"/>
      <c r="ICH88" s="52"/>
      <c r="ICI88" s="52"/>
      <c r="ICJ88" s="52"/>
      <c r="ICK88" s="52"/>
      <c r="ICL88" s="52"/>
      <c r="ICM88" s="52"/>
      <c r="ICN88" s="52"/>
      <c r="ICO88" s="52"/>
      <c r="ICP88" s="52"/>
      <c r="ICQ88" s="52"/>
      <c r="ICR88" s="52"/>
      <c r="ICS88" s="52"/>
      <c r="ICT88" s="52"/>
      <c r="ICU88" s="52"/>
      <c r="ICV88" s="52"/>
      <c r="ICW88" s="52"/>
      <c r="ICX88" s="52"/>
      <c r="ICY88" s="52"/>
      <c r="ICZ88" s="52"/>
      <c r="IDA88" s="52"/>
      <c r="IDB88" s="52"/>
      <c r="IDC88" s="52"/>
      <c r="IDD88" s="52"/>
      <c r="IDE88" s="52"/>
      <c r="IDF88" s="52"/>
      <c r="IDG88" s="52"/>
      <c r="IDH88" s="52"/>
      <c r="IDI88" s="52"/>
      <c r="IDJ88" s="52"/>
      <c r="IDK88" s="52"/>
      <c r="IDL88" s="52"/>
      <c r="IDM88" s="52"/>
      <c r="IDN88" s="52"/>
      <c r="IDO88" s="52"/>
      <c r="IDP88" s="52"/>
      <c r="IDQ88" s="52"/>
      <c r="IDR88" s="52"/>
      <c r="IDS88" s="52"/>
      <c r="IDT88" s="52"/>
      <c r="IDU88" s="52"/>
      <c r="IDV88" s="52"/>
      <c r="IDW88" s="52"/>
      <c r="IDX88" s="52"/>
      <c r="IDY88" s="52"/>
      <c r="IDZ88" s="52"/>
      <c r="IEA88" s="52"/>
      <c r="IEB88" s="52"/>
      <c r="IEC88" s="52"/>
      <c r="IED88" s="52"/>
      <c r="IEE88" s="52"/>
      <c r="IEF88" s="52"/>
      <c r="IEG88" s="52"/>
      <c r="IEH88" s="52"/>
      <c r="IEI88" s="52"/>
      <c r="IEJ88" s="52"/>
      <c r="IEK88" s="52"/>
      <c r="IEL88" s="52"/>
      <c r="IEM88" s="52"/>
      <c r="IEN88" s="52"/>
      <c r="IEO88" s="52"/>
      <c r="IEP88" s="52"/>
      <c r="IEQ88" s="52"/>
      <c r="IER88" s="52"/>
      <c r="IES88" s="52"/>
      <c r="IET88" s="52"/>
      <c r="IEU88" s="52"/>
      <c r="IEV88" s="52"/>
      <c r="IEW88" s="52"/>
      <c r="IEX88" s="52"/>
      <c r="IEY88" s="52"/>
      <c r="IEZ88" s="52"/>
      <c r="IFA88" s="52"/>
      <c r="IFB88" s="52"/>
      <c r="IFC88" s="52"/>
      <c r="IFD88" s="52"/>
      <c r="IFE88" s="52"/>
      <c r="IFF88" s="52"/>
      <c r="IFG88" s="52"/>
      <c r="IFH88" s="52"/>
      <c r="IFI88" s="52"/>
      <c r="IFJ88" s="52"/>
      <c r="IFK88" s="52"/>
      <c r="IFL88" s="52"/>
      <c r="IFM88" s="52"/>
      <c r="IFN88" s="52"/>
      <c r="IFO88" s="52"/>
      <c r="IFP88" s="52"/>
      <c r="IFQ88" s="52"/>
      <c r="IFR88" s="52"/>
      <c r="IFS88" s="52"/>
      <c r="IFT88" s="52"/>
      <c r="IFU88" s="52"/>
      <c r="IFV88" s="52"/>
      <c r="IFW88" s="52"/>
      <c r="IFX88" s="52"/>
      <c r="IFY88" s="52"/>
      <c r="IFZ88" s="52"/>
      <c r="IGA88" s="52"/>
      <c r="IGB88" s="52"/>
      <c r="IGC88" s="52"/>
      <c r="IGD88" s="52"/>
      <c r="IGE88" s="52"/>
      <c r="IGF88" s="52"/>
      <c r="IGG88" s="52"/>
      <c r="IGH88" s="52"/>
      <c r="IGI88" s="52"/>
      <c r="IGJ88" s="52"/>
      <c r="IGK88" s="52"/>
      <c r="IGL88" s="52"/>
      <c r="IGM88" s="52"/>
      <c r="IGN88" s="52"/>
      <c r="IGO88" s="52"/>
      <c r="IGP88" s="52"/>
      <c r="IGQ88" s="52"/>
      <c r="IGR88" s="52"/>
      <c r="IGS88" s="52"/>
      <c r="IGT88" s="52"/>
      <c r="IGU88" s="52"/>
      <c r="IGV88" s="52"/>
      <c r="IGW88" s="52"/>
      <c r="IGX88" s="52"/>
      <c r="IGY88" s="52"/>
      <c r="IGZ88" s="52"/>
      <c r="IHA88" s="52"/>
      <c r="IHB88" s="52"/>
      <c r="IHC88" s="52"/>
      <c r="IHD88" s="52"/>
      <c r="IHE88" s="52"/>
      <c r="IHF88" s="52"/>
      <c r="IHG88" s="52"/>
      <c r="IHH88" s="52"/>
      <c r="IHI88" s="52"/>
      <c r="IHJ88" s="52"/>
      <c r="IHK88" s="52"/>
      <c r="IHL88" s="52"/>
      <c r="IHM88" s="52"/>
      <c r="IHN88" s="52"/>
      <c r="IHO88" s="52"/>
      <c r="IHP88" s="52"/>
      <c r="IHQ88" s="52"/>
      <c r="IHR88" s="52"/>
      <c r="IHS88" s="52"/>
      <c r="IHT88" s="52"/>
      <c r="IHU88" s="52"/>
      <c r="IHV88" s="52"/>
      <c r="IHW88" s="52"/>
      <c r="IHX88" s="52"/>
      <c r="IHY88" s="52"/>
      <c r="IHZ88" s="52"/>
      <c r="IIA88" s="52"/>
      <c r="IIB88" s="52"/>
      <c r="IIC88" s="52"/>
      <c r="IID88" s="52"/>
      <c r="IIE88" s="52"/>
      <c r="IIF88" s="52"/>
      <c r="IIG88" s="52"/>
      <c r="IIH88" s="52"/>
      <c r="III88" s="52"/>
      <c r="IIJ88" s="52"/>
      <c r="IIK88" s="52"/>
      <c r="IIL88" s="52"/>
      <c r="IIM88" s="52"/>
      <c r="IIN88" s="52"/>
      <c r="IIO88" s="52"/>
      <c r="IIP88" s="52"/>
      <c r="IIQ88" s="52"/>
      <c r="IIR88" s="52"/>
      <c r="IIS88" s="52"/>
      <c r="IIT88" s="52"/>
      <c r="IIU88" s="52"/>
      <c r="IIV88" s="52"/>
      <c r="IIW88" s="52"/>
      <c r="IIX88" s="52"/>
      <c r="IIY88" s="52"/>
      <c r="IIZ88" s="52"/>
      <c r="IJA88" s="52"/>
      <c r="IJB88" s="52"/>
      <c r="IJC88" s="52"/>
      <c r="IJD88" s="52"/>
      <c r="IJE88" s="52"/>
      <c r="IJF88" s="52"/>
      <c r="IJG88" s="52"/>
      <c r="IJH88" s="52"/>
      <c r="IJI88" s="52"/>
      <c r="IJJ88" s="52"/>
      <c r="IJK88" s="52"/>
      <c r="IJL88" s="52"/>
      <c r="IJM88" s="52"/>
      <c r="IJN88" s="52"/>
      <c r="IJO88" s="52"/>
      <c r="IJP88" s="52"/>
      <c r="IJQ88" s="52"/>
      <c r="IJR88" s="52"/>
      <c r="IJS88" s="52"/>
      <c r="IJT88" s="52"/>
      <c r="IJU88" s="52"/>
      <c r="IJV88" s="52"/>
      <c r="IJW88" s="52"/>
      <c r="IJX88" s="52"/>
      <c r="IJY88" s="52"/>
      <c r="IJZ88" s="52"/>
      <c r="IKA88" s="52"/>
      <c r="IKB88" s="52"/>
      <c r="IKC88" s="52"/>
      <c r="IKD88" s="52"/>
      <c r="IKE88" s="52"/>
      <c r="IKF88" s="52"/>
      <c r="IKG88" s="52"/>
      <c r="IKH88" s="52"/>
      <c r="IKI88" s="52"/>
      <c r="IKJ88" s="52"/>
      <c r="IKK88" s="52"/>
      <c r="IKL88" s="52"/>
      <c r="IKM88" s="52"/>
      <c r="IKN88" s="52"/>
      <c r="IKO88" s="52"/>
      <c r="IKP88" s="52"/>
      <c r="IKQ88" s="52"/>
      <c r="IKR88" s="52"/>
      <c r="IKS88" s="52"/>
      <c r="IKT88" s="52"/>
      <c r="IKU88" s="52"/>
      <c r="IKV88" s="52"/>
      <c r="IKW88" s="52"/>
      <c r="IKX88" s="52"/>
      <c r="IKY88" s="52"/>
      <c r="IKZ88" s="52"/>
      <c r="ILA88" s="52"/>
      <c r="ILB88" s="52"/>
      <c r="ILC88" s="52"/>
      <c r="ILD88" s="52"/>
      <c r="ILE88" s="52"/>
      <c r="ILF88" s="52"/>
      <c r="ILG88" s="52"/>
      <c r="ILH88" s="52"/>
      <c r="ILI88" s="52"/>
      <c r="ILJ88" s="52"/>
      <c r="ILK88" s="52"/>
      <c r="ILL88" s="52"/>
      <c r="ILM88" s="52"/>
      <c r="ILN88" s="52"/>
      <c r="ILO88" s="52"/>
      <c r="ILP88" s="52"/>
      <c r="ILQ88" s="52"/>
      <c r="ILR88" s="52"/>
      <c r="ILS88" s="52"/>
      <c r="ILT88" s="52"/>
      <c r="ILU88" s="52"/>
      <c r="ILV88" s="52"/>
      <c r="ILW88" s="52"/>
      <c r="ILX88" s="52"/>
      <c r="ILY88" s="52"/>
      <c r="ILZ88" s="52"/>
      <c r="IMA88" s="52"/>
      <c r="IMB88" s="52"/>
      <c r="IMC88" s="52"/>
      <c r="IMD88" s="52"/>
      <c r="IME88" s="52"/>
      <c r="IMF88" s="52"/>
      <c r="IMG88" s="52"/>
      <c r="IMH88" s="52"/>
      <c r="IMI88" s="52"/>
      <c r="IMJ88" s="52"/>
      <c r="IMK88" s="52"/>
      <c r="IML88" s="52"/>
      <c r="IMM88" s="52"/>
      <c r="IMN88" s="52"/>
      <c r="IMO88" s="52"/>
      <c r="IMP88" s="52"/>
      <c r="IMQ88" s="52"/>
      <c r="IMR88" s="52"/>
      <c r="IMS88" s="52"/>
      <c r="IMT88" s="52"/>
      <c r="IMU88" s="52"/>
      <c r="IMV88" s="52"/>
      <c r="IMW88" s="52"/>
      <c r="IMX88" s="52"/>
      <c r="IMY88" s="52"/>
      <c r="IMZ88" s="52"/>
      <c r="INA88" s="52"/>
      <c r="INB88" s="52"/>
      <c r="INC88" s="52"/>
      <c r="IND88" s="52"/>
      <c r="INE88" s="52"/>
      <c r="INF88" s="52"/>
      <c r="ING88" s="52"/>
      <c r="INH88" s="52"/>
      <c r="INI88" s="52"/>
      <c r="INJ88" s="52"/>
      <c r="INK88" s="52"/>
      <c r="INL88" s="52"/>
      <c r="INM88" s="52"/>
      <c r="INN88" s="52"/>
      <c r="INO88" s="52"/>
      <c r="INP88" s="52"/>
      <c r="INQ88" s="52"/>
      <c r="INR88" s="52"/>
      <c r="INS88" s="52"/>
      <c r="INT88" s="52"/>
      <c r="INU88" s="52"/>
      <c r="INV88" s="52"/>
      <c r="INW88" s="52"/>
      <c r="INX88" s="52"/>
      <c r="INY88" s="52"/>
      <c r="INZ88" s="52"/>
      <c r="IOA88" s="52"/>
      <c r="IOB88" s="52"/>
      <c r="IOC88" s="52"/>
      <c r="IOD88" s="52"/>
      <c r="IOE88" s="52"/>
      <c r="IOF88" s="52"/>
      <c r="IOG88" s="52"/>
      <c r="IOH88" s="52"/>
      <c r="IOI88" s="52"/>
      <c r="IOJ88" s="52"/>
      <c r="IOK88" s="52"/>
      <c r="IOL88" s="52"/>
      <c r="IOM88" s="52"/>
      <c r="ION88" s="52"/>
      <c r="IOO88" s="52"/>
      <c r="IOP88" s="52"/>
      <c r="IOQ88" s="52"/>
      <c r="IOR88" s="52"/>
      <c r="IOS88" s="52"/>
      <c r="IOT88" s="52"/>
      <c r="IOU88" s="52"/>
      <c r="IOV88" s="52"/>
      <c r="IOW88" s="52"/>
      <c r="IOX88" s="52"/>
      <c r="IOY88" s="52"/>
      <c r="IOZ88" s="52"/>
      <c r="IPA88" s="52"/>
      <c r="IPB88" s="52"/>
      <c r="IPC88" s="52"/>
      <c r="IPD88" s="52"/>
      <c r="IPE88" s="52"/>
      <c r="IPF88" s="52"/>
      <c r="IPG88" s="52"/>
      <c r="IPH88" s="52"/>
      <c r="IPI88" s="52"/>
      <c r="IPJ88" s="52"/>
      <c r="IPK88" s="52"/>
      <c r="IPL88" s="52"/>
      <c r="IPM88" s="52"/>
      <c r="IPN88" s="52"/>
      <c r="IPO88" s="52"/>
      <c r="IPP88" s="52"/>
      <c r="IPQ88" s="52"/>
      <c r="IPR88" s="52"/>
      <c r="IPS88" s="52"/>
      <c r="IPT88" s="52"/>
      <c r="IPU88" s="52"/>
      <c r="IPV88" s="52"/>
      <c r="IPW88" s="52"/>
      <c r="IPX88" s="52"/>
      <c r="IPY88" s="52"/>
      <c r="IPZ88" s="52"/>
      <c r="IQA88" s="52"/>
      <c r="IQB88" s="52"/>
      <c r="IQC88" s="52"/>
      <c r="IQD88" s="52"/>
      <c r="IQE88" s="52"/>
      <c r="IQF88" s="52"/>
      <c r="IQG88" s="52"/>
      <c r="IQH88" s="52"/>
      <c r="IQI88" s="52"/>
      <c r="IQJ88" s="52"/>
      <c r="IQK88" s="52"/>
      <c r="IQL88" s="52"/>
      <c r="IQM88" s="52"/>
      <c r="IQN88" s="52"/>
      <c r="IQO88" s="52"/>
      <c r="IQP88" s="52"/>
      <c r="IQQ88" s="52"/>
      <c r="IQR88" s="52"/>
      <c r="IQS88" s="52"/>
      <c r="IQT88" s="52"/>
      <c r="IQU88" s="52"/>
      <c r="IQV88" s="52"/>
      <c r="IQW88" s="52"/>
      <c r="IQX88" s="52"/>
      <c r="IQY88" s="52"/>
      <c r="IQZ88" s="52"/>
      <c r="IRA88" s="52"/>
      <c r="IRB88" s="52"/>
      <c r="IRC88" s="52"/>
      <c r="IRD88" s="52"/>
      <c r="IRE88" s="52"/>
      <c r="IRF88" s="52"/>
      <c r="IRG88" s="52"/>
      <c r="IRH88" s="52"/>
      <c r="IRI88" s="52"/>
      <c r="IRJ88" s="52"/>
      <c r="IRK88" s="52"/>
      <c r="IRL88" s="52"/>
      <c r="IRM88" s="52"/>
      <c r="IRN88" s="52"/>
      <c r="IRO88" s="52"/>
      <c r="IRP88" s="52"/>
      <c r="IRQ88" s="52"/>
      <c r="IRR88" s="52"/>
      <c r="IRS88" s="52"/>
      <c r="IRT88" s="52"/>
      <c r="IRU88" s="52"/>
      <c r="IRV88" s="52"/>
      <c r="IRW88" s="52"/>
      <c r="IRX88" s="52"/>
      <c r="IRY88" s="52"/>
      <c r="IRZ88" s="52"/>
      <c r="ISA88" s="52"/>
      <c r="ISB88" s="52"/>
      <c r="ISC88" s="52"/>
      <c r="ISD88" s="52"/>
      <c r="ISE88" s="52"/>
      <c r="ISF88" s="52"/>
      <c r="ISG88" s="52"/>
      <c r="ISH88" s="52"/>
      <c r="ISI88" s="52"/>
      <c r="ISJ88" s="52"/>
      <c r="ISK88" s="52"/>
      <c r="ISL88" s="52"/>
      <c r="ISM88" s="52"/>
      <c r="ISN88" s="52"/>
      <c r="ISO88" s="52"/>
      <c r="ISP88" s="52"/>
      <c r="ISQ88" s="52"/>
      <c r="ISR88" s="52"/>
      <c r="ISS88" s="52"/>
      <c r="IST88" s="52"/>
      <c r="ISU88" s="52"/>
      <c r="ISV88" s="52"/>
      <c r="ISW88" s="52"/>
      <c r="ISX88" s="52"/>
      <c r="ISY88" s="52"/>
      <c r="ISZ88" s="52"/>
      <c r="ITA88" s="52"/>
      <c r="ITB88" s="52"/>
      <c r="ITC88" s="52"/>
      <c r="ITD88" s="52"/>
      <c r="ITE88" s="52"/>
      <c r="ITF88" s="52"/>
      <c r="ITG88" s="52"/>
      <c r="ITH88" s="52"/>
      <c r="ITI88" s="52"/>
      <c r="ITJ88" s="52"/>
      <c r="ITK88" s="52"/>
      <c r="ITL88" s="52"/>
      <c r="ITM88" s="52"/>
      <c r="ITN88" s="52"/>
      <c r="ITO88" s="52"/>
      <c r="ITP88" s="52"/>
      <c r="ITQ88" s="52"/>
      <c r="ITR88" s="52"/>
      <c r="ITS88" s="52"/>
      <c r="ITT88" s="52"/>
      <c r="ITU88" s="52"/>
      <c r="ITV88" s="52"/>
      <c r="ITW88" s="52"/>
      <c r="ITX88" s="52"/>
      <c r="ITY88" s="52"/>
      <c r="ITZ88" s="52"/>
      <c r="IUA88" s="52"/>
      <c r="IUB88" s="52"/>
      <c r="IUC88" s="52"/>
      <c r="IUD88" s="52"/>
      <c r="IUE88" s="52"/>
      <c r="IUF88" s="52"/>
      <c r="IUG88" s="52"/>
      <c r="IUH88" s="52"/>
      <c r="IUI88" s="52"/>
      <c r="IUJ88" s="52"/>
      <c r="IUK88" s="52"/>
      <c r="IUL88" s="52"/>
      <c r="IUM88" s="52"/>
      <c r="IUN88" s="52"/>
      <c r="IUO88" s="52"/>
      <c r="IUP88" s="52"/>
      <c r="IUQ88" s="52"/>
      <c r="IUR88" s="52"/>
      <c r="IUS88" s="52"/>
      <c r="IUT88" s="52"/>
      <c r="IUU88" s="52"/>
      <c r="IUV88" s="52"/>
      <c r="IUW88" s="52"/>
      <c r="IUX88" s="52"/>
      <c r="IUY88" s="52"/>
      <c r="IUZ88" s="52"/>
      <c r="IVA88" s="52"/>
      <c r="IVB88" s="52"/>
      <c r="IVC88" s="52"/>
      <c r="IVD88" s="52"/>
      <c r="IVE88" s="52"/>
      <c r="IVF88" s="52"/>
      <c r="IVG88" s="52"/>
      <c r="IVH88" s="52"/>
      <c r="IVI88" s="52"/>
      <c r="IVJ88" s="52"/>
      <c r="IVK88" s="52"/>
      <c r="IVL88" s="52"/>
      <c r="IVM88" s="52"/>
      <c r="IVN88" s="52"/>
      <c r="IVO88" s="52"/>
      <c r="IVP88" s="52"/>
      <c r="IVQ88" s="52"/>
      <c r="IVR88" s="52"/>
      <c r="IVS88" s="52"/>
      <c r="IVT88" s="52"/>
      <c r="IVU88" s="52"/>
      <c r="IVV88" s="52"/>
      <c r="IVW88" s="52"/>
      <c r="IVX88" s="52"/>
      <c r="IVY88" s="52"/>
      <c r="IVZ88" s="52"/>
      <c r="IWA88" s="52"/>
      <c r="IWB88" s="52"/>
      <c r="IWC88" s="52"/>
      <c r="IWD88" s="52"/>
      <c r="IWE88" s="52"/>
      <c r="IWF88" s="52"/>
      <c r="IWG88" s="52"/>
      <c r="IWH88" s="52"/>
      <c r="IWI88" s="52"/>
      <c r="IWJ88" s="52"/>
      <c r="IWK88" s="52"/>
      <c r="IWL88" s="52"/>
      <c r="IWM88" s="52"/>
      <c r="IWN88" s="52"/>
      <c r="IWO88" s="52"/>
      <c r="IWP88" s="52"/>
      <c r="IWQ88" s="52"/>
      <c r="IWR88" s="52"/>
      <c r="IWS88" s="52"/>
      <c r="IWT88" s="52"/>
      <c r="IWU88" s="52"/>
      <c r="IWV88" s="52"/>
      <c r="IWW88" s="52"/>
      <c r="IWX88" s="52"/>
      <c r="IWY88" s="52"/>
      <c r="IWZ88" s="52"/>
      <c r="IXA88" s="52"/>
      <c r="IXB88" s="52"/>
      <c r="IXC88" s="52"/>
      <c r="IXD88" s="52"/>
      <c r="IXE88" s="52"/>
      <c r="IXF88" s="52"/>
      <c r="IXG88" s="52"/>
      <c r="IXH88" s="52"/>
      <c r="IXI88" s="52"/>
      <c r="IXJ88" s="52"/>
      <c r="IXK88" s="52"/>
      <c r="IXL88" s="52"/>
      <c r="IXM88" s="52"/>
      <c r="IXN88" s="52"/>
      <c r="IXO88" s="52"/>
      <c r="IXP88" s="52"/>
      <c r="IXQ88" s="52"/>
      <c r="IXR88" s="52"/>
      <c r="IXS88" s="52"/>
      <c r="IXT88" s="52"/>
      <c r="IXU88" s="52"/>
      <c r="IXV88" s="52"/>
      <c r="IXW88" s="52"/>
      <c r="IXX88" s="52"/>
      <c r="IXY88" s="52"/>
      <c r="IXZ88" s="52"/>
      <c r="IYA88" s="52"/>
      <c r="IYB88" s="52"/>
      <c r="IYC88" s="52"/>
      <c r="IYD88" s="52"/>
      <c r="IYE88" s="52"/>
      <c r="IYF88" s="52"/>
      <c r="IYG88" s="52"/>
      <c r="IYH88" s="52"/>
      <c r="IYI88" s="52"/>
      <c r="IYJ88" s="52"/>
      <c r="IYK88" s="52"/>
      <c r="IYL88" s="52"/>
      <c r="IYM88" s="52"/>
      <c r="IYN88" s="52"/>
      <c r="IYO88" s="52"/>
      <c r="IYP88" s="52"/>
      <c r="IYQ88" s="52"/>
      <c r="IYR88" s="52"/>
      <c r="IYS88" s="52"/>
      <c r="IYT88" s="52"/>
      <c r="IYU88" s="52"/>
      <c r="IYV88" s="52"/>
      <c r="IYW88" s="52"/>
      <c r="IYX88" s="52"/>
      <c r="IYY88" s="52"/>
      <c r="IYZ88" s="52"/>
      <c r="IZA88" s="52"/>
      <c r="IZB88" s="52"/>
      <c r="IZC88" s="52"/>
      <c r="IZD88" s="52"/>
      <c r="IZE88" s="52"/>
      <c r="IZF88" s="52"/>
      <c r="IZG88" s="52"/>
      <c r="IZH88" s="52"/>
      <c r="IZI88" s="52"/>
      <c r="IZJ88" s="52"/>
      <c r="IZK88" s="52"/>
      <c r="IZL88" s="52"/>
      <c r="IZM88" s="52"/>
      <c r="IZN88" s="52"/>
      <c r="IZO88" s="52"/>
      <c r="IZP88" s="52"/>
      <c r="IZQ88" s="52"/>
      <c r="IZR88" s="52"/>
      <c r="IZS88" s="52"/>
      <c r="IZT88" s="52"/>
      <c r="IZU88" s="52"/>
      <c r="IZV88" s="52"/>
      <c r="IZW88" s="52"/>
      <c r="IZX88" s="52"/>
      <c r="IZY88" s="52"/>
      <c r="IZZ88" s="52"/>
      <c r="JAA88" s="52"/>
      <c r="JAB88" s="52"/>
      <c r="JAC88" s="52"/>
      <c r="JAD88" s="52"/>
      <c r="JAE88" s="52"/>
      <c r="JAF88" s="52"/>
      <c r="JAG88" s="52"/>
      <c r="JAH88" s="52"/>
      <c r="JAI88" s="52"/>
      <c r="JAJ88" s="52"/>
      <c r="JAK88" s="52"/>
      <c r="JAL88" s="52"/>
      <c r="JAM88" s="52"/>
      <c r="JAN88" s="52"/>
      <c r="JAO88" s="52"/>
      <c r="JAP88" s="52"/>
      <c r="JAQ88" s="52"/>
      <c r="JAR88" s="52"/>
      <c r="JAS88" s="52"/>
      <c r="JAT88" s="52"/>
      <c r="JAU88" s="52"/>
      <c r="JAV88" s="52"/>
      <c r="JAW88" s="52"/>
      <c r="JAX88" s="52"/>
      <c r="JAY88" s="52"/>
      <c r="JAZ88" s="52"/>
      <c r="JBA88" s="52"/>
      <c r="JBB88" s="52"/>
      <c r="JBC88" s="52"/>
      <c r="JBD88" s="52"/>
      <c r="JBE88" s="52"/>
      <c r="JBF88" s="52"/>
      <c r="JBG88" s="52"/>
      <c r="JBH88" s="52"/>
      <c r="JBI88" s="52"/>
      <c r="JBJ88" s="52"/>
      <c r="JBK88" s="52"/>
      <c r="JBL88" s="52"/>
      <c r="JBM88" s="52"/>
      <c r="JBN88" s="52"/>
      <c r="JBO88" s="52"/>
      <c r="JBP88" s="52"/>
      <c r="JBQ88" s="52"/>
      <c r="JBR88" s="52"/>
      <c r="JBS88" s="52"/>
      <c r="JBT88" s="52"/>
      <c r="JBU88" s="52"/>
      <c r="JBV88" s="52"/>
      <c r="JBW88" s="52"/>
      <c r="JBX88" s="52"/>
      <c r="JBY88" s="52"/>
      <c r="JBZ88" s="52"/>
      <c r="JCA88" s="52"/>
      <c r="JCB88" s="52"/>
      <c r="JCC88" s="52"/>
      <c r="JCD88" s="52"/>
      <c r="JCE88" s="52"/>
      <c r="JCF88" s="52"/>
      <c r="JCG88" s="52"/>
      <c r="JCH88" s="52"/>
      <c r="JCI88" s="52"/>
      <c r="JCJ88" s="52"/>
      <c r="JCK88" s="52"/>
      <c r="JCL88" s="52"/>
      <c r="JCM88" s="52"/>
      <c r="JCN88" s="52"/>
      <c r="JCO88" s="52"/>
      <c r="JCP88" s="52"/>
      <c r="JCQ88" s="52"/>
      <c r="JCR88" s="52"/>
      <c r="JCS88" s="52"/>
      <c r="JCT88" s="52"/>
      <c r="JCU88" s="52"/>
      <c r="JCV88" s="52"/>
      <c r="JCW88" s="52"/>
      <c r="JCX88" s="52"/>
      <c r="JCY88" s="52"/>
      <c r="JCZ88" s="52"/>
      <c r="JDA88" s="52"/>
      <c r="JDB88" s="52"/>
      <c r="JDC88" s="52"/>
      <c r="JDD88" s="52"/>
      <c r="JDE88" s="52"/>
      <c r="JDF88" s="52"/>
      <c r="JDG88" s="52"/>
      <c r="JDH88" s="52"/>
      <c r="JDI88" s="52"/>
      <c r="JDJ88" s="52"/>
      <c r="JDK88" s="52"/>
      <c r="JDL88" s="52"/>
      <c r="JDM88" s="52"/>
      <c r="JDN88" s="52"/>
      <c r="JDO88" s="52"/>
      <c r="JDP88" s="52"/>
      <c r="JDQ88" s="52"/>
      <c r="JDR88" s="52"/>
      <c r="JDS88" s="52"/>
      <c r="JDT88" s="52"/>
      <c r="JDU88" s="52"/>
      <c r="JDV88" s="52"/>
      <c r="JDW88" s="52"/>
      <c r="JDX88" s="52"/>
      <c r="JDY88" s="52"/>
      <c r="JDZ88" s="52"/>
      <c r="JEA88" s="52"/>
      <c r="JEB88" s="52"/>
      <c r="JEC88" s="52"/>
      <c r="JED88" s="52"/>
      <c r="JEE88" s="52"/>
      <c r="JEF88" s="52"/>
      <c r="JEG88" s="52"/>
      <c r="JEH88" s="52"/>
      <c r="JEI88" s="52"/>
      <c r="JEJ88" s="52"/>
      <c r="JEK88" s="52"/>
      <c r="JEL88" s="52"/>
      <c r="JEM88" s="52"/>
      <c r="JEN88" s="52"/>
      <c r="JEO88" s="52"/>
      <c r="JEP88" s="52"/>
      <c r="JEQ88" s="52"/>
      <c r="JER88" s="52"/>
      <c r="JES88" s="52"/>
      <c r="JET88" s="52"/>
      <c r="JEU88" s="52"/>
      <c r="JEV88" s="52"/>
      <c r="JEW88" s="52"/>
      <c r="JEX88" s="52"/>
      <c r="JEY88" s="52"/>
      <c r="JEZ88" s="52"/>
      <c r="JFA88" s="52"/>
      <c r="JFB88" s="52"/>
      <c r="JFC88" s="52"/>
      <c r="JFD88" s="52"/>
      <c r="JFE88" s="52"/>
      <c r="JFF88" s="52"/>
      <c r="JFG88" s="52"/>
      <c r="JFH88" s="52"/>
      <c r="JFI88" s="52"/>
      <c r="JFJ88" s="52"/>
      <c r="JFK88" s="52"/>
      <c r="JFL88" s="52"/>
      <c r="JFM88" s="52"/>
      <c r="JFN88" s="52"/>
      <c r="JFO88" s="52"/>
      <c r="JFP88" s="52"/>
      <c r="JFQ88" s="52"/>
      <c r="JFR88" s="52"/>
      <c r="JFS88" s="52"/>
      <c r="JFT88" s="52"/>
      <c r="JFU88" s="52"/>
      <c r="JFV88" s="52"/>
      <c r="JFW88" s="52"/>
      <c r="JFX88" s="52"/>
      <c r="JFY88" s="52"/>
      <c r="JFZ88" s="52"/>
      <c r="JGA88" s="52"/>
      <c r="JGB88" s="52"/>
      <c r="JGC88" s="52"/>
      <c r="JGD88" s="52"/>
      <c r="JGE88" s="52"/>
      <c r="JGF88" s="52"/>
      <c r="JGG88" s="52"/>
      <c r="JGH88" s="52"/>
      <c r="JGI88" s="52"/>
      <c r="JGJ88" s="52"/>
      <c r="JGK88" s="52"/>
      <c r="JGL88" s="52"/>
      <c r="JGM88" s="52"/>
      <c r="JGN88" s="52"/>
      <c r="JGO88" s="52"/>
      <c r="JGP88" s="52"/>
      <c r="JGQ88" s="52"/>
      <c r="JGR88" s="52"/>
      <c r="JGS88" s="52"/>
      <c r="JGT88" s="52"/>
      <c r="JGU88" s="52"/>
      <c r="JGV88" s="52"/>
      <c r="JGW88" s="52"/>
      <c r="JGX88" s="52"/>
      <c r="JGY88" s="52"/>
      <c r="JGZ88" s="52"/>
      <c r="JHA88" s="52"/>
      <c r="JHB88" s="52"/>
      <c r="JHC88" s="52"/>
      <c r="JHD88" s="52"/>
      <c r="JHE88" s="52"/>
      <c r="JHF88" s="52"/>
      <c r="JHG88" s="52"/>
      <c r="JHH88" s="52"/>
      <c r="JHI88" s="52"/>
      <c r="JHJ88" s="52"/>
      <c r="JHK88" s="52"/>
      <c r="JHL88" s="52"/>
      <c r="JHM88" s="52"/>
      <c r="JHN88" s="52"/>
      <c r="JHO88" s="52"/>
      <c r="JHP88" s="52"/>
      <c r="JHQ88" s="52"/>
      <c r="JHR88" s="52"/>
      <c r="JHS88" s="52"/>
      <c r="JHT88" s="52"/>
      <c r="JHU88" s="52"/>
      <c r="JHV88" s="52"/>
      <c r="JHW88" s="52"/>
      <c r="JHX88" s="52"/>
      <c r="JHY88" s="52"/>
      <c r="JHZ88" s="52"/>
      <c r="JIA88" s="52"/>
      <c r="JIB88" s="52"/>
      <c r="JIC88" s="52"/>
      <c r="JID88" s="52"/>
      <c r="JIE88" s="52"/>
      <c r="JIF88" s="52"/>
      <c r="JIG88" s="52"/>
      <c r="JIH88" s="52"/>
      <c r="JII88" s="52"/>
      <c r="JIJ88" s="52"/>
      <c r="JIK88" s="52"/>
      <c r="JIL88" s="52"/>
      <c r="JIM88" s="52"/>
      <c r="JIN88" s="52"/>
      <c r="JIO88" s="52"/>
      <c r="JIP88" s="52"/>
      <c r="JIQ88" s="52"/>
      <c r="JIR88" s="52"/>
      <c r="JIS88" s="52"/>
      <c r="JIT88" s="52"/>
      <c r="JIU88" s="52"/>
      <c r="JIV88" s="52"/>
      <c r="JIW88" s="52"/>
      <c r="JIX88" s="52"/>
      <c r="JIY88" s="52"/>
      <c r="JIZ88" s="52"/>
      <c r="JJA88" s="52"/>
      <c r="JJB88" s="52"/>
      <c r="JJC88" s="52"/>
      <c r="JJD88" s="52"/>
      <c r="JJE88" s="52"/>
      <c r="JJF88" s="52"/>
      <c r="JJG88" s="52"/>
      <c r="JJH88" s="52"/>
      <c r="JJI88" s="52"/>
      <c r="JJJ88" s="52"/>
      <c r="JJK88" s="52"/>
      <c r="JJL88" s="52"/>
      <c r="JJM88" s="52"/>
      <c r="JJN88" s="52"/>
      <c r="JJO88" s="52"/>
      <c r="JJP88" s="52"/>
      <c r="JJQ88" s="52"/>
      <c r="JJR88" s="52"/>
      <c r="JJS88" s="52"/>
      <c r="JJT88" s="52"/>
      <c r="JJU88" s="52"/>
      <c r="JJV88" s="52"/>
      <c r="JJW88" s="52"/>
      <c r="JJX88" s="52"/>
      <c r="JJY88" s="52"/>
      <c r="JJZ88" s="52"/>
      <c r="JKA88" s="52"/>
      <c r="JKB88" s="52"/>
      <c r="JKC88" s="52"/>
      <c r="JKD88" s="52"/>
      <c r="JKE88" s="52"/>
      <c r="JKF88" s="52"/>
      <c r="JKG88" s="52"/>
      <c r="JKH88" s="52"/>
      <c r="JKI88" s="52"/>
      <c r="JKJ88" s="52"/>
      <c r="JKK88" s="52"/>
      <c r="JKL88" s="52"/>
      <c r="JKM88" s="52"/>
      <c r="JKN88" s="52"/>
      <c r="JKO88" s="52"/>
      <c r="JKP88" s="52"/>
      <c r="JKQ88" s="52"/>
      <c r="JKR88" s="52"/>
      <c r="JKS88" s="52"/>
      <c r="JKT88" s="52"/>
      <c r="JKU88" s="52"/>
      <c r="JKV88" s="52"/>
      <c r="JKW88" s="52"/>
      <c r="JKX88" s="52"/>
      <c r="JKY88" s="52"/>
      <c r="JKZ88" s="52"/>
      <c r="JLA88" s="52"/>
      <c r="JLB88" s="52"/>
      <c r="JLC88" s="52"/>
      <c r="JLD88" s="52"/>
      <c r="JLE88" s="52"/>
      <c r="JLF88" s="52"/>
      <c r="JLG88" s="52"/>
      <c r="JLH88" s="52"/>
      <c r="JLI88" s="52"/>
      <c r="JLJ88" s="52"/>
      <c r="JLK88" s="52"/>
      <c r="JLL88" s="52"/>
      <c r="JLM88" s="52"/>
      <c r="JLN88" s="52"/>
      <c r="JLO88" s="52"/>
      <c r="JLP88" s="52"/>
      <c r="JLQ88" s="52"/>
      <c r="JLR88" s="52"/>
      <c r="JLS88" s="52"/>
      <c r="JLT88" s="52"/>
      <c r="JLU88" s="52"/>
      <c r="JLV88" s="52"/>
      <c r="JLW88" s="52"/>
      <c r="JLX88" s="52"/>
      <c r="JLY88" s="52"/>
      <c r="JLZ88" s="52"/>
      <c r="JMA88" s="52"/>
      <c r="JMB88" s="52"/>
      <c r="JMC88" s="52"/>
      <c r="JMD88" s="52"/>
      <c r="JME88" s="52"/>
      <c r="JMF88" s="52"/>
      <c r="JMG88" s="52"/>
      <c r="JMH88" s="52"/>
      <c r="JMI88" s="52"/>
      <c r="JMJ88" s="52"/>
      <c r="JMK88" s="52"/>
      <c r="JML88" s="52"/>
      <c r="JMM88" s="52"/>
      <c r="JMN88" s="52"/>
      <c r="JMO88" s="52"/>
      <c r="JMP88" s="52"/>
      <c r="JMQ88" s="52"/>
      <c r="JMR88" s="52"/>
      <c r="JMS88" s="52"/>
      <c r="JMT88" s="52"/>
      <c r="JMU88" s="52"/>
      <c r="JMV88" s="52"/>
      <c r="JMW88" s="52"/>
      <c r="JMX88" s="52"/>
      <c r="JMY88" s="52"/>
      <c r="JMZ88" s="52"/>
      <c r="JNA88" s="52"/>
      <c r="JNB88" s="52"/>
      <c r="JNC88" s="52"/>
      <c r="JND88" s="52"/>
      <c r="JNE88" s="52"/>
      <c r="JNF88" s="52"/>
      <c r="JNG88" s="52"/>
      <c r="JNH88" s="52"/>
      <c r="JNI88" s="52"/>
      <c r="JNJ88" s="52"/>
      <c r="JNK88" s="52"/>
      <c r="JNL88" s="52"/>
      <c r="JNM88" s="52"/>
      <c r="JNN88" s="52"/>
      <c r="JNO88" s="52"/>
      <c r="JNP88" s="52"/>
      <c r="JNQ88" s="52"/>
      <c r="JNR88" s="52"/>
      <c r="JNS88" s="52"/>
      <c r="JNT88" s="52"/>
      <c r="JNU88" s="52"/>
      <c r="JNV88" s="52"/>
      <c r="JNW88" s="52"/>
      <c r="JNX88" s="52"/>
      <c r="JNY88" s="52"/>
      <c r="JNZ88" s="52"/>
      <c r="JOA88" s="52"/>
      <c r="JOB88" s="52"/>
      <c r="JOC88" s="52"/>
      <c r="JOD88" s="52"/>
      <c r="JOE88" s="52"/>
      <c r="JOF88" s="52"/>
      <c r="JOG88" s="52"/>
      <c r="JOH88" s="52"/>
      <c r="JOI88" s="52"/>
      <c r="JOJ88" s="52"/>
      <c r="JOK88" s="52"/>
      <c r="JOL88" s="52"/>
      <c r="JOM88" s="52"/>
      <c r="JON88" s="52"/>
      <c r="JOO88" s="52"/>
      <c r="JOP88" s="52"/>
      <c r="JOQ88" s="52"/>
      <c r="JOR88" s="52"/>
      <c r="JOS88" s="52"/>
      <c r="JOT88" s="52"/>
      <c r="JOU88" s="52"/>
      <c r="JOV88" s="52"/>
      <c r="JOW88" s="52"/>
      <c r="JOX88" s="52"/>
      <c r="JOY88" s="52"/>
      <c r="JOZ88" s="52"/>
      <c r="JPA88" s="52"/>
      <c r="JPB88" s="52"/>
      <c r="JPC88" s="52"/>
      <c r="JPD88" s="52"/>
      <c r="JPE88" s="52"/>
      <c r="JPF88" s="52"/>
      <c r="JPG88" s="52"/>
      <c r="JPH88" s="52"/>
      <c r="JPI88" s="52"/>
      <c r="JPJ88" s="52"/>
      <c r="JPK88" s="52"/>
      <c r="JPL88" s="52"/>
      <c r="JPM88" s="52"/>
      <c r="JPN88" s="52"/>
      <c r="JPO88" s="52"/>
      <c r="JPP88" s="52"/>
      <c r="JPQ88" s="52"/>
      <c r="JPR88" s="52"/>
      <c r="JPS88" s="52"/>
      <c r="JPT88" s="52"/>
      <c r="JPU88" s="52"/>
      <c r="JPV88" s="52"/>
      <c r="JPW88" s="52"/>
      <c r="JPX88" s="52"/>
      <c r="JPY88" s="52"/>
      <c r="JPZ88" s="52"/>
      <c r="JQA88" s="52"/>
      <c r="JQB88" s="52"/>
      <c r="JQC88" s="52"/>
      <c r="JQD88" s="52"/>
      <c r="JQE88" s="52"/>
      <c r="JQF88" s="52"/>
      <c r="JQG88" s="52"/>
      <c r="JQH88" s="52"/>
      <c r="JQI88" s="52"/>
      <c r="JQJ88" s="52"/>
      <c r="JQK88" s="52"/>
      <c r="JQL88" s="52"/>
      <c r="JQM88" s="52"/>
      <c r="JQN88" s="52"/>
      <c r="JQO88" s="52"/>
      <c r="JQP88" s="52"/>
      <c r="JQQ88" s="52"/>
      <c r="JQR88" s="52"/>
      <c r="JQS88" s="52"/>
      <c r="JQT88" s="52"/>
      <c r="JQU88" s="52"/>
      <c r="JQV88" s="52"/>
      <c r="JQW88" s="52"/>
      <c r="JQX88" s="52"/>
      <c r="JQY88" s="52"/>
      <c r="JQZ88" s="52"/>
      <c r="JRA88" s="52"/>
      <c r="JRB88" s="52"/>
      <c r="JRC88" s="52"/>
      <c r="JRD88" s="52"/>
      <c r="JRE88" s="52"/>
      <c r="JRF88" s="52"/>
      <c r="JRG88" s="52"/>
      <c r="JRH88" s="52"/>
      <c r="JRI88" s="52"/>
      <c r="JRJ88" s="52"/>
      <c r="JRK88" s="52"/>
      <c r="JRL88" s="52"/>
      <c r="JRM88" s="52"/>
      <c r="JRN88" s="52"/>
      <c r="JRO88" s="52"/>
      <c r="JRP88" s="52"/>
      <c r="JRQ88" s="52"/>
      <c r="JRR88" s="52"/>
      <c r="JRS88" s="52"/>
      <c r="JRT88" s="52"/>
      <c r="JRU88" s="52"/>
      <c r="JRV88" s="52"/>
      <c r="JRW88" s="52"/>
      <c r="JRX88" s="52"/>
      <c r="JRY88" s="52"/>
      <c r="JRZ88" s="52"/>
      <c r="JSA88" s="52"/>
      <c r="JSB88" s="52"/>
      <c r="JSC88" s="52"/>
      <c r="JSD88" s="52"/>
      <c r="JSE88" s="52"/>
      <c r="JSF88" s="52"/>
      <c r="JSG88" s="52"/>
      <c r="JSH88" s="52"/>
      <c r="JSI88" s="52"/>
      <c r="JSJ88" s="52"/>
      <c r="JSK88" s="52"/>
      <c r="JSL88" s="52"/>
      <c r="JSM88" s="52"/>
      <c r="JSN88" s="52"/>
      <c r="JSO88" s="52"/>
      <c r="JSP88" s="52"/>
      <c r="JSQ88" s="52"/>
      <c r="JSR88" s="52"/>
      <c r="JSS88" s="52"/>
      <c r="JST88" s="52"/>
      <c r="JSU88" s="52"/>
      <c r="JSV88" s="52"/>
      <c r="JSW88" s="52"/>
      <c r="JSX88" s="52"/>
      <c r="JSY88" s="52"/>
      <c r="JSZ88" s="52"/>
      <c r="JTA88" s="52"/>
      <c r="JTB88" s="52"/>
      <c r="JTC88" s="52"/>
      <c r="JTD88" s="52"/>
      <c r="JTE88" s="52"/>
      <c r="JTF88" s="52"/>
      <c r="JTG88" s="52"/>
      <c r="JTH88" s="52"/>
      <c r="JTI88" s="52"/>
      <c r="JTJ88" s="52"/>
      <c r="JTK88" s="52"/>
      <c r="JTL88" s="52"/>
      <c r="JTM88" s="52"/>
      <c r="JTN88" s="52"/>
      <c r="JTO88" s="52"/>
      <c r="JTP88" s="52"/>
      <c r="JTQ88" s="52"/>
      <c r="JTR88" s="52"/>
      <c r="JTS88" s="52"/>
      <c r="JTT88" s="52"/>
      <c r="JTU88" s="52"/>
      <c r="JTV88" s="52"/>
      <c r="JTW88" s="52"/>
      <c r="JTX88" s="52"/>
      <c r="JTY88" s="52"/>
      <c r="JTZ88" s="52"/>
      <c r="JUA88" s="52"/>
      <c r="JUB88" s="52"/>
      <c r="JUC88" s="52"/>
      <c r="JUD88" s="52"/>
      <c r="JUE88" s="52"/>
      <c r="JUF88" s="52"/>
      <c r="JUG88" s="52"/>
      <c r="JUH88" s="52"/>
      <c r="JUI88" s="52"/>
      <c r="JUJ88" s="52"/>
      <c r="JUK88" s="52"/>
      <c r="JUL88" s="52"/>
      <c r="JUM88" s="52"/>
      <c r="JUN88" s="52"/>
      <c r="JUO88" s="52"/>
      <c r="JUP88" s="52"/>
      <c r="JUQ88" s="52"/>
      <c r="JUR88" s="52"/>
      <c r="JUS88" s="52"/>
      <c r="JUT88" s="52"/>
      <c r="JUU88" s="52"/>
      <c r="JUV88" s="52"/>
      <c r="JUW88" s="52"/>
      <c r="JUX88" s="52"/>
      <c r="JUY88" s="52"/>
      <c r="JUZ88" s="52"/>
      <c r="JVA88" s="52"/>
      <c r="JVB88" s="52"/>
      <c r="JVC88" s="52"/>
      <c r="JVD88" s="52"/>
      <c r="JVE88" s="52"/>
      <c r="JVF88" s="52"/>
      <c r="JVG88" s="52"/>
      <c r="JVH88" s="52"/>
      <c r="JVI88" s="52"/>
      <c r="JVJ88" s="52"/>
      <c r="JVK88" s="52"/>
      <c r="JVL88" s="52"/>
      <c r="JVM88" s="52"/>
      <c r="JVN88" s="52"/>
      <c r="JVO88" s="52"/>
      <c r="JVP88" s="52"/>
      <c r="JVQ88" s="52"/>
      <c r="JVR88" s="52"/>
      <c r="JVS88" s="52"/>
      <c r="JVT88" s="52"/>
      <c r="JVU88" s="52"/>
      <c r="JVV88" s="52"/>
      <c r="JVW88" s="52"/>
      <c r="JVX88" s="52"/>
      <c r="JVY88" s="52"/>
      <c r="JVZ88" s="52"/>
      <c r="JWA88" s="52"/>
      <c r="JWB88" s="52"/>
      <c r="JWC88" s="52"/>
      <c r="JWD88" s="52"/>
      <c r="JWE88" s="52"/>
      <c r="JWF88" s="52"/>
      <c r="JWG88" s="52"/>
      <c r="JWH88" s="52"/>
      <c r="JWI88" s="52"/>
      <c r="JWJ88" s="52"/>
      <c r="JWK88" s="52"/>
      <c r="JWL88" s="52"/>
      <c r="JWM88" s="52"/>
      <c r="JWN88" s="52"/>
      <c r="JWO88" s="52"/>
      <c r="JWP88" s="52"/>
      <c r="JWQ88" s="52"/>
      <c r="JWR88" s="52"/>
      <c r="JWS88" s="52"/>
      <c r="JWT88" s="52"/>
      <c r="JWU88" s="52"/>
      <c r="JWV88" s="52"/>
      <c r="JWW88" s="52"/>
      <c r="JWX88" s="52"/>
      <c r="JWY88" s="52"/>
      <c r="JWZ88" s="52"/>
      <c r="JXA88" s="52"/>
      <c r="JXB88" s="52"/>
      <c r="JXC88" s="52"/>
      <c r="JXD88" s="52"/>
      <c r="JXE88" s="52"/>
      <c r="JXF88" s="52"/>
      <c r="JXG88" s="52"/>
      <c r="JXH88" s="52"/>
      <c r="JXI88" s="52"/>
      <c r="JXJ88" s="52"/>
      <c r="JXK88" s="52"/>
      <c r="JXL88" s="52"/>
      <c r="JXM88" s="52"/>
      <c r="JXN88" s="52"/>
      <c r="JXO88" s="52"/>
      <c r="JXP88" s="52"/>
      <c r="JXQ88" s="52"/>
      <c r="JXR88" s="52"/>
      <c r="JXS88" s="52"/>
      <c r="JXT88" s="52"/>
      <c r="JXU88" s="52"/>
      <c r="JXV88" s="52"/>
      <c r="JXW88" s="52"/>
      <c r="JXX88" s="52"/>
      <c r="JXY88" s="52"/>
      <c r="JXZ88" s="52"/>
      <c r="JYA88" s="52"/>
      <c r="JYB88" s="52"/>
      <c r="JYC88" s="52"/>
      <c r="JYD88" s="52"/>
      <c r="JYE88" s="52"/>
      <c r="JYF88" s="52"/>
      <c r="JYG88" s="52"/>
      <c r="JYH88" s="52"/>
      <c r="JYI88" s="52"/>
      <c r="JYJ88" s="52"/>
      <c r="JYK88" s="52"/>
      <c r="JYL88" s="52"/>
      <c r="JYM88" s="52"/>
      <c r="JYN88" s="52"/>
      <c r="JYO88" s="52"/>
      <c r="JYP88" s="52"/>
      <c r="JYQ88" s="52"/>
      <c r="JYR88" s="52"/>
      <c r="JYS88" s="52"/>
      <c r="JYT88" s="52"/>
      <c r="JYU88" s="52"/>
      <c r="JYV88" s="52"/>
      <c r="JYW88" s="52"/>
      <c r="JYX88" s="52"/>
      <c r="JYY88" s="52"/>
      <c r="JYZ88" s="52"/>
      <c r="JZA88" s="52"/>
      <c r="JZB88" s="52"/>
      <c r="JZC88" s="52"/>
      <c r="JZD88" s="52"/>
      <c r="JZE88" s="52"/>
      <c r="JZF88" s="52"/>
      <c r="JZG88" s="52"/>
      <c r="JZH88" s="52"/>
      <c r="JZI88" s="52"/>
      <c r="JZJ88" s="52"/>
      <c r="JZK88" s="52"/>
      <c r="JZL88" s="52"/>
      <c r="JZM88" s="52"/>
      <c r="JZN88" s="52"/>
      <c r="JZO88" s="52"/>
      <c r="JZP88" s="52"/>
      <c r="JZQ88" s="52"/>
      <c r="JZR88" s="52"/>
      <c r="JZS88" s="52"/>
      <c r="JZT88" s="52"/>
      <c r="JZU88" s="52"/>
      <c r="JZV88" s="52"/>
      <c r="JZW88" s="52"/>
      <c r="JZX88" s="52"/>
      <c r="JZY88" s="52"/>
      <c r="JZZ88" s="52"/>
      <c r="KAA88" s="52"/>
      <c r="KAB88" s="52"/>
      <c r="KAC88" s="52"/>
      <c r="KAD88" s="52"/>
      <c r="KAE88" s="52"/>
      <c r="KAF88" s="52"/>
      <c r="KAG88" s="52"/>
      <c r="KAH88" s="52"/>
      <c r="KAI88" s="52"/>
      <c r="KAJ88" s="52"/>
      <c r="KAK88" s="52"/>
      <c r="KAL88" s="52"/>
      <c r="KAM88" s="52"/>
      <c r="KAN88" s="52"/>
      <c r="KAO88" s="52"/>
      <c r="KAP88" s="52"/>
      <c r="KAQ88" s="52"/>
      <c r="KAR88" s="52"/>
      <c r="KAS88" s="52"/>
      <c r="KAT88" s="52"/>
      <c r="KAU88" s="52"/>
      <c r="KAV88" s="52"/>
      <c r="KAW88" s="52"/>
      <c r="KAX88" s="52"/>
      <c r="KAY88" s="52"/>
      <c r="KAZ88" s="52"/>
      <c r="KBA88" s="52"/>
      <c r="KBB88" s="52"/>
      <c r="KBC88" s="52"/>
      <c r="KBD88" s="52"/>
      <c r="KBE88" s="52"/>
      <c r="KBF88" s="52"/>
      <c r="KBG88" s="52"/>
      <c r="KBH88" s="52"/>
      <c r="KBI88" s="52"/>
      <c r="KBJ88" s="52"/>
      <c r="KBK88" s="52"/>
      <c r="KBL88" s="52"/>
      <c r="KBM88" s="52"/>
      <c r="KBN88" s="52"/>
      <c r="KBO88" s="52"/>
      <c r="KBP88" s="52"/>
      <c r="KBQ88" s="52"/>
      <c r="KBR88" s="52"/>
      <c r="KBS88" s="52"/>
      <c r="KBT88" s="52"/>
      <c r="KBU88" s="52"/>
      <c r="KBV88" s="52"/>
      <c r="KBW88" s="52"/>
      <c r="KBX88" s="52"/>
      <c r="KBY88" s="52"/>
      <c r="KBZ88" s="52"/>
      <c r="KCA88" s="52"/>
      <c r="KCB88" s="52"/>
      <c r="KCC88" s="52"/>
      <c r="KCD88" s="52"/>
      <c r="KCE88" s="52"/>
      <c r="KCF88" s="52"/>
      <c r="KCG88" s="52"/>
      <c r="KCH88" s="52"/>
      <c r="KCI88" s="52"/>
      <c r="KCJ88" s="52"/>
      <c r="KCK88" s="52"/>
      <c r="KCL88" s="52"/>
      <c r="KCM88" s="52"/>
      <c r="KCN88" s="52"/>
      <c r="KCO88" s="52"/>
      <c r="KCP88" s="52"/>
      <c r="KCQ88" s="52"/>
      <c r="KCR88" s="52"/>
      <c r="KCS88" s="52"/>
      <c r="KCT88" s="52"/>
      <c r="KCU88" s="52"/>
      <c r="KCV88" s="52"/>
      <c r="KCW88" s="52"/>
      <c r="KCX88" s="52"/>
      <c r="KCY88" s="52"/>
      <c r="KCZ88" s="52"/>
      <c r="KDA88" s="52"/>
      <c r="KDB88" s="52"/>
      <c r="KDC88" s="52"/>
      <c r="KDD88" s="52"/>
      <c r="KDE88" s="52"/>
      <c r="KDF88" s="52"/>
      <c r="KDG88" s="52"/>
      <c r="KDH88" s="52"/>
      <c r="KDI88" s="52"/>
      <c r="KDJ88" s="52"/>
      <c r="KDK88" s="52"/>
      <c r="KDL88" s="52"/>
      <c r="KDM88" s="52"/>
      <c r="KDN88" s="52"/>
      <c r="KDO88" s="52"/>
      <c r="KDP88" s="52"/>
      <c r="KDQ88" s="52"/>
      <c r="KDR88" s="52"/>
      <c r="KDS88" s="52"/>
      <c r="KDT88" s="52"/>
      <c r="KDU88" s="52"/>
      <c r="KDV88" s="52"/>
      <c r="KDW88" s="52"/>
      <c r="KDX88" s="52"/>
      <c r="KDY88" s="52"/>
      <c r="KDZ88" s="52"/>
      <c r="KEA88" s="52"/>
      <c r="KEB88" s="52"/>
      <c r="KEC88" s="52"/>
      <c r="KED88" s="52"/>
      <c r="KEE88" s="52"/>
      <c r="KEF88" s="52"/>
      <c r="KEG88" s="52"/>
      <c r="KEH88" s="52"/>
      <c r="KEI88" s="52"/>
      <c r="KEJ88" s="52"/>
      <c r="KEK88" s="52"/>
      <c r="KEL88" s="52"/>
      <c r="KEM88" s="52"/>
      <c r="KEN88" s="52"/>
      <c r="KEO88" s="52"/>
      <c r="KEP88" s="52"/>
      <c r="KEQ88" s="52"/>
      <c r="KER88" s="52"/>
      <c r="KES88" s="52"/>
      <c r="KET88" s="52"/>
      <c r="KEU88" s="52"/>
      <c r="KEV88" s="52"/>
      <c r="KEW88" s="52"/>
      <c r="KEX88" s="52"/>
      <c r="KEY88" s="52"/>
      <c r="KEZ88" s="52"/>
      <c r="KFA88" s="52"/>
      <c r="KFB88" s="52"/>
      <c r="KFC88" s="52"/>
      <c r="KFD88" s="52"/>
      <c r="KFE88" s="52"/>
      <c r="KFF88" s="52"/>
      <c r="KFG88" s="52"/>
      <c r="KFH88" s="52"/>
      <c r="KFI88" s="52"/>
      <c r="KFJ88" s="52"/>
      <c r="KFK88" s="52"/>
      <c r="KFL88" s="52"/>
      <c r="KFM88" s="52"/>
      <c r="KFN88" s="52"/>
      <c r="KFO88" s="52"/>
      <c r="KFP88" s="52"/>
      <c r="KFQ88" s="52"/>
      <c r="KFR88" s="52"/>
      <c r="KFS88" s="52"/>
      <c r="KFT88" s="52"/>
      <c r="KFU88" s="52"/>
      <c r="KFV88" s="52"/>
      <c r="KFW88" s="52"/>
      <c r="KFX88" s="52"/>
      <c r="KFY88" s="52"/>
      <c r="KFZ88" s="52"/>
      <c r="KGA88" s="52"/>
      <c r="KGB88" s="52"/>
      <c r="KGC88" s="52"/>
      <c r="KGD88" s="52"/>
      <c r="KGE88" s="52"/>
      <c r="KGF88" s="52"/>
      <c r="KGG88" s="52"/>
      <c r="KGH88" s="52"/>
      <c r="KGI88" s="52"/>
      <c r="KGJ88" s="52"/>
      <c r="KGK88" s="52"/>
      <c r="KGL88" s="52"/>
      <c r="KGM88" s="52"/>
      <c r="KGN88" s="52"/>
      <c r="KGO88" s="52"/>
      <c r="KGP88" s="52"/>
      <c r="KGQ88" s="52"/>
      <c r="KGR88" s="52"/>
      <c r="KGS88" s="52"/>
      <c r="KGT88" s="52"/>
      <c r="KGU88" s="52"/>
      <c r="KGV88" s="52"/>
      <c r="KGW88" s="52"/>
      <c r="KGX88" s="52"/>
      <c r="KGY88" s="52"/>
      <c r="KGZ88" s="52"/>
      <c r="KHA88" s="52"/>
      <c r="KHB88" s="52"/>
      <c r="KHC88" s="52"/>
      <c r="KHD88" s="52"/>
      <c r="KHE88" s="52"/>
      <c r="KHF88" s="52"/>
      <c r="KHG88" s="52"/>
      <c r="KHH88" s="52"/>
      <c r="KHI88" s="52"/>
      <c r="KHJ88" s="52"/>
      <c r="KHK88" s="52"/>
      <c r="KHL88" s="52"/>
      <c r="KHM88" s="52"/>
      <c r="KHN88" s="52"/>
      <c r="KHO88" s="52"/>
      <c r="KHP88" s="52"/>
      <c r="KHQ88" s="52"/>
      <c r="KHR88" s="52"/>
      <c r="KHS88" s="52"/>
      <c r="KHT88" s="52"/>
      <c r="KHU88" s="52"/>
      <c r="KHV88" s="52"/>
      <c r="KHW88" s="52"/>
      <c r="KHX88" s="52"/>
      <c r="KHY88" s="52"/>
      <c r="KHZ88" s="52"/>
      <c r="KIA88" s="52"/>
      <c r="KIB88" s="52"/>
      <c r="KIC88" s="52"/>
      <c r="KID88" s="52"/>
      <c r="KIE88" s="52"/>
      <c r="KIF88" s="52"/>
      <c r="KIG88" s="52"/>
      <c r="KIH88" s="52"/>
      <c r="KII88" s="52"/>
      <c r="KIJ88" s="52"/>
      <c r="KIK88" s="52"/>
      <c r="KIL88" s="52"/>
      <c r="KIM88" s="52"/>
      <c r="KIN88" s="52"/>
      <c r="KIO88" s="52"/>
      <c r="KIP88" s="52"/>
      <c r="KIQ88" s="52"/>
      <c r="KIR88" s="52"/>
      <c r="KIS88" s="52"/>
      <c r="KIT88" s="52"/>
      <c r="KIU88" s="52"/>
      <c r="KIV88" s="52"/>
      <c r="KIW88" s="52"/>
      <c r="KIX88" s="52"/>
      <c r="KIY88" s="52"/>
      <c r="KIZ88" s="52"/>
      <c r="KJA88" s="52"/>
      <c r="KJB88" s="52"/>
      <c r="KJC88" s="52"/>
      <c r="KJD88" s="52"/>
      <c r="KJE88" s="52"/>
      <c r="KJF88" s="52"/>
      <c r="KJG88" s="52"/>
      <c r="KJH88" s="52"/>
      <c r="KJI88" s="52"/>
      <c r="KJJ88" s="52"/>
      <c r="KJK88" s="52"/>
      <c r="KJL88" s="52"/>
      <c r="KJM88" s="52"/>
      <c r="KJN88" s="52"/>
      <c r="KJO88" s="52"/>
      <c r="KJP88" s="52"/>
      <c r="KJQ88" s="52"/>
      <c r="KJR88" s="52"/>
      <c r="KJS88" s="52"/>
      <c r="KJT88" s="52"/>
      <c r="KJU88" s="52"/>
      <c r="KJV88" s="52"/>
      <c r="KJW88" s="52"/>
      <c r="KJX88" s="52"/>
      <c r="KJY88" s="52"/>
      <c r="KJZ88" s="52"/>
      <c r="KKA88" s="52"/>
      <c r="KKB88" s="52"/>
      <c r="KKC88" s="52"/>
      <c r="KKD88" s="52"/>
      <c r="KKE88" s="52"/>
      <c r="KKF88" s="52"/>
      <c r="KKG88" s="52"/>
      <c r="KKH88" s="52"/>
      <c r="KKI88" s="52"/>
      <c r="KKJ88" s="52"/>
      <c r="KKK88" s="52"/>
      <c r="KKL88" s="52"/>
      <c r="KKM88" s="52"/>
      <c r="KKN88" s="52"/>
      <c r="KKO88" s="52"/>
      <c r="KKP88" s="52"/>
      <c r="KKQ88" s="52"/>
      <c r="KKR88" s="52"/>
      <c r="KKS88" s="52"/>
      <c r="KKT88" s="52"/>
      <c r="KKU88" s="52"/>
      <c r="KKV88" s="52"/>
      <c r="KKW88" s="52"/>
      <c r="KKX88" s="52"/>
      <c r="KKY88" s="52"/>
      <c r="KKZ88" s="52"/>
      <c r="KLA88" s="52"/>
      <c r="KLB88" s="52"/>
      <c r="KLC88" s="52"/>
      <c r="KLD88" s="52"/>
      <c r="KLE88" s="52"/>
      <c r="KLF88" s="52"/>
      <c r="KLG88" s="52"/>
      <c r="KLH88" s="52"/>
      <c r="KLI88" s="52"/>
      <c r="KLJ88" s="52"/>
      <c r="KLK88" s="52"/>
      <c r="KLL88" s="52"/>
      <c r="KLM88" s="52"/>
      <c r="KLN88" s="52"/>
      <c r="KLO88" s="52"/>
      <c r="KLP88" s="52"/>
      <c r="KLQ88" s="52"/>
      <c r="KLR88" s="52"/>
      <c r="KLS88" s="52"/>
      <c r="KLT88" s="52"/>
      <c r="KLU88" s="52"/>
      <c r="KLV88" s="52"/>
      <c r="KLW88" s="52"/>
      <c r="KLX88" s="52"/>
      <c r="KLY88" s="52"/>
      <c r="KLZ88" s="52"/>
      <c r="KMA88" s="52"/>
      <c r="KMB88" s="52"/>
      <c r="KMC88" s="52"/>
      <c r="KMD88" s="52"/>
      <c r="KME88" s="52"/>
      <c r="KMF88" s="52"/>
      <c r="KMG88" s="52"/>
      <c r="KMH88" s="52"/>
      <c r="KMI88" s="52"/>
      <c r="KMJ88" s="52"/>
      <c r="KMK88" s="52"/>
      <c r="KML88" s="52"/>
      <c r="KMM88" s="52"/>
      <c r="KMN88" s="52"/>
      <c r="KMO88" s="52"/>
      <c r="KMP88" s="52"/>
      <c r="KMQ88" s="52"/>
      <c r="KMR88" s="52"/>
      <c r="KMS88" s="52"/>
      <c r="KMT88" s="52"/>
      <c r="KMU88" s="52"/>
      <c r="KMV88" s="52"/>
      <c r="KMW88" s="52"/>
      <c r="KMX88" s="52"/>
      <c r="KMY88" s="52"/>
      <c r="KMZ88" s="52"/>
      <c r="KNA88" s="52"/>
      <c r="KNB88" s="52"/>
      <c r="KNC88" s="52"/>
      <c r="KND88" s="52"/>
      <c r="KNE88" s="52"/>
      <c r="KNF88" s="52"/>
      <c r="KNG88" s="52"/>
      <c r="KNH88" s="52"/>
      <c r="KNI88" s="52"/>
      <c r="KNJ88" s="52"/>
      <c r="KNK88" s="52"/>
      <c r="KNL88" s="52"/>
      <c r="KNM88" s="52"/>
      <c r="KNN88" s="52"/>
      <c r="KNO88" s="52"/>
      <c r="KNP88" s="52"/>
      <c r="KNQ88" s="52"/>
      <c r="KNR88" s="52"/>
      <c r="KNS88" s="52"/>
      <c r="KNT88" s="52"/>
      <c r="KNU88" s="52"/>
      <c r="KNV88" s="52"/>
      <c r="KNW88" s="52"/>
      <c r="KNX88" s="52"/>
      <c r="KNY88" s="52"/>
      <c r="KNZ88" s="52"/>
      <c r="KOA88" s="52"/>
      <c r="KOB88" s="52"/>
      <c r="KOC88" s="52"/>
      <c r="KOD88" s="52"/>
      <c r="KOE88" s="52"/>
      <c r="KOF88" s="52"/>
      <c r="KOG88" s="52"/>
      <c r="KOH88" s="52"/>
      <c r="KOI88" s="52"/>
      <c r="KOJ88" s="52"/>
      <c r="KOK88" s="52"/>
      <c r="KOL88" s="52"/>
      <c r="KOM88" s="52"/>
      <c r="KON88" s="52"/>
      <c r="KOO88" s="52"/>
      <c r="KOP88" s="52"/>
      <c r="KOQ88" s="52"/>
      <c r="KOR88" s="52"/>
      <c r="KOS88" s="52"/>
      <c r="KOT88" s="52"/>
      <c r="KOU88" s="52"/>
      <c r="KOV88" s="52"/>
      <c r="KOW88" s="52"/>
      <c r="KOX88" s="52"/>
      <c r="KOY88" s="52"/>
      <c r="KOZ88" s="52"/>
      <c r="KPA88" s="52"/>
      <c r="KPB88" s="52"/>
      <c r="KPC88" s="52"/>
      <c r="KPD88" s="52"/>
      <c r="KPE88" s="52"/>
      <c r="KPF88" s="52"/>
      <c r="KPG88" s="52"/>
      <c r="KPH88" s="52"/>
      <c r="KPI88" s="52"/>
      <c r="KPJ88" s="52"/>
      <c r="KPK88" s="52"/>
      <c r="KPL88" s="52"/>
      <c r="KPM88" s="52"/>
      <c r="KPN88" s="52"/>
      <c r="KPO88" s="52"/>
      <c r="KPP88" s="52"/>
      <c r="KPQ88" s="52"/>
      <c r="KPR88" s="52"/>
      <c r="KPS88" s="52"/>
      <c r="KPT88" s="52"/>
      <c r="KPU88" s="52"/>
      <c r="KPV88" s="52"/>
      <c r="KPW88" s="52"/>
      <c r="KPX88" s="52"/>
      <c r="KPY88" s="52"/>
      <c r="KPZ88" s="52"/>
      <c r="KQA88" s="52"/>
      <c r="KQB88" s="52"/>
      <c r="KQC88" s="52"/>
      <c r="KQD88" s="52"/>
      <c r="KQE88" s="52"/>
      <c r="KQF88" s="52"/>
      <c r="KQG88" s="52"/>
      <c r="KQH88" s="52"/>
      <c r="KQI88" s="52"/>
      <c r="KQJ88" s="52"/>
      <c r="KQK88" s="52"/>
      <c r="KQL88" s="52"/>
      <c r="KQM88" s="52"/>
      <c r="KQN88" s="52"/>
      <c r="KQO88" s="52"/>
      <c r="KQP88" s="52"/>
      <c r="KQQ88" s="52"/>
      <c r="KQR88" s="52"/>
      <c r="KQS88" s="52"/>
      <c r="KQT88" s="52"/>
      <c r="KQU88" s="52"/>
      <c r="KQV88" s="52"/>
      <c r="KQW88" s="52"/>
      <c r="KQX88" s="52"/>
      <c r="KQY88" s="52"/>
      <c r="KQZ88" s="52"/>
      <c r="KRA88" s="52"/>
      <c r="KRB88" s="52"/>
      <c r="KRC88" s="52"/>
      <c r="KRD88" s="52"/>
      <c r="KRE88" s="52"/>
      <c r="KRF88" s="52"/>
      <c r="KRG88" s="52"/>
      <c r="KRH88" s="52"/>
      <c r="KRI88" s="52"/>
      <c r="KRJ88" s="52"/>
      <c r="KRK88" s="52"/>
      <c r="KRL88" s="52"/>
      <c r="KRM88" s="52"/>
      <c r="KRN88" s="52"/>
      <c r="KRO88" s="52"/>
      <c r="KRP88" s="52"/>
      <c r="KRQ88" s="52"/>
      <c r="KRR88" s="52"/>
      <c r="KRS88" s="52"/>
      <c r="KRT88" s="52"/>
      <c r="KRU88" s="52"/>
      <c r="KRV88" s="52"/>
      <c r="KRW88" s="52"/>
      <c r="KRX88" s="52"/>
      <c r="KRY88" s="52"/>
      <c r="KRZ88" s="52"/>
      <c r="KSA88" s="52"/>
      <c r="KSB88" s="52"/>
      <c r="KSC88" s="52"/>
      <c r="KSD88" s="52"/>
      <c r="KSE88" s="52"/>
      <c r="KSF88" s="52"/>
      <c r="KSG88" s="52"/>
      <c r="KSH88" s="52"/>
      <c r="KSI88" s="52"/>
      <c r="KSJ88" s="52"/>
      <c r="KSK88" s="52"/>
      <c r="KSL88" s="52"/>
      <c r="KSM88" s="52"/>
      <c r="KSN88" s="52"/>
      <c r="KSO88" s="52"/>
      <c r="KSP88" s="52"/>
      <c r="KSQ88" s="52"/>
      <c r="KSR88" s="52"/>
      <c r="KSS88" s="52"/>
      <c r="KST88" s="52"/>
      <c r="KSU88" s="52"/>
      <c r="KSV88" s="52"/>
      <c r="KSW88" s="52"/>
      <c r="KSX88" s="52"/>
      <c r="KSY88" s="52"/>
      <c r="KSZ88" s="52"/>
      <c r="KTA88" s="52"/>
      <c r="KTB88" s="52"/>
      <c r="KTC88" s="52"/>
      <c r="KTD88" s="52"/>
      <c r="KTE88" s="52"/>
      <c r="KTF88" s="52"/>
      <c r="KTG88" s="52"/>
      <c r="KTH88" s="52"/>
      <c r="KTI88" s="52"/>
      <c r="KTJ88" s="52"/>
      <c r="KTK88" s="52"/>
      <c r="KTL88" s="52"/>
      <c r="KTM88" s="52"/>
      <c r="KTN88" s="52"/>
      <c r="KTO88" s="52"/>
      <c r="KTP88" s="52"/>
      <c r="KTQ88" s="52"/>
      <c r="KTR88" s="52"/>
      <c r="KTS88" s="52"/>
      <c r="KTT88" s="52"/>
      <c r="KTU88" s="52"/>
      <c r="KTV88" s="52"/>
      <c r="KTW88" s="52"/>
      <c r="KTX88" s="52"/>
      <c r="KTY88" s="52"/>
      <c r="KTZ88" s="52"/>
      <c r="KUA88" s="52"/>
      <c r="KUB88" s="52"/>
      <c r="KUC88" s="52"/>
      <c r="KUD88" s="52"/>
      <c r="KUE88" s="52"/>
      <c r="KUF88" s="52"/>
      <c r="KUG88" s="52"/>
      <c r="KUH88" s="52"/>
      <c r="KUI88" s="52"/>
      <c r="KUJ88" s="52"/>
      <c r="KUK88" s="52"/>
      <c r="KUL88" s="52"/>
      <c r="KUM88" s="52"/>
      <c r="KUN88" s="52"/>
      <c r="KUO88" s="52"/>
      <c r="KUP88" s="52"/>
      <c r="KUQ88" s="52"/>
      <c r="KUR88" s="52"/>
      <c r="KUS88" s="52"/>
      <c r="KUT88" s="52"/>
      <c r="KUU88" s="52"/>
      <c r="KUV88" s="52"/>
      <c r="KUW88" s="52"/>
      <c r="KUX88" s="52"/>
      <c r="KUY88" s="52"/>
      <c r="KUZ88" s="52"/>
      <c r="KVA88" s="52"/>
      <c r="KVB88" s="52"/>
      <c r="KVC88" s="52"/>
      <c r="KVD88" s="52"/>
      <c r="KVE88" s="52"/>
      <c r="KVF88" s="52"/>
      <c r="KVG88" s="52"/>
      <c r="KVH88" s="52"/>
      <c r="KVI88" s="52"/>
      <c r="KVJ88" s="52"/>
      <c r="KVK88" s="52"/>
      <c r="KVL88" s="52"/>
      <c r="KVM88" s="52"/>
      <c r="KVN88" s="52"/>
      <c r="KVO88" s="52"/>
      <c r="KVP88" s="52"/>
      <c r="KVQ88" s="52"/>
      <c r="KVR88" s="52"/>
      <c r="KVS88" s="52"/>
      <c r="KVT88" s="52"/>
      <c r="KVU88" s="52"/>
      <c r="KVV88" s="52"/>
      <c r="KVW88" s="52"/>
      <c r="KVX88" s="52"/>
      <c r="KVY88" s="52"/>
      <c r="KVZ88" s="52"/>
      <c r="KWA88" s="52"/>
      <c r="KWB88" s="52"/>
      <c r="KWC88" s="52"/>
      <c r="KWD88" s="52"/>
      <c r="KWE88" s="52"/>
      <c r="KWF88" s="52"/>
      <c r="KWG88" s="52"/>
      <c r="KWH88" s="52"/>
      <c r="KWI88" s="52"/>
      <c r="KWJ88" s="52"/>
      <c r="KWK88" s="52"/>
      <c r="KWL88" s="52"/>
      <c r="KWM88" s="52"/>
      <c r="KWN88" s="52"/>
      <c r="KWO88" s="52"/>
      <c r="KWP88" s="52"/>
      <c r="KWQ88" s="52"/>
      <c r="KWR88" s="52"/>
      <c r="KWS88" s="52"/>
      <c r="KWT88" s="52"/>
      <c r="KWU88" s="52"/>
      <c r="KWV88" s="52"/>
      <c r="KWW88" s="52"/>
      <c r="KWX88" s="52"/>
      <c r="KWY88" s="52"/>
      <c r="KWZ88" s="52"/>
      <c r="KXA88" s="52"/>
      <c r="KXB88" s="52"/>
      <c r="KXC88" s="52"/>
      <c r="KXD88" s="52"/>
      <c r="KXE88" s="52"/>
      <c r="KXF88" s="52"/>
      <c r="KXG88" s="52"/>
      <c r="KXH88" s="52"/>
      <c r="KXI88" s="52"/>
      <c r="KXJ88" s="52"/>
      <c r="KXK88" s="52"/>
      <c r="KXL88" s="52"/>
      <c r="KXM88" s="52"/>
      <c r="KXN88" s="52"/>
      <c r="KXO88" s="52"/>
      <c r="KXP88" s="52"/>
      <c r="KXQ88" s="52"/>
      <c r="KXR88" s="52"/>
      <c r="KXS88" s="52"/>
      <c r="KXT88" s="52"/>
      <c r="KXU88" s="52"/>
      <c r="KXV88" s="52"/>
      <c r="KXW88" s="52"/>
      <c r="KXX88" s="52"/>
      <c r="KXY88" s="52"/>
      <c r="KXZ88" s="52"/>
      <c r="KYA88" s="52"/>
      <c r="KYB88" s="52"/>
      <c r="KYC88" s="52"/>
      <c r="KYD88" s="52"/>
      <c r="KYE88" s="52"/>
      <c r="KYF88" s="52"/>
      <c r="KYG88" s="52"/>
      <c r="KYH88" s="52"/>
      <c r="KYI88" s="52"/>
      <c r="KYJ88" s="52"/>
      <c r="KYK88" s="52"/>
      <c r="KYL88" s="52"/>
      <c r="KYM88" s="52"/>
      <c r="KYN88" s="52"/>
      <c r="KYO88" s="52"/>
      <c r="KYP88" s="52"/>
      <c r="KYQ88" s="52"/>
      <c r="KYR88" s="52"/>
      <c r="KYS88" s="52"/>
      <c r="KYT88" s="52"/>
      <c r="KYU88" s="52"/>
      <c r="KYV88" s="52"/>
      <c r="KYW88" s="52"/>
      <c r="KYX88" s="52"/>
      <c r="KYY88" s="52"/>
      <c r="KYZ88" s="52"/>
      <c r="KZA88" s="52"/>
      <c r="KZB88" s="52"/>
      <c r="KZC88" s="52"/>
      <c r="KZD88" s="52"/>
      <c r="KZE88" s="52"/>
      <c r="KZF88" s="52"/>
      <c r="KZG88" s="52"/>
      <c r="KZH88" s="52"/>
      <c r="KZI88" s="52"/>
      <c r="KZJ88" s="52"/>
      <c r="KZK88" s="52"/>
      <c r="KZL88" s="52"/>
      <c r="KZM88" s="52"/>
      <c r="KZN88" s="52"/>
      <c r="KZO88" s="52"/>
      <c r="KZP88" s="52"/>
      <c r="KZQ88" s="52"/>
      <c r="KZR88" s="52"/>
      <c r="KZS88" s="52"/>
      <c r="KZT88" s="52"/>
      <c r="KZU88" s="52"/>
      <c r="KZV88" s="52"/>
      <c r="KZW88" s="52"/>
      <c r="KZX88" s="52"/>
      <c r="KZY88" s="52"/>
      <c r="KZZ88" s="52"/>
      <c r="LAA88" s="52"/>
      <c r="LAB88" s="52"/>
      <c r="LAC88" s="52"/>
      <c r="LAD88" s="52"/>
      <c r="LAE88" s="52"/>
      <c r="LAF88" s="52"/>
      <c r="LAG88" s="52"/>
      <c r="LAH88" s="52"/>
      <c r="LAI88" s="52"/>
      <c r="LAJ88" s="52"/>
      <c r="LAK88" s="52"/>
      <c r="LAL88" s="52"/>
      <c r="LAM88" s="52"/>
      <c r="LAN88" s="52"/>
      <c r="LAO88" s="52"/>
      <c r="LAP88" s="52"/>
      <c r="LAQ88" s="52"/>
      <c r="LAR88" s="52"/>
      <c r="LAS88" s="52"/>
      <c r="LAT88" s="52"/>
      <c r="LAU88" s="52"/>
      <c r="LAV88" s="52"/>
      <c r="LAW88" s="52"/>
      <c r="LAX88" s="52"/>
      <c r="LAY88" s="52"/>
      <c r="LAZ88" s="52"/>
      <c r="LBA88" s="52"/>
      <c r="LBB88" s="52"/>
      <c r="LBC88" s="52"/>
      <c r="LBD88" s="52"/>
      <c r="LBE88" s="52"/>
      <c r="LBF88" s="52"/>
      <c r="LBG88" s="52"/>
      <c r="LBH88" s="52"/>
      <c r="LBI88" s="52"/>
      <c r="LBJ88" s="52"/>
      <c r="LBK88" s="52"/>
      <c r="LBL88" s="52"/>
      <c r="LBM88" s="52"/>
      <c r="LBN88" s="52"/>
      <c r="LBO88" s="52"/>
      <c r="LBP88" s="52"/>
      <c r="LBQ88" s="52"/>
      <c r="LBR88" s="52"/>
      <c r="LBS88" s="52"/>
      <c r="LBT88" s="52"/>
      <c r="LBU88" s="52"/>
      <c r="LBV88" s="52"/>
      <c r="LBW88" s="52"/>
      <c r="LBX88" s="52"/>
      <c r="LBY88" s="52"/>
      <c r="LBZ88" s="52"/>
      <c r="LCA88" s="52"/>
      <c r="LCB88" s="52"/>
      <c r="LCC88" s="52"/>
      <c r="LCD88" s="52"/>
      <c r="LCE88" s="52"/>
      <c r="LCF88" s="52"/>
      <c r="LCG88" s="52"/>
      <c r="LCH88" s="52"/>
      <c r="LCI88" s="52"/>
      <c r="LCJ88" s="52"/>
      <c r="LCK88" s="52"/>
      <c r="LCL88" s="52"/>
      <c r="LCM88" s="52"/>
      <c r="LCN88" s="52"/>
      <c r="LCO88" s="52"/>
      <c r="LCP88" s="52"/>
      <c r="LCQ88" s="52"/>
      <c r="LCR88" s="52"/>
      <c r="LCS88" s="52"/>
      <c r="LCT88" s="52"/>
      <c r="LCU88" s="52"/>
      <c r="LCV88" s="52"/>
      <c r="LCW88" s="52"/>
      <c r="LCX88" s="52"/>
      <c r="LCY88" s="52"/>
      <c r="LCZ88" s="52"/>
      <c r="LDA88" s="52"/>
      <c r="LDB88" s="52"/>
      <c r="LDC88" s="52"/>
      <c r="LDD88" s="52"/>
      <c r="LDE88" s="52"/>
      <c r="LDF88" s="52"/>
      <c r="LDG88" s="52"/>
      <c r="LDH88" s="52"/>
      <c r="LDI88" s="52"/>
      <c r="LDJ88" s="52"/>
      <c r="LDK88" s="52"/>
      <c r="LDL88" s="52"/>
      <c r="LDM88" s="52"/>
      <c r="LDN88" s="52"/>
      <c r="LDO88" s="52"/>
      <c r="LDP88" s="52"/>
      <c r="LDQ88" s="52"/>
      <c r="LDR88" s="52"/>
      <c r="LDS88" s="52"/>
      <c r="LDT88" s="52"/>
      <c r="LDU88" s="52"/>
      <c r="LDV88" s="52"/>
      <c r="LDW88" s="52"/>
      <c r="LDX88" s="52"/>
      <c r="LDY88" s="52"/>
      <c r="LDZ88" s="52"/>
      <c r="LEA88" s="52"/>
      <c r="LEB88" s="52"/>
      <c r="LEC88" s="52"/>
      <c r="LED88" s="52"/>
      <c r="LEE88" s="52"/>
      <c r="LEF88" s="52"/>
      <c r="LEG88" s="52"/>
      <c r="LEH88" s="52"/>
      <c r="LEI88" s="52"/>
      <c r="LEJ88" s="52"/>
      <c r="LEK88" s="52"/>
      <c r="LEL88" s="52"/>
      <c r="LEM88" s="52"/>
      <c r="LEN88" s="52"/>
      <c r="LEO88" s="52"/>
      <c r="LEP88" s="52"/>
      <c r="LEQ88" s="52"/>
      <c r="LER88" s="52"/>
      <c r="LES88" s="52"/>
      <c r="LET88" s="52"/>
      <c r="LEU88" s="52"/>
      <c r="LEV88" s="52"/>
      <c r="LEW88" s="52"/>
      <c r="LEX88" s="52"/>
      <c r="LEY88" s="52"/>
      <c r="LEZ88" s="52"/>
      <c r="LFA88" s="52"/>
      <c r="LFB88" s="52"/>
      <c r="LFC88" s="52"/>
      <c r="LFD88" s="52"/>
      <c r="LFE88" s="52"/>
      <c r="LFF88" s="52"/>
      <c r="LFG88" s="52"/>
      <c r="LFH88" s="52"/>
      <c r="LFI88" s="52"/>
      <c r="LFJ88" s="52"/>
      <c r="LFK88" s="52"/>
      <c r="LFL88" s="52"/>
      <c r="LFM88" s="52"/>
      <c r="LFN88" s="52"/>
      <c r="LFO88" s="52"/>
      <c r="LFP88" s="52"/>
      <c r="LFQ88" s="52"/>
      <c r="LFR88" s="52"/>
      <c r="LFS88" s="52"/>
      <c r="LFT88" s="52"/>
      <c r="LFU88" s="52"/>
      <c r="LFV88" s="52"/>
      <c r="LFW88" s="52"/>
      <c r="LFX88" s="52"/>
      <c r="LFY88" s="52"/>
      <c r="LFZ88" s="52"/>
      <c r="LGA88" s="52"/>
      <c r="LGB88" s="52"/>
      <c r="LGC88" s="52"/>
      <c r="LGD88" s="52"/>
      <c r="LGE88" s="52"/>
      <c r="LGF88" s="52"/>
      <c r="LGG88" s="52"/>
      <c r="LGH88" s="52"/>
      <c r="LGI88" s="52"/>
      <c r="LGJ88" s="52"/>
      <c r="LGK88" s="52"/>
      <c r="LGL88" s="52"/>
      <c r="LGM88" s="52"/>
      <c r="LGN88" s="52"/>
      <c r="LGO88" s="52"/>
      <c r="LGP88" s="52"/>
      <c r="LGQ88" s="52"/>
      <c r="LGR88" s="52"/>
      <c r="LGS88" s="52"/>
      <c r="LGT88" s="52"/>
      <c r="LGU88" s="52"/>
      <c r="LGV88" s="52"/>
      <c r="LGW88" s="52"/>
      <c r="LGX88" s="52"/>
      <c r="LGY88" s="52"/>
      <c r="LGZ88" s="52"/>
      <c r="LHA88" s="52"/>
      <c r="LHB88" s="52"/>
      <c r="LHC88" s="52"/>
      <c r="LHD88" s="52"/>
      <c r="LHE88" s="52"/>
      <c r="LHF88" s="52"/>
      <c r="LHG88" s="52"/>
      <c r="LHH88" s="52"/>
      <c r="LHI88" s="52"/>
      <c r="LHJ88" s="52"/>
      <c r="LHK88" s="52"/>
      <c r="LHL88" s="52"/>
      <c r="LHM88" s="52"/>
      <c r="LHN88" s="52"/>
      <c r="LHO88" s="52"/>
      <c r="LHP88" s="52"/>
      <c r="LHQ88" s="52"/>
      <c r="LHR88" s="52"/>
      <c r="LHS88" s="52"/>
      <c r="LHT88" s="52"/>
      <c r="LHU88" s="52"/>
      <c r="LHV88" s="52"/>
      <c r="LHW88" s="52"/>
      <c r="LHX88" s="52"/>
      <c r="LHY88" s="52"/>
      <c r="LHZ88" s="52"/>
      <c r="LIA88" s="52"/>
      <c r="LIB88" s="52"/>
      <c r="LIC88" s="52"/>
      <c r="LID88" s="52"/>
      <c r="LIE88" s="52"/>
      <c r="LIF88" s="52"/>
      <c r="LIG88" s="52"/>
      <c r="LIH88" s="52"/>
      <c r="LII88" s="52"/>
      <c r="LIJ88" s="52"/>
      <c r="LIK88" s="52"/>
      <c r="LIL88" s="52"/>
      <c r="LIM88" s="52"/>
      <c r="LIN88" s="52"/>
      <c r="LIO88" s="52"/>
      <c r="LIP88" s="52"/>
      <c r="LIQ88" s="52"/>
      <c r="LIR88" s="52"/>
      <c r="LIS88" s="52"/>
      <c r="LIT88" s="52"/>
      <c r="LIU88" s="52"/>
      <c r="LIV88" s="52"/>
      <c r="LIW88" s="52"/>
      <c r="LIX88" s="52"/>
      <c r="LIY88" s="52"/>
      <c r="LIZ88" s="52"/>
      <c r="LJA88" s="52"/>
      <c r="LJB88" s="52"/>
      <c r="LJC88" s="52"/>
      <c r="LJD88" s="52"/>
      <c r="LJE88" s="52"/>
      <c r="LJF88" s="52"/>
      <c r="LJG88" s="52"/>
      <c r="LJH88" s="52"/>
      <c r="LJI88" s="52"/>
      <c r="LJJ88" s="52"/>
      <c r="LJK88" s="52"/>
      <c r="LJL88" s="52"/>
      <c r="LJM88" s="52"/>
      <c r="LJN88" s="52"/>
      <c r="LJO88" s="52"/>
      <c r="LJP88" s="52"/>
      <c r="LJQ88" s="52"/>
      <c r="LJR88" s="52"/>
      <c r="LJS88" s="52"/>
      <c r="LJT88" s="52"/>
      <c r="LJU88" s="52"/>
      <c r="LJV88" s="52"/>
      <c r="LJW88" s="52"/>
      <c r="LJX88" s="52"/>
      <c r="LJY88" s="52"/>
      <c r="LJZ88" s="52"/>
      <c r="LKA88" s="52"/>
      <c r="LKB88" s="52"/>
      <c r="LKC88" s="52"/>
      <c r="LKD88" s="52"/>
      <c r="LKE88" s="52"/>
      <c r="LKF88" s="52"/>
      <c r="LKG88" s="52"/>
      <c r="LKH88" s="52"/>
      <c r="LKI88" s="52"/>
      <c r="LKJ88" s="52"/>
      <c r="LKK88" s="52"/>
      <c r="LKL88" s="52"/>
      <c r="LKM88" s="52"/>
      <c r="LKN88" s="52"/>
      <c r="LKO88" s="52"/>
      <c r="LKP88" s="52"/>
      <c r="LKQ88" s="52"/>
      <c r="LKR88" s="52"/>
      <c r="LKS88" s="52"/>
      <c r="LKT88" s="52"/>
      <c r="LKU88" s="52"/>
      <c r="LKV88" s="52"/>
      <c r="LKW88" s="52"/>
      <c r="LKX88" s="52"/>
      <c r="LKY88" s="52"/>
      <c r="LKZ88" s="52"/>
      <c r="LLA88" s="52"/>
      <c r="LLB88" s="52"/>
      <c r="LLC88" s="52"/>
      <c r="LLD88" s="52"/>
      <c r="LLE88" s="52"/>
      <c r="LLF88" s="52"/>
      <c r="LLG88" s="52"/>
      <c r="LLH88" s="52"/>
      <c r="LLI88" s="52"/>
      <c r="LLJ88" s="52"/>
      <c r="LLK88" s="52"/>
      <c r="LLL88" s="52"/>
      <c r="LLM88" s="52"/>
      <c r="LLN88" s="52"/>
      <c r="LLO88" s="52"/>
      <c r="LLP88" s="52"/>
      <c r="LLQ88" s="52"/>
      <c r="LLR88" s="52"/>
      <c r="LLS88" s="52"/>
      <c r="LLT88" s="52"/>
      <c r="LLU88" s="52"/>
      <c r="LLV88" s="52"/>
      <c r="LLW88" s="52"/>
      <c r="LLX88" s="52"/>
      <c r="LLY88" s="52"/>
      <c r="LLZ88" s="52"/>
      <c r="LMA88" s="52"/>
      <c r="LMB88" s="52"/>
      <c r="LMC88" s="52"/>
      <c r="LMD88" s="52"/>
      <c r="LME88" s="52"/>
      <c r="LMF88" s="52"/>
      <c r="LMG88" s="52"/>
      <c r="LMH88" s="52"/>
      <c r="LMI88" s="52"/>
      <c r="LMJ88" s="52"/>
      <c r="LMK88" s="52"/>
      <c r="LML88" s="52"/>
      <c r="LMM88" s="52"/>
      <c r="LMN88" s="52"/>
      <c r="LMO88" s="52"/>
      <c r="LMP88" s="52"/>
      <c r="LMQ88" s="52"/>
      <c r="LMR88" s="52"/>
      <c r="LMS88" s="52"/>
      <c r="LMT88" s="52"/>
      <c r="LMU88" s="52"/>
      <c r="LMV88" s="52"/>
      <c r="LMW88" s="52"/>
      <c r="LMX88" s="52"/>
      <c r="LMY88" s="52"/>
      <c r="LMZ88" s="52"/>
      <c r="LNA88" s="52"/>
      <c r="LNB88" s="52"/>
      <c r="LNC88" s="52"/>
      <c r="LND88" s="52"/>
      <c r="LNE88" s="52"/>
      <c r="LNF88" s="52"/>
      <c r="LNG88" s="52"/>
      <c r="LNH88" s="52"/>
      <c r="LNI88" s="52"/>
      <c r="LNJ88" s="52"/>
      <c r="LNK88" s="52"/>
      <c r="LNL88" s="52"/>
      <c r="LNM88" s="52"/>
      <c r="LNN88" s="52"/>
      <c r="LNO88" s="52"/>
      <c r="LNP88" s="52"/>
      <c r="LNQ88" s="52"/>
      <c r="LNR88" s="52"/>
      <c r="LNS88" s="52"/>
      <c r="LNT88" s="52"/>
      <c r="LNU88" s="52"/>
      <c r="LNV88" s="52"/>
      <c r="LNW88" s="52"/>
      <c r="LNX88" s="52"/>
      <c r="LNY88" s="52"/>
      <c r="LNZ88" s="52"/>
      <c r="LOA88" s="52"/>
      <c r="LOB88" s="52"/>
      <c r="LOC88" s="52"/>
      <c r="LOD88" s="52"/>
      <c r="LOE88" s="52"/>
      <c r="LOF88" s="52"/>
      <c r="LOG88" s="52"/>
      <c r="LOH88" s="52"/>
      <c r="LOI88" s="52"/>
      <c r="LOJ88" s="52"/>
      <c r="LOK88" s="52"/>
      <c r="LOL88" s="52"/>
      <c r="LOM88" s="52"/>
      <c r="LON88" s="52"/>
      <c r="LOO88" s="52"/>
      <c r="LOP88" s="52"/>
      <c r="LOQ88" s="52"/>
      <c r="LOR88" s="52"/>
      <c r="LOS88" s="52"/>
      <c r="LOT88" s="52"/>
      <c r="LOU88" s="52"/>
      <c r="LOV88" s="52"/>
      <c r="LOW88" s="52"/>
      <c r="LOX88" s="52"/>
      <c r="LOY88" s="52"/>
      <c r="LOZ88" s="52"/>
      <c r="LPA88" s="52"/>
      <c r="LPB88" s="52"/>
      <c r="LPC88" s="52"/>
      <c r="LPD88" s="52"/>
      <c r="LPE88" s="52"/>
      <c r="LPF88" s="52"/>
      <c r="LPG88" s="52"/>
      <c r="LPH88" s="52"/>
      <c r="LPI88" s="52"/>
      <c r="LPJ88" s="52"/>
      <c r="LPK88" s="52"/>
      <c r="LPL88" s="52"/>
      <c r="LPM88" s="52"/>
      <c r="LPN88" s="52"/>
      <c r="LPO88" s="52"/>
      <c r="LPP88" s="52"/>
      <c r="LPQ88" s="52"/>
      <c r="LPR88" s="52"/>
      <c r="LPS88" s="52"/>
      <c r="LPT88" s="52"/>
      <c r="LPU88" s="52"/>
      <c r="LPV88" s="52"/>
      <c r="LPW88" s="52"/>
      <c r="LPX88" s="52"/>
      <c r="LPY88" s="52"/>
      <c r="LPZ88" s="52"/>
      <c r="LQA88" s="52"/>
      <c r="LQB88" s="52"/>
      <c r="LQC88" s="52"/>
      <c r="LQD88" s="52"/>
      <c r="LQE88" s="52"/>
      <c r="LQF88" s="52"/>
      <c r="LQG88" s="52"/>
      <c r="LQH88" s="52"/>
      <c r="LQI88" s="52"/>
      <c r="LQJ88" s="52"/>
      <c r="LQK88" s="52"/>
      <c r="LQL88" s="52"/>
      <c r="LQM88" s="52"/>
      <c r="LQN88" s="52"/>
      <c r="LQO88" s="52"/>
      <c r="LQP88" s="52"/>
      <c r="LQQ88" s="52"/>
      <c r="LQR88" s="52"/>
      <c r="LQS88" s="52"/>
      <c r="LQT88" s="52"/>
      <c r="LQU88" s="52"/>
      <c r="LQV88" s="52"/>
      <c r="LQW88" s="52"/>
      <c r="LQX88" s="52"/>
      <c r="LQY88" s="52"/>
      <c r="LQZ88" s="52"/>
      <c r="LRA88" s="52"/>
      <c r="LRB88" s="52"/>
      <c r="LRC88" s="52"/>
      <c r="LRD88" s="52"/>
      <c r="LRE88" s="52"/>
      <c r="LRF88" s="52"/>
      <c r="LRG88" s="52"/>
      <c r="LRH88" s="52"/>
      <c r="LRI88" s="52"/>
      <c r="LRJ88" s="52"/>
      <c r="LRK88" s="52"/>
      <c r="LRL88" s="52"/>
      <c r="LRM88" s="52"/>
      <c r="LRN88" s="52"/>
      <c r="LRO88" s="52"/>
      <c r="LRP88" s="52"/>
      <c r="LRQ88" s="52"/>
      <c r="LRR88" s="52"/>
      <c r="LRS88" s="52"/>
      <c r="LRT88" s="52"/>
      <c r="LRU88" s="52"/>
      <c r="LRV88" s="52"/>
      <c r="LRW88" s="52"/>
      <c r="LRX88" s="52"/>
      <c r="LRY88" s="52"/>
      <c r="LRZ88" s="52"/>
      <c r="LSA88" s="52"/>
      <c r="LSB88" s="52"/>
      <c r="LSC88" s="52"/>
      <c r="LSD88" s="52"/>
      <c r="LSE88" s="52"/>
      <c r="LSF88" s="52"/>
      <c r="LSG88" s="52"/>
      <c r="LSH88" s="52"/>
      <c r="LSI88" s="52"/>
      <c r="LSJ88" s="52"/>
      <c r="LSK88" s="52"/>
      <c r="LSL88" s="52"/>
      <c r="LSM88" s="52"/>
      <c r="LSN88" s="52"/>
      <c r="LSO88" s="52"/>
      <c r="LSP88" s="52"/>
      <c r="LSQ88" s="52"/>
      <c r="LSR88" s="52"/>
      <c r="LSS88" s="52"/>
      <c r="LST88" s="52"/>
      <c r="LSU88" s="52"/>
      <c r="LSV88" s="52"/>
      <c r="LSW88" s="52"/>
      <c r="LSX88" s="52"/>
      <c r="LSY88" s="52"/>
      <c r="LSZ88" s="52"/>
      <c r="LTA88" s="52"/>
      <c r="LTB88" s="52"/>
      <c r="LTC88" s="52"/>
      <c r="LTD88" s="52"/>
      <c r="LTE88" s="52"/>
      <c r="LTF88" s="52"/>
      <c r="LTG88" s="52"/>
      <c r="LTH88" s="52"/>
      <c r="LTI88" s="52"/>
      <c r="LTJ88" s="52"/>
      <c r="LTK88" s="52"/>
      <c r="LTL88" s="52"/>
      <c r="LTM88" s="52"/>
      <c r="LTN88" s="52"/>
      <c r="LTO88" s="52"/>
      <c r="LTP88" s="52"/>
      <c r="LTQ88" s="52"/>
      <c r="LTR88" s="52"/>
      <c r="LTS88" s="52"/>
      <c r="LTT88" s="52"/>
      <c r="LTU88" s="52"/>
      <c r="LTV88" s="52"/>
      <c r="LTW88" s="52"/>
      <c r="LTX88" s="52"/>
      <c r="LTY88" s="52"/>
      <c r="LTZ88" s="52"/>
      <c r="LUA88" s="52"/>
      <c r="LUB88" s="52"/>
      <c r="LUC88" s="52"/>
      <c r="LUD88" s="52"/>
      <c r="LUE88" s="52"/>
      <c r="LUF88" s="52"/>
      <c r="LUG88" s="52"/>
      <c r="LUH88" s="52"/>
      <c r="LUI88" s="52"/>
      <c r="LUJ88" s="52"/>
      <c r="LUK88" s="52"/>
      <c r="LUL88" s="52"/>
      <c r="LUM88" s="52"/>
      <c r="LUN88" s="52"/>
      <c r="LUO88" s="52"/>
      <c r="LUP88" s="52"/>
      <c r="LUQ88" s="52"/>
      <c r="LUR88" s="52"/>
      <c r="LUS88" s="52"/>
      <c r="LUT88" s="52"/>
      <c r="LUU88" s="52"/>
      <c r="LUV88" s="52"/>
      <c r="LUW88" s="52"/>
      <c r="LUX88" s="52"/>
      <c r="LUY88" s="52"/>
      <c r="LUZ88" s="52"/>
      <c r="LVA88" s="52"/>
      <c r="LVB88" s="52"/>
      <c r="LVC88" s="52"/>
      <c r="LVD88" s="52"/>
      <c r="LVE88" s="52"/>
      <c r="LVF88" s="52"/>
      <c r="LVG88" s="52"/>
      <c r="LVH88" s="52"/>
      <c r="LVI88" s="52"/>
      <c r="LVJ88" s="52"/>
      <c r="LVK88" s="52"/>
      <c r="LVL88" s="52"/>
      <c r="LVM88" s="52"/>
      <c r="LVN88" s="52"/>
      <c r="LVO88" s="52"/>
      <c r="LVP88" s="52"/>
      <c r="LVQ88" s="52"/>
      <c r="LVR88" s="52"/>
      <c r="LVS88" s="52"/>
      <c r="LVT88" s="52"/>
      <c r="LVU88" s="52"/>
      <c r="LVV88" s="52"/>
      <c r="LVW88" s="52"/>
      <c r="LVX88" s="52"/>
      <c r="LVY88" s="52"/>
      <c r="LVZ88" s="52"/>
      <c r="LWA88" s="52"/>
      <c r="LWB88" s="52"/>
      <c r="LWC88" s="52"/>
      <c r="LWD88" s="52"/>
      <c r="LWE88" s="52"/>
      <c r="LWF88" s="52"/>
      <c r="LWG88" s="52"/>
      <c r="LWH88" s="52"/>
      <c r="LWI88" s="52"/>
      <c r="LWJ88" s="52"/>
      <c r="LWK88" s="52"/>
      <c r="LWL88" s="52"/>
      <c r="LWM88" s="52"/>
      <c r="LWN88" s="52"/>
      <c r="LWO88" s="52"/>
      <c r="LWP88" s="52"/>
      <c r="LWQ88" s="52"/>
      <c r="LWR88" s="52"/>
      <c r="LWS88" s="52"/>
      <c r="LWT88" s="52"/>
      <c r="LWU88" s="52"/>
      <c r="LWV88" s="52"/>
      <c r="LWW88" s="52"/>
      <c r="LWX88" s="52"/>
      <c r="LWY88" s="52"/>
      <c r="LWZ88" s="52"/>
      <c r="LXA88" s="52"/>
      <c r="LXB88" s="52"/>
      <c r="LXC88" s="52"/>
      <c r="LXD88" s="52"/>
      <c r="LXE88" s="52"/>
      <c r="LXF88" s="52"/>
      <c r="LXG88" s="52"/>
      <c r="LXH88" s="52"/>
      <c r="LXI88" s="52"/>
      <c r="LXJ88" s="52"/>
      <c r="LXK88" s="52"/>
      <c r="LXL88" s="52"/>
      <c r="LXM88" s="52"/>
      <c r="LXN88" s="52"/>
      <c r="LXO88" s="52"/>
      <c r="LXP88" s="52"/>
      <c r="LXQ88" s="52"/>
      <c r="LXR88" s="52"/>
      <c r="LXS88" s="52"/>
      <c r="LXT88" s="52"/>
      <c r="LXU88" s="52"/>
      <c r="LXV88" s="52"/>
      <c r="LXW88" s="52"/>
      <c r="LXX88" s="52"/>
      <c r="LXY88" s="52"/>
      <c r="LXZ88" s="52"/>
      <c r="LYA88" s="52"/>
      <c r="LYB88" s="52"/>
      <c r="LYC88" s="52"/>
      <c r="LYD88" s="52"/>
      <c r="LYE88" s="52"/>
      <c r="LYF88" s="52"/>
      <c r="LYG88" s="52"/>
      <c r="LYH88" s="52"/>
      <c r="LYI88" s="52"/>
      <c r="LYJ88" s="52"/>
      <c r="LYK88" s="52"/>
      <c r="LYL88" s="52"/>
      <c r="LYM88" s="52"/>
      <c r="LYN88" s="52"/>
      <c r="LYO88" s="52"/>
      <c r="LYP88" s="52"/>
      <c r="LYQ88" s="52"/>
      <c r="LYR88" s="52"/>
      <c r="LYS88" s="52"/>
      <c r="LYT88" s="52"/>
      <c r="LYU88" s="52"/>
      <c r="LYV88" s="52"/>
      <c r="LYW88" s="52"/>
      <c r="LYX88" s="52"/>
      <c r="LYY88" s="52"/>
      <c r="LYZ88" s="52"/>
      <c r="LZA88" s="52"/>
      <c r="LZB88" s="52"/>
      <c r="LZC88" s="52"/>
      <c r="LZD88" s="52"/>
      <c r="LZE88" s="52"/>
      <c r="LZF88" s="52"/>
      <c r="LZG88" s="52"/>
      <c r="LZH88" s="52"/>
      <c r="LZI88" s="52"/>
      <c r="LZJ88" s="52"/>
      <c r="LZK88" s="52"/>
      <c r="LZL88" s="52"/>
      <c r="LZM88" s="52"/>
      <c r="LZN88" s="52"/>
      <c r="LZO88" s="52"/>
      <c r="LZP88" s="52"/>
      <c r="LZQ88" s="52"/>
      <c r="LZR88" s="52"/>
      <c r="LZS88" s="52"/>
      <c r="LZT88" s="52"/>
      <c r="LZU88" s="52"/>
      <c r="LZV88" s="52"/>
      <c r="LZW88" s="52"/>
      <c r="LZX88" s="52"/>
      <c r="LZY88" s="52"/>
      <c r="LZZ88" s="52"/>
      <c r="MAA88" s="52"/>
      <c r="MAB88" s="52"/>
      <c r="MAC88" s="52"/>
      <c r="MAD88" s="52"/>
      <c r="MAE88" s="52"/>
      <c r="MAF88" s="52"/>
      <c r="MAG88" s="52"/>
      <c r="MAH88" s="52"/>
      <c r="MAI88" s="52"/>
      <c r="MAJ88" s="52"/>
      <c r="MAK88" s="52"/>
      <c r="MAL88" s="52"/>
      <c r="MAM88" s="52"/>
      <c r="MAN88" s="52"/>
      <c r="MAO88" s="52"/>
      <c r="MAP88" s="52"/>
      <c r="MAQ88" s="52"/>
      <c r="MAR88" s="52"/>
      <c r="MAS88" s="52"/>
      <c r="MAT88" s="52"/>
      <c r="MAU88" s="52"/>
      <c r="MAV88" s="52"/>
      <c r="MAW88" s="52"/>
      <c r="MAX88" s="52"/>
      <c r="MAY88" s="52"/>
      <c r="MAZ88" s="52"/>
      <c r="MBA88" s="52"/>
      <c r="MBB88" s="52"/>
      <c r="MBC88" s="52"/>
      <c r="MBD88" s="52"/>
      <c r="MBE88" s="52"/>
      <c r="MBF88" s="52"/>
      <c r="MBG88" s="52"/>
      <c r="MBH88" s="52"/>
      <c r="MBI88" s="52"/>
      <c r="MBJ88" s="52"/>
      <c r="MBK88" s="52"/>
      <c r="MBL88" s="52"/>
      <c r="MBM88" s="52"/>
      <c r="MBN88" s="52"/>
      <c r="MBO88" s="52"/>
      <c r="MBP88" s="52"/>
      <c r="MBQ88" s="52"/>
      <c r="MBR88" s="52"/>
      <c r="MBS88" s="52"/>
      <c r="MBT88" s="52"/>
      <c r="MBU88" s="52"/>
      <c r="MBV88" s="52"/>
      <c r="MBW88" s="52"/>
      <c r="MBX88" s="52"/>
      <c r="MBY88" s="52"/>
      <c r="MBZ88" s="52"/>
      <c r="MCA88" s="52"/>
      <c r="MCB88" s="52"/>
      <c r="MCC88" s="52"/>
      <c r="MCD88" s="52"/>
      <c r="MCE88" s="52"/>
      <c r="MCF88" s="52"/>
      <c r="MCG88" s="52"/>
      <c r="MCH88" s="52"/>
      <c r="MCI88" s="52"/>
      <c r="MCJ88" s="52"/>
      <c r="MCK88" s="52"/>
      <c r="MCL88" s="52"/>
      <c r="MCM88" s="52"/>
      <c r="MCN88" s="52"/>
      <c r="MCO88" s="52"/>
      <c r="MCP88" s="52"/>
      <c r="MCQ88" s="52"/>
      <c r="MCR88" s="52"/>
      <c r="MCS88" s="52"/>
      <c r="MCT88" s="52"/>
      <c r="MCU88" s="52"/>
      <c r="MCV88" s="52"/>
      <c r="MCW88" s="52"/>
      <c r="MCX88" s="52"/>
      <c r="MCY88" s="52"/>
      <c r="MCZ88" s="52"/>
      <c r="MDA88" s="52"/>
      <c r="MDB88" s="52"/>
      <c r="MDC88" s="52"/>
      <c r="MDD88" s="52"/>
      <c r="MDE88" s="52"/>
      <c r="MDF88" s="52"/>
      <c r="MDG88" s="52"/>
      <c r="MDH88" s="52"/>
      <c r="MDI88" s="52"/>
      <c r="MDJ88" s="52"/>
      <c r="MDK88" s="52"/>
      <c r="MDL88" s="52"/>
      <c r="MDM88" s="52"/>
      <c r="MDN88" s="52"/>
      <c r="MDO88" s="52"/>
      <c r="MDP88" s="52"/>
      <c r="MDQ88" s="52"/>
      <c r="MDR88" s="52"/>
      <c r="MDS88" s="52"/>
      <c r="MDT88" s="52"/>
      <c r="MDU88" s="52"/>
      <c r="MDV88" s="52"/>
      <c r="MDW88" s="52"/>
      <c r="MDX88" s="52"/>
      <c r="MDY88" s="52"/>
      <c r="MDZ88" s="52"/>
      <c r="MEA88" s="52"/>
      <c r="MEB88" s="52"/>
      <c r="MEC88" s="52"/>
      <c r="MED88" s="52"/>
      <c r="MEE88" s="52"/>
      <c r="MEF88" s="52"/>
      <c r="MEG88" s="52"/>
      <c r="MEH88" s="52"/>
      <c r="MEI88" s="52"/>
      <c r="MEJ88" s="52"/>
      <c r="MEK88" s="52"/>
      <c r="MEL88" s="52"/>
      <c r="MEM88" s="52"/>
      <c r="MEN88" s="52"/>
      <c r="MEO88" s="52"/>
      <c r="MEP88" s="52"/>
      <c r="MEQ88" s="52"/>
      <c r="MER88" s="52"/>
      <c r="MES88" s="52"/>
      <c r="MET88" s="52"/>
      <c r="MEU88" s="52"/>
      <c r="MEV88" s="52"/>
      <c r="MEW88" s="52"/>
      <c r="MEX88" s="52"/>
      <c r="MEY88" s="52"/>
      <c r="MEZ88" s="52"/>
      <c r="MFA88" s="52"/>
      <c r="MFB88" s="52"/>
      <c r="MFC88" s="52"/>
      <c r="MFD88" s="52"/>
      <c r="MFE88" s="52"/>
      <c r="MFF88" s="52"/>
      <c r="MFG88" s="52"/>
      <c r="MFH88" s="52"/>
      <c r="MFI88" s="52"/>
      <c r="MFJ88" s="52"/>
      <c r="MFK88" s="52"/>
      <c r="MFL88" s="52"/>
      <c r="MFM88" s="52"/>
      <c r="MFN88" s="52"/>
      <c r="MFO88" s="52"/>
      <c r="MFP88" s="52"/>
      <c r="MFQ88" s="52"/>
      <c r="MFR88" s="52"/>
      <c r="MFS88" s="52"/>
      <c r="MFT88" s="52"/>
      <c r="MFU88" s="52"/>
      <c r="MFV88" s="52"/>
      <c r="MFW88" s="52"/>
      <c r="MFX88" s="52"/>
      <c r="MFY88" s="52"/>
      <c r="MFZ88" s="52"/>
      <c r="MGA88" s="52"/>
      <c r="MGB88" s="52"/>
      <c r="MGC88" s="52"/>
      <c r="MGD88" s="52"/>
      <c r="MGE88" s="52"/>
      <c r="MGF88" s="52"/>
      <c r="MGG88" s="52"/>
      <c r="MGH88" s="52"/>
      <c r="MGI88" s="52"/>
      <c r="MGJ88" s="52"/>
      <c r="MGK88" s="52"/>
      <c r="MGL88" s="52"/>
      <c r="MGM88" s="52"/>
      <c r="MGN88" s="52"/>
      <c r="MGO88" s="52"/>
      <c r="MGP88" s="52"/>
      <c r="MGQ88" s="52"/>
      <c r="MGR88" s="52"/>
      <c r="MGS88" s="52"/>
      <c r="MGT88" s="52"/>
      <c r="MGU88" s="52"/>
      <c r="MGV88" s="52"/>
      <c r="MGW88" s="52"/>
      <c r="MGX88" s="52"/>
      <c r="MGY88" s="52"/>
      <c r="MGZ88" s="52"/>
      <c r="MHA88" s="52"/>
      <c r="MHB88" s="52"/>
      <c r="MHC88" s="52"/>
      <c r="MHD88" s="52"/>
      <c r="MHE88" s="52"/>
      <c r="MHF88" s="52"/>
      <c r="MHG88" s="52"/>
      <c r="MHH88" s="52"/>
      <c r="MHI88" s="52"/>
      <c r="MHJ88" s="52"/>
      <c r="MHK88" s="52"/>
      <c r="MHL88" s="52"/>
      <c r="MHM88" s="52"/>
      <c r="MHN88" s="52"/>
      <c r="MHO88" s="52"/>
      <c r="MHP88" s="52"/>
      <c r="MHQ88" s="52"/>
      <c r="MHR88" s="52"/>
      <c r="MHS88" s="52"/>
      <c r="MHT88" s="52"/>
      <c r="MHU88" s="52"/>
      <c r="MHV88" s="52"/>
      <c r="MHW88" s="52"/>
      <c r="MHX88" s="52"/>
      <c r="MHY88" s="52"/>
      <c r="MHZ88" s="52"/>
      <c r="MIA88" s="52"/>
      <c r="MIB88" s="52"/>
      <c r="MIC88" s="52"/>
      <c r="MID88" s="52"/>
      <c r="MIE88" s="52"/>
      <c r="MIF88" s="52"/>
      <c r="MIG88" s="52"/>
      <c r="MIH88" s="52"/>
      <c r="MII88" s="52"/>
      <c r="MIJ88" s="52"/>
      <c r="MIK88" s="52"/>
      <c r="MIL88" s="52"/>
      <c r="MIM88" s="52"/>
      <c r="MIN88" s="52"/>
      <c r="MIO88" s="52"/>
      <c r="MIP88" s="52"/>
      <c r="MIQ88" s="52"/>
      <c r="MIR88" s="52"/>
      <c r="MIS88" s="52"/>
      <c r="MIT88" s="52"/>
      <c r="MIU88" s="52"/>
      <c r="MIV88" s="52"/>
      <c r="MIW88" s="52"/>
      <c r="MIX88" s="52"/>
      <c r="MIY88" s="52"/>
      <c r="MIZ88" s="52"/>
      <c r="MJA88" s="52"/>
      <c r="MJB88" s="52"/>
      <c r="MJC88" s="52"/>
      <c r="MJD88" s="52"/>
      <c r="MJE88" s="52"/>
      <c r="MJF88" s="52"/>
      <c r="MJG88" s="52"/>
      <c r="MJH88" s="52"/>
      <c r="MJI88" s="52"/>
      <c r="MJJ88" s="52"/>
      <c r="MJK88" s="52"/>
      <c r="MJL88" s="52"/>
      <c r="MJM88" s="52"/>
      <c r="MJN88" s="52"/>
      <c r="MJO88" s="52"/>
      <c r="MJP88" s="52"/>
      <c r="MJQ88" s="52"/>
      <c r="MJR88" s="52"/>
      <c r="MJS88" s="52"/>
      <c r="MJT88" s="52"/>
      <c r="MJU88" s="52"/>
      <c r="MJV88" s="52"/>
      <c r="MJW88" s="52"/>
      <c r="MJX88" s="52"/>
      <c r="MJY88" s="52"/>
      <c r="MJZ88" s="52"/>
      <c r="MKA88" s="52"/>
      <c r="MKB88" s="52"/>
      <c r="MKC88" s="52"/>
      <c r="MKD88" s="52"/>
      <c r="MKE88" s="52"/>
      <c r="MKF88" s="52"/>
      <c r="MKG88" s="52"/>
      <c r="MKH88" s="52"/>
      <c r="MKI88" s="52"/>
      <c r="MKJ88" s="52"/>
      <c r="MKK88" s="52"/>
      <c r="MKL88" s="52"/>
      <c r="MKM88" s="52"/>
      <c r="MKN88" s="52"/>
      <c r="MKO88" s="52"/>
      <c r="MKP88" s="52"/>
      <c r="MKQ88" s="52"/>
      <c r="MKR88" s="52"/>
      <c r="MKS88" s="52"/>
      <c r="MKT88" s="52"/>
      <c r="MKU88" s="52"/>
      <c r="MKV88" s="52"/>
      <c r="MKW88" s="52"/>
      <c r="MKX88" s="52"/>
      <c r="MKY88" s="52"/>
      <c r="MKZ88" s="52"/>
      <c r="MLA88" s="52"/>
      <c r="MLB88" s="52"/>
      <c r="MLC88" s="52"/>
      <c r="MLD88" s="52"/>
      <c r="MLE88" s="52"/>
      <c r="MLF88" s="52"/>
      <c r="MLG88" s="52"/>
      <c r="MLH88" s="52"/>
      <c r="MLI88" s="52"/>
      <c r="MLJ88" s="52"/>
      <c r="MLK88" s="52"/>
      <c r="MLL88" s="52"/>
      <c r="MLM88" s="52"/>
      <c r="MLN88" s="52"/>
      <c r="MLO88" s="52"/>
      <c r="MLP88" s="52"/>
      <c r="MLQ88" s="52"/>
      <c r="MLR88" s="52"/>
      <c r="MLS88" s="52"/>
      <c r="MLT88" s="52"/>
      <c r="MLU88" s="52"/>
      <c r="MLV88" s="52"/>
      <c r="MLW88" s="52"/>
      <c r="MLX88" s="52"/>
      <c r="MLY88" s="52"/>
      <c r="MLZ88" s="52"/>
      <c r="MMA88" s="52"/>
      <c r="MMB88" s="52"/>
      <c r="MMC88" s="52"/>
      <c r="MMD88" s="52"/>
      <c r="MME88" s="52"/>
      <c r="MMF88" s="52"/>
      <c r="MMG88" s="52"/>
      <c r="MMH88" s="52"/>
      <c r="MMI88" s="52"/>
      <c r="MMJ88" s="52"/>
      <c r="MMK88" s="52"/>
      <c r="MML88" s="52"/>
      <c r="MMM88" s="52"/>
      <c r="MMN88" s="52"/>
      <c r="MMO88" s="52"/>
      <c r="MMP88" s="52"/>
      <c r="MMQ88" s="52"/>
      <c r="MMR88" s="52"/>
      <c r="MMS88" s="52"/>
      <c r="MMT88" s="52"/>
      <c r="MMU88" s="52"/>
      <c r="MMV88" s="52"/>
      <c r="MMW88" s="52"/>
      <c r="MMX88" s="52"/>
      <c r="MMY88" s="52"/>
      <c r="MMZ88" s="52"/>
      <c r="MNA88" s="52"/>
      <c r="MNB88" s="52"/>
      <c r="MNC88" s="52"/>
      <c r="MND88" s="52"/>
      <c r="MNE88" s="52"/>
      <c r="MNF88" s="52"/>
      <c r="MNG88" s="52"/>
      <c r="MNH88" s="52"/>
      <c r="MNI88" s="52"/>
      <c r="MNJ88" s="52"/>
      <c r="MNK88" s="52"/>
      <c r="MNL88" s="52"/>
      <c r="MNM88" s="52"/>
      <c r="MNN88" s="52"/>
      <c r="MNO88" s="52"/>
      <c r="MNP88" s="52"/>
      <c r="MNQ88" s="52"/>
      <c r="MNR88" s="52"/>
      <c r="MNS88" s="52"/>
      <c r="MNT88" s="52"/>
      <c r="MNU88" s="52"/>
      <c r="MNV88" s="52"/>
      <c r="MNW88" s="52"/>
      <c r="MNX88" s="52"/>
      <c r="MNY88" s="52"/>
      <c r="MNZ88" s="52"/>
      <c r="MOA88" s="52"/>
      <c r="MOB88" s="52"/>
      <c r="MOC88" s="52"/>
      <c r="MOD88" s="52"/>
      <c r="MOE88" s="52"/>
      <c r="MOF88" s="52"/>
      <c r="MOG88" s="52"/>
      <c r="MOH88" s="52"/>
      <c r="MOI88" s="52"/>
      <c r="MOJ88" s="52"/>
      <c r="MOK88" s="52"/>
      <c r="MOL88" s="52"/>
      <c r="MOM88" s="52"/>
      <c r="MON88" s="52"/>
      <c r="MOO88" s="52"/>
      <c r="MOP88" s="52"/>
      <c r="MOQ88" s="52"/>
      <c r="MOR88" s="52"/>
      <c r="MOS88" s="52"/>
      <c r="MOT88" s="52"/>
      <c r="MOU88" s="52"/>
      <c r="MOV88" s="52"/>
      <c r="MOW88" s="52"/>
      <c r="MOX88" s="52"/>
      <c r="MOY88" s="52"/>
      <c r="MOZ88" s="52"/>
      <c r="MPA88" s="52"/>
      <c r="MPB88" s="52"/>
      <c r="MPC88" s="52"/>
      <c r="MPD88" s="52"/>
      <c r="MPE88" s="52"/>
      <c r="MPF88" s="52"/>
      <c r="MPG88" s="52"/>
      <c r="MPH88" s="52"/>
      <c r="MPI88" s="52"/>
      <c r="MPJ88" s="52"/>
      <c r="MPK88" s="52"/>
      <c r="MPL88" s="52"/>
      <c r="MPM88" s="52"/>
      <c r="MPN88" s="52"/>
      <c r="MPO88" s="52"/>
      <c r="MPP88" s="52"/>
      <c r="MPQ88" s="52"/>
      <c r="MPR88" s="52"/>
      <c r="MPS88" s="52"/>
      <c r="MPT88" s="52"/>
      <c r="MPU88" s="52"/>
      <c r="MPV88" s="52"/>
      <c r="MPW88" s="52"/>
      <c r="MPX88" s="52"/>
      <c r="MPY88" s="52"/>
      <c r="MPZ88" s="52"/>
      <c r="MQA88" s="52"/>
      <c r="MQB88" s="52"/>
      <c r="MQC88" s="52"/>
      <c r="MQD88" s="52"/>
      <c r="MQE88" s="52"/>
      <c r="MQF88" s="52"/>
      <c r="MQG88" s="52"/>
      <c r="MQH88" s="52"/>
      <c r="MQI88" s="52"/>
      <c r="MQJ88" s="52"/>
      <c r="MQK88" s="52"/>
      <c r="MQL88" s="52"/>
      <c r="MQM88" s="52"/>
      <c r="MQN88" s="52"/>
      <c r="MQO88" s="52"/>
      <c r="MQP88" s="52"/>
      <c r="MQQ88" s="52"/>
      <c r="MQR88" s="52"/>
      <c r="MQS88" s="52"/>
      <c r="MQT88" s="52"/>
      <c r="MQU88" s="52"/>
      <c r="MQV88" s="52"/>
      <c r="MQW88" s="52"/>
      <c r="MQX88" s="52"/>
      <c r="MQY88" s="52"/>
      <c r="MQZ88" s="52"/>
      <c r="MRA88" s="52"/>
      <c r="MRB88" s="52"/>
      <c r="MRC88" s="52"/>
      <c r="MRD88" s="52"/>
      <c r="MRE88" s="52"/>
      <c r="MRF88" s="52"/>
      <c r="MRG88" s="52"/>
      <c r="MRH88" s="52"/>
      <c r="MRI88" s="52"/>
      <c r="MRJ88" s="52"/>
      <c r="MRK88" s="52"/>
      <c r="MRL88" s="52"/>
      <c r="MRM88" s="52"/>
      <c r="MRN88" s="52"/>
      <c r="MRO88" s="52"/>
      <c r="MRP88" s="52"/>
      <c r="MRQ88" s="52"/>
      <c r="MRR88" s="52"/>
      <c r="MRS88" s="52"/>
      <c r="MRT88" s="52"/>
      <c r="MRU88" s="52"/>
      <c r="MRV88" s="52"/>
      <c r="MRW88" s="52"/>
      <c r="MRX88" s="52"/>
      <c r="MRY88" s="52"/>
      <c r="MRZ88" s="52"/>
      <c r="MSA88" s="52"/>
      <c r="MSB88" s="52"/>
      <c r="MSC88" s="52"/>
      <c r="MSD88" s="52"/>
      <c r="MSE88" s="52"/>
      <c r="MSF88" s="52"/>
      <c r="MSG88" s="52"/>
      <c r="MSH88" s="52"/>
      <c r="MSI88" s="52"/>
      <c r="MSJ88" s="52"/>
      <c r="MSK88" s="52"/>
      <c r="MSL88" s="52"/>
      <c r="MSM88" s="52"/>
      <c r="MSN88" s="52"/>
      <c r="MSO88" s="52"/>
      <c r="MSP88" s="52"/>
      <c r="MSQ88" s="52"/>
      <c r="MSR88" s="52"/>
      <c r="MSS88" s="52"/>
      <c r="MST88" s="52"/>
      <c r="MSU88" s="52"/>
      <c r="MSV88" s="52"/>
      <c r="MSW88" s="52"/>
      <c r="MSX88" s="52"/>
      <c r="MSY88" s="52"/>
      <c r="MSZ88" s="52"/>
      <c r="MTA88" s="52"/>
      <c r="MTB88" s="52"/>
      <c r="MTC88" s="52"/>
      <c r="MTD88" s="52"/>
      <c r="MTE88" s="52"/>
      <c r="MTF88" s="52"/>
      <c r="MTG88" s="52"/>
      <c r="MTH88" s="52"/>
      <c r="MTI88" s="52"/>
      <c r="MTJ88" s="52"/>
      <c r="MTK88" s="52"/>
      <c r="MTL88" s="52"/>
      <c r="MTM88" s="52"/>
      <c r="MTN88" s="52"/>
      <c r="MTO88" s="52"/>
      <c r="MTP88" s="52"/>
      <c r="MTQ88" s="52"/>
      <c r="MTR88" s="52"/>
      <c r="MTS88" s="52"/>
      <c r="MTT88" s="52"/>
      <c r="MTU88" s="52"/>
      <c r="MTV88" s="52"/>
      <c r="MTW88" s="52"/>
      <c r="MTX88" s="52"/>
      <c r="MTY88" s="52"/>
      <c r="MTZ88" s="52"/>
      <c r="MUA88" s="52"/>
      <c r="MUB88" s="52"/>
      <c r="MUC88" s="52"/>
      <c r="MUD88" s="52"/>
      <c r="MUE88" s="52"/>
      <c r="MUF88" s="52"/>
      <c r="MUG88" s="52"/>
      <c r="MUH88" s="52"/>
      <c r="MUI88" s="52"/>
      <c r="MUJ88" s="52"/>
      <c r="MUK88" s="52"/>
      <c r="MUL88" s="52"/>
      <c r="MUM88" s="52"/>
      <c r="MUN88" s="52"/>
      <c r="MUO88" s="52"/>
      <c r="MUP88" s="52"/>
      <c r="MUQ88" s="52"/>
      <c r="MUR88" s="52"/>
      <c r="MUS88" s="52"/>
      <c r="MUT88" s="52"/>
      <c r="MUU88" s="52"/>
      <c r="MUV88" s="52"/>
      <c r="MUW88" s="52"/>
      <c r="MUX88" s="52"/>
      <c r="MUY88" s="52"/>
      <c r="MUZ88" s="52"/>
      <c r="MVA88" s="52"/>
      <c r="MVB88" s="52"/>
      <c r="MVC88" s="52"/>
      <c r="MVD88" s="52"/>
      <c r="MVE88" s="52"/>
      <c r="MVF88" s="52"/>
      <c r="MVG88" s="52"/>
      <c r="MVH88" s="52"/>
      <c r="MVI88" s="52"/>
      <c r="MVJ88" s="52"/>
      <c r="MVK88" s="52"/>
      <c r="MVL88" s="52"/>
      <c r="MVM88" s="52"/>
      <c r="MVN88" s="52"/>
      <c r="MVO88" s="52"/>
      <c r="MVP88" s="52"/>
      <c r="MVQ88" s="52"/>
      <c r="MVR88" s="52"/>
      <c r="MVS88" s="52"/>
      <c r="MVT88" s="52"/>
      <c r="MVU88" s="52"/>
      <c r="MVV88" s="52"/>
      <c r="MVW88" s="52"/>
      <c r="MVX88" s="52"/>
      <c r="MVY88" s="52"/>
      <c r="MVZ88" s="52"/>
      <c r="MWA88" s="52"/>
      <c r="MWB88" s="52"/>
      <c r="MWC88" s="52"/>
      <c r="MWD88" s="52"/>
      <c r="MWE88" s="52"/>
      <c r="MWF88" s="52"/>
      <c r="MWG88" s="52"/>
      <c r="MWH88" s="52"/>
      <c r="MWI88" s="52"/>
      <c r="MWJ88" s="52"/>
      <c r="MWK88" s="52"/>
      <c r="MWL88" s="52"/>
      <c r="MWM88" s="52"/>
      <c r="MWN88" s="52"/>
      <c r="MWO88" s="52"/>
      <c r="MWP88" s="52"/>
      <c r="MWQ88" s="52"/>
      <c r="MWR88" s="52"/>
      <c r="MWS88" s="52"/>
      <c r="MWT88" s="52"/>
      <c r="MWU88" s="52"/>
      <c r="MWV88" s="52"/>
      <c r="MWW88" s="52"/>
      <c r="MWX88" s="52"/>
      <c r="MWY88" s="52"/>
      <c r="MWZ88" s="52"/>
      <c r="MXA88" s="52"/>
      <c r="MXB88" s="52"/>
      <c r="MXC88" s="52"/>
      <c r="MXD88" s="52"/>
      <c r="MXE88" s="52"/>
      <c r="MXF88" s="52"/>
      <c r="MXG88" s="52"/>
      <c r="MXH88" s="52"/>
      <c r="MXI88" s="52"/>
      <c r="MXJ88" s="52"/>
      <c r="MXK88" s="52"/>
      <c r="MXL88" s="52"/>
      <c r="MXM88" s="52"/>
      <c r="MXN88" s="52"/>
      <c r="MXO88" s="52"/>
      <c r="MXP88" s="52"/>
      <c r="MXQ88" s="52"/>
      <c r="MXR88" s="52"/>
      <c r="MXS88" s="52"/>
      <c r="MXT88" s="52"/>
      <c r="MXU88" s="52"/>
      <c r="MXV88" s="52"/>
      <c r="MXW88" s="52"/>
      <c r="MXX88" s="52"/>
      <c r="MXY88" s="52"/>
      <c r="MXZ88" s="52"/>
      <c r="MYA88" s="52"/>
      <c r="MYB88" s="52"/>
      <c r="MYC88" s="52"/>
      <c r="MYD88" s="52"/>
      <c r="MYE88" s="52"/>
      <c r="MYF88" s="52"/>
      <c r="MYG88" s="52"/>
      <c r="MYH88" s="52"/>
      <c r="MYI88" s="52"/>
      <c r="MYJ88" s="52"/>
      <c r="MYK88" s="52"/>
      <c r="MYL88" s="52"/>
      <c r="MYM88" s="52"/>
      <c r="MYN88" s="52"/>
      <c r="MYO88" s="52"/>
      <c r="MYP88" s="52"/>
      <c r="MYQ88" s="52"/>
      <c r="MYR88" s="52"/>
      <c r="MYS88" s="52"/>
      <c r="MYT88" s="52"/>
      <c r="MYU88" s="52"/>
      <c r="MYV88" s="52"/>
      <c r="MYW88" s="52"/>
      <c r="MYX88" s="52"/>
      <c r="MYY88" s="52"/>
      <c r="MYZ88" s="52"/>
      <c r="MZA88" s="52"/>
      <c r="MZB88" s="52"/>
      <c r="MZC88" s="52"/>
      <c r="MZD88" s="52"/>
      <c r="MZE88" s="52"/>
      <c r="MZF88" s="52"/>
      <c r="MZG88" s="52"/>
      <c r="MZH88" s="52"/>
      <c r="MZI88" s="52"/>
      <c r="MZJ88" s="52"/>
      <c r="MZK88" s="52"/>
      <c r="MZL88" s="52"/>
      <c r="MZM88" s="52"/>
      <c r="MZN88" s="52"/>
      <c r="MZO88" s="52"/>
      <c r="MZP88" s="52"/>
      <c r="MZQ88" s="52"/>
      <c r="MZR88" s="52"/>
      <c r="MZS88" s="52"/>
      <c r="MZT88" s="52"/>
      <c r="MZU88" s="52"/>
      <c r="MZV88" s="52"/>
      <c r="MZW88" s="52"/>
      <c r="MZX88" s="52"/>
      <c r="MZY88" s="52"/>
      <c r="MZZ88" s="52"/>
      <c r="NAA88" s="52"/>
      <c r="NAB88" s="52"/>
      <c r="NAC88" s="52"/>
      <c r="NAD88" s="52"/>
      <c r="NAE88" s="52"/>
      <c r="NAF88" s="52"/>
      <c r="NAG88" s="52"/>
      <c r="NAH88" s="52"/>
      <c r="NAI88" s="52"/>
      <c r="NAJ88" s="52"/>
      <c r="NAK88" s="52"/>
      <c r="NAL88" s="52"/>
      <c r="NAM88" s="52"/>
      <c r="NAN88" s="52"/>
      <c r="NAO88" s="52"/>
      <c r="NAP88" s="52"/>
      <c r="NAQ88" s="52"/>
      <c r="NAR88" s="52"/>
      <c r="NAS88" s="52"/>
      <c r="NAT88" s="52"/>
      <c r="NAU88" s="52"/>
      <c r="NAV88" s="52"/>
      <c r="NAW88" s="52"/>
      <c r="NAX88" s="52"/>
      <c r="NAY88" s="52"/>
      <c r="NAZ88" s="52"/>
      <c r="NBA88" s="52"/>
      <c r="NBB88" s="52"/>
      <c r="NBC88" s="52"/>
      <c r="NBD88" s="52"/>
      <c r="NBE88" s="52"/>
      <c r="NBF88" s="52"/>
      <c r="NBG88" s="52"/>
      <c r="NBH88" s="52"/>
      <c r="NBI88" s="52"/>
      <c r="NBJ88" s="52"/>
      <c r="NBK88" s="52"/>
      <c r="NBL88" s="52"/>
      <c r="NBM88" s="52"/>
      <c r="NBN88" s="52"/>
      <c r="NBO88" s="52"/>
      <c r="NBP88" s="52"/>
      <c r="NBQ88" s="52"/>
      <c r="NBR88" s="52"/>
      <c r="NBS88" s="52"/>
      <c r="NBT88" s="52"/>
      <c r="NBU88" s="52"/>
      <c r="NBV88" s="52"/>
      <c r="NBW88" s="52"/>
      <c r="NBX88" s="52"/>
      <c r="NBY88" s="52"/>
      <c r="NBZ88" s="52"/>
      <c r="NCA88" s="52"/>
      <c r="NCB88" s="52"/>
      <c r="NCC88" s="52"/>
      <c r="NCD88" s="52"/>
      <c r="NCE88" s="52"/>
      <c r="NCF88" s="52"/>
      <c r="NCG88" s="52"/>
      <c r="NCH88" s="52"/>
      <c r="NCI88" s="52"/>
      <c r="NCJ88" s="52"/>
      <c r="NCK88" s="52"/>
      <c r="NCL88" s="52"/>
      <c r="NCM88" s="52"/>
      <c r="NCN88" s="52"/>
      <c r="NCO88" s="52"/>
      <c r="NCP88" s="52"/>
      <c r="NCQ88" s="52"/>
      <c r="NCR88" s="52"/>
      <c r="NCS88" s="52"/>
      <c r="NCT88" s="52"/>
      <c r="NCU88" s="52"/>
      <c r="NCV88" s="52"/>
      <c r="NCW88" s="52"/>
      <c r="NCX88" s="52"/>
      <c r="NCY88" s="52"/>
      <c r="NCZ88" s="52"/>
      <c r="NDA88" s="52"/>
      <c r="NDB88" s="52"/>
      <c r="NDC88" s="52"/>
      <c r="NDD88" s="52"/>
      <c r="NDE88" s="52"/>
      <c r="NDF88" s="52"/>
      <c r="NDG88" s="52"/>
      <c r="NDH88" s="52"/>
      <c r="NDI88" s="52"/>
      <c r="NDJ88" s="52"/>
      <c r="NDK88" s="52"/>
      <c r="NDL88" s="52"/>
      <c r="NDM88" s="52"/>
      <c r="NDN88" s="52"/>
      <c r="NDO88" s="52"/>
      <c r="NDP88" s="52"/>
      <c r="NDQ88" s="52"/>
      <c r="NDR88" s="52"/>
      <c r="NDS88" s="52"/>
      <c r="NDT88" s="52"/>
      <c r="NDU88" s="52"/>
      <c r="NDV88" s="52"/>
      <c r="NDW88" s="52"/>
      <c r="NDX88" s="52"/>
      <c r="NDY88" s="52"/>
      <c r="NDZ88" s="52"/>
      <c r="NEA88" s="52"/>
      <c r="NEB88" s="52"/>
      <c r="NEC88" s="52"/>
      <c r="NED88" s="52"/>
      <c r="NEE88" s="52"/>
      <c r="NEF88" s="52"/>
      <c r="NEG88" s="52"/>
      <c r="NEH88" s="52"/>
      <c r="NEI88" s="52"/>
      <c r="NEJ88" s="52"/>
      <c r="NEK88" s="52"/>
      <c r="NEL88" s="52"/>
      <c r="NEM88" s="52"/>
      <c r="NEN88" s="52"/>
      <c r="NEO88" s="52"/>
      <c r="NEP88" s="52"/>
      <c r="NEQ88" s="52"/>
      <c r="NER88" s="52"/>
      <c r="NES88" s="52"/>
      <c r="NET88" s="52"/>
      <c r="NEU88" s="52"/>
      <c r="NEV88" s="52"/>
      <c r="NEW88" s="52"/>
      <c r="NEX88" s="52"/>
      <c r="NEY88" s="52"/>
      <c r="NEZ88" s="52"/>
      <c r="NFA88" s="52"/>
      <c r="NFB88" s="52"/>
      <c r="NFC88" s="52"/>
      <c r="NFD88" s="52"/>
      <c r="NFE88" s="52"/>
      <c r="NFF88" s="52"/>
      <c r="NFG88" s="52"/>
      <c r="NFH88" s="52"/>
      <c r="NFI88" s="52"/>
      <c r="NFJ88" s="52"/>
      <c r="NFK88" s="52"/>
      <c r="NFL88" s="52"/>
      <c r="NFM88" s="52"/>
      <c r="NFN88" s="52"/>
      <c r="NFO88" s="52"/>
      <c r="NFP88" s="52"/>
      <c r="NFQ88" s="52"/>
      <c r="NFR88" s="52"/>
      <c r="NFS88" s="52"/>
      <c r="NFT88" s="52"/>
      <c r="NFU88" s="52"/>
      <c r="NFV88" s="52"/>
      <c r="NFW88" s="52"/>
      <c r="NFX88" s="52"/>
      <c r="NFY88" s="52"/>
      <c r="NFZ88" s="52"/>
      <c r="NGA88" s="52"/>
      <c r="NGB88" s="52"/>
      <c r="NGC88" s="52"/>
      <c r="NGD88" s="52"/>
      <c r="NGE88" s="52"/>
      <c r="NGF88" s="52"/>
      <c r="NGG88" s="52"/>
      <c r="NGH88" s="52"/>
      <c r="NGI88" s="52"/>
      <c r="NGJ88" s="52"/>
      <c r="NGK88" s="52"/>
      <c r="NGL88" s="52"/>
      <c r="NGM88" s="52"/>
      <c r="NGN88" s="52"/>
      <c r="NGO88" s="52"/>
      <c r="NGP88" s="52"/>
      <c r="NGQ88" s="52"/>
      <c r="NGR88" s="52"/>
      <c r="NGS88" s="52"/>
      <c r="NGT88" s="52"/>
      <c r="NGU88" s="52"/>
      <c r="NGV88" s="52"/>
      <c r="NGW88" s="52"/>
      <c r="NGX88" s="52"/>
      <c r="NGY88" s="52"/>
      <c r="NGZ88" s="52"/>
      <c r="NHA88" s="52"/>
      <c r="NHB88" s="52"/>
      <c r="NHC88" s="52"/>
      <c r="NHD88" s="52"/>
      <c r="NHE88" s="52"/>
      <c r="NHF88" s="52"/>
      <c r="NHG88" s="52"/>
      <c r="NHH88" s="52"/>
      <c r="NHI88" s="52"/>
      <c r="NHJ88" s="52"/>
      <c r="NHK88" s="52"/>
      <c r="NHL88" s="52"/>
      <c r="NHM88" s="52"/>
      <c r="NHN88" s="52"/>
      <c r="NHO88" s="52"/>
      <c r="NHP88" s="52"/>
      <c r="NHQ88" s="52"/>
      <c r="NHR88" s="52"/>
      <c r="NHS88" s="52"/>
      <c r="NHT88" s="52"/>
      <c r="NHU88" s="52"/>
      <c r="NHV88" s="52"/>
      <c r="NHW88" s="52"/>
      <c r="NHX88" s="52"/>
      <c r="NHY88" s="52"/>
      <c r="NHZ88" s="52"/>
      <c r="NIA88" s="52"/>
      <c r="NIB88" s="52"/>
      <c r="NIC88" s="52"/>
      <c r="NID88" s="52"/>
      <c r="NIE88" s="52"/>
      <c r="NIF88" s="52"/>
      <c r="NIG88" s="52"/>
      <c r="NIH88" s="52"/>
      <c r="NII88" s="52"/>
      <c r="NIJ88" s="52"/>
      <c r="NIK88" s="52"/>
      <c r="NIL88" s="52"/>
      <c r="NIM88" s="52"/>
      <c r="NIN88" s="52"/>
      <c r="NIO88" s="52"/>
      <c r="NIP88" s="52"/>
      <c r="NIQ88" s="52"/>
      <c r="NIR88" s="52"/>
      <c r="NIS88" s="52"/>
      <c r="NIT88" s="52"/>
      <c r="NIU88" s="52"/>
      <c r="NIV88" s="52"/>
      <c r="NIW88" s="52"/>
      <c r="NIX88" s="52"/>
      <c r="NIY88" s="52"/>
      <c r="NIZ88" s="52"/>
      <c r="NJA88" s="52"/>
      <c r="NJB88" s="52"/>
      <c r="NJC88" s="52"/>
      <c r="NJD88" s="52"/>
      <c r="NJE88" s="52"/>
      <c r="NJF88" s="52"/>
      <c r="NJG88" s="52"/>
      <c r="NJH88" s="52"/>
      <c r="NJI88" s="52"/>
      <c r="NJJ88" s="52"/>
      <c r="NJK88" s="52"/>
      <c r="NJL88" s="52"/>
      <c r="NJM88" s="52"/>
      <c r="NJN88" s="52"/>
      <c r="NJO88" s="52"/>
      <c r="NJP88" s="52"/>
      <c r="NJQ88" s="52"/>
      <c r="NJR88" s="52"/>
      <c r="NJS88" s="52"/>
      <c r="NJT88" s="52"/>
      <c r="NJU88" s="52"/>
      <c r="NJV88" s="52"/>
      <c r="NJW88" s="52"/>
      <c r="NJX88" s="52"/>
      <c r="NJY88" s="52"/>
      <c r="NJZ88" s="52"/>
      <c r="NKA88" s="52"/>
      <c r="NKB88" s="52"/>
      <c r="NKC88" s="52"/>
      <c r="NKD88" s="52"/>
      <c r="NKE88" s="52"/>
      <c r="NKF88" s="52"/>
      <c r="NKG88" s="52"/>
      <c r="NKH88" s="52"/>
      <c r="NKI88" s="52"/>
      <c r="NKJ88" s="52"/>
      <c r="NKK88" s="52"/>
      <c r="NKL88" s="52"/>
      <c r="NKM88" s="52"/>
      <c r="NKN88" s="52"/>
      <c r="NKO88" s="52"/>
      <c r="NKP88" s="52"/>
      <c r="NKQ88" s="52"/>
      <c r="NKR88" s="52"/>
      <c r="NKS88" s="52"/>
      <c r="NKT88" s="52"/>
      <c r="NKU88" s="52"/>
      <c r="NKV88" s="52"/>
      <c r="NKW88" s="52"/>
      <c r="NKX88" s="52"/>
      <c r="NKY88" s="52"/>
      <c r="NKZ88" s="52"/>
      <c r="NLA88" s="52"/>
      <c r="NLB88" s="52"/>
      <c r="NLC88" s="52"/>
      <c r="NLD88" s="52"/>
      <c r="NLE88" s="52"/>
      <c r="NLF88" s="52"/>
      <c r="NLG88" s="52"/>
      <c r="NLH88" s="52"/>
      <c r="NLI88" s="52"/>
      <c r="NLJ88" s="52"/>
      <c r="NLK88" s="52"/>
      <c r="NLL88" s="52"/>
      <c r="NLM88" s="52"/>
      <c r="NLN88" s="52"/>
      <c r="NLO88" s="52"/>
      <c r="NLP88" s="52"/>
      <c r="NLQ88" s="52"/>
      <c r="NLR88" s="52"/>
      <c r="NLS88" s="52"/>
      <c r="NLT88" s="52"/>
      <c r="NLU88" s="52"/>
      <c r="NLV88" s="52"/>
      <c r="NLW88" s="52"/>
      <c r="NLX88" s="52"/>
      <c r="NLY88" s="52"/>
      <c r="NLZ88" s="52"/>
      <c r="NMA88" s="52"/>
      <c r="NMB88" s="52"/>
      <c r="NMC88" s="52"/>
      <c r="NMD88" s="52"/>
      <c r="NME88" s="52"/>
      <c r="NMF88" s="52"/>
      <c r="NMG88" s="52"/>
      <c r="NMH88" s="52"/>
      <c r="NMI88" s="52"/>
      <c r="NMJ88" s="52"/>
      <c r="NMK88" s="52"/>
      <c r="NML88" s="52"/>
      <c r="NMM88" s="52"/>
      <c r="NMN88" s="52"/>
      <c r="NMO88" s="52"/>
      <c r="NMP88" s="52"/>
      <c r="NMQ88" s="52"/>
      <c r="NMR88" s="52"/>
      <c r="NMS88" s="52"/>
      <c r="NMT88" s="52"/>
      <c r="NMU88" s="52"/>
      <c r="NMV88" s="52"/>
      <c r="NMW88" s="52"/>
      <c r="NMX88" s="52"/>
      <c r="NMY88" s="52"/>
      <c r="NMZ88" s="52"/>
      <c r="NNA88" s="52"/>
      <c r="NNB88" s="52"/>
      <c r="NNC88" s="52"/>
      <c r="NND88" s="52"/>
      <c r="NNE88" s="52"/>
      <c r="NNF88" s="52"/>
      <c r="NNG88" s="52"/>
      <c r="NNH88" s="52"/>
      <c r="NNI88" s="52"/>
      <c r="NNJ88" s="52"/>
      <c r="NNK88" s="52"/>
      <c r="NNL88" s="52"/>
      <c r="NNM88" s="52"/>
      <c r="NNN88" s="52"/>
      <c r="NNO88" s="52"/>
      <c r="NNP88" s="52"/>
      <c r="NNQ88" s="52"/>
      <c r="NNR88" s="52"/>
      <c r="NNS88" s="52"/>
      <c r="NNT88" s="52"/>
      <c r="NNU88" s="52"/>
      <c r="NNV88" s="52"/>
      <c r="NNW88" s="52"/>
      <c r="NNX88" s="52"/>
      <c r="NNY88" s="52"/>
      <c r="NNZ88" s="52"/>
      <c r="NOA88" s="52"/>
      <c r="NOB88" s="52"/>
      <c r="NOC88" s="52"/>
      <c r="NOD88" s="52"/>
      <c r="NOE88" s="52"/>
      <c r="NOF88" s="52"/>
      <c r="NOG88" s="52"/>
      <c r="NOH88" s="52"/>
      <c r="NOI88" s="52"/>
      <c r="NOJ88" s="52"/>
      <c r="NOK88" s="52"/>
      <c r="NOL88" s="52"/>
      <c r="NOM88" s="52"/>
      <c r="NON88" s="52"/>
      <c r="NOO88" s="52"/>
      <c r="NOP88" s="52"/>
      <c r="NOQ88" s="52"/>
      <c r="NOR88" s="52"/>
      <c r="NOS88" s="52"/>
      <c r="NOT88" s="52"/>
      <c r="NOU88" s="52"/>
      <c r="NOV88" s="52"/>
      <c r="NOW88" s="52"/>
      <c r="NOX88" s="52"/>
      <c r="NOY88" s="52"/>
      <c r="NOZ88" s="52"/>
      <c r="NPA88" s="52"/>
      <c r="NPB88" s="52"/>
      <c r="NPC88" s="52"/>
      <c r="NPD88" s="52"/>
      <c r="NPE88" s="52"/>
      <c r="NPF88" s="52"/>
      <c r="NPG88" s="52"/>
      <c r="NPH88" s="52"/>
      <c r="NPI88" s="52"/>
      <c r="NPJ88" s="52"/>
      <c r="NPK88" s="52"/>
      <c r="NPL88" s="52"/>
      <c r="NPM88" s="52"/>
      <c r="NPN88" s="52"/>
      <c r="NPO88" s="52"/>
      <c r="NPP88" s="52"/>
      <c r="NPQ88" s="52"/>
      <c r="NPR88" s="52"/>
      <c r="NPS88" s="52"/>
      <c r="NPT88" s="52"/>
      <c r="NPU88" s="52"/>
      <c r="NPV88" s="52"/>
      <c r="NPW88" s="52"/>
      <c r="NPX88" s="52"/>
      <c r="NPY88" s="52"/>
      <c r="NPZ88" s="52"/>
      <c r="NQA88" s="52"/>
      <c r="NQB88" s="52"/>
      <c r="NQC88" s="52"/>
      <c r="NQD88" s="52"/>
      <c r="NQE88" s="52"/>
      <c r="NQF88" s="52"/>
      <c r="NQG88" s="52"/>
      <c r="NQH88" s="52"/>
      <c r="NQI88" s="52"/>
      <c r="NQJ88" s="52"/>
      <c r="NQK88" s="52"/>
      <c r="NQL88" s="52"/>
      <c r="NQM88" s="52"/>
      <c r="NQN88" s="52"/>
      <c r="NQO88" s="52"/>
      <c r="NQP88" s="52"/>
      <c r="NQQ88" s="52"/>
      <c r="NQR88" s="52"/>
      <c r="NQS88" s="52"/>
      <c r="NQT88" s="52"/>
      <c r="NQU88" s="52"/>
      <c r="NQV88" s="52"/>
      <c r="NQW88" s="52"/>
      <c r="NQX88" s="52"/>
      <c r="NQY88" s="52"/>
      <c r="NQZ88" s="52"/>
      <c r="NRA88" s="52"/>
      <c r="NRB88" s="52"/>
      <c r="NRC88" s="52"/>
      <c r="NRD88" s="52"/>
      <c r="NRE88" s="52"/>
      <c r="NRF88" s="52"/>
      <c r="NRG88" s="52"/>
      <c r="NRH88" s="52"/>
      <c r="NRI88" s="52"/>
      <c r="NRJ88" s="52"/>
      <c r="NRK88" s="52"/>
      <c r="NRL88" s="52"/>
      <c r="NRM88" s="52"/>
      <c r="NRN88" s="52"/>
      <c r="NRO88" s="52"/>
      <c r="NRP88" s="52"/>
      <c r="NRQ88" s="52"/>
      <c r="NRR88" s="52"/>
      <c r="NRS88" s="52"/>
      <c r="NRT88" s="52"/>
      <c r="NRU88" s="52"/>
      <c r="NRV88" s="52"/>
      <c r="NRW88" s="52"/>
      <c r="NRX88" s="52"/>
      <c r="NRY88" s="52"/>
      <c r="NRZ88" s="52"/>
      <c r="NSA88" s="52"/>
      <c r="NSB88" s="52"/>
      <c r="NSC88" s="52"/>
      <c r="NSD88" s="52"/>
      <c r="NSE88" s="52"/>
      <c r="NSF88" s="52"/>
      <c r="NSG88" s="52"/>
      <c r="NSH88" s="52"/>
      <c r="NSI88" s="52"/>
      <c r="NSJ88" s="52"/>
      <c r="NSK88" s="52"/>
      <c r="NSL88" s="52"/>
      <c r="NSM88" s="52"/>
      <c r="NSN88" s="52"/>
      <c r="NSO88" s="52"/>
      <c r="NSP88" s="52"/>
      <c r="NSQ88" s="52"/>
      <c r="NSR88" s="52"/>
      <c r="NSS88" s="52"/>
      <c r="NST88" s="52"/>
      <c r="NSU88" s="52"/>
      <c r="NSV88" s="52"/>
      <c r="NSW88" s="52"/>
      <c r="NSX88" s="52"/>
      <c r="NSY88" s="52"/>
      <c r="NSZ88" s="52"/>
      <c r="NTA88" s="52"/>
      <c r="NTB88" s="52"/>
      <c r="NTC88" s="52"/>
      <c r="NTD88" s="52"/>
      <c r="NTE88" s="52"/>
      <c r="NTF88" s="52"/>
      <c r="NTG88" s="52"/>
      <c r="NTH88" s="52"/>
      <c r="NTI88" s="52"/>
      <c r="NTJ88" s="52"/>
      <c r="NTK88" s="52"/>
      <c r="NTL88" s="52"/>
      <c r="NTM88" s="52"/>
      <c r="NTN88" s="52"/>
      <c r="NTO88" s="52"/>
      <c r="NTP88" s="52"/>
      <c r="NTQ88" s="52"/>
      <c r="NTR88" s="52"/>
      <c r="NTS88" s="52"/>
      <c r="NTT88" s="52"/>
      <c r="NTU88" s="52"/>
      <c r="NTV88" s="52"/>
      <c r="NTW88" s="52"/>
      <c r="NTX88" s="52"/>
      <c r="NTY88" s="52"/>
      <c r="NTZ88" s="52"/>
      <c r="NUA88" s="52"/>
      <c r="NUB88" s="52"/>
      <c r="NUC88" s="52"/>
      <c r="NUD88" s="52"/>
      <c r="NUE88" s="52"/>
      <c r="NUF88" s="52"/>
      <c r="NUG88" s="52"/>
      <c r="NUH88" s="52"/>
      <c r="NUI88" s="52"/>
      <c r="NUJ88" s="52"/>
      <c r="NUK88" s="52"/>
      <c r="NUL88" s="52"/>
      <c r="NUM88" s="52"/>
      <c r="NUN88" s="52"/>
      <c r="NUO88" s="52"/>
      <c r="NUP88" s="52"/>
      <c r="NUQ88" s="52"/>
      <c r="NUR88" s="52"/>
      <c r="NUS88" s="52"/>
      <c r="NUT88" s="52"/>
      <c r="NUU88" s="52"/>
      <c r="NUV88" s="52"/>
      <c r="NUW88" s="52"/>
      <c r="NUX88" s="52"/>
      <c r="NUY88" s="52"/>
      <c r="NUZ88" s="52"/>
      <c r="NVA88" s="52"/>
      <c r="NVB88" s="52"/>
      <c r="NVC88" s="52"/>
      <c r="NVD88" s="52"/>
      <c r="NVE88" s="52"/>
      <c r="NVF88" s="52"/>
      <c r="NVG88" s="52"/>
      <c r="NVH88" s="52"/>
      <c r="NVI88" s="52"/>
      <c r="NVJ88" s="52"/>
      <c r="NVK88" s="52"/>
      <c r="NVL88" s="52"/>
      <c r="NVM88" s="52"/>
      <c r="NVN88" s="52"/>
      <c r="NVO88" s="52"/>
      <c r="NVP88" s="52"/>
      <c r="NVQ88" s="52"/>
      <c r="NVR88" s="52"/>
      <c r="NVS88" s="52"/>
      <c r="NVT88" s="52"/>
      <c r="NVU88" s="52"/>
      <c r="NVV88" s="52"/>
      <c r="NVW88" s="52"/>
      <c r="NVX88" s="52"/>
      <c r="NVY88" s="52"/>
      <c r="NVZ88" s="52"/>
      <c r="NWA88" s="52"/>
      <c r="NWB88" s="52"/>
      <c r="NWC88" s="52"/>
      <c r="NWD88" s="52"/>
      <c r="NWE88" s="52"/>
      <c r="NWF88" s="52"/>
      <c r="NWG88" s="52"/>
      <c r="NWH88" s="52"/>
      <c r="NWI88" s="52"/>
      <c r="NWJ88" s="52"/>
      <c r="NWK88" s="52"/>
      <c r="NWL88" s="52"/>
      <c r="NWM88" s="52"/>
      <c r="NWN88" s="52"/>
      <c r="NWO88" s="52"/>
      <c r="NWP88" s="52"/>
      <c r="NWQ88" s="52"/>
      <c r="NWR88" s="52"/>
      <c r="NWS88" s="52"/>
      <c r="NWT88" s="52"/>
      <c r="NWU88" s="52"/>
      <c r="NWV88" s="52"/>
      <c r="NWW88" s="52"/>
      <c r="NWX88" s="52"/>
      <c r="NWY88" s="52"/>
      <c r="NWZ88" s="52"/>
      <c r="NXA88" s="52"/>
      <c r="NXB88" s="52"/>
      <c r="NXC88" s="52"/>
      <c r="NXD88" s="52"/>
      <c r="NXE88" s="52"/>
      <c r="NXF88" s="52"/>
      <c r="NXG88" s="52"/>
      <c r="NXH88" s="52"/>
      <c r="NXI88" s="52"/>
      <c r="NXJ88" s="52"/>
      <c r="NXK88" s="52"/>
      <c r="NXL88" s="52"/>
      <c r="NXM88" s="52"/>
      <c r="NXN88" s="52"/>
      <c r="NXO88" s="52"/>
      <c r="NXP88" s="52"/>
      <c r="NXQ88" s="52"/>
      <c r="NXR88" s="52"/>
      <c r="NXS88" s="52"/>
      <c r="NXT88" s="52"/>
      <c r="NXU88" s="52"/>
      <c r="NXV88" s="52"/>
      <c r="NXW88" s="52"/>
      <c r="NXX88" s="52"/>
      <c r="NXY88" s="52"/>
      <c r="NXZ88" s="52"/>
      <c r="NYA88" s="52"/>
      <c r="NYB88" s="52"/>
      <c r="NYC88" s="52"/>
      <c r="NYD88" s="52"/>
      <c r="NYE88" s="52"/>
      <c r="NYF88" s="52"/>
      <c r="NYG88" s="52"/>
      <c r="NYH88" s="52"/>
      <c r="NYI88" s="52"/>
      <c r="NYJ88" s="52"/>
      <c r="NYK88" s="52"/>
      <c r="NYL88" s="52"/>
      <c r="NYM88" s="52"/>
      <c r="NYN88" s="52"/>
      <c r="NYO88" s="52"/>
      <c r="NYP88" s="52"/>
      <c r="NYQ88" s="52"/>
      <c r="NYR88" s="52"/>
      <c r="NYS88" s="52"/>
      <c r="NYT88" s="52"/>
      <c r="NYU88" s="52"/>
      <c r="NYV88" s="52"/>
      <c r="NYW88" s="52"/>
      <c r="NYX88" s="52"/>
      <c r="NYY88" s="52"/>
      <c r="NYZ88" s="52"/>
      <c r="NZA88" s="52"/>
      <c r="NZB88" s="52"/>
      <c r="NZC88" s="52"/>
      <c r="NZD88" s="52"/>
      <c r="NZE88" s="52"/>
      <c r="NZF88" s="52"/>
      <c r="NZG88" s="52"/>
      <c r="NZH88" s="52"/>
      <c r="NZI88" s="52"/>
      <c r="NZJ88" s="52"/>
      <c r="NZK88" s="52"/>
      <c r="NZL88" s="52"/>
      <c r="NZM88" s="52"/>
      <c r="NZN88" s="52"/>
      <c r="NZO88" s="52"/>
      <c r="NZP88" s="52"/>
      <c r="NZQ88" s="52"/>
      <c r="NZR88" s="52"/>
      <c r="NZS88" s="52"/>
      <c r="NZT88" s="52"/>
      <c r="NZU88" s="52"/>
      <c r="NZV88" s="52"/>
      <c r="NZW88" s="52"/>
      <c r="NZX88" s="52"/>
      <c r="NZY88" s="52"/>
      <c r="NZZ88" s="52"/>
      <c r="OAA88" s="52"/>
      <c r="OAB88" s="52"/>
      <c r="OAC88" s="52"/>
      <c r="OAD88" s="52"/>
      <c r="OAE88" s="52"/>
      <c r="OAF88" s="52"/>
      <c r="OAG88" s="52"/>
      <c r="OAH88" s="52"/>
      <c r="OAI88" s="52"/>
      <c r="OAJ88" s="52"/>
      <c r="OAK88" s="52"/>
      <c r="OAL88" s="52"/>
      <c r="OAM88" s="52"/>
      <c r="OAN88" s="52"/>
      <c r="OAO88" s="52"/>
      <c r="OAP88" s="52"/>
      <c r="OAQ88" s="52"/>
      <c r="OAR88" s="52"/>
      <c r="OAS88" s="52"/>
      <c r="OAT88" s="52"/>
      <c r="OAU88" s="52"/>
      <c r="OAV88" s="52"/>
      <c r="OAW88" s="52"/>
      <c r="OAX88" s="52"/>
      <c r="OAY88" s="52"/>
      <c r="OAZ88" s="52"/>
      <c r="OBA88" s="52"/>
      <c r="OBB88" s="52"/>
      <c r="OBC88" s="52"/>
      <c r="OBD88" s="52"/>
      <c r="OBE88" s="52"/>
      <c r="OBF88" s="52"/>
      <c r="OBG88" s="52"/>
      <c r="OBH88" s="52"/>
      <c r="OBI88" s="52"/>
      <c r="OBJ88" s="52"/>
      <c r="OBK88" s="52"/>
      <c r="OBL88" s="52"/>
      <c r="OBM88" s="52"/>
      <c r="OBN88" s="52"/>
      <c r="OBO88" s="52"/>
      <c r="OBP88" s="52"/>
      <c r="OBQ88" s="52"/>
      <c r="OBR88" s="52"/>
      <c r="OBS88" s="52"/>
      <c r="OBT88" s="52"/>
      <c r="OBU88" s="52"/>
      <c r="OBV88" s="52"/>
      <c r="OBW88" s="52"/>
      <c r="OBX88" s="52"/>
      <c r="OBY88" s="52"/>
      <c r="OBZ88" s="52"/>
      <c r="OCA88" s="52"/>
      <c r="OCB88" s="52"/>
      <c r="OCC88" s="52"/>
      <c r="OCD88" s="52"/>
      <c r="OCE88" s="52"/>
      <c r="OCF88" s="52"/>
      <c r="OCG88" s="52"/>
      <c r="OCH88" s="52"/>
      <c r="OCI88" s="52"/>
      <c r="OCJ88" s="52"/>
      <c r="OCK88" s="52"/>
      <c r="OCL88" s="52"/>
      <c r="OCM88" s="52"/>
      <c r="OCN88" s="52"/>
      <c r="OCO88" s="52"/>
      <c r="OCP88" s="52"/>
      <c r="OCQ88" s="52"/>
      <c r="OCR88" s="52"/>
      <c r="OCS88" s="52"/>
      <c r="OCT88" s="52"/>
      <c r="OCU88" s="52"/>
      <c r="OCV88" s="52"/>
      <c r="OCW88" s="52"/>
      <c r="OCX88" s="52"/>
      <c r="OCY88" s="52"/>
      <c r="OCZ88" s="52"/>
      <c r="ODA88" s="52"/>
      <c r="ODB88" s="52"/>
      <c r="ODC88" s="52"/>
      <c r="ODD88" s="52"/>
      <c r="ODE88" s="52"/>
      <c r="ODF88" s="52"/>
      <c r="ODG88" s="52"/>
      <c r="ODH88" s="52"/>
      <c r="ODI88" s="52"/>
      <c r="ODJ88" s="52"/>
      <c r="ODK88" s="52"/>
      <c r="ODL88" s="52"/>
      <c r="ODM88" s="52"/>
      <c r="ODN88" s="52"/>
      <c r="ODO88" s="52"/>
      <c r="ODP88" s="52"/>
      <c r="ODQ88" s="52"/>
      <c r="ODR88" s="52"/>
      <c r="ODS88" s="52"/>
      <c r="ODT88" s="52"/>
      <c r="ODU88" s="52"/>
      <c r="ODV88" s="52"/>
      <c r="ODW88" s="52"/>
      <c r="ODX88" s="52"/>
      <c r="ODY88" s="52"/>
      <c r="ODZ88" s="52"/>
      <c r="OEA88" s="52"/>
      <c r="OEB88" s="52"/>
      <c r="OEC88" s="52"/>
      <c r="OED88" s="52"/>
      <c r="OEE88" s="52"/>
      <c r="OEF88" s="52"/>
      <c r="OEG88" s="52"/>
      <c r="OEH88" s="52"/>
      <c r="OEI88" s="52"/>
      <c r="OEJ88" s="52"/>
      <c r="OEK88" s="52"/>
      <c r="OEL88" s="52"/>
      <c r="OEM88" s="52"/>
      <c r="OEN88" s="52"/>
      <c r="OEO88" s="52"/>
      <c r="OEP88" s="52"/>
      <c r="OEQ88" s="52"/>
      <c r="OER88" s="52"/>
      <c r="OES88" s="52"/>
      <c r="OET88" s="52"/>
      <c r="OEU88" s="52"/>
      <c r="OEV88" s="52"/>
      <c r="OEW88" s="52"/>
      <c r="OEX88" s="52"/>
      <c r="OEY88" s="52"/>
      <c r="OEZ88" s="52"/>
      <c r="OFA88" s="52"/>
      <c r="OFB88" s="52"/>
      <c r="OFC88" s="52"/>
      <c r="OFD88" s="52"/>
      <c r="OFE88" s="52"/>
      <c r="OFF88" s="52"/>
      <c r="OFG88" s="52"/>
      <c r="OFH88" s="52"/>
      <c r="OFI88" s="52"/>
      <c r="OFJ88" s="52"/>
      <c r="OFK88" s="52"/>
      <c r="OFL88" s="52"/>
      <c r="OFM88" s="52"/>
      <c r="OFN88" s="52"/>
      <c r="OFO88" s="52"/>
      <c r="OFP88" s="52"/>
      <c r="OFQ88" s="52"/>
      <c r="OFR88" s="52"/>
      <c r="OFS88" s="52"/>
      <c r="OFT88" s="52"/>
      <c r="OFU88" s="52"/>
      <c r="OFV88" s="52"/>
      <c r="OFW88" s="52"/>
      <c r="OFX88" s="52"/>
      <c r="OFY88" s="52"/>
      <c r="OFZ88" s="52"/>
      <c r="OGA88" s="52"/>
      <c r="OGB88" s="52"/>
      <c r="OGC88" s="52"/>
      <c r="OGD88" s="52"/>
      <c r="OGE88" s="52"/>
      <c r="OGF88" s="52"/>
      <c r="OGG88" s="52"/>
      <c r="OGH88" s="52"/>
      <c r="OGI88" s="52"/>
      <c r="OGJ88" s="52"/>
      <c r="OGK88" s="52"/>
      <c r="OGL88" s="52"/>
      <c r="OGM88" s="52"/>
      <c r="OGN88" s="52"/>
      <c r="OGO88" s="52"/>
      <c r="OGP88" s="52"/>
      <c r="OGQ88" s="52"/>
      <c r="OGR88" s="52"/>
      <c r="OGS88" s="52"/>
      <c r="OGT88" s="52"/>
      <c r="OGU88" s="52"/>
      <c r="OGV88" s="52"/>
      <c r="OGW88" s="52"/>
      <c r="OGX88" s="52"/>
      <c r="OGY88" s="52"/>
      <c r="OGZ88" s="52"/>
      <c r="OHA88" s="52"/>
      <c r="OHB88" s="52"/>
      <c r="OHC88" s="52"/>
      <c r="OHD88" s="52"/>
      <c r="OHE88" s="52"/>
      <c r="OHF88" s="52"/>
      <c r="OHG88" s="52"/>
      <c r="OHH88" s="52"/>
      <c r="OHI88" s="52"/>
      <c r="OHJ88" s="52"/>
      <c r="OHK88" s="52"/>
      <c r="OHL88" s="52"/>
      <c r="OHM88" s="52"/>
      <c r="OHN88" s="52"/>
      <c r="OHO88" s="52"/>
      <c r="OHP88" s="52"/>
      <c r="OHQ88" s="52"/>
      <c r="OHR88" s="52"/>
      <c r="OHS88" s="52"/>
      <c r="OHT88" s="52"/>
      <c r="OHU88" s="52"/>
      <c r="OHV88" s="52"/>
      <c r="OHW88" s="52"/>
      <c r="OHX88" s="52"/>
      <c r="OHY88" s="52"/>
      <c r="OHZ88" s="52"/>
      <c r="OIA88" s="52"/>
      <c r="OIB88" s="52"/>
      <c r="OIC88" s="52"/>
      <c r="OID88" s="52"/>
      <c r="OIE88" s="52"/>
      <c r="OIF88" s="52"/>
      <c r="OIG88" s="52"/>
      <c r="OIH88" s="52"/>
      <c r="OII88" s="52"/>
      <c r="OIJ88" s="52"/>
      <c r="OIK88" s="52"/>
      <c r="OIL88" s="52"/>
      <c r="OIM88" s="52"/>
      <c r="OIN88" s="52"/>
      <c r="OIO88" s="52"/>
      <c r="OIP88" s="52"/>
      <c r="OIQ88" s="52"/>
      <c r="OIR88" s="52"/>
      <c r="OIS88" s="52"/>
      <c r="OIT88" s="52"/>
      <c r="OIU88" s="52"/>
      <c r="OIV88" s="52"/>
      <c r="OIW88" s="52"/>
      <c r="OIX88" s="52"/>
      <c r="OIY88" s="52"/>
      <c r="OIZ88" s="52"/>
      <c r="OJA88" s="52"/>
      <c r="OJB88" s="52"/>
      <c r="OJC88" s="52"/>
      <c r="OJD88" s="52"/>
      <c r="OJE88" s="52"/>
      <c r="OJF88" s="52"/>
      <c r="OJG88" s="52"/>
      <c r="OJH88" s="52"/>
      <c r="OJI88" s="52"/>
      <c r="OJJ88" s="52"/>
      <c r="OJK88" s="52"/>
      <c r="OJL88" s="52"/>
      <c r="OJM88" s="52"/>
      <c r="OJN88" s="52"/>
      <c r="OJO88" s="52"/>
      <c r="OJP88" s="52"/>
      <c r="OJQ88" s="52"/>
      <c r="OJR88" s="52"/>
      <c r="OJS88" s="52"/>
      <c r="OJT88" s="52"/>
      <c r="OJU88" s="52"/>
      <c r="OJV88" s="52"/>
      <c r="OJW88" s="52"/>
      <c r="OJX88" s="52"/>
      <c r="OJY88" s="52"/>
      <c r="OJZ88" s="52"/>
      <c r="OKA88" s="52"/>
      <c r="OKB88" s="52"/>
      <c r="OKC88" s="52"/>
      <c r="OKD88" s="52"/>
      <c r="OKE88" s="52"/>
      <c r="OKF88" s="52"/>
      <c r="OKG88" s="52"/>
      <c r="OKH88" s="52"/>
      <c r="OKI88" s="52"/>
      <c r="OKJ88" s="52"/>
      <c r="OKK88" s="52"/>
      <c r="OKL88" s="52"/>
      <c r="OKM88" s="52"/>
      <c r="OKN88" s="52"/>
      <c r="OKO88" s="52"/>
      <c r="OKP88" s="52"/>
      <c r="OKQ88" s="52"/>
      <c r="OKR88" s="52"/>
      <c r="OKS88" s="52"/>
      <c r="OKT88" s="52"/>
      <c r="OKU88" s="52"/>
      <c r="OKV88" s="52"/>
      <c r="OKW88" s="52"/>
      <c r="OKX88" s="52"/>
      <c r="OKY88" s="52"/>
      <c r="OKZ88" s="52"/>
      <c r="OLA88" s="52"/>
      <c r="OLB88" s="52"/>
      <c r="OLC88" s="52"/>
      <c r="OLD88" s="52"/>
      <c r="OLE88" s="52"/>
      <c r="OLF88" s="52"/>
      <c r="OLG88" s="52"/>
      <c r="OLH88" s="52"/>
      <c r="OLI88" s="52"/>
      <c r="OLJ88" s="52"/>
      <c r="OLK88" s="52"/>
      <c r="OLL88" s="52"/>
      <c r="OLM88" s="52"/>
      <c r="OLN88" s="52"/>
      <c r="OLO88" s="52"/>
      <c r="OLP88" s="52"/>
      <c r="OLQ88" s="52"/>
      <c r="OLR88" s="52"/>
      <c r="OLS88" s="52"/>
      <c r="OLT88" s="52"/>
      <c r="OLU88" s="52"/>
      <c r="OLV88" s="52"/>
      <c r="OLW88" s="52"/>
      <c r="OLX88" s="52"/>
      <c r="OLY88" s="52"/>
      <c r="OLZ88" s="52"/>
      <c r="OMA88" s="52"/>
      <c r="OMB88" s="52"/>
      <c r="OMC88" s="52"/>
      <c r="OMD88" s="52"/>
      <c r="OME88" s="52"/>
      <c r="OMF88" s="52"/>
      <c r="OMG88" s="52"/>
      <c r="OMH88" s="52"/>
      <c r="OMI88" s="52"/>
      <c r="OMJ88" s="52"/>
      <c r="OMK88" s="52"/>
      <c r="OML88" s="52"/>
      <c r="OMM88" s="52"/>
      <c r="OMN88" s="52"/>
      <c r="OMO88" s="52"/>
      <c r="OMP88" s="52"/>
      <c r="OMQ88" s="52"/>
      <c r="OMR88" s="52"/>
      <c r="OMS88" s="52"/>
      <c r="OMT88" s="52"/>
      <c r="OMU88" s="52"/>
      <c r="OMV88" s="52"/>
      <c r="OMW88" s="52"/>
      <c r="OMX88" s="52"/>
      <c r="OMY88" s="52"/>
      <c r="OMZ88" s="52"/>
      <c r="ONA88" s="52"/>
      <c r="ONB88" s="52"/>
      <c r="ONC88" s="52"/>
      <c r="OND88" s="52"/>
      <c r="ONE88" s="52"/>
      <c r="ONF88" s="52"/>
      <c r="ONG88" s="52"/>
      <c r="ONH88" s="52"/>
      <c r="ONI88" s="52"/>
      <c r="ONJ88" s="52"/>
      <c r="ONK88" s="52"/>
      <c r="ONL88" s="52"/>
      <c r="ONM88" s="52"/>
      <c r="ONN88" s="52"/>
      <c r="ONO88" s="52"/>
      <c r="ONP88" s="52"/>
      <c r="ONQ88" s="52"/>
      <c r="ONR88" s="52"/>
      <c r="ONS88" s="52"/>
      <c r="ONT88" s="52"/>
      <c r="ONU88" s="52"/>
      <c r="ONV88" s="52"/>
      <c r="ONW88" s="52"/>
      <c r="ONX88" s="52"/>
      <c r="ONY88" s="52"/>
      <c r="ONZ88" s="52"/>
      <c r="OOA88" s="52"/>
      <c r="OOB88" s="52"/>
      <c r="OOC88" s="52"/>
      <c r="OOD88" s="52"/>
      <c r="OOE88" s="52"/>
      <c r="OOF88" s="52"/>
      <c r="OOG88" s="52"/>
      <c r="OOH88" s="52"/>
      <c r="OOI88" s="52"/>
      <c r="OOJ88" s="52"/>
      <c r="OOK88" s="52"/>
      <c r="OOL88" s="52"/>
      <c r="OOM88" s="52"/>
      <c r="OON88" s="52"/>
      <c r="OOO88" s="52"/>
      <c r="OOP88" s="52"/>
      <c r="OOQ88" s="52"/>
      <c r="OOR88" s="52"/>
      <c r="OOS88" s="52"/>
      <c r="OOT88" s="52"/>
      <c r="OOU88" s="52"/>
      <c r="OOV88" s="52"/>
      <c r="OOW88" s="52"/>
      <c r="OOX88" s="52"/>
      <c r="OOY88" s="52"/>
      <c r="OOZ88" s="52"/>
      <c r="OPA88" s="52"/>
      <c r="OPB88" s="52"/>
      <c r="OPC88" s="52"/>
      <c r="OPD88" s="52"/>
      <c r="OPE88" s="52"/>
      <c r="OPF88" s="52"/>
      <c r="OPG88" s="52"/>
      <c r="OPH88" s="52"/>
      <c r="OPI88" s="52"/>
      <c r="OPJ88" s="52"/>
      <c r="OPK88" s="52"/>
      <c r="OPL88" s="52"/>
      <c r="OPM88" s="52"/>
      <c r="OPN88" s="52"/>
      <c r="OPO88" s="52"/>
      <c r="OPP88" s="52"/>
      <c r="OPQ88" s="52"/>
      <c r="OPR88" s="52"/>
      <c r="OPS88" s="52"/>
      <c r="OPT88" s="52"/>
      <c r="OPU88" s="52"/>
      <c r="OPV88" s="52"/>
      <c r="OPW88" s="52"/>
      <c r="OPX88" s="52"/>
      <c r="OPY88" s="52"/>
      <c r="OPZ88" s="52"/>
      <c r="OQA88" s="52"/>
      <c r="OQB88" s="52"/>
      <c r="OQC88" s="52"/>
      <c r="OQD88" s="52"/>
      <c r="OQE88" s="52"/>
      <c r="OQF88" s="52"/>
      <c r="OQG88" s="52"/>
      <c r="OQH88" s="52"/>
      <c r="OQI88" s="52"/>
      <c r="OQJ88" s="52"/>
      <c r="OQK88" s="52"/>
      <c r="OQL88" s="52"/>
      <c r="OQM88" s="52"/>
      <c r="OQN88" s="52"/>
      <c r="OQO88" s="52"/>
      <c r="OQP88" s="52"/>
      <c r="OQQ88" s="52"/>
      <c r="OQR88" s="52"/>
      <c r="OQS88" s="52"/>
      <c r="OQT88" s="52"/>
      <c r="OQU88" s="52"/>
      <c r="OQV88" s="52"/>
      <c r="OQW88" s="52"/>
      <c r="OQX88" s="52"/>
      <c r="OQY88" s="52"/>
      <c r="OQZ88" s="52"/>
      <c r="ORA88" s="52"/>
      <c r="ORB88" s="52"/>
      <c r="ORC88" s="52"/>
      <c r="ORD88" s="52"/>
      <c r="ORE88" s="52"/>
      <c r="ORF88" s="52"/>
      <c r="ORG88" s="52"/>
      <c r="ORH88" s="52"/>
      <c r="ORI88" s="52"/>
      <c r="ORJ88" s="52"/>
      <c r="ORK88" s="52"/>
      <c r="ORL88" s="52"/>
      <c r="ORM88" s="52"/>
      <c r="ORN88" s="52"/>
      <c r="ORO88" s="52"/>
      <c r="ORP88" s="52"/>
      <c r="ORQ88" s="52"/>
      <c r="ORR88" s="52"/>
      <c r="ORS88" s="52"/>
      <c r="ORT88" s="52"/>
      <c r="ORU88" s="52"/>
      <c r="ORV88" s="52"/>
      <c r="ORW88" s="52"/>
      <c r="ORX88" s="52"/>
      <c r="ORY88" s="52"/>
      <c r="ORZ88" s="52"/>
      <c r="OSA88" s="52"/>
      <c r="OSB88" s="52"/>
      <c r="OSC88" s="52"/>
      <c r="OSD88" s="52"/>
      <c r="OSE88" s="52"/>
      <c r="OSF88" s="52"/>
      <c r="OSG88" s="52"/>
      <c r="OSH88" s="52"/>
      <c r="OSI88" s="52"/>
      <c r="OSJ88" s="52"/>
      <c r="OSK88" s="52"/>
      <c r="OSL88" s="52"/>
      <c r="OSM88" s="52"/>
      <c r="OSN88" s="52"/>
      <c r="OSO88" s="52"/>
      <c r="OSP88" s="52"/>
      <c r="OSQ88" s="52"/>
      <c r="OSR88" s="52"/>
      <c r="OSS88" s="52"/>
      <c r="OST88" s="52"/>
      <c r="OSU88" s="52"/>
      <c r="OSV88" s="52"/>
      <c r="OSW88" s="52"/>
      <c r="OSX88" s="52"/>
      <c r="OSY88" s="52"/>
      <c r="OSZ88" s="52"/>
      <c r="OTA88" s="52"/>
      <c r="OTB88" s="52"/>
      <c r="OTC88" s="52"/>
      <c r="OTD88" s="52"/>
      <c r="OTE88" s="52"/>
      <c r="OTF88" s="52"/>
      <c r="OTG88" s="52"/>
      <c r="OTH88" s="52"/>
      <c r="OTI88" s="52"/>
      <c r="OTJ88" s="52"/>
      <c r="OTK88" s="52"/>
      <c r="OTL88" s="52"/>
      <c r="OTM88" s="52"/>
      <c r="OTN88" s="52"/>
      <c r="OTO88" s="52"/>
      <c r="OTP88" s="52"/>
      <c r="OTQ88" s="52"/>
      <c r="OTR88" s="52"/>
      <c r="OTS88" s="52"/>
      <c r="OTT88" s="52"/>
      <c r="OTU88" s="52"/>
      <c r="OTV88" s="52"/>
      <c r="OTW88" s="52"/>
      <c r="OTX88" s="52"/>
      <c r="OTY88" s="52"/>
      <c r="OTZ88" s="52"/>
      <c r="OUA88" s="52"/>
      <c r="OUB88" s="52"/>
      <c r="OUC88" s="52"/>
      <c r="OUD88" s="52"/>
      <c r="OUE88" s="52"/>
      <c r="OUF88" s="52"/>
      <c r="OUG88" s="52"/>
      <c r="OUH88" s="52"/>
      <c r="OUI88" s="52"/>
      <c r="OUJ88" s="52"/>
      <c r="OUK88" s="52"/>
      <c r="OUL88" s="52"/>
      <c r="OUM88" s="52"/>
      <c r="OUN88" s="52"/>
      <c r="OUO88" s="52"/>
      <c r="OUP88" s="52"/>
      <c r="OUQ88" s="52"/>
      <c r="OUR88" s="52"/>
      <c r="OUS88" s="52"/>
      <c r="OUT88" s="52"/>
      <c r="OUU88" s="52"/>
      <c r="OUV88" s="52"/>
      <c r="OUW88" s="52"/>
      <c r="OUX88" s="52"/>
      <c r="OUY88" s="52"/>
      <c r="OUZ88" s="52"/>
      <c r="OVA88" s="52"/>
      <c r="OVB88" s="52"/>
      <c r="OVC88" s="52"/>
      <c r="OVD88" s="52"/>
      <c r="OVE88" s="52"/>
      <c r="OVF88" s="52"/>
      <c r="OVG88" s="52"/>
      <c r="OVH88" s="52"/>
      <c r="OVI88" s="52"/>
      <c r="OVJ88" s="52"/>
      <c r="OVK88" s="52"/>
      <c r="OVL88" s="52"/>
      <c r="OVM88" s="52"/>
      <c r="OVN88" s="52"/>
      <c r="OVO88" s="52"/>
      <c r="OVP88" s="52"/>
      <c r="OVQ88" s="52"/>
      <c r="OVR88" s="52"/>
      <c r="OVS88" s="52"/>
      <c r="OVT88" s="52"/>
      <c r="OVU88" s="52"/>
      <c r="OVV88" s="52"/>
      <c r="OVW88" s="52"/>
      <c r="OVX88" s="52"/>
      <c r="OVY88" s="52"/>
      <c r="OVZ88" s="52"/>
      <c r="OWA88" s="52"/>
      <c r="OWB88" s="52"/>
      <c r="OWC88" s="52"/>
      <c r="OWD88" s="52"/>
      <c r="OWE88" s="52"/>
      <c r="OWF88" s="52"/>
      <c r="OWG88" s="52"/>
      <c r="OWH88" s="52"/>
      <c r="OWI88" s="52"/>
      <c r="OWJ88" s="52"/>
      <c r="OWK88" s="52"/>
      <c r="OWL88" s="52"/>
      <c r="OWM88" s="52"/>
      <c r="OWN88" s="52"/>
      <c r="OWO88" s="52"/>
      <c r="OWP88" s="52"/>
      <c r="OWQ88" s="52"/>
      <c r="OWR88" s="52"/>
      <c r="OWS88" s="52"/>
      <c r="OWT88" s="52"/>
      <c r="OWU88" s="52"/>
      <c r="OWV88" s="52"/>
      <c r="OWW88" s="52"/>
      <c r="OWX88" s="52"/>
      <c r="OWY88" s="52"/>
      <c r="OWZ88" s="52"/>
      <c r="OXA88" s="52"/>
      <c r="OXB88" s="52"/>
      <c r="OXC88" s="52"/>
      <c r="OXD88" s="52"/>
      <c r="OXE88" s="52"/>
      <c r="OXF88" s="52"/>
      <c r="OXG88" s="52"/>
      <c r="OXH88" s="52"/>
      <c r="OXI88" s="52"/>
      <c r="OXJ88" s="52"/>
      <c r="OXK88" s="52"/>
      <c r="OXL88" s="52"/>
      <c r="OXM88" s="52"/>
      <c r="OXN88" s="52"/>
      <c r="OXO88" s="52"/>
      <c r="OXP88" s="52"/>
      <c r="OXQ88" s="52"/>
      <c r="OXR88" s="52"/>
      <c r="OXS88" s="52"/>
      <c r="OXT88" s="52"/>
      <c r="OXU88" s="52"/>
      <c r="OXV88" s="52"/>
      <c r="OXW88" s="52"/>
      <c r="OXX88" s="52"/>
      <c r="OXY88" s="52"/>
      <c r="OXZ88" s="52"/>
      <c r="OYA88" s="52"/>
      <c r="OYB88" s="52"/>
      <c r="OYC88" s="52"/>
      <c r="OYD88" s="52"/>
      <c r="OYE88" s="52"/>
      <c r="OYF88" s="52"/>
      <c r="OYG88" s="52"/>
      <c r="OYH88" s="52"/>
      <c r="OYI88" s="52"/>
      <c r="OYJ88" s="52"/>
      <c r="OYK88" s="52"/>
      <c r="OYL88" s="52"/>
      <c r="OYM88" s="52"/>
      <c r="OYN88" s="52"/>
      <c r="OYO88" s="52"/>
      <c r="OYP88" s="52"/>
      <c r="OYQ88" s="52"/>
      <c r="OYR88" s="52"/>
      <c r="OYS88" s="52"/>
      <c r="OYT88" s="52"/>
      <c r="OYU88" s="52"/>
      <c r="OYV88" s="52"/>
      <c r="OYW88" s="52"/>
      <c r="OYX88" s="52"/>
      <c r="OYY88" s="52"/>
      <c r="OYZ88" s="52"/>
      <c r="OZA88" s="52"/>
      <c r="OZB88" s="52"/>
      <c r="OZC88" s="52"/>
      <c r="OZD88" s="52"/>
      <c r="OZE88" s="52"/>
      <c r="OZF88" s="52"/>
      <c r="OZG88" s="52"/>
      <c r="OZH88" s="52"/>
      <c r="OZI88" s="52"/>
      <c r="OZJ88" s="52"/>
      <c r="OZK88" s="52"/>
      <c r="OZL88" s="52"/>
      <c r="OZM88" s="52"/>
      <c r="OZN88" s="52"/>
      <c r="OZO88" s="52"/>
      <c r="OZP88" s="52"/>
      <c r="OZQ88" s="52"/>
      <c r="OZR88" s="52"/>
      <c r="OZS88" s="52"/>
      <c r="OZT88" s="52"/>
      <c r="OZU88" s="52"/>
      <c r="OZV88" s="52"/>
      <c r="OZW88" s="52"/>
      <c r="OZX88" s="52"/>
      <c r="OZY88" s="52"/>
      <c r="OZZ88" s="52"/>
      <c r="PAA88" s="52"/>
      <c r="PAB88" s="52"/>
      <c r="PAC88" s="52"/>
      <c r="PAD88" s="52"/>
      <c r="PAE88" s="52"/>
      <c r="PAF88" s="52"/>
      <c r="PAG88" s="52"/>
      <c r="PAH88" s="52"/>
      <c r="PAI88" s="52"/>
      <c r="PAJ88" s="52"/>
      <c r="PAK88" s="52"/>
      <c r="PAL88" s="52"/>
      <c r="PAM88" s="52"/>
      <c r="PAN88" s="52"/>
      <c r="PAO88" s="52"/>
      <c r="PAP88" s="52"/>
      <c r="PAQ88" s="52"/>
      <c r="PAR88" s="52"/>
      <c r="PAS88" s="52"/>
      <c r="PAT88" s="52"/>
      <c r="PAU88" s="52"/>
      <c r="PAV88" s="52"/>
      <c r="PAW88" s="52"/>
      <c r="PAX88" s="52"/>
      <c r="PAY88" s="52"/>
      <c r="PAZ88" s="52"/>
      <c r="PBA88" s="52"/>
      <c r="PBB88" s="52"/>
      <c r="PBC88" s="52"/>
      <c r="PBD88" s="52"/>
      <c r="PBE88" s="52"/>
      <c r="PBF88" s="52"/>
      <c r="PBG88" s="52"/>
      <c r="PBH88" s="52"/>
      <c r="PBI88" s="52"/>
      <c r="PBJ88" s="52"/>
      <c r="PBK88" s="52"/>
      <c r="PBL88" s="52"/>
      <c r="PBM88" s="52"/>
      <c r="PBN88" s="52"/>
      <c r="PBO88" s="52"/>
      <c r="PBP88" s="52"/>
      <c r="PBQ88" s="52"/>
      <c r="PBR88" s="52"/>
      <c r="PBS88" s="52"/>
      <c r="PBT88" s="52"/>
      <c r="PBU88" s="52"/>
      <c r="PBV88" s="52"/>
      <c r="PBW88" s="52"/>
      <c r="PBX88" s="52"/>
      <c r="PBY88" s="52"/>
      <c r="PBZ88" s="52"/>
      <c r="PCA88" s="52"/>
      <c r="PCB88" s="52"/>
      <c r="PCC88" s="52"/>
      <c r="PCD88" s="52"/>
      <c r="PCE88" s="52"/>
      <c r="PCF88" s="52"/>
      <c r="PCG88" s="52"/>
      <c r="PCH88" s="52"/>
      <c r="PCI88" s="52"/>
      <c r="PCJ88" s="52"/>
      <c r="PCK88" s="52"/>
      <c r="PCL88" s="52"/>
      <c r="PCM88" s="52"/>
      <c r="PCN88" s="52"/>
      <c r="PCO88" s="52"/>
      <c r="PCP88" s="52"/>
      <c r="PCQ88" s="52"/>
      <c r="PCR88" s="52"/>
      <c r="PCS88" s="52"/>
      <c r="PCT88" s="52"/>
      <c r="PCU88" s="52"/>
      <c r="PCV88" s="52"/>
      <c r="PCW88" s="52"/>
      <c r="PCX88" s="52"/>
      <c r="PCY88" s="52"/>
      <c r="PCZ88" s="52"/>
      <c r="PDA88" s="52"/>
      <c r="PDB88" s="52"/>
      <c r="PDC88" s="52"/>
      <c r="PDD88" s="52"/>
      <c r="PDE88" s="52"/>
      <c r="PDF88" s="52"/>
      <c r="PDG88" s="52"/>
      <c r="PDH88" s="52"/>
      <c r="PDI88" s="52"/>
      <c r="PDJ88" s="52"/>
      <c r="PDK88" s="52"/>
      <c r="PDL88" s="52"/>
      <c r="PDM88" s="52"/>
      <c r="PDN88" s="52"/>
      <c r="PDO88" s="52"/>
      <c r="PDP88" s="52"/>
      <c r="PDQ88" s="52"/>
      <c r="PDR88" s="52"/>
      <c r="PDS88" s="52"/>
      <c r="PDT88" s="52"/>
      <c r="PDU88" s="52"/>
      <c r="PDV88" s="52"/>
      <c r="PDW88" s="52"/>
      <c r="PDX88" s="52"/>
      <c r="PDY88" s="52"/>
      <c r="PDZ88" s="52"/>
      <c r="PEA88" s="52"/>
      <c r="PEB88" s="52"/>
      <c r="PEC88" s="52"/>
      <c r="PED88" s="52"/>
      <c r="PEE88" s="52"/>
      <c r="PEF88" s="52"/>
      <c r="PEG88" s="52"/>
      <c r="PEH88" s="52"/>
      <c r="PEI88" s="52"/>
      <c r="PEJ88" s="52"/>
      <c r="PEK88" s="52"/>
      <c r="PEL88" s="52"/>
      <c r="PEM88" s="52"/>
      <c r="PEN88" s="52"/>
      <c r="PEO88" s="52"/>
      <c r="PEP88" s="52"/>
      <c r="PEQ88" s="52"/>
      <c r="PER88" s="52"/>
      <c r="PES88" s="52"/>
      <c r="PET88" s="52"/>
      <c r="PEU88" s="52"/>
      <c r="PEV88" s="52"/>
      <c r="PEW88" s="52"/>
      <c r="PEX88" s="52"/>
      <c r="PEY88" s="52"/>
      <c r="PEZ88" s="52"/>
      <c r="PFA88" s="52"/>
      <c r="PFB88" s="52"/>
      <c r="PFC88" s="52"/>
      <c r="PFD88" s="52"/>
      <c r="PFE88" s="52"/>
      <c r="PFF88" s="52"/>
      <c r="PFG88" s="52"/>
      <c r="PFH88" s="52"/>
      <c r="PFI88" s="52"/>
      <c r="PFJ88" s="52"/>
      <c r="PFK88" s="52"/>
      <c r="PFL88" s="52"/>
      <c r="PFM88" s="52"/>
      <c r="PFN88" s="52"/>
      <c r="PFO88" s="52"/>
      <c r="PFP88" s="52"/>
      <c r="PFQ88" s="52"/>
      <c r="PFR88" s="52"/>
      <c r="PFS88" s="52"/>
      <c r="PFT88" s="52"/>
      <c r="PFU88" s="52"/>
      <c r="PFV88" s="52"/>
      <c r="PFW88" s="52"/>
      <c r="PFX88" s="52"/>
      <c r="PFY88" s="52"/>
      <c r="PFZ88" s="52"/>
      <c r="PGA88" s="52"/>
      <c r="PGB88" s="52"/>
      <c r="PGC88" s="52"/>
      <c r="PGD88" s="52"/>
      <c r="PGE88" s="52"/>
      <c r="PGF88" s="52"/>
      <c r="PGG88" s="52"/>
      <c r="PGH88" s="52"/>
      <c r="PGI88" s="52"/>
      <c r="PGJ88" s="52"/>
      <c r="PGK88" s="52"/>
      <c r="PGL88" s="52"/>
      <c r="PGM88" s="52"/>
      <c r="PGN88" s="52"/>
      <c r="PGO88" s="52"/>
      <c r="PGP88" s="52"/>
      <c r="PGQ88" s="52"/>
      <c r="PGR88" s="52"/>
      <c r="PGS88" s="52"/>
      <c r="PGT88" s="52"/>
      <c r="PGU88" s="52"/>
      <c r="PGV88" s="52"/>
      <c r="PGW88" s="52"/>
      <c r="PGX88" s="52"/>
      <c r="PGY88" s="52"/>
      <c r="PGZ88" s="52"/>
      <c r="PHA88" s="52"/>
      <c r="PHB88" s="52"/>
      <c r="PHC88" s="52"/>
      <c r="PHD88" s="52"/>
      <c r="PHE88" s="52"/>
      <c r="PHF88" s="52"/>
      <c r="PHG88" s="52"/>
      <c r="PHH88" s="52"/>
      <c r="PHI88" s="52"/>
      <c r="PHJ88" s="52"/>
      <c r="PHK88" s="52"/>
      <c r="PHL88" s="52"/>
      <c r="PHM88" s="52"/>
      <c r="PHN88" s="52"/>
      <c r="PHO88" s="52"/>
      <c r="PHP88" s="52"/>
      <c r="PHQ88" s="52"/>
      <c r="PHR88" s="52"/>
      <c r="PHS88" s="52"/>
      <c r="PHT88" s="52"/>
      <c r="PHU88" s="52"/>
      <c r="PHV88" s="52"/>
      <c r="PHW88" s="52"/>
      <c r="PHX88" s="52"/>
      <c r="PHY88" s="52"/>
      <c r="PHZ88" s="52"/>
      <c r="PIA88" s="52"/>
      <c r="PIB88" s="52"/>
      <c r="PIC88" s="52"/>
      <c r="PID88" s="52"/>
      <c r="PIE88" s="52"/>
      <c r="PIF88" s="52"/>
      <c r="PIG88" s="52"/>
      <c r="PIH88" s="52"/>
      <c r="PII88" s="52"/>
      <c r="PIJ88" s="52"/>
      <c r="PIK88" s="52"/>
      <c r="PIL88" s="52"/>
      <c r="PIM88" s="52"/>
      <c r="PIN88" s="52"/>
      <c r="PIO88" s="52"/>
      <c r="PIP88" s="52"/>
      <c r="PIQ88" s="52"/>
      <c r="PIR88" s="52"/>
      <c r="PIS88" s="52"/>
      <c r="PIT88" s="52"/>
      <c r="PIU88" s="52"/>
      <c r="PIV88" s="52"/>
      <c r="PIW88" s="52"/>
      <c r="PIX88" s="52"/>
      <c r="PIY88" s="52"/>
      <c r="PIZ88" s="52"/>
      <c r="PJA88" s="52"/>
      <c r="PJB88" s="52"/>
      <c r="PJC88" s="52"/>
      <c r="PJD88" s="52"/>
      <c r="PJE88" s="52"/>
      <c r="PJF88" s="52"/>
      <c r="PJG88" s="52"/>
      <c r="PJH88" s="52"/>
      <c r="PJI88" s="52"/>
      <c r="PJJ88" s="52"/>
      <c r="PJK88" s="52"/>
      <c r="PJL88" s="52"/>
      <c r="PJM88" s="52"/>
      <c r="PJN88" s="52"/>
      <c r="PJO88" s="52"/>
      <c r="PJP88" s="52"/>
      <c r="PJQ88" s="52"/>
      <c r="PJR88" s="52"/>
      <c r="PJS88" s="52"/>
      <c r="PJT88" s="52"/>
      <c r="PJU88" s="52"/>
      <c r="PJV88" s="52"/>
      <c r="PJW88" s="52"/>
      <c r="PJX88" s="52"/>
      <c r="PJY88" s="52"/>
      <c r="PJZ88" s="52"/>
      <c r="PKA88" s="52"/>
      <c r="PKB88" s="52"/>
      <c r="PKC88" s="52"/>
      <c r="PKD88" s="52"/>
      <c r="PKE88" s="52"/>
      <c r="PKF88" s="52"/>
      <c r="PKG88" s="52"/>
      <c r="PKH88" s="52"/>
      <c r="PKI88" s="52"/>
      <c r="PKJ88" s="52"/>
      <c r="PKK88" s="52"/>
      <c r="PKL88" s="52"/>
      <c r="PKM88" s="52"/>
      <c r="PKN88" s="52"/>
      <c r="PKO88" s="52"/>
      <c r="PKP88" s="52"/>
      <c r="PKQ88" s="52"/>
      <c r="PKR88" s="52"/>
      <c r="PKS88" s="52"/>
      <c r="PKT88" s="52"/>
      <c r="PKU88" s="52"/>
      <c r="PKV88" s="52"/>
      <c r="PKW88" s="52"/>
      <c r="PKX88" s="52"/>
      <c r="PKY88" s="52"/>
      <c r="PKZ88" s="52"/>
      <c r="PLA88" s="52"/>
      <c r="PLB88" s="52"/>
      <c r="PLC88" s="52"/>
      <c r="PLD88" s="52"/>
      <c r="PLE88" s="52"/>
      <c r="PLF88" s="52"/>
      <c r="PLG88" s="52"/>
      <c r="PLH88" s="52"/>
      <c r="PLI88" s="52"/>
      <c r="PLJ88" s="52"/>
      <c r="PLK88" s="52"/>
      <c r="PLL88" s="52"/>
      <c r="PLM88" s="52"/>
      <c r="PLN88" s="52"/>
      <c r="PLO88" s="52"/>
      <c r="PLP88" s="52"/>
      <c r="PLQ88" s="52"/>
      <c r="PLR88" s="52"/>
      <c r="PLS88" s="52"/>
      <c r="PLT88" s="52"/>
      <c r="PLU88" s="52"/>
      <c r="PLV88" s="52"/>
      <c r="PLW88" s="52"/>
      <c r="PLX88" s="52"/>
      <c r="PLY88" s="52"/>
      <c r="PLZ88" s="52"/>
      <c r="PMA88" s="52"/>
      <c r="PMB88" s="52"/>
      <c r="PMC88" s="52"/>
      <c r="PMD88" s="52"/>
      <c r="PME88" s="52"/>
      <c r="PMF88" s="52"/>
      <c r="PMG88" s="52"/>
      <c r="PMH88" s="52"/>
      <c r="PMI88" s="52"/>
      <c r="PMJ88" s="52"/>
      <c r="PMK88" s="52"/>
      <c r="PML88" s="52"/>
      <c r="PMM88" s="52"/>
      <c r="PMN88" s="52"/>
      <c r="PMO88" s="52"/>
      <c r="PMP88" s="52"/>
      <c r="PMQ88" s="52"/>
      <c r="PMR88" s="52"/>
      <c r="PMS88" s="52"/>
      <c r="PMT88" s="52"/>
      <c r="PMU88" s="52"/>
      <c r="PMV88" s="52"/>
      <c r="PMW88" s="52"/>
      <c r="PMX88" s="52"/>
      <c r="PMY88" s="52"/>
      <c r="PMZ88" s="52"/>
      <c r="PNA88" s="52"/>
      <c r="PNB88" s="52"/>
      <c r="PNC88" s="52"/>
      <c r="PND88" s="52"/>
      <c r="PNE88" s="52"/>
      <c r="PNF88" s="52"/>
      <c r="PNG88" s="52"/>
      <c r="PNH88" s="52"/>
      <c r="PNI88" s="52"/>
      <c r="PNJ88" s="52"/>
      <c r="PNK88" s="52"/>
      <c r="PNL88" s="52"/>
      <c r="PNM88" s="52"/>
      <c r="PNN88" s="52"/>
      <c r="PNO88" s="52"/>
      <c r="PNP88" s="52"/>
      <c r="PNQ88" s="52"/>
      <c r="PNR88" s="52"/>
      <c r="PNS88" s="52"/>
      <c r="PNT88" s="52"/>
      <c r="PNU88" s="52"/>
      <c r="PNV88" s="52"/>
      <c r="PNW88" s="52"/>
      <c r="PNX88" s="52"/>
      <c r="PNY88" s="52"/>
      <c r="PNZ88" s="52"/>
      <c r="POA88" s="52"/>
      <c r="POB88" s="52"/>
      <c r="POC88" s="52"/>
      <c r="POD88" s="52"/>
      <c r="POE88" s="52"/>
      <c r="POF88" s="52"/>
      <c r="POG88" s="52"/>
      <c r="POH88" s="52"/>
      <c r="POI88" s="52"/>
      <c r="POJ88" s="52"/>
      <c r="POK88" s="52"/>
      <c r="POL88" s="52"/>
      <c r="POM88" s="52"/>
      <c r="PON88" s="52"/>
      <c r="POO88" s="52"/>
      <c r="POP88" s="52"/>
      <c r="POQ88" s="52"/>
      <c r="POR88" s="52"/>
      <c r="POS88" s="52"/>
      <c r="POT88" s="52"/>
      <c r="POU88" s="52"/>
      <c r="POV88" s="52"/>
      <c r="POW88" s="52"/>
      <c r="POX88" s="52"/>
      <c r="POY88" s="52"/>
      <c r="POZ88" s="52"/>
      <c r="PPA88" s="52"/>
      <c r="PPB88" s="52"/>
      <c r="PPC88" s="52"/>
      <c r="PPD88" s="52"/>
      <c r="PPE88" s="52"/>
      <c r="PPF88" s="52"/>
      <c r="PPG88" s="52"/>
      <c r="PPH88" s="52"/>
      <c r="PPI88" s="52"/>
      <c r="PPJ88" s="52"/>
      <c r="PPK88" s="52"/>
      <c r="PPL88" s="52"/>
      <c r="PPM88" s="52"/>
      <c r="PPN88" s="52"/>
      <c r="PPO88" s="52"/>
      <c r="PPP88" s="52"/>
      <c r="PPQ88" s="52"/>
      <c r="PPR88" s="52"/>
      <c r="PPS88" s="52"/>
      <c r="PPT88" s="52"/>
      <c r="PPU88" s="52"/>
      <c r="PPV88" s="52"/>
      <c r="PPW88" s="52"/>
      <c r="PPX88" s="52"/>
      <c r="PPY88" s="52"/>
      <c r="PPZ88" s="52"/>
      <c r="PQA88" s="52"/>
      <c r="PQB88" s="52"/>
      <c r="PQC88" s="52"/>
      <c r="PQD88" s="52"/>
      <c r="PQE88" s="52"/>
      <c r="PQF88" s="52"/>
      <c r="PQG88" s="52"/>
      <c r="PQH88" s="52"/>
      <c r="PQI88" s="52"/>
      <c r="PQJ88" s="52"/>
      <c r="PQK88" s="52"/>
      <c r="PQL88" s="52"/>
      <c r="PQM88" s="52"/>
      <c r="PQN88" s="52"/>
      <c r="PQO88" s="52"/>
      <c r="PQP88" s="52"/>
      <c r="PQQ88" s="52"/>
      <c r="PQR88" s="52"/>
      <c r="PQS88" s="52"/>
      <c r="PQT88" s="52"/>
      <c r="PQU88" s="52"/>
      <c r="PQV88" s="52"/>
      <c r="PQW88" s="52"/>
      <c r="PQX88" s="52"/>
      <c r="PQY88" s="52"/>
      <c r="PQZ88" s="52"/>
      <c r="PRA88" s="52"/>
      <c r="PRB88" s="52"/>
      <c r="PRC88" s="52"/>
      <c r="PRD88" s="52"/>
      <c r="PRE88" s="52"/>
      <c r="PRF88" s="52"/>
      <c r="PRG88" s="52"/>
      <c r="PRH88" s="52"/>
      <c r="PRI88" s="52"/>
      <c r="PRJ88" s="52"/>
      <c r="PRK88" s="52"/>
      <c r="PRL88" s="52"/>
      <c r="PRM88" s="52"/>
      <c r="PRN88" s="52"/>
      <c r="PRO88" s="52"/>
      <c r="PRP88" s="52"/>
      <c r="PRQ88" s="52"/>
      <c r="PRR88" s="52"/>
      <c r="PRS88" s="52"/>
      <c r="PRT88" s="52"/>
      <c r="PRU88" s="52"/>
      <c r="PRV88" s="52"/>
      <c r="PRW88" s="52"/>
      <c r="PRX88" s="52"/>
      <c r="PRY88" s="52"/>
      <c r="PRZ88" s="52"/>
      <c r="PSA88" s="52"/>
      <c r="PSB88" s="52"/>
      <c r="PSC88" s="52"/>
      <c r="PSD88" s="52"/>
      <c r="PSE88" s="52"/>
      <c r="PSF88" s="52"/>
      <c r="PSG88" s="52"/>
      <c r="PSH88" s="52"/>
      <c r="PSI88" s="52"/>
      <c r="PSJ88" s="52"/>
      <c r="PSK88" s="52"/>
      <c r="PSL88" s="52"/>
      <c r="PSM88" s="52"/>
      <c r="PSN88" s="52"/>
      <c r="PSO88" s="52"/>
      <c r="PSP88" s="52"/>
      <c r="PSQ88" s="52"/>
      <c r="PSR88" s="52"/>
      <c r="PSS88" s="52"/>
      <c r="PST88" s="52"/>
      <c r="PSU88" s="52"/>
      <c r="PSV88" s="52"/>
      <c r="PSW88" s="52"/>
      <c r="PSX88" s="52"/>
      <c r="PSY88" s="52"/>
      <c r="PSZ88" s="52"/>
      <c r="PTA88" s="52"/>
      <c r="PTB88" s="52"/>
      <c r="PTC88" s="52"/>
      <c r="PTD88" s="52"/>
      <c r="PTE88" s="52"/>
      <c r="PTF88" s="52"/>
      <c r="PTG88" s="52"/>
      <c r="PTH88" s="52"/>
      <c r="PTI88" s="52"/>
      <c r="PTJ88" s="52"/>
      <c r="PTK88" s="52"/>
      <c r="PTL88" s="52"/>
      <c r="PTM88" s="52"/>
      <c r="PTN88" s="52"/>
      <c r="PTO88" s="52"/>
      <c r="PTP88" s="52"/>
      <c r="PTQ88" s="52"/>
      <c r="PTR88" s="52"/>
      <c r="PTS88" s="52"/>
      <c r="PTT88" s="52"/>
      <c r="PTU88" s="52"/>
      <c r="PTV88" s="52"/>
      <c r="PTW88" s="52"/>
      <c r="PTX88" s="52"/>
      <c r="PTY88" s="52"/>
      <c r="PTZ88" s="52"/>
      <c r="PUA88" s="52"/>
      <c r="PUB88" s="52"/>
      <c r="PUC88" s="52"/>
      <c r="PUD88" s="52"/>
      <c r="PUE88" s="52"/>
      <c r="PUF88" s="52"/>
      <c r="PUG88" s="52"/>
      <c r="PUH88" s="52"/>
      <c r="PUI88" s="52"/>
      <c r="PUJ88" s="52"/>
      <c r="PUK88" s="52"/>
      <c r="PUL88" s="52"/>
      <c r="PUM88" s="52"/>
      <c r="PUN88" s="52"/>
      <c r="PUO88" s="52"/>
      <c r="PUP88" s="52"/>
      <c r="PUQ88" s="52"/>
      <c r="PUR88" s="52"/>
      <c r="PUS88" s="52"/>
      <c r="PUT88" s="52"/>
      <c r="PUU88" s="52"/>
      <c r="PUV88" s="52"/>
      <c r="PUW88" s="52"/>
      <c r="PUX88" s="52"/>
      <c r="PUY88" s="52"/>
      <c r="PUZ88" s="52"/>
      <c r="PVA88" s="52"/>
      <c r="PVB88" s="52"/>
      <c r="PVC88" s="52"/>
      <c r="PVD88" s="52"/>
      <c r="PVE88" s="52"/>
      <c r="PVF88" s="52"/>
      <c r="PVG88" s="52"/>
      <c r="PVH88" s="52"/>
      <c r="PVI88" s="52"/>
      <c r="PVJ88" s="52"/>
      <c r="PVK88" s="52"/>
      <c r="PVL88" s="52"/>
      <c r="PVM88" s="52"/>
      <c r="PVN88" s="52"/>
      <c r="PVO88" s="52"/>
      <c r="PVP88" s="52"/>
      <c r="PVQ88" s="52"/>
      <c r="PVR88" s="52"/>
      <c r="PVS88" s="52"/>
      <c r="PVT88" s="52"/>
      <c r="PVU88" s="52"/>
      <c r="PVV88" s="52"/>
      <c r="PVW88" s="52"/>
      <c r="PVX88" s="52"/>
      <c r="PVY88" s="52"/>
      <c r="PVZ88" s="52"/>
      <c r="PWA88" s="52"/>
      <c r="PWB88" s="52"/>
      <c r="PWC88" s="52"/>
      <c r="PWD88" s="52"/>
      <c r="PWE88" s="52"/>
      <c r="PWF88" s="52"/>
      <c r="PWG88" s="52"/>
      <c r="PWH88" s="52"/>
      <c r="PWI88" s="52"/>
      <c r="PWJ88" s="52"/>
      <c r="PWK88" s="52"/>
      <c r="PWL88" s="52"/>
      <c r="PWM88" s="52"/>
      <c r="PWN88" s="52"/>
      <c r="PWO88" s="52"/>
      <c r="PWP88" s="52"/>
      <c r="PWQ88" s="52"/>
      <c r="PWR88" s="52"/>
      <c r="PWS88" s="52"/>
      <c r="PWT88" s="52"/>
      <c r="PWU88" s="52"/>
      <c r="PWV88" s="52"/>
      <c r="PWW88" s="52"/>
      <c r="PWX88" s="52"/>
      <c r="PWY88" s="52"/>
      <c r="PWZ88" s="52"/>
      <c r="PXA88" s="52"/>
      <c r="PXB88" s="52"/>
      <c r="PXC88" s="52"/>
      <c r="PXD88" s="52"/>
      <c r="PXE88" s="52"/>
      <c r="PXF88" s="52"/>
      <c r="PXG88" s="52"/>
      <c r="PXH88" s="52"/>
      <c r="PXI88" s="52"/>
      <c r="PXJ88" s="52"/>
      <c r="PXK88" s="52"/>
      <c r="PXL88" s="52"/>
      <c r="PXM88" s="52"/>
      <c r="PXN88" s="52"/>
      <c r="PXO88" s="52"/>
      <c r="PXP88" s="52"/>
      <c r="PXQ88" s="52"/>
      <c r="PXR88" s="52"/>
      <c r="PXS88" s="52"/>
      <c r="PXT88" s="52"/>
      <c r="PXU88" s="52"/>
      <c r="PXV88" s="52"/>
      <c r="PXW88" s="52"/>
      <c r="PXX88" s="52"/>
      <c r="PXY88" s="52"/>
      <c r="PXZ88" s="52"/>
      <c r="PYA88" s="52"/>
      <c r="PYB88" s="52"/>
      <c r="PYC88" s="52"/>
      <c r="PYD88" s="52"/>
      <c r="PYE88" s="52"/>
      <c r="PYF88" s="52"/>
      <c r="PYG88" s="52"/>
      <c r="PYH88" s="52"/>
      <c r="PYI88" s="52"/>
      <c r="PYJ88" s="52"/>
      <c r="PYK88" s="52"/>
      <c r="PYL88" s="52"/>
      <c r="PYM88" s="52"/>
      <c r="PYN88" s="52"/>
      <c r="PYO88" s="52"/>
      <c r="PYP88" s="52"/>
      <c r="PYQ88" s="52"/>
      <c r="PYR88" s="52"/>
      <c r="PYS88" s="52"/>
      <c r="PYT88" s="52"/>
      <c r="PYU88" s="52"/>
      <c r="PYV88" s="52"/>
      <c r="PYW88" s="52"/>
      <c r="PYX88" s="52"/>
      <c r="PYY88" s="52"/>
      <c r="PYZ88" s="52"/>
      <c r="PZA88" s="52"/>
      <c r="PZB88" s="52"/>
      <c r="PZC88" s="52"/>
      <c r="PZD88" s="52"/>
      <c r="PZE88" s="52"/>
      <c r="PZF88" s="52"/>
      <c r="PZG88" s="52"/>
      <c r="PZH88" s="52"/>
      <c r="PZI88" s="52"/>
      <c r="PZJ88" s="52"/>
      <c r="PZK88" s="52"/>
      <c r="PZL88" s="52"/>
      <c r="PZM88" s="52"/>
      <c r="PZN88" s="52"/>
      <c r="PZO88" s="52"/>
      <c r="PZP88" s="52"/>
      <c r="PZQ88" s="52"/>
      <c r="PZR88" s="52"/>
      <c r="PZS88" s="52"/>
      <c r="PZT88" s="52"/>
      <c r="PZU88" s="52"/>
      <c r="PZV88" s="52"/>
      <c r="PZW88" s="52"/>
      <c r="PZX88" s="52"/>
      <c r="PZY88" s="52"/>
      <c r="PZZ88" s="52"/>
      <c r="QAA88" s="52"/>
      <c r="QAB88" s="52"/>
      <c r="QAC88" s="52"/>
      <c r="QAD88" s="52"/>
      <c r="QAE88" s="52"/>
      <c r="QAF88" s="52"/>
      <c r="QAG88" s="52"/>
      <c r="QAH88" s="52"/>
      <c r="QAI88" s="52"/>
      <c r="QAJ88" s="52"/>
      <c r="QAK88" s="52"/>
      <c r="QAL88" s="52"/>
      <c r="QAM88" s="52"/>
      <c r="QAN88" s="52"/>
      <c r="QAO88" s="52"/>
      <c r="QAP88" s="52"/>
      <c r="QAQ88" s="52"/>
      <c r="QAR88" s="52"/>
      <c r="QAS88" s="52"/>
      <c r="QAT88" s="52"/>
      <c r="QAU88" s="52"/>
      <c r="QAV88" s="52"/>
      <c r="QAW88" s="52"/>
      <c r="QAX88" s="52"/>
      <c r="QAY88" s="52"/>
      <c r="QAZ88" s="52"/>
      <c r="QBA88" s="52"/>
      <c r="QBB88" s="52"/>
      <c r="QBC88" s="52"/>
      <c r="QBD88" s="52"/>
      <c r="QBE88" s="52"/>
      <c r="QBF88" s="52"/>
      <c r="QBG88" s="52"/>
      <c r="QBH88" s="52"/>
      <c r="QBI88" s="52"/>
      <c r="QBJ88" s="52"/>
      <c r="QBK88" s="52"/>
      <c r="QBL88" s="52"/>
      <c r="QBM88" s="52"/>
      <c r="QBN88" s="52"/>
      <c r="QBO88" s="52"/>
      <c r="QBP88" s="52"/>
      <c r="QBQ88" s="52"/>
      <c r="QBR88" s="52"/>
      <c r="QBS88" s="52"/>
      <c r="QBT88" s="52"/>
      <c r="QBU88" s="52"/>
      <c r="QBV88" s="52"/>
      <c r="QBW88" s="52"/>
      <c r="QBX88" s="52"/>
      <c r="QBY88" s="52"/>
      <c r="QBZ88" s="52"/>
      <c r="QCA88" s="52"/>
      <c r="QCB88" s="52"/>
      <c r="QCC88" s="52"/>
      <c r="QCD88" s="52"/>
      <c r="QCE88" s="52"/>
      <c r="QCF88" s="52"/>
      <c r="QCG88" s="52"/>
      <c r="QCH88" s="52"/>
      <c r="QCI88" s="52"/>
      <c r="QCJ88" s="52"/>
      <c r="QCK88" s="52"/>
      <c r="QCL88" s="52"/>
      <c r="QCM88" s="52"/>
      <c r="QCN88" s="52"/>
      <c r="QCO88" s="52"/>
      <c r="QCP88" s="52"/>
      <c r="QCQ88" s="52"/>
      <c r="QCR88" s="52"/>
      <c r="QCS88" s="52"/>
      <c r="QCT88" s="52"/>
      <c r="QCU88" s="52"/>
      <c r="QCV88" s="52"/>
      <c r="QCW88" s="52"/>
      <c r="QCX88" s="52"/>
      <c r="QCY88" s="52"/>
      <c r="QCZ88" s="52"/>
      <c r="QDA88" s="52"/>
      <c r="QDB88" s="52"/>
      <c r="QDC88" s="52"/>
      <c r="QDD88" s="52"/>
      <c r="QDE88" s="52"/>
      <c r="QDF88" s="52"/>
      <c r="QDG88" s="52"/>
      <c r="QDH88" s="52"/>
      <c r="QDI88" s="52"/>
      <c r="QDJ88" s="52"/>
      <c r="QDK88" s="52"/>
      <c r="QDL88" s="52"/>
      <c r="QDM88" s="52"/>
      <c r="QDN88" s="52"/>
      <c r="QDO88" s="52"/>
      <c r="QDP88" s="52"/>
      <c r="QDQ88" s="52"/>
      <c r="QDR88" s="52"/>
      <c r="QDS88" s="52"/>
      <c r="QDT88" s="52"/>
      <c r="QDU88" s="52"/>
      <c r="QDV88" s="52"/>
      <c r="QDW88" s="52"/>
      <c r="QDX88" s="52"/>
      <c r="QDY88" s="52"/>
      <c r="QDZ88" s="52"/>
      <c r="QEA88" s="52"/>
      <c r="QEB88" s="52"/>
      <c r="QEC88" s="52"/>
      <c r="QED88" s="52"/>
      <c r="QEE88" s="52"/>
      <c r="QEF88" s="52"/>
      <c r="QEG88" s="52"/>
      <c r="QEH88" s="52"/>
      <c r="QEI88" s="52"/>
      <c r="QEJ88" s="52"/>
      <c r="QEK88" s="52"/>
      <c r="QEL88" s="52"/>
      <c r="QEM88" s="52"/>
      <c r="QEN88" s="52"/>
      <c r="QEO88" s="52"/>
      <c r="QEP88" s="52"/>
      <c r="QEQ88" s="52"/>
      <c r="QER88" s="52"/>
      <c r="QES88" s="52"/>
      <c r="QET88" s="52"/>
      <c r="QEU88" s="52"/>
      <c r="QEV88" s="52"/>
      <c r="QEW88" s="52"/>
      <c r="QEX88" s="52"/>
      <c r="QEY88" s="52"/>
      <c r="QEZ88" s="52"/>
      <c r="QFA88" s="52"/>
      <c r="QFB88" s="52"/>
      <c r="QFC88" s="52"/>
      <c r="QFD88" s="52"/>
      <c r="QFE88" s="52"/>
      <c r="QFF88" s="52"/>
      <c r="QFG88" s="52"/>
      <c r="QFH88" s="52"/>
      <c r="QFI88" s="52"/>
      <c r="QFJ88" s="52"/>
      <c r="QFK88" s="52"/>
      <c r="QFL88" s="52"/>
      <c r="QFM88" s="52"/>
      <c r="QFN88" s="52"/>
      <c r="QFO88" s="52"/>
      <c r="QFP88" s="52"/>
      <c r="QFQ88" s="52"/>
      <c r="QFR88" s="52"/>
      <c r="QFS88" s="52"/>
      <c r="QFT88" s="52"/>
      <c r="QFU88" s="52"/>
      <c r="QFV88" s="52"/>
      <c r="QFW88" s="52"/>
      <c r="QFX88" s="52"/>
      <c r="QFY88" s="52"/>
      <c r="QFZ88" s="52"/>
      <c r="QGA88" s="52"/>
      <c r="QGB88" s="52"/>
      <c r="QGC88" s="52"/>
      <c r="QGD88" s="52"/>
      <c r="QGE88" s="52"/>
      <c r="QGF88" s="52"/>
      <c r="QGG88" s="52"/>
      <c r="QGH88" s="52"/>
      <c r="QGI88" s="52"/>
      <c r="QGJ88" s="52"/>
      <c r="QGK88" s="52"/>
      <c r="QGL88" s="52"/>
      <c r="QGM88" s="52"/>
      <c r="QGN88" s="52"/>
      <c r="QGO88" s="52"/>
      <c r="QGP88" s="52"/>
      <c r="QGQ88" s="52"/>
      <c r="QGR88" s="52"/>
      <c r="QGS88" s="52"/>
      <c r="QGT88" s="52"/>
      <c r="QGU88" s="52"/>
      <c r="QGV88" s="52"/>
      <c r="QGW88" s="52"/>
      <c r="QGX88" s="52"/>
      <c r="QGY88" s="52"/>
      <c r="QGZ88" s="52"/>
      <c r="QHA88" s="52"/>
      <c r="QHB88" s="52"/>
      <c r="QHC88" s="52"/>
      <c r="QHD88" s="52"/>
      <c r="QHE88" s="52"/>
      <c r="QHF88" s="52"/>
      <c r="QHG88" s="52"/>
      <c r="QHH88" s="52"/>
      <c r="QHI88" s="52"/>
      <c r="QHJ88" s="52"/>
      <c r="QHK88" s="52"/>
      <c r="QHL88" s="52"/>
      <c r="QHM88" s="52"/>
      <c r="QHN88" s="52"/>
      <c r="QHO88" s="52"/>
      <c r="QHP88" s="52"/>
      <c r="QHQ88" s="52"/>
      <c r="QHR88" s="52"/>
      <c r="QHS88" s="52"/>
      <c r="QHT88" s="52"/>
      <c r="QHU88" s="52"/>
      <c r="QHV88" s="52"/>
      <c r="QHW88" s="52"/>
      <c r="QHX88" s="52"/>
      <c r="QHY88" s="52"/>
      <c r="QHZ88" s="52"/>
      <c r="QIA88" s="52"/>
      <c r="QIB88" s="52"/>
      <c r="QIC88" s="52"/>
      <c r="QID88" s="52"/>
      <c r="QIE88" s="52"/>
      <c r="QIF88" s="52"/>
      <c r="QIG88" s="52"/>
      <c r="QIH88" s="52"/>
      <c r="QII88" s="52"/>
      <c r="QIJ88" s="52"/>
      <c r="QIK88" s="52"/>
      <c r="QIL88" s="52"/>
      <c r="QIM88" s="52"/>
      <c r="QIN88" s="52"/>
      <c r="QIO88" s="52"/>
      <c r="QIP88" s="52"/>
      <c r="QIQ88" s="52"/>
      <c r="QIR88" s="52"/>
      <c r="QIS88" s="52"/>
      <c r="QIT88" s="52"/>
      <c r="QIU88" s="52"/>
      <c r="QIV88" s="52"/>
      <c r="QIW88" s="52"/>
      <c r="QIX88" s="52"/>
      <c r="QIY88" s="52"/>
      <c r="QIZ88" s="52"/>
      <c r="QJA88" s="52"/>
      <c r="QJB88" s="52"/>
      <c r="QJC88" s="52"/>
      <c r="QJD88" s="52"/>
      <c r="QJE88" s="52"/>
      <c r="QJF88" s="52"/>
      <c r="QJG88" s="52"/>
      <c r="QJH88" s="52"/>
      <c r="QJI88" s="52"/>
      <c r="QJJ88" s="52"/>
      <c r="QJK88" s="52"/>
      <c r="QJL88" s="52"/>
      <c r="QJM88" s="52"/>
      <c r="QJN88" s="52"/>
      <c r="QJO88" s="52"/>
      <c r="QJP88" s="52"/>
      <c r="QJQ88" s="52"/>
      <c r="QJR88" s="52"/>
      <c r="QJS88" s="52"/>
      <c r="QJT88" s="52"/>
      <c r="QJU88" s="52"/>
      <c r="QJV88" s="52"/>
      <c r="QJW88" s="52"/>
      <c r="QJX88" s="52"/>
      <c r="QJY88" s="52"/>
      <c r="QJZ88" s="52"/>
      <c r="QKA88" s="52"/>
      <c r="QKB88" s="52"/>
      <c r="QKC88" s="52"/>
      <c r="QKD88" s="52"/>
      <c r="QKE88" s="52"/>
      <c r="QKF88" s="52"/>
      <c r="QKG88" s="52"/>
      <c r="QKH88" s="52"/>
      <c r="QKI88" s="52"/>
      <c r="QKJ88" s="52"/>
      <c r="QKK88" s="52"/>
      <c r="QKL88" s="52"/>
      <c r="QKM88" s="52"/>
      <c r="QKN88" s="52"/>
      <c r="QKO88" s="52"/>
      <c r="QKP88" s="52"/>
      <c r="QKQ88" s="52"/>
      <c r="QKR88" s="52"/>
      <c r="QKS88" s="52"/>
      <c r="QKT88" s="52"/>
      <c r="QKU88" s="52"/>
      <c r="QKV88" s="52"/>
      <c r="QKW88" s="52"/>
      <c r="QKX88" s="52"/>
      <c r="QKY88" s="52"/>
      <c r="QKZ88" s="52"/>
      <c r="QLA88" s="52"/>
      <c r="QLB88" s="52"/>
      <c r="QLC88" s="52"/>
      <c r="QLD88" s="52"/>
      <c r="QLE88" s="52"/>
      <c r="QLF88" s="52"/>
      <c r="QLG88" s="52"/>
      <c r="QLH88" s="52"/>
      <c r="QLI88" s="52"/>
      <c r="QLJ88" s="52"/>
      <c r="QLK88" s="52"/>
      <c r="QLL88" s="52"/>
      <c r="QLM88" s="52"/>
      <c r="QLN88" s="52"/>
      <c r="QLO88" s="52"/>
      <c r="QLP88" s="52"/>
      <c r="QLQ88" s="52"/>
      <c r="QLR88" s="52"/>
      <c r="QLS88" s="52"/>
      <c r="QLT88" s="52"/>
      <c r="QLU88" s="52"/>
      <c r="QLV88" s="52"/>
      <c r="QLW88" s="52"/>
      <c r="QLX88" s="52"/>
      <c r="QLY88" s="52"/>
      <c r="QLZ88" s="52"/>
      <c r="QMA88" s="52"/>
      <c r="QMB88" s="52"/>
      <c r="QMC88" s="52"/>
      <c r="QMD88" s="52"/>
      <c r="QME88" s="52"/>
      <c r="QMF88" s="52"/>
      <c r="QMG88" s="52"/>
      <c r="QMH88" s="52"/>
      <c r="QMI88" s="52"/>
      <c r="QMJ88" s="52"/>
      <c r="QMK88" s="52"/>
      <c r="QML88" s="52"/>
      <c r="QMM88" s="52"/>
      <c r="QMN88" s="52"/>
      <c r="QMO88" s="52"/>
      <c r="QMP88" s="52"/>
      <c r="QMQ88" s="52"/>
      <c r="QMR88" s="52"/>
      <c r="QMS88" s="52"/>
      <c r="QMT88" s="52"/>
      <c r="QMU88" s="52"/>
      <c r="QMV88" s="52"/>
      <c r="QMW88" s="52"/>
      <c r="QMX88" s="52"/>
      <c r="QMY88" s="52"/>
      <c r="QMZ88" s="52"/>
      <c r="QNA88" s="52"/>
      <c r="QNB88" s="52"/>
      <c r="QNC88" s="52"/>
      <c r="QND88" s="52"/>
      <c r="QNE88" s="52"/>
      <c r="QNF88" s="52"/>
      <c r="QNG88" s="52"/>
      <c r="QNH88" s="52"/>
      <c r="QNI88" s="52"/>
      <c r="QNJ88" s="52"/>
      <c r="QNK88" s="52"/>
      <c r="QNL88" s="52"/>
      <c r="QNM88" s="52"/>
      <c r="QNN88" s="52"/>
      <c r="QNO88" s="52"/>
      <c r="QNP88" s="52"/>
      <c r="QNQ88" s="52"/>
      <c r="QNR88" s="52"/>
      <c r="QNS88" s="52"/>
      <c r="QNT88" s="52"/>
      <c r="QNU88" s="52"/>
      <c r="QNV88" s="52"/>
      <c r="QNW88" s="52"/>
      <c r="QNX88" s="52"/>
      <c r="QNY88" s="52"/>
      <c r="QNZ88" s="52"/>
      <c r="QOA88" s="52"/>
      <c r="QOB88" s="52"/>
      <c r="QOC88" s="52"/>
      <c r="QOD88" s="52"/>
      <c r="QOE88" s="52"/>
      <c r="QOF88" s="52"/>
      <c r="QOG88" s="52"/>
      <c r="QOH88" s="52"/>
      <c r="QOI88" s="52"/>
      <c r="QOJ88" s="52"/>
      <c r="QOK88" s="52"/>
      <c r="QOL88" s="52"/>
      <c r="QOM88" s="52"/>
      <c r="QON88" s="52"/>
      <c r="QOO88" s="52"/>
      <c r="QOP88" s="52"/>
      <c r="QOQ88" s="52"/>
      <c r="QOR88" s="52"/>
      <c r="QOS88" s="52"/>
      <c r="QOT88" s="52"/>
      <c r="QOU88" s="52"/>
      <c r="QOV88" s="52"/>
      <c r="QOW88" s="52"/>
      <c r="QOX88" s="52"/>
      <c r="QOY88" s="52"/>
      <c r="QOZ88" s="52"/>
      <c r="QPA88" s="52"/>
      <c r="QPB88" s="52"/>
      <c r="QPC88" s="52"/>
      <c r="QPD88" s="52"/>
      <c r="QPE88" s="52"/>
      <c r="QPF88" s="52"/>
      <c r="QPG88" s="52"/>
      <c r="QPH88" s="52"/>
      <c r="QPI88" s="52"/>
      <c r="QPJ88" s="52"/>
      <c r="QPK88" s="52"/>
      <c r="QPL88" s="52"/>
      <c r="QPM88" s="52"/>
      <c r="QPN88" s="52"/>
      <c r="QPO88" s="52"/>
      <c r="QPP88" s="52"/>
      <c r="QPQ88" s="52"/>
      <c r="QPR88" s="52"/>
      <c r="QPS88" s="52"/>
      <c r="QPT88" s="52"/>
      <c r="QPU88" s="52"/>
      <c r="QPV88" s="52"/>
      <c r="QPW88" s="52"/>
      <c r="QPX88" s="52"/>
      <c r="QPY88" s="52"/>
      <c r="QPZ88" s="52"/>
      <c r="QQA88" s="52"/>
      <c r="QQB88" s="52"/>
      <c r="QQC88" s="52"/>
      <c r="QQD88" s="52"/>
      <c r="QQE88" s="52"/>
      <c r="QQF88" s="52"/>
      <c r="QQG88" s="52"/>
      <c r="QQH88" s="52"/>
      <c r="QQI88" s="52"/>
      <c r="QQJ88" s="52"/>
      <c r="QQK88" s="52"/>
      <c r="QQL88" s="52"/>
      <c r="QQM88" s="52"/>
      <c r="QQN88" s="52"/>
      <c r="QQO88" s="52"/>
      <c r="QQP88" s="52"/>
      <c r="QQQ88" s="52"/>
      <c r="QQR88" s="52"/>
      <c r="QQS88" s="52"/>
      <c r="QQT88" s="52"/>
      <c r="QQU88" s="52"/>
      <c r="QQV88" s="52"/>
      <c r="QQW88" s="52"/>
      <c r="QQX88" s="52"/>
      <c r="QQY88" s="52"/>
      <c r="QQZ88" s="52"/>
      <c r="QRA88" s="52"/>
      <c r="QRB88" s="52"/>
      <c r="QRC88" s="52"/>
      <c r="QRD88" s="52"/>
      <c r="QRE88" s="52"/>
      <c r="QRF88" s="52"/>
      <c r="QRG88" s="52"/>
      <c r="QRH88" s="52"/>
      <c r="QRI88" s="52"/>
      <c r="QRJ88" s="52"/>
      <c r="QRK88" s="52"/>
      <c r="QRL88" s="52"/>
      <c r="QRM88" s="52"/>
      <c r="QRN88" s="52"/>
      <c r="QRO88" s="52"/>
      <c r="QRP88" s="52"/>
      <c r="QRQ88" s="52"/>
      <c r="QRR88" s="52"/>
      <c r="QRS88" s="52"/>
      <c r="QRT88" s="52"/>
      <c r="QRU88" s="52"/>
      <c r="QRV88" s="52"/>
      <c r="QRW88" s="52"/>
      <c r="QRX88" s="52"/>
      <c r="QRY88" s="52"/>
      <c r="QRZ88" s="52"/>
      <c r="QSA88" s="52"/>
      <c r="QSB88" s="52"/>
      <c r="QSC88" s="52"/>
      <c r="QSD88" s="52"/>
      <c r="QSE88" s="52"/>
      <c r="QSF88" s="52"/>
      <c r="QSG88" s="52"/>
      <c r="QSH88" s="52"/>
      <c r="QSI88" s="52"/>
      <c r="QSJ88" s="52"/>
      <c r="QSK88" s="52"/>
      <c r="QSL88" s="52"/>
      <c r="QSM88" s="52"/>
      <c r="QSN88" s="52"/>
      <c r="QSO88" s="52"/>
      <c r="QSP88" s="52"/>
      <c r="QSQ88" s="52"/>
      <c r="QSR88" s="52"/>
      <c r="QSS88" s="52"/>
      <c r="QST88" s="52"/>
      <c r="QSU88" s="52"/>
      <c r="QSV88" s="52"/>
      <c r="QSW88" s="52"/>
      <c r="QSX88" s="52"/>
      <c r="QSY88" s="52"/>
      <c r="QSZ88" s="52"/>
      <c r="QTA88" s="52"/>
      <c r="QTB88" s="52"/>
      <c r="QTC88" s="52"/>
      <c r="QTD88" s="52"/>
      <c r="QTE88" s="52"/>
      <c r="QTF88" s="52"/>
      <c r="QTG88" s="52"/>
      <c r="QTH88" s="52"/>
      <c r="QTI88" s="52"/>
      <c r="QTJ88" s="52"/>
      <c r="QTK88" s="52"/>
      <c r="QTL88" s="52"/>
      <c r="QTM88" s="52"/>
      <c r="QTN88" s="52"/>
      <c r="QTO88" s="52"/>
      <c r="QTP88" s="52"/>
      <c r="QTQ88" s="52"/>
      <c r="QTR88" s="52"/>
      <c r="QTS88" s="52"/>
      <c r="QTT88" s="52"/>
      <c r="QTU88" s="52"/>
      <c r="QTV88" s="52"/>
      <c r="QTW88" s="52"/>
      <c r="QTX88" s="52"/>
      <c r="QTY88" s="52"/>
      <c r="QTZ88" s="52"/>
      <c r="QUA88" s="52"/>
      <c r="QUB88" s="52"/>
      <c r="QUC88" s="52"/>
      <c r="QUD88" s="52"/>
      <c r="QUE88" s="52"/>
      <c r="QUF88" s="52"/>
      <c r="QUG88" s="52"/>
      <c r="QUH88" s="52"/>
      <c r="QUI88" s="52"/>
      <c r="QUJ88" s="52"/>
      <c r="QUK88" s="52"/>
      <c r="QUL88" s="52"/>
      <c r="QUM88" s="52"/>
      <c r="QUN88" s="52"/>
      <c r="QUO88" s="52"/>
      <c r="QUP88" s="52"/>
      <c r="QUQ88" s="52"/>
      <c r="QUR88" s="52"/>
      <c r="QUS88" s="52"/>
      <c r="QUT88" s="52"/>
      <c r="QUU88" s="52"/>
      <c r="QUV88" s="52"/>
      <c r="QUW88" s="52"/>
      <c r="QUX88" s="52"/>
      <c r="QUY88" s="52"/>
      <c r="QUZ88" s="52"/>
      <c r="QVA88" s="52"/>
      <c r="QVB88" s="52"/>
      <c r="QVC88" s="52"/>
      <c r="QVD88" s="52"/>
      <c r="QVE88" s="52"/>
      <c r="QVF88" s="52"/>
      <c r="QVG88" s="52"/>
      <c r="QVH88" s="52"/>
      <c r="QVI88" s="52"/>
      <c r="QVJ88" s="52"/>
      <c r="QVK88" s="52"/>
      <c r="QVL88" s="52"/>
      <c r="QVM88" s="52"/>
      <c r="QVN88" s="52"/>
      <c r="QVO88" s="52"/>
      <c r="QVP88" s="52"/>
      <c r="QVQ88" s="52"/>
      <c r="QVR88" s="52"/>
      <c r="QVS88" s="52"/>
      <c r="QVT88" s="52"/>
      <c r="QVU88" s="52"/>
      <c r="QVV88" s="52"/>
      <c r="QVW88" s="52"/>
      <c r="QVX88" s="52"/>
      <c r="QVY88" s="52"/>
      <c r="QVZ88" s="52"/>
      <c r="QWA88" s="52"/>
      <c r="QWB88" s="52"/>
      <c r="QWC88" s="52"/>
      <c r="QWD88" s="52"/>
      <c r="QWE88" s="52"/>
      <c r="QWF88" s="52"/>
      <c r="QWG88" s="52"/>
      <c r="QWH88" s="52"/>
      <c r="QWI88" s="52"/>
      <c r="QWJ88" s="52"/>
      <c r="QWK88" s="52"/>
      <c r="QWL88" s="52"/>
      <c r="QWM88" s="52"/>
      <c r="QWN88" s="52"/>
      <c r="QWO88" s="52"/>
      <c r="QWP88" s="52"/>
      <c r="QWQ88" s="52"/>
      <c r="QWR88" s="52"/>
      <c r="QWS88" s="52"/>
      <c r="QWT88" s="52"/>
      <c r="QWU88" s="52"/>
      <c r="QWV88" s="52"/>
      <c r="QWW88" s="52"/>
      <c r="QWX88" s="52"/>
      <c r="QWY88" s="52"/>
      <c r="QWZ88" s="52"/>
      <c r="QXA88" s="52"/>
      <c r="QXB88" s="52"/>
      <c r="QXC88" s="52"/>
      <c r="QXD88" s="52"/>
      <c r="QXE88" s="52"/>
      <c r="QXF88" s="52"/>
      <c r="QXG88" s="52"/>
      <c r="QXH88" s="52"/>
      <c r="QXI88" s="52"/>
      <c r="QXJ88" s="52"/>
      <c r="QXK88" s="52"/>
      <c r="QXL88" s="52"/>
      <c r="QXM88" s="52"/>
      <c r="QXN88" s="52"/>
      <c r="QXO88" s="52"/>
      <c r="QXP88" s="52"/>
      <c r="QXQ88" s="52"/>
      <c r="QXR88" s="52"/>
      <c r="QXS88" s="52"/>
      <c r="QXT88" s="52"/>
      <c r="QXU88" s="52"/>
      <c r="QXV88" s="52"/>
      <c r="QXW88" s="52"/>
      <c r="QXX88" s="52"/>
      <c r="QXY88" s="52"/>
      <c r="QXZ88" s="52"/>
      <c r="QYA88" s="52"/>
      <c r="QYB88" s="52"/>
      <c r="QYC88" s="52"/>
      <c r="QYD88" s="52"/>
      <c r="QYE88" s="52"/>
      <c r="QYF88" s="52"/>
      <c r="QYG88" s="52"/>
      <c r="QYH88" s="52"/>
      <c r="QYI88" s="52"/>
      <c r="QYJ88" s="52"/>
      <c r="QYK88" s="52"/>
      <c r="QYL88" s="52"/>
      <c r="QYM88" s="52"/>
      <c r="QYN88" s="52"/>
      <c r="QYO88" s="52"/>
      <c r="QYP88" s="52"/>
      <c r="QYQ88" s="52"/>
      <c r="QYR88" s="52"/>
      <c r="QYS88" s="52"/>
      <c r="QYT88" s="52"/>
      <c r="QYU88" s="52"/>
      <c r="QYV88" s="52"/>
      <c r="QYW88" s="52"/>
      <c r="QYX88" s="52"/>
      <c r="QYY88" s="52"/>
      <c r="QYZ88" s="52"/>
      <c r="QZA88" s="52"/>
      <c r="QZB88" s="52"/>
      <c r="QZC88" s="52"/>
      <c r="QZD88" s="52"/>
      <c r="QZE88" s="52"/>
      <c r="QZF88" s="52"/>
      <c r="QZG88" s="52"/>
      <c r="QZH88" s="52"/>
      <c r="QZI88" s="52"/>
      <c r="QZJ88" s="52"/>
      <c r="QZK88" s="52"/>
      <c r="QZL88" s="52"/>
      <c r="QZM88" s="52"/>
      <c r="QZN88" s="52"/>
      <c r="QZO88" s="52"/>
      <c r="QZP88" s="52"/>
      <c r="QZQ88" s="52"/>
      <c r="QZR88" s="52"/>
      <c r="QZS88" s="52"/>
      <c r="QZT88" s="52"/>
      <c r="QZU88" s="52"/>
      <c r="QZV88" s="52"/>
      <c r="QZW88" s="52"/>
      <c r="QZX88" s="52"/>
      <c r="QZY88" s="52"/>
      <c r="QZZ88" s="52"/>
      <c r="RAA88" s="52"/>
      <c r="RAB88" s="52"/>
      <c r="RAC88" s="52"/>
      <c r="RAD88" s="52"/>
      <c r="RAE88" s="52"/>
      <c r="RAF88" s="52"/>
      <c r="RAG88" s="52"/>
      <c r="RAH88" s="52"/>
      <c r="RAI88" s="52"/>
      <c r="RAJ88" s="52"/>
      <c r="RAK88" s="52"/>
      <c r="RAL88" s="52"/>
      <c r="RAM88" s="52"/>
      <c r="RAN88" s="52"/>
      <c r="RAO88" s="52"/>
      <c r="RAP88" s="52"/>
      <c r="RAQ88" s="52"/>
      <c r="RAR88" s="52"/>
      <c r="RAS88" s="52"/>
      <c r="RAT88" s="52"/>
      <c r="RAU88" s="52"/>
      <c r="RAV88" s="52"/>
      <c r="RAW88" s="52"/>
      <c r="RAX88" s="52"/>
      <c r="RAY88" s="52"/>
      <c r="RAZ88" s="52"/>
      <c r="RBA88" s="52"/>
      <c r="RBB88" s="52"/>
      <c r="RBC88" s="52"/>
      <c r="RBD88" s="52"/>
      <c r="RBE88" s="52"/>
      <c r="RBF88" s="52"/>
      <c r="RBG88" s="52"/>
      <c r="RBH88" s="52"/>
      <c r="RBI88" s="52"/>
      <c r="RBJ88" s="52"/>
      <c r="RBK88" s="52"/>
      <c r="RBL88" s="52"/>
      <c r="RBM88" s="52"/>
      <c r="RBN88" s="52"/>
      <c r="RBO88" s="52"/>
      <c r="RBP88" s="52"/>
      <c r="RBQ88" s="52"/>
      <c r="RBR88" s="52"/>
      <c r="RBS88" s="52"/>
      <c r="RBT88" s="52"/>
      <c r="RBU88" s="52"/>
      <c r="RBV88" s="52"/>
      <c r="RBW88" s="52"/>
      <c r="RBX88" s="52"/>
      <c r="RBY88" s="52"/>
      <c r="RBZ88" s="52"/>
      <c r="RCA88" s="52"/>
      <c r="RCB88" s="52"/>
      <c r="RCC88" s="52"/>
      <c r="RCD88" s="52"/>
      <c r="RCE88" s="52"/>
      <c r="RCF88" s="52"/>
      <c r="RCG88" s="52"/>
      <c r="RCH88" s="52"/>
      <c r="RCI88" s="52"/>
      <c r="RCJ88" s="52"/>
      <c r="RCK88" s="52"/>
      <c r="RCL88" s="52"/>
      <c r="RCM88" s="52"/>
      <c r="RCN88" s="52"/>
      <c r="RCO88" s="52"/>
      <c r="RCP88" s="52"/>
      <c r="RCQ88" s="52"/>
      <c r="RCR88" s="52"/>
      <c r="RCS88" s="52"/>
      <c r="RCT88" s="52"/>
      <c r="RCU88" s="52"/>
      <c r="RCV88" s="52"/>
      <c r="RCW88" s="52"/>
      <c r="RCX88" s="52"/>
      <c r="RCY88" s="52"/>
      <c r="RCZ88" s="52"/>
      <c r="RDA88" s="52"/>
      <c r="RDB88" s="52"/>
      <c r="RDC88" s="52"/>
      <c r="RDD88" s="52"/>
      <c r="RDE88" s="52"/>
      <c r="RDF88" s="52"/>
      <c r="RDG88" s="52"/>
      <c r="RDH88" s="52"/>
      <c r="RDI88" s="52"/>
      <c r="RDJ88" s="52"/>
      <c r="RDK88" s="52"/>
      <c r="RDL88" s="52"/>
      <c r="RDM88" s="52"/>
      <c r="RDN88" s="52"/>
      <c r="RDO88" s="52"/>
      <c r="RDP88" s="52"/>
      <c r="RDQ88" s="52"/>
      <c r="RDR88" s="52"/>
      <c r="RDS88" s="52"/>
      <c r="RDT88" s="52"/>
      <c r="RDU88" s="52"/>
      <c r="RDV88" s="52"/>
      <c r="RDW88" s="52"/>
      <c r="RDX88" s="52"/>
      <c r="RDY88" s="52"/>
      <c r="RDZ88" s="52"/>
      <c r="REA88" s="52"/>
      <c r="REB88" s="52"/>
      <c r="REC88" s="52"/>
      <c r="RED88" s="52"/>
      <c r="REE88" s="52"/>
      <c r="REF88" s="52"/>
      <c r="REG88" s="52"/>
      <c r="REH88" s="52"/>
      <c r="REI88" s="52"/>
      <c r="REJ88" s="52"/>
      <c r="REK88" s="52"/>
      <c r="REL88" s="52"/>
      <c r="REM88" s="52"/>
      <c r="REN88" s="52"/>
      <c r="REO88" s="52"/>
      <c r="REP88" s="52"/>
      <c r="REQ88" s="52"/>
      <c r="RER88" s="52"/>
      <c r="RES88" s="52"/>
      <c r="RET88" s="52"/>
      <c r="REU88" s="52"/>
      <c r="REV88" s="52"/>
      <c r="REW88" s="52"/>
      <c r="REX88" s="52"/>
      <c r="REY88" s="52"/>
      <c r="REZ88" s="52"/>
      <c r="RFA88" s="52"/>
      <c r="RFB88" s="52"/>
      <c r="RFC88" s="52"/>
      <c r="RFD88" s="52"/>
      <c r="RFE88" s="52"/>
      <c r="RFF88" s="52"/>
      <c r="RFG88" s="52"/>
      <c r="RFH88" s="52"/>
      <c r="RFI88" s="52"/>
      <c r="RFJ88" s="52"/>
      <c r="RFK88" s="52"/>
      <c r="RFL88" s="52"/>
      <c r="RFM88" s="52"/>
      <c r="RFN88" s="52"/>
      <c r="RFO88" s="52"/>
      <c r="RFP88" s="52"/>
      <c r="RFQ88" s="52"/>
      <c r="RFR88" s="52"/>
      <c r="RFS88" s="52"/>
      <c r="RFT88" s="52"/>
      <c r="RFU88" s="52"/>
      <c r="RFV88" s="52"/>
      <c r="RFW88" s="52"/>
      <c r="RFX88" s="52"/>
      <c r="RFY88" s="52"/>
      <c r="RFZ88" s="52"/>
      <c r="RGA88" s="52"/>
      <c r="RGB88" s="52"/>
      <c r="RGC88" s="52"/>
      <c r="RGD88" s="52"/>
      <c r="RGE88" s="52"/>
      <c r="RGF88" s="52"/>
      <c r="RGG88" s="52"/>
      <c r="RGH88" s="52"/>
      <c r="RGI88" s="52"/>
      <c r="RGJ88" s="52"/>
      <c r="RGK88" s="52"/>
      <c r="RGL88" s="52"/>
      <c r="RGM88" s="52"/>
      <c r="RGN88" s="52"/>
      <c r="RGO88" s="52"/>
      <c r="RGP88" s="52"/>
      <c r="RGQ88" s="52"/>
      <c r="RGR88" s="52"/>
      <c r="RGS88" s="52"/>
      <c r="RGT88" s="52"/>
      <c r="RGU88" s="52"/>
      <c r="RGV88" s="52"/>
      <c r="RGW88" s="52"/>
      <c r="RGX88" s="52"/>
      <c r="RGY88" s="52"/>
      <c r="RGZ88" s="52"/>
      <c r="RHA88" s="52"/>
      <c r="RHB88" s="52"/>
      <c r="RHC88" s="52"/>
      <c r="RHD88" s="52"/>
      <c r="RHE88" s="52"/>
      <c r="RHF88" s="52"/>
      <c r="RHG88" s="52"/>
      <c r="RHH88" s="52"/>
      <c r="RHI88" s="52"/>
      <c r="RHJ88" s="52"/>
      <c r="RHK88" s="52"/>
      <c r="RHL88" s="52"/>
      <c r="RHM88" s="52"/>
      <c r="RHN88" s="52"/>
      <c r="RHO88" s="52"/>
      <c r="RHP88" s="52"/>
      <c r="RHQ88" s="52"/>
      <c r="RHR88" s="52"/>
      <c r="RHS88" s="52"/>
      <c r="RHT88" s="52"/>
      <c r="RHU88" s="52"/>
      <c r="RHV88" s="52"/>
      <c r="RHW88" s="52"/>
      <c r="RHX88" s="52"/>
      <c r="RHY88" s="52"/>
      <c r="RHZ88" s="52"/>
      <c r="RIA88" s="52"/>
      <c r="RIB88" s="52"/>
      <c r="RIC88" s="52"/>
      <c r="RID88" s="52"/>
      <c r="RIE88" s="52"/>
      <c r="RIF88" s="52"/>
      <c r="RIG88" s="52"/>
      <c r="RIH88" s="52"/>
      <c r="RII88" s="52"/>
      <c r="RIJ88" s="52"/>
      <c r="RIK88" s="52"/>
      <c r="RIL88" s="52"/>
      <c r="RIM88" s="52"/>
      <c r="RIN88" s="52"/>
      <c r="RIO88" s="52"/>
      <c r="RIP88" s="52"/>
      <c r="RIQ88" s="52"/>
      <c r="RIR88" s="52"/>
      <c r="RIS88" s="52"/>
      <c r="RIT88" s="52"/>
      <c r="RIU88" s="52"/>
      <c r="RIV88" s="52"/>
      <c r="RIW88" s="52"/>
      <c r="RIX88" s="52"/>
      <c r="RIY88" s="52"/>
      <c r="RIZ88" s="52"/>
      <c r="RJA88" s="52"/>
      <c r="RJB88" s="52"/>
      <c r="RJC88" s="52"/>
      <c r="RJD88" s="52"/>
      <c r="RJE88" s="52"/>
      <c r="RJF88" s="52"/>
      <c r="RJG88" s="52"/>
      <c r="RJH88" s="52"/>
      <c r="RJI88" s="52"/>
      <c r="RJJ88" s="52"/>
      <c r="RJK88" s="52"/>
      <c r="RJL88" s="52"/>
      <c r="RJM88" s="52"/>
      <c r="RJN88" s="52"/>
      <c r="RJO88" s="52"/>
      <c r="RJP88" s="52"/>
      <c r="RJQ88" s="52"/>
      <c r="RJR88" s="52"/>
      <c r="RJS88" s="52"/>
      <c r="RJT88" s="52"/>
      <c r="RJU88" s="52"/>
      <c r="RJV88" s="52"/>
      <c r="RJW88" s="52"/>
      <c r="RJX88" s="52"/>
      <c r="RJY88" s="52"/>
      <c r="RJZ88" s="52"/>
      <c r="RKA88" s="52"/>
      <c r="RKB88" s="52"/>
      <c r="RKC88" s="52"/>
      <c r="RKD88" s="52"/>
      <c r="RKE88" s="52"/>
      <c r="RKF88" s="52"/>
      <c r="RKG88" s="52"/>
      <c r="RKH88" s="52"/>
      <c r="RKI88" s="52"/>
      <c r="RKJ88" s="52"/>
      <c r="RKK88" s="52"/>
      <c r="RKL88" s="52"/>
      <c r="RKM88" s="52"/>
      <c r="RKN88" s="52"/>
      <c r="RKO88" s="52"/>
      <c r="RKP88" s="52"/>
      <c r="RKQ88" s="52"/>
      <c r="RKR88" s="52"/>
      <c r="RKS88" s="52"/>
      <c r="RKT88" s="52"/>
      <c r="RKU88" s="52"/>
      <c r="RKV88" s="52"/>
      <c r="RKW88" s="52"/>
      <c r="RKX88" s="52"/>
      <c r="RKY88" s="52"/>
      <c r="RKZ88" s="52"/>
      <c r="RLA88" s="52"/>
      <c r="RLB88" s="52"/>
      <c r="RLC88" s="52"/>
      <c r="RLD88" s="52"/>
      <c r="RLE88" s="52"/>
      <c r="RLF88" s="52"/>
      <c r="RLG88" s="52"/>
      <c r="RLH88" s="52"/>
      <c r="RLI88" s="52"/>
      <c r="RLJ88" s="52"/>
      <c r="RLK88" s="52"/>
      <c r="RLL88" s="52"/>
      <c r="RLM88" s="52"/>
      <c r="RLN88" s="52"/>
      <c r="RLO88" s="52"/>
      <c r="RLP88" s="52"/>
      <c r="RLQ88" s="52"/>
      <c r="RLR88" s="52"/>
      <c r="RLS88" s="52"/>
      <c r="RLT88" s="52"/>
      <c r="RLU88" s="52"/>
      <c r="RLV88" s="52"/>
      <c r="RLW88" s="52"/>
      <c r="RLX88" s="52"/>
      <c r="RLY88" s="52"/>
      <c r="RLZ88" s="52"/>
      <c r="RMA88" s="52"/>
      <c r="RMB88" s="52"/>
      <c r="RMC88" s="52"/>
      <c r="RMD88" s="52"/>
      <c r="RME88" s="52"/>
      <c r="RMF88" s="52"/>
      <c r="RMG88" s="52"/>
      <c r="RMH88" s="52"/>
      <c r="RMI88" s="52"/>
      <c r="RMJ88" s="52"/>
      <c r="RMK88" s="52"/>
      <c r="RML88" s="52"/>
      <c r="RMM88" s="52"/>
      <c r="RMN88" s="52"/>
      <c r="RMO88" s="52"/>
      <c r="RMP88" s="52"/>
      <c r="RMQ88" s="52"/>
      <c r="RMR88" s="52"/>
      <c r="RMS88" s="52"/>
      <c r="RMT88" s="52"/>
      <c r="RMU88" s="52"/>
      <c r="RMV88" s="52"/>
      <c r="RMW88" s="52"/>
      <c r="RMX88" s="52"/>
      <c r="RMY88" s="52"/>
      <c r="RMZ88" s="52"/>
      <c r="RNA88" s="52"/>
      <c r="RNB88" s="52"/>
      <c r="RNC88" s="52"/>
      <c r="RND88" s="52"/>
      <c r="RNE88" s="52"/>
      <c r="RNF88" s="52"/>
      <c r="RNG88" s="52"/>
      <c r="RNH88" s="52"/>
      <c r="RNI88" s="52"/>
      <c r="RNJ88" s="52"/>
      <c r="RNK88" s="52"/>
      <c r="RNL88" s="52"/>
      <c r="RNM88" s="52"/>
      <c r="RNN88" s="52"/>
      <c r="RNO88" s="52"/>
      <c r="RNP88" s="52"/>
      <c r="RNQ88" s="52"/>
      <c r="RNR88" s="52"/>
      <c r="RNS88" s="52"/>
      <c r="RNT88" s="52"/>
      <c r="RNU88" s="52"/>
      <c r="RNV88" s="52"/>
      <c r="RNW88" s="52"/>
      <c r="RNX88" s="52"/>
      <c r="RNY88" s="52"/>
      <c r="RNZ88" s="52"/>
      <c r="ROA88" s="52"/>
      <c r="ROB88" s="52"/>
      <c r="ROC88" s="52"/>
      <c r="ROD88" s="52"/>
      <c r="ROE88" s="52"/>
      <c r="ROF88" s="52"/>
      <c r="ROG88" s="52"/>
      <c r="ROH88" s="52"/>
      <c r="ROI88" s="52"/>
      <c r="ROJ88" s="52"/>
      <c r="ROK88" s="52"/>
      <c r="ROL88" s="52"/>
      <c r="ROM88" s="52"/>
      <c r="RON88" s="52"/>
      <c r="ROO88" s="52"/>
      <c r="ROP88" s="52"/>
      <c r="ROQ88" s="52"/>
      <c r="ROR88" s="52"/>
      <c r="ROS88" s="52"/>
      <c r="ROT88" s="52"/>
      <c r="ROU88" s="52"/>
      <c r="ROV88" s="52"/>
      <c r="ROW88" s="52"/>
      <c r="ROX88" s="52"/>
      <c r="ROY88" s="52"/>
      <c r="ROZ88" s="52"/>
      <c r="RPA88" s="52"/>
      <c r="RPB88" s="52"/>
      <c r="RPC88" s="52"/>
      <c r="RPD88" s="52"/>
      <c r="RPE88" s="52"/>
      <c r="RPF88" s="52"/>
      <c r="RPG88" s="52"/>
      <c r="RPH88" s="52"/>
      <c r="RPI88" s="52"/>
      <c r="RPJ88" s="52"/>
      <c r="RPK88" s="52"/>
      <c r="RPL88" s="52"/>
      <c r="RPM88" s="52"/>
      <c r="RPN88" s="52"/>
      <c r="RPO88" s="52"/>
      <c r="RPP88" s="52"/>
      <c r="RPQ88" s="52"/>
      <c r="RPR88" s="52"/>
      <c r="RPS88" s="52"/>
      <c r="RPT88" s="52"/>
      <c r="RPU88" s="52"/>
      <c r="RPV88" s="52"/>
      <c r="RPW88" s="52"/>
      <c r="RPX88" s="52"/>
      <c r="RPY88" s="52"/>
      <c r="RPZ88" s="52"/>
      <c r="RQA88" s="52"/>
      <c r="RQB88" s="52"/>
      <c r="RQC88" s="52"/>
      <c r="RQD88" s="52"/>
      <c r="RQE88" s="52"/>
      <c r="RQF88" s="52"/>
      <c r="RQG88" s="52"/>
      <c r="RQH88" s="52"/>
      <c r="RQI88" s="52"/>
      <c r="RQJ88" s="52"/>
      <c r="RQK88" s="52"/>
      <c r="RQL88" s="52"/>
      <c r="RQM88" s="52"/>
      <c r="RQN88" s="52"/>
      <c r="RQO88" s="52"/>
      <c r="RQP88" s="52"/>
      <c r="RQQ88" s="52"/>
      <c r="RQR88" s="52"/>
      <c r="RQS88" s="52"/>
      <c r="RQT88" s="52"/>
      <c r="RQU88" s="52"/>
      <c r="RQV88" s="52"/>
      <c r="RQW88" s="52"/>
      <c r="RQX88" s="52"/>
      <c r="RQY88" s="52"/>
      <c r="RQZ88" s="52"/>
      <c r="RRA88" s="52"/>
      <c r="RRB88" s="52"/>
      <c r="RRC88" s="52"/>
      <c r="RRD88" s="52"/>
      <c r="RRE88" s="52"/>
      <c r="RRF88" s="52"/>
      <c r="RRG88" s="52"/>
      <c r="RRH88" s="52"/>
      <c r="RRI88" s="52"/>
      <c r="RRJ88" s="52"/>
      <c r="RRK88" s="52"/>
      <c r="RRL88" s="52"/>
      <c r="RRM88" s="52"/>
      <c r="RRN88" s="52"/>
      <c r="RRO88" s="52"/>
      <c r="RRP88" s="52"/>
      <c r="RRQ88" s="52"/>
      <c r="RRR88" s="52"/>
      <c r="RRS88" s="52"/>
      <c r="RRT88" s="52"/>
      <c r="RRU88" s="52"/>
      <c r="RRV88" s="52"/>
      <c r="RRW88" s="52"/>
      <c r="RRX88" s="52"/>
      <c r="RRY88" s="52"/>
      <c r="RRZ88" s="52"/>
      <c r="RSA88" s="52"/>
      <c r="RSB88" s="52"/>
      <c r="RSC88" s="52"/>
      <c r="RSD88" s="52"/>
      <c r="RSE88" s="52"/>
      <c r="RSF88" s="52"/>
      <c r="RSG88" s="52"/>
      <c r="RSH88" s="52"/>
      <c r="RSI88" s="52"/>
      <c r="RSJ88" s="52"/>
      <c r="RSK88" s="52"/>
      <c r="RSL88" s="52"/>
      <c r="RSM88" s="52"/>
      <c r="RSN88" s="52"/>
      <c r="RSO88" s="52"/>
      <c r="RSP88" s="52"/>
      <c r="RSQ88" s="52"/>
      <c r="RSR88" s="52"/>
      <c r="RSS88" s="52"/>
      <c r="RST88" s="52"/>
      <c r="RSU88" s="52"/>
      <c r="RSV88" s="52"/>
      <c r="RSW88" s="52"/>
      <c r="RSX88" s="52"/>
      <c r="RSY88" s="52"/>
      <c r="RSZ88" s="52"/>
      <c r="RTA88" s="52"/>
      <c r="RTB88" s="52"/>
      <c r="RTC88" s="52"/>
      <c r="RTD88" s="52"/>
      <c r="RTE88" s="52"/>
      <c r="RTF88" s="52"/>
      <c r="RTG88" s="52"/>
      <c r="RTH88" s="52"/>
      <c r="RTI88" s="52"/>
      <c r="RTJ88" s="52"/>
      <c r="RTK88" s="52"/>
      <c r="RTL88" s="52"/>
      <c r="RTM88" s="52"/>
      <c r="RTN88" s="52"/>
      <c r="RTO88" s="52"/>
      <c r="RTP88" s="52"/>
      <c r="RTQ88" s="52"/>
      <c r="RTR88" s="52"/>
      <c r="RTS88" s="52"/>
      <c r="RTT88" s="52"/>
      <c r="RTU88" s="52"/>
      <c r="RTV88" s="52"/>
      <c r="RTW88" s="52"/>
      <c r="RTX88" s="52"/>
      <c r="RTY88" s="52"/>
      <c r="RTZ88" s="52"/>
      <c r="RUA88" s="52"/>
      <c r="RUB88" s="52"/>
      <c r="RUC88" s="52"/>
      <c r="RUD88" s="52"/>
      <c r="RUE88" s="52"/>
      <c r="RUF88" s="52"/>
      <c r="RUG88" s="52"/>
      <c r="RUH88" s="52"/>
      <c r="RUI88" s="52"/>
      <c r="RUJ88" s="52"/>
      <c r="RUK88" s="52"/>
      <c r="RUL88" s="52"/>
      <c r="RUM88" s="52"/>
      <c r="RUN88" s="52"/>
      <c r="RUO88" s="52"/>
      <c r="RUP88" s="52"/>
      <c r="RUQ88" s="52"/>
      <c r="RUR88" s="52"/>
      <c r="RUS88" s="52"/>
      <c r="RUT88" s="52"/>
      <c r="RUU88" s="52"/>
      <c r="RUV88" s="52"/>
      <c r="RUW88" s="52"/>
      <c r="RUX88" s="52"/>
      <c r="RUY88" s="52"/>
      <c r="RUZ88" s="52"/>
      <c r="RVA88" s="52"/>
      <c r="RVB88" s="52"/>
      <c r="RVC88" s="52"/>
      <c r="RVD88" s="52"/>
      <c r="RVE88" s="52"/>
      <c r="RVF88" s="52"/>
      <c r="RVG88" s="52"/>
      <c r="RVH88" s="52"/>
      <c r="RVI88" s="52"/>
      <c r="RVJ88" s="52"/>
      <c r="RVK88" s="52"/>
      <c r="RVL88" s="52"/>
      <c r="RVM88" s="52"/>
      <c r="RVN88" s="52"/>
      <c r="RVO88" s="52"/>
      <c r="RVP88" s="52"/>
      <c r="RVQ88" s="52"/>
      <c r="RVR88" s="52"/>
      <c r="RVS88" s="52"/>
      <c r="RVT88" s="52"/>
      <c r="RVU88" s="52"/>
      <c r="RVV88" s="52"/>
      <c r="RVW88" s="52"/>
      <c r="RVX88" s="52"/>
      <c r="RVY88" s="52"/>
      <c r="RVZ88" s="52"/>
      <c r="RWA88" s="52"/>
      <c r="RWB88" s="52"/>
      <c r="RWC88" s="52"/>
      <c r="RWD88" s="52"/>
      <c r="RWE88" s="52"/>
      <c r="RWF88" s="52"/>
      <c r="RWG88" s="52"/>
      <c r="RWH88" s="52"/>
      <c r="RWI88" s="52"/>
      <c r="RWJ88" s="52"/>
      <c r="RWK88" s="52"/>
      <c r="RWL88" s="52"/>
      <c r="RWM88" s="52"/>
      <c r="RWN88" s="52"/>
      <c r="RWO88" s="52"/>
      <c r="RWP88" s="52"/>
      <c r="RWQ88" s="52"/>
      <c r="RWR88" s="52"/>
      <c r="RWS88" s="52"/>
      <c r="RWT88" s="52"/>
      <c r="RWU88" s="52"/>
      <c r="RWV88" s="52"/>
      <c r="RWW88" s="52"/>
      <c r="RWX88" s="52"/>
      <c r="RWY88" s="52"/>
      <c r="RWZ88" s="52"/>
      <c r="RXA88" s="52"/>
      <c r="RXB88" s="52"/>
      <c r="RXC88" s="52"/>
      <c r="RXD88" s="52"/>
      <c r="RXE88" s="52"/>
      <c r="RXF88" s="52"/>
      <c r="RXG88" s="52"/>
      <c r="RXH88" s="52"/>
      <c r="RXI88" s="52"/>
      <c r="RXJ88" s="52"/>
      <c r="RXK88" s="52"/>
      <c r="RXL88" s="52"/>
      <c r="RXM88" s="52"/>
      <c r="RXN88" s="52"/>
      <c r="RXO88" s="52"/>
      <c r="RXP88" s="52"/>
      <c r="RXQ88" s="52"/>
      <c r="RXR88" s="52"/>
      <c r="RXS88" s="52"/>
      <c r="RXT88" s="52"/>
      <c r="RXU88" s="52"/>
      <c r="RXV88" s="52"/>
      <c r="RXW88" s="52"/>
      <c r="RXX88" s="52"/>
      <c r="RXY88" s="52"/>
      <c r="RXZ88" s="52"/>
      <c r="RYA88" s="52"/>
      <c r="RYB88" s="52"/>
      <c r="RYC88" s="52"/>
      <c r="RYD88" s="52"/>
      <c r="RYE88" s="52"/>
      <c r="RYF88" s="52"/>
      <c r="RYG88" s="52"/>
      <c r="RYH88" s="52"/>
      <c r="RYI88" s="52"/>
      <c r="RYJ88" s="52"/>
      <c r="RYK88" s="52"/>
      <c r="RYL88" s="52"/>
      <c r="RYM88" s="52"/>
      <c r="RYN88" s="52"/>
      <c r="RYO88" s="52"/>
      <c r="RYP88" s="52"/>
      <c r="RYQ88" s="52"/>
      <c r="RYR88" s="52"/>
      <c r="RYS88" s="52"/>
      <c r="RYT88" s="52"/>
      <c r="RYU88" s="52"/>
      <c r="RYV88" s="52"/>
      <c r="RYW88" s="52"/>
      <c r="RYX88" s="52"/>
      <c r="RYY88" s="52"/>
      <c r="RYZ88" s="52"/>
      <c r="RZA88" s="52"/>
      <c r="RZB88" s="52"/>
      <c r="RZC88" s="52"/>
      <c r="RZD88" s="52"/>
      <c r="RZE88" s="52"/>
      <c r="RZF88" s="52"/>
      <c r="RZG88" s="52"/>
      <c r="RZH88" s="52"/>
      <c r="RZI88" s="52"/>
      <c r="RZJ88" s="52"/>
      <c r="RZK88" s="52"/>
      <c r="RZL88" s="52"/>
      <c r="RZM88" s="52"/>
      <c r="RZN88" s="52"/>
      <c r="RZO88" s="52"/>
      <c r="RZP88" s="52"/>
      <c r="RZQ88" s="52"/>
      <c r="RZR88" s="52"/>
      <c r="RZS88" s="52"/>
      <c r="RZT88" s="52"/>
      <c r="RZU88" s="52"/>
      <c r="RZV88" s="52"/>
      <c r="RZW88" s="52"/>
      <c r="RZX88" s="52"/>
      <c r="RZY88" s="52"/>
      <c r="RZZ88" s="52"/>
      <c r="SAA88" s="52"/>
      <c r="SAB88" s="52"/>
      <c r="SAC88" s="52"/>
      <c r="SAD88" s="52"/>
      <c r="SAE88" s="52"/>
      <c r="SAF88" s="52"/>
      <c r="SAG88" s="52"/>
      <c r="SAH88" s="52"/>
      <c r="SAI88" s="52"/>
      <c r="SAJ88" s="52"/>
      <c r="SAK88" s="52"/>
      <c r="SAL88" s="52"/>
      <c r="SAM88" s="52"/>
      <c r="SAN88" s="52"/>
      <c r="SAO88" s="52"/>
      <c r="SAP88" s="52"/>
      <c r="SAQ88" s="52"/>
      <c r="SAR88" s="52"/>
      <c r="SAS88" s="52"/>
      <c r="SAT88" s="52"/>
      <c r="SAU88" s="52"/>
      <c r="SAV88" s="52"/>
      <c r="SAW88" s="52"/>
      <c r="SAX88" s="52"/>
      <c r="SAY88" s="52"/>
      <c r="SAZ88" s="52"/>
      <c r="SBA88" s="52"/>
      <c r="SBB88" s="52"/>
      <c r="SBC88" s="52"/>
      <c r="SBD88" s="52"/>
      <c r="SBE88" s="52"/>
      <c r="SBF88" s="52"/>
      <c r="SBG88" s="52"/>
      <c r="SBH88" s="52"/>
      <c r="SBI88" s="52"/>
      <c r="SBJ88" s="52"/>
      <c r="SBK88" s="52"/>
      <c r="SBL88" s="52"/>
      <c r="SBM88" s="52"/>
      <c r="SBN88" s="52"/>
      <c r="SBO88" s="52"/>
      <c r="SBP88" s="52"/>
      <c r="SBQ88" s="52"/>
      <c r="SBR88" s="52"/>
      <c r="SBS88" s="52"/>
      <c r="SBT88" s="52"/>
      <c r="SBU88" s="52"/>
      <c r="SBV88" s="52"/>
      <c r="SBW88" s="52"/>
      <c r="SBX88" s="52"/>
      <c r="SBY88" s="52"/>
      <c r="SBZ88" s="52"/>
      <c r="SCA88" s="52"/>
      <c r="SCB88" s="52"/>
      <c r="SCC88" s="52"/>
      <c r="SCD88" s="52"/>
      <c r="SCE88" s="52"/>
      <c r="SCF88" s="52"/>
      <c r="SCG88" s="52"/>
      <c r="SCH88" s="52"/>
      <c r="SCI88" s="52"/>
      <c r="SCJ88" s="52"/>
      <c r="SCK88" s="52"/>
      <c r="SCL88" s="52"/>
      <c r="SCM88" s="52"/>
      <c r="SCN88" s="52"/>
      <c r="SCO88" s="52"/>
      <c r="SCP88" s="52"/>
      <c r="SCQ88" s="52"/>
      <c r="SCR88" s="52"/>
      <c r="SCS88" s="52"/>
      <c r="SCT88" s="52"/>
      <c r="SCU88" s="52"/>
      <c r="SCV88" s="52"/>
      <c r="SCW88" s="52"/>
      <c r="SCX88" s="52"/>
      <c r="SCY88" s="52"/>
      <c r="SCZ88" s="52"/>
      <c r="SDA88" s="52"/>
      <c r="SDB88" s="52"/>
      <c r="SDC88" s="52"/>
      <c r="SDD88" s="52"/>
      <c r="SDE88" s="52"/>
      <c r="SDF88" s="52"/>
      <c r="SDG88" s="52"/>
      <c r="SDH88" s="52"/>
      <c r="SDI88" s="52"/>
      <c r="SDJ88" s="52"/>
      <c r="SDK88" s="52"/>
      <c r="SDL88" s="52"/>
      <c r="SDM88" s="52"/>
      <c r="SDN88" s="52"/>
      <c r="SDO88" s="52"/>
      <c r="SDP88" s="52"/>
      <c r="SDQ88" s="52"/>
      <c r="SDR88" s="52"/>
      <c r="SDS88" s="52"/>
      <c r="SDT88" s="52"/>
      <c r="SDU88" s="52"/>
      <c r="SDV88" s="52"/>
      <c r="SDW88" s="52"/>
      <c r="SDX88" s="52"/>
      <c r="SDY88" s="52"/>
      <c r="SDZ88" s="52"/>
      <c r="SEA88" s="52"/>
      <c r="SEB88" s="52"/>
      <c r="SEC88" s="52"/>
      <c r="SED88" s="52"/>
      <c r="SEE88" s="52"/>
      <c r="SEF88" s="52"/>
      <c r="SEG88" s="52"/>
      <c r="SEH88" s="52"/>
      <c r="SEI88" s="52"/>
      <c r="SEJ88" s="52"/>
      <c r="SEK88" s="52"/>
      <c r="SEL88" s="52"/>
      <c r="SEM88" s="52"/>
      <c r="SEN88" s="52"/>
      <c r="SEO88" s="52"/>
      <c r="SEP88" s="52"/>
      <c r="SEQ88" s="52"/>
      <c r="SER88" s="52"/>
      <c r="SES88" s="52"/>
      <c r="SET88" s="52"/>
      <c r="SEU88" s="52"/>
      <c r="SEV88" s="52"/>
      <c r="SEW88" s="52"/>
      <c r="SEX88" s="52"/>
      <c r="SEY88" s="52"/>
      <c r="SEZ88" s="52"/>
      <c r="SFA88" s="52"/>
      <c r="SFB88" s="52"/>
      <c r="SFC88" s="52"/>
      <c r="SFD88" s="52"/>
      <c r="SFE88" s="52"/>
      <c r="SFF88" s="52"/>
      <c r="SFG88" s="52"/>
      <c r="SFH88" s="52"/>
      <c r="SFI88" s="52"/>
      <c r="SFJ88" s="52"/>
      <c r="SFK88" s="52"/>
      <c r="SFL88" s="52"/>
      <c r="SFM88" s="52"/>
      <c r="SFN88" s="52"/>
      <c r="SFO88" s="52"/>
      <c r="SFP88" s="52"/>
      <c r="SFQ88" s="52"/>
      <c r="SFR88" s="52"/>
      <c r="SFS88" s="52"/>
      <c r="SFT88" s="52"/>
      <c r="SFU88" s="52"/>
      <c r="SFV88" s="52"/>
      <c r="SFW88" s="52"/>
      <c r="SFX88" s="52"/>
      <c r="SFY88" s="52"/>
      <c r="SFZ88" s="52"/>
      <c r="SGA88" s="52"/>
      <c r="SGB88" s="52"/>
      <c r="SGC88" s="52"/>
      <c r="SGD88" s="52"/>
      <c r="SGE88" s="52"/>
      <c r="SGF88" s="52"/>
      <c r="SGG88" s="52"/>
      <c r="SGH88" s="52"/>
      <c r="SGI88" s="52"/>
      <c r="SGJ88" s="52"/>
      <c r="SGK88" s="52"/>
      <c r="SGL88" s="52"/>
      <c r="SGM88" s="52"/>
      <c r="SGN88" s="52"/>
      <c r="SGO88" s="52"/>
      <c r="SGP88" s="52"/>
      <c r="SGQ88" s="52"/>
      <c r="SGR88" s="52"/>
      <c r="SGS88" s="52"/>
      <c r="SGT88" s="52"/>
      <c r="SGU88" s="52"/>
      <c r="SGV88" s="52"/>
      <c r="SGW88" s="52"/>
      <c r="SGX88" s="52"/>
      <c r="SGY88" s="52"/>
      <c r="SGZ88" s="52"/>
      <c r="SHA88" s="52"/>
      <c r="SHB88" s="52"/>
      <c r="SHC88" s="52"/>
      <c r="SHD88" s="52"/>
      <c r="SHE88" s="52"/>
      <c r="SHF88" s="52"/>
      <c r="SHG88" s="52"/>
      <c r="SHH88" s="52"/>
      <c r="SHI88" s="52"/>
      <c r="SHJ88" s="52"/>
      <c r="SHK88" s="52"/>
      <c r="SHL88" s="52"/>
      <c r="SHM88" s="52"/>
      <c r="SHN88" s="52"/>
      <c r="SHO88" s="52"/>
      <c r="SHP88" s="52"/>
      <c r="SHQ88" s="52"/>
      <c r="SHR88" s="52"/>
      <c r="SHS88" s="52"/>
      <c r="SHT88" s="52"/>
      <c r="SHU88" s="52"/>
      <c r="SHV88" s="52"/>
      <c r="SHW88" s="52"/>
      <c r="SHX88" s="52"/>
      <c r="SHY88" s="52"/>
      <c r="SHZ88" s="52"/>
      <c r="SIA88" s="52"/>
      <c r="SIB88" s="52"/>
      <c r="SIC88" s="52"/>
      <c r="SID88" s="52"/>
      <c r="SIE88" s="52"/>
      <c r="SIF88" s="52"/>
      <c r="SIG88" s="52"/>
      <c r="SIH88" s="52"/>
      <c r="SII88" s="52"/>
      <c r="SIJ88" s="52"/>
      <c r="SIK88" s="52"/>
      <c r="SIL88" s="52"/>
      <c r="SIM88" s="52"/>
      <c r="SIN88" s="52"/>
      <c r="SIO88" s="52"/>
      <c r="SIP88" s="52"/>
      <c r="SIQ88" s="52"/>
      <c r="SIR88" s="52"/>
      <c r="SIS88" s="52"/>
      <c r="SIT88" s="52"/>
      <c r="SIU88" s="52"/>
      <c r="SIV88" s="52"/>
      <c r="SIW88" s="52"/>
      <c r="SIX88" s="52"/>
      <c r="SIY88" s="52"/>
      <c r="SIZ88" s="52"/>
      <c r="SJA88" s="52"/>
      <c r="SJB88" s="52"/>
      <c r="SJC88" s="52"/>
      <c r="SJD88" s="52"/>
      <c r="SJE88" s="52"/>
      <c r="SJF88" s="52"/>
      <c r="SJG88" s="52"/>
      <c r="SJH88" s="52"/>
      <c r="SJI88" s="52"/>
      <c r="SJJ88" s="52"/>
      <c r="SJK88" s="52"/>
      <c r="SJL88" s="52"/>
      <c r="SJM88" s="52"/>
      <c r="SJN88" s="52"/>
      <c r="SJO88" s="52"/>
      <c r="SJP88" s="52"/>
      <c r="SJQ88" s="52"/>
      <c r="SJR88" s="52"/>
      <c r="SJS88" s="52"/>
      <c r="SJT88" s="52"/>
      <c r="SJU88" s="52"/>
      <c r="SJV88" s="52"/>
      <c r="SJW88" s="52"/>
      <c r="SJX88" s="52"/>
      <c r="SJY88" s="52"/>
      <c r="SJZ88" s="52"/>
      <c r="SKA88" s="52"/>
      <c r="SKB88" s="52"/>
      <c r="SKC88" s="52"/>
      <c r="SKD88" s="52"/>
      <c r="SKE88" s="52"/>
      <c r="SKF88" s="52"/>
      <c r="SKG88" s="52"/>
      <c r="SKH88" s="52"/>
      <c r="SKI88" s="52"/>
      <c r="SKJ88" s="52"/>
      <c r="SKK88" s="52"/>
      <c r="SKL88" s="52"/>
      <c r="SKM88" s="52"/>
      <c r="SKN88" s="52"/>
      <c r="SKO88" s="52"/>
      <c r="SKP88" s="52"/>
      <c r="SKQ88" s="52"/>
      <c r="SKR88" s="52"/>
      <c r="SKS88" s="52"/>
      <c r="SKT88" s="52"/>
      <c r="SKU88" s="52"/>
      <c r="SKV88" s="52"/>
      <c r="SKW88" s="52"/>
      <c r="SKX88" s="52"/>
      <c r="SKY88" s="52"/>
      <c r="SKZ88" s="52"/>
      <c r="SLA88" s="52"/>
      <c r="SLB88" s="52"/>
      <c r="SLC88" s="52"/>
      <c r="SLD88" s="52"/>
      <c r="SLE88" s="52"/>
      <c r="SLF88" s="52"/>
      <c r="SLG88" s="52"/>
      <c r="SLH88" s="52"/>
      <c r="SLI88" s="52"/>
      <c r="SLJ88" s="52"/>
      <c r="SLK88" s="52"/>
      <c r="SLL88" s="52"/>
      <c r="SLM88" s="52"/>
      <c r="SLN88" s="52"/>
      <c r="SLO88" s="52"/>
      <c r="SLP88" s="52"/>
      <c r="SLQ88" s="52"/>
      <c r="SLR88" s="52"/>
      <c r="SLS88" s="52"/>
      <c r="SLT88" s="52"/>
      <c r="SLU88" s="52"/>
      <c r="SLV88" s="52"/>
      <c r="SLW88" s="52"/>
      <c r="SLX88" s="52"/>
      <c r="SLY88" s="52"/>
      <c r="SLZ88" s="52"/>
      <c r="SMA88" s="52"/>
      <c r="SMB88" s="52"/>
      <c r="SMC88" s="52"/>
      <c r="SMD88" s="52"/>
      <c r="SME88" s="52"/>
      <c r="SMF88" s="52"/>
      <c r="SMG88" s="52"/>
      <c r="SMH88" s="52"/>
      <c r="SMI88" s="52"/>
      <c r="SMJ88" s="52"/>
      <c r="SMK88" s="52"/>
      <c r="SML88" s="52"/>
      <c r="SMM88" s="52"/>
      <c r="SMN88" s="52"/>
      <c r="SMO88" s="52"/>
      <c r="SMP88" s="52"/>
      <c r="SMQ88" s="52"/>
      <c r="SMR88" s="52"/>
      <c r="SMS88" s="52"/>
      <c r="SMT88" s="52"/>
      <c r="SMU88" s="52"/>
      <c r="SMV88" s="52"/>
      <c r="SMW88" s="52"/>
      <c r="SMX88" s="52"/>
      <c r="SMY88" s="52"/>
      <c r="SMZ88" s="52"/>
      <c r="SNA88" s="52"/>
      <c r="SNB88" s="52"/>
      <c r="SNC88" s="52"/>
      <c r="SND88" s="52"/>
      <c r="SNE88" s="52"/>
      <c r="SNF88" s="52"/>
      <c r="SNG88" s="52"/>
      <c r="SNH88" s="52"/>
      <c r="SNI88" s="52"/>
      <c r="SNJ88" s="52"/>
      <c r="SNK88" s="52"/>
      <c r="SNL88" s="52"/>
      <c r="SNM88" s="52"/>
      <c r="SNN88" s="52"/>
      <c r="SNO88" s="52"/>
      <c r="SNP88" s="52"/>
      <c r="SNQ88" s="52"/>
      <c r="SNR88" s="52"/>
      <c r="SNS88" s="52"/>
      <c r="SNT88" s="52"/>
      <c r="SNU88" s="52"/>
      <c r="SNV88" s="52"/>
      <c r="SNW88" s="52"/>
      <c r="SNX88" s="52"/>
      <c r="SNY88" s="52"/>
      <c r="SNZ88" s="52"/>
      <c r="SOA88" s="52"/>
      <c r="SOB88" s="52"/>
      <c r="SOC88" s="52"/>
      <c r="SOD88" s="52"/>
      <c r="SOE88" s="52"/>
      <c r="SOF88" s="52"/>
      <c r="SOG88" s="52"/>
      <c r="SOH88" s="52"/>
      <c r="SOI88" s="52"/>
      <c r="SOJ88" s="52"/>
      <c r="SOK88" s="52"/>
      <c r="SOL88" s="52"/>
      <c r="SOM88" s="52"/>
      <c r="SON88" s="52"/>
      <c r="SOO88" s="52"/>
      <c r="SOP88" s="52"/>
      <c r="SOQ88" s="52"/>
      <c r="SOR88" s="52"/>
      <c r="SOS88" s="52"/>
      <c r="SOT88" s="52"/>
      <c r="SOU88" s="52"/>
      <c r="SOV88" s="52"/>
      <c r="SOW88" s="52"/>
      <c r="SOX88" s="52"/>
      <c r="SOY88" s="52"/>
      <c r="SOZ88" s="52"/>
      <c r="SPA88" s="52"/>
      <c r="SPB88" s="52"/>
      <c r="SPC88" s="52"/>
      <c r="SPD88" s="52"/>
      <c r="SPE88" s="52"/>
      <c r="SPF88" s="52"/>
      <c r="SPG88" s="52"/>
      <c r="SPH88" s="52"/>
      <c r="SPI88" s="52"/>
      <c r="SPJ88" s="52"/>
      <c r="SPK88" s="52"/>
      <c r="SPL88" s="52"/>
      <c r="SPM88" s="52"/>
      <c r="SPN88" s="52"/>
      <c r="SPO88" s="52"/>
      <c r="SPP88" s="52"/>
      <c r="SPQ88" s="52"/>
      <c r="SPR88" s="52"/>
      <c r="SPS88" s="52"/>
      <c r="SPT88" s="52"/>
      <c r="SPU88" s="52"/>
      <c r="SPV88" s="52"/>
      <c r="SPW88" s="52"/>
      <c r="SPX88" s="52"/>
      <c r="SPY88" s="52"/>
      <c r="SPZ88" s="52"/>
      <c r="SQA88" s="52"/>
      <c r="SQB88" s="52"/>
      <c r="SQC88" s="52"/>
      <c r="SQD88" s="52"/>
      <c r="SQE88" s="52"/>
      <c r="SQF88" s="52"/>
      <c r="SQG88" s="52"/>
      <c r="SQH88" s="52"/>
      <c r="SQI88" s="52"/>
      <c r="SQJ88" s="52"/>
      <c r="SQK88" s="52"/>
      <c r="SQL88" s="52"/>
      <c r="SQM88" s="52"/>
      <c r="SQN88" s="52"/>
      <c r="SQO88" s="52"/>
      <c r="SQP88" s="52"/>
      <c r="SQQ88" s="52"/>
      <c r="SQR88" s="52"/>
      <c r="SQS88" s="52"/>
      <c r="SQT88" s="52"/>
      <c r="SQU88" s="52"/>
      <c r="SQV88" s="52"/>
      <c r="SQW88" s="52"/>
      <c r="SQX88" s="52"/>
      <c r="SQY88" s="52"/>
      <c r="SQZ88" s="52"/>
      <c r="SRA88" s="52"/>
      <c r="SRB88" s="52"/>
      <c r="SRC88" s="52"/>
      <c r="SRD88" s="52"/>
      <c r="SRE88" s="52"/>
      <c r="SRF88" s="52"/>
      <c r="SRG88" s="52"/>
      <c r="SRH88" s="52"/>
      <c r="SRI88" s="52"/>
      <c r="SRJ88" s="52"/>
      <c r="SRK88" s="52"/>
      <c r="SRL88" s="52"/>
      <c r="SRM88" s="52"/>
      <c r="SRN88" s="52"/>
      <c r="SRO88" s="52"/>
      <c r="SRP88" s="52"/>
      <c r="SRQ88" s="52"/>
      <c r="SRR88" s="52"/>
      <c r="SRS88" s="52"/>
      <c r="SRT88" s="52"/>
      <c r="SRU88" s="52"/>
      <c r="SRV88" s="52"/>
      <c r="SRW88" s="52"/>
      <c r="SRX88" s="52"/>
      <c r="SRY88" s="52"/>
      <c r="SRZ88" s="52"/>
      <c r="SSA88" s="52"/>
      <c r="SSB88" s="52"/>
      <c r="SSC88" s="52"/>
      <c r="SSD88" s="52"/>
      <c r="SSE88" s="52"/>
      <c r="SSF88" s="52"/>
      <c r="SSG88" s="52"/>
      <c r="SSH88" s="52"/>
      <c r="SSI88" s="52"/>
      <c r="SSJ88" s="52"/>
      <c r="SSK88" s="52"/>
      <c r="SSL88" s="52"/>
      <c r="SSM88" s="52"/>
      <c r="SSN88" s="52"/>
      <c r="SSO88" s="52"/>
      <c r="SSP88" s="52"/>
      <c r="SSQ88" s="52"/>
      <c r="SSR88" s="52"/>
      <c r="SSS88" s="52"/>
      <c r="SST88" s="52"/>
      <c r="SSU88" s="52"/>
      <c r="SSV88" s="52"/>
      <c r="SSW88" s="52"/>
      <c r="SSX88" s="52"/>
      <c r="SSY88" s="52"/>
      <c r="SSZ88" s="52"/>
      <c r="STA88" s="52"/>
      <c r="STB88" s="52"/>
      <c r="STC88" s="52"/>
      <c r="STD88" s="52"/>
      <c r="STE88" s="52"/>
      <c r="STF88" s="52"/>
      <c r="STG88" s="52"/>
      <c r="STH88" s="52"/>
      <c r="STI88" s="52"/>
      <c r="STJ88" s="52"/>
      <c r="STK88" s="52"/>
      <c r="STL88" s="52"/>
      <c r="STM88" s="52"/>
      <c r="STN88" s="52"/>
      <c r="STO88" s="52"/>
      <c r="STP88" s="52"/>
      <c r="STQ88" s="52"/>
      <c r="STR88" s="52"/>
      <c r="STS88" s="52"/>
      <c r="STT88" s="52"/>
      <c r="STU88" s="52"/>
      <c r="STV88" s="52"/>
      <c r="STW88" s="52"/>
      <c r="STX88" s="52"/>
      <c r="STY88" s="52"/>
      <c r="STZ88" s="52"/>
      <c r="SUA88" s="52"/>
      <c r="SUB88" s="52"/>
      <c r="SUC88" s="52"/>
      <c r="SUD88" s="52"/>
      <c r="SUE88" s="52"/>
      <c r="SUF88" s="52"/>
      <c r="SUG88" s="52"/>
      <c r="SUH88" s="52"/>
      <c r="SUI88" s="52"/>
      <c r="SUJ88" s="52"/>
      <c r="SUK88" s="52"/>
      <c r="SUL88" s="52"/>
      <c r="SUM88" s="52"/>
      <c r="SUN88" s="52"/>
      <c r="SUO88" s="52"/>
      <c r="SUP88" s="52"/>
      <c r="SUQ88" s="52"/>
      <c r="SUR88" s="52"/>
      <c r="SUS88" s="52"/>
      <c r="SUT88" s="52"/>
      <c r="SUU88" s="52"/>
      <c r="SUV88" s="52"/>
      <c r="SUW88" s="52"/>
      <c r="SUX88" s="52"/>
      <c r="SUY88" s="52"/>
      <c r="SUZ88" s="52"/>
      <c r="SVA88" s="52"/>
      <c r="SVB88" s="52"/>
      <c r="SVC88" s="52"/>
      <c r="SVD88" s="52"/>
      <c r="SVE88" s="52"/>
      <c r="SVF88" s="52"/>
      <c r="SVG88" s="52"/>
      <c r="SVH88" s="52"/>
      <c r="SVI88" s="52"/>
      <c r="SVJ88" s="52"/>
      <c r="SVK88" s="52"/>
      <c r="SVL88" s="52"/>
      <c r="SVM88" s="52"/>
      <c r="SVN88" s="52"/>
      <c r="SVO88" s="52"/>
      <c r="SVP88" s="52"/>
      <c r="SVQ88" s="52"/>
      <c r="SVR88" s="52"/>
      <c r="SVS88" s="52"/>
      <c r="SVT88" s="52"/>
      <c r="SVU88" s="52"/>
      <c r="SVV88" s="52"/>
      <c r="SVW88" s="52"/>
      <c r="SVX88" s="52"/>
      <c r="SVY88" s="52"/>
      <c r="SVZ88" s="52"/>
      <c r="SWA88" s="52"/>
      <c r="SWB88" s="52"/>
      <c r="SWC88" s="52"/>
      <c r="SWD88" s="52"/>
      <c r="SWE88" s="52"/>
      <c r="SWF88" s="52"/>
      <c r="SWG88" s="52"/>
      <c r="SWH88" s="52"/>
      <c r="SWI88" s="52"/>
      <c r="SWJ88" s="52"/>
      <c r="SWK88" s="52"/>
      <c r="SWL88" s="52"/>
      <c r="SWM88" s="52"/>
      <c r="SWN88" s="52"/>
      <c r="SWO88" s="52"/>
      <c r="SWP88" s="52"/>
      <c r="SWQ88" s="52"/>
      <c r="SWR88" s="52"/>
      <c r="SWS88" s="52"/>
      <c r="SWT88" s="52"/>
      <c r="SWU88" s="52"/>
      <c r="SWV88" s="52"/>
      <c r="SWW88" s="52"/>
      <c r="SWX88" s="52"/>
      <c r="SWY88" s="52"/>
      <c r="SWZ88" s="52"/>
      <c r="SXA88" s="52"/>
      <c r="SXB88" s="52"/>
      <c r="SXC88" s="52"/>
      <c r="SXD88" s="52"/>
      <c r="SXE88" s="52"/>
      <c r="SXF88" s="52"/>
      <c r="SXG88" s="52"/>
      <c r="SXH88" s="52"/>
      <c r="SXI88" s="52"/>
      <c r="SXJ88" s="52"/>
      <c r="SXK88" s="52"/>
      <c r="SXL88" s="52"/>
      <c r="SXM88" s="52"/>
      <c r="SXN88" s="52"/>
      <c r="SXO88" s="52"/>
      <c r="SXP88" s="52"/>
      <c r="SXQ88" s="52"/>
      <c r="SXR88" s="52"/>
      <c r="SXS88" s="52"/>
      <c r="SXT88" s="52"/>
      <c r="SXU88" s="52"/>
      <c r="SXV88" s="52"/>
      <c r="SXW88" s="52"/>
      <c r="SXX88" s="52"/>
      <c r="SXY88" s="52"/>
      <c r="SXZ88" s="52"/>
      <c r="SYA88" s="52"/>
      <c r="SYB88" s="52"/>
      <c r="SYC88" s="52"/>
      <c r="SYD88" s="52"/>
      <c r="SYE88" s="52"/>
      <c r="SYF88" s="52"/>
      <c r="SYG88" s="52"/>
      <c r="SYH88" s="52"/>
      <c r="SYI88" s="52"/>
      <c r="SYJ88" s="52"/>
      <c r="SYK88" s="52"/>
      <c r="SYL88" s="52"/>
      <c r="SYM88" s="52"/>
      <c r="SYN88" s="52"/>
      <c r="SYO88" s="52"/>
      <c r="SYP88" s="52"/>
      <c r="SYQ88" s="52"/>
      <c r="SYR88" s="52"/>
      <c r="SYS88" s="52"/>
      <c r="SYT88" s="52"/>
      <c r="SYU88" s="52"/>
      <c r="SYV88" s="52"/>
      <c r="SYW88" s="52"/>
      <c r="SYX88" s="52"/>
      <c r="SYY88" s="52"/>
      <c r="SYZ88" s="52"/>
      <c r="SZA88" s="52"/>
      <c r="SZB88" s="52"/>
      <c r="SZC88" s="52"/>
      <c r="SZD88" s="52"/>
      <c r="SZE88" s="52"/>
      <c r="SZF88" s="52"/>
      <c r="SZG88" s="52"/>
      <c r="SZH88" s="52"/>
      <c r="SZI88" s="52"/>
      <c r="SZJ88" s="52"/>
      <c r="SZK88" s="52"/>
      <c r="SZL88" s="52"/>
      <c r="SZM88" s="52"/>
      <c r="SZN88" s="52"/>
      <c r="SZO88" s="52"/>
      <c r="SZP88" s="52"/>
      <c r="SZQ88" s="52"/>
      <c r="SZR88" s="52"/>
      <c r="SZS88" s="52"/>
      <c r="SZT88" s="52"/>
      <c r="SZU88" s="52"/>
      <c r="SZV88" s="52"/>
      <c r="SZW88" s="52"/>
      <c r="SZX88" s="52"/>
      <c r="SZY88" s="52"/>
      <c r="SZZ88" s="52"/>
      <c r="TAA88" s="52"/>
      <c r="TAB88" s="52"/>
      <c r="TAC88" s="52"/>
      <c r="TAD88" s="52"/>
      <c r="TAE88" s="52"/>
      <c r="TAF88" s="52"/>
      <c r="TAG88" s="52"/>
      <c r="TAH88" s="52"/>
      <c r="TAI88" s="52"/>
      <c r="TAJ88" s="52"/>
      <c r="TAK88" s="52"/>
      <c r="TAL88" s="52"/>
      <c r="TAM88" s="52"/>
      <c r="TAN88" s="52"/>
      <c r="TAO88" s="52"/>
      <c r="TAP88" s="52"/>
      <c r="TAQ88" s="52"/>
      <c r="TAR88" s="52"/>
      <c r="TAS88" s="52"/>
      <c r="TAT88" s="52"/>
      <c r="TAU88" s="52"/>
      <c r="TAV88" s="52"/>
      <c r="TAW88" s="52"/>
      <c r="TAX88" s="52"/>
      <c r="TAY88" s="52"/>
      <c r="TAZ88" s="52"/>
      <c r="TBA88" s="52"/>
      <c r="TBB88" s="52"/>
      <c r="TBC88" s="52"/>
      <c r="TBD88" s="52"/>
      <c r="TBE88" s="52"/>
      <c r="TBF88" s="52"/>
      <c r="TBG88" s="52"/>
      <c r="TBH88" s="52"/>
      <c r="TBI88" s="52"/>
      <c r="TBJ88" s="52"/>
      <c r="TBK88" s="52"/>
      <c r="TBL88" s="52"/>
      <c r="TBM88" s="52"/>
      <c r="TBN88" s="52"/>
      <c r="TBO88" s="52"/>
      <c r="TBP88" s="52"/>
      <c r="TBQ88" s="52"/>
      <c r="TBR88" s="52"/>
      <c r="TBS88" s="52"/>
      <c r="TBT88" s="52"/>
      <c r="TBU88" s="52"/>
      <c r="TBV88" s="52"/>
      <c r="TBW88" s="52"/>
      <c r="TBX88" s="52"/>
      <c r="TBY88" s="52"/>
      <c r="TBZ88" s="52"/>
      <c r="TCA88" s="52"/>
      <c r="TCB88" s="52"/>
      <c r="TCC88" s="52"/>
      <c r="TCD88" s="52"/>
      <c r="TCE88" s="52"/>
      <c r="TCF88" s="52"/>
      <c r="TCG88" s="52"/>
      <c r="TCH88" s="52"/>
      <c r="TCI88" s="52"/>
      <c r="TCJ88" s="52"/>
      <c r="TCK88" s="52"/>
      <c r="TCL88" s="52"/>
      <c r="TCM88" s="52"/>
      <c r="TCN88" s="52"/>
      <c r="TCO88" s="52"/>
      <c r="TCP88" s="52"/>
      <c r="TCQ88" s="52"/>
      <c r="TCR88" s="52"/>
      <c r="TCS88" s="52"/>
      <c r="TCT88" s="52"/>
      <c r="TCU88" s="52"/>
      <c r="TCV88" s="52"/>
      <c r="TCW88" s="52"/>
      <c r="TCX88" s="52"/>
      <c r="TCY88" s="52"/>
      <c r="TCZ88" s="52"/>
      <c r="TDA88" s="52"/>
      <c r="TDB88" s="52"/>
      <c r="TDC88" s="52"/>
      <c r="TDD88" s="52"/>
      <c r="TDE88" s="52"/>
      <c r="TDF88" s="52"/>
      <c r="TDG88" s="52"/>
      <c r="TDH88" s="52"/>
      <c r="TDI88" s="52"/>
      <c r="TDJ88" s="52"/>
      <c r="TDK88" s="52"/>
      <c r="TDL88" s="52"/>
      <c r="TDM88" s="52"/>
      <c r="TDN88" s="52"/>
      <c r="TDO88" s="52"/>
      <c r="TDP88" s="52"/>
      <c r="TDQ88" s="52"/>
      <c r="TDR88" s="52"/>
      <c r="TDS88" s="52"/>
      <c r="TDT88" s="52"/>
      <c r="TDU88" s="52"/>
      <c r="TDV88" s="52"/>
      <c r="TDW88" s="52"/>
      <c r="TDX88" s="52"/>
      <c r="TDY88" s="52"/>
      <c r="TDZ88" s="52"/>
      <c r="TEA88" s="52"/>
      <c r="TEB88" s="52"/>
      <c r="TEC88" s="52"/>
      <c r="TED88" s="52"/>
      <c r="TEE88" s="52"/>
      <c r="TEF88" s="52"/>
      <c r="TEG88" s="52"/>
      <c r="TEH88" s="52"/>
      <c r="TEI88" s="52"/>
      <c r="TEJ88" s="52"/>
      <c r="TEK88" s="52"/>
      <c r="TEL88" s="52"/>
      <c r="TEM88" s="52"/>
      <c r="TEN88" s="52"/>
      <c r="TEO88" s="52"/>
      <c r="TEP88" s="52"/>
      <c r="TEQ88" s="52"/>
      <c r="TER88" s="52"/>
      <c r="TES88" s="52"/>
      <c r="TET88" s="52"/>
      <c r="TEU88" s="52"/>
      <c r="TEV88" s="52"/>
      <c r="TEW88" s="52"/>
      <c r="TEX88" s="52"/>
      <c r="TEY88" s="52"/>
      <c r="TEZ88" s="52"/>
      <c r="TFA88" s="52"/>
      <c r="TFB88" s="52"/>
      <c r="TFC88" s="52"/>
      <c r="TFD88" s="52"/>
      <c r="TFE88" s="52"/>
      <c r="TFF88" s="52"/>
      <c r="TFG88" s="52"/>
      <c r="TFH88" s="52"/>
      <c r="TFI88" s="52"/>
      <c r="TFJ88" s="52"/>
      <c r="TFK88" s="52"/>
      <c r="TFL88" s="52"/>
      <c r="TFM88" s="52"/>
      <c r="TFN88" s="52"/>
      <c r="TFO88" s="52"/>
      <c r="TFP88" s="52"/>
      <c r="TFQ88" s="52"/>
      <c r="TFR88" s="52"/>
      <c r="TFS88" s="52"/>
      <c r="TFT88" s="52"/>
      <c r="TFU88" s="52"/>
      <c r="TFV88" s="52"/>
      <c r="TFW88" s="52"/>
      <c r="TFX88" s="52"/>
      <c r="TFY88" s="52"/>
      <c r="TFZ88" s="52"/>
      <c r="TGA88" s="52"/>
      <c r="TGB88" s="52"/>
      <c r="TGC88" s="52"/>
      <c r="TGD88" s="52"/>
      <c r="TGE88" s="52"/>
      <c r="TGF88" s="52"/>
      <c r="TGG88" s="52"/>
      <c r="TGH88" s="52"/>
      <c r="TGI88" s="52"/>
      <c r="TGJ88" s="52"/>
      <c r="TGK88" s="52"/>
      <c r="TGL88" s="52"/>
      <c r="TGM88" s="52"/>
      <c r="TGN88" s="52"/>
      <c r="TGO88" s="52"/>
      <c r="TGP88" s="52"/>
      <c r="TGQ88" s="52"/>
      <c r="TGR88" s="52"/>
      <c r="TGS88" s="52"/>
      <c r="TGT88" s="52"/>
      <c r="TGU88" s="52"/>
      <c r="TGV88" s="52"/>
      <c r="TGW88" s="52"/>
      <c r="TGX88" s="52"/>
      <c r="TGY88" s="52"/>
      <c r="TGZ88" s="52"/>
      <c r="THA88" s="52"/>
      <c r="THB88" s="52"/>
      <c r="THC88" s="52"/>
      <c r="THD88" s="52"/>
      <c r="THE88" s="52"/>
      <c r="THF88" s="52"/>
      <c r="THG88" s="52"/>
      <c r="THH88" s="52"/>
      <c r="THI88" s="52"/>
      <c r="THJ88" s="52"/>
      <c r="THK88" s="52"/>
      <c r="THL88" s="52"/>
      <c r="THM88" s="52"/>
      <c r="THN88" s="52"/>
      <c r="THO88" s="52"/>
      <c r="THP88" s="52"/>
      <c r="THQ88" s="52"/>
      <c r="THR88" s="52"/>
      <c r="THS88" s="52"/>
      <c r="THT88" s="52"/>
      <c r="THU88" s="52"/>
      <c r="THV88" s="52"/>
      <c r="THW88" s="52"/>
      <c r="THX88" s="52"/>
      <c r="THY88" s="52"/>
      <c r="THZ88" s="52"/>
      <c r="TIA88" s="52"/>
      <c r="TIB88" s="52"/>
      <c r="TIC88" s="52"/>
      <c r="TID88" s="52"/>
      <c r="TIE88" s="52"/>
      <c r="TIF88" s="52"/>
      <c r="TIG88" s="52"/>
      <c r="TIH88" s="52"/>
      <c r="TII88" s="52"/>
      <c r="TIJ88" s="52"/>
      <c r="TIK88" s="52"/>
      <c r="TIL88" s="52"/>
      <c r="TIM88" s="52"/>
      <c r="TIN88" s="52"/>
      <c r="TIO88" s="52"/>
      <c r="TIP88" s="52"/>
      <c r="TIQ88" s="52"/>
      <c r="TIR88" s="52"/>
      <c r="TIS88" s="52"/>
      <c r="TIT88" s="52"/>
      <c r="TIU88" s="52"/>
      <c r="TIV88" s="52"/>
      <c r="TIW88" s="52"/>
      <c r="TIX88" s="52"/>
      <c r="TIY88" s="52"/>
      <c r="TIZ88" s="52"/>
      <c r="TJA88" s="52"/>
      <c r="TJB88" s="52"/>
      <c r="TJC88" s="52"/>
      <c r="TJD88" s="52"/>
      <c r="TJE88" s="52"/>
      <c r="TJF88" s="52"/>
      <c r="TJG88" s="52"/>
      <c r="TJH88" s="52"/>
      <c r="TJI88" s="52"/>
      <c r="TJJ88" s="52"/>
      <c r="TJK88" s="52"/>
      <c r="TJL88" s="52"/>
      <c r="TJM88" s="52"/>
      <c r="TJN88" s="52"/>
      <c r="TJO88" s="52"/>
      <c r="TJP88" s="52"/>
      <c r="TJQ88" s="52"/>
      <c r="TJR88" s="52"/>
      <c r="TJS88" s="52"/>
      <c r="TJT88" s="52"/>
      <c r="TJU88" s="52"/>
      <c r="TJV88" s="52"/>
      <c r="TJW88" s="52"/>
      <c r="TJX88" s="52"/>
      <c r="TJY88" s="52"/>
      <c r="TJZ88" s="52"/>
      <c r="TKA88" s="52"/>
      <c r="TKB88" s="52"/>
      <c r="TKC88" s="52"/>
      <c r="TKD88" s="52"/>
      <c r="TKE88" s="52"/>
      <c r="TKF88" s="52"/>
      <c r="TKG88" s="52"/>
      <c r="TKH88" s="52"/>
      <c r="TKI88" s="52"/>
      <c r="TKJ88" s="52"/>
      <c r="TKK88" s="52"/>
      <c r="TKL88" s="52"/>
      <c r="TKM88" s="52"/>
      <c r="TKN88" s="52"/>
      <c r="TKO88" s="52"/>
      <c r="TKP88" s="52"/>
      <c r="TKQ88" s="52"/>
      <c r="TKR88" s="52"/>
      <c r="TKS88" s="52"/>
      <c r="TKT88" s="52"/>
      <c r="TKU88" s="52"/>
      <c r="TKV88" s="52"/>
      <c r="TKW88" s="52"/>
      <c r="TKX88" s="52"/>
      <c r="TKY88" s="52"/>
      <c r="TKZ88" s="52"/>
      <c r="TLA88" s="52"/>
      <c r="TLB88" s="52"/>
      <c r="TLC88" s="52"/>
      <c r="TLD88" s="52"/>
      <c r="TLE88" s="52"/>
      <c r="TLF88" s="52"/>
      <c r="TLG88" s="52"/>
      <c r="TLH88" s="52"/>
      <c r="TLI88" s="52"/>
      <c r="TLJ88" s="52"/>
      <c r="TLK88" s="52"/>
      <c r="TLL88" s="52"/>
      <c r="TLM88" s="52"/>
      <c r="TLN88" s="52"/>
      <c r="TLO88" s="52"/>
      <c r="TLP88" s="52"/>
      <c r="TLQ88" s="52"/>
      <c r="TLR88" s="52"/>
      <c r="TLS88" s="52"/>
      <c r="TLT88" s="52"/>
      <c r="TLU88" s="52"/>
      <c r="TLV88" s="52"/>
      <c r="TLW88" s="52"/>
      <c r="TLX88" s="52"/>
      <c r="TLY88" s="52"/>
      <c r="TLZ88" s="52"/>
      <c r="TMA88" s="52"/>
      <c r="TMB88" s="52"/>
      <c r="TMC88" s="52"/>
      <c r="TMD88" s="52"/>
      <c r="TME88" s="52"/>
      <c r="TMF88" s="52"/>
      <c r="TMG88" s="52"/>
      <c r="TMH88" s="52"/>
      <c r="TMI88" s="52"/>
      <c r="TMJ88" s="52"/>
      <c r="TMK88" s="52"/>
      <c r="TML88" s="52"/>
      <c r="TMM88" s="52"/>
      <c r="TMN88" s="52"/>
      <c r="TMO88" s="52"/>
      <c r="TMP88" s="52"/>
      <c r="TMQ88" s="52"/>
      <c r="TMR88" s="52"/>
      <c r="TMS88" s="52"/>
      <c r="TMT88" s="52"/>
      <c r="TMU88" s="52"/>
      <c r="TMV88" s="52"/>
      <c r="TMW88" s="52"/>
      <c r="TMX88" s="52"/>
      <c r="TMY88" s="52"/>
      <c r="TMZ88" s="52"/>
      <c r="TNA88" s="52"/>
      <c r="TNB88" s="52"/>
      <c r="TNC88" s="52"/>
      <c r="TND88" s="52"/>
      <c r="TNE88" s="52"/>
      <c r="TNF88" s="52"/>
      <c r="TNG88" s="52"/>
      <c r="TNH88" s="52"/>
      <c r="TNI88" s="52"/>
      <c r="TNJ88" s="52"/>
      <c r="TNK88" s="52"/>
      <c r="TNL88" s="52"/>
      <c r="TNM88" s="52"/>
      <c r="TNN88" s="52"/>
      <c r="TNO88" s="52"/>
      <c r="TNP88" s="52"/>
      <c r="TNQ88" s="52"/>
      <c r="TNR88" s="52"/>
      <c r="TNS88" s="52"/>
      <c r="TNT88" s="52"/>
      <c r="TNU88" s="52"/>
      <c r="TNV88" s="52"/>
      <c r="TNW88" s="52"/>
      <c r="TNX88" s="52"/>
      <c r="TNY88" s="52"/>
      <c r="TNZ88" s="52"/>
      <c r="TOA88" s="52"/>
      <c r="TOB88" s="52"/>
      <c r="TOC88" s="52"/>
      <c r="TOD88" s="52"/>
      <c r="TOE88" s="52"/>
      <c r="TOF88" s="52"/>
      <c r="TOG88" s="52"/>
      <c r="TOH88" s="52"/>
      <c r="TOI88" s="52"/>
      <c r="TOJ88" s="52"/>
      <c r="TOK88" s="52"/>
      <c r="TOL88" s="52"/>
      <c r="TOM88" s="52"/>
      <c r="TON88" s="52"/>
      <c r="TOO88" s="52"/>
      <c r="TOP88" s="52"/>
      <c r="TOQ88" s="52"/>
      <c r="TOR88" s="52"/>
      <c r="TOS88" s="52"/>
      <c r="TOT88" s="52"/>
      <c r="TOU88" s="52"/>
      <c r="TOV88" s="52"/>
      <c r="TOW88" s="52"/>
      <c r="TOX88" s="52"/>
      <c r="TOY88" s="52"/>
      <c r="TOZ88" s="52"/>
      <c r="TPA88" s="52"/>
      <c r="TPB88" s="52"/>
      <c r="TPC88" s="52"/>
      <c r="TPD88" s="52"/>
      <c r="TPE88" s="52"/>
      <c r="TPF88" s="52"/>
      <c r="TPG88" s="52"/>
      <c r="TPH88" s="52"/>
      <c r="TPI88" s="52"/>
      <c r="TPJ88" s="52"/>
      <c r="TPK88" s="52"/>
      <c r="TPL88" s="52"/>
      <c r="TPM88" s="52"/>
      <c r="TPN88" s="52"/>
      <c r="TPO88" s="52"/>
      <c r="TPP88" s="52"/>
      <c r="TPQ88" s="52"/>
      <c r="TPR88" s="52"/>
      <c r="TPS88" s="52"/>
      <c r="TPT88" s="52"/>
      <c r="TPU88" s="52"/>
      <c r="TPV88" s="52"/>
      <c r="TPW88" s="52"/>
      <c r="TPX88" s="52"/>
      <c r="TPY88" s="52"/>
      <c r="TPZ88" s="52"/>
      <c r="TQA88" s="52"/>
      <c r="TQB88" s="52"/>
      <c r="TQC88" s="52"/>
      <c r="TQD88" s="52"/>
      <c r="TQE88" s="52"/>
      <c r="TQF88" s="52"/>
      <c r="TQG88" s="52"/>
      <c r="TQH88" s="52"/>
      <c r="TQI88" s="52"/>
      <c r="TQJ88" s="52"/>
      <c r="TQK88" s="52"/>
      <c r="TQL88" s="52"/>
      <c r="TQM88" s="52"/>
      <c r="TQN88" s="52"/>
      <c r="TQO88" s="52"/>
      <c r="TQP88" s="52"/>
      <c r="TQQ88" s="52"/>
      <c r="TQR88" s="52"/>
      <c r="TQS88" s="52"/>
      <c r="TQT88" s="52"/>
      <c r="TQU88" s="52"/>
      <c r="TQV88" s="52"/>
      <c r="TQW88" s="52"/>
      <c r="TQX88" s="52"/>
      <c r="TQY88" s="52"/>
      <c r="TQZ88" s="52"/>
      <c r="TRA88" s="52"/>
      <c r="TRB88" s="52"/>
      <c r="TRC88" s="52"/>
      <c r="TRD88" s="52"/>
      <c r="TRE88" s="52"/>
      <c r="TRF88" s="52"/>
      <c r="TRG88" s="52"/>
      <c r="TRH88" s="52"/>
      <c r="TRI88" s="52"/>
      <c r="TRJ88" s="52"/>
      <c r="TRK88" s="52"/>
      <c r="TRL88" s="52"/>
      <c r="TRM88" s="52"/>
      <c r="TRN88" s="52"/>
      <c r="TRO88" s="52"/>
      <c r="TRP88" s="52"/>
      <c r="TRQ88" s="52"/>
      <c r="TRR88" s="52"/>
      <c r="TRS88" s="52"/>
      <c r="TRT88" s="52"/>
      <c r="TRU88" s="52"/>
      <c r="TRV88" s="52"/>
      <c r="TRW88" s="52"/>
      <c r="TRX88" s="52"/>
      <c r="TRY88" s="52"/>
      <c r="TRZ88" s="52"/>
      <c r="TSA88" s="52"/>
      <c r="TSB88" s="52"/>
      <c r="TSC88" s="52"/>
      <c r="TSD88" s="52"/>
      <c r="TSE88" s="52"/>
      <c r="TSF88" s="52"/>
      <c r="TSG88" s="52"/>
      <c r="TSH88" s="52"/>
      <c r="TSI88" s="52"/>
      <c r="TSJ88" s="52"/>
      <c r="TSK88" s="52"/>
      <c r="TSL88" s="52"/>
      <c r="TSM88" s="52"/>
      <c r="TSN88" s="52"/>
      <c r="TSO88" s="52"/>
      <c r="TSP88" s="52"/>
      <c r="TSQ88" s="52"/>
      <c r="TSR88" s="52"/>
      <c r="TSS88" s="52"/>
      <c r="TST88" s="52"/>
      <c r="TSU88" s="52"/>
      <c r="TSV88" s="52"/>
      <c r="TSW88" s="52"/>
      <c r="TSX88" s="52"/>
      <c r="TSY88" s="52"/>
      <c r="TSZ88" s="52"/>
      <c r="TTA88" s="52"/>
      <c r="TTB88" s="52"/>
      <c r="TTC88" s="52"/>
      <c r="TTD88" s="52"/>
      <c r="TTE88" s="52"/>
      <c r="TTF88" s="52"/>
      <c r="TTG88" s="52"/>
      <c r="TTH88" s="52"/>
      <c r="TTI88" s="52"/>
      <c r="TTJ88" s="52"/>
      <c r="TTK88" s="52"/>
      <c r="TTL88" s="52"/>
      <c r="TTM88" s="52"/>
      <c r="TTN88" s="52"/>
      <c r="TTO88" s="52"/>
      <c r="TTP88" s="52"/>
      <c r="TTQ88" s="52"/>
      <c r="TTR88" s="52"/>
      <c r="TTS88" s="52"/>
      <c r="TTT88" s="52"/>
      <c r="TTU88" s="52"/>
      <c r="TTV88" s="52"/>
      <c r="TTW88" s="52"/>
      <c r="TTX88" s="52"/>
      <c r="TTY88" s="52"/>
      <c r="TTZ88" s="52"/>
      <c r="TUA88" s="52"/>
      <c r="TUB88" s="52"/>
      <c r="TUC88" s="52"/>
      <c r="TUD88" s="52"/>
      <c r="TUE88" s="52"/>
      <c r="TUF88" s="52"/>
      <c r="TUG88" s="52"/>
      <c r="TUH88" s="52"/>
      <c r="TUI88" s="52"/>
      <c r="TUJ88" s="52"/>
      <c r="TUK88" s="52"/>
      <c r="TUL88" s="52"/>
      <c r="TUM88" s="52"/>
      <c r="TUN88" s="52"/>
      <c r="TUO88" s="52"/>
      <c r="TUP88" s="52"/>
      <c r="TUQ88" s="52"/>
      <c r="TUR88" s="52"/>
      <c r="TUS88" s="52"/>
      <c r="TUT88" s="52"/>
      <c r="TUU88" s="52"/>
      <c r="TUV88" s="52"/>
      <c r="TUW88" s="52"/>
      <c r="TUX88" s="52"/>
      <c r="TUY88" s="52"/>
      <c r="TUZ88" s="52"/>
      <c r="TVA88" s="52"/>
      <c r="TVB88" s="52"/>
      <c r="TVC88" s="52"/>
      <c r="TVD88" s="52"/>
      <c r="TVE88" s="52"/>
      <c r="TVF88" s="52"/>
      <c r="TVG88" s="52"/>
      <c r="TVH88" s="52"/>
      <c r="TVI88" s="52"/>
      <c r="TVJ88" s="52"/>
      <c r="TVK88" s="52"/>
      <c r="TVL88" s="52"/>
      <c r="TVM88" s="52"/>
      <c r="TVN88" s="52"/>
      <c r="TVO88" s="52"/>
      <c r="TVP88" s="52"/>
      <c r="TVQ88" s="52"/>
      <c r="TVR88" s="52"/>
      <c r="TVS88" s="52"/>
      <c r="TVT88" s="52"/>
      <c r="TVU88" s="52"/>
      <c r="TVV88" s="52"/>
      <c r="TVW88" s="52"/>
      <c r="TVX88" s="52"/>
      <c r="TVY88" s="52"/>
      <c r="TVZ88" s="52"/>
      <c r="TWA88" s="52"/>
      <c r="TWB88" s="52"/>
      <c r="TWC88" s="52"/>
      <c r="TWD88" s="52"/>
      <c r="TWE88" s="52"/>
      <c r="TWF88" s="52"/>
      <c r="TWG88" s="52"/>
      <c r="TWH88" s="52"/>
      <c r="TWI88" s="52"/>
      <c r="TWJ88" s="52"/>
      <c r="TWK88" s="52"/>
      <c r="TWL88" s="52"/>
      <c r="TWM88" s="52"/>
      <c r="TWN88" s="52"/>
      <c r="TWO88" s="52"/>
      <c r="TWP88" s="52"/>
      <c r="TWQ88" s="52"/>
      <c r="TWR88" s="52"/>
      <c r="TWS88" s="52"/>
      <c r="TWT88" s="52"/>
      <c r="TWU88" s="52"/>
      <c r="TWV88" s="52"/>
      <c r="TWW88" s="52"/>
      <c r="TWX88" s="52"/>
      <c r="TWY88" s="52"/>
      <c r="TWZ88" s="52"/>
      <c r="TXA88" s="52"/>
      <c r="TXB88" s="52"/>
      <c r="TXC88" s="52"/>
      <c r="TXD88" s="52"/>
      <c r="TXE88" s="52"/>
      <c r="TXF88" s="52"/>
      <c r="TXG88" s="52"/>
      <c r="TXH88" s="52"/>
      <c r="TXI88" s="52"/>
      <c r="TXJ88" s="52"/>
      <c r="TXK88" s="52"/>
      <c r="TXL88" s="52"/>
      <c r="TXM88" s="52"/>
      <c r="TXN88" s="52"/>
      <c r="TXO88" s="52"/>
      <c r="TXP88" s="52"/>
      <c r="TXQ88" s="52"/>
      <c r="TXR88" s="52"/>
      <c r="TXS88" s="52"/>
      <c r="TXT88" s="52"/>
      <c r="TXU88" s="52"/>
      <c r="TXV88" s="52"/>
      <c r="TXW88" s="52"/>
      <c r="TXX88" s="52"/>
      <c r="TXY88" s="52"/>
      <c r="TXZ88" s="52"/>
      <c r="TYA88" s="52"/>
      <c r="TYB88" s="52"/>
      <c r="TYC88" s="52"/>
      <c r="TYD88" s="52"/>
      <c r="TYE88" s="52"/>
      <c r="TYF88" s="52"/>
      <c r="TYG88" s="52"/>
      <c r="TYH88" s="52"/>
      <c r="TYI88" s="52"/>
      <c r="TYJ88" s="52"/>
      <c r="TYK88" s="52"/>
      <c r="TYL88" s="52"/>
      <c r="TYM88" s="52"/>
      <c r="TYN88" s="52"/>
      <c r="TYO88" s="52"/>
      <c r="TYP88" s="52"/>
      <c r="TYQ88" s="52"/>
      <c r="TYR88" s="52"/>
      <c r="TYS88" s="52"/>
      <c r="TYT88" s="52"/>
      <c r="TYU88" s="52"/>
      <c r="TYV88" s="52"/>
      <c r="TYW88" s="52"/>
      <c r="TYX88" s="52"/>
      <c r="TYY88" s="52"/>
      <c r="TYZ88" s="52"/>
      <c r="TZA88" s="52"/>
      <c r="TZB88" s="52"/>
      <c r="TZC88" s="52"/>
      <c r="TZD88" s="52"/>
      <c r="TZE88" s="52"/>
      <c r="TZF88" s="52"/>
      <c r="TZG88" s="52"/>
      <c r="TZH88" s="52"/>
      <c r="TZI88" s="52"/>
      <c r="TZJ88" s="52"/>
      <c r="TZK88" s="52"/>
      <c r="TZL88" s="52"/>
      <c r="TZM88" s="52"/>
      <c r="TZN88" s="52"/>
      <c r="TZO88" s="52"/>
      <c r="TZP88" s="52"/>
      <c r="TZQ88" s="52"/>
      <c r="TZR88" s="52"/>
      <c r="TZS88" s="52"/>
      <c r="TZT88" s="52"/>
      <c r="TZU88" s="52"/>
      <c r="TZV88" s="52"/>
      <c r="TZW88" s="52"/>
      <c r="TZX88" s="52"/>
      <c r="TZY88" s="52"/>
      <c r="TZZ88" s="52"/>
      <c r="UAA88" s="52"/>
      <c r="UAB88" s="52"/>
      <c r="UAC88" s="52"/>
      <c r="UAD88" s="52"/>
      <c r="UAE88" s="52"/>
      <c r="UAF88" s="52"/>
      <c r="UAG88" s="52"/>
      <c r="UAH88" s="52"/>
      <c r="UAI88" s="52"/>
      <c r="UAJ88" s="52"/>
      <c r="UAK88" s="52"/>
      <c r="UAL88" s="52"/>
      <c r="UAM88" s="52"/>
      <c r="UAN88" s="52"/>
      <c r="UAO88" s="52"/>
      <c r="UAP88" s="52"/>
      <c r="UAQ88" s="52"/>
      <c r="UAR88" s="52"/>
      <c r="UAS88" s="52"/>
      <c r="UAT88" s="52"/>
      <c r="UAU88" s="52"/>
      <c r="UAV88" s="52"/>
      <c r="UAW88" s="52"/>
      <c r="UAX88" s="52"/>
      <c r="UAY88" s="52"/>
      <c r="UAZ88" s="52"/>
      <c r="UBA88" s="52"/>
      <c r="UBB88" s="52"/>
      <c r="UBC88" s="52"/>
      <c r="UBD88" s="52"/>
      <c r="UBE88" s="52"/>
      <c r="UBF88" s="52"/>
      <c r="UBG88" s="52"/>
      <c r="UBH88" s="52"/>
      <c r="UBI88" s="52"/>
      <c r="UBJ88" s="52"/>
      <c r="UBK88" s="52"/>
      <c r="UBL88" s="52"/>
      <c r="UBM88" s="52"/>
      <c r="UBN88" s="52"/>
      <c r="UBO88" s="52"/>
      <c r="UBP88" s="52"/>
      <c r="UBQ88" s="52"/>
      <c r="UBR88" s="52"/>
      <c r="UBS88" s="52"/>
      <c r="UBT88" s="52"/>
      <c r="UBU88" s="52"/>
      <c r="UBV88" s="52"/>
      <c r="UBW88" s="52"/>
      <c r="UBX88" s="52"/>
      <c r="UBY88" s="52"/>
      <c r="UBZ88" s="52"/>
      <c r="UCA88" s="52"/>
      <c r="UCB88" s="52"/>
      <c r="UCC88" s="52"/>
      <c r="UCD88" s="52"/>
      <c r="UCE88" s="52"/>
      <c r="UCF88" s="52"/>
      <c r="UCG88" s="52"/>
      <c r="UCH88" s="52"/>
      <c r="UCI88" s="52"/>
      <c r="UCJ88" s="52"/>
      <c r="UCK88" s="52"/>
      <c r="UCL88" s="52"/>
      <c r="UCM88" s="52"/>
      <c r="UCN88" s="52"/>
      <c r="UCO88" s="52"/>
      <c r="UCP88" s="52"/>
      <c r="UCQ88" s="52"/>
      <c r="UCR88" s="52"/>
      <c r="UCS88" s="52"/>
      <c r="UCT88" s="52"/>
      <c r="UCU88" s="52"/>
      <c r="UCV88" s="52"/>
      <c r="UCW88" s="52"/>
      <c r="UCX88" s="52"/>
      <c r="UCY88" s="52"/>
      <c r="UCZ88" s="52"/>
      <c r="UDA88" s="52"/>
      <c r="UDB88" s="52"/>
      <c r="UDC88" s="52"/>
      <c r="UDD88" s="52"/>
      <c r="UDE88" s="52"/>
      <c r="UDF88" s="52"/>
      <c r="UDG88" s="52"/>
      <c r="UDH88" s="52"/>
      <c r="UDI88" s="52"/>
      <c r="UDJ88" s="52"/>
      <c r="UDK88" s="52"/>
      <c r="UDL88" s="52"/>
      <c r="UDM88" s="52"/>
      <c r="UDN88" s="52"/>
      <c r="UDO88" s="52"/>
      <c r="UDP88" s="52"/>
      <c r="UDQ88" s="52"/>
      <c r="UDR88" s="52"/>
      <c r="UDS88" s="52"/>
      <c r="UDT88" s="52"/>
      <c r="UDU88" s="52"/>
      <c r="UDV88" s="52"/>
      <c r="UDW88" s="52"/>
      <c r="UDX88" s="52"/>
      <c r="UDY88" s="52"/>
      <c r="UDZ88" s="52"/>
      <c r="UEA88" s="52"/>
      <c r="UEB88" s="52"/>
      <c r="UEC88" s="52"/>
      <c r="UED88" s="52"/>
      <c r="UEE88" s="52"/>
      <c r="UEF88" s="52"/>
      <c r="UEG88" s="52"/>
      <c r="UEH88" s="52"/>
      <c r="UEI88" s="52"/>
      <c r="UEJ88" s="52"/>
      <c r="UEK88" s="52"/>
      <c r="UEL88" s="52"/>
      <c r="UEM88" s="52"/>
      <c r="UEN88" s="52"/>
      <c r="UEO88" s="52"/>
      <c r="UEP88" s="52"/>
      <c r="UEQ88" s="52"/>
      <c r="UER88" s="52"/>
      <c r="UES88" s="52"/>
      <c r="UET88" s="52"/>
      <c r="UEU88" s="52"/>
      <c r="UEV88" s="52"/>
      <c r="UEW88" s="52"/>
      <c r="UEX88" s="52"/>
      <c r="UEY88" s="52"/>
      <c r="UEZ88" s="52"/>
      <c r="UFA88" s="52"/>
      <c r="UFB88" s="52"/>
      <c r="UFC88" s="52"/>
      <c r="UFD88" s="52"/>
      <c r="UFE88" s="52"/>
      <c r="UFF88" s="52"/>
      <c r="UFG88" s="52"/>
      <c r="UFH88" s="52"/>
      <c r="UFI88" s="52"/>
      <c r="UFJ88" s="52"/>
      <c r="UFK88" s="52"/>
      <c r="UFL88" s="52"/>
      <c r="UFM88" s="52"/>
      <c r="UFN88" s="52"/>
      <c r="UFO88" s="52"/>
      <c r="UFP88" s="52"/>
      <c r="UFQ88" s="52"/>
      <c r="UFR88" s="52"/>
      <c r="UFS88" s="52"/>
      <c r="UFT88" s="52"/>
      <c r="UFU88" s="52"/>
      <c r="UFV88" s="52"/>
      <c r="UFW88" s="52"/>
      <c r="UFX88" s="52"/>
      <c r="UFY88" s="52"/>
      <c r="UFZ88" s="52"/>
      <c r="UGA88" s="52"/>
      <c r="UGB88" s="52"/>
      <c r="UGC88" s="52"/>
      <c r="UGD88" s="52"/>
      <c r="UGE88" s="52"/>
      <c r="UGF88" s="52"/>
      <c r="UGG88" s="52"/>
      <c r="UGH88" s="52"/>
      <c r="UGI88" s="52"/>
      <c r="UGJ88" s="52"/>
      <c r="UGK88" s="52"/>
      <c r="UGL88" s="52"/>
      <c r="UGM88" s="52"/>
      <c r="UGN88" s="52"/>
      <c r="UGO88" s="52"/>
      <c r="UGP88" s="52"/>
      <c r="UGQ88" s="52"/>
      <c r="UGR88" s="52"/>
      <c r="UGS88" s="52"/>
      <c r="UGT88" s="52"/>
      <c r="UGU88" s="52"/>
      <c r="UGV88" s="52"/>
      <c r="UGW88" s="52"/>
      <c r="UGX88" s="52"/>
      <c r="UGY88" s="52"/>
      <c r="UGZ88" s="52"/>
      <c r="UHA88" s="52"/>
      <c r="UHB88" s="52"/>
      <c r="UHC88" s="52"/>
      <c r="UHD88" s="52"/>
      <c r="UHE88" s="52"/>
      <c r="UHF88" s="52"/>
      <c r="UHG88" s="52"/>
      <c r="UHH88" s="52"/>
      <c r="UHI88" s="52"/>
      <c r="UHJ88" s="52"/>
      <c r="UHK88" s="52"/>
      <c r="UHL88" s="52"/>
      <c r="UHM88" s="52"/>
      <c r="UHN88" s="52"/>
      <c r="UHO88" s="52"/>
      <c r="UHP88" s="52"/>
      <c r="UHQ88" s="52"/>
      <c r="UHR88" s="52"/>
      <c r="UHS88" s="52"/>
      <c r="UHT88" s="52"/>
      <c r="UHU88" s="52"/>
      <c r="UHV88" s="52"/>
      <c r="UHW88" s="52"/>
      <c r="UHX88" s="52"/>
      <c r="UHY88" s="52"/>
      <c r="UHZ88" s="52"/>
      <c r="UIA88" s="52"/>
      <c r="UIB88" s="52"/>
      <c r="UIC88" s="52"/>
      <c r="UID88" s="52"/>
      <c r="UIE88" s="52"/>
      <c r="UIF88" s="52"/>
      <c r="UIG88" s="52"/>
      <c r="UIH88" s="52"/>
      <c r="UII88" s="52"/>
      <c r="UIJ88" s="52"/>
      <c r="UIK88" s="52"/>
      <c r="UIL88" s="52"/>
      <c r="UIM88" s="52"/>
      <c r="UIN88" s="52"/>
      <c r="UIO88" s="52"/>
      <c r="UIP88" s="52"/>
      <c r="UIQ88" s="52"/>
      <c r="UIR88" s="52"/>
      <c r="UIS88" s="52"/>
      <c r="UIT88" s="52"/>
      <c r="UIU88" s="52"/>
      <c r="UIV88" s="52"/>
      <c r="UIW88" s="52"/>
      <c r="UIX88" s="52"/>
      <c r="UIY88" s="52"/>
      <c r="UIZ88" s="52"/>
      <c r="UJA88" s="52"/>
      <c r="UJB88" s="52"/>
      <c r="UJC88" s="52"/>
      <c r="UJD88" s="52"/>
      <c r="UJE88" s="52"/>
      <c r="UJF88" s="52"/>
      <c r="UJG88" s="52"/>
      <c r="UJH88" s="52"/>
      <c r="UJI88" s="52"/>
      <c r="UJJ88" s="52"/>
      <c r="UJK88" s="52"/>
      <c r="UJL88" s="52"/>
      <c r="UJM88" s="52"/>
      <c r="UJN88" s="52"/>
      <c r="UJO88" s="52"/>
      <c r="UJP88" s="52"/>
      <c r="UJQ88" s="52"/>
      <c r="UJR88" s="52"/>
      <c r="UJS88" s="52"/>
      <c r="UJT88" s="52"/>
      <c r="UJU88" s="52"/>
      <c r="UJV88" s="52"/>
      <c r="UJW88" s="52"/>
      <c r="UJX88" s="52"/>
      <c r="UJY88" s="52"/>
      <c r="UJZ88" s="52"/>
      <c r="UKA88" s="52"/>
      <c r="UKB88" s="52"/>
      <c r="UKC88" s="52"/>
      <c r="UKD88" s="52"/>
      <c r="UKE88" s="52"/>
      <c r="UKF88" s="52"/>
      <c r="UKG88" s="52"/>
      <c r="UKH88" s="52"/>
      <c r="UKI88" s="52"/>
      <c r="UKJ88" s="52"/>
      <c r="UKK88" s="52"/>
      <c r="UKL88" s="52"/>
      <c r="UKM88" s="52"/>
      <c r="UKN88" s="52"/>
      <c r="UKO88" s="52"/>
      <c r="UKP88" s="52"/>
      <c r="UKQ88" s="52"/>
      <c r="UKR88" s="52"/>
      <c r="UKS88" s="52"/>
      <c r="UKT88" s="52"/>
      <c r="UKU88" s="52"/>
      <c r="UKV88" s="52"/>
      <c r="UKW88" s="52"/>
      <c r="UKX88" s="52"/>
      <c r="UKY88" s="52"/>
      <c r="UKZ88" s="52"/>
      <c r="ULA88" s="52"/>
      <c r="ULB88" s="52"/>
      <c r="ULC88" s="52"/>
      <c r="ULD88" s="52"/>
      <c r="ULE88" s="52"/>
      <c r="ULF88" s="52"/>
      <c r="ULG88" s="52"/>
      <c r="ULH88" s="52"/>
      <c r="ULI88" s="52"/>
      <c r="ULJ88" s="52"/>
      <c r="ULK88" s="52"/>
      <c r="ULL88" s="52"/>
      <c r="ULM88" s="52"/>
      <c r="ULN88" s="52"/>
      <c r="ULO88" s="52"/>
      <c r="ULP88" s="52"/>
      <c r="ULQ88" s="52"/>
      <c r="ULR88" s="52"/>
      <c r="ULS88" s="52"/>
      <c r="ULT88" s="52"/>
      <c r="ULU88" s="52"/>
      <c r="ULV88" s="52"/>
      <c r="ULW88" s="52"/>
      <c r="ULX88" s="52"/>
      <c r="ULY88" s="52"/>
      <c r="ULZ88" s="52"/>
      <c r="UMA88" s="52"/>
      <c r="UMB88" s="52"/>
      <c r="UMC88" s="52"/>
      <c r="UMD88" s="52"/>
      <c r="UME88" s="52"/>
      <c r="UMF88" s="52"/>
      <c r="UMG88" s="52"/>
      <c r="UMH88" s="52"/>
      <c r="UMI88" s="52"/>
      <c r="UMJ88" s="52"/>
      <c r="UMK88" s="52"/>
      <c r="UML88" s="52"/>
      <c r="UMM88" s="52"/>
      <c r="UMN88" s="52"/>
      <c r="UMO88" s="52"/>
      <c r="UMP88" s="52"/>
      <c r="UMQ88" s="52"/>
      <c r="UMR88" s="52"/>
      <c r="UMS88" s="52"/>
      <c r="UMT88" s="52"/>
      <c r="UMU88" s="52"/>
      <c r="UMV88" s="52"/>
      <c r="UMW88" s="52"/>
      <c r="UMX88" s="52"/>
      <c r="UMY88" s="52"/>
      <c r="UMZ88" s="52"/>
      <c r="UNA88" s="52"/>
      <c r="UNB88" s="52"/>
      <c r="UNC88" s="52"/>
      <c r="UND88" s="52"/>
      <c r="UNE88" s="52"/>
      <c r="UNF88" s="52"/>
      <c r="UNG88" s="52"/>
      <c r="UNH88" s="52"/>
      <c r="UNI88" s="52"/>
      <c r="UNJ88" s="52"/>
      <c r="UNK88" s="52"/>
      <c r="UNL88" s="52"/>
      <c r="UNM88" s="52"/>
      <c r="UNN88" s="52"/>
      <c r="UNO88" s="52"/>
      <c r="UNP88" s="52"/>
      <c r="UNQ88" s="52"/>
      <c r="UNR88" s="52"/>
      <c r="UNS88" s="52"/>
      <c r="UNT88" s="52"/>
      <c r="UNU88" s="52"/>
      <c r="UNV88" s="52"/>
      <c r="UNW88" s="52"/>
      <c r="UNX88" s="52"/>
      <c r="UNY88" s="52"/>
      <c r="UNZ88" s="52"/>
      <c r="UOA88" s="52"/>
      <c r="UOB88" s="52"/>
      <c r="UOC88" s="52"/>
      <c r="UOD88" s="52"/>
      <c r="UOE88" s="52"/>
      <c r="UOF88" s="52"/>
      <c r="UOG88" s="52"/>
      <c r="UOH88" s="52"/>
      <c r="UOI88" s="52"/>
      <c r="UOJ88" s="52"/>
      <c r="UOK88" s="52"/>
      <c r="UOL88" s="52"/>
      <c r="UOM88" s="52"/>
      <c r="UON88" s="52"/>
      <c r="UOO88" s="52"/>
      <c r="UOP88" s="52"/>
      <c r="UOQ88" s="52"/>
      <c r="UOR88" s="52"/>
      <c r="UOS88" s="52"/>
      <c r="UOT88" s="52"/>
      <c r="UOU88" s="52"/>
      <c r="UOV88" s="52"/>
      <c r="UOW88" s="52"/>
      <c r="UOX88" s="52"/>
      <c r="UOY88" s="52"/>
      <c r="UOZ88" s="52"/>
      <c r="UPA88" s="52"/>
      <c r="UPB88" s="52"/>
      <c r="UPC88" s="52"/>
      <c r="UPD88" s="52"/>
      <c r="UPE88" s="52"/>
      <c r="UPF88" s="52"/>
      <c r="UPG88" s="52"/>
      <c r="UPH88" s="52"/>
      <c r="UPI88" s="52"/>
      <c r="UPJ88" s="52"/>
      <c r="UPK88" s="52"/>
      <c r="UPL88" s="52"/>
      <c r="UPM88" s="52"/>
      <c r="UPN88" s="52"/>
      <c r="UPO88" s="52"/>
      <c r="UPP88" s="52"/>
      <c r="UPQ88" s="52"/>
      <c r="UPR88" s="52"/>
      <c r="UPS88" s="52"/>
      <c r="UPT88" s="52"/>
      <c r="UPU88" s="52"/>
      <c r="UPV88" s="52"/>
      <c r="UPW88" s="52"/>
      <c r="UPX88" s="52"/>
      <c r="UPY88" s="52"/>
      <c r="UPZ88" s="52"/>
      <c r="UQA88" s="52"/>
      <c r="UQB88" s="52"/>
      <c r="UQC88" s="52"/>
      <c r="UQD88" s="52"/>
      <c r="UQE88" s="52"/>
      <c r="UQF88" s="52"/>
      <c r="UQG88" s="52"/>
      <c r="UQH88" s="52"/>
      <c r="UQI88" s="52"/>
      <c r="UQJ88" s="52"/>
      <c r="UQK88" s="52"/>
      <c r="UQL88" s="52"/>
      <c r="UQM88" s="52"/>
      <c r="UQN88" s="52"/>
      <c r="UQO88" s="52"/>
      <c r="UQP88" s="52"/>
      <c r="UQQ88" s="52"/>
      <c r="UQR88" s="52"/>
      <c r="UQS88" s="52"/>
      <c r="UQT88" s="52"/>
      <c r="UQU88" s="52"/>
      <c r="UQV88" s="52"/>
      <c r="UQW88" s="52"/>
      <c r="UQX88" s="52"/>
      <c r="UQY88" s="52"/>
      <c r="UQZ88" s="52"/>
      <c r="URA88" s="52"/>
      <c r="URB88" s="52"/>
      <c r="URC88" s="52"/>
      <c r="URD88" s="52"/>
      <c r="URE88" s="52"/>
      <c r="URF88" s="52"/>
      <c r="URG88" s="52"/>
      <c r="URH88" s="52"/>
      <c r="URI88" s="52"/>
      <c r="URJ88" s="52"/>
      <c r="URK88" s="52"/>
      <c r="URL88" s="52"/>
      <c r="URM88" s="52"/>
      <c r="URN88" s="52"/>
      <c r="URO88" s="52"/>
      <c r="URP88" s="52"/>
      <c r="URQ88" s="52"/>
      <c r="URR88" s="52"/>
      <c r="URS88" s="52"/>
      <c r="URT88" s="52"/>
      <c r="URU88" s="52"/>
      <c r="URV88" s="52"/>
      <c r="URW88" s="52"/>
      <c r="URX88" s="52"/>
      <c r="URY88" s="52"/>
      <c r="URZ88" s="52"/>
      <c r="USA88" s="52"/>
      <c r="USB88" s="52"/>
      <c r="USC88" s="52"/>
      <c r="USD88" s="52"/>
      <c r="USE88" s="52"/>
      <c r="USF88" s="52"/>
      <c r="USG88" s="52"/>
      <c r="USH88" s="52"/>
      <c r="USI88" s="52"/>
      <c r="USJ88" s="52"/>
      <c r="USK88" s="52"/>
      <c r="USL88" s="52"/>
      <c r="USM88" s="52"/>
      <c r="USN88" s="52"/>
      <c r="USO88" s="52"/>
      <c r="USP88" s="52"/>
      <c r="USQ88" s="52"/>
      <c r="USR88" s="52"/>
      <c r="USS88" s="52"/>
      <c r="UST88" s="52"/>
      <c r="USU88" s="52"/>
      <c r="USV88" s="52"/>
      <c r="USW88" s="52"/>
      <c r="USX88" s="52"/>
      <c r="USY88" s="52"/>
      <c r="USZ88" s="52"/>
      <c r="UTA88" s="52"/>
      <c r="UTB88" s="52"/>
      <c r="UTC88" s="52"/>
      <c r="UTD88" s="52"/>
      <c r="UTE88" s="52"/>
      <c r="UTF88" s="52"/>
      <c r="UTG88" s="52"/>
      <c r="UTH88" s="52"/>
      <c r="UTI88" s="52"/>
      <c r="UTJ88" s="52"/>
      <c r="UTK88" s="52"/>
      <c r="UTL88" s="52"/>
      <c r="UTM88" s="52"/>
      <c r="UTN88" s="52"/>
      <c r="UTO88" s="52"/>
      <c r="UTP88" s="52"/>
      <c r="UTQ88" s="52"/>
      <c r="UTR88" s="52"/>
      <c r="UTS88" s="52"/>
      <c r="UTT88" s="52"/>
      <c r="UTU88" s="52"/>
      <c r="UTV88" s="52"/>
      <c r="UTW88" s="52"/>
      <c r="UTX88" s="52"/>
      <c r="UTY88" s="52"/>
      <c r="UTZ88" s="52"/>
      <c r="UUA88" s="52"/>
      <c r="UUB88" s="52"/>
      <c r="UUC88" s="52"/>
      <c r="UUD88" s="52"/>
      <c r="UUE88" s="52"/>
      <c r="UUF88" s="52"/>
      <c r="UUG88" s="52"/>
      <c r="UUH88" s="52"/>
      <c r="UUI88" s="52"/>
      <c r="UUJ88" s="52"/>
      <c r="UUK88" s="52"/>
      <c r="UUL88" s="52"/>
      <c r="UUM88" s="52"/>
      <c r="UUN88" s="52"/>
      <c r="UUO88" s="52"/>
      <c r="UUP88" s="52"/>
      <c r="UUQ88" s="52"/>
      <c r="UUR88" s="52"/>
      <c r="UUS88" s="52"/>
      <c r="UUT88" s="52"/>
      <c r="UUU88" s="52"/>
      <c r="UUV88" s="52"/>
      <c r="UUW88" s="52"/>
      <c r="UUX88" s="52"/>
      <c r="UUY88" s="52"/>
      <c r="UUZ88" s="52"/>
      <c r="UVA88" s="52"/>
      <c r="UVB88" s="52"/>
      <c r="UVC88" s="52"/>
      <c r="UVD88" s="52"/>
      <c r="UVE88" s="52"/>
      <c r="UVF88" s="52"/>
      <c r="UVG88" s="52"/>
      <c r="UVH88" s="52"/>
      <c r="UVI88" s="52"/>
      <c r="UVJ88" s="52"/>
      <c r="UVK88" s="52"/>
      <c r="UVL88" s="52"/>
      <c r="UVM88" s="52"/>
      <c r="UVN88" s="52"/>
      <c r="UVO88" s="52"/>
      <c r="UVP88" s="52"/>
      <c r="UVQ88" s="52"/>
      <c r="UVR88" s="52"/>
      <c r="UVS88" s="52"/>
      <c r="UVT88" s="52"/>
      <c r="UVU88" s="52"/>
      <c r="UVV88" s="52"/>
      <c r="UVW88" s="52"/>
      <c r="UVX88" s="52"/>
      <c r="UVY88" s="52"/>
      <c r="UVZ88" s="52"/>
      <c r="UWA88" s="52"/>
      <c r="UWB88" s="52"/>
      <c r="UWC88" s="52"/>
      <c r="UWD88" s="52"/>
      <c r="UWE88" s="52"/>
      <c r="UWF88" s="52"/>
      <c r="UWG88" s="52"/>
      <c r="UWH88" s="52"/>
      <c r="UWI88" s="52"/>
      <c r="UWJ88" s="52"/>
      <c r="UWK88" s="52"/>
      <c r="UWL88" s="52"/>
      <c r="UWM88" s="52"/>
      <c r="UWN88" s="52"/>
      <c r="UWO88" s="52"/>
      <c r="UWP88" s="52"/>
      <c r="UWQ88" s="52"/>
      <c r="UWR88" s="52"/>
      <c r="UWS88" s="52"/>
      <c r="UWT88" s="52"/>
      <c r="UWU88" s="52"/>
      <c r="UWV88" s="52"/>
      <c r="UWW88" s="52"/>
      <c r="UWX88" s="52"/>
      <c r="UWY88" s="52"/>
      <c r="UWZ88" s="52"/>
      <c r="UXA88" s="52"/>
      <c r="UXB88" s="52"/>
      <c r="UXC88" s="52"/>
      <c r="UXD88" s="52"/>
      <c r="UXE88" s="52"/>
      <c r="UXF88" s="52"/>
      <c r="UXG88" s="52"/>
      <c r="UXH88" s="52"/>
      <c r="UXI88" s="52"/>
      <c r="UXJ88" s="52"/>
      <c r="UXK88" s="52"/>
      <c r="UXL88" s="52"/>
      <c r="UXM88" s="52"/>
      <c r="UXN88" s="52"/>
      <c r="UXO88" s="52"/>
      <c r="UXP88" s="52"/>
      <c r="UXQ88" s="52"/>
      <c r="UXR88" s="52"/>
      <c r="UXS88" s="52"/>
      <c r="UXT88" s="52"/>
      <c r="UXU88" s="52"/>
      <c r="UXV88" s="52"/>
      <c r="UXW88" s="52"/>
      <c r="UXX88" s="52"/>
      <c r="UXY88" s="52"/>
      <c r="UXZ88" s="52"/>
      <c r="UYA88" s="52"/>
      <c r="UYB88" s="52"/>
      <c r="UYC88" s="52"/>
      <c r="UYD88" s="52"/>
      <c r="UYE88" s="52"/>
      <c r="UYF88" s="52"/>
      <c r="UYG88" s="52"/>
      <c r="UYH88" s="52"/>
      <c r="UYI88" s="52"/>
      <c r="UYJ88" s="52"/>
      <c r="UYK88" s="52"/>
      <c r="UYL88" s="52"/>
      <c r="UYM88" s="52"/>
      <c r="UYN88" s="52"/>
      <c r="UYO88" s="52"/>
      <c r="UYP88" s="52"/>
      <c r="UYQ88" s="52"/>
      <c r="UYR88" s="52"/>
      <c r="UYS88" s="52"/>
      <c r="UYT88" s="52"/>
      <c r="UYU88" s="52"/>
      <c r="UYV88" s="52"/>
      <c r="UYW88" s="52"/>
      <c r="UYX88" s="52"/>
      <c r="UYY88" s="52"/>
      <c r="UYZ88" s="52"/>
      <c r="UZA88" s="52"/>
      <c r="UZB88" s="52"/>
      <c r="UZC88" s="52"/>
      <c r="UZD88" s="52"/>
      <c r="UZE88" s="52"/>
      <c r="UZF88" s="52"/>
      <c r="UZG88" s="52"/>
      <c r="UZH88" s="52"/>
      <c r="UZI88" s="52"/>
      <c r="UZJ88" s="52"/>
      <c r="UZK88" s="52"/>
      <c r="UZL88" s="52"/>
      <c r="UZM88" s="52"/>
      <c r="UZN88" s="52"/>
      <c r="UZO88" s="52"/>
      <c r="UZP88" s="52"/>
      <c r="UZQ88" s="52"/>
      <c r="UZR88" s="52"/>
      <c r="UZS88" s="52"/>
      <c r="UZT88" s="52"/>
      <c r="UZU88" s="52"/>
      <c r="UZV88" s="52"/>
      <c r="UZW88" s="52"/>
      <c r="UZX88" s="52"/>
      <c r="UZY88" s="52"/>
      <c r="UZZ88" s="52"/>
      <c r="VAA88" s="52"/>
      <c r="VAB88" s="52"/>
      <c r="VAC88" s="52"/>
      <c r="VAD88" s="52"/>
      <c r="VAE88" s="52"/>
      <c r="VAF88" s="52"/>
      <c r="VAG88" s="52"/>
      <c r="VAH88" s="52"/>
      <c r="VAI88" s="52"/>
      <c r="VAJ88" s="52"/>
      <c r="VAK88" s="52"/>
      <c r="VAL88" s="52"/>
      <c r="VAM88" s="52"/>
      <c r="VAN88" s="52"/>
      <c r="VAO88" s="52"/>
      <c r="VAP88" s="52"/>
      <c r="VAQ88" s="52"/>
      <c r="VAR88" s="52"/>
      <c r="VAS88" s="52"/>
      <c r="VAT88" s="52"/>
      <c r="VAU88" s="52"/>
      <c r="VAV88" s="52"/>
      <c r="VAW88" s="52"/>
      <c r="VAX88" s="52"/>
      <c r="VAY88" s="52"/>
      <c r="VAZ88" s="52"/>
      <c r="VBA88" s="52"/>
      <c r="VBB88" s="52"/>
      <c r="VBC88" s="52"/>
      <c r="VBD88" s="52"/>
      <c r="VBE88" s="52"/>
      <c r="VBF88" s="52"/>
      <c r="VBG88" s="52"/>
      <c r="VBH88" s="52"/>
      <c r="VBI88" s="52"/>
      <c r="VBJ88" s="52"/>
      <c r="VBK88" s="52"/>
      <c r="VBL88" s="52"/>
      <c r="VBM88" s="52"/>
      <c r="VBN88" s="52"/>
      <c r="VBO88" s="52"/>
      <c r="VBP88" s="52"/>
      <c r="VBQ88" s="52"/>
      <c r="VBR88" s="52"/>
      <c r="VBS88" s="52"/>
      <c r="VBT88" s="52"/>
      <c r="VBU88" s="52"/>
      <c r="VBV88" s="52"/>
      <c r="VBW88" s="52"/>
      <c r="VBX88" s="52"/>
      <c r="VBY88" s="52"/>
      <c r="VBZ88" s="52"/>
      <c r="VCA88" s="52"/>
      <c r="VCB88" s="52"/>
      <c r="VCC88" s="52"/>
      <c r="VCD88" s="52"/>
      <c r="VCE88" s="52"/>
      <c r="VCF88" s="52"/>
      <c r="VCG88" s="52"/>
      <c r="VCH88" s="52"/>
      <c r="VCI88" s="52"/>
      <c r="VCJ88" s="52"/>
      <c r="VCK88" s="52"/>
      <c r="VCL88" s="52"/>
      <c r="VCM88" s="52"/>
      <c r="VCN88" s="52"/>
      <c r="VCO88" s="52"/>
      <c r="VCP88" s="52"/>
      <c r="VCQ88" s="52"/>
      <c r="VCR88" s="52"/>
      <c r="VCS88" s="52"/>
      <c r="VCT88" s="52"/>
      <c r="VCU88" s="52"/>
      <c r="VCV88" s="52"/>
      <c r="VCW88" s="52"/>
      <c r="VCX88" s="52"/>
      <c r="VCY88" s="52"/>
      <c r="VCZ88" s="52"/>
      <c r="VDA88" s="52"/>
      <c r="VDB88" s="52"/>
      <c r="VDC88" s="52"/>
      <c r="VDD88" s="52"/>
      <c r="VDE88" s="52"/>
      <c r="VDF88" s="52"/>
      <c r="VDG88" s="52"/>
      <c r="VDH88" s="52"/>
      <c r="VDI88" s="52"/>
      <c r="VDJ88" s="52"/>
      <c r="VDK88" s="52"/>
      <c r="VDL88" s="52"/>
      <c r="VDM88" s="52"/>
      <c r="VDN88" s="52"/>
      <c r="VDO88" s="52"/>
      <c r="VDP88" s="52"/>
      <c r="VDQ88" s="52"/>
      <c r="VDR88" s="52"/>
      <c r="VDS88" s="52"/>
      <c r="VDT88" s="52"/>
      <c r="VDU88" s="52"/>
      <c r="VDV88" s="52"/>
      <c r="VDW88" s="52"/>
      <c r="VDX88" s="52"/>
      <c r="VDY88" s="52"/>
      <c r="VDZ88" s="52"/>
      <c r="VEA88" s="52"/>
      <c r="VEB88" s="52"/>
      <c r="VEC88" s="52"/>
      <c r="VED88" s="52"/>
      <c r="VEE88" s="52"/>
      <c r="VEF88" s="52"/>
      <c r="VEG88" s="52"/>
      <c r="VEH88" s="52"/>
      <c r="VEI88" s="52"/>
      <c r="VEJ88" s="52"/>
      <c r="VEK88" s="52"/>
      <c r="VEL88" s="52"/>
      <c r="VEM88" s="52"/>
      <c r="VEN88" s="52"/>
      <c r="VEO88" s="52"/>
      <c r="VEP88" s="52"/>
      <c r="VEQ88" s="52"/>
      <c r="VER88" s="52"/>
      <c r="VES88" s="52"/>
      <c r="VET88" s="52"/>
      <c r="VEU88" s="52"/>
      <c r="VEV88" s="52"/>
      <c r="VEW88" s="52"/>
      <c r="VEX88" s="52"/>
      <c r="VEY88" s="52"/>
      <c r="VEZ88" s="52"/>
      <c r="VFA88" s="52"/>
      <c r="VFB88" s="52"/>
      <c r="VFC88" s="52"/>
      <c r="VFD88" s="52"/>
      <c r="VFE88" s="52"/>
      <c r="VFF88" s="52"/>
      <c r="VFG88" s="52"/>
      <c r="VFH88" s="52"/>
      <c r="VFI88" s="52"/>
      <c r="VFJ88" s="52"/>
      <c r="VFK88" s="52"/>
      <c r="VFL88" s="52"/>
      <c r="VFM88" s="52"/>
      <c r="VFN88" s="52"/>
      <c r="VFO88" s="52"/>
      <c r="VFP88" s="52"/>
      <c r="VFQ88" s="52"/>
      <c r="VFR88" s="52"/>
      <c r="VFS88" s="52"/>
      <c r="VFT88" s="52"/>
      <c r="VFU88" s="52"/>
      <c r="VFV88" s="52"/>
      <c r="VFW88" s="52"/>
      <c r="VFX88" s="52"/>
      <c r="VFY88" s="52"/>
      <c r="VFZ88" s="52"/>
      <c r="VGA88" s="52"/>
      <c r="VGB88" s="52"/>
      <c r="VGC88" s="52"/>
      <c r="VGD88" s="52"/>
      <c r="VGE88" s="52"/>
      <c r="VGF88" s="52"/>
      <c r="VGG88" s="52"/>
      <c r="VGH88" s="52"/>
      <c r="VGI88" s="52"/>
      <c r="VGJ88" s="52"/>
      <c r="VGK88" s="52"/>
      <c r="VGL88" s="52"/>
      <c r="VGM88" s="52"/>
      <c r="VGN88" s="52"/>
      <c r="VGO88" s="52"/>
      <c r="VGP88" s="52"/>
      <c r="VGQ88" s="52"/>
      <c r="VGR88" s="52"/>
      <c r="VGS88" s="52"/>
      <c r="VGT88" s="52"/>
      <c r="VGU88" s="52"/>
      <c r="VGV88" s="52"/>
      <c r="VGW88" s="52"/>
      <c r="VGX88" s="52"/>
      <c r="VGY88" s="52"/>
      <c r="VGZ88" s="52"/>
      <c r="VHA88" s="52"/>
      <c r="VHB88" s="52"/>
      <c r="VHC88" s="52"/>
      <c r="VHD88" s="52"/>
      <c r="VHE88" s="52"/>
      <c r="VHF88" s="52"/>
      <c r="VHG88" s="52"/>
      <c r="VHH88" s="52"/>
      <c r="VHI88" s="52"/>
      <c r="VHJ88" s="52"/>
      <c r="VHK88" s="52"/>
      <c r="VHL88" s="52"/>
      <c r="VHM88" s="52"/>
      <c r="VHN88" s="52"/>
      <c r="VHO88" s="52"/>
      <c r="VHP88" s="52"/>
      <c r="VHQ88" s="52"/>
      <c r="VHR88" s="52"/>
      <c r="VHS88" s="52"/>
      <c r="VHT88" s="52"/>
      <c r="VHU88" s="52"/>
      <c r="VHV88" s="52"/>
      <c r="VHW88" s="52"/>
      <c r="VHX88" s="52"/>
      <c r="VHY88" s="52"/>
      <c r="VHZ88" s="52"/>
      <c r="VIA88" s="52"/>
      <c r="VIB88" s="52"/>
      <c r="VIC88" s="52"/>
      <c r="VID88" s="52"/>
      <c r="VIE88" s="52"/>
      <c r="VIF88" s="52"/>
      <c r="VIG88" s="52"/>
      <c r="VIH88" s="52"/>
      <c r="VII88" s="52"/>
      <c r="VIJ88" s="52"/>
      <c r="VIK88" s="52"/>
      <c r="VIL88" s="52"/>
      <c r="VIM88" s="52"/>
      <c r="VIN88" s="52"/>
      <c r="VIO88" s="52"/>
      <c r="VIP88" s="52"/>
      <c r="VIQ88" s="52"/>
      <c r="VIR88" s="52"/>
      <c r="VIS88" s="52"/>
      <c r="VIT88" s="52"/>
      <c r="VIU88" s="52"/>
      <c r="VIV88" s="52"/>
      <c r="VIW88" s="52"/>
      <c r="VIX88" s="52"/>
      <c r="VIY88" s="52"/>
      <c r="VIZ88" s="52"/>
      <c r="VJA88" s="52"/>
      <c r="VJB88" s="52"/>
      <c r="VJC88" s="52"/>
      <c r="VJD88" s="52"/>
      <c r="VJE88" s="52"/>
      <c r="VJF88" s="52"/>
      <c r="VJG88" s="52"/>
      <c r="VJH88" s="52"/>
      <c r="VJI88" s="52"/>
      <c r="VJJ88" s="52"/>
      <c r="VJK88" s="52"/>
      <c r="VJL88" s="52"/>
      <c r="VJM88" s="52"/>
      <c r="VJN88" s="52"/>
      <c r="VJO88" s="52"/>
      <c r="VJP88" s="52"/>
      <c r="VJQ88" s="52"/>
      <c r="VJR88" s="52"/>
      <c r="VJS88" s="52"/>
      <c r="VJT88" s="52"/>
      <c r="VJU88" s="52"/>
      <c r="VJV88" s="52"/>
      <c r="VJW88" s="52"/>
      <c r="VJX88" s="52"/>
      <c r="VJY88" s="52"/>
      <c r="VJZ88" s="52"/>
      <c r="VKA88" s="52"/>
      <c r="VKB88" s="52"/>
      <c r="VKC88" s="52"/>
      <c r="VKD88" s="52"/>
      <c r="VKE88" s="52"/>
      <c r="VKF88" s="52"/>
      <c r="VKG88" s="52"/>
      <c r="VKH88" s="52"/>
      <c r="VKI88" s="52"/>
      <c r="VKJ88" s="52"/>
      <c r="VKK88" s="52"/>
      <c r="VKL88" s="52"/>
      <c r="VKM88" s="52"/>
      <c r="VKN88" s="52"/>
      <c r="VKO88" s="52"/>
      <c r="VKP88" s="52"/>
      <c r="VKQ88" s="52"/>
      <c r="VKR88" s="52"/>
      <c r="VKS88" s="52"/>
      <c r="VKT88" s="52"/>
      <c r="VKU88" s="52"/>
      <c r="VKV88" s="52"/>
      <c r="VKW88" s="52"/>
      <c r="VKX88" s="52"/>
      <c r="VKY88" s="52"/>
      <c r="VKZ88" s="52"/>
      <c r="VLA88" s="52"/>
      <c r="VLB88" s="52"/>
      <c r="VLC88" s="52"/>
      <c r="VLD88" s="52"/>
      <c r="VLE88" s="52"/>
      <c r="VLF88" s="52"/>
      <c r="VLG88" s="52"/>
      <c r="VLH88" s="52"/>
      <c r="VLI88" s="52"/>
      <c r="VLJ88" s="52"/>
      <c r="VLK88" s="52"/>
      <c r="VLL88" s="52"/>
      <c r="VLM88" s="52"/>
      <c r="VLN88" s="52"/>
      <c r="VLO88" s="52"/>
      <c r="VLP88" s="52"/>
      <c r="VLQ88" s="52"/>
      <c r="VLR88" s="52"/>
      <c r="VLS88" s="52"/>
      <c r="VLT88" s="52"/>
      <c r="VLU88" s="52"/>
      <c r="VLV88" s="52"/>
      <c r="VLW88" s="52"/>
      <c r="VLX88" s="52"/>
      <c r="VLY88" s="52"/>
      <c r="VLZ88" s="52"/>
      <c r="VMA88" s="52"/>
      <c r="VMB88" s="52"/>
      <c r="VMC88" s="52"/>
      <c r="VMD88" s="52"/>
      <c r="VME88" s="52"/>
      <c r="VMF88" s="52"/>
      <c r="VMG88" s="52"/>
      <c r="VMH88" s="52"/>
      <c r="VMI88" s="52"/>
      <c r="VMJ88" s="52"/>
      <c r="VMK88" s="52"/>
      <c r="VML88" s="52"/>
      <c r="VMM88" s="52"/>
      <c r="VMN88" s="52"/>
      <c r="VMO88" s="52"/>
      <c r="VMP88" s="52"/>
      <c r="VMQ88" s="52"/>
      <c r="VMR88" s="52"/>
      <c r="VMS88" s="52"/>
      <c r="VMT88" s="52"/>
      <c r="VMU88" s="52"/>
      <c r="VMV88" s="52"/>
      <c r="VMW88" s="52"/>
      <c r="VMX88" s="52"/>
      <c r="VMY88" s="52"/>
      <c r="VMZ88" s="52"/>
      <c r="VNA88" s="52"/>
      <c r="VNB88" s="52"/>
      <c r="VNC88" s="52"/>
      <c r="VND88" s="52"/>
      <c r="VNE88" s="52"/>
      <c r="VNF88" s="52"/>
      <c r="VNG88" s="52"/>
      <c r="VNH88" s="52"/>
      <c r="VNI88" s="52"/>
      <c r="VNJ88" s="52"/>
      <c r="VNK88" s="52"/>
      <c r="VNL88" s="52"/>
      <c r="VNM88" s="52"/>
      <c r="VNN88" s="52"/>
      <c r="VNO88" s="52"/>
      <c r="VNP88" s="52"/>
      <c r="VNQ88" s="52"/>
      <c r="VNR88" s="52"/>
      <c r="VNS88" s="52"/>
      <c r="VNT88" s="52"/>
      <c r="VNU88" s="52"/>
      <c r="VNV88" s="52"/>
      <c r="VNW88" s="52"/>
      <c r="VNX88" s="52"/>
      <c r="VNY88" s="52"/>
      <c r="VNZ88" s="52"/>
      <c r="VOA88" s="52"/>
      <c r="VOB88" s="52"/>
      <c r="VOC88" s="52"/>
      <c r="VOD88" s="52"/>
      <c r="VOE88" s="52"/>
      <c r="VOF88" s="52"/>
      <c r="VOG88" s="52"/>
      <c r="VOH88" s="52"/>
      <c r="VOI88" s="52"/>
      <c r="VOJ88" s="52"/>
      <c r="VOK88" s="52"/>
      <c r="VOL88" s="52"/>
      <c r="VOM88" s="52"/>
      <c r="VON88" s="52"/>
      <c r="VOO88" s="52"/>
      <c r="VOP88" s="52"/>
      <c r="VOQ88" s="52"/>
      <c r="VOR88" s="52"/>
      <c r="VOS88" s="52"/>
      <c r="VOT88" s="52"/>
      <c r="VOU88" s="52"/>
      <c r="VOV88" s="52"/>
      <c r="VOW88" s="52"/>
      <c r="VOX88" s="52"/>
      <c r="VOY88" s="52"/>
      <c r="VOZ88" s="52"/>
      <c r="VPA88" s="52"/>
      <c r="VPB88" s="52"/>
      <c r="VPC88" s="52"/>
      <c r="VPD88" s="52"/>
      <c r="VPE88" s="52"/>
      <c r="VPF88" s="52"/>
      <c r="VPG88" s="52"/>
      <c r="VPH88" s="52"/>
      <c r="VPI88" s="52"/>
      <c r="VPJ88" s="52"/>
      <c r="VPK88" s="52"/>
      <c r="VPL88" s="52"/>
      <c r="VPM88" s="52"/>
      <c r="VPN88" s="52"/>
      <c r="VPO88" s="52"/>
      <c r="VPP88" s="52"/>
      <c r="VPQ88" s="52"/>
      <c r="VPR88" s="52"/>
      <c r="VPS88" s="52"/>
      <c r="VPT88" s="52"/>
      <c r="VPU88" s="52"/>
      <c r="VPV88" s="52"/>
      <c r="VPW88" s="52"/>
      <c r="VPX88" s="52"/>
      <c r="VPY88" s="52"/>
      <c r="VPZ88" s="52"/>
      <c r="VQA88" s="52"/>
      <c r="VQB88" s="52"/>
      <c r="VQC88" s="52"/>
      <c r="VQD88" s="52"/>
      <c r="VQE88" s="52"/>
      <c r="VQF88" s="52"/>
      <c r="VQG88" s="52"/>
      <c r="VQH88" s="52"/>
      <c r="VQI88" s="52"/>
      <c r="VQJ88" s="52"/>
      <c r="VQK88" s="52"/>
      <c r="VQL88" s="52"/>
      <c r="VQM88" s="52"/>
      <c r="VQN88" s="52"/>
      <c r="VQO88" s="52"/>
      <c r="VQP88" s="52"/>
      <c r="VQQ88" s="52"/>
      <c r="VQR88" s="52"/>
      <c r="VQS88" s="52"/>
      <c r="VQT88" s="52"/>
      <c r="VQU88" s="52"/>
      <c r="VQV88" s="52"/>
      <c r="VQW88" s="52"/>
      <c r="VQX88" s="52"/>
      <c r="VQY88" s="52"/>
      <c r="VQZ88" s="52"/>
      <c r="VRA88" s="52"/>
      <c r="VRB88" s="52"/>
      <c r="VRC88" s="52"/>
      <c r="VRD88" s="52"/>
      <c r="VRE88" s="52"/>
      <c r="VRF88" s="52"/>
      <c r="VRG88" s="52"/>
      <c r="VRH88" s="52"/>
      <c r="VRI88" s="52"/>
      <c r="VRJ88" s="52"/>
      <c r="VRK88" s="52"/>
      <c r="VRL88" s="52"/>
      <c r="VRM88" s="52"/>
      <c r="VRN88" s="52"/>
      <c r="VRO88" s="52"/>
      <c r="VRP88" s="52"/>
      <c r="VRQ88" s="52"/>
      <c r="VRR88" s="52"/>
      <c r="VRS88" s="52"/>
      <c r="VRT88" s="52"/>
      <c r="VRU88" s="52"/>
      <c r="VRV88" s="52"/>
      <c r="VRW88" s="52"/>
      <c r="VRX88" s="52"/>
      <c r="VRY88" s="52"/>
      <c r="VRZ88" s="52"/>
      <c r="VSA88" s="52"/>
      <c r="VSB88" s="52"/>
      <c r="VSC88" s="52"/>
      <c r="VSD88" s="52"/>
      <c r="VSE88" s="52"/>
      <c r="VSF88" s="52"/>
      <c r="VSG88" s="52"/>
      <c r="VSH88" s="52"/>
      <c r="VSI88" s="52"/>
      <c r="VSJ88" s="52"/>
      <c r="VSK88" s="52"/>
      <c r="VSL88" s="52"/>
      <c r="VSM88" s="52"/>
      <c r="VSN88" s="52"/>
      <c r="VSO88" s="52"/>
      <c r="VSP88" s="52"/>
      <c r="VSQ88" s="52"/>
      <c r="VSR88" s="52"/>
      <c r="VSS88" s="52"/>
      <c r="VST88" s="52"/>
      <c r="VSU88" s="52"/>
      <c r="VSV88" s="52"/>
      <c r="VSW88" s="52"/>
      <c r="VSX88" s="52"/>
      <c r="VSY88" s="52"/>
      <c r="VSZ88" s="52"/>
      <c r="VTA88" s="52"/>
      <c r="VTB88" s="52"/>
      <c r="VTC88" s="52"/>
      <c r="VTD88" s="52"/>
      <c r="VTE88" s="52"/>
      <c r="VTF88" s="52"/>
      <c r="VTG88" s="52"/>
      <c r="VTH88" s="52"/>
      <c r="VTI88" s="52"/>
      <c r="VTJ88" s="52"/>
      <c r="VTK88" s="52"/>
      <c r="VTL88" s="52"/>
      <c r="VTM88" s="52"/>
      <c r="VTN88" s="52"/>
      <c r="VTO88" s="52"/>
      <c r="VTP88" s="52"/>
      <c r="VTQ88" s="52"/>
      <c r="VTR88" s="52"/>
      <c r="VTS88" s="52"/>
      <c r="VTT88" s="52"/>
      <c r="VTU88" s="52"/>
      <c r="VTV88" s="52"/>
      <c r="VTW88" s="52"/>
      <c r="VTX88" s="52"/>
      <c r="VTY88" s="52"/>
      <c r="VTZ88" s="52"/>
      <c r="VUA88" s="52"/>
      <c r="VUB88" s="52"/>
      <c r="VUC88" s="52"/>
      <c r="VUD88" s="52"/>
      <c r="VUE88" s="52"/>
      <c r="VUF88" s="52"/>
      <c r="VUG88" s="52"/>
      <c r="VUH88" s="52"/>
      <c r="VUI88" s="52"/>
      <c r="VUJ88" s="52"/>
      <c r="VUK88" s="52"/>
      <c r="VUL88" s="52"/>
      <c r="VUM88" s="52"/>
      <c r="VUN88" s="52"/>
      <c r="VUO88" s="52"/>
      <c r="VUP88" s="52"/>
      <c r="VUQ88" s="52"/>
      <c r="VUR88" s="52"/>
      <c r="VUS88" s="52"/>
      <c r="VUT88" s="52"/>
      <c r="VUU88" s="52"/>
      <c r="VUV88" s="52"/>
      <c r="VUW88" s="52"/>
      <c r="VUX88" s="52"/>
      <c r="VUY88" s="52"/>
      <c r="VUZ88" s="52"/>
      <c r="VVA88" s="52"/>
      <c r="VVB88" s="52"/>
      <c r="VVC88" s="52"/>
      <c r="VVD88" s="52"/>
      <c r="VVE88" s="52"/>
      <c r="VVF88" s="52"/>
      <c r="VVG88" s="52"/>
      <c r="VVH88" s="52"/>
      <c r="VVI88" s="52"/>
      <c r="VVJ88" s="52"/>
      <c r="VVK88" s="52"/>
      <c r="VVL88" s="52"/>
      <c r="VVM88" s="52"/>
      <c r="VVN88" s="52"/>
      <c r="VVO88" s="52"/>
      <c r="VVP88" s="52"/>
      <c r="VVQ88" s="52"/>
      <c r="VVR88" s="52"/>
      <c r="VVS88" s="52"/>
      <c r="VVT88" s="52"/>
      <c r="VVU88" s="52"/>
      <c r="VVV88" s="52"/>
      <c r="VVW88" s="52"/>
      <c r="VVX88" s="52"/>
      <c r="VVY88" s="52"/>
      <c r="VVZ88" s="52"/>
      <c r="VWA88" s="52"/>
      <c r="VWB88" s="52"/>
      <c r="VWC88" s="52"/>
      <c r="VWD88" s="52"/>
      <c r="VWE88" s="52"/>
      <c r="VWF88" s="52"/>
      <c r="VWG88" s="52"/>
      <c r="VWH88" s="52"/>
      <c r="VWI88" s="52"/>
      <c r="VWJ88" s="52"/>
      <c r="VWK88" s="52"/>
      <c r="VWL88" s="52"/>
      <c r="VWM88" s="52"/>
      <c r="VWN88" s="52"/>
      <c r="VWO88" s="52"/>
      <c r="VWP88" s="52"/>
      <c r="VWQ88" s="52"/>
      <c r="VWR88" s="52"/>
      <c r="VWS88" s="52"/>
      <c r="VWT88" s="52"/>
      <c r="VWU88" s="52"/>
      <c r="VWV88" s="52"/>
      <c r="VWW88" s="52"/>
      <c r="VWX88" s="52"/>
      <c r="VWY88" s="52"/>
      <c r="VWZ88" s="52"/>
      <c r="VXA88" s="52"/>
      <c r="VXB88" s="52"/>
      <c r="VXC88" s="52"/>
      <c r="VXD88" s="52"/>
      <c r="VXE88" s="52"/>
      <c r="VXF88" s="52"/>
      <c r="VXG88" s="52"/>
      <c r="VXH88" s="52"/>
      <c r="VXI88" s="52"/>
      <c r="VXJ88" s="52"/>
      <c r="VXK88" s="52"/>
      <c r="VXL88" s="52"/>
      <c r="VXM88" s="52"/>
      <c r="VXN88" s="52"/>
      <c r="VXO88" s="52"/>
      <c r="VXP88" s="52"/>
      <c r="VXQ88" s="52"/>
      <c r="VXR88" s="52"/>
      <c r="VXS88" s="52"/>
      <c r="VXT88" s="52"/>
      <c r="VXU88" s="52"/>
      <c r="VXV88" s="52"/>
      <c r="VXW88" s="52"/>
      <c r="VXX88" s="52"/>
      <c r="VXY88" s="52"/>
      <c r="VXZ88" s="52"/>
      <c r="VYA88" s="52"/>
      <c r="VYB88" s="52"/>
      <c r="VYC88" s="52"/>
      <c r="VYD88" s="52"/>
      <c r="VYE88" s="52"/>
      <c r="VYF88" s="52"/>
      <c r="VYG88" s="52"/>
      <c r="VYH88" s="52"/>
      <c r="VYI88" s="52"/>
      <c r="VYJ88" s="52"/>
      <c r="VYK88" s="52"/>
      <c r="VYL88" s="52"/>
      <c r="VYM88" s="52"/>
      <c r="VYN88" s="52"/>
      <c r="VYO88" s="52"/>
      <c r="VYP88" s="52"/>
      <c r="VYQ88" s="52"/>
      <c r="VYR88" s="52"/>
      <c r="VYS88" s="52"/>
      <c r="VYT88" s="52"/>
      <c r="VYU88" s="52"/>
      <c r="VYV88" s="52"/>
      <c r="VYW88" s="52"/>
      <c r="VYX88" s="52"/>
      <c r="VYY88" s="52"/>
      <c r="VYZ88" s="52"/>
      <c r="VZA88" s="52"/>
      <c r="VZB88" s="52"/>
      <c r="VZC88" s="52"/>
      <c r="VZD88" s="52"/>
      <c r="VZE88" s="52"/>
      <c r="VZF88" s="52"/>
      <c r="VZG88" s="52"/>
      <c r="VZH88" s="52"/>
      <c r="VZI88" s="52"/>
      <c r="VZJ88" s="52"/>
      <c r="VZK88" s="52"/>
      <c r="VZL88" s="52"/>
      <c r="VZM88" s="52"/>
      <c r="VZN88" s="52"/>
      <c r="VZO88" s="52"/>
      <c r="VZP88" s="52"/>
      <c r="VZQ88" s="52"/>
      <c r="VZR88" s="52"/>
      <c r="VZS88" s="52"/>
      <c r="VZT88" s="52"/>
      <c r="VZU88" s="52"/>
      <c r="VZV88" s="52"/>
      <c r="VZW88" s="52"/>
      <c r="VZX88" s="52"/>
      <c r="VZY88" s="52"/>
      <c r="VZZ88" s="52"/>
      <c r="WAA88" s="52"/>
      <c r="WAB88" s="52"/>
      <c r="WAC88" s="52"/>
      <c r="WAD88" s="52"/>
      <c r="WAE88" s="52"/>
      <c r="WAF88" s="52"/>
      <c r="WAG88" s="52"/>
      <c r="WAH88" s="52"/>
      <c r="WAI88" s="52"/>
      <c r="WAJ88" s="52"/>
      <c r="WAK88" s="52"/>
      <c r="WAL88" s="52"/>
      <c r="WAM88" s="52"/>
      <c r="WAN88" s="52"/>
      <c r="WAO88" s="52"/>
      <c r="WAP88" s="52"/>
      <c r="WAQ88" s="52"/>
      <c r="WAR88" s="52"/>
      <c r="WAS88" s="52"/>
      <c r="WAT88" s="52"/>
      <c r="WAU88" s="52"/>
      <c r="WAV88" s="52"/>
      <c r="WAW88" s="52"/>
      <c r="WAX88" s="52"/>
      <c r="WAY88" s="52"/>
      <c r="WAZ88" s="52"/>
      <c r="WBA88" s="52"/>
      <c r="WBB88" s="52"/>
      <c r="WBC88" s="52"/>
      <c r="WBD88" s="52"/>
      <c r="WBE88" s="52"/>
      <c r="WBF88" s="52"/>
      <c r="WBG88" s="52"/>
      <c r="WBH88" s="52"/>
      <c r="WBI88" s="52"/>
      <c r="WBJ88" s="52"/>
      <c r="WBK88" s="52"/>
      <c r="WBL88" s="52"/>
      <c r="WBM88" s="52"/>
      <c r="WBN88" s="52"/>
      <c r="WBO88" s="52"/>
      <c r="WBP88" s="52"/>
      <c r="WBQ88" s="52"/>
      <c r="WBR88" s="52"/>
      <c r="WBS88" s="52"/>
      <c r="WBT88" s="52"/>
      <c r="WBU88" s="52"/>
      <c r="WBV88" s="52"/>
      <c r="WBW88" s="52"/>
      <c r="WBX88" s="52"/>
      <c r="WBY88" s="52"/>
      <c r="WBZ88" s="52"/>
      <c r="WCA88" s="52"/>
      <c r="WCB88" s="52"/>
      <c r="WCC88" s="52"/>
      <c r="WCD88" s="52"/>
      <c r="WCE88" s="52"/>
      <c r="WCF88" s="52"/>
      <c r="WCG88" s="52"/>
      <c r="WCH88" s="52"/>
      <c r="WCI88" s="52"/>
      <c r="WCJ88" s="52"/>
      <c r="WCK88" s="52"/>
      <c r="WCL88" s="52"/>
      <c r="WCM88" s="52"/>
      <c r="WCN88" s="52"/>
      <c r="WCO88" s="52"/>
      <c r="WCP88" s="52"/>
      <c r="WCQ88" s="52"/>
      <c r="WCR88" s="52"/>
      <c r="WCS88" s="52"/>
      <c r="WCT88" s="52"/>
      <c r="WCU88" s="52"/>
      <c r="WCV88" s="52"/>
      <c r="WCW88" s="52"/>
      <c r="WCX88" s="52"/>
      <c r="WCY88" s="52"/>
      <c r="WCZ88" s="52"/>
      <c r="WDA88" s="52"/>
      <c r="WDB88" s="52"/>
      <c r="WDC88" s="52"/>
      <c r="WDD88" s="52"/>
      <c r="WDE88" s="52"/>
      <c r="WDF88" s="52"/>
      <c r="WDG88" s="52"/>
      <c r="WDH88" s="52"/>
      <c r="WDI88" s="52"/>
      <c r="WDJ88" s="52"/>
      <c r="WDK88" s="52"/>
      <c r="WDL88" s="52"/>
      <c r="WDM88" s="52"/>
      <c r="WDN88" s="52"/>
      <c r="WDO88" s="52"/>
      <c r="WDP88" s="52"/>
      <c r="WDQ88" s="52"/>
      <c r="WDR88" s="52"/>
      <c r="WDS88" s="52"/>
      <c r="WDT88" s="52"/>
      <c r="WDU88" s="52"/>
      <c r="WDV88" s="52"/>
      <c r="WDW88" s="52"/>
      <c r="WDX88" s="52"/>
      <c r="WDY88" s="52"/>
      <c r="WDZ88" s="52"/>
      <c r="WEA88" s="52"/>
      <c r="WEB88" s="52"/>
      <c r="WEC88" s="52"/>
      <c r="WED88" s="52"/>
      <c r="WEE88" s="52"/>
      <c r="WEF88" s="52"/>
      <c r="WEG88" s="52"/>
      <c r="WEH88" s="52"/>
      <c r="WEI88" s="52"/>
      <c r="WEJ88" s="52"/>
      <c r="WEK88" s="52"/>
      <c r="WEL88" s="52"/>
      <c r="WEM88" s="52"/>
      <c r="WEN88" s="52"/>
      <c r="WEO88" s="52"/>
      <c r="WEP88" s="52"/>
      <c r="WEQ88" s="52"/>
      <c r="WER88" s="52"/>
      <c r="WES88" s="52"/>
      <c r="WET88" s="52"/>
      <c r="WEU88" s="52"/>
      <c r="WEV88" s="52"/>
      <c r="WEW88" s="52"/>
      <c r="WEX88" s="52"/>
      <c r="WEY88" s="52"/>
      <c r="WEZ88" s="52"/>
      <c r="WFA88" s="52"/>
      <c r="WFB88" s="52"/>
      <c r="WFC88" s="52"/>
      <c r="WFD88" s="52"/>
      <c r="WFE88" s="52"/>
      <c r="WFF88" s="52"/>
      <c r="WFG88" s="52"/>
      <c r="WFH88" s="52"/>
      <c r="WFI88" s="52"/>
      <c r="WFJ88" s="52"/>
      <c r="WFK88" s="52"/>
      <c r="WFL88" s="52"/>
      <c r="WFM88" s="52"/>
      <c r="WFN88" s="52"/>
      <c r="WFO88" s="52"/>
      <c r="WFP88" s="52"/>
      <c r="WFQ88" s="52"/>
      <c r="WFR88" s="52"/>
      <c r="WFS88" s="52"/>
      <c r="WFT88" s="52"/>
      <c r="WFU88" s="52"/>
      <c r="WFV88" s="52"/>
      <c r="WFW88" s="52"/>
      <c r="WFX88" s="52"/>
      <c r="WFY88" s="52"/>
      <c r="WFZ88" s="52"/>
      <c r="WGA88" s="52"/>
      <c r="WGB88" s="52"/>
      <c r="WGC88" s="52"/>
      <c r="WGD88" s="52"/>
      <c r="WGE88" s="52"/>
      <c r="WGF88" s="52"/>
      <c r="WGG88" s="52"/>
      <c r="WGH88" s="52"/>
      <c r="WGI88" s="52"/>
      <c r="WGJ88" s="52"/>
      <c r="WGK88" s="52"/>
      <c r="WGL88" s="52"/>
      <c r="WGM88" s="52"/>
      <c r="WGN88" s="52"/>
      <c r="WGO88" s="52"/>
      <c r="WGP88" s="52"/>
      <c r="WGQ88" s="52"/>
      <c r="WGR88" s="52"/>
      <c r="WGS88" s="52"/>
      <c r="WGT88" s="52"/>
      <c r="WGU88" s="52"/>
      <c r="WGV88" s="52"/>
      <c r="WGW88" s="52"/>
      <c r="WGX88" s="52"/>
      <c r="WGY88" s="52"/>
      <c r="WGZ88" s="52"/>
      <c r="WHA88" s="52"/>
      <c r="WHB88" s="52"/>
      <c r="WHC88" s="52"/>
      <c r="WHD88" s="52"/>
      <c r="WHE88" s="52"/>
      <c r="WHF88" s="52"/>
      <c r="WHG88" s="52"/>
      <c r="WHH88" s="52"/>
      <c r="WHI88" s="52"/>
      <c r="WHJ88" s="52"/>
      <c r="WHK88" s="52"/>
      <c r="WHL88" s="52"/>
      <c r="WHM88" s="52"/>
      <c r="WHN88" s="52"/>
      <c r="WHO88" s="52"/>
      <c r="WHP88" s="52"/>
      <c r="WHQ88" s="52"/>
      <c r="WHR88" s="52"/>
      <c r="WHS88" s="52"/>
      <c r="WHT88" s="52"/>
      <c r="WHU88" s="52"/>
      <c r="WHV88" s="52"/>
      <c r="WHW88" s="52"/>
      <c r="WHX88" s="52"/>
      <c r="WHY88" s="52"/>
      <c r="WHZ88" s="52"/>
      <c r="WIA88" s="52"/>
      <c r="WIB88" s="52"/>
      <c r="WIC88" s="52"/>
      <c r="WID88" s="52"/>
      <c r="WIE88" s="52"/>
      <c r="WIF88" s="52"/>
      <c r="WIG88" s="52"/>
      <c r="WIH88" s="52"/>
      <c r="WII88" s="52"/>
      <c r="WIJ88" s="52"/>
      <c r="WIK88" s="52"/>
      <c r="WIL88" s="52"/>
      <c r="WIM88" s="52"/>
      <c r="WIN88" s="52"/>
      <c r="WIO88" s="52"/>
      <c r="WIP88" s="52"/>
      <c r="WIQ88" s="52"/>
      <c r="WIR88" s="52"/>
      <c r="WIS88" s="52"/>
      <c r="WIT88" s="52"/>
      <c r="WIU88" s="52"/>
      <c r="WIV88" s="52"/>
      <c r="WIW88" s="52"/>
      <c r="WIX88" s="52"/>
      <c r="WIY88" s="52"/>
      <c r="WIZ88" s="52"/>
      <c r="WJA88" s="52"/>
      <c r="WJB88" s="52"/>
      <c r="WJC88" s="52"/>
      <c r="WJD88" s="52"/>
      <c r="WJE88" s="52"/>
      <c r="WJF88" s="52"/>
      <c r="WJG88" s="52"/>
      <c r="WJH88" s="52"/>
      <c r="WJI88" s="52"/>
      <c r="WJJ88" s="52"/>
      <c r="WJK88" s="52"/>
      <c r="WJL88" s="52"/>
      <c r="WJM88" s="52"/>
      <c r="WJN88" s="52"/>
      <c r="WJO88" s="52"/>
      <c r="WJP88" s="52"/>
      <c r="WJQ88" s="52"/>
      <c r="WJR88" s="52"/>
      <c r="WJS88" s="52"/>
      <c r="WJT88" s="52"/>
      <c r="WJU88" s="52"/>
      <c r="WJV88" s="52"/>
      <c r="WJW88" s="52"/>
      <c r="WJX88" s="52"/>
      <c r="WJY88" s="52"/>
      <c r="WJZ88" s="52"/>
      <c r="WKA88" s="52"/>
      <c r="WKB88" s="52"/>
      <c r="WKC88" s="52"/>
      <c r="WKD88" s="52"/>
      <c r="WKE88" s="52"/>
      <c r="WKF88" s="52"/>
      <c r="WKG88" s="52"/>
      <c r="WKH88" s="52"/>
      <c r="WKI88" s="52"/>
      <c r="WKJ88" s="52"/>
      <c r="WKK88" s="52"/>
      <c r="WKL88" s="52"/>
      <c r="WKM88" s="52"/>
      <c r="WKN88" s="52"/>
      <c r="WKO88" s="52"/>
      <c r="WKP88" s="52"/>
      <c r="WKQ88" s="52"/>
      <c r="WKR88" s="52"/>
      <c r="WKS88" s="52"/>
      <c r="WKT88" s="52"/>
      <c r="WKU88" s="52"/>
      <c r="WKV88" s="52"/>
      <c r="WKW88" s="52"/>
      <c r="WKX88" s="52"/>
      <c r="WKY88" s="52"/>
      <c r="WKZ88" s="52"/>
      <c r="WLA88" s="52"/>
      <c r="WLB88" s="52"/>
      <c r="WLC88" s="52"/>
      <c r="WLD88" s="52"/>
      <c r="WLE88" s="52"/>
      <c r="WLF88" s="52"/>
      <c r="WLG88" s="52"/>
      <c r="WLH88" s="52"/>
      <c r="WLI88" s="52"/>
      <c r="WLJ88" s="52"/>
      <c r="WLK88" s="52"/>
      <c r="WLL88" s="52"/>
      <c r="WLM88" s="52"/>
      <c r="WLN88" s="52"/>
      <c r="WLO88" s="52"/>
      <c r="WLP88" s="52"/>
      <c r="WLQ88" s="52"/>
      <c r="WLR88" s="52"/>
      <c r="WLS88" s="52"/>
      <c r="WLT88" s="52"/>
      <c r="WLU88" s="52"/>
      <c r="WLV88" s="52"/>
      <c r="WLW88" s="52"/>
      <c r="WLX88" s="52"/>
      <c r="WLY88" s="52"/>
      <c r="WLZ88" s="52"/>
      <c r="WMA88" s="52"/>
      <c r="WMB88" s="52"/>
      <c r="WMC88" s="52"/>
      <c r="WMD88" s="52"/>
      <c r="WME88" s="52"/>
      <c r="WMF88" s="52"/>
      <c r="WMG88" s="52"/>
      <c r="WMH88" s="52"/>
      <c r="WMI88" s="52"/>
      <c r="WMJ88" s="52"/>
      <c r="WMK88" s="52"/>
      <c r="WML88" s="52"/>
      <c r="WMM88" s="52"/>
      <c r="WMN88" s="52"/>
      <c r="WMO88" s="52"/>
      <c r="WMP88" s="52"/>
      <c r="WMQ88" s="52"/>
      <c r="WMR88" s="52"/>
      <c r="WMS88" s="52"/>
      <c r="WMT88" s="52"/>
      <c r="WMU88" s="52"/>
      <c r="WMV88" s="52"/>
      <c r="WMW88" s="52"/>
      <c r="WMX88" s="52"/>
      <c r="WMY88" s="52"/>
      <c r="WMZ88" s="52"/>
      <c r="WNA88" s="52"/>
      <c r="WNB88" s="52"/>
      <c r="WNC88" s="52"/>
      <c r="WND88" s="52"/>
      <c r="WNE88" s="52"/>
      <c r="WNF88" s="52"/>
      <c r="WNG88" s="52"/>
      <c r="WNH88" s="52"/>
      <c r="WNI88" s="52"/>
      <c r="WNJ88" s="52"/>
      <c r="WNK88" s="52"/>
      <c r="WNL88" s="52"/>
      <c r="WNM88" s="52"/>
      <c r="WNN88" s="52"/>
      <c r="WNO88" s="52"/>
      <c r="WNP88" s="52"/>
      <c r="WNQ88" s="52"/>
      <c r="WNR88" s="52"/>
      <c r="WNS88" s="52"/>
      <c r="WNT88" s="52"/>
      <c r="WNU88" s="52"/>
      <c r="WNV88" s="52"/>
      <c r="WNW88" s="52"/>
      <c r="WNX88" s="52"/>
      <c r="WNY88" s="52"/>
      <c r="WNZ88" s="52"/>
      <c r="WOA88" s="52"/>
      <c r="WOB88" s="52"/>
      <c r="WOC88" s="52"/>
      <c r="WOD88" s="52"/>
      <c r="WOE88" s="52"/>
      <c r="WOF88" s="52"/>
      <c r="WOG88" s="52"/>
      <c r="WOH88" s="52"/>
      <c r="WOI88" s="52"/>
      <c r="WOJ88" s="52"/>
      <c r="WOK88" s="52"/>
      <c r="WOL88" s="52"/>
      <c r="WOM88" s="52"/>
      <c r="WON88" s="52"/>
      <c r="WOO88" s="52"/>
      <c r="WOP88" s="52"/>
      <c r="WOQ88" s="52"/>
      <c r="WOR88" s="52"/>
      <c r="WOS88" s="52"/>
      <c r="WOT88" s="52"/>
      <c r="WOU88" s="52"/>
      <c r="WOV88" s="52"/>
      <c r="WOW88" s="52"/>
      <c r="WOX88" s="52"/>
      <c r="WOY88" s="52"/>
      <c r="WOZ88" s="52"/>
      <c r="WPA88" s="52"/>
      <c r="WPB88" s="52"/>
      <c r="WPC88" s="52"/>
      <c r="WPD88" s="52"/>
      <c r="WPE88" s="52"/>
      <c r="WPF88" s="52"/>
      <c r="WPG88" s="52"/>
      <c r="WPH88" s="52"/>
      <c r="WPI88" s="52"/>
      <c r="WPJ88" s="52"/>
      <c r="WPK88" s="52"/>
      <c r="WPL88" s="52"/>
      <c r="WPM88" s="52"/>
      <c r="WPN88" s="52"/>
      <c r="WPO88" s="52"/>
      <c r="WPP88" s="52"/>
      <c r="WPQ88" s="52"/>
      <c r="WPR88" s="52"/>
      <c r="WPS88" s="52"/>
      <c r="WPT88" s="52"/>
      <c r="WPU88" s="52"/>
      <c r="WPV88" s="52"/>
      <c r="WPW88" s="52"/>
      <c r="WPX88" s="52"/>
      <c r="WPY88" s="52"/>
      <c r="WPZ88" s="52"/>
      <c r="WQA88" s="52"/>
      <c r="WQB88" s="52"/>
      <c r="WQC88" s="52"/>
      <c r="WQD88" s="52"/>
      <c r="WQE88" s="52"/>
      <c r="WQF88" s="52"/>
      <c r="WQG88" s="52"/>
      <c r="WQH88" s="52"/>
      <c r="WQI88" s="52"/>
      <c r="WQJ88" s="52"/>
      <c r="WQK88" s="52"/>
      <c r="WQL88" s="52"/>
      <c r="WQM88" s="52"/>
      <c r="WQN88" s="52"/>
      <c r="WQO88" s="52"/>
      <c r="WQP88" s="52"/>
      <c r="WQQ88" s="52"/>
      <c r="WQR88" s="52"/>
      <c r="WQS88" s="52"/>
      <c r="WQT88" s="52"/>
      <c r="WQU88" s="52"/>
      <c r="WQV88" s="52"/>
      <c r="WQW88" s="52"/>
      <c r="WQX88" s="52"/>
      <c r="WQY88" s="52"/>
      <c r="WQZ88" s="52"/>
      <c r="WRA88" s="52"/>
      <c r="WRB88" s="52"/>
      <c r="WRC88" s="52"/>
      <c r="WRD88" s="52"/>
      <c r="WRE88" s="52"/>
      <c r="WRF88" s="52"/>
      <c r="WRG88" s="52"/>
      <c r="WRH88" s="52"/>
      <c r="WRI88" s="52"/>
      <c r="WRJ88" s="52"/>
      <c r="WRK88" s="52"/>
      <c r="WRL88" s="52"/>
      <c r="WRM88" s="52"/>
      <c r="WRN88" s="52"/>
      <c r="WRO88" s="52"/>
      <c r="WRP88" s="52"/>
      <c r="WRQ88" s="52"/>
      <c r="WRR88" s="52"/>
      <c r="WRS88" s="52"/>
      <c r="WRT88" s="52"/>
      <c r="WRU88" s="52"/>
      <c r="WRV88" s="52"/>
      <c r="WRW88" s="52"/>
      <c r="WRX88" s="52"/>
      <c r="WRY88" s="52"/>
      <c r="WRZ88" s="52"/>
      <c r="WSA88" s="52"/>
      <c r="WSB88" s="52"/>
      <c r="WSC88" s="52"/>
      <c r="WSD88" s="52"/>
      <c r="WSE88" s="52"/>
      <c r="WSF88" s="52"/>
      <c r="WSG88" s="52"/>
      <c r="WSH88" s="52"/>
      <c r="WSI88" s="52"/>
      <c r="WSJ88" s="52"/>
      <c r="WSK88" s="52"/>
      <c r="WSL88" s="52"/>
      <c r="WSM88" s="52"/>
      <c r="WSN88" s="52"/>
      <c r="WSO88" s="52"/>
      <c r="WSP88" s="52"/>
      <c r="WSQ88" s="52"/>
      <c r="WSR88" s="52"/>
      <c r="WSS88" s="52"/>
      <c r="WST88" s="52"/>
      <c r="WSU88" s="52"/>
      <c r="WSV88" s="52"/>
      <c r="WSW88" s="52"/>
      <c r="WSX88" s="52"/>
      <c r="WSY88" s="52"/>
      <c r="WSZ88" s="52"/>
      <c r="WTA88" s="52"/>
      <c r="WTB88" s="52"/>
      <c r="WTC88" s="52"/>
      <c r="WTD88" s="52"/>
      <c r="WTE88" s="52"/>
      <c r="WTF88" s="52"/>
      <c r="WTG88" s="52"/>
      <c r="WTH88" s="52"/>
      <c r="WTI88" s="52"/>
      <c r="WTJ88" s="52"/>
      <c r="WTK88" s="52"/>
      <c r="WTL88" s="52"/>
      <c r="WTM88" s="52"/>
      <c r="WTN88" s="52"/>
      <c r="WTO88" s="52"/>
      <c r="WTP88" s="52"/>
      <c r="WTQ88" s="52"/>
      <c r="WTR88" s="52"/>
      <c r="WTS88" s="52"/>
      <c r="WTT88" s="52"/>
      <c r="WTU88" s="52"/>
      <c r="WTV88" s="52"/>
      <c r="WTW88" s="52"/>
      <c r="WTX88" s="52"/>
      <c r="WTY88" s="52"/>
      <c r="WTZ88" s="52"/>
      <c r="WUA88" s="52"/>
      <c r="WUB88" s="52"/>
      <c r="WUC88" s="52"/>
      <c r="WUD88" s="52"/>
      <c r="WUE88" s="52"/>
      <c r="WUF88" s="52"/>
      <c r="WUG88" s="52"/>
      <c r="WUH88" s="52"/>
      <c r="WUI88" s="52"/>
      <c r="WUJ88" s="52"/>
      <c r="WUK88" s="52"/>
      <c r="WUL88" s="52"/>
      <c r="WUM88" s="52"/>
      <c r="WUN88" s="52"/>
      <c r="WUO88" s="52"/>
      <c r="WUP88" s="52"/>
      <c r="WUQ88" s="52"/>
      <c r="WUR88" s="52"/>
      <c r="WUS88" s="52"/>
      <c r="WUT88" s="52"/>
      <c r="WUU88" s="52"/>
      <c r="WUV88" s="52"/>
      <c r="WUW88" s="52"/>
      <c r="WUX88" s="52"/>
      <c r="WUY88" s="52"/>
      <c r="WUZ88" s="52"/>
      <c r="WVA88" s="52"/>
      <c r="WVB88" s="52"/>
      <c r="WVC88" s="52"/>
      <c r="WVD88" s="52"/>
      <c r="WVE88" s="52"/>
      <c r="WVF88" s="52"/>
      <c r="WVG88" s="52"/>
      <c r="WVH88" s="52"/>
      <c r="WVI88" s="52"/>
      <c r="WVJ88" s="52"/>
      <c r="WVK88" s="52"/>
      <c r="WVL88" s="52"/>
      <c r="WVM88" s="52"/>
      <c r="WVN88" s="52"/>
      <c r="WVO88" s="52"/>
      <c r="WVP88" s="52"/>
      <c r="WVQ88" s="52"/>
      <c r="WVR88" s="52"/>
      <c r="WVS88" s="52"/>
      <c r="WVT88" s="52"/>
      <c r="WVU88" s="52"/>
      <c r="WVV88" s="52"/>
      <c r="WVW88" s="52"/>
      <c r="WVX88" s="52"/>
      <c r="WVY88" s="52"/>
      <c r="WVZ88" s="52"/>
      <c r="WWA88" s="52"/>
      <c r="WWB88" s="52"/>
      <c r="WWC88" s="52"/>
      <c r="WWD88" s="52"/>
      <c r="WWE88" s="52"/>
      <c r="WWF88" s="52"/>
      <c r="WWG88" s="52"/>
      <c r="WWH88" s="52"/>
      <c r="WWI88" s="52"/>
      <c r="WWJ88" s="52"/>
      <c r="WWK88" s="52"/>
      <c r="WWL88" s="52"/>
      <c r="WWM88" s="52"/>
      <c r="WWN88" s="52"/>
      <c r="WWO88" s="52"/>
      <c r="WWP88" s="52"/>
      <c r="WWQ88" s="52"/>
      <c r="WWR88" s="52"/>
      <c r="WWS88" s="52"/>
      <c r="WWT88" s="52"/>
      <c r="WWU88" s="52"/>
      <c r="WWV88" s="52"/>
      <c r="WWW88" s="52"/>
      <c r="WWX88" s="52"/>
      <c r="WWY88" s="52"/>
      <c r="WWZ88" s="52"/>
      <c r="WXA88" s="52"/>
      <c r="WXB88" s="52"/>
      <c r="WXC88" s="52"/>
      <c r="WXD88" s="52"/>
      <c r="WXE88" s="52"/>
      <c r="WXF88" s="52"/>
      <c r="WXG88" s="52"/>
      <c r="WXH88" s="52"/>
      <c r="WXI88" s="52"/>
      <c r="WXJ88" s="52"/>
      <c r="WXK88" s="52"/>
      <c r="WXL88" s="52"/>
      <c r="WXM88" s="52"/>
      <c r="WXN88" s="52"/>
      <c r="WXO88" s="52"/>
      <c r="WXP88" s="52"/>
      <c r="WXQ88" s="52"/>
      <c r="WXR88" s="52"/>
      <c r="WXS88" s="52"/>
      <c r="WXT88" s="52"/>
      <c r="WXU88" s="52"/>
      <c r="WXV88" s="52"/>
      <c r="WXW88" s="52"/>
      <c r="WXX88" s="52"/>
      <c r="WXY88" s="52"/>
      <c r="WXZ88" s="52"/>
      <c r="WYA88" s="52"/>
      <c r="WYB88" s="52"/>
      <c r="WYC88" s="52"/>
      <c r="WYD88" s="52"/>
      <c r="WYE88" s="52"/>
      <c r="WYF88" s="52"/>
      <c r="WYG88" s="52"/>
      <c r="WYH88" s="52"/>
      <c r="WYI88" s="52"/>
      <c r="WYJ88" s="52"/>
      <c r="WYK88" s="52"/>
      <c r="WYL88" s="52"/>
      <c r="WYM88" s="52"/>
      <c r="WYN88" s="52"/>
      <c r="WYO88" s="52"/>
      <c r="WYP88" s="52"/>
      <c r="WYQ88" s="52"/>
      <c r="WYR88" s="52"/>
      <c r="WYS88" s="52"/>
      <c r="WYT88" s="52"/>
      <c r="WYU88" s="52"/>
      <c r="WYV88" s="52"/>
      <c r="WYW88" s="52"/>
      <c r="WYX88" s="52"/>
      <c r="WYY88" s="52"/>
      <c r="WYZ88" s="52"/>
      <c r="WZA88" s="52"/>
      <c r="WZB88" s="52"/>
      <c r="WZC88" s="52"/>
      <c r="WZD88" s="52"/>
      <c r="WZE88" s="52"/>
      <c r="WZF88" s="52"/>
      <c r="WZG88" s="52"/>
      <c r="WZH88" s="52"/>
      <c r="WZI88" s="52"/>
      <c r="WZJ88" s="52"/>
      <c r="WZK88" s="52"/>
      <c r="WZL88" s="52"/>
      <c r="WZM88" s="52"/>
      <c r="WZN88" s="52"/>
      <c r="WZO88" s="52"/>
      <c r="WZP88" s="52"/>
      <c r="WZQ88" s="52"/>
      <c r="WZR88" s="52"/>
      <c r="WZS88" s="52"/>
      <c r="WZT88" s="52"/>
      <c r="WZU88" s="52"/>
      <c r="WZV88" s="52"/>
      <c r="WZW88" s="52"/>
      <c r="WZX88" s="52"/>
      <c r="WZY88" s="52"/>
      <c r="WZZ88" s="52"/>
      <c r="XAA88" s="52"/>
      <c r="XAB88" s="52"/>
      <c r="XAC88" s="52"/>
      <c r="XAD88" s="52"/>
      <c r="XAE88" s="52"/>
      <c r="XAF88" s="52"/>
      <c r="XAG88" s="52"/>
      <c r="XAH88" s="52"/>
      <c r="XAI88" s="52"/>
      <c r="XAJ88" s="52"/>
      <c r="XAK88" s="52"/>
      <c r="XAL88" s="52"/>
      <c r="XAM88" s="52"/>
      <c r="XAN88" s="52"/>
      <c r="XAO88" s="52"/>
      <c r="XAP88" s="52"/>
      <c r="XAQ88" s="52"/>
      <c r="XAR88" s="52"/>
      <c r="XAS88" s="52"/>
      <c r="XAT88" s="52"/>
      <c r="XAU88" s="52"/>
      <c r="XAV88" s="52"/>
      <c r="XAW88" s="52"/>
      <c r="XAX88" s="52"/>
      <c r="XAY88" s="52"/>
      <c r="XAZ88" s="52"/>
      <c r="XBA88" s="52"/>
      <c r="XBB88" s="52"/>
      <c r="XBC88" s="52"/>
      <c r="XBD88" s="52"/>
      <c r="XBE88" s="52"/>
      <c r="XBF88" s="52"/>
      <c r="XBG88" s="52"/>
      <c r="XBH88" s="52"/>
      <c r="XBI88" s="52"/>
      <c r="XBJ88" s="52"/>
      <c r="XBK88" s="52"/>
      <c r="XBL88" s="52"/>
      <c r="XBM88" s="52"/>
      <c r="XBN88" s="52"/>
      <c r="XBO88" s="52"/>
      <c r="XBP88" s="52"/>
      <c r="XBQ88" s="52"/>
      <c r="XBR88" s="52"/>
      <c r="XBS88" s="52"/>
      <c r="XBT88" s="52"/>
      <c r="XBU88" s="52"/>
      <c r="XBV88" s="52"/>
      <c r="XBW88" s="52"/>
      <c r="XBX88" s="52"/>
      <c r="XBY88" s="52"/>
      <c r="XBZ88" s="52"/>
      <c r="XCA88" s="52"/>
      <c r="XCB88" s="52"/>
      <c r="XCC88" s="52"/>
      <c r="XCD88" s="52"/>
      <c r="XCE88" s="52"/>
      <c r="XCF88" s="52"/>
      <c r="XCG88" s="52"/>
      <c r="XCH88" s="52"/>
      <c r="XCI88" s="52"/>
      <c r="XCJ88" s="52"/>
      <c r="XCK88" s="52"/>
      <c r="XCL88" s="52"/>
      <c r="XCM88" s="52"/>
      <c r="XCN88" s="52"/>
      <c r="XCO88" s="52"/>
      <c r="XCP88" s="52"/>
      <c r="XCQ88" s="52"/>
      <c r="XCR88" s="52"/>
      <c r="XCS88" s="52"/>
      <c r="XCT88" s="52"/>
      <c r="XCU88" s="52"/>
      <c r="XCV88" s="52"/>
      <c r="XCW88" s="52"/>
      <c r="XCX88" s="52"/>
      <c r="XCY88" s="52"/>
      <c r="XCZ88" s="52"/>
      <c r="XDA88" s="52"/>
      <c r="XDB88" s="52"/>
      <c r="XDC88" s="52"/>
      <c r="XDD88" s="52"/>
      <c r="XDE88" s="52"/>
      <c r="XDF88" s="52"/>
      <c r="XDG88" s="52"/>
      <c r="XDH88" s="52"/>
      <c r="XDI88" s="52"/>
      <c r="XDJ88" s="52"/>
      <c r="XDK88" s="52"/>
      <c r="XDL88" s="52"/>
      <c r="XDM88" s="52"/>
      <c r="XDN88" s="52"/>
      <c r="XDO88" s="52"/>
      <c r="XDP88" s="52"/>
      <c r="XDQ88" s="52"/>
      <c r="XDR88" s="52"/>
      <c r="XDS88" s="52"/>
      <c r="XDT88" s="52"/>
      <c r="XDU88" s="52"/>
      <c r="XDV88" s="52"/>
      <c r="XDW88" s="52"/>
      <c r="XDX88" s="52"/>
      <c r="XDY88" s="52"/>
      <c r="XDZ88" s="52"/>
      <c r="XEA88" s="52"/>
      <c r="XEB88" s="52"/>
      <c r="XEC88" s="52"/>
      <c r="XED88" s="52"/>
      <c r="XEE88" s="52"/>
      <c r="XEF88" s="52"/>
      <c r="XEG88" s="52"/>
      <c r="XEH88" s="52"/>
      <c r="XEI88" s="52"/>
      <c r="XEJ88" s="52"/>
      <c r="XEK88" s="52"/>
      <c r="XEL88" s="52"/>
      <c r="XEM88" s="52"/>
      <c r="XEN88" s="52"/>
      <c r="XEO88" s="52"/>
      <c r="XEP88" s="52"/>
      <c r="XEQ88" s="52"/>
      <c r="XER88" s="52"/>
      <c r="XES88" s="52"/>
      <c r="XET88" s="52"/>
      <c r="XEU88" s="52"/>
      <c r="XEV88" s="52"/>
      <c r="XEW88" s="52"/>
      <c r="XEX88" s="52"/>
      <c r="XEY88" s="52"/>
      <c r="XEZ88" s="52"/>
      <c r="XFA88" s="52"/>
      <c r="XFB88" s="52"/>
      <c r="XFC88" s="52"/>
      <c r="XFD88" s="52"/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S41"/>
  <sheetViews>
    <sheetView zoomScale="80" zoomScaleNormal="80" workbookViewId="0">
      <selection activeCell="L55" sqref="L55"/>
    </sheetView>
  </sheetViews>
  <sheetFormatPr defaultColWidth="9.140625" defaultRowHeight="12.75"/>
  <cols>
    <col min="1" max="1" width="11.140625" style="54" customWidth="1"/>
    <col min="2" max="2" width="17.42578125" style="54" customWidth="1"/>
    <col min="3" max="3" width="11.140625" style="54" bestFit="1" customWidth="1"/>
    <col min="4" max="4" width="12.42578125" style="54" bestFit="1" customWidth="1"/>
    <col min="5" max="5" width="9.7109375" style="54" bestFit="1" customWidth="1"/>
    <col min="6" max="6" width="11.140625" style="54" bestFit="1" customWidth="1"/>
    <col min="7" max="7" width="11.42578125" style="54" bestFit="1" customWidth="1"/>
    <col min="8" max="8" width="10.42578125" style="54" bestFit="1" customWidth="1"/>
    <col min="9" max="9" width="16" style="54" bestFit="1" customWidth="1"/>
    <col min="10" max="10" width="11" style="54" bestFit="1" customWidth="1"/>
    <col min="11" max="11" width="11.7109375" style="54" bestFit="1" customWidth="1"/>
    <col min="12" max="12" width="25.7109375" style="54" bestFit="1" customWidth="1"/>
    <col min="13" max="13" width="13" style="54" bestFit="1" customWidth="1"/>
    <col min="14" max="14" width="12.85546875" style="54" bestFit="1" customWidth="1"/>
    <col min="15" max="15" width="11.42578125" style="54" bestFit="1" customWidth="1"/>
    <col min="16" max="16" width="10.42578125" style="54" bestFit="1" customWidth="1"/>
    <col min="17" max="17" width="13.42578125" style="54" bestFit="1" customWidth="1"/>
    <col min="18" max="18" width="10.28515625" style="54" bestFit="1" customWidth="1"/>
    <col min="19" max="19" width="9.28515625" style="54" bestFit="1" customWidth="1"/>
    <col min="20" max="20" width="8.42578125" style="54" bestFit="1" customWidth="1"/>
    <col min="21" max="21" width="10.7109375" style="54" bestFit="1" customWidth="1"/>
    <col min="22" max="22" width="15.42578125" style="54" bestFit="1" customWidth="1"/>
    <col min="23" max="23" width="9.28515625" style="54" bestFit="1" customWidth="1"/>
    <col min="24" max="24" width="14.85546875" style="54" bestFit="1" customWidth="1"/>
    <col min="25" max="25" width="11.42578125" style="54" bestFit="1" customWidth="1"/>
    <col min="26" max="26" width="10.42578125" style="54" bestFit="1" customWidth="1"/>
    <col min="27" max="27" width="13.85546875" style="54" bestFit="1" customWidth="1"/>
    <col min="28" max="28" width="13.42578125" style="54" bestFit="1" customWidth="1"/>
    <col min="29" max="29" width="12.42578125" style="54" bestFit="1" customWidth="1"/>
    <col min="30" max="30" width="13.42578125" style="54" bestFit="1" customWidth="1"/>
    <col min="31" max="31" width="11" style="54" bestFit="1" customWidth="1"/>
    <col min="32" max="32" width="21.28515625" style="54" bestFit="1" customWidth="1"/>
    <col min="33" max="33" width="13.42578125" style="54" bestFit="1" customWidth="1"/>
    <col min="34" max="34" width="20.42578125" style="54" bestFit="1" customWidth="1"/>
    <col min="35" max="35" width="18.85546875" style="54" bestFit="1" customWidth="1"/>
    <col min="36" max="36" width="9.28515625" style="54" bestFit="1" customWidth="1"/>
    <col min="37" max="37" width="10.28515625" style="54" bestFit="1" customWidth="1"/>
    <col min="38" max="38" width="11.42578125" style="54" bestFit="1" customWidth="1"/>
    <col min="39" max="39" width="13.85546875" style="54" bestFit="1" customWidth="1"/>
    <col min="40" max="40" width="11.42578125" style="54" bestFit="1" customWidth="1"/>
    <col min="41" max="41" width="15.42578125" style="54" bestFit="1" customWidth="1"/>
    <col min="42" max="42" width="16.85546875" style="54" bestFit="1" customWidth="1"/>
    <col min="43" max="43" width="21.28515625" style="54" bestFit="1" customWidth="1"/>
    <col min="44" max="16384" width="9.140625" style="54"/>
  </cols>
  <sheetData>
    <row r="1" spans="1:45" ht="18.75">
      <c r="A1" s="15" t="s">
        <v>86</v>
      </c>
    </row>
    <row r="2" spans="1:45">
      <c r="C2" s="12"/>
    </row>
    <row r="3" spans="1:45">
      <c r="A3" s="14" t="s">
        <v>462</v>
      </c>
      <c r="AS3" s="28"/>
    </row>
    <row r="4" spans="1:45">
      <c r="A4" s="51" t="s">
        <v>97</v>
      </c>
      <c r="B4" s="51" t="s">
        <v>98</v>
      </c>
      <c r="C4" s="56" t="s">
        <v>189</v>
      </c>
      <c r="D4" s="56" t="s">
        <v>190</v>
      </c>
      <c r="E4" s="56" t="s">
        <v>191</v>
      </c>
      <c r="F4" s="56" t="s">
        <v>192</v>
      </c>
      <c r="G4" s="56" t="s">
        <v>193</v>
      </c>
      <c r="H4" s="56" t="s">
        <v>194</v>
      </c>
      <c r="I4" s="56" t="s">
        <v>195</v>
      </c>
      <c r="J4" s="56" t="s">
        <v>196</v>
      </c>
      <c r="K4" s="56" t="s">
        <v>162</v>
      </c>
      <c r="L4" s="56" t="s">
        <v>197</v>
      </c>
      <c r="M4" s="56" t="s">
        <v>198</v>
      </c>
      <c r="N4" s="56" t="s">
        <v>199</v>
      </c>
      <c r="O4" s="56" t="s">
        <v>200</v>
      </c>
      <c r="P4" s="56" t="s">
        <v>201</v>
      </c>
      <c r="Q4" s="56" t="s">
        <v>202</v>
      </c>
      <c r="R4" s="56" t="s">
        <v>169</v>
      </c>
      <c r="S4" s="56" t="s">
        <v>203</v>
      </c>
      <c r="T4" s="56" t="s">
        <v>174</v>
      </c>
      <c r="U4" s="56" t="s">
        <v>204</v>
      </c>
      <c r="V4" s="56" t="s">
        <v>205</v>
      </c>
      <c r="W4" s="56" t="s">
        <v>206</v>
      </c>
      <c r="X4" s="56" t="s">
        <v>207</v>
      </c>
      <c r="Y4" s="56" t="s">
        <v>208</v>
      </c>
      <c r="Z4" s="56" t="s">
        <v>209</v>
      </c>
      <c r="AA4" s="56" t="s">
        <v>210</v>
      </c>
      <c r="AB4" s="56" t="s">
        <v>211</v>
      </c>
      <c r="AC4" s="56" t="s">
        <v>212</v>
      </c>
      <c r="AD4" s="56" t="s">
        <v>160</v>
      </c>
      <c r="AE4" s="56" t="s">
        <v>213</v>
      </c>
      <c r="AF4" s="56" t="s">
        <v>214</v>
      </c>
      <c r="AG4" s="56" t="s">
        <v>215</v>
      </c>
      <c r="AH4" s="56" t="s">
        <v>216</v>
      </c>
      <c r="AI4" s="56" t="s">
        <v>217</v>
      </c>
      <c r="AJ4" s="56" t="s">
        <v>177</v>
      </c>
      <c r="AK4" s="56" t="s">
        <v>218</v>
      </c>
      <c r="AL4" s="56" t="s">
        <v>219</v>
      </c>
      <c r="AM4" s="56" t="s">
        <v>184</v>
      </c>
      <c r="AN4" s="56" t="s">
        <v>220</v>
      </c>
      <c r="AO4" s="56" t="s">
        <v>186</v>
      </c>
      <c r="AP4" s="56" t="s">
        <v>221</v>
      </c>
      <c r="AS4" s="23"/>
    </row>
    <row r="5" spans="1:45">
      <c r="A5" s="17" t="s">
        <v>135</v>
      </c>
      <c r="B5" s="52" t="s">
        <v>87</v>
      </c>
      <c r="C5" s="39">
        <v>1456.1251854385487</v>
      </c>
      <c r="D5" s="39">
        <v>940.21751094354545</v>
      </c>
      <c r="E5" s="39">
        <v>942.98285565001402</v>
      </c>
      <c r="F5" s="39">
        <v>1006.9739160608623</v>
      </c>
      <c r="G5" s="39"/>
      <c r="H5" s="39">
        <v>1666.7179238909418</v>
      </c>
      <c r="I5" s="39">
        <v>474.60548382226295</v>
      </c>
      <c r="J5" s="39">
        <v>1045.469203741304</v>
      </c>
      <c r="K5" s="39">
        <v>810.80305071301245</v>
      </c>
      <c r="L5" s="39">
        <v>1368.5347537468158</v>
      </c>
      <c r="M5" s="39">
        <v>1059.8338297882271</v>
      </c>
      <c r="N5" s="39">
        <v>1583.6462265604805</v>
      </c>
      <c r="O5" s="39">
        <v>1109.5124568489114</v>
      </c>
      <c r="P5" s="39">
        <v>1386.473220170383</v>
      </c>
      <c r="Q5" s="39">
        <v>1463.4351363925571</v>
      </c>
      <c r="R5" s="39">
        <v>1037.9416410303133</v>
      </c>
      <c r="S5" s="39">
        <v>1526.3781288319994</v>
      </c>
      <c r="T5" s="39">
        <v>784.63665966002304</v>
      </c>
      <c r="U5" s="39">
        <v>800.24426013757375</v>
      </c>
      <c r="V5" s="39">
        <v>926.07445001096164</v>
      </c>
      <c r="W5" s="39">
        <v>657.89636490113753</v>
      </c>
      <c r="X5" s="39">
        <v>935.03650982993281</v>
      </c>
      <c r="Y5" s="39">
        <v>589.46559498011982</v>
      </c>
      <c r="Z5" s="39">
        <v>1102.2415599203136</v>
      </c>
      <c r="AA5" s="39">
        <v>1597.0394585813603</v>
      </c>
      <c r="AB5" s="39">
        <v>1584.1432886980247</v>
      </c>
      <c r="AC5" s="39">
        <v>1059.2559196651177</v>
      </c>
      <c r="AD5" s="39">
        <v>833.05752662118994</v>
      </c>
      <c r="AE5" s="39">
        <v>854.75057004586574</v>
      </c>
      <c r="AF5" s="39">
        <v>851.04621004565263</v>
      </c>
      <c r="AG5" s="39">
        <v>489.22030713507729</v>
      </c>
      <c r="AH5" s="39">
        <v>2418.6333113586161</v>
      </c>
      <c r="AI5" s="39">
        <v>1051.6761080599165</v>
      </c>
      <c r="AJ5" s="39">
        <v>425.31636275400251</v>
      </c>
      <c r="AK5" s="39">
        <v>770.03603968523851</v>
      </c>
      <c r="AL5" s="39">
        <v>526.1540760787766</v>
      </c>
      <c r="AM5" s="39">
        <v>495.90034112153052</v>
      </c>
      <c r="AN5" s="39">
        <v>250.41989962300542</v>
      </c>
      <c r="AO5" s="39">
        <v>676.56681626737884</v>
      </c>
      <c r="AP5" s="40"/>
      <c r="AS5" s="96"/>
    </row>
    <row r="6" spans="1:45">
      <c r="A6" s="21"/>
      <c r="B6" s="5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S6" s="96"/>
    </row>
    <row r="7" spans="1:45">
      <c r="A7" s="21"/>
      <c r="B7" s="5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S7" s="96"/>
    </row>
    <row r="8" spans="1:45">
      <c r="A8" s="21"/>
      <c r="B8" s="5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S8" s="96"/>
    </row>
    <row r="9" spans="1:45">
      <c r="A9" s="21"/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S9" s="96"/>
    </row>
    <row r="10" spans="1:45">
      <c r="A10" s="21"/>
      <c r="B10" s="22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S10" s="96"/>
    </row>
    <row r="11" spans="1:45">
      <c r="A11" s="21"/>
      <c r="B11" s="22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S11" s="96"/>
    </row>
    <row r="12" spans="1:45">
      <c r="A12" s="21"/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S12" s="96"/>
    </row>
    <row r="13" spans="1:45">
      <c r="A13" s="21"/>
      <c r="B13" s="21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S13" s="96"/>
    </row>
    <row r="14" spans="1:45">
      <c r="AS14" s="96"/>
    </row>
    <row r="15" spans="1:45">
      <c r="A15" s="14" t="s">
        <v>461</v>
      </c>
      <c r="AS15" s="28"/>
    </row>
    <row r="16" spans="1:45">
      <c r="A16" s="51" t="s">
        <v>97</v>
      </c>
      <c r="B16" s="51" t="s">
        <v>98</v>
      </c>
      <c r="C16" s="56" t="s">
        <v>189</v>
      </c>
      <c r="D16" s="56" t="s">
        <v>190</v>
      </c>
      <c r="E16" s="56" t="s">
        <v>191</v>
      </c>
      <c r="F16" s="56" t="s">
        <v>192</v>
      </c>
      <c r="G16" s="56" t="s">
        <v>193</v>
      </c>
      <c r="H16" s="56" t="s">
        <v>194</v>
      </c>
      <c r="I16" s="56" t="s">
        <v>195</v>
      </c>
      <c r="J16" s="56" t="s">
        <v>196</v>
      </c>
      <c r="K16" s="56" t="s">
        <v>162</v>
      </c>
      <c r="L16" s="56" t="s">
        <v>197</v>
      </c>
      <c r="M16" s="56" t="s">
        <v>198</v>
      </c>
      <c r="N16" s="56" t="s">
        <v>199</v>
      </c>
      <c r="O16" s="56" t="s">
        <v>200</v>
      </c>
      <c r="P16" s="56" t="s">
        <v>201</v>
      </c>
      <c r="Q16" s="56" t="s">
        <v>202</v>
      </c>
      <c r="R16" s="56" t="s">
        <v>169</v>
      </c>
      <c r="S16" s="56" t="s">
        <v>203</v>
      </c>
      <c r="T16" s="56" t="s">
        <v>174</v>
      </c>
      <c r="U16" s="56" t="s">
        <v>204</v>
      </c>
      <c r="V16" s="56" t="s">
        <v>205</v>
      </c>
      <c r="W16" s="56" t="s">
        <v>206</v>
      </c>
      <c r="X16" s="56" t="s">
        <v>207</v>
      </c>
      <c r="Y16" s="56" t="s">
        <v>208</v>
      </c>
      <c r="Z16" s="56" t="s">
        <v>209</v>
      </c>
      <c r="AA16" s="56" t="s">
        <v>210</v>
      </c>
      <c r="AB16" s="56" t="s">
        <v>211</v>
      </c>
      <c r="AC16" s="56" t="s">
        <v>212</v>
      </c>
      <c r="AD16" s="56" t="s">
        <v>160</v>
      </c>
      <c r="AE16" s="56" t="s">
        <v>213</v>
      </c>
      <c r="AF16" s="56" t="s">
        <v>214</v>
      </c>
      <c r="AG16" s="56" t="s">
        <v>215</v>
      </c>
      <c r="AH16" s="56" t="s">
        <v>216</v>
      </c>
      <c r="AI16" s="56" t="s">
        <v>217</v>
      </c>
      <c r="AJ16" s="56" t="s">
        <v>177</v>
      </c>
      <c r="AK16" s="56" t="s">
        <v>218</v>
      </c>
      <c r="AL16" s="56" t="s">
        <v>219</v>
      </c>
      <c r="AM16" s="56" t="s">
        <v>184</v>
      </c>
      <c r="AN16" s="56" t="s">
        <v>220</v>
      </c>
      <c r="AO16" s="56" t="s">
        <v>186</v>
      </c>
      <c r="AP16" s="56" t="s">
        <v>221</v>
      </c>
      <c r="AS16" s="23"/>
    </row>
    <row r="17" spans="1:45">
      <c r="A17" s="17" t="s">
        <v>135</v>
      </c>
      <c r="B17" s="52" t="s">
        <v>87</v>
      </c>
      <c r="C17" s="39">
        <v>1615.9663457853292</v>
      </c>
      <c r="D17" s="39">
        <v>1017.4018720032716</v>
      </c>
      <c r="E17" s="39">
        <v>1013.3913497901641</v>
      </c>
      <c r="F17" s="39">
        <v>907.06038295681628</v>
      </c>
      <c r="G17" s="39" t="s">
        <v>223</v>
      </c>
      <c r="H17" s="39">
        <v>1786.8842220660963</v>
      </c>
      <c r="I17" s="39">
        <v>540.19024026934937</v>
      </c>
      <c r="J17" s="39">
        <v>828.20555655682017</v>
      </c>
      <c r="K17" s="39">
        <v>922.37101150561955</v>
      </c>
      <c r="L17" s="39">
        <v>1717.6372019113362</v>
      </c>
      <c r="M17" s="39">
        <v>1308.2728467777363</v>
      </c>
      <c r="N17" s="39">
        <v>1943.0588114796753</v>
      </c>
      <c r="O17" s="39">
        <v>1252.6548351551544</v>
      </c>
      <c r="P17" s="39">
        <v>1556.2654180396369</v>
      </c>
      <c r="Q17" s="39">
        <v>1726.5430467346062</v>
      </c>
      <c r="R17" s="39">
        <v>1282.9112114057064</v>
      </c>
      <c r="S17" s="39">
        <v>1881.2900292003346</v>
      </c>
      <c r="T17" s="39">
        <v>768.27028450260855</v>
      </c>
      <c r="U17" s="39">
        <v>844.39836148702136</v>
      </c>
      <c r="V17" s="39">
        <v>831.69679345068926</v>
      </c>
      <c r="W17" s="39">
        <v>831.15953863150662</v>
      </c>
      <c r="X17" s="39">
        <v>1152.1244776145745</v>
      </c>
      <c r="Y17" s="39">
        <v>619.25231583654113</v>
      </c>
      <c r="Z17" s="39">
        <v>1329.2838665884394</v>
      </c>
      <c r="AA17" s="39">
        <v>1789.998426399635</v>
      </c>
      <c r="AB17" s="39">
        <v>1433.6681466611899</v>
      </c>
      <c r="AC17" s="39">
        <v>726.28486253124356</v>
      </c>
      <c r="AD17" s="39">
        <v>1072.0269395228368</v>
      </c>
      <c r="AE17" s="39">
        <v>1072.0269395228368</v>
      </c>
      <c r="AF17" s="39">
        <v>1072.0269395228368</v>
      </c>
      <c r="AG17" s="39">
        <v>562.94260079907122</v>
      </c>
      <c r="AH17" s="39">
        <v>3187.8580955055304</v>
      </c>
      <c r="AI17" s="39">
        <v>1380.8489088175554</v>
      </c>
      <c r="AJ17" s="39">
        <v>482.14494584112271</v>
      </c>
      <c r="AK17" s="39">
        <v>902.96624141645259</v>
      </c>
      <c r="AL17" s="39">
        <v>568.06983323766167</v>
      </c>
      <c r="AM17" s="39">
        <v>486.15986634893426</v>
      </c>
      <c r="AN17" s="39">
        <v>291.83832723572732</v>
      </c>
      <c r="AO17" s="39">
        <v>829.32437032998462</v>
      </c>
      <c r="AP17" s="39" t="s">
        <v>223</v>
      </c>
      <c r="AS17" s="96"/>
    </row>
    <row r="18" spans="1:45">
      <c r="A18" s="21"/>
      <c r="B18" s="5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S18" s="96"/>
    </row>
    <row r="19" spans="1:45">
      <c r="A19" s="21"/>
      <c r="B19" s="5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S19" s="96"/>
    </row>
    <row r="20" spans="1:45">
      <c r="A20" s="21"/>
      <c r="B20" s="5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S20" s="96"/>
    </row>
    <row r="21" spans="1:45">
      <c r="A21" s="21"/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S21" s="96"/>
    </row>
    <row r="22" spans="1:45">
      <c r="A22" s="21"/>
      <c r="B22" s="22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S22" s="96"/>
    </row>
    <row r="23" spans="1:45">
      <c r="A23" s="21"/>
      <c r="B23" s="22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S23" s="96"/>
    </row>
    <row r="24" spans="1:45">
      <c r="A24" s="21"/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S24" s="96"/>
    </row>
    <row r="25" spans="1:45">
      <c r="A25" s="21"/>
      <c r="B25" s="21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S25" s="96"/>
    </row>
    <row r="26" spans="1:45">
      <c r="AS26" s="96"/>
    </row>
    <row r="27" spans="1:45">
      <c r="A27" s="14" t="s">
        <v>463</v>
      </c>
      <c r="AS27" s="28"/>
    </row>
    <row r="28" spans="1:45">
      <c r="A28" s="51" t="s">
        <v>97</v>
      </c>
      <c r="B28" s="51" t="s">
        <v>98</v>
      </c>
      <c r="C28" s="56" t="s">
        <v>189</v>
      </c>
      <c r="D28" s="56" t="s">
        <v>190</v>
      </c>
      <c r="E28" s="56" t="s">
        <v>191</v>
      </c>
      <c r="F28" s="56" t="s">
        <v>192</v>
      </c>
      <c r="G28" s="56" t="s">
        <v>193</v>
      </c>
      <c r="H28" s="56" t="s">
        <v>194</v>
      </c>
      <c r="I28" s="56" t="s">
        <v>195</v>
      </c>
      <c r="J28" s="56" t="s">
        <v>196</v>
      </c>
      <c r="K28" s="56" t="s">
        <v>162</v>
      </c>
      <c r="L28" s="56" t="s">
        <v>197</v>
      </c>
      <c r="M28" s="56" t="s">
        <v>198</v>
      </c>
      <c r="N28" s="56" t="s">
        <v>199</v>
      </c>
      <c r="O28" s="56" t="s">
        <v>200</v>
      </c>
      <c r="P28" s="56" t="s">
        <v>201</v>
      </c>
      <c r="Q28" s="56" t="s">
        <v>202</v>
      </c>
      <c r="R28" s="56" t="s">
        <v>169</v>
      </c>
      <c r="S28" s="56" t="s">
        <v>203</v>
      </c>
      <c r="T28" s="56" t="s">
        <v>174</v>
      </c>
      <c r="U28" s="56" t="s">
        <v>204</v>
      </c>
      <c r="V28" s="56" t="s">
        <v>205</v>
      </c>
      <c r="W28" s="56" t="s">
        <v>206</v>
      </c>
      <c r="X28" s="56" t="s">
        <v>207</v>
      </c>
      <c r="Y28" s="56" t="s">
        <v>208</v>
      </c>
      <c r="Z28" s="56" t="s">
        <v>209</v>
      </c>
      <c r="AA28" s="56" t="s">
        <v>210</v>
      </c>
      <c r="AB28" s="56" t="s">
        <v>211</v>
      </c>
      <c r="AC28" s="56" t="s">
        <v>212</v>
      </c>
      <c r="AD28" s="56" t="s">
        <v>160</v>
      </c>
      <c r="AE28" s="56" t="s">
        <v>213</v>
      </c>
      <c r="AF28" s="56" t="s">
        <v>214</v>
      </c>
      <c r="AG28" s="56" t="s">
        <v>215</v>
      </c>
      <c r="AH28" s="56" t="s">
        <v>216</v>
      </c>
      <c r="AI28" s="56" t="s">
        <v>217</v>
      </c>
      <c r="AJ28" s="56" t="s">
        <v>177</v>
      </c>
      <c r="AK28" s="56" t="s">
        <v>218</v>
      </c>
      <c r="AL28" s="56" t="s">
        <v>219</v>
      </c>
      <c r="AM28" s="56" t="s">
        <v>184</v>
      </c>
      <c r="AN28" s="56" t="s">
        <v>220</v>
      </c>
      <c r="AO28" s="56" t="s">
        <v>186</v>
      </c>
      <c r="AP28" s="56" t="s">
        <v>221</v>
      </c>
      <c r="AS28" s="23"/>
    </row>
    <row r="29" spans="1:45">
      <c r="A29" s="17" t="s">
        <v>135</v>
      </c>
      <c r="B29" s="52" t="s">
        <v>87</v>
      </c>
      <c r="C29" s="39">
        <v>2999.3204534049396</v>
      </c>
      <c r="D29" s="39">
        <v>1967.6379274719013</v>
      </c>
      <c r="E29" s="39">
        <v>1981.7618574474707</v>
      </c>
      <c r="F29" s="39">
        <v>2324.6970698286104</v>
      </c>
      <c r="G29" s="39"/>
      <c r="H29" s="39">
        <v>3507.8508116478306</v>
      </c>
      <c r="I29" s="39">
        <v>961.53492117366375</v>
      </c>
      <c r="J29" s="39">
        <v>2548.7225977005746</v>
      </c>
      <c r="K29" s="39">
        <v>1643.2257768087331</v>
      </c>
      <c r="L29" s="39">
        <v>2582.1446413447861</v>
      </c>
      <c r="M29" s="39">
        <v>2025.7800355009863</v>
      </c>
      <c r="N29" s="39">
        <v>3041.0672285143919</v>
      </c>
      <c r="O29" s="39">
        <v>2259.9530265425642</v>
      </c>
      <c r="P29" s="39">
        <v>2834.9030086241078</v>
      </c>
      <c r="Q29" s="39">
        <v>2892.396119786019</v>
      </c>
      <c r="R29" s="39">
        <v>1981.956010857599</v>
      </c>
      <c r="S29" s="39">
        <v>2920.9807817649325</v>
      </c>
      <c r="T29" s="39">
        <v>1738.2117011093533</v>
      </c>
      <c r="U29" s="39">
        <v>1700.3515920282</v>
      </c>
      <c r="V29" s="39">
        <v>2140.898386405288</v>
      </c>
      <c r="W29" s="39">
        <v>1234.8406401044333</v>
      </c>
      <c r="X29" s="39">
        <v>1789.737155121946</v>
      </c>
      <c r="Y29" s="39">
        <v>1255.7499689369042</v>
      </c>
      <c r="Z29" s="39">
        <v>2144.1454328395844</v>
      </c>
      <c r="AA29" s="39">
        <v>3268.5638523469379</v>
      </c>
      <c r="AB29" s="39">
        <v>3649.1652300490473</v>
      </c>
      <c r="AC29" s="39">
        <v>2716.6689872829647</v>
      </c>
      <c r="AD29" s="39">
        <v>1540.3052810492177</v>
      </c>
      <c r="AE29" s="39">
        <v>1613.6484278659786</v>
      </c>
      <c r="AF29" s="39">
        <v>1601.1241631033531</v>
      </c>
      <c r="AG29" s="39">
        <v>983.86079936255737</v>
      </c>
      <c r="AH29" s="39">
        <v>4382.2148913725459</v>
      </c>
      <c r="AI29" s="39">
        <v>1911.7990929435796</v>
      </c>
      <c r="AJ29" s="39">
        <v>863.99229092886253</v>
      </c>
      <c r="AK29" s="39">
        <v>1528.4953705828866</v>
      </c>
      <c r="AL29" s="39">
        <v>1102.6282652691236</v>
      </c>
      <c r="AM29" s="39">
        <v>1097.8536933764433</v>
      </c>
      <c r="AN29" s="39">
        <v>499.23117582572399</v>
      </c>
      <c r="AO29" s="39">
        <v>1300.1492712730608</v>
      </c>
      <c r="AP29" s="40"/>
      <c r="AS29" s="96"/>
    </row>
    <row r="30" spans="1:45">
      <c r="A30" s="21"/>
      <c r="B30" s="5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S30" s="96"/>
    </row>
    <row r="31" spans="1:45">
      <c r="A31" s="21"/>
      <c r="B31" s="5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S31" s="96"/>
    </row>
    <row r="32" spans="1:45">
      <c r="A32" s="21"/>
      <c r="B32" s="5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S32" s="96"/>
    </row>
    <row r="33" spans="1:45">
      <c r="A33" s="21"/>
      <c r="B33" s="22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S33" s="96"/>
    </row>
    <row r="34" spans="1:45">
      <c r="A34" s="21"/>
      <c r="B34" s="22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96"/>
      <c r="AS34" s="96"/>
    </row>
    <row r="35" spans="1:45">
      <c r="A35" s="21"/>
      <c r="B35" s="22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96"/>
      <c r="AS35" s="96"/>
    </row>
    <row r="36" spans="1:45">
      <c r="A36" s="21"/>
      <c r="B36" s="2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96"/>
      <c r="AS36" s="96"/>
    </row>
    <row r="37" spans="1:45">
      <c r="A37" s="21"/>
      <c r="B37" s="21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96"/>
      <c r="AS37" s="96"/>
    </row>
    <row r="38" spans="1:45">
      <c r="AS38" s="96"/>
    </row>
    <row r="39" spans="1:45">
      <c r="A39" s="14" t="s">
        <v>464</v>
      </c>
      <c r="AS39" s="28"/>
    </row>
    <row r="40" spans="1:45">
      <c r="A40" s="51" t="s">
        <v>97</v>
      </c>
      <c r="B40" s="51" t="s">
        <v>98</v>
      </c>
      <c r="C40" s="56" t="s">
        <v>189</v>
      </c>
      <c r="D40" s="56" t="s">
        <v>190</v>
      </c>
      <c r="E40" s="56" t="s">
        <v>191</v>
      </c>
      <c r="F40" s="56" t="s">
        <v>192</v>
      </c>
      <c r="G40" s="56" t="s">
        <v>193</v>
      </c>
      <c r="H40" s="56" t="s">
        <v>194</v>
      </c>
      <c r="I40" s="56" t="s">
        <v>195</v>
      </c>
      <c r="J40" s="56" t="s">
        <v>196</v>
      </c>
      <c r="K40" s="56" t="s">
        <v>162</v>
      </c>
      <c r="L40" s="56" t="s">
        <v>197</v>
      </c>
      <c r="M40" s="56" t="s">
        <v>198</v>
      </c>
      <c r="N40" s="56" t="s">
        <v>199</v>
      </c>
      <c r="O40" s="56" t="s">
        <v>200</v>
      </c>
      <c r="P40" s="56" t="s">
        <v>201</v>
      </c>
      <c r="Q40" s="56" t="s">
        <v>202</v>
      </c>
      <c r="R40" s="56" t="s">
        <v>169</v>
      </c>
      <c r="S40" s="56" t="s">
        <v>203</v>
      </c>
      <c r="T40" s="56" t="s">
        <v>174</v>
      </c>
      <c r="U40" s="56" t="s">
        <v>204</v>
      </c>
      <c r="V40" s="56" t="s">
        <v>205</v>
      </c>
      <c r="W40" s="56" t="s">
        <v>206</v>
      </c>
      <c r="X40" s="56" t="s">
        <v>207</v>
      </c>
      <c r="Y40" s="56" t="s">
        <v>208</v>
      </c>
      <c r="Z40" s="56" t="s">
        <v>209</v>
      </c>
      <c r="AA40" s="56" t="s">
        <v>210</v>
      </c>
      <c r="AB40" s="56" t="s">
        <v>211</v>
      </c>
      <c r="AC40" s="56" t="s">
        <v>212</v>
      </c>
      <c r="AD40" s="56" t="s">
        <v>160</v>
      </c>
      <c r="AE40" s="56" t="s">
        <v>213</v>
      </c>
      <c r="AF40" s="56" t="s">
        <v>214</v>
      </c>
      <c r="AG40" s="56" t="s">
        <v>215</v>
      </c>
      <c r="AH40" s="56" t="s">
        <v>216</v>
      </c>
      <c r="AI40" s="56" t="s">
        <v>217</v>
      </c>
      <c r="AJ40" s="56" t="s">
        <v>177</v>
      </c>
      <c r="AK40" s="56" t="s">
        <v>218</v>
      </c>
      <c r="AL40" s="56" t="s">
        <v>219</v>
      </c>
      <c r="AM40" s="56" t="s">
        <v>184</v>
      </c>
      <c r="AN40" s="56" t="s">
        <v>220</v>
      </c>
      <c r="AO40" s="56" t="s">
        <v>186</v>
      </c>
      <c r="AP40" s="56" t="s">
        <v>221</v>
      </c>
      <c r="AS40" s="26"/>
    </row>
    <row r="41" spans="1:45">
      <c r="A41" s="17" t="s">
        <v>135</v>
      </c>
      <c r="B41" s="52" t="s">
        <v>87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0</v>
      </c>
      <c r="V41" s="20">
        <v>0</v>
      </c>
      <c r="W41" s="20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20">
        <v>0</v>
      </c>
      <c r="AK41" s="20">
        <v>0</v>
      </c>
      <c r="AL41" s="20">
        <v>0</v>
      </c>
      <c r="AM41" s="20">
        <v>0</v>
      </c>
      <c r="AN41" s="20">
        <v>0</v>
      </c>
      <c r="AO41" s="20">
        <v>0</v>
      </c>
      <c r="AP41" s="20">
        <v>0</v>
      </c>
      <c r="AS41" s="96"/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U101"/>
  <sheetViews>
    <sheetView zoomScale="90" zoomScaleNormal="90" workbookViewId="0">
      <selection activeCell="B1" sqref="B1"/>
    </sheetView>
  </sheetViews>
  <sheetFormatPr defaultColWidth="9.140625" defaultRowHeight="12.75"/>
  <cols>
    <col min="1" max="1" width="11.140625" style="13" customWidth="1"/>
    <col min="2" max="2" width="17.42578125" style="13" customWidth="1"/>
    <col min="3" max="16384" width="9.140625" style="13"/>
  </cols>
  <sheetData>
    <row r="1" spans="1:42" s="54" customFormat="1" ht="18.75">
      <c r="A1" s="15" t="s">
        <v>86</v>
      </c>
    </row>
    <row r="2" spans="1:42" s="54" customFormat="1">
      <c r="C2" s="12"/>
    </row>
    <row r="3" spans="1:42" s="54" customFormat="1">
      <c r="A3" s="14" t="s">
        <v>465</v>
      </c>
    </row>
    <row r="4" spans="1:42" s="54" customFormat="1">
      <c r="A4" s="51" t="s">
        <v>97</v>
      </c>
      <c r="B4" s="51" t="s">
        <v>98</v>
      </c>
      <c r="C4" s="56" t="s">
        <v>189</v>
      </c>
      <c r="D4" s="56" t="s">
        <v>190</v>
      </c>
      <c r="E4" s="56" t="s">
        <v>191</v>
      </c>
      <c r="F4" s="56" t="s">
        <v>192</v>
      </c>
      <c r="G4" s="56" t="s">
        <v>193</v>
      </c>
      <c r="H4" s="56" t="s">
        <v>194</v>
      </c>
      <c r="I4" s="56" t="s">
        <v>195</v>
      </c>
      <c r="J4" s="56" t="s">
        <v>196</v>
      </c>
      <c r="K4" s="56" t="s">
        <v>162</v>
      </c>
      <c r="L4" s="56" t="s">
        <v>197</v>
      </c>
      <c r="M4" s="56" t="s">
        <v>198</v>
      </c>
      <c r="N4" s="56" t="s">
        <v>199</v>
      </c>
      <c r="O4" s="56" t="s">
        <v>200</v>
      </c>
      <c r="P4" s="56" t="s">
        <v>201</v>
      </c>
      <c r="Q4" s="56" t="s">
        <v>202</v>
      </c>
      <c r="R4" s="56" t="s">
        <v>169</v>
      </c>
      <c r="S4" s="56" t="s">
        <v>203</v>
      </c>
      <c r="T4" s="56" t="s">
        <v>174</v>
      </c>
      <c r="U4" s="56" t="s">
        <v>204</v>
      </c>
      <c r="V4" s="56" t="s">
        <v>205</v>
      </c>
      <c r="W4" s="56" t="s">
        <v>206</v>
      </c>
      <c r="X4" s="56" t="s">
        <v>207</v>
      </c>
      <c r="Y4" s="56" t="s">
        <v>208</v>
      </c>
      <c r="Z4" s="56" t="s">
        <v>209</v>
      </c>
      <c r="AA4" s="56" t="s">
        <v>210</v>
      </c>
      <c r="AB4" s="56" t="s">
        <v>211</v>
      </c>
      <c r="AC4" s="56" t="s">
        <v>212</v>
      </c>
      <c r="AD4" s="56" t="s">
        <v>160</v>
      </c>
      <c r="AE4" s="56" t="s">
        <v>213</v>
      </c>
      <c r="AF4" s="56" t="s">
        <v>214</v>
      </c>
      <c r="AG4" s="56" t="s">
        <v>215</v>
      </c>
      <c r="AH4" s="56" t="s">
        <v>216</v>
      </c>
      <c r="AI4" s="56" t="s">
        <v>217</v>
      </c>
      <c r="AJ4" s="56" t="s">
        <v>177</v>
      </c>
      <c r="AK4" s="56" t="s">
        <v>218</v>
      </c>
      <c r="AL4" s="56" t="s">
        <v>219</v>
      </c>
      <c r="AM4" s="56" t="s">
        <v>184</v>
      </c>
      <c r="AN4" s="56" t="s">
        <v>220</v>
      </c>
      <c r="AO4" s="56" t="s">
        <v>186</v>
      </c>
      <c r="AP4" s="56" t="s">
        <v>221</v>
      </c>
    </row>
    <row r="5" spans="1:42" s="54" customFormat="1">
      <c r="A5" s="17" t="s">
        <v>135</v>
      </c>
      <c r="B5" s="52" t="s">
        <v>87</v>
      </c>
      <c r="C5" s="31">
        <f>SUM(C57:C62)</f>
        <v>58.864668916299763</v>
      </c>
      <c r="D5" s="31">
        <f t="shared" ref="D5:AP5" si="0">SUM(D57:D62)</f>
        <v>58.28752452717336</v>
      </c>
      <c r="E5" s="31">
        <f t="shared" si="0"/>
        <v>47.604230057751622</v>
      </c>
      <c r="F5" s="31">
        <f t="shared" si="0"/>
        <v>52.465141859815276</v>
      </c>
      <c r="G5" s="31">
        <f t="shared" si="0"/>
        <v>48.597725077032138</v>
      </c>
      <c r="H5" s="31">
        <f t="shared" si="0"/>
        <v>53.225791490523747</v>
      </c>
      <c r="I5" s="31">
        <f t="shared" si="0"/>
        <v>50.320204655140586</v>
      </c>
      <c r="J5" s="31">
        <f t="shared" si="0"/>
        <v>46.692896468807746</v>
      </c>
      <c r="K5" s="31">
        <f t="shared" si="0"/>
        <v>46.77188756085576</v>
      </c>
      <c r="L5" s="31">
        <f t="shared" si="0"/>
        <v>56.624318191998668</v>
      </c>
      <c r="M5" s="31">
        <f t="shared" si="0"/>
        <v>60.342860320975618</v>
      </c>
      <c r="N5" s="31">
        <f t="shared" si="0"/>
        <v>61.284458960203466</v>
      </c>
      <c r="O5" s="31">
        <f t="shared" si="0"/>
        <v>57.600351798143301</v>
      </c>
      <c r="P5" s="31">
        <f t="shared" si="0"/>
        <v>45.955033127729081</v>
      </c>
      <c r="Q5" s="31">
        <f t="shared" si="0"/>
        <v>55.205104218478368</v>
      </c>
      <c r="R5" s="31">
        <f t="shared" si="0"/>
        <v>51.544268116356534</v>
      </c>
      <c r="S5" s="31">
        <f t="shared" si="0"/>
        <v>53.281945057361582</v>
      </c>
      <c r="T5" s="31">
        <f t="shared" si="0"/>
        <v>46.401833804063479</v>
      </c>
      <c r="U5" s="31">
        <f t="shared" si="0"/>
        <v>52.619781968069873</v>
      </c>
      <c r="V5" s="31">
        <f t="shared" si="0"/>
        <v>102.70271166075628</v>
      </c>
      <c r="W5" s="31">
        <f t="shared" si="0"/>
        <v>45.15259483362145</v>
      </c>
      <c r="X5" s="31">
        <f t="shared" si="0"/>
        <v>56.186307612823157</v>
      </c>
      <c r="Y5" s="31">
        <f t="shared" si="0"/>
        <v>50.634912648763844</v>
      </c>
      <c r="Z5" s="31">
        <f t="shared" si="0"/>
        <v>50.370861937654979</v>
      </c>
      <c r="AA5" s="31">
        <f t="shared" si="0"/>
        <v>50.333925666906069</v>
      </c>
      <c r="AB5" s="31">
        <f t="shared" si="0"/>
        <v>53.127664306083346</v>
      </c>
      <c r="AC5" s="31">
        <f t="shared" si="0"/>
        <v>55.075349247026466</v>
      </c>
      <c r="AD5" s="31">
        <f t="shared" si="0"/>
        <v>47.211478446899029</v>
      </c>
      <c r="AE5" s="31">
        <f t="shared" si="0"/>
        <v>47.827070061898638</v>
      </c>
      <c r="AF5" s="31">
        <f t="shared" si="0"/>
        <v>47.342922598524744</v>
      </c>
      <c r="AG5" s="31">
        <f t="shared" si="0"/>
        <v>47.581427956796283</v>
      </c>
      <c r="AH5" s="31">
        <f t="shared" si="0"/>
        <v>63.223343244229767</v>
      </c>
      <c r="AI5" s="31">
        <f t="shared" si="0"/>
        <v>49.511598084924557</v>
      </c>
      <c r="AJ5" s="31">
        <f t="shared" si="0"/>
        <v>55.255890965885399</v>
      </c>
      <c r="AK5" s="31">
        <f t="shared" si="0"/>
        <v>59.756727473141225</v>
      </c>
      <c r="AL5" s="31">
        <f t="shared" si="0"/>
        <v>52.992272079423998</v>
      </c>
      <c r="AM5" s="31">
        <f t="shared" si="0"/>
        <v>53.065130373013872</v>
      </c>
      <c r="AN5" s="31">
        <f t="shared" si="0"/>
        <v>53.975935503343877</v>
      </c>
      <c r="AO5" s="31">
        <f t="shared" si="0"/>
        <v>54.896630699480326</v>
      </c>
      <c r="AP5" s="31">
        <f t="shared" si="0"/>
        <v>0.34936609347591963</v>
      </c>
    </row>
    <row r="6" spans="1:42" s="25" customFormat="1">
      <c r="A6" s="21"/>
      <c r="B6" s="53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</row>
    <row r="7" spans="1:42" s="54" customFormat="1">
      <c r="A7" s="14" t="s">
        <v>466</v>
      </c>
    </row>
    <row r="8" spans="1:42" s="54" customFormat="1">
      <c r="A8" s="51" t="s">
        <v>97</v>
      </c>
      <c r="B8" s="51" t="s">
        <v>98</v>
      </c>
      <c r="C8" s="56" t="s">
        <v>189</v>
      </c>
      <c r="D8" s="56" t="s">
        <v>190</v>
      </c>
      <c r="E8" s="56" t="s">
        <v>191</v>
      </c>
      <c r="F8" s="56" t="s">
        <v>192</v>
      </c>
      <c r="G8" s="56" t="s">
        <v>193</v>
      </c>
      <c r="H8" s="56" t="s">
        <v>194</v>
      </c>
      <c r="I8" s="56" t="s">
        <v>195</v>
      </c>
      <c r="J8" s="56" t="s">
        <v>196</v>
      </c>
      <c r="K8" s="56" t="s">
        <v>162</v>
      </c>
      <c r="L8" s="56" t="s">
        <v>197</v>
      </c>
      <c r="M8" s="56" t="s">
        <v>198</v>
      </c>
      <c r="N8" s="56" t="s">
        <v>199</v>
      </c>
      <c r="O8" s="56" t="s">
        <v>200</v>
      </c>
      <c r="P8" s="56" t="s">
        <v>201</v>
      </c>
      <c r="Q8" s="56" t="s">
        <v>202</v>
      </c>
      <c r="R8" s="56" t="s">
        <v>169</v>
      </c>
      <c r="S8" s="56" t="s">
        <v>203</v>
      </c>
      <c r="T8" s="56" t="s">
        <v>174</v>
      </c>
      <c r="U8" s="56" t="s">
        <v>204</v>
      </c>
      <c r="V8" s="56" t="s">
        <v>205</v>
      </c>
      <c r="W8" s="56" t="s">
        <v>206</v>
      </c>
      <c r="X8" s="56" t="s">
        <v>207</v>
      </c>
      <c r="Y8" s="56" t="s">
        <v>208</v>
      </c>
      <c r="Z8" s="56" t="s">
        <v>209</v>
      </c>
      <c r="AA8" s="56" t="s">
        <v>210</v>
      </c>
      <c r="AB8" s="56" t="s">
        <v>211</v>
      </c>
      <c r="AC8" s="56" t="s">
        <v>212</v>
      </c>
      <c r="AD8" s="56" t="s">
        <v>160</v>
      </c>
      <c r="AE8" s="56" t="s">
        <v>213</v>
      </c>
      <c r="AF8" s="56" t="s">
        <v>214</v>
      </c>
      <c r="AG8" s="56" t="s">
        <v>215</v>
      </c>
      <c r="AH8" s="56" t="s">
        <v>216</v>
      </c>
      <c r="AI8" s="56" t="s">
        <v>217</v>
      </c>
      <c r="AJ8" s="56" t="s">
        <v>177</v>
      </c>
      <c r="AK8" s="56" t="s">
        <v>218</v>
      </c>
      <c r="AL8" s="56" t="s">
        <v>219</v>
      </c>
      <c r="AM8" s="56" t="s">
        <v>184</v>
      </c>
      <c r="AN8" s="56" t="s">
        <v>220</v>
      </c>
      <c r="AO8" s="56" t="s">
        <v>186</v>
      </c>
      <c r="AP8" s="56" t="s">
        <v>221</v>
      </c>
    </row>
    <row r="9" spans="1:42" s="54" customFormat="1">
      <c r="A9" s="17" t="s">
        <v>135</v>
      </c>
      <c r="B9" s="52" t="s">
        <v>87</v>
      </c>
      <c r="C9" s="31">
        <f>C5+Infra_costs_av!C5</f>
        <v>1514.9898543548484</v>
      </c>
      <c r="D9" s="31">
        <f>D5+Infra_costs_av!D5</f>
        <v>998.50503547071878</v>
      </c>
      <c r="E9" s="31">
        <f>E5+Infra_costs_av!E5</f>
        <v>990.5870857077656</v>
      </c>
      <c r="F9" s="31">
        <f>F5+Infra_costs_av!F5</f>
        <v>1059.4390579206774</v>
      </c>
      <c r="G9" s="31">
        <f>G5+Infra_costs_av!G5</f>
        <v>48.597725077032138</v>
      </c>
      <c r="H9" s="31">
        <f>H5+Infra_costs_av!H5</f>
        <v>1719.9437153814656</v>
      </c>
      <c r="I9" s="31">
        <f>I5+Infra_costs_av!I5</f>
        <v>524.92568847740358</v>
      </c>
      <c r="J9" s="31">
        <f>J5+Infra_costs_av!J5</f>
        <v>1092.1621002101117</v>
      </c>
      <c r="K9" s="31">
        <f>K5+Infra_costs_av!K5</f>
        <v>857.57493827386816</v>
      </c>
      <c r="L9" s="31">
        <f>L5+Infra_costs_av!L5</f>
        <v>1425.1590719388146</v>
      </c>
      <c r="M9" s="31">
        <f>M5+Infra_costs_av!M5</f>
        <v>1120.1766901092028</v>
      </c>
      <c r="N9" s="31">
        <f>N5+Infra_costs_av!N5</f>
        <v>1644.9306855206839</v>
      </c>
      <c r="O9" s="31">
        <f>O5+Infra_costs_av!O5</f>
        <v>1167.1128086470546</v>
      </c>
      <c r="P9" s="31">
        <f>P5+Infra_costs_av!P5</f>
        <v>1432.4282532981122</v>
      </c>
      <c r="Q9" s="31">
        <f>Q5+Infra_costs_av!Q5</f>
        <v>1518.6402406110356</v>
      </c>
      <c r="R9" s="31">
        <f>R5+Infra_costs_av!R5</f>
        <v>1089.4859091466699</v>
      </c>
      <c r="S9" s="31">
        <f>S5+Infra_costs_av!S5</f>
        <v>1579.660073889361</v>
      </c>
      <c r="T9" s="31">
        <f>T5+Infra_costs_av!T5</f>
        <v>831.03849346408651</v>
      </c>
      <c r="U9" s="31">
        <f>U5+Infra_costs_av!U5</f>
        <v>852.86404210564365</v>
      </c>
      <c r="V9" s="31">
        <f>V5+Infra_costs_av!V5</f>
        <v>1028.777161671718</v>
      </c>
      <c r="W9" s="31">
        <f>W5+Infra_costs_av!W5</f>
        <v>703.04895973475902</v>
      </c>
      <c r="X9" s="31">
        <f>X5+Infra_costs_av!X5</f>
        <v>991.22281744275597</v>
      </c>
      <c r="Y9" s="31">
        <f>Y5+Infra_costs_av!Y5</f>
        <v>640.10050762888363</v>
      </c>
      <c r="Z9" s="31">
        <f>Z5+Infra_costs_av!Z5</f>
        <v>1152.6124218579687</v>
      </c>
      <c r="AA9" s="31">
        <f>AA5+Infra_costs_av!AA5</f>
        <v>1647.3733842482663</v>
      </c>
      <c r="AB9" s="31">
        <f>AB5+Infra_costs_av!AB5</f>
        <v>1637.2709530041079</v>
      </c>
      <c r="AC9" s="31">
        <f>AC5+Infra_costs_av!AC5</f>
        <v>1114.3312689121442</v>
      </c>
      <c r="AD9" s="31">
        <f>AD5+Infra_costs_av!AD5</f>
        <v>880.26900506808897</v>
      </c>
      <c r="AE9" s="31">
        <f>AE5+Infra_costs_av!AE5</f>
        <v>902.57764010776441</v>
      </c>
      <c r="AF9" s="31">
        <f>AF5+Infra_costs_av!AF5</f>
        <v>898.38913264417738</v>
      </c>
      <c r="AG9" s="31">
        <f>AG5+Infra_costs_av!AG5</f>
        <v>536.80173509187352</v>
      </c>
      <c r="AH9" s="31">
        <f>AH5+Infra_costs_av!AH5</f>
        <v>2481.856654602846</v>
      </c>
      <c r="AI9" s="31">
        <f>AI5+Infra_costs_av!AI5</f>
        <v>1101.1877061448411</v>
      </c>
      <c r="AJ9" s="31">
        <f>AJ5+Infra_costs_av!AJ5</f>
        <v>480.5722537198879</v>
      </c>
      <c r="AK9" s="31">
        <f>AK5+Infra_costs_av!AK5</f>
        <v>829.79276715837977</v>
      </c>
      <c r="AL9" s="31">
        <f>AL5+Infra_costs_av!AL5</f>
        <v>579.14634815820057</v>
      </c>
      <c r="AM9" s="31">
        <f>AM5+Infra_costs_av!AM5</f>
        <v>548.96547149454443</v>
      </c>
      <c r="AN9" s="31">
        <f>AN5+Infra_costs_av!AN5</f>
        <v>304.39583512634931</v>
      </c>
      <c r="AO9" s="31">
        <f>AO5+Infra_costs_av!AO5</f>
        <v>731.46344696685912</v>
      </c>
      <c r="AP9" s="31">
        <f>AP5+Infra_costs_av!AP5</f>
        <v>0.34936609347591963</v>
      </c>
    </row>
    <row r="10" spans="1:42" s="54" customFormat="1">
      <c r="A10" s="21"/>
      <c r="B10" s="22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</row>
    <row r="11" spans="1:42" s="54" customFormat="1">
      <c r="A11" s="21"/>
      <c r="B11" s="22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</row>
    <row r="12" spans="1:42" s="54" customFormat="1">
      <c r="A12" s="21"/>
      <c r="B12" s="22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</row>
    <row r="13" spans="1:42" s="54" customFormat="1">
      <c r="A13" s="21"/>
      <c r="B13" s="21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</row>
    <row r="14" spans="1:42" s="54" customFormat="1"/>
    <row r="15" spans="1:42" s="54" customFormat="1">
      <c r="A15" s="14" t="s">
        <v>467</v>
      </c>
    </row>
    <row r="16" spans="1:42" s="54" customFormat="1">
      <c r="A16" s="56" t="s">
        <v>97</v>
      </c>
      <c r="B16" s="56" t="s">
        <v>98</v>
      </c>
      <c r="C16" s="56" t="s">
        <v>189</v>
      </c>
      <c r="D16" s="56" t="s">
        <v>190</v>
      </c>
      <c r="E16" s="56" t="s">
        <v>191</v>
      </c>
      <c r="F16" s="56" t="s">
        <v>192</v>
      </c>
      <c r="G16" s="56" t="s">
        <v>193</v>
      </c>
      <c r="H16" s="56" t="s">
        <v>194</v>
      </c>
      <c r="I16" s="56" t="s">
        <v>195</v>
      </c>
      <c r="J16" s="56" t="s">
        <v>196</v>
      </c>
      <c r="K16" s="56" t="s">
        <v>162</v>
      </c>
      <c r="L16" s="56" t="s">
        <v>197</v>
      </c>
      <c r="M16" s="56" t="s">
        <v>198</v>
      </c>
      <c r="N16" s="56" t="s">
        <v>199</v>
      </c>
      <c r="O16" s="56" t="s">
        <v>200</v>
      </c>
      <c r="P16" s="56" t="s">
        <v>201</v>
      </c>
      <c r="Q16" s="56" t="s">
        <v>202</v>
      </c>
      <c r="R16" s="56" t="s">
        <v>169</v>
      </c>
      <c r="S16" s="56" t="s">
        <v>203</v>
      </c>
      <c r="T16" s="56" t="s">
        <v>174</v>
      </c>
      <c r="U16" s="56" t="s">
        <v>204</v>
      </c>
      <c r="V16" s="56" t="s">
        <v>205</v>
      </c>
      <c r="W16" s="56" t="s">
        <v>206</v>
      </c>
      <c r="X16" s="56" t="s">
        <v>207</v>
      </c>
      <c r="Y16" s="56" t="s">
        <v>208</v>
      </c>
      <c r="Z16" s="56" t="s">
        <v>209</v>
      </c>
      <c r="AA16" s="56" t="s">
        <v>210</v>
      </c>
      <c r="AB16" s="56" t="s">
        <v>211</v>
      </c>
      <c r="AC16" s="56" t="s">
        <v>212</v>
      </c>
      <c r="AD16" s="56" t="s">
        <v>160</v>
      </c>
      <c r="AE16" s="56" t="s">
        <v>213</v>
      </c>
      <c r="AF16" s="56" t="s">
        <v>214</v>
      </c>
      <c r="AG16" s="56" t="s">
        <v>215</v>
      </c>
      <c r="AH16" s="56" t="s">
        <v>216</v>
      </c>
      <c r="AI16" s="56" t="s">
        <v>217</v>
      </c>
      <c r="AJ16" s="56" t="s">
        <v>177</v>
      </c>
      <c r="AK16" s="56" t="s">
        <v>218</v>
      </c>
      <c r="AL16" s="56" t="s">
        <v>219</v>
      </c>
      <c r="AM16" s="56" t="s">
        <v>184</v>
      </c>
      <c r="AN16" s="56" t="s">
        <v>220</v>
      </c>
      <c r="AO16" s="56" t="s">
        <v>186</v>
      </c>
      <c r="AP16" s="56" t="s">
        <v>221</v>
      </c>
    </row>
    <row r="17" spans="1:42" s="25" customFormat="1">
      <c r="A17" s="17" t="s">
        <v>135</v>
      </c>
      <c r="B17" s="52" t="s">
        <v>87</v>
      </c>
      <c r="C17" s="31">
        <f>SUM(C66:C71)</f>
        <v>39.780379816761368</v>
      </c>
      <c r="D17" s="31">
        <f t="shared" ref="D17:AP17" si="1">SUM(D66:D71)</f>
        <v>39.879132693293442</v>
      </c>
      <c r="E17" s="31">
        <f t="shared" si="1"/>
        <v>30.068324347321312</v>
      </c>
      <c r="F17" s="31">
        <f t="shared" si="1"/>
        <v>42.767075799899963</v>
      </c>
      <c r="G17" s="31">
        <f t="shared" si="1"/>
        <v>23.982507319676678</v>
      </c>
      <c r="H17" s="31">
        <f t="shared" si="1"/>
        <v>34.406414159030057</v>
      </c>
      <c r="I17" s="31">
        <f t="shared" si="1"/>
        <v>33.475515650196229</v>
      </c>
      <c r="J17" s="31">
        <f t="shared" si="1"/>
        <v>48.103972953145728</v>
      </c>
      <c r="K17" s="31">
        <f t="shared" si="1"/>
        <v>29.583842024713114</v>
      </c>
      <c r="L17" s="31">
        <f t="shared" si="1"/>
        <v>31.703726191632661</v>
      </c>
      <c r="M17" s="31">
        <f t="shared" si="1"/>
        <v>32.776192506575399</v>
      </c>
      <c r="N17" s="31">
        <f t="shared" si="1"/>
        <v>34.296862862011338</v>
      </c>
      <c r="O17" s="31">
        <f t="shared" si="1"/>
        <v>39.543715432901649</v>
      </c>
      <c r="P17" s="31">
        <f t="shared" si="1"/>
        <v>29.840492288998817</v>
      </c>
      <c r="Q17" s="31">
        <f t="shared" si="1"/>
        <v>29.345654900004714</v>
      </c>
      <c r="R17" s="31">
        <f t="shared" si="1"/>
        <v>29.178330919174954</v>
      </c>
      <c r="S17" s="31">
        <f t="shared" si="1"/>
        <v>31.86234848552207</v>
      </c>
      <c r="T17" s="31">
        <f t="shared" si="1"/>
        <v>35.246458779282712</v>
      </c>
      <c r="U17" s="31">
        <f t="shared" si="1"/>
        <v>31.981644643406661</v>
      </c>
      <c r="V17" s="31">
        <f t="shared" si="1"/>
        <v>56.641624467232788</v>
      </c>
      <c r="W17" s="31">
        <f t="shared" si="1"/>
        <v>21.261811255818763</v>
      </c>
      <c r="X17" s="31">
        <f t="shared" si="1"/>
        <v>33.265101130217651</v>
      </c>
      <c r="Y17" s="31">
        <f t="shared" si="1"/>
        <v>33.308268862210973</v>
      </c>
      <c r="Z17" s="31">
        <f t="shared" si="1"/>
        <v>27.331467516738375</v>
      </c>
      <c r="AA17" s="31">
        <f t="shared" si="1"/>
        <v>29.808593742588066</v>
      </c>
      <c r="AB17" s="31">
        <f t="shared" si="1"/>
        <v>43.588866534829613</v>
      </c>
      <c r="AC17" s="31">
        <f t="shared" si="1"/>
        <v>64.207028345964176</v>
      </c>
      <c r="AD17" s="31">
        <f t="shared" si="1"/>
        <v>26.393219254175452</v>
      </c>
      <c r="AE17" s="31">
        <f t="shared" si="1"/>
        <v>28.09829019973283</v>
      </c>
      <c r="AF17" s="31">
        <f t="shared" si="1"/>
        <v>24.363783094427124</v>
      </c>
      <c r="AG17" s="31">
        <f t="shared" si="1"/>
        <v>29.910379160512083</v>
      </c>
      <c r="AH17" s="31">
        <f t="shared" si="1"/>
        <v>26.803100044308678</v>
      </c>
      <c r="AI17" s="31">
        <f t="shared" si="1"/>
        <v>26.359397320508254</v>
      </c>
      <c r="AJ17" s="31">
        <f t="shared" si="1"/>
        <v>35.112598107278615</v>
      </c>
      <c r="AK17" s="31">
        <f t="shared" si="1"/>
        <v>35.268182486189858</v>
      </c>
      <c r="AL17" s="31">
        <f t="shared" si="1"/>
        <v>39.933933067617986</v>
      </c>
      <c r="AM17" s="31">
        <f t="shared" si="1"/>
        <v>45.733197152794304</v>
      </c>
      <c r="AN17" s="31">
        <f t="shared" si="1"/>
        <v>35.282184917446926</v>
      </c>
      <c r="AO17" s="31">
        <f t="shared" si="1"/>
        <v>32.196700691461544</v>
      </c>
      <c r="AP17" s="31">
        <f t="shared" si="1"/>
        <v>25.891891882174747</v>
      </c>
    </row>
    <row r="18" spans="1:42" s="25" customFormat="1">
      <c r="A18" s="21"/>
      <c r="B18" s="53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</row>
    <row r="19" spans="1:42" s="54" customFormat="1">
      <c r="A19" s="14" t="s">
        <v>468</v>
      </c>
    </row>
    <row r="20" spans="1:42" s="54" customFormat="1">
      <c r="A20" s="56" t="s">
        <v>97</v>
      </c>
      <c r="B20" s="56" t="s">
        <v>98</v>
      </c>
      <c r="C20" s="56" t="s">
        <v>189</v>
      </c>
      <c r="D20" s="56" t="s">
        <v>190</v>
      </c>
      <c r="E20" s="56" t="s">
        <v>191</v>
      </c>
      <c r="F20" s="56" t="s">
        <v>192</v>
      </c>
      <c r="G20" s="56" t="s">
        <v>193</v>
      </c>
      <c r="H20" s="56" t="s">
        <v>194</v>
      </c>
      <c r="I20" s="56" t="s">
        <v>195</v>
      </c>
      <c r="J20" s="56" t="s">
        <v>196</v>
      </c>
      <c r="K20" s="56" t="s">
        <v>162</v>
      </c>
      <c r="L20" s="56" t="s">
        <v>197</v>
      </c>
      <c r="M20" s="56" t="s">
        <v>198</v>
      </c>
      <c r="N20" s="56" t="s">
        <v>199</v>
      </c>
      <c r="O20" s="56" t="s">
        <v>200</v>
      </c>
      <c r="P20" s="56" t="s">
        <v>201</v>
      </c>
      <c r="Q20" s="56" t="s">
        <v>202</v>
      </c>
      <c r="R20" s="56" t="s">
        <v>169</v>
      </c>
      <c r="S20" s="56" t="s">
        <v>203</v>
      </c>
      <c r="T20" s="56" t="s">
        <v>174</v>
      </c>
      <c r="U20" s="56" t="s">
        <v>204</v>
      </c>
      <c r="V20" s="56" t="s">
        <v>205</v>
      </c>
      <c r="W20" s="56" t="s">
        <v>206</v>
      </c>
      <c r="X20" s="56" t="s">
        <v>207</v>
      </c>
      <c r="Y20" s="56" t="s">
        <v>208</v>
      </c>
      <c r="Z20" s="56" t="s">
        <v>209</v>
      </c>
      <c r="AA20" s="56" t="s">
        <v>210</v>
      </c>
      <c r="AB20" s="56" t="s">
        <v>211</v>
      </c>
      <c r="AC20" s="56" t="s">
        <v>212</v>
      </c>
      <c r="AD20" s="56" t="s">
        <v>160</v>
      </c>
      <c r="AE20" s="56" t="s">
        <v>213</v>
      </c>
      <c r="AF20" s="56" t="s">
        <v>214</v>
      </c>
      <c r="AG20" s="56" t="s">
        <v>215</v>
      </c>
      <c r="AH20" s="56" t="s">
        <v>216</v>
      </c>
      <c r="AI20" s="56" t="s">
        <v>217</v>
      </c>
      <c r="AJ20" s="56" t="s">
        <v>177</v>
      </c>
      <c r="AK20" s="56" t="s">
        <v>218</v>
      </c>
      <c r="AL20" s="56" t="s">
        <v>219</v>
      </c>
      <c r="AM20" s="56" t="s">
        <v>184</v>
      </c>
      <c r="AN20" s="56" t="s">
        <v>220</v>
      </c>
      <c r="AO20" s="56" t="s">
        <v>186</v>
      </c>
      <c r="AP20" s="56" t="s">
        <v>221</v>
      </c>
    </row>
    <row r="21" spans="1:42" s="96" customFormat="1">
      <c r="A21" s="17" t="s">
        <v>135</v>
      </c>
      <c r="B21" s="52" t="s">
        <v>87</v>
      </c>
      <c r="C21" s="31">
        <f>C17+Infra_costs_av!C17</f>
        <v>1655.7467256020905</v>
      </c>
      <c r="D21" s="31">
        <f>D17+Infra_costs_av!D17</f>
        <v>1057.2810046965651</v>
      </c>
      <c r="E21" s="31">
        <f>E17+Infra_costs_av!E17</f>
        <v>1043.4596741374853</v>
      </c>
      <c r="F21" s="31">
        <f>F17+Infra_costs_av!F17</f>
        <v>949.82745875671628</v>
      </c>
      <c r="G21" s="31" t="e">
        <f>G17+Infra_costs_av!G17</f>
        <v>#VALUE!</v>
      </c>
      <c r="H21" s="31">
        <f>H17+Infra_costs_av!H17</f>
        <v>1821.2906362251263</v>
      </c>
      <c r="I21" s="31">
        <f>I17+Infra_costs_av!I17</f>
        <v>573.66575591954563</v>
      </c>
      <c r="J21" s="31">
        <f>J17+Infra_costs_av!J17</f>
        <v>876.30952950996584</v>
      </c>
      <c r="K21" s="31">
        <f>K17+Infra_costs_av!K17</f>
        <v>951.95485353033268</v>
      </c>
      <c r="L21" s="31">
        <f>L17+Infra_costs_av!L17</f>
        <v>1749.340928102969</v>
      </c>
      <c r="M21" s="31">
        <f>M17+Infra_costs_av!M17</f>
        <v>1341.0490392843117</v>
      </c>
      <c r="N21" s="31">
        <f>N17+Infra_costs_av!N17</f>
        <v>1977.3556743416866</v>
      </c>
      <c r="O21" s="31">
        <f>O17+Infra_costs_av!O17</f>
        <v>1292.1985505880562</v>
      </c>
      <c r="P21" s="31">
        <f>P17+Infra_costs_av!P17</f>
        <v>1586.1059103286357</v>
      </c>
      <c r="Q21" s="31">
        <f>Q17+Infra_costs_av!Q17</f>
        <v>1755.8887016346109</v>
      </c>
      <c r="R21" s="31">
        <f>R17+Infra_costs_av!R17</f>
        <v>1312.0895423248812</v>
      </c>
      <c r="S21" s="31">
        <f>S17+Infra_costs_av!S17</f>
        <v>1913.1523776858567</v>
      </c>
      <c r="T21" s="31">
        <f>T17+Infra_costs_av!T17</f>
        <v>803.51674328189131</v>
      </c>
      <c r="U21" s="31">
        <f>U17+Infra_costs_av!U17</f>
        <v>876.380006130428</v>
      </c>
      <c r="V21" s="31">
        <f>V17+Infra_costs_av!V17</f>
        <v>888.33841791792202</v>
      </c>
      <c r="W21" s="31">
        <f>W17+Infra_costs_av!W17</f>
        <v>852.42134988732539</v>
      </c>
      <c r="X21" s="31">
        <f>X17+Infra_costs_av!X17</f>
        <v>1185.3895787447921</v>
      </c>
      <c r="Y21" s="31">
        <f>Y17+Infra_costs_av!Y17</f>
        <v>652.56058469875211</v>
      </c>
      <c r="Z21" s="31">
        <f>Z17+Infra_costs_av!Z17</f>
        <v>1356.6153341051779</v>
      </c>
      <c r="AA21" s="31">
        <f>AA17+Infra_costs_av!AA17</f>
        <v>1819.8070201422231</v>
      </c>
      <c r="AB21" s="31">
        <f>AB17+Infra_costs_av!AB17</f>
        <v>1477.2570131960194</v>
      </c>
      <c r="AC21" s="31">
        <f>AC17+Infra_costs_av!AC17</f>
        <v>790.49189087720777</v>
      </c>
      <c r="AD21" s="31">
        <f>AD17+Infra_costs_av!AD17</f>
        <v>1098.4201587770121</v>
      </c>
      <c r="AE21" s="31">
        <f>AE17+Infra_costs_av!AE17</f>
        <v>1100.1252297225697</v>
      </c>
      <c r="AF21" s="31">
        <f>AF17+Infra_costs_av!AF17</f>
        <v>1096.3907226172639</v>
      </c>
      <c r="AG21" s="31">
        <f>AG17+Infra_costs_av!AG17</f>
        <v>592.85297995958331</v>
      </c>
      <c r="AH21" s="31">
        <f>AH17+Infra_costs_av!AH17</f>
        <v>3214.6611955498392</v>
      </c>
      <c r="AI21" s="31">
        <f>AI17+Infra_costs_av!AI17</f>
        <v>1407.2083061380636</v>
      </c>
      <c r="AJ21" s="31">
        <f>AJ17+Infra_costs_av!AJ17</f>
        <v>517.25754394840135</v>
      </c>
      <c r="AK21" s="31">
        <f>AK17+Infra_costs_av!AK17</f>
        <v>938.23442390264245</v>
      </c>
      <c r="AL21" s="31">
        <f>AL17+Infra_costs_av!AL17</f>
        <v>608.00376630527967</v>
      </c>
      <c r="AM21" s="31">
        <f>AM17+Infra_costs_av!AM17</f>
        <v>531.89306350172853</v>
      </c>
      <c r="AN21" s="31">
        <f>AN17+Infra_costs_av!AN17</f>
        <v>327.12051215317422</v>
      </c>
      <c r="AO21" s="31">
        <f>AO17+Infra_costs_av!AO17</f>
        <v>861.52107102144612</v>
      </c>
      <c r="AP21" s="31" t="e">
        <f>AP17+Infra_costs_av!AP17</f>
        <v>#VALUE!</v>
      </c>
    </row>
    <row r="22" spans="1:42" s="25" customFormat="1">
      <c r="A22" s="21"/>
      <c r="B22" s="22"/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</row>
    <row r="23" spans="1:42" s="25" customFormat="1">
      <c r="A23" s="21"/>
      <c r="B23" s="22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</row>
    <row r="24" spans="1:42" s="25" customFormat="1">
      <c r="A24" s="21"/>
      <c r="B24" s="22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</row>
    <row r="25" spans="1:42" s="25" customFormat="1">
      <c r="A25" s="21"/>
      <c r="B25" s="21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</row>
    <row r="26" spans="1:42" s="54" customFormat="1"/>
    <row r="27" spans="1:42" s="54" customFormat="1">
      <c r="A27" s="14" t="s">
        <v>469</v>
      </c>
    </row>
    <row r="28" spans="1:42" s="54" customFormat="1">
      <c r="A28" s="56" t="s">
        <v>97</v>
      </c>
      <c r="B28" s="56" t="s">
        <v>98</v>
      </c>
      <c r="C28" s="56" t="s">
        <v>189</v>
      </c>
      <c r="D28" s="56" t="s">
        <v>190</v>
      </c>
      <c r="E28" s="56" t="s">
        <v>191</v>
      </c>
      <c r="F28" s="56" t="s">
        <v>192</v>
      </c>
      <c r="G28" s="56" t="s">
        <v>193</v>
      </c>
      <c r="H28" s="56" t="s">
        <v>194</v>
      </c>
      <c r="I28" s="56" t="s">
        <v>195</v>
      </c>
      <c r="J28" s="56" t="s">
        <v>196</v>
      </c>
      <c r="K28" s="56" t="s">
        <v>162</v>
      </c>
      <c r="L28" s="56" t="s">
        <v>197</v>
      </c>
      <c r="M28" s="56" t="s">
        <v>198</v>
      </c>
      <c r="N28" s="56" t="s">
        <v>199</v>
      </c>
      <c r="O28" s="56" t="s">
        <v>200</v>
      </c>
      <c r="P28" s="56" t="s">
        <v>201</v>
      </c>
      <c r="Q28" s="56" t="s">
        <v>202</v>
      </c>
      <c r="R28" s="56" t="s">
        <v>169</v>
      </c>
      <c r="S28" s="56" t="s">
        <v>203</v>
      </c>
      <c r="T28" s="56" t="s">
        <v>174</v>
      </c>
      <c r="U28" s="56" t="s">
        <v>204</v>
      </c>
      <c r="V28" s="56" t="s">
        <v>205</v>
      </c>
      <c r="W28" s="56" t="s">
        <v>206</v>
      </c>
      <c r="X28" s="56" t="s">
        <v>207</v>
      </c>
      <c r="Y28" s="56" t="s">
        <v>208</v>
      </c>
      <c r="Z28" s="56" t="s">
        <v>209</v>
      </c>
      <c r="AA28" s="56" t="s">
        <v>210</v>
      </c>
      <c r="AB28" s="56" t="s">
        <v>211</v>
      </c>
      <c r="AC28" s="56" t="s">
        <v>212</v>
      </c>
      <c r="AD28" s="56" t="s">
        <v>160</v>
      </c>
      <c r="AE28" s="56" t="s">
        <v>213</v>
      </c>
      <c r="AF28" s="56" t="s">
        <v>214</v>
      </c>
      <c r="AG28" s="56" t="s">
        <v>215</v>
      </c>
      <c r="AH28" s="56" t="s">
        <v>216</v>
      </c>
      <c r="AI28" s="56" t="s">
        <v>217</v>
      </c>
      <c r="AJ28" s="56" t="s">
        <v>177</v>
      </c>
      <c r="AK28" s="56" t="s">
        <v>218</v>
      </c>
      <c r="AL28" s="56" t="s">
        <v>219</v>
      </c>
      <c r="AM28" s="56" t="s">
        <v>184</v>
      </c>
      <c r="AN28" s="56" t="s">
        <v>220</v>
      </c>
      <c r="AO28" s="56" t="s">
        <v>186</v>
      </c>
      <c r="AP28" s="56" t="s">
        <v>221</v>
      </c>
    </row>
    <row r="29" spans="1:42" s="25" customFormat="1">
      <c r="A29" s="17" t="s">
        <v>135</v>
      </c>
      <c r="B29" s="52" t="s">
        <v>87</v>
      </c>
      <c r="C29" s="31">
        <f>SUM(C75:C80)</f>
        <v>26.370235448863866</v>
      </c>
      <c r="D29" s="31">
        <f t="shared" ref="D29:AP29" si="2">SUM(D75:D80)</f>
        <v>25.321990213048682</v>
      </c>
      <c r="E29" s="31">
        <f t="shared" si="2"/>
        <v>21.98674837912186</v>
      </c>
      <c r="F29" s="31">
        <f t="shared" si="2"/>
        <v>23.351299559065161</v>
      </c>
      <c r="G29" s="31">
        <f t="shared" si="2"/>
        <v>22.03539073479935</v>
      </c>
      <c r="H29" s="31">
        <f t="shared" si="2"/>
        <v>24.280919359174966</v>
      </c>
      <c r="I29" s="31">
        <f t="shared" si="2"/>
        <v>23.28235341365076</v>
      </c>
      <c r="J29" s="31">
        <f t="shared" si="2"/>
        <v>21.698937783808738</v>
      </c>
      <c r="K29" s="31">
        <f t="shared" si="2"/>
        <v>21.662038037068296</v>
      </c>
      <c r="L29" s="31">
        <f t="shared" si="2"/>
        <v>24.829336856881245</v>
      </c>
      <c r="M29" s="31">
        <f t="shared" si="2"/>
        <v>24.885864037588426</v>
      </c>
      <c r="N29" s="31">
        <f t="shared" si="2"/>
        <v>25.99595403589236</v>
      </c>
      <c r="O29" s="31">
        <f t="shared" si="2"/>
        <v>25.942506747411549</v>
      </c>
      <c r="P29" s="31">
        <f t="shared" si="2"/>
        <v>21.71819701633796</v>
      </c>
      <c r="Q29" s="31">
        <f t="shared" si="2"/>
        <v>24.265020981713263</v>
      </c>
      <c r="R29" s="31">
        <f t="shared" si="2"/>
        <v>23.644691838523421</v>
      </c>
      <c r="S29" s="31">
        <f t="shared" si="2"/>
        <v>24.44922072844156</v>
      </c>
      <c r="T29" s="31">
        <f t="shared" si="2"/>
        <v>21.795769441627733</v>
      </c>
      <c r="U29" s="31">
        <f t="shared" si="2"/>
        <v>22.517712850289122</v>
      </c>
      <c r="V29" s="31">
        <f t="shared" si="2"/>
        <v>31.098316564216773</v>
      </c>
      <c r="W29" s="31">
        <f t="shared" si="2"/>
        <v>21.266126499716076</v>
      </c>
      <c r="X29" s="31">
        <f t="shared" si="2"/>
        <v>25.416029447486757</v>
      </c>
      <c r="Y29" s="31">
        <f t="shared" si="2"/>
        <v>22.961824916616155</v>
      </c>
      <c r="Z29" s="31">
        <f t="shared" si="2"/>
        <v>21.490718058425269</v>
      </c>
      <c r="AA29" s="31">
        <f t="shared" si="2"/>
        <v>23.179085778966432</v>
      </c>
      <c r="AB29" s="31">
        <f t="shared" si="2"/>
        <v>24.048988438491516</v>
      </c>
      <c r="AC29" s="31">
        <f t="shared" si="2"/>
        <v>23.837962652217435</v>
      </c>
      <c r="AD29" s="31">
        <f t="shared" si="2"/>
        <v>22.200546955411134</v>
      </c>
      <c r="AE29" s="31">
        <f t="shared" si="2"/>
        <v>22.210015091906719</v>
      </c>
      <c r="AF29" s="31">
        <f t="shared" si="2"/>
        <v>22.207179614798765</v>
      </c>
      <c r="AG29" s="31">
        <f t="shared" si="2"/>
        <v>22.179167544395682</v>
      </c>
      <c r="AH29" s="31">
        <f t="shared" si="2"/>
        <v>23.276040188510812</v>
      </c>
      <c r="AI29" s="31">
        <f t="shared" si="2"/>
        <v>23.070719458639026</v>
      </c>
      <c r="AJ29" s="31">
        <f t="shared" si="2"/>
        <v>25.106100937031062</v>
      </c>
      <c r="AK29" s="31">
        <f t="shared" si="2"/>
        <v>25.313301419545756</v>
      </c>
      <c r="AL29" s="31">
        <f t="shared" si="2"/>
        <v>24.300525847798014</v>
      </c>
      <c r="AM29" s="31">
        <f t="shared" si="2"/>
        <v>24.305571288004387</v>
      </c>
      <c r="AN29" s="31">
        <f t="shared" si="2"/>
        <v>24.479615769765335</v>
      </c>
      <c r="AO29" s="31">
        <f t="shared" si="2"/>
        <v>24.49226259455185</v>
      </c>
      <c r="AP29" s="31">
        <f t="shared" si="2"/>
        <v>1.1808995593773054E-2</v>
      </c>
    </row>
    <row r="30" spans="1:42" s="25" customFormat="1">
      <c r="A30" s="21"/>
      <c r="B30" s="53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</row>
    <row r="31" spans="1:42" s="54" customFormat="1">
      <c r="A31" s="14" t="s">
        <v>470</v>
      </c>
    </row>
    <row r="32" spans="1:42" s="54" customFormat="1">
      <c r="A32" s="56" t="s">
        <v>97</v>
      </c>
      <c r="B32" s="56" t="s">
        <v>98</v>
      </c>
      <c r="C32" s="56" t="s">
        <v>189</v>
      </c>
      <c r="D32" s="56" t="s">
        <v>190</v>
      </c>
      <c r="E32" s="56" t="s">
        <v>191</v>
      </c>
      <c r="F32" s="56" t="s">
        <v>192</v>
      </c>
      <c r="G32" s="56" t="s">
        <v>193</v>
      </c>
      <c r="H32" s="56" t="s">
        <v>194</v>
      </c>
      <c r="I32" s="56" t="s">
        <v>195</v>
      </c>
      <c r="J32" s="56" t="s">
        <v>196</v>
      </c>
      <c r="K32" s="56" t="s">
        <v>162</v>
      </c>
      <c r="L32" s="56" t="s">
        <v>197</v>
      </c>
      <c r="M32" s="56" t="s">
        <v>198</v>
      </c>
      <c r="N32" s="56" t="s">
        <v>199</v>
      </c>
      <c r="O32" s="56" t="s">
        <v>200</v>
      </c>
      <c r="P32" s="56" t="s">
        <v>201</v>
      </c>
      <c r="Q32" s="56" t="s">
        <v>202</v>
      </c>
      <c r="R32" s="56" t="s">
        <v>169</v>
      </c>
      <c r="S32" s="56" t="s">
        <v>203</v>
      </c>
      <c r="T32" s="56" t="s">
        <v>174</v>
      </c>
      <c r="U32" s="56" t="s">
        <v>204</v>
      </c>
      <c r="V32" s="56" t="s">
        <v>205</v>
      </c>
      <c r="W32" s="56" t="s">
        <v>206</v>
      </c>
      <c r="X32" s="56" t="s">
        <v>207</v>
      </c>
      <c r="Y32" s="56" t="s">
        <v>208</v>
      </c>
      <c r="Z32" s="56" t="s">
        <v>209</v>
      </c>
      <c r="AA32" s="56" t="s">
        <v>210</v>
      </c>
      <c r="AB32" s="56" t="s">
        <v>211</v>
      </c>
      <c r="AC32" s="56" t="s">
        <v>212</v>
      </c>
      <c r="AD32" s="56" t="s">
        <v>160</v>
      </c>
      <c r="AE32" s="56" t="s">
        <v>213</v>
      </c>
      <c r="AF32" s="56" t="s">
        <v>214</v>
      </c>
      <c r="AG32" s="56" t="s">
        <v>215</v>
      </c>
      <c r="AH32" s="56" t="s">
        <v>216</v>
      </c>
      <c r="AI32" s="56" t="s">
        <v>217</v>
      </c>
      <c r="AJ32" s="56" t="s">
        <v>177</v>
      </c>
      <c r="AK32" s="56" t="s">
        <v>218</v>
      </c>
      <c r="AL32" s="56" t="s">
        <v>219</v>
      </c>
      <c r="AM32" s="56" t="s">
        <v>184</v>
      </c>
      <c r="AN32" s="56" t="s">
        <v>220</v>
      </c>
      <c r="AO32" s="56" t="s">
        <v>186</v>
      </c>
      <c r="AP32" s="56" t="s">
        <v>221</v>
      </c>
    </row>
    <row r="33" spans="1:42" s="96" customFormat="1">
      <c r="A33" s="17" t="s">
        <v>135</v>
      </c>
      <c r="B33" s="52" t="s">
        <v>87</v>
      </c>
      <c r="C33" s="31">
        <f>C29+Infra_costs_av!C29</f>
        <v>3025.6906888538033</v>
      </c>
      <c r="D33" s="31">
        <f>D29+Infra_costs_av!D29</f>
        <v>1992.9599176849499</v>
      </c>
      <c r="E33" s="31">
        <f>E29+Infra_costs_av!E29</f>
        <v>2003.7486058265924</v>
      </c>
      <c r="F33" s="31">
        <f>F29+Infra_costs_av!F29</f>
        <v>2348.0483693876754</v>
      </c>
      <c r="G33" s="31">
        <f>G29+Infra_costs_av!G29</f>
        <v>22.03539073479935</v>
      </c>
      <c r="H33" s="31">
        <f>H29+Infra_costs_av!H29</f>
        <v>3532.1317310070058</v>
      </c>
      <c r="I33" s="31">
        <f>I29+Infra_costs_av!I29</f>
        <v>984.8172745873145</v>
      </c>
      <c r="J33" s="31">
        <f>J29+Infra_costs_av!J29</f>
        <v>2570.4215354843832</v>
      </c>
      <c r="K33" s="31">
        <f>K29+Infra_costs_av!K29</f>
        <v>1664.8878148458014</v>
      </c>
      <c r="L33" s="31">
        <f>L29+Infra_costs_av!L29</f>
        <v>2606.9739782016673</v>
      </c>
      <c r="M33" s="31">
        <f>M29+Infra_costs_av!M29</f>
        <v>2050.6658995385746</v>
      </c>
      <c r="N33" s="31">
        <f>N29+Infra_costs_av!N29</f>
        <v>3067.0631825502842</v>
      </c>
      <c r="O33" s="31">
        <f>O29+Infra_costs_av!O29</f>
        <v>2285.8955332899759</v>
      </c>
      <c r="P33" s="31">
        <f>P29+Infra_costs_av!P29</f>
        <v>2856.6212056404456</v>
      </c>
      <c r="Q33" s="31">
        <f>Q29+Infra_costs_av!Q29</f>
        <v>2916.6611407677324</v>
      </c>
      <c r="R33" s="31">
        <f>R29+Infra_costs_av!R29</f>
        <v>2005.6007026961224</v>
      </c>
      <c r="S33" s="31">
        <f>S29+Infra_costs_av!S29</f>
        <v>2945.4300024933741</v>
      </c>
      <c r="T33" s="31">
        <f>T29+Infra_costs_av!T29</f>
        <v>1760.007470550981</v>
      </c>
      <c r="U33" s="31">
        <f>U29+Infra_costs_av!U29</f>
        <v>1722.8693048784892</v>
      </c>
      <c r="V33" s="31">
        <f>V29+Infra_costs_av!V29</f>
        <v>2171.9967029695049</v>
      </c>
      <c r="W33" s="31">
        <f>W29+Infra_costs_av!W29</f>
        <v>1256.1067666041495</v>
      </c>
      <c r="X33" s="31">
        <f>X29+Infra_costs_av!X29</f>
        <v>1815.1531845694328</v>
      </c>
      <c r="Y33" s="31">
        <f>Y29+Infra_costs_av!Y29</f>
        <v>1278.7117938535205</v>
      </c>
      <c r="Z33" s="31">
        <f>Z29+Infra_costs_av!Z29</f>
        <v>2165.6361508980094</v>
      </c>
      <c r="AA33" s="31">
        <f>AA29+Infra_costs_av!AA29</f>
        <v>3291.7429381259044</v>
      </c>
      <c r="AB33" s="31">
        <f>AB29+Infra_costs_av!AB29</f>
        <v>3673.2142184875388</v>
      </c>
      <c r="AC33" s="31">
        <f>AC29+Infra_costs_av!AC29</f>
        <v>2740.5069499351821</v>
      </c>
      <c r="AD33" s="31">
        <f>AD29+Infra_costs_av!AD29</f>
        <v>1562.5058280046287</v>
      </c>
      <c r="AE33" s="31">
        <f>AE29+Infra_costs_av!AE29</f>
        <v>1635.8584429578855</v>
      </c>
      <c r="AF33" s="31">
        <f>AF29+Infra_costs_av!AF29</f>
        <v>1623.331342718152</v>
      </c>
      <c r="AG33" s="31">
        <f>AG29+Infra_costs_av!AG29</f>
        <v>1006.0399669069531</v>
      </c>
      <c r="AH33" s="31">
        <f>AH29+Infra_costs_av!AH29</f>
        <v>4405.4909315610566</v>
      </c>
      <c r="AI33" s="31">
        <f>AI29+Infra_costs_av!AI29</f>
        <v>1934.8698124022187</v>
      </c>
      <c r="AJ33" s="31">
        <f>AJ29+Infra_costs_av!AJ29</f>
        <v>889.09839186589363</v>
      </c>
      <c r="AK33" s="31">
        <f>AK29+Infra_costs_av!AK29</f>
        <v>1553.8086720024323</v>
      </c>
      <c r="AL33" s="31">
        <f>AL29+Infra_costs_av!AL29</f>
        <v>1126.9287911169217</v>
      </c>
      <c r="AM33" s="31">
        <f>AM29+Infra_costs_av!AM29</f>
        <v>1122.1592646644476</v>
      </c>
      <c r="AN33" s="31">
        <f>AN29+Infra_costs_av!AN29</f>
        <v>523.71079159548935</v>
      </c>
      <c r="AO33" s="31">
        <f>AO29+Infra_costs_av!AO29</f>
        <v>1324.6415338676127</v>
      </c>
      <c r="AP33" s="31">
        <f>AP29+Infra_costs_av!AP29</f>
        <v>1.1808995593773054E-2</v>
      </c>
    </row>
    <row r="34" spans="1:42" s="25" customFormat="1">
      <c r="A34" s="21"/>
      <c r="B34" s="22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</row>
    <row r="35" spans="1:42" s="25" customFormat="1">
      <c r="A35" s="21"/>
      <c r="B35" s="22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</row>
    <row r="36" spans="1:42" s="25" customFormat="1">
      <c r="A36" s="21"/>
      <c r="B36" s="22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</row>
    <row r="37" spans="1:42" s="25" customFormat="1">
      <c r="A37" s="21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</row>
    <row r="38" spans="1:42" s="54" customFormat="1"/>
    <row r="39" spans="1:42" s="54" customFormat="1">
      <c r="A39" s="14" t="s">
        <v>471</v>
      </c>
      <c r="D39" s="45" t="s">
        <v>234</v>
      </c>
    </row>
    <row r="40" spans="1:42" s="54" customFormat="1">
      <c r="A40" s="56" t="s">
        <v>97</v>
      </c>
      <c r="B40" s="56" t="s">
        <v>98</v>
      </c>
      <c r="C40" s="56" t="s">
        <v>189</v>
      </c>
      <c r="D40" s="56" t="s">
        <v>190</v>
      </c>
      <c r="E40" s="56" t="s">
        <v>191</v>
      </c>
      <c r="F40" s="56" t="s">
        <v>192</v>
      </c>
      <c r="G40" s="56" t="s">
        <v>193</v>
      </c>
      <c r="H40" s="56" t="s">
        <v>194</v>
      </c>
      <c r="I40" s="56" t="s">
        <v>195</v>
      </c>
      <c r="J40" s="56" t="s">
        <v>196</v>
      </c>
      <c r="K40" s="56" t="s">
        <v>162</v>
      </c>
      <c r="L40" s="56" t="s">
        <v>197</v>
      </c>
      <c r="M40" s="56" t="s">
        <v>198</v>
      </c>
      <c r="N40" s="56" t="s">
        <v>199</v>
      </c>
      <c r="O40" s="56" t="s">
        <v>200</v>
      </c>
      <c r="P40" s="56" t="s">
        <v>201</v>
      </c>
      <c r="Q40" s="56" t="s">
        <v>202</v>
      </c>
      <c r="R40" s="56" t="s">
        <v>169</v>
      </c>
      <c r="S40" s="56" t="s">
        <v>203</v>
      </c>
      <c r="T40" s="56" t="s">
        <v>174</v>
      </c>
      <c r="U40" s="56" t="s">
        <v>204</v>
      </c>
      <c r="V40" s="56" t="s">
        <v>205</v>
      </c>
      <c r="W40" s="56" t="s">
        <v>206</v>
      </c>
      <c r="X40" s="56" t="s">
        <v>207</v>
      </c>
      <c r="Y40" s="56" t="s">
        <v>208</v>
      </c>
      <c r="Z40" s="56" t="s">
        <v>209</v>
      </c>
      <c r="AA40" s="56" t="s">
        <v>210</v>
      </c>
      <c r="AB40" s="56" t="s">
        <v>211</v>
      </c>
      <c r="AC40" s="56" t="s">
        <v>212</v>
      </c>
      <c r="AD40" s="56" t="s">
        <v>160</v>
      </c>
      <c r="AE40" s="56" t="s">
        <v>213</v>
      </c>
      <c r="AF40" s="56" t="s">
        <v>214</v>
      </c>
      <c r="AG40" s="56" t="s">
        <v>215</v>
      </c>
      <c r="AH40" s="56" t="s">
        <v>216</v>
      </c>
      <c r="AI40" s="56" t="s">
        <v>217</v>
      </c>
      <c r="AJ40" s="56" t="s">
        <v>177</v>
      </c>
      <c r="AK40" s="56" t="s">
        <v>218</v>
      </c>
      <c r="AL40" s="56" t="s">
        <v>219</v>
      </c>
      <c r="AM40" s="56" t="s">
        <v>184</v>
      </c>
      <c r="AN40" s="56" t="s">
        <v>220</v>
      </c>
      <c r="AO40" s="56" t="s">
        <v>186</v>
      </c>
      <c r="AP40" s="56" t="s">
        <v>221</v>
      </c>
    </row>
    <row r="41" spans="1:42" s="25" customFormat="1">
      <c r="A41" s="17" t="s">
        <v>135</v>
      </c>
      <c r="B41" s="52" t="s">
        <v>87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0</v>
      </c>
      <c r="V41" s="20">
        <v>0</v>
      </c>
      <c r="W41" s="20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20">
        <v>0</v>
      </c>
      <c r="AK41" s="20">
        <v>0</v>
      </c>
      <c r="AL41" s="20">
        <v>0</v>
      </c>
      <c r="AM41" s="20">
        <v>0</v>
      </c>
      <c r="AN41" s="20">
        <v>0</v>
      </c>
      <c r="AO41" s="20">
        <v>0</v>
      </c>
      <c r="AP41" s="20">
        <v>0</v>
      </c>
    </row>
    <row r="42" spans="1:42" s="25" customFormat="1">
      <c r="A42" s="21"/>
      <c r="B42" s="5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</row>
    <row r="43" spans="1:42" s="25" customFormat="1">
      <c r="A43" s="21"/>
      <c r="B43" s="5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</row>
    <row r="44" spans="1:42" s="25" customFormat="1">
      <c r="A44" s="21"/>
      <c r="B44" s="5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</row>
    <row r="45" spans="1:42" s="25" customFormat="1">
      <c r="A45" s="21"/>
      <c r="B45" s="22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</row>
    <row r="46" spans="1:42" s="25" customFormat="1">
      <c r="A46" s="21"/>
      <c r="B46" s="22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</row>
    <row r="47" spans="1:42" s="25" customFormat="1">
      <c r="A47" s="21"/>
      <c r="B47" s="22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</row>
    <row r="48" spans="1:42" s="25" customFormat="1">
      <c r="A48" s="21"/>
      <c r="B48" s="22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</row>
    <row r="49" spans="1:47" s="25" customFormat="1">
      <c r="A49" s="21"/>
      <c r="B49" s="21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</row>
    <row r="50" spans="1:47" s="54" customFormat="1"/>
    <row r="51" spans="1:47" s="41" customFormat="1" ht="13.5" thickBot="1"/>
    <row r="52" spans="1:47" s="54" customFormat="1" ht="13.5" thickTop="1"/>
    <row r="53" spans="1:47" s="54" customFormat="1" ht="18.75">
      <c r="A53" s="15" t="s">
        <v>87</v>
      </c>
      <c r="B53" s="43"/>
      <c r="C53" s="2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</row>
    <row r="54" spans="1:47" s="42" customFormat="1"/>
    <row r="55" spans="1:47" s="54" customFormat="1">
      <c r="A55" s="14" t="s">
        <v>275</v>
      </c>
    </row>
    <row r="56" spans="1:47" s="54" customFormat="1">
      <c r="A56" s="51" t="s">
        <v>97</v>
      </c>
      <c r="B56" s="51" t="s">
        <v>227</v>
      </c>
      <c r="C56" s="56" t="s">
        <v>189</v>
      </c>
      <c r="D56" s="56" t="s">
        <v>190</v>
      </c>
      <c r="E56" s="56" t="s">
        <v>191</v>
      </c>
      <c r="F56" s="56" t="s">
        <v>192</v>
      </c>
      <c r="G56" s="56" t="s">
        <v>193</v>
      </c>
      <c r="H56" s="56" t="s">
        <v>194</v>
      </c>
      <c r="I56" s="56" t="s">
        <v>195</v>
      </c>
      <c r="J56" s="56" t="s">
        <v>196</v>
      </c>
      <c r="K56" s="56" t="s">
        <v>162</v>
      </c>
      <c r="L56" s="56" t="s">
        <v>197</v>
      </c>
      <c r="M56" s="56" t="s">
        <v>198</v>
      </c>
      <c r="N56" s="56" t="s">
        <v>199</v>
      </c>
      <c r="O56" s="56" t="s">
        <v>200</v>
      </c>
      <c r="P56" s="56" t="s">
        <v>201</v>
      </c>
      <c r="Q56" s="56" t="s">
        <v>202</v>
      </c>
      <c r="R56" s="56" t="s">
        <v>169</v>
      </c>
      <c r="S56" s="56" t="s">
        <v>203</v>
      </c>
      <c r="T56" s="56" t="s">
        <v>174</v>
      </c>
      <c r="U56" s="56" t="s">
        <v>204</v>
      </c>
      <c r="V56" s="56" t="s">
        <v>205</v>
      </c>
      <c r="W56" s="56" t="s">
        <v>206</v>
      </c>
      <c r="X56" s="56" t="s">
        <v>207</v>
      </c>
      <c r="Y56" s="56" t="s">
        <v>208</v>
      </c>
      <c r="Z56" s="56" t="s">
        <v>209</v>
      </c>
      <c r="AA56" s="56" t="s">
        <v>210</v>
      </c>
      <c r="AB56" s="56" t="s">
        <v>211</v>
      </c>
      <c r="AC56" s="56" t="s">
        <v>212</v>
      </c>
      <c r="AD56" s="56" t="s">
        <v>160</v>
      </c>
      <c r="AE56" s="56" t="s">
        <v>213</v>
      </c>
      <c r="AF56" s="56" t="s">
        <v>214</v>
      </c>
      <c r="AG56" s="56" t="s">
        <v>215</v>
      </c>
      <c r="AH56" s="56" t="s">
        <v>216</v>
      </c>
      <c r="AI56" s="56" t="s">
        <v>217</v>
      </c>
      <c r="AJ56" s="56" t="s">
        <v>177</v>
      </c>
      <c r="AK56" s="56" t="s">
        <v>218</v>
      </c>
      <c r="AL56" s="56" t="s">
        <v>219</v>
      </c>
      <c r="AM56" s="56" t="s">
        <v>184</v>
      </c>
      <c r="AN56" s="56" t="s">
        <v>220</v>
      </c>
      <c r="AO56" s="56" t="s">
        <v>186</v>
      </c>
      <c r="AP56" s="56" t="s">
        <v>221</v>
      </c>
    </row>
    <row r="57" spans="1:47" s="54" customFormat="1">
      <c r="A57" s="90" t="s">
        <v>135</v>
      </c>
      <c r="B57" s="91" t="s">
        <v>228</v>
      </c>
      <c r="C57" s="89">
        <v>0.49787884649979619</v>
      </c>
      <c r="D57" s="89">
        <v>0.522277118067628</v>
      </c>
      <c r="E57" s="89">
        <v>0.24474541999800231</v>
      </c>
      <c r="F57" s="89">
        <v>0.51004785937749109</v>
      </c>
      <c r="G57" s="89">
        <v>0.17341595710017729</v>
      </c>
      <c r="H57" s="89">
        <v>0.35317773534860619</v>
      </c>
      <c r="I57" s="89">
        <v>0.53775315864521755</v>
      </c>
      <c r="J57" s="89">
        <v>0.73364503870154585</v>
      </c>
      <c r="K57" s="89">
        <v>0.47341936680350138</v>
      </c>
      <c r="L57" s="89">
        <v>0.38782405774067602</v>
      </c>
      <c r="M57" s="89">
        <v>0.41260920367595011</v>
      </c>
      <c r="N57" s="89">
        <v>0.45563953471385743</v>
      </c>
      <c r="O57" s="89">
        <v>0.56800519988317377</v>
      </c>
      <c r="P57" s="89">
        <v>0.3241004726763102</v>
      </c>
      <c r="Q57" s="89">
        <v>0.25820251218644741</v>
      </c>
      <c r="R57" s="89">
        <v>0.55634669884843357</v>
      </c>
      <c r="S57" s="89">
        <v>0.43051647721960651</v>
      </c>
      <c r="T57" s="89">
        <v>0.4168046520915239</v>
      </c>
      <c r="U57" s="89">
        <v>0.3452642837693029</v>
      </c>
      <c r="V57" s="89">
        <v>1.3213490668007546</v>
      </c>
      <c r="W57" s="89">
        <v>0.19636992805916337</v>
      </c>
      <c r="X57" s="89">
        <v>0.46218382431914073</v>
      </c>
      <c r="Y57" s="89">
        <v>0.29384663292502633</v>
      </c>
      <c r="Z57" s="89">
        <v>0.29707124974216453</v>
      </c>
      <c r="AA57" s="89">
        <v>0.2830174789714256</v>
      </c>
      <c r="AB57" s="89">
        <v>0.56707661820477173</v>
      </c>
      <c r="AC57" s="89">
        <v>0.76973101045364434</v>
      </c>
      <c r="AD57" s="89">
        <v>0.35559836689752938</v>
      </c>
      <c r="AE57" s="89">
        <v>0.37477817087540788</v>
      </c>
      <c r="AF57" s="89">
        <v>0.29561782804198788</v>
      </c>
      <c r="AG57" s="89">
        <v>0.4672916579013946</v>
      </c>
      <c r="AH57" s="89">
        <v>0.31355702345164005</v>
      </c>
      <c r="AI57" s="89">
        <v>0.32283318973279435</v>
      </c>
      <c r="AJ57" s="89">
        <v>0.50294428825061177</v>
      </c>
      <c r="AK57" s="89">
        <v>0.60809609597785785</v>
      </c>
      <c r="AL57" s="89">
        <v>0.69665596933409479</v>
      </c>
      <c r="AM57" s="89">
        <v>0.76951426292396685</v>
      </c>
      <c r="AN57" s="89">
        <v>0.65152911590458462</v>
      </c>
      <c r="AO57" s="89">
        <v>0.57461314504363803</v>
      </c>
      <c r="AP57" s="89">
        <v>0.34936609347591963</v>
      </c>
    </row>
    <row r="58" spans="1:47" s="54" customFormat="1" ht="15">
      <c r="A58" s="17" t="s">
        <v>135</v>
      </c>
      <c r="B58" s="52" t="s">
        <v>229</v>
      </c>
      <c r="C58" s="31">
        <v>5.8022294042018387</v>
      </c>
      <c r="D58" s="31">
        <v>3.7927827880796805</v>
      </c>
      <c r="E58" s="31">
        <v>1.4200486607072205</v>
      </c>
      <c r="F58" s="31">
        <v>2.7090872635643497</v>
      </c>
      <c r="G58" s="31">
        <v>1.0938306369124349</v>
      </c>
      <c r="H58" s="31">
        <v>3.5487251185030493</v>
      </c>
      <c r="I58" s="31">
        <v>2.3443253679847009</v>
      </c>
      <c r="J58" s="31">
        <v>0.83453044814726129</v>
      </c>
      <c r="K58" s="31">
        <v>0.82958118792472479</v>
      </c>
      <c r="L58" s="31">
        <v>3.8974661167620823</v>
      </c>
      <c r="M58" s="31">
        <v>3.8974661167620823</v>
      </c>
      <c r="N58">
        <v>5.1826612398439034</v>
      </c>
      <c r="O58">
        <v>5.1826612398438998</v>
      </c>
      <c r="P58" s="31">
        <v>0.77543843098190646</v>
      </c>
      <c r="Q58" s="31">
        <v>3.7504713326045449</v>
      </c>
      <c r="R58" s="31">
        <v>2.5245030687669638</v>
      </c>
      <c r="S58" s="31">
        <v>3.6215909042494836</v>
      </c>
      <c r="T58" s="31">
        <v>1.0569344086465495</v>
      </c>
      <c r="U58" s="31">
        <v>1.7221007309050875</v>
      </c>
      <c r="V58" s="31">
        <v>9.3772114871105128</v>
      </c>
      <c r="W58" s="31">
        <v>0.37944243396427857</v>
      </c>
      <c r="X58" s="31">
        <v>3.8074472827417409</v>
      </c>
      <c r="Y58" s="31">
        <v>2.1400736725299918</v>
      </c>
      <c r="Z58" s="31">
        <v>0.47178980255632319</v>
      </c>
      <c r="AA58" s="31">
        <v>2.680966085411308</v>
      </c>
      <c r="AB58" s="31">
        <v>3.4969885495627677</v>
      </c>
      <c r="AC58" s="31">
        <v>3.2199017168362798</v>
      </c>
      <c r="AD58" s="31">
        <v>1.2717603153779311</v>
      </c>
      <c r="AE58" s="31">
        <v>1.2717603153779311</v>
      </c>
      <c r="AF58" s="31">
        <v>1.2717603153779311</v>
      </c>
      <c r="AG58" s="31">
        <v>1.4296510209214508</v>
      </c>
      <c r="AH58" s="31">
        <v>1.9844407129186394</v>
      </c>
      <c r="AI58" s="31">
        <v>1.9844407129186394</v>
      </c>
      <c r="AJ58" s="31">
        <v>4.1621856001150901</v>
      </c>
      <c r="AK58" s="31">
        <v>4.2843747257449429</v>
      </c>
      <c r="AL58" s="31">
        <v>3.4246505673154912</v>
      </c>
      <c r="AM58" s="31">
        <v>3.4246505673154912</v>
      </c>
      <c r="AN58" s="31">
        <v>3.5820328790086284</v>
      </c>
      <c r="AO58" s="31">
        <v>3.5820328790086284</v>
      </c>
      <c r="AP58" s="31"/>
      <c r="AU58" s="93"/>
    </row>
    <row r="59" spans="1:47" s="54" customFormat="1">
      <c r="A59" s="17" t="s">
        <v>135</v>
      </c>
      <c r="B59" s="52" t="s">
        <v>230</v>
      </c>
      <c r="C59" s="31">
        <v>34.366623940213977</v>
      </c>
      <c r="D59" s="31">
        <v>34.366623940213977</v>
      </c>
      <c r="E59" s="31">
        <v>34.366623940213977</v>
      </c>
      <c r="F59" s="31">
        <v>34.366623940213977</v>
      </c>
      <c r="G59" s="31">
        <v>34.366623940213977</v>
      </c>
      <c r="H59" s="31">
        <v>34.366623940213977</v>
      </c>
      <c r="I59" s="31">
        <v>34.366623940213977</v>
      </c>
      <c r="J59" s="31">
        <v>34.366623940213977</v>
      </c>
      <c r="K59" s="31">
        <v>34.366623940213977</v>
      </c>
      <c r="L59" s="31">
        <v>34.366623940213977</v>
      </c>
      <c r="M59" s="31">
        <v>34.366623940213977</v>
      </c>
      <c r="N59" s="31">
        <v>34.366623940213977</v>
      </c>
      <c r="O59" s="31">
        <v>34.366623940213977</v>
      </c>
      <c r="P59" s="31">
        <v>34.366623940213977</v>
      </c>
      <c r="Q59" s="31">
        <v>34.366623940213977</v>
      </c>
      <c r="R59" s="31">
        <v>34.366623940213977</v>
      </c>
      <c r="S59" s="31">
        <v>34.366623940213977</v>
      </c>
      <c r="T59" s="31">
        <v>34.366623940213977</v>
      </c>
      <c r="U59" s="31">
        <v>34.366623940213977</v>
      </c>
      <c r="V59" s="31">
        <v>34.366623940213977</v>
      </c>
      <c r="W59" s="31">
        <v>34.366623940213977</v>
      </c>
      <c r="X59" s="31">
        <v>34.366623940213977</v>
      </c>
      <c r="Y59" s="31">
        <v>34.366623940213977</v>
      </c>
      <c r="Z59" s="31">
        <v>34.366623940213977</v>
      </c>
      <c r="AA59" s="31">
        <v>34.366623940213977</v>
      </c>
      <c r="AB59" s="31">
        <v>34.366623940213977</v>
      </c>
      <c r="AC59" s="31">
        <v>34.366623940213977</v>
      </c>
      <c r="AD59" s="31">
        <v>34.366623940213977</v>
      </c>
      <c r="AE59" s="31">
        <v>34.366623940213977</v>
      </c>
      <c r="AF59" s="31">
        <v>34.366623940213977</v>
      </c>
      <c r="AG59" s="31">
        <v>34.366623940213977</v>
      </c>
      <c r="AH59" s="31">
        <v>34.366623940213977</v>
      </c>
      <c r="AI59" s="31">
        <v>34.366623940213977</v>
      </c>
      <c r="AJ59" s="31">
        <v>34.366623940213977</v>
      </c>
      <c r="AK59" s="31">
        <v>34.366623940213977</v>
      </c>
      <c r="AL59" s="31">
        <v>34.366623940213977</v>
      </c>
      <c r="AM59" s="31">
        <v>34.366623940213977</v>
      </c>
      <c r="AN59" s="31">
        <v>34.366623940213977</v>
      </c>
      <c r="AO59" s="31">
        <v>34.366623940213977</v>
      </c>
      <c r="AP59" s="31"/>
    </row>
    <row r="60" spans="1:47" s="54" customFormat="1">
      <c r="A60" s="17" t="s">
        <v>135</v>
      </c>
      <c r="B60" s="52" t="s">
        <v>232</v>
      </c>
      <c r="C60" s="31">
        <v>0.45036858727241658</v>
      </c>
      <c r="D60" s="31">
        <v>3.700421848421644</v>
      </c>
      <c r="E60" s="31">
        <v>0.76993506937329215</v>
      </c>
      <c r="F60" s="31">
        <v>1.9427067894286767</v>
      </c>
      <c r="G60" s="31">
        <v>2.0818695867435602</v>
      </c>
      <c r="H60" s="31">
        <v>0.46756023351986115</v>
      </c>
      <c r="I60" s="31">
        <v>0.24428131631099612</v>
      </c>
      <c r="J60" s="31">
        <v>0.4041823601284838</v>
      </c>
      <c r="K60" s="31">
        <v>0.85518728354214024</v>
      </c>
      <c r="L60" s="31">
        <v>2.6631211979820528</v>
      </c>
      <c r="M60" s="31">
        <v>6.3568781810237223</v>
      </c>
      <c r="N60" s="31">
        <v>4.1459255205301835</v>
      </c>
      <c r="O60" s="31">
        <v>0.34945269330070777</v>
      </c>
      <c r="P60" s="31">
        <v>0.10867328669711154</v>
      </c>
      <c r="Q60" s="31">
        <v>2.4578365236574902</v>
      </c>
      <c r="R60" s="31">
        <v>0.69114210481401717</v>
      </c>
      <c r="S60" s="31">
        <v>9.2208883513465789E-2</v>
      </c>
      <c r="T60" s="31">
        <v>6.1625800467042413E-2</v>
      </c>
      <c r="U60" s="31">
        <v>4.6621218249758742</v>
      </c>
      <c r="V60" s="31">
        <v>33.321451248512339</v>
      </c>
      <c r="W60" s="31">
        <v>0.57885980916847701</v>
      </c>
      <c r="X60" s="31">
        <v>1.2838451875957537</v>
      </c>
      <c r="Y60" s="31">
        <v>1.5066848977400165</v>
      </c>
      <c r="Z60" s="31">
        <v>5.4050624987432716</v>
      </c>
      <c r="AA60" s="31">
        <v>0.28612380938618998</v>
      </c>
      <c r="AB60" s="31">
        <v>0.57525968630531399</v>
      </c>
      <c r="AC60" s="31">
        <v>3.0517084908328758</v>
      </c>
      <c r="AD60" s="31">
        <v>7.3735545530943858E-2</v>
      </c>
      <c r="AE60" s="31">
        <v>0.67014735655267288</v>
      </c>
      <c r="AF60" s="31">
        <v>0.26516023601220567</v>
      </c>
      <c r="AG60" s="31">
        <v>0.23969784013156578</v>
      </c>
      <c r="AH60" s="31">
        <v>14.032777167081532</v>
      </c>
      <c r="AI60" s="31">
        <v>0.31175584149517366</v>
      </c>
      <c r="AJ60" s="31">
        <v>0.41987060056043368</v>
      </c>
      <c r="AK60" s="31">
        <v>4.4780046200533148</v>
      </c>
      <c r="AL60" s="31">
        <v>0</v>
      </c>
      <c r="AM60" s="31">
        <v>0</v>
      </c>
      <c r="AN60" s="31">
        <v>0.59401749324305664</v>
      </c>
      <c r="AO60" s="31">
        <v>1.5916286602404515</v>
      </c>
      <c r="AP60" s="31">
        <v>0</v>
      </c>
    </row>
    <row r="61" spans="1:47" s="54" customFormat="1">
      <c r="A61" s="17" t="s">
        <v>135</v>
      </c>
      <c r="B61" s="19" t="s">
        <v>233</v>
      </c>
      <c r="C61" s="20">
        <v>0</v>
      </c>
      <c r="D61" s="20">
        <v>0</v>
      </c>
      <c r="E61" s="20">
        <v>0</v>
      </c>
      <c r="F61" s="20">
        <v>0</v>
      </c>
      <c r="G61" s="20">
        <v>0</v>
      </c>
      <c r="H61" s="20">
        <v>0</v>
      </c>
      <c r="I61" s="20">
        <v>0</v>
      </c>
      <c r="J61" s="20">
        <v>0</v>
      </c>
      <c r="K61" s="20">
        <v>0</v>
      </c>
      <c r="L61" s="20">
        <v>0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20">
        <v>0</v>
      </c>
      <c r="X61" s="20">
        <v>0</v>
      </c>
      <c r="Y61" s="20">
        <v>0</v>
      </c>
      <c r="Z61" s="20">
        <v>0</v>
      </c>
      <c r="AA61" s="20">
        <v>0</v>
      </c>
      <c r="AB61" s="20">
        <v>0</v>
      </c>
      <c r="AC61" s="20">
        <v>0</v>
      </c>
      <c r="AD61" s="20">
        <v>0</v>
      </c>
      <c r="AE61" s="20">
        <v>0</v>
      </c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20">
        <v>0</v>
      </c>
      <c r="AL61" s="20">
        <v>0</v>
      </c>
      <c r="AM61" s="20">
        <v>0</v>
      </c>
      <c r="AN61" s="20">
        <v>0</v>
      </c>
      <c r="AO61" s="20">
        <v>0</v>
      </c>
      <c r="AP61" s="20">
        <v>0</v>
      </c>
    </row>
    <row r="62" spans="1:47" s="54" customFormat="1">
      <c r="A62" s="17" t="s">
        <v>135</v>
      </c>
      <c r="B62" s="19" t="s">
        <v>231</v>
      </c>
      <c r="C62" s="30">
        <v>17.747568138111735</v>
      </c>
      <c r="D62" s="30">
        <v>15.905418832390437</v>
      </c>
      <c r="E62" s="30">
        <v>10.802876967459136</v>
      </c>
      <c r="F62" s="30">
        <v>12.93667600723078</v>
      </c>
      <c r="G62" s="30">
        <v>10.88198495606199</v>
      </c>
      <c r="H62" s="30">
        <v>14.489704462938256</v>
      </c>
      <c r="I62" s="30">
        <v>12.827220871985697</v>
      </c>
      <c r="J62" s="30">
        <v>10.353914681616478</v>
      </c>
      <c r="K62" s="30">
        <v>10.247075782371414</v>
      </c>
      <c r="L62" s="30">
        <v>15.309282879299886</v>
      </c>
      <c r="M62" s="30">
        <v>15.309282879299886</v>
      </c>
      <c r="N62" s="30">
        <v>17.133608724901542</v>
      </c>
      <c r="O62" s="30">
        <v>17.133608724901542</v>
      </c>
      <c r="P62" s="30">
        <v>10.380196997159782</v>
      </c>
      <c r="Q62" s="30">
        <v>14.371969909815911</v>
      </c>
      <c r="R62" s="30">
        <v>13.405652303713138</v>
      </c>
      <c r="S62" s="30">
        <v>14.771004852165053</v>
      </c>
      <c r="T62" s="30">
        <v>10.499845002644383</v>
      </c>
      <c r="U62" s="30">
        <v>11.523671188205636</v>
      </c>
      <c r="V62" s="30">
        <v>24.316075918118688</v>
      </c>
      <c r="W62" s="30">
        <v>9.6312987222155559</v>
      </c>
      <c r="X62" s="30">
        <v>16.266207377952551</v>
      </c>
      <c r="Y62" s="30">
        <v>12.327683505354836</v>
      </c>
      <c r="Z62" s="30">
        <v>9.830314446399246</v>
      </c>
      <c r="AA62" s="30">
        <v>12.717194352923162</v>
      </c>
      <c r="AB62" s="30">
        <v>14.12171551179652</v>
      </c>
      <c r="AC62" s="30">
        <v>13.667384088689696</v>
      </c>
      <c r="AD62" s="30">
        <v>11.143760278878643</v>
      </c>
      <c r="AE62" s="30">
        <v>11.143760278878643</v>
      </c>
      <c r="AF62" s="30">
        <v>11.143760278878643</v>
      </c>
      <c r="AG62" s="30">
        <v>11.078163497627891</v>
      </c>
      <c r="AH62" s="30">
        <v>12.525944400563983</v>
      </c>
      <c r="AI62" s="30">
        <v>12.525944400563983</v>
      </c>
      <c r="AJ62" s="30">
        <v>15.804266536745279</v>
      </c>
      <c r="AK62" s="30">
        <v>16.01962809115113</v>
      </c>
      <c r="AL62" s="30">
        <v>14.504341602560441</v>
      </c>
      <c r="AM62" s="30">
        <v>14.504341602560441</v>
      </c>
      <c r="AN62" s="30">
        <v>14.781732074973631</v>
      </c>
      <c r="AO62" s="30">
        <v>14.781732074973631</v>
      </c>
      <c r="AP62" s="30"/>
    </row>
    <row r="63" spans="1:47" s="54" customFormat="1"/>
    <row r="64" spans="1:47" s="54" customFormat="1">
      <c r="A64" s="14" t="s">
        <v>274</v>
      </c>
    </row>
    <row r="65" spans="1:44" s="54" customFormat="1">
      <c r="A65" s="51" t="s">
        <v>97</v>
      </c>
      <c r="B65" s="51" t="s">
        <v>227</v>
      </c>
      <c r="C65" s="56" t="s">
        <v>189</v>
      </c>
      <c r="D65" s="56" t="s">
        <v>190</v>
      </c>
      <c r="E65" s="56" t="s">
        <v>191</v>
      </c>
      <c r="F65" s="56" t="s">
        <v>192</v>
      </c>
      <c r="G65" s="56" t="s">
        <v>193</v>
      </c>
      <c r="H65" s="56" t="s">
        <v>194</v>
      </c>
      <c r="I65" s="56" t="s">
        <v>195</v>
      </c>
      <c r="J65" s="56" t="s">
        <v>196</v>
      </c>
      <c r="K65" s="56" t="s">
        <v>162</v>
      </c>
      <c r="L65" s="56" t="s">
        <v>197</v>
      </c>
      <c r="M65" s="56" t="s">
        <v>198</v>
      </c>
      <c r="N65" s="56" t="s">
        <v>199</v>
      </c>
      <c r="O65" s="56" t="s">
        <v>200</v>
      </c>
      <c r="P65" s="56" t="s">
        <v>201</v>
      </c>
      <c r="Q65" s="56" t="s">
        <v>202</v>
      </c>
      <c r="R65" s="56" t="s">
        <v>169</v>
      </c>
      <c r="S65" s="56" t="s">
        <v>203</v>
      </c>
      <c r="T65" s="56" t="s">
        <v>174</v>
      </c>
      <c r="U65" s="56" t="s">
        <v>204</v>
      </c>
      <c r="V65" s="56" t="s">
        <v>205</v>
      </c>
      <c r="W65" s="56" t="s">
        <v>206</v>
      </c>
      <c r="X65" s="56" t="s">
        <v>207</v>
      </c>
      <c r="Y65" s="56" t="s">
        <v>208</v>
      </c>
      <c r="Z65" s="56" t="s">
        <v>209</v>
      </c>
      <c r="AA65" s="56" t="s">
        <v>210</v>
      </c>
      <c r="AB65" s="56" t="s">
        <v>211</v>
      </c>
      <c r="AC65" s="56" t="s">
        <v>212</v>
      </c>
      <c r="AD65" s="56" t="s">
        <v>160</v>
      </c>
      <c r="AE65" s="56" t="s">
        <v>213</v>
      </c>
      <c r="AF65" s="56" t="s">
        <v>214</v>
      </c>
      <c r="AG65" s="56" t="s">
        <v>215</v>
      </c>
      <c r="AH65" s="56" t="s">
        <v>216</v>
      </c>
      <c r="AI65" s="56" t="s">
        <v>217</v>
      </c>
      <c r="AJ65" s="56" t="s">
        <v>177</v>
      </c>
      <c r="AK65" s="56" t="s">
        <v>218</v>
      </c>
      <c r="AL65" s="56" t="s">
        <v>219</v>
      </c>
      <c r="AM65" s="56" t="s">
        <v>184</v>
      </c>
      <c r="AN65" s="56" t="s">
        <v>220</v>
      </c>
      <c r="AO65" s="56" t="s">
        <v>186</v>
      </c>
      <c r="AP65" s="56" t="s">
        <v>221</v>
      </c>
    </row>
    <row r="66" spans="1:44" s="54" customFormat="1">
      <c r="A66" s="17" t="s">
        <v>135</v>
      </c>
      <c r="B66" s="52" t="s">
        <v>228</v>
      </c>
      <c r="C66" s="89">
        <v>0.13692073731041959</v>
      </c>
      <c r="D66" s="89">
        <v>0.14363046068118096</v>
      </c>
      <c r="E66" s="89">
        <v>7.3739191003380847E-2</v>
      </c>
      <c r="F66" s="89">
        <v>0.15367199322385425</v>
      </c>
      <c r="G66" s="89">
        <v>6.2110118678877842E-2</v>
      </c>
      <c r="H66" s="89">
        <v>0.14898863263672102</v>
      </c>
      <c r="I66" s="89">
        <v>0.12096660903128315</v>
      </c>
      <c r="J66" s="89">
        <v>0.22103944432519973</v>
      </c>
      <c r="K66" s="89">
        <v>0.13856782765500522</v>
      </c>
      <c r="L66" s="89">
        <v>8.2364281728216013E-2</v>
      </c>
      <c r="M66" s="89">
        <v>9.0230796969753432E-2</v>
      </c>
      <c r="N66" s="89">
        <v>9.6766619436433471E-2</v>
      </c>
      <c r="O66" s="89">
        <v>0.12421332682795454</v>
      </c>
      <c r="P66" s="89">
        <v>8.3530629122865671E-2</v>
      </c>
      <c r="Q66" s="89">
        <v>0.10892317205685066</v>
      </c>
      <c r="R66" s="89">
        <v>0.12514919256819138</v>
      </c>
      <c r="S66" s="89">
        <v>9.4146821016246829E-2</v>
      </c>
      <c r="T66" s="89">
        <v>0.14928145506447438</v>
      </c>
      <c r="U66" s="89">
        <v>0.10402445515719122</v>
      </c>
      <c r="V66" s="89">
        <v>0.39810841493889942</v>
      </c>
      <c r="W66" s="89">
        <v>5.9164169987708036E-2</v>
      </c>
      <c r="X66" s="89">
        <v>9.815646542974471E-2</v>
      </c>
      <c r="Y66" s="89">
        <v>0.12395970544743158</v>
      </c>
      <c r="Z66" s="89">
        <v>6.6825645083200075E-2</v>
      </c>
      <c r="AA66" s="89">
        <v>0.10136465813787612</v>
      </c>
      <c r="AB66" s="89">
        <v>0.17085415148399621</v>
      </c>
      <c r="AC66" s="89">
        <v>0.2319117636666293</v>
      </c>
      <c r="AD66" s="89">
        <v>7.7763471489371114E-2</v>
      </c>
      <c r="AE66" s="89">
        <v>7.9593656544659525E-2</v>
      </c>
      <c r="AF66" s="89">
        <v>6.7484138330922344E-2</v>
      </c>
      <c r="AG66" s="89">
        <v>0.13677427341830328</v>
      </c>
      <c r="AH66" s="89">
        <v>6.6591792081915069E-2</v>
      </c>
      <c r="AI66" s="89">
        <v>7.0598270078228845E-2</v>
      </c>
      <c r="AJ66" s="89">
        <v>0.14720964612186332</v>
      </c>
      <c r="AK66" s="89">
        <v>0.13206249688806068</v>
      </c>
      <c r="AL66" s="89">
        <v>0.15234711869422951</v>
      </c>
      <c r="AM66" s="89">
        <v>0.1671182821677169</v>
      </c>
      <c r="AN66" s="89">
        <v>0.13836874372652516</v>
      </c>
      <c r="AO66" s="89">
        <v>0.12203368516853773</v>
      </c>
      <c r="AP66" s="89">
        <v>7.5873137383433459E-2</v>
      </c>
      <c r="AR66" s="93"/>
    </row>
    <row r="67" spans="1:44" s="54" customFormat="1">
      <c r="A67" s="17" t="s">
        <v>135</v>
      </c>
      <c r="B67" s="52" t="s">
        <v>229</v>
      </c>
      <c r="C67" s="31">
        <v>3.05910683427562</v>
      </c>
      <c r="D67" s="31">
        <v>2.0855711570064077</v>
      </c>
      <c r="E67" s="31">
        <v>0.87203758423307043</v>
      </c>
      <c r="F67" s="31">
        <v>2.2913289417054696</v>
      </c>
      <c r="G67" s="31">
        <v>0.54653194824696383</v>
      </c>
      <c r="H67" s="31">
        <v>2.4510339470635447</v>
      </c>
      <c r="I67" s="31">
        <v>1.097838681282896</v>
      </c>
      <c r="J67" s="31">
        <v>0.86262707245969295</v>
      </c>
      <c r="K67" s="31">
        <v>0.47561405246282301</v>
      </c>
      <c r="L67" s="31">
        <v>0.93587992531919151</v>
      </c>
      <c r="M67" s="31">
        <v>1.2999918980617495</v>
      </c>
      <c r="N67" s="31">
        <v>1.3378380233091498</v>
      </c>
      <c r="O67" s="31">
        <v>2.1761583527051367</v>
      </c>
      <c r="P67" s="31">
        <v>0.47183569733595904</v>
      </c>
      <c r="Q67" s="31">
        <v>2.1126938163460358</v>
      </c>
      <c r="R67" s="31">
        <v>0.97635893603832768</v>
      </c>
      <c r="S67" s="31">
        <v>1.217220659588075</v>
      </c>
      <c r="T67" s="31">
        <v>0.81665549335958421</v>
      </c>
      <c r="U67" s="31">
        <v>1.1029119943971188</v>
      </c>
      <c r="V67" s="31">
        <v>8.3351247627671352</v>
      </c>
      <c r="W67" s="31">
        <v>0.14438108570704797</v>
      </c>
      <c r="X67" s="31">
        <v>0.96580148390216414</v>
      </c>
      <c r="Y67" s="31">
        <v>1.525944311522619</v>
      </c>
      <c r="Z67" s="31">
        <v>0.17883854071262686</v>
      </c>
      <c r="AA67" s="31">
        <v>1.6267473804517287</v>
      </c>
      <c r="AB67" s="31">
        <v>3.0299297910046263</v>
      </c>
      <c r="AC67" s="31">
        <v>4.3212305718597426</v>
      </c>
      <c r="AD67" s="31">
        <v>0.36988608019192776</v>
      </c>
      <c r="AE67" s="31">
        <v>0.29796900553067729</v>
      </c>
      <c r="AF67" s="31">
        <v>0.57708707260735559</v>
      </c>
      <c r="AG67" s="31">
        <v>0.81511742638492668</v>
      </c>
      <c r="AH67" s="31">
        <v>0.41346687498708196</v>
      </c>
      <c r="AI67" s="31">
        <v>0.55677073142784006</v>
      </c>
      <c r="AJ67" s="31">
        <v>2.5727642503016823</v>
      </c>
      <c r="AK67" s="31">
        <v>1.5738315209325373</v>
      </c>
      <c r="AL67" s="31">
        <v>1.5770685783660876</v>
      </c>
      <c r="AM67" s="31">
        <v>1.8544281206452582</v>
      </c>
      <c r="AN67" s="31">
        <v>1.0424792043812943</v>
      </c>
      <c r="AO67" s="31">
        <v>0.91940980019049656</v>
      </c>
      <c r="AP67" s="31">
        <v>0.84725124393966789</v>
      </c>
      <c r="AR67" s="96"/>
    </row>
    <row r="68" spans="1:44" s="54" customFormat="1">
      <c r="A68" s="17" t="s">
        <v>135</v>
      </c>
      <c r="B68" s="52" t="s">
        <v>230</v>
      </c>
      <c r="C68" s="31">
        <v>26.157819872995514</v>
      </c>
      <c r="D68" s="31">
        <v>27.661048173820866</v>
      </c>
      <c r="E68" s="31">
        <v>23.493840306097244</v>
      </c>
      <c r="F68" s="31">
        <v>33.296303476946164</v>
      </c>
      <c r="G68" s="31">
        <v>17.268655296850103</v>
      </c>
      <c r="H68" s="31">
        <v>23.936021683918995</v>
      </c>
      <c r="I68" s="31">
        <v>24.089808039437255</v>
      </c>
      <c r="J68" s="31">
        <v>41.600839653065414</v>
      </c>
      <c r="K68" s="31">
        <v>22.42775286345249</v>
      </c>
      <c r="L68" s="31">
        <v>20.929371675096846</v>
      </c>
      <c r="M68" s="31">
        <v>21.498165212646544</v>
      </c>
      <c r="N68" s="31">
        <v>22.218134934188935</v>
      </c>
      <c r="O68" s="31">
        <v>26.741117500443565</v>
      </c>
      <c r="P68" s="31">
        <v>22.778185593636799</v>
      </c>
      <c r="Q68" s="31">
        <v>19.226764552029096</v>
      </c>
      <c r="R68" s="31">
        <v>19.665094912198541</v>
      </c>
      <c r="S68" s="31">
        <v>21.584476312916653</v>
      </c>
      <c r="T68" s="31">
        <v>28.642907104822068</v>
      </c>
      <c r="U68" s="31">
        <v>24.431771647872733</v>
      </c>
      <c r="V68" s="31">
        <v>33.477757301366481</v>
      </c>
      <c r="W68" s="31">
        <v>15.90953616717138</v>
      </c>
      <c r="X68" s="31">
        <v>21.974709901948636</v>
      </c>
      <c r="Y68" s="31">
        <v>24.99512060421851</v>
      </c>
      <c r="Z68" s="31">
        <v>20.947102638018066</v>
      </c>
      <c r="AA68" s="31">
        <v>21.549456658051582</v>
      </c>
      <c r="AB68" s="31">
        <v>33.012930495382577</v>
      </c>
      <c r="AC68" s="31">
        <v>52.303627385698839</v>
      </c>
      <c r="AD68" s="31">
        <v>19.209349620400587</v>
      </c>
      <c r="AE68" s="31">
        <v>20.969407044489611</v>
      </c>
      <c r="AF68" s="31">
        <v>16.752966981073666</v>
      </c>
      <c r="AG68" s="31">
        <v>21.835997165155838</v>
      </c>
      <c r="AH68" s="31">
        <v>18.245614331014895</v>
      </c>
      <c r="AI68" s="31">
        <v>18.13682135134205</v>
      </c>
      <c r="AJ68" s="31">
        <v>22.610682096864757</v>
      </c>
      <c r="AK68" s="31">
        <v>23.703160978843936</v>
      </c>
      <c r="AL68" s="31">
        <v>29.547784499394655</v>
      </c>
      <c r="AM68" s="31">
        <v>34.94050799168307</v>
      </c>
      <c r="AN68" s="31">
        <v>25.254353408021633</v>
      </c>
      <c r="AO68" s="31">
        <v>22.272962302964856</v>
      </c>
      <c r="AP68" s="31">
        <v>16.266241808504446</v>
      </c>
      <c r="AR68" s="96"/>
    </row>
    <row r="69" spans="1:44" s="54" customFormat="1">
      <c r="A69" s="17" t="s">
        <v>135</v>
      </c>
      <c r="B69" s="52" t="s">
        <v>232</v>
      </c>
      <c r="C69" s="31">
        <v>2.0642504853108069E-2</v>
      </c>
      <c r="D69" s="31">
        <v>0.16960769050792385</v>
      </c>
      <c r="E69" s="31">
        <v>3.8662207407995558E-2</v>
      </c>
      <c r="F69" s="31">
        <v>9.7552814274260519E-2</v>
      </c>
      <c r="G69" s="31">
        <v>0.12427265370961327</v>
      </c>
      <c r="H69" s="31">
        <v>3.2873514237182697E-2</v>
      </c>
      <c r="I69" s="31">
        <v>9.158440698667291E-3</v>
      </c>
      <c r="J69" s="31">
        <v>2.0295974114622736E-2</v>
      </c>
      <c r="K69" s="31">
        <v>4.1718277855401185E-2</v>
      </c>
      <c r="L69" s="31">
        <v>9.4263562840329135E-2</v>
      </c>
      <c r="M69" s="31">
        <v>0.23169065684240162</v>
      </c>
      <c r="N69" s="31">
        <v>0.14674875147700839</v>
      </c>
      <c r="O69" s="31">
        <v>1.2736585748627412E-2</v>
      </c>
      <c r="P69" s="31">
        <v>4.6680730061370614E-3</v>
      </c>
      <c r="Q69" s="31">
        <v>0.17280709128076435</v>
      </c>
      <c r="R69" s="31">
        <v>2.5911862916412235E-2</v>
      </c>
      <c r="S69" s="31">
        <v>3.3607591933591079E-3</v>
      </c>
      <c r="T69" s="31">
        <v>3.6786174358777574E-3</v>
      </c>
      <c r="U69" s="31">
        <v>0.23410795030453327</v>
      </c>
      <c r="V69" s="31">
        <v>1.6732331212734926</v>
      </c>
      <c r="W69" s="31">
        <v>2.9067383591763321E-2</v>
      </c>
      <c r="X69" s="31">
        <v>4.5442851647115333E-2</v>
      </c>
      <c r="Y69" s="31">
        <v>0.10593293416750899</v>
      </c>
      <c r="Z69" s="31">
        <v>0.20264318661321373</v>
      </c>
      <c r="AA69" s="31">
        <v>1.7079535292863306E-2</v>
      </c>
      <c r="AB69" s="31">
        <v>2.8886603806081945E-2</v>
      </c>
      <c r="AC69" s="31">
        <v>0.15324121645395272</v>
      </c>
      <c r="AD69" s="31">
        <v>2.687457033185744E-3</v>
      </c>
      <c r="AE69" s="31">
        <v>2.3720466610588357E-2</v>
      </c>
      <c r="AF69" s="31">
        <v>1.0088537941835566E-2</v>
      </c>
      <c r="AG69" s="31">
        <v>1.1693089090999616E-2</v>
      </c>
      <c r="AH69" s="31">
        <v>0.49670273110958901</v>
      </c>
      <c r="AI69" s="31">
        <v>1.1362639590309134E-2</v>
      </c>
      <c r="AJ69" s="31">
        <v>2.0482388728867481E-2</v>
      </c>
      <c r="AK69" s="31">
        <v>0.16208416046741778</v>
      </c>
      <c r="AL69" s="31">
        <v>0</v>
      </c>
      <c r="AM69" s="31">
        <v>0</v>
      </c>
      <c r="AN69" s="31">
        <v>2.1025781832610762E-2</v>
      </c>
      <c r="AO69" s="31">
        <v>5.6337123652776329E-2</v>
      </c>
      <c r="AP69" s="31">
        <v>0</v>
      </c>
      <c r="AR69" s="96"/>
    </row>
    <row r="70" spans="1:44" s="54" customFormat="1">
      <c r="A70" s="17" t="s">
        <v>135</v>
      </c>
      <c r="B70" s="19" t="s">
        <v>233</v>
      </c>
      <c r="C70" s="20">
        <v>0</v>
      </c>
      <c r="D70" s="20">
        <v>0</v>
      </c>
      <c r="E70" s="20">
        <v>0</v>
      </c>
      <c r="F70" s="20">
        <v>0</v>
      </c>
      <c r="G70" s="20">
        <v>0</v>
      </c>
      <c r="H70" s="20">
        <v>0</v>
      </c>
      <c r="I70" s="20">
        <v>0</v>
      </c>
      <c r="J70" s="20">
        <v>0</v>
      </c>
      <c r="K70" s="20">
        <v>0</v>
      </c>
      <c r="L70" s="20">
        <v>0</v>
      </c>
      <c r="M70" s="20">
        <v>0</v>
      </c>
      <c r="N70" s="20">
        <v>0</v>
      </c>
      <c r="O70" s="20">
        <v>0</v>
      </c>
      <c r="P70" s="20">
        <v>0</v>
      </c>
      <c r="Q70" s="20">
        <v>0</v>
      </c>
      <c r="R70" s="20">
        <v>0</v>
      </c>
      <c r="S70" s="20">
        <v>0</v>
      </c>
      <c r="T70" s="20">
        <v>0</v>
      </c>
      <c r="U70" s="20">
        <v>0</v>
      </c>
      <c r="V70" s="20">
        <v>0</v>
      </c>
      <c r="W70" s="20">
        <v>0</v>
      </c>
      <c r="X70" s="20">
        <v>0</v>
      </c>
      <c r="Y70" s="20">
        <v>0</v>
      </c>
      <c r="Z70" s="20">
        <v>0</v>
      </c>
      <c r="AA70" s="20">
        <v>0</v>
      </c>
      <c r="AB70" s="20">
        <v>0</v>
      </c>
      <c r="AC70" s="20">
        <v>0</v>
      </c>
      <c r="AD70" s="20">
        <v>0</v>
      </c>
      <c r="AE70" s="20">
        <v>0</v>
      </c>
      <c r="AF70" s="20">
        <v>0</v>
      </c>
      <c r="AG70" s="20">
        <v>0</v>
      </c>
      <c r="AH70" s="20">
        <v>0</v>
      </c>
      <c r="AI70" s="20">
        <v>0</v>
      </c>
      <c r="AJ70" s="20">
        <v>0</v>
      </c>
      <c r="AK70" s="20">
        <v>0</v>
      </c>
      <c r="AL70" s="20">
        <v>0</v>
      </c>
      <c r="AM70" s="20">
        <v>0</v>
      </c>
      <c r="AN70" s="20">
        <v>0</v>
      </c>
      <c r="AO70" s="20">
        <v>0</v>
      </c>
      <c r="AP70" s="20">
        <v>0</v>
      </c>
      <c r="AR70" s="96"/>
    </row>
    <row r="71" spans="1:44" s="54" customFormat="1">
      <c r="A71" s="17" t="s">
        <v>135</v>
      </c>
      <c r="B71" s="19" t="s">
        <v>231</v>
      </c>
      <c r="C71" s="30">
        <v>10.405889867326705</v>
      </c>
      <c r="D71" s="30">
        <v>9.8192752112770592</v>
      </c>
      <c r="E71" s="30">
        <v>5.590045058579622</v>
      </c>
      <c r="F71" s="30">
        <v>6.9282185737502129</v>
      </c>
      <c r="G71" s="30">
        <v>5.9809373021911183</v>
      </c>
      <c r="H71" s="30">
        <v>7.8374963811736142</v>
      </c>
      <c r="I71" s="30">
        <v>8.1577438797461301</v>
      </c>
      <c r="J71" s="30">
        <v>5.3991708091807951</v>
      </c>
      <c r="K71" s="30">
        <v>6.5001890032873924</v>
      </c>
      <c r="L71" s="30">
        <v>9.6618467466480809</v>
      </c>
      <c r="M71" s="30">
        <v>9.6561139420549456</v>
      </c>
      <c r="N71" s="30">
        <v>10.497374533599814</v>
      </c>
      <c r="O71" s="30">
        <v>10.489489667176363</v>
      </c>
      <c r="P71" s="30">
        <v>6.5022722958970576</v>
      </c>
      <c r="Q71" s="30">
        <v>7.7244662682919705</v>
      </c>
      <c r="R71" s="30">
        <v>8.3858160154534804</v>
      </c>
      <c r="S71" s="30">
        <v>8.9631439328077338</v>
      </c>
      <c r="T71" s="30">
        <v>5.6339361086007074</v>
      </c>
      <c r="U71" s="30">
        <v>6.1088285956750834</v>
      </c>
      <c r="V71" s="30">
        <v>12.757400866886785</v>
      </c>
      <c r="W71" s="30">
        <v>5.1196624493608667</v>
      </c>
      <c r="X71" s="30">
        <v>10.18099042728999</v>
      </c>
      <c r="Y71" s="30">
        <v>6.5573113068549027</v>
      </c>
      <c r="Z71" s="30">
        <v>5.9360575063112693</v>
      </c>
      <c r="AA71" s="30">
        <v>6.5139455106540147</v>
      </c>
      <c r="AB71" s="30">
        <v>7.3462654931523392</v>
      </c>
      <c r="AC71" s="30">
        <v>7.1970174082850145</v>
      </c>
      <c r="AD71" s="30">
        <v>6.7335326250603815</v>
      </c>
      <c r="AE71" s="30">
        <v>6.7276000265572957</v>
      </c>
      <c r="AF71" s="30">
        <v>6.9561563644733448</v>
      </c>
      <c r="AG71" s="30">
        <v>7.1107972064620126</v>
      </c>
      <c r="AH71" s="30">
        <v>7.5807243151151944</v>
      </c>
      <c r="AI71" s="30">
        <v>7.5838443280698273</v>
      </c>
      <c r="AJ71" s="30">
        <v>9.7614597252614459</v>
      </c>
      <c r="AK71" s="30">
        <v>9.697043329057907</v>
      </c>
      <c r="AL71" s="30">
        <v>8.65673287116301</v>
      </c>
      <c r="AM71" s="30">
        <v>8.7711427582982573</v>
      </c>
      <c r="AN71" s="30">
        <v>8.8259577794848685</v>
      </c>
      <c r="AO71" s="30">
        <v>8.8259577794848703</v>
      </c>
      <c r="AP71" s="30">
        <v>8.7025256923471979</v>
      </c>
      <c r="AR71" s="96"/>
    </row>
    <row r="72" spans="1:44" s="54" customFormat="1">
      <c r="AR72" s="96"/>
    </row>
    <row r="73" spans="1:44" s="54" customFormat="1">
      <c r="A73" s="14" t="s">
        <v>273</v>
      </c>
      <c r="AR73" s="96"/>
    </row>
    <row r="74" spans="1:44" s="54" customFormat="1">
      <c r="A74" s="51" t="s">
        <v>97</v>
      </c>
      <c r="B74" s="51" t="s">
        <v>227</v>
      </c>
      <c r="C74" s="56" t="s">
        <v>189</v>
      </c>
      <c r="D74" s="56" t="s">
        <v>190</v>
      </c>
      <c r="E74" s="56" t="s">
        <v>191</v>
      </c>
      <c r="F74" s="56" t="s">
        <v>192</v>
      </c>
      <c r="G74" s="56" t="s">
        <v>193</v>
      </c>
      <c r="H74" s="56" t="s">
        <v>194</v>
      </c>
      <c r="I74" s="56" t="s">
        <v>195</v>
      </c>
      <c r="J74" s="56" t="s">
        <v>196</v>
      </c>
      <c r="K74" s="56" t="s">
        <v>162</v>
      </c>
      <c r="L74" s="56" t="s">
        <v>197</v>
      </c>
      <c r="M74" s="56" t="s">
        <v>198</v>
      </c>
      <c r="N74" s="56" t="s">
        <v>199</v>
      </c>
      <c r="O74" s="56" t="s">
        <v>200</v>
      </c>
      <c r="P74" s="56" t="s">
        <v>201</v>
      </c>
      <c r="Q74" s="56" t="s">
        <v>202</v>
      </c>
      <c r="R74" s="56" t="s">
        <v>169</v>
      </c>
      <c r="S74" s="56" t="s">
        <v>203</v>
      </c>
      <c r="T74" s="56" t="s">
        <v>174</v>
      </c>
      <c r="U74" s="56" t="s">
        <v>204</v>
      </c>
      <c r="V74" s="56" t="s">
        <v>205</v>
      </c>
      <c r="W74" s="56" t="s">
        <v>206</v>
      </c>
      <c r="X74" s="56" t="s">
        <v>207</v>
      </c>
      <c r="Y74" s="56" t="s">
        <v>208</v>
      </c>
      <c r="Z74" s="56" t="s">
        <v>209</v>
      </c>
      <c r="AA74" s="56" t="s">
        <v>210</v>
      </c>
      <c r="AB74" s="56" t="s">
        <v>211</v>
      </c>
      <c r="AC74" s="56" t="s">
        <v>212</v>
      </c>
      <c r="AD74" s="56" t="s">
        <v>160</v>
      </c>
      <c r="AE74" s="56" t="s">
        <v>213</v>
      </c>
      <c r="AF74" s="56" t="s">
        <v>214</v>
      </c>
      <c r="AG74" s="56" t="s">
        <v>215</v>
      </c>
      <c r="AH74" s="56" t="s">
        <v>216</v>
      </c>
      <c r="AI74" s="56" t="s">
        <v>217</v>
      </c>
      <c r="AJ74" s="56" t="s">
        <v>177</v>
      </c>
      <c r="AK74" s="56" t="s">
        <v>218</v>
      </c>
      <c r="AL74" s="56" t="s">
        <v>219</v>
      </c>
      <c r="AM74" s="56" t="s">
        <v>184</v>
      </c>
      <c r="AN74" s="56" t="s">
        <v>220</v>
      </c>
      <c r="AO74" s="56" t="s">
        <v>186</v>
      </c>
      <c r="AP74" s="56" t="s">
        <v>221</v>
      </c>
      <c r="AR74" s="96"/>
    </row>
    <row r="75" spans="1:44" s="54" customFormat="1">
      <c r="A75" s="17" t="s">
        <v>135</v>
      </c>
      <c r="B75" s="92" t="s">
        <v>228</v>
      </c>
      <c r="C75" s="89">
        <v>2.5501127452755873E-2</v>
      </c>
      <c r="D75" s="89">
        <v>2.6750795795269969E-2</v>
      </c>
      <c r="E75" s="89">
        <v>0</v>
      </c>
      <c r="F75" s="89">
        <v>0</v>
      </c>
      <c r="G75" s="89">
        <v>0</v>
      </c>
      <c r="H75" s="89">
        <v>0</v>
      </c>
      <c r="I75" s="89">
        <v>2.0908693711729862E-2</v>
      </c>
      <c r="J75" s="89">
        <v>0</v>
      </c>
      <c r="K75" s="89">
        <v>1.4795175445732396E-2</v>
      </c>
      <c r="L75" s="89">
        <v>1.162565457721698E-2</v>
      </c>
      <c r="M75" s="89">
        <v>1.2417005602205326E-2</v>
      </c>
      <c r="N75" s="89">
        <v>1.3658533390543692E-2</v>
      </c>
      <c r="O75" s="89">
        <v>1.709347170687511E-2</v>
      </c>
      <c r="P75" s="89">
        <v>1.1698324946593456E-2</v>
      </c>
      <c r="Q75" s="89">
        <v>0</v>
      </c>
      <c r="R75" s="89">
        <v>2.1631639975969796E-2</v>
      </c>
      <c r="S75" s="89">
        <v>1.2955904671665821E-2</v>
      </c>
      <c r="T75" s="89">
        <v>0</v>
      </c>
      <c r="U75" s="89">
        <v>0</v>
      </c>
      <c r="V75" s="89">
        <v>0</v>
      </c>
      <c r="W75" s="89">
        <v>0</v>
      </c>
      <c r="X75" s="89">
        <v>1.3854709076104621E-2</v>
      </c>
      <c r="Y75" s="89">
        <v>0</v>
      </c>
      <c r="Z75" s="89">
        <v>1.1550600255084094E-2</v>
      </c>
      <c r="AA75" s="89">
        <v>0</v>
      </c>
      <c r="AB75" s="89">
        <v>0</v>
      </c>
      <c r="AC75" s="89">
        <v>0</v>
      </c>
      <c r="AD75" s="89">
        <v>1.0701329186465387E-2</v>
      </c>
      <c r="AE75" s="89">
        <v>1.1234582978325938E-2</v>
      </c>
      <c r="AF75" s="89">
        <v>1.2732948026595459E-2</v>
      </c>
      <c r="AG75" s="89">
        <v>1.4603673925844898E-2</v>
      </c>
      <c r="AH75" s="89">
        <v>9.399379878972278E-3</v>
      </c>
      <c r="AI75" s="89">
        <v>9.7152983738049703E-3</v>
      </c>
      <c r="AJ75" s="89">
        <v>1.5717880395005789E-2</v>
      </c>
      <c r="AK75" s="89">
        <v>2.0554381927987749E-2</v>
      </c>
      <c r="AL75" s="89">
        <v>2.0965070572747001E-2</v>
      </c>
      <c r="AM75" s="89">
        <v>2.601051077912055E-2</v>
      </c>
      <c r="AN75" s="89">
        <v>1.9530641014464941E-2</v>
      </c>
      <c r="AO75" s="89">
        <v>1.7224960150028806E-2</v>
      </c>
      <c r="AP75" s="89">
        <v>1.1808995593773054E-2</v>
      </c>
      <c r="AR75" s="93"/>
    </row>
    <row r="76" spans="1:44" s="54" customFormat="1">
      <c r="A76" s="17" t="s">
        <v>135</v>
      </c>
      <c r="B76" s="52" t="s">
        <v>229</v>
      </c>
      <c r="C76" s="94">
        <v>0.30867864729297251</v>
      </c>
      <c r="D76" s="94">
        <v>0.19722692204817469</v>
      </c>
      <c r="E76" s="94">
        <v>7.5460986733042135E-2</v>
      </c>
      <c r="F76" s="94">
        <v>0.14354596283261992</v>
      </c>
      <c r="G76" s="94">
        <v>5.8420299142503476E-2</v>
      </c>
      <c r="H76" s="94">
        <v>0.18795869542403601</v>
      </c>
      <c r="I76" s="94">
        <v>0.12299421079606791</v>
      </c>
      <c r="J76" s="94">
        <v>4.3135723642649955E-2</v>
      </c>
      <c r="K76" s="94">
        <v>4.2986240622984478E-2</v>
      </c>
      <c r="L76" s="94">
        <v>0.20578324064062298</v>
      </c>
      <c r="M76" s="94">
        <v>0.20578324064062298</v>
      </c>
      <c r="N76" s="94">
        <v>0.2750046520761007</v>
      </c>
      <c r="O76" s="94">
        <v>0.2750046520761007</v>
      </c>
      <c r="P76" s="94">
        <v>3.9982257056941473E-2</v>
      </c>
      <c r="Q76" s="94">
        <v>0.19985992194396537</v>
      </c>
      <c r="R76" s="94">
        <v>0.13208704043548897</v>
      </c>
      <c r="S76" s="94">
        <v>0.19150884203341575</v>
      </c>
      <c r="T76" s="94">
        <v>5.5531541842089228E-2</v>
      </c>
      <c r="U76" s="94">
        <v>9.0972655519443335E-2</v>
      </c>
      <c r="V76" s="94">
        <v>0.49460178560250123</v>
      </c>
      <c r="W76" s="94">
        <v>1.9228982560405339E-2</v>
      </c>
      <c r="X76" s="94">
        <v>0.19900058244441773</v>
      </c>
      <c r="Y76" s="94">
        <v>0.11283075962069111</v>
      </c>
      <c r="Z76" s="94">
        <v>2.3155237399506499E-2</v>
      </c>
      <c r="AA76" s="94">
        <v>0.14290846560766982</v>
      </c>
      <c r="AB76" s="94">
        <v>0.18613336512264306</v>
      </c>
      <c r="AC76" s="94">
        <v>0.17115100311564363</v>
      </c>
      <c r="AD76" s="94">
        <v>6.6009199581042441E-2</v>
      </c>
      <c r="AE76" s="94">
        <v>6.6009199581042441E-2</v>
      </c>
      <c r="AF76" s="94">
        <v>6.6009199581042441E-2</v>
      </c>
      <c r="AG76" s="94">
        <v>7.5063737743090289E-2</v>
      </c>
      <c r="AH76" s="94">
        <v>0.10317475827160109</v>
      </c>
      <c r="AI76" s="94">
        <v>0.10317475827160109</v>
      </c>
      <c r="AJ76" s="94">
        <v>0.21958453327454919</v>
      </c>
      <c r="AK76" s="94">
        <v>0.22603086813331058</v>
      </c>
      <c r="AL76" s="94">
        <v>0.18067437848797482</v>
      </c>
      <c r="AM76" s="94">
        <v>0.18067437848797482</v>
      </c>
      <c r="AN76" s="94">
        <v>0.18897740117342435</v>
      </c>
      <c r="AO76" s="94">
        <v>0.18897740117342435</v>
      </c>
      <c r="AP76" s="94"/>
      <c r="AR76" s="96"/>
    </row>
    <row r="77" spans="1:44" s="54" customFormat="1">
      <c r="A77" s="17" t="s">
        <v>135</v>
      </c>
      <c r="B77" s="52" t="s">
        <v>230</v>
      </c>
      <c r="C77" s="31">
        <v>15.622611657387775</v>
      </c>
      <c r="D77" s="31">
        <v>15.622611657387775</v>
      </c>
      <c r="E77" s="31">
        <v>15.622611657387775</v>
      </c>
      <c r="F77" s="31">
        <v>15.622611657387775</v>
      </c>
      <c r="G77" s="31">
        <v>15.622611657387775</v>
      </c>
      <c r="H77" s="31">
        <v>15.622611657387775</v>
      </c>
      <c r="I77" s="31">
        <v>15.622611657387775</v>
      </c>
      <c r="J77" s="31">
        <v>15.622611657387775</v>
      </c>
      <c r="K77" s="31">
        <v>15.622611657387775</v>
      </c>
      <c r="L77" s="31">
        <v>15.622611657387775</v>
      </c>
      <c r="M77" s="31">
        <v>15.622611657387775</v>
      </c>
      <c r="N77" s="31">
        <v>15.622611657387775</v>
      </c>
      <c r="O77" s="31">
        <v>15.622611657387775</v>
      </c>
      <c r="P77" s="31">
        <v>15.622611657387775</v>
      </c>
      <c r="Q77" s="31">
        <v>15.622611657387775</v>
      </c>
      <c r="R77" s="31">
        <v>15.622611657387775</v>
      </c>
      <c r="S77" s="31">
        <v>15.622611657387775</v>
      </c>
      <c r="T77" s="31">
        <v>15.622611657387775</v>
      </c>
      <c r="U77" s="31">
        <v>15.622611657387775</v>
      </c>
      <c r="V77" s="31">
        <v>15.622611657387775</v>
      </c>
      <c r="W77" s="31">
        <v>15.622611657387775</v>
      </c>
      <c r="X77" s="31">
        <v>15.622611657387775</v>
      </c>
      <c r="Y77" s="31">
        <v>15.622611657387775</v>
      </c>
      <c r="Z77" s="31">
        <v>15.622611657387775</v>
      </c>
      <c r="AA77" s="31">
        <v>15.622611657387775</v>
      </c>
      <c r="AB77" s="31">
        <v>15.622611657387775</v>
      </c>
      <c r="AC77" s="31">
        <v>15.622611657387775</v>
      </c>
      <c r="AD77" s="31">
        <v>15.622611657387775</v>
      </c>
      <c r="AE77" s="31">
        <v>15.622611657387775</v>
      </c>
      <c r="AF77" s="31">
        <v>15.622611657387775</v>
      </c>
      <c r="AG77" s="31">
        <v>15.622611657387775</v>
      </c>
      <c r="AH77" s="31">
        <v>15.622611657387775</v>
      </c>
      <c r="AI77" s="31">
        <v>15.622611657387775</v>
      </c>
      <c r="AJ77" s="31">
        <v>15.622611657387775</v>
      </c>
      <c r="AK77" s="31">
        <v>15.622611657387775</v>
      </c>
      <c r="AL77" s="31">
        <v>15.622611657387775</v>
      </c>
      <c r="AM77" s="31">
        <v>15.622611657387775</v>
      </c>
      <c r="AN77" s="31">
        <v>15.622611657387775</v>
      </c>
      <c r="AO77" s="31">
        <v>15.622611657387775</v>
      </c>
      <c r="AP77" s="31"/>
      <c r="AR77" s="96"/>
    </row>
    <row r="78" spans="1:44" s="54" customFormat="1">
      <c r="A78" s="17" t="s">
        <v>135</v>
      </c>
      <c r="B78" s="52" t="s">
        <v>232</v>
      </c>
      <c r="C78" s="31">
        <v>1.1533836821440659E-2</v>
      </c>
      <c r="D78" s="31">
        <v>9.4766959722199645E-2</v>
      </c>
      <c r="E78" s="31">
        <v>1.4165838917179055E-2</v>
      </c>
      <c r="F78" s="31">
        <v>3.574336659941646E-2</v>
      </c>
      <c r="G78" s="31">
        <v>4.5533520000120065E-2</v>
      </c>
      <c r="H78" s="31">
        <v>1.2044860822644518E-2</v>
      </c>
      <c r="I78" s="31">
        <v>4.7490220560606313E-3</v>
      </c>
      <c r="J78" s="31">
        <v>7.4364481298479319E-3</v>
      </c>
      <c r="K78" s="31">
        <v>1.3363042142102417E-2</v>
      </c>
      <c r="L78" s="31">
        <v>3.991568667164249E-2</v>
      </c>
      <c r="M78" s="31">
        <v>9.5651516353837882E-2</v>
      </c>
      <c r="N78" s="31">
        <v>6.2140417855126182E-2</v>
      </c>
      <c r="O78" s="31">
        <v>5.2581910579828674E-3</v>
      </c>
      <c r="P78" s="31">
        <v>1.9612674586667557E-3</v>
      </c>
      <c r="Q78" s="31">
        <v>6.3316545612533082E-2</v>
      </c>
      <c r="R78" s="31">
        <v>1.3436349325444453E-2</v>
      </c>
      <c r="S78" s="31">
        <v>1.3874608381966877E-3</v>
      </c>
      <c r="T78" s="31">
        <v>1.347846011084038E-3</v>
      </c>
      <c r="U78" s="31">
        <v>8.5777190066988807E-2</v>
      </c>
      <c r="V78" s="31">
        <v>0.61307288062261966</v>
      </c>
      <c r="W78" s="31">
        <v>1.0650293951390312E-2</v>
      </c>
      <c r="X78" s="31">
        <v>1.9242669947503285E-2</v>
      </c>
      <c r="Y78" s="31">
        <v>3.8813843855452682E-2</v>
      </c>
      <c r="Z78" s="31">
        <v>0.10507869127509903</v>
      </c>
      <c r="AA78" s="31">
        <v>6.2579444361715482E-3</v>
      </c>
      <c r="AB78" s="31">
        <v>1.0584056209286766E-2</v>
      </c>
      <c r="AC78" s="31">
        <v>5.6147605977364123E-2</v>
      </c>
      <c r="AD78" s="31">
        <v>1.1094937701128674E-3</v>
      </c>
      <c r="AE78" s="31">
        <v>1.0044376473836412E-2</v>
      </c>
      <c r="AF78" s="31">
        <v>5.7105343176116789E-3</v>
      </c>
      <c r="AG78" s="31">
        <v>3.7454863989347478E-3</v>
      </c>
      <c r="AH78" s="31">
        <v>0.21032761744325995</v>
      </c>
      <c r="AI78" s="31">
        <v>4.6909690766447657E-3</v>
      </c>
      <c r="AJ78" s="31">
        <v>6.5608418617726667E-3</v>
      </c>
      <c r="AK78" s="31">
        <v>7.5680980230483974E-2</v>
      </c>
      <c r="AL78" s="31">
        <v>0</v>
      </c>
      <c r="AM78" s="31">
        <v>0</v>
      </c>
      <c r="AN78" s="31">
        <v>8.9033184654648025E-3</v>
      </c>
      <c r="AO78" s="31">
        <v>2.3855824116417904E-2</v>
      </c>
      <c r="AP78" s="31">
        <v>0</v>
      </c>
      <c r="AR78" s="96"/>
    </row>
    <row r="79" spans="1:44" s="54" customFormat="1">
      <c r="A79" s="17" t="s">
        <v>135</v>
      </c>
      <c r="B79" s="19" t="s">
        <v>233</v>
      </c>
      <c r="C79" s="20">
        <v>0</v>
      </c>
      <c r="D79" s="20">
        <v>0</v>
      </c>
      <c r="E79" s="20">
        <v>0</v>
      </c>
      <c r="F79" s="20">
        <v>0</v>
      </c>
      <c r="G79" s="20">
        <v>0</v>
      </c>
      <c r="H79" s="20">
        <v>0</v>
      </c>
      <c r="I79" s="20">
        <v>0</v>
      </c>
      <c r="J79" s="20">
        <v>0</v>
      </c>
      <c r="K79" s="20">
        <v>0</v>
      </c>
      <c r="L79" s="20">
        <v>0</v>
      </c>
      <c r="M79" s="20">
        <v>0</v>
      </c>
      <c r="N79" s="20">
        <v>0</v>
      </c>
      <c r="O79" s="20">
        <v>0</v>
      </c>
      <c r="P79" s="20">
        <v>0</v>
      </c>
      <c r="Q79" s="20">
        <v>0</v>
      </c>
      <c r="R79" s="20">
        <v>0</v>
      </c>
      <c r="S79" s="20">
        <v>0</v>
      </c>
      <c r="T79" s="20">
        <v>0</v>
      </c>
      <c r="U79" s="20">
        <v>0</v>
      </c>
      <c r="V79" s="20">
        <v>0</v>
      </c>
      <c r="W79" s="20">
        <v>0</v>
      </c>
      <c r="X79" s="20">
        <v>0</v>
      </c>
      <c r="Y79" s="20">
        <v>0</v>
      </c>
      <c r="Z79" s="20">
        <v>0</v>
      </c>
      <c r="AA79" s="20">
        <v>0</v>
      </c>
      <c r="AB79" s="20">
        <v>0</v>
      </c>
      <c r="AC79" s="20">
        <v>0</v>
      </c>
      <c r="AD79" s="20">
        <v>0</v>
      </c>
      <c r="AE79" s="20">
        <v>0</v>
      </c>
      <c r="AF79" s="20">
        <v>0</v>
      </c>
      <c r="AG79" s="20">
        <v>0</v>
      </c>
      <c r="AH79" s="20">
        <v>0</v>
      </c>
      <c r="AI79" s="20">
        <v>0</v>
      </c>
      <c r="AJ79" s="20">
        <v>0</v>
      </c>
      <c r="AK79" s="20">
        <v>0</v>
      </c>
      <c r="AL79" s="20">
        <v>0</v>
      </c>
      <c r="AM79" s="20">
        <v>0</v>
      </c>
      <c r="AN79" s="20">
        <v>0</v>
      </c>
      <c r="AO79" s="20">
        <v>0</v>
      </c>
      <c r="AP79" s="20">
        <v>0</v>
      </c>
      <c r="AR79" s="96"/>
    </row>
    <row r="80" spans="1:44" s="54" customFormat="1">
      <c r="A80" s="17" t="s">
        <v>135</v>
      </c>
      <c r="B80" s="19" t="s">
        <v>231</v>
      </c>
      <c r="C80" s="30">
        <v>10.401910179908924</v>
      </c>
      <c r="D80" s="30">
        <v>9.3806338780952618</v>
      </c>
      <c r="E80" s="30">
        <v>6.2745098960838641</v>
      </c>
      <c r="F80" s="30">
        <v>7.5493985722453516</v>
      </c>
      <c r="G80" s="30">
        <v>6.3088252582689508</v>
      </c>
      <c r="H80" s="30">
        <v>8.4583041455405077</v>
      </c>
      <c r="I80" s="30">
        <v>7.5110898296991273</v>
      </c>
      <c r="J80" s="30">
        <v>6.0257539546484669</v>
      </c>
      <c r="K80" s="30">
        <v>5.9682819214696989</v>
      </c>
      <c r="L80" s="30">
        <v>8.9494006176039864</v>
      </c>
      <c r="M80" s="30">
        <v>8.9494006176039864</v>
      </c>
      <c r="N80" s="30">
        <v>10.022538775182817</v>
      </c>
      <c r="O80" s="30">
        <v>10.022538775182817</v>
      </c>
      <c r="P80" s="30">
        <v>6.0419435094879859</v>
      </c>
      <c r="Q80" s="30">
        <v>8.3792328567689882</v>
      </c>
      <c r="R80" s="30">
        <v>7.8549251513987457</v>
      </c>
      <c r="S80" s="30">
        <v>8.6207568635105059</v>
      </c>
      <c r="T80" s="30">
        <v>6.1162783963867859</v>
      </c>
      <c r="U80" s="30">
        <v>6.7183513473149166</v>
      </c>
      <c r="V80" s="30">
        <v>14.368030240603877</v>
      </c>
      <c r="W80" s="30">
        <v>5.6136355658165069</v>
      </c>
      <c r="X80" s="30">
        <v>9.5613198286309533</v>
      </c>
      <c r="Y80" s="30">
        <v>7.187568655752238</v>
      </c>
      <c r="Z80" s="30">
        <v>5.7283218721078057</v>
      </c>
      <c r="AA80" s="30">
        <v>7.4073077115348154</v>
      </c>
      <c r="AB80" s="30">
        <v>8.2296593597718104</v>
      </c>
      <c r="AC80" s="30">
        <v>7.9880523857366548</v>
      </c>
      <c r="AD80" s="30">
        <v>6.5001152754857392</v>
      </c>
      <c r="AE80" s="30">
        <v>6.5001152754857392</v>
      </c>
      <c r="AF80" s="30">
        <v>6.5001152754857392</v>
      </c>
      <c r="AG80" s="30">
        <v>6.4631429889400351</v>
      </c>
      <c r="AH80" s="30">
        <v>7.3305267755292007</v>
      </c>
      <c r="AI80" s="30">
        <v>7.3305267755292007</v>
      </c>
      <c r="AJ80" s="30">
        <v>9.2416260241119588</v>
      </c>
      <c r="AK80" s="30">
        <v>9.368423531866199</v>
      </c>
      <c r="AL80" s="30">
        <v>8.476274741349517</v>
      </c>
      <c r="AM80" s="30">
        <v>8.476274741349517</v>
      </c>
      <c r="AN80" s="30">
        <v>8.639592751724205</v>
      </c>
      <c r="AO80" s="30">
        <v>8.639592751724205</v>
      </c>
      <c r="AP80" s="30"/>
      <c r="AR80" s="96"/>
    </row>
    <row r="81" spans="1:44" s="54" customFormat="1">
      <c r="AR81" s="96"/>
    </row>
    <row r="82" spans="1:44" s="54" customFormat="1">
      <c r="A82" s="14" t="s">
        <v>272</v>
      </c>
      <c r="C82" s="45" t="s">
        <v>234</v>
      </c>
      <c r="AR82" s="96"/>
    </row>
    <row r="83" spans="1:44" s="54" customFormat="1">
      <c r="A83" s="51" t="s">
        <v>97</v>
      </c>
      <c r="B83" s="51" t="s">
        <v>227</v>
      </c>
      <c r="C83" s="56" t="s">
        <v>189</v>
      </c>
      <c r="D83" s="56" t="s">
        <v>190</v>
      </c>
      <c r="E83" s="56" t="s">
        <v>191</v>
      </c>
      <c r="F83" s="56" t="s">
        <v>192</v>
      </c>
      <c r="G83" s="56" t="s">
        <v>193</v>
      </c>
      <c r="H83" s="56" t="s">
        <v>194</v>
      </c>
      <c r="I83" s="56" t="s">
        <v>195</v>
      </c>
      <c r="J83" s="56" t="s">
        <v>196</v>
      </c>
      <c r="K83" s="56" t="s">
        <v>162</v>
      </c>
      <c r="L83" s="56" t="s">
        <v>197</v>
      </c>
      <c r="M83" s="56" t="s">
        <v>198</v>
      </c>
      <c r="N83" s="56" t="s">
        <v>199</v>
      </c>
      <c r="O83" s="56" t="s">
        <v>200</v>
      </c>
      <c r="P83" s="56" t="s">
        <v>201</v>
      </c>
      <c r="Q83" s="56" t="s">
        <v>202</v>
      </c>
      <c r="R83" s="56" t="s">
        <v>169</v>
      </c>
      <c r="S83" s="56" t="s">
        <v>203</v>
      </c>
      <c r="T83" s="56" t="s">
        <v>174</v>
      </c>
      <c r="U83" s="56" t="s">
        <v>204</v>
      </c>
      <c r="V83" s="56" t="s">
        <v>205</v>
      </c>
      <c r="W83" s="56" t="s">
        <v>206</v>
      </c>
      <c r="X83" s="56" t="s">
        <v>207</v>
      </c>
      <c r="Y83" s="56" t="s">
        <v>208</v>
      </c>
      <c r="Z83" s="56" t="s">
        <v>209</v>
      </c>
      <c r="AA83" s="56" t="s">
        <v>210</v>
      </c>
      <c r="AB83" s="56" t="s">
        <v>211</v>
      </c>
      <c r="AC83" s="56" t="s">
        <v>212</v>
      </c>
      <c r="AD83" s="56" t="s">
        <v>160</v>
      </c>
      <c r="AE83" s="56" t="s">
        <v>213</v>
      </c>
      <c r="AF83" s="56" t="s">
        <v>214</v>
      </c>
      <c r="AG83" s="56" t="s">
        <v>215</v>
      </c>
      <c r="AH83" s="56" t="s">
        <v>216</v>
      </c>
      <c r="AI83" s="56" t="s">
        <v>217</v>
      </c>
      <c r="AJ83" s="56" t="s">
        <v>177</v>
      </c>
      <c r="AK83" s="56" t="s">
        <v>218</v>
      </c>
      <c r="AL83" s="56" t="s">
        <v>219</v>
      </c>
      <c r="AM83" s="56" t="s">
        <v>184</v>
      </c>
      <c r="AN83" s="56" t="s">
        <v>220</v>
      </c>
      <c r="AO83" s="56" t="s">
        <v>186</v>
      </c>
      <c r="AP83" s="56" t="s">
        <v>221</v>
      </c>
    </row>
    <row r="84" spans="1:44" s="54" customFormat="1">
      <c r="A84" s="17" t="s">
        <v>135</v>
      </c>
      <c r="B84" s="52" t="s">
        <v>228</v>
      </c>
      <c r="C84" s="20">
        <v>0</v>
      </c>
      <c r="D84" s="20">
        <v>0</v>
      </c>
      <c r="E84" s="20">
        <v>0</v>
      </c>
      <c r="F84" s="20">
        <v>0</v>
      </c>
      <c r="G84" s="20">
        <v>0</v>
      </c>
      <c r="H84" s="20">
        <v>0</v>
      </c>
      <c r="I84" s="20">
        <v>0</v>
      </c>
      <c r="J84" s="20">
        <v>0</v>
      </c>
      <c r="K84" s="20">
        <v>0</v>
      </c>
      <c r="L84" s="20">
        <v>0</v>
      </c>
      <c r="M84" s="20">
        <v>0</v>
      </c>
      <c r="N84" s="20">
        <v>0</v>
      </c>
      <c r="O84" s="20">
        <v>0</v>
      </c>
      <c r="P84" s="20">
        <v>0</v>
      </c>
      <c r="Q84" s="20">
        <v>0</v>
      </c>
      <c r="R84" s="20">
        <v>0</v>
      </c>
      <c r="S84" s="20">
        <v>0</v>
      </c>
      <c r="T84" s="20">
        <v>0</v>
      </c>
      <c r="U84" s="20">
        <v>0</v>
      </c>
      <c r="V84" s="20">
        <v>0</v>
      </c>
      <c r="W84" s="20">
        <v>0</v>
      </c>
      <c r="X84" s="20">
        <v>0</v>
      </c>
      <c r="Y84" s="20">
        <v>0</v>
      </c>
      <c r="Z84" s="20">
        <v>0</v>
      </c>
      <c r="AA84" s="20">
        <v>0</v>
      </c>
      <c r="AB84" s="20">
        <v>0</v>
      </c>
      <c r="AC84" s="20">
        <v>0</v>
      </c>
      <c r="AD84" s="20">
        <v>0</v>
      </c>
      <c r="AE84" s="20">
        <v>0</v>
      </c>
      <c r="AF84" s="20">
        <v>0</v>
      </c>
      <c r="AG84" s="20">
        <v>0</v>
      </c>
      <c r="AH84" s="20">
        <v>0</v>
      </c>
      <c r="AI84" s="20">
        <v>0</v>
      </c>
      <c r="AJ84" s="20">
        <v>0</v>
      </c>
      <c r="AK84" s="20">
        <v>0</v>
      </c>
      <c r="AL84" s="20">
        <v>0</v>
      </c>
      <c r="AM84" s="20">
        <v>0</v>
      </c>
      <c r="AN84" s="20">
        <v>0</v>
      </c>
      <c r="AO84" s="20">
        <v>0</v>
      </c>
      <c r="AP84" s="20">
        <v>0</v>
      </c>
    </row>
    <row r="85" spans="1:44" s="54" customFormat="1">
      <c r="A85" s="17" t="s">
        <v>135</v>
      </c>
      <c r="B85" s="52" t="s">
        <v>229</v>
      </c>
      <c r="C85" s="20">
        <v>0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20">
        <v>0</v>
      </c>
      <c r="O85" s="20">
        <v>0</v>
      </c>
      <c r="P85" s="20">
        <v>0</v>
      </c>
      <c r="Q85" s="20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20">
        <v>0</v>
      </c>
      <c r="AD85" s="20">
        <v>0</v>
      </c>
      <c r="AE85" s="20">
        <v>0</v>
      </c>
      <c r="AF85" s="20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</row>
    <row r="86" spans="1:44" s="54" customFormat="1">
      <c r="A86" s="17" t="s">
        <v>135</v>
      </c>
      <c r="B86" s="52" t="s">
        <v>230</v>
      </c>
      <c r="C86" s="20">
        <v>0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20">
        <v>0</v>
      </c>
      <c r="O86" s="20">
        <v>0</v>
      </c>
      <c r="P86" s="20">
        <v>0</v>
      </c>
      <c r="Q86" s="20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20">
        <v>0</v>
      </c>
      <c r="AD86" s="20">
        <v>0</v>
      </c>
      <c r="AE86" s="20">
        <v>0</v>
      </c>
      <c r="AF86" s="20">
        <v>0</v>
      </c>
      <c r="AG86" s="20">
        <v>0</v>
      </c>
      <c r="AH86" s="20">
        <v>0</v>
      </c>
      <c r="AI86" s="20">
        <v>0</v>
      </c>
      <c r="AJ86" s="20">
        <v>0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</row>
    <row r="87" spans="1:44" s="54" customFormat="1">
      <c r="A87" s="17" t="s">
        <v>135</v>
      </c>
      <c r="B87" s="52" t="s">
        <v>232</v>
      </c>
      <c r="C87" s="20">
        <v>0</v>
      </c>
      <c r="D87" s="20">
        <v>0</v>
      </c>
      <c r="E87" s="20">
        <v>0</v>
      </c>
      <c r="F87" s="20">
        <v>0</v>
      </c>
      <c r="G87" s="20">
        <v>0</v>
      </c>
      <c r="H87" s="20">
        <v>0</v>
      </c>
      <c r="I87" s="20">
        <v>0</v>
      </c>
      <c r="J87" s="20">
        <v>0</v>
      </c>
      <c r="K87" s="20">
        <v>0</v>
      </c>
      <c r="L87" s="20">
        <v>0</v>
      </c>
      <c r="M87" s="20">
        <v>0</v>
      </c>
      <c r="N87" s="20">
        <v>0</v>
      </c>
      <c r="O87" s="20">
        <v>0</v>
      </c>
      <c r="P87" s="20">
        <v>0</v>
      </c>
      <c r="Q87" s="20">
        <v>0</v>
      </c>
      <c r="R87" s="20">
        <v>0</v>
      </c>
      <c r="S87" s="20">
        <v>0</v>
      </c>
      <c r="T87" s="20">
        <v>0</v>
      </c>
      <c r="U87" s="20">
        <v>0</v>
      </c>
      <c r="V87" s="20">
        <v>0</v>
      </c>
      <c r="W87" s="20">
        <v>0</v>
      </c>
      <c r="X87" s="20">
        <v>0</v>
      </c>
      <c r="Y87" s="20">
        <v>0</v>
      </c>
      <c r="Z87" s="20">
        <v>0</v>
      </c>
      <c r="AA87" s="20">
        <v>0</v>
      </c>
      <c r="AB87" s="20">
        <v>0</v>
      </c>
      <c r="AC87" s="20">
        <v>0</v>
      </c>
      <c r="AD87" s="20">
        <v>0</v>
      </c>
      <c r="AE87" s="20">
        <v>0</v>
      </c>
      <c r="AF87" s="20">
        <v>0</v>
      </c>
      <c r="AG87" s="20">
        <v>0</v>
      </c>
      <c r="AH87" s="20">
        <v>0</v>
      </c>
      <c r="AI87" s="20">
        <v>0</v>
      </c>
      <c r="AJ87" s="20">
        <v>0</v>
      </c>
      <c r="AK87" s="20">
        <v>0</v>
      </c>
      <c r="AL87" s="20">
        <v>0</v>
      </c>
      <c r="AM87" s="20">
        <v>0</v>
      </c>
      <c r="AN87" s="20">
        <v>0</v>
      </c>
      <c r="AO87" s="20">
        <v>0</v>
      </c>
      <c r="AP87" s="20">
        <v>0</v>
      </c>
    </row>
    <row r="88" spans="1:44" s="54" customFormat="1">
      <c r="A88" s="17" t="s">
        <v>135</v>
      </c>
      <c r="B88" s="19" t="s">
        <v>233</v>
      </c>
      <c r="C88" s="20">
        <v>0</v>
      </c>
      <c r="D88" s="20">
        <v>0</v>
      </c>
      <c r="E88" s="20">
        <v>0</v>
      </c>
      <c r="F88" s="20">
        <v>0</v>
      </c>
      <c r="G88" s="20">
        <v>0</v>
      </c>
      <c r="H88" s="20">
        <v>0</v>
      </c>
      <c r="I88" s="20">
        <v>0</v>
      </c>
      <c r="J88" s="20">
        <v>0</v>
      </c>
      <c r="K88" s="20">
        <v>0</v>
      </c>
      <c r="L88" s="20">
        <v>0</v>
      </c>
      <c r="M88" s="20">
        <v>0</v>
      </c>
      <c r="N88" s="20">
        <v>0</v>
      </c>
      <c r="O88" s="20">
        <v>0</v>
      </c>
      <c r="P88" s="20">
        <v>0</v>
      </c>
      <c r="Q88" s="20">
        <v>0</v>
      </c>
      <c r="R88" s="20">
        <v>0</v>
      </c>
      <c r="S88" s="20">
        <v>0</v>
      </c>
      <c r="T88" s="20">
        <v>0</v>
      </c>
      <c r="U88" s="20">
        <v>0</v>
      </c>
      <c r="V88" s="20">
        <v>0</v>
      </c>
      <c r="W88" s="20">
        <v>0</v>
      </c>
      <c r="X88" s="20">
        <v>0</v>
      </c>
      <c r="Y88" s="20">
        <v>0</v>
      </c>
      <c r="Z88" s="20">
        <v>0</v>
      </c>
      <c r="AA88" s="20">
        <v>0</v>
      </c>
      <c r="AB88" s="20">
        <v>0</v>
      </c>
      <c r="AC88" s="20">
        <v>0</v>
      </c>
      <c r="AD88" s="20">
        <v>0</v>
      </c>
      <c r="AE88" s="20">
        <v>0</v>
      </c>
      <c r="AF88" s="20">
        <v>0</v>
      </c>
      <c r="AG88" s="20">
        <v>0</v>
      </c>
      <c r="AH88" s="20">
        <v>0</v>
      </c>
      <c r="AI88" s="20">
        <v>0</v>
      </c>
      <c r="AJ88" s="20">
        <v>0</v>
      </c>
      <c r="AK88" s="20">
        <v>0</v>
      </c>
      <c r="AL88" s="20">
        <v>0</v>
      </c>
      <c r="AM88" s="20">
        <v>0</v>
      </c>
      <c r="AN88" s="20">
        <v>0</v>
      </c>
      <c r="AO88" s="20">
        <v>0</v>
      </c>
      <c r="AP88" s="20">
        <v>0</v>
      </c>
    </row>
    <row r="89" spans="1:44" s="54" customFormat="1">
      <c r="A89" s="17" t="s">
        <v>135</v>
      </c>
      <c r="B89" s="19" t="s">
        <v>231</v>
      </c>
      <c r="C89" s="20">
        <v>0</v>
      </c>
      <c r="D89" s="20">
        <v>0</v>
      </c>
      <c r="E89" s="20">
        <v>0</v>
      </c>
      <c r="F89" s="20">
        <v>0</v>
      </c>
      <c r="G89" s="20">
        <v>0</v>
      </c>
      <c r="H89" s="20">
        <v>0</v>
      </c>
      <c r="I89" s="20">
        <v>0</v>
      </c>
      <c r="J89" s="20">
        <v>0</v>
      </c>
      <c r="K89" s="20">
        <v>0</v>
      </c>
      <c r="L89" s="20">
        <v>0</v>
      </c>
      <c r="M89" s="20">
        <v>0</v>
      </c>
      <c r="N89" s="20">
        <v>0</v>
      </c>
      <c r="O89" s="20">
        <v>0</v>
      </c>
      <c r="P89" s="20">
        <v>0</v>
      </c>
      <c r="Q89" s="20">
        <v>0</v>
      </c>
      <c r="R89" s="20">
        <v>0</v>
      </c>
      <c r="S89" s="20">
        <v>0</v>
      </c>
      <c r="T89" s="20">
        <v>0</v>
      </c>
      <c r="U89" s="20">
        <v>0</v>
      </c>
      <c r="V89" s="20">
        <v>0</v>
      </c>
      <c r="W89" s="20">
        <v>0</v>
      </c>
      <c r="X89" s="20">
        <v>0</v>
      </c>
      <c r="Y89" s="20">
        <v>0</v>
      </c>
      <c r="Z89" s="20">
        <v>0</v>
      </c>
      <c r="AA89" s="20">
        <v>0</v>
      </c>
      <c r="AB89" s="20">
        <v>0</v>
      </c>
      <c r="AC89" s="20">
        <v>0</v>
      </c>
      <c r="AD89" s="20">
        <v>0</v>
      </c>
      <c r="AE89" s="20">
        <v>0</v>
      </c>
      <c r="AF89" s="20">
        <v>0</v>
      </c>
      <c r="AG89" s="20">
        <v>0</v>
      </c>
      <c r="AH89" s="20">
        <v>0</v>
      </c>
      <c r="AI89" s="20">
        <v>0</v>
      </c>
      <c r="AJ89" s="20">
        <v>0</v>
      </c>
      <c r="AK89" s="20">
        <v>0</v>
      </c>
      <c r="AL89" s="20">
        <v>0</v>
      </c>
      <c r="AM89" s="20">
        <v>0</v>
      </c>
      <c r="AN89" s="20">
        <v>0</v>
      </c>
      <c r="AO89" s="20">
        <v>0</v>
      </c>
      <c r="AP89" s="20">
        <v>0</v>
      </c>
    </row>
    <row r="96" spans="1:44" s="54" customFormat="1"/>
    <row r="97" spans="2:44" ht="15"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100"/>
      <c r="AL97" s="100"/>
      <c r="AM97" s="100"/>
      <c r="AN97" s="100"/>
      <c r="AO97" s="100"/>
      <c r="AP97" s="100"/>
      <c r="AQ97" s="100"/>
      <c r="AR97"/>
    </row>
    <row r="98" spans="2:44" ht="15">
      <c r="B98" s="54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00"/>
      <c r="AA98" s="100"/>
      <c r="AB98" s="100"/>
      <c r="AC98" s="100"/>
      <c r="AD98" s="100"/>
      <c r="AE98" s="100"/>
      <c r="AF98" s="100"/>
      <c r="AG98" s="100"/>
      <c r="AH98" s="100"/>
      <c r="AI98" s="100"/>
      <c r="AJ98" s="100"/>
      <c r="AK98" s="100"/>
      <c r="AL98" s="100"/>
      <c r="AM98" s="100"/>
      <c r="AN98" s="100"/>
      <c r="AO98" s="100"/>
      <c r="AP98" s="100"/>
      <c r="AQ98" s="100"/>
      <c r="AR98"/>
    </row>
    <row r="99" spans="2:44">
      <c r="B99" s="54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00"/>
      <c r="AA99" s="100"/>
      <c r="AB99" s="100"/>
      <c r="AC99" s="100"/>
      <c r="AD99" s="100"/>
      <c r="AE99" s="100"/>
      <c r="AF99" s="100"/>
      <c r="AG99" s="100"/>
      <c r="AH99" s="100"/>
      <c r="AI99" s="100"/>
      <c r="AJ99" s="100"/>
      <c r="AK99" s="100"/>
      <c r="AL99" s="100"/>
      <c r="AM99" s="100"/>
      <c r="AN99" s="100"/>
      <c r="AO99" s="100"/>
      <c r="AP99" s="100"/>
      <c r="AQ99" s="100"/>
    </row>
    <row r="100" spans="2:44">
      <c r="B100" s="54"/>
    </row>
    <row r="101" spans="2:44">
      <c r="B101" s="54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00"/>
      <c r="AA101" s="100"/>
      <c r="AB101" s="100"/>
      <c r="AC101" s="100"/>
      <c r="AD101" s="100"/>
      <c r="AE101" s="100"/>
      <c r="AF101" s="100"/>
      <c r="AG101" s="100"/>
      <c r="AH101" s="100"/>
      <c r="AI101" s="100"/>
      <c r="AJ101" s="100"/>
      <c r="AK101" s="100"/>
      <c r="AL101" s="100"/>
      <c r="AM101" s="100"/>
      <c r="AN101" s="100"/>
      <c r="AO101" s="100"/>
      <c r="AP101" s="100"/>
      <c r="AQ101" s="100"/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P167"/>
  <sheetViews>
    <sheetView zoomScale="70" zoomScaleNormal="70" workbookViewId="0">
      <selection activeCell="B1" sqref="B1"/>
    </sheetView>
  </sheetViews>
  <sheetFormatPr defaultColWidth="9.140625" defaultRowHeight="12.75"/>
  <cols>
    <col min="1" max="1" width="11.140625" style="54" customWidth="1"/>
    <col min="2" max="2" width="35.28515625" style="54" bestFit="1" customWidth="1"/>
    <col min="3" max="3" width="10.42578125" style="54" customWidth="1"/>
    <col min="4" max="4" width="12.140625" style="54" customWidth="1"/>
    <col min="5" max="5" width="12" style="54" bestFit="1" customWidth="1"/>
    <col min="6" max="6" width="11.140625" style="54" bestFit="1" customWidth="1"/>
    <col min="7" max="7" width="11.42578125" style="54" bestFit="1" customWidth="1"/>
    <col min="8" max="8" width="10.42578125" style="54" bestFit="1" customWidth="1"/>
    <col min="9" max="9" width="16" style="54" bestFit="1" customWidth="1"/>
    <col min="10" max="10" width="11" style="54" bestFit="1" customWidth="1"/>
    <col min="11" max="11" width="13.140625" style="54" bestFit="1" customWidth="1"/>
    <col min="12" max="12" width="25.7109375" style="54" bestFit="1" customWidth="1"/>
    <col min="13" max="13" width="13" style="54" bestFit="1" customWidth="1"/>
    <col min="14" max="14" width="12.85546875" style="54" bestFit="1" customWidth="1"/>
    <col min="15" max="15" width="11.42578125" style="54" bestFit="1" customWidth="1"/>
    <col min="16" max="16" width="10.42578125" style="54" bestFit="1" customWidth="1"/>
    <col min="17" max="17" width="13.42578125" style="54" bestFit="1" customWidth="1"/>
    <col min="18" max="18" width="10.28515625" style="54" bestFit="1" customWidth="1"/>
    <col min="19" max="19" width="9.28515625" style="54" bestFit="1" customWidth="1"/>
    <col min="20" max="20" width="8.42578125" style="54" bestFit="1" customWidth="1"/>
    <col min="21" max="21" width="10.7109375" style="54" bestFit="1" customWidth="1"/>
    <col min="22" max="22" width="15.42578125" style="54" bestFit="1" customWidth="1"/>
    <col min="23" max="23" width="9.28515625" style="54" bestFit="1" customWidth="1"/>
    <col min="24" max="24" width="14.85546875" style="54" bestFit="1" customWidth="1"/>
    <col min="25" max="25" width="11.42578125" style="54" bestFit="1" customWidth="1"/>
    <col min="26" max="26" width="10.42578125" style="54" bestFit="1" customWidth="1"/>
    <col min="27" max="27" width="13.85546875" style="54" bestFit="1" customWidth="1"/>
    <col min="28" max="28" width="13.42578125" style="54" bestFit="1" customWidth="1"/>
    <col min="29" max="29" width="12.42578125" style="54" bestFit="1" customWidth="1"/>
    <col min="30" max="30" width="13.42578125" style="54" bestFit="1" customWidth="1"/>
    <col min="31" max="31" width="11" style="54" bestFit="1" customWidth="1"/>
    <col min="32" max="32" width="21.28515625" style="54" bestFit="1" customWidth="1"/>
    <col min="33" max="33" width="13.42578125" style="54" bestFit="1" customWidth="1"/>
    <col min="34" max="34" width="20.42578125" style="54" bestFit="1" customWidth="1"/>
    <col min="35" max="35" width="18.85546875" style="54" bestFit="1" customWidth="1"/>
    <col min="36" max="36" width="9.28515625" style="54" bestFit="1" customWidth="1"/>
    <col min="37" max="37" width="10.28515625" style="54" bestFit="1" customWidth="1"/>
    <col min="38" max="38" width="11.42578125" style="54" bestFit="1" customWidth="1"/>
    <col min="39" max="39" width="13.85546875" style="54" bestFit="1" customWidth="1"/>
    <col min="40" max="40" width="11.42578125" style="54" bestFit="1" customWidth="1"/>
    <col min="41" max="41" width="15.42578125" style="54" bestFit="1" customWidth="1"/>
    <col min="42" max="42" width="16.85546875" style="54" bestFit="1" customWidth="1"/>
    <col min="43" max="16384" width="9.140625" style="54"/>
  </cols>
  <sheetData>
    <row r="1" spans="1:42" ht="18.75">
      <c r="A1" s="15" t="s">
        <v>86</v>
      </c>
    </row>
    <row r="2" spans="1:42">
      <c r="C2" s="12"/>
    </row>
    <row r="3" spans="1:42">
      <c r="A3" s="14" t="s">
        <v>509</v>
      </c>
    </row>
    <row r="4" spans="1:42">
      <c r="A4" s="51" t="s">
        <v>97</v>
      </c>
      <c r="B4" s="51" t="s">
        <v>98</v>
      </c>
      <c r="C4" s="56" t="s">
        <v>189</v>
      </c>
      <c r="D4" s="56" t="s">
        <v>190</v>
      </c>
      <c r="E4" s="56" t="s">
        <v>191</v>
      </c>
      <c r="F4" s="56" t="s">
        <v>192</v>
      </c>
      <c r="G4" s="56" t="s">
        <v>193</v>
      </c>
      <c r="H4" s="56" t="s">
        <v>194</v>
      </c>
      <c r="I4" s="56" t="s">
        <v>195</v>
      </c>
      <c r="J4" s="56" t="s">
        <v>196</v>
      </c>
      <c r="K4" s="56" t="s">
        <v>162</v>
      </c>
      <c r="L4" s="56" t="s">
        <v>197</v>
      </c>
      <c r="M4" s="56" t="s">
        <v>198</v>
      </c>
      <c r="N4" s="56" t="s">
        <v>199</v>
      </c>
      <c r="O4" s="56" t="s">
        <v>200</v>
      </c>
      <c r="P4" s="56" t="s">
        <v>201</v>
      </c>
      <c r="Q4" s="56" t="s">
        <v>202</v>
      </c>
      <c r="R4" s="56" t="s">
        <v>169</v>
      </c>
      <c r="S4" s="56" t="s">
        <v>203</v>
      </c>
      <c r="T4" s="56" t="s">
        <v>174</v>
      </c>
      <c r="U4" s="56" t="s">
        <v>204</v>
      </c>
      <c r="V4" s="56" t="s">
        <v>205</v>
      </c>
      <c r="W4" s="56" t="s">
        <v>206</v>
      </c>
      <c r="X4" s="56" t="s">
        <v>207</v>
      </c>
      <c r="Y4" s="56" t="s">
        <v>208</v>
      </c>
      <c r="Z4" s="56" t="s">
        <v>209</v>
      </c>
      <c r="AA4" s="56" t="s">
        <v>210</v>
      </c>
      <c r="AB4" s="56" t="s">
        <v>211</v>
      </c>
      <c r="AC4" s="56" t="s">
        <v>212</v>
      </c>
      <c r="AD4" s="56" t="s">
        <v>160</v>
      </c>
      <c r="AE4" s="56" t="s">
        <v>213</v>
      </c>
      <c r="AF4" s="56" t="s">
        <v>214</v>
      </c>
      <c r="AG4" s="56" t="s">
        <v>215</v>
      </c>
      <c r="AH4" s="56" t="s">
        <v>216</v>
      </c>
      <c r="AI4" s="56" t="s">
        <v>217</v>
      </c>
      <c r="AJ4" s="56" t="s">
        <v>177</v>
      </c>
      <c r="AK4" s="56" t="s">
        <v>218</v>
      </c>
      <c r="AL4" s="56" t="s">
        <v>219</v>
      </c>
      <c r="AM4" s="56" t="s">
        <v>184</v>
      </c>
      <c r="AN4" s="56" t="s">
        <v>220</v>
      </c>
      <c r="AO4" s="56" t="s">
        <v>186</v>
      </c>
      <c r="AP4" s="56" t="s">
        <v>221</v>
      </c>
    </row>
    <row r="5" spans="1:42">
      <c r="A5" s="17" t="s">
        <v>135</v>
      </c>
      <c r="B5" s="52" t="s">
        <v>87</v>
      </c>
      <c r="C5" s="34">
        <f>C108/Conversions!E$59*1000+C109/Conversions!E$61*1000+C110/Conversions!E$60*1000</f>
        <v>59.436185968744937</v>
      </c>
      <c r="D5" s="34">
        <f>D108/Conversions!F$59*1000+D109/Conversions!F$61*1000+D110/Conversions!F$60*1000</f>
        <v>50.216562886958386</v>
      </c>
      <c r="E5" s="34">
        <f>E108/Conversions!G$59*1000+E109/Conversions!G$61*1000+E110/Conversions!G$60*1000</f>
        <v>68.657700487336925</v>
      </c>
      <c r="F5" s="34">
        <f>F108/Conversions!H$59*1000+F109/Conversions!H$61*1000+F110/Conversions!H$60*1000</f>
        <v>147.26137787772404</v>
      </c>
      <c r="G5" s="34">
        <f>G108/Conversions!I$59*1000+G109/Conversions!I$61*1000+G110/Conversions!I$60*1000</f>
        <v>35.90022779347418</v>
      </c>
      <c r="H5" s="34">
        <f>H108/Conversions!J$59*1000+H109/Conversions!J$61*1000+H110/Conversions!J$60*1000</f>
        <v>439.54919130434428</v>
      </c>
      <c r="I5" s="34">
        <f>I108/Conversions!K$59*1000+I109/Conversions!K$61*1000+I110/Conversions!K$60*1000</f>
        <v>28.63430751523504</v>
      </c>
      <c r="J5" s="34">
        <f>J108/Conversions!L$59*1000+J109/Conversions!L$61*1000+J110/Conversions!L$60*1000</f>
        <v>50.411599091127634</v>
      </c>
      <c r="K5" s="34">
        <f>K108/Conversions!M$59*1000+K109/Conversions!M$61*1000+K110/Conversions!M$60*1000</f>
        <v>26.941713570480285</v>
      </c>
      <c r="L5" s="34">
        <f>L108/Conversions!N$59*1000+L109/Conversions!N$61*1000+L110/Conversions!N$60*1000</f>
        <v>41.697106686334358</v>
      </c>
      <c r="M5" s="34">
        <f>M108/Conversions!O$59*1000+M109/Conversions!O$61*1000+M110/Conversions!O$60*1000</f>
        <v>42.43259966384533</v>
      </c>
      <c r="N5" s="34">
        <f>N108/Conversions!P$59*1000+N109/Conversions!P$61*1000+N110/Conversions!P$60*1000</f>
        <v>79.691453446529835</v>
      </c>
      <c r="O5" s="34">
        <f>O108/Conversions!Q$59*1000+O109/Conversions!Q$61*1000+O110/Conversions!Q$60*1000</f>
        <v>94.875173422225274</v>
      </c>
      <c r="P5" s="34">
        <f>P108/Conversions!R$59*1000+P109/Conversions!R$61*1000+P110/Conversions!R$60*1000</f>
        <v>75.554903662720875</v>
      </c>
      <c r="Q5" s="34">
        <f>Q108/Conversions!S$59*1000+Q109/Conversions!S$61*1000+Q110/Conversions!S$60*1000</f>
        <v>67.559434317026344</v>
      </c>
      <c r="R5" s="34">
        <f>R108/Conversions!T$59*1000+R109/Conversions!T$61*1000+R110/Conversions!T$60*1000</f>
        <v>23.720145077769917</v>
      </c>
      <c r="S5" s="34">
        <f>S108/Conversions!U$59*1000+S109/Conversions!U$61*1000+S110/Conversions!U$60*1000</f>
        <v>55.541853519637804</v>
      </c>
      <c r="T5" s="34">
        <f>T108/Conversions!V$59*1000+T109/Conversions!V$61*1000+T110/Conversions!V$60*1000</f>
        <v>30.747076853721889</v>
      </c>
      <c r="U5" s="34">
        <f>U108/Conversions!W$59*1000+U109/Conversions!W$61*1000+U110/Conversions!W$60*1000</f>
        <v>46.611936920288144</v>
      </c>
      <c r="V5" s="34">
        <f>V108/Conversions!X$59*1000+V109/Conversions!X$61*1000+V110/Conversions!X$60*1000</f>
        <v>8.9319427184471234</v>
      </c>
      <c r="W5" s="34">
        <f>W108/Conversions!Y$59*1000+W109/Conversions!Y$61*1000+W110/Conversions!Y$60*1000</f>
        <v>29.655724864039858</v>
      </c>
      <c r="X5" s="34">
        <f>X108/Conversions!Z$59*1000+X109/Conversions!Z$61*1000+X110/Conversions!Z$60*1000</f>
        <v>40.873135875745334</v>
      </c>
      <c r="Y5" s="34">
        <f>Y108/Conversions!AA$59*1000+Y109/Conversions!AA$61*1000+Y110/Conversions!AA$60*1000</f>
        <v>52.217603246185249</v>
      </c>
      <c r="Z5" s="34">
        <f>Z108/Conversions!AB$59*1000+Z109/Conversions!AB$61*1000+Z110/Conversions!AB$60*1000</f>
        <v>39.059410425095187</v>
      </c>
      <c r="AA5" s="34">
        <f>AA108/Conversions!AC$59*1000+AA109/Conversions!AC$61*1000+AA110/Conversions!AC$60*1000</f>
        <v>7.4299280104576049</v>
      </c>
      <c r="AB5" s="34">
        <f>AB108/Conversions!AD$59*1000+AB109/Conversions!AD$61*1000+AB110/Conversions!AD$60*1000</f>
        <v>51.188289283738705</v>
      </c>
      <c r="AC5" s="34">
        <f>AC108/Conversions!AE$59*1000+AC109/Conversions!AE$61*1000+AC110/Conversions!AE$60*1000</f>
        <v>138.05290615062606</v>
      </c>
      <c r="AD5" s="34">
        <f>AD108/Conversions!AF$59*1000+AD109/Conversions!AF$61*1000+AD110/Conversions!AF$60*1000</f>
        <v>37.96565349890362</v>
      </c>
      <c r="AE5" s="34">
        <f>AE108/Conversions!AG$59*1000+AE109/Conversions!AG$61*1000+AE110/Conversions!AG$60*1000</f>
        <v>43.030117900993055</v>
      </c>
      <c r="AF5" s="34">
        <f>AF108/Conversions!AH$59*1000+AF109/Conversions!AH$61*1000+AF110/Conversions!AH$60*1000</f>
        <v>22.635322806510509</v>
      </c>
      <c r="AG5" s="34">
        <f>AG108/Conversions!AI$59*1000+AG109/Conversions!AI$61*1000+AG110/Conversions!AI$60*1000</f>
        <v>23.799558531898356</v>
      </c>
      <c r="AH5" s="34">
        <f>AH108/Conversions!AJ$59*1000+AH109/Conversions!AJ$61*1000+AH110/Conversions!AJ$60*1000</f>
        <v>120.2926983228416</v>
      </c>
      <c r="AI5" s="34">
        <f>AI108/Conversions!AK$59*1000+AI109/Conversions!AK$61*1000+AI110/Conversions!AK$60*1000</f>
        <v>27.395300103117368</v>
      </c>
      <c r="AJ5" s="34">
        <f>AJ108/Conversions!AL$59*1000+AJ109/Conversions!AL$61*1000+AJ110/Conversions!AL$60*1000</f>
        <v>17.342676059748911</v>
      </c>
      <c r="AK5" s="34">
        <f>AK108/Conversions!AM$59*1000+AK109/Conversions!AM$61*1000+AK110/Conversions!AM$60*1000</f>
        <v>36.723342678801494</v>
      </c>
      <c r="AL5" s="34">
        <f>AL108/Conversions!AN$59*1000+AL109/Conversions!AN$61*1000+AL110/Conversions!AN$60*1000</f>
        <v>56.86267675615089</v>
      </c>
      <c r="AM5" s="34">
        <f>AM108/Conversions!AO$59*1000+AM109/Conversions!AO$61*1000+AM110/Conversions!AO$60*1000</f>
        <v>32.28157847490165</v>
      </c>
      <c r="AN5" s="34">
        <f>AN108/Conversions!AP$59*1000+AN109/Conversions!AP$61*1000+AN110/Conversions!AP$60*1000</f>
        <v>86.028279046473514</v>
      </c>
      <c r="AO5" s="34">
        <f>AO108/Conversions!AQ$59*1000+AO109/Conversions!AQ$61*1000+AO110/Conversions!AQ$60*1000</f>
        <v>102.0415789562677</v>
      </c>
      <c r="AP5" s="34">
        <f>AP108/Conversions!AR$59*1000+AP109/Conversions!AR$61*1000+AP110/Conversions!AR$60*1000</f>
        <v>5.7332961376085461</v>
      </c>
    </row>
    <row r="6" spans="1:42" s="96" customFormat="1">
      <c r="A6" s="21"/>
      <c r="B6" s="53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</row>
    <row r="7" spans="1:42" s="96" customFormat="1">
      <c r="A7" s="21"/>
      <c r="B7" s="53"/>
      <c r="C7" s="132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</row>
    <row r="8" spans="1:42" s="96" customFormat="1">
      <c r="A8" s="21"/>
      <c r="B8" s="53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</row>
    <row r="9" spans="1:42" s="96" customFormat="1">
      <c r="A9" s="21"/>
      <c r="B9" s="22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</row>
    <row r="10" spans="1:42">
      <c r="A10" s="21"/>
      <c r="B10" s="22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</row>
    <row r="11" spans="1:42">
      <c r="A11" s="21"/>
      <c r="B11" s="22"/>
      <c r="C11" s="29"/>
      <c r="D11" s="163"/>
      <c r="E11" s="163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</row>
    <row r="12" spans="1:42">
      <c r="A12" s="21"/>
      <c r="B12" s="22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</row>
    <row r="13" spans="1:42">
      <c r="A13" s="21"/>
      <c r="B13" s="21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</row>
    <row r="15" spans="1:42">
      <c r="A15" s="14" t="s">
        <v>512</v>
      </c>
    </row>
    <row r="16" spans="1:42">
      <c r="A16" s="56" t="s">
        <v>97</v>
      </c>
      <c r="B16" s="56" t="s">
        <v>98</v>
      </c>
      <c r="C16" s="56" t="s">
        <v>189</v>
      </c>
      <c r="D16" s="56" t="s">
        <v>190</v>
      </c>
      <c r="E16" s="56" t="s">
        <v>191</v>
      </c>
      <c r="F16" s="56" t="s">
        <v>192</v>
      </c>
      <c r="G16" s="56" t="s">
        <v>193</v>
      </c>
      <c r="H16" s="56" t="s">
        <v>194</v>
      </c>
      <c r="I16" s="56" t="s">
        <v>195</v>
      </c>
      <c r="J16" s="56" t="s">
        <v>196</v>
      </c>
      <c r="K16" s="56" t="s">
        <v>162</v>
      </c>
      <c r="L16" s="56" t="s">
        <v>197</v>
      </c>
      <c r="M16" s="56" t="s">
        <v>198</v>
      </c>
      <c r="N16" s="56" t="s">
        <v>199</v>
      </c>
      <c r="O16" s="56" t="s">
        <v>200</v>
      </c>
      <c r="P16" s="56" t="s">
        <v>201</v>
      </c>
      <c r="Q16" s="56" t="s">
        <v>202</v>
      </c>
      <c r="R16" s="56" t="s">
        <v>169</v>
      </c>
      <c r="S16" s="56" t="s">
        <v>203</v>
      </c>
      <c r="T16" s="56" t="s">
        <v>174</v>
      </c>
      <c r="U16" s="56" t="s">
        <v>204</v>
      </c>
      <c r="V16" s="56" t="s">
        <v>205</v>
      </c>
      <c r="W16" s="56" t="s">
        <v>206</v>
      </c>
      <c r="X16" s="56" t="s">
        <v>207</v>
      </c>
      <c r="Y16" s="56" t="s">
        <v>208</v>
      </c>
      <c r="Z16" s="56" t="s">
        <v>209</v>
      </c>
      <c r="AA16" s="56" t="s">
        <v>210</v>
      </c>
      <c r="AB16" s="56" t="s">
        <v>211</v>
      </c>
      <c r="AC16" s="56" t="s">
        <v>212</v>
      </c>
      <c r="AD16" s="56" t="s">
        <v>160</v>
      </c>
      <c r="AE16" s="56" t="s">
        <v>213</v>
      </c>
      <c r="AF16" s="56" t="s">
        <v>214</v>
      </c>
      <c r="AG16" s="56" t="s">
        <v>215</v>
      </c>
      <c r="AH16" s="56" t="s">
        <v>216</v>
      </c>
      <c r="AI16" s="56" t="s">
        <v>217</v>
      </c>
      <c r="AJ16" s="56" t="s">
        <v>177</v>
      </c>
      <c r="AK16" s="56" t="s">
        <v>218</v>
      </c>
      <c r="AL16" s="56" t="s">
        <v>219</v>
      </c>
      <c r="AM16" s="56" t="s">
        <v>184</v>
      </c>
      <c r="AN16" s="56" t="s">
        <v>220</v>
      </c>
      <c r="AO16" s="56" t="s">
        <v>186</v>
      </c>
      <c r="AP16" s="56" t="s">
        <v>221</v>
      </c>
    </row>
    <row r="17" spans="1:42" s="96" customFormat="1">
      <c r="A17" s="17" t="s">
        <v>135</v>
      </c>
      <c r="B17" s="52" t="s">
        <v>87</v>
      </c>
      <c r="C17" s="31">
        <v>20.288798370488234</v>
      </c>
      <c r="D17" s="31">
        <v>13.548156217772574</v>
      </c>
      <c r="E17" s="31">
        <v>61.264533889612935</v>
      </c>
      <c r="F17" s="31">
        <v>0</v>
      </c>
      <c r="G17" s="31">
        <v>0</v>
      </c>
      <c r="H17" s="31">
        <v>32.402020436515457</v>
      </c>
      <c r="I17" s="31">
        <v>24.566985794597674</v>
      </c>
      <c r="J17" s="31">
        <v>56.346468250078544</v>
      </c>
      <c r="K17" s="31">
        <v>16.662584239118612</v>
      </c>
      <c r="L17" s="31">
        <v>1.707929774079914</v>
      </c>
      <c r="M17" s="31">
        <v>11.625651295543451</v>
      </c>
      <c r="N17" s="31">
        <v>5.699742520262844</v>
      </c>
      <c r="O17" s="31">
        <v>24.033890391331628</v>
      </c>
      <c r="P17" s="31">
        <v>10.962426479020239</v>
      </c>
      <c r="Q17" s="31">
        <v>16.843362939598347</v>
      </c>
      <c r="R17" s="31">
        <v>16.233069257036014</v>
      </c>
      <c r="S17" s="31">
        <v>9.4395196323545107</v>
      </c>
      <c r="T17" s="31">
        <v>53.66146710903206</v>
      </c>
      <c r="U17" s="31">
        <v>17.481414664776757</v>
      </c>
      <c r="V17" s="31">
        <v>41.405750397210227</v>
      </c>
      <c r="W17" s="31">
        <v>3.0722917913773764</v>
      </c>
      <c r="X17" s="31">
        <v>2.1945856019476655</v>
      </c>
      <c r="Y17" s="31">
        <v>16.166775218544906</v>
      </c>
      <c r="Z17" s="31">
        <v>5.7500472502917797</v>
      </c>
      <c r="AA17" s="31">
        <v>26.299972526001014</v>
      </c>
      <c r="AB17" s="31">
        <v>30.978014191476731</v>
      </c>
      <c r="AC17" s="31">
        <v>45.296195232525264</v>
      </c>
      <c r="AD17" s="31">
        <v>10.80563875222729</v>
      </c>
      <c r="AE17" s="31">
        <v>10.102533343816066</v>
      </c>
      <c r="AF17" s="31">
        <v>7.0810506402265929</v>
      </c>
      <c r="AG17" s="31">
        <v>11.631894050255518</v>
      </c>
      <c r="AH17" s="31">
        <v>3.7985670604871213</v>
      </c>
      <c r="AI17" s="31">
        <v>20.43641553535765</v>
      </c>
      <c r="AJ17" s="31">
        <v>104.1721635368019</v>
      </c>
      <c r="AK17" s="31">
        <v>14.418897733309493</v>
      </c>
      <c r="AL17" s="31">
        <v>6.9942069640461604</v>
      </c>
      <c r="AM17" s="31">
        <v>12.566240603657279</v>
      </c>
      <c r="AN17" s="31">
        <v>2.6627836263438835</v>
      </c>
      <c r="AO17" s="31">
        <v>1.3756816238325551</v>
      </c>
      <c r="AP17" s="31">
        <v>20.384911959515083</v>
      </c>
    </row>
    <row r="18" spans="1:42" s="96" customFormat="1">
      <c r="A18" s="21"/>
      <c r="B18" s="53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</row>
    <row r="19" spans="1:42" s="96" customFormat="1">
      <c r="A19" s="21"/>
      <c r="B19" s="53"/>
      <c r="C19" s="132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</row>
    <row r="20" spans="1:42" s="96" customFormat="1">
      <c r="A20" s="21"/>
      <c r="B20" s="53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</row>
    <row r="21" spans="1:42" s="96" customFormat="1">
      <c r="A21" s="21"/>
      <c r="B21" s="22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</row>
    <row r="22" spans="1:42" s="96" customFormat="1">
      <c r="A22" s="21"/>
      <c r="B22" s="22"/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</row>
    <row r="23" spans="1:42" s="96" customFormat="1">
      <c r="A23" s="21"/>
      <c r="B23" s="22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</row>
    <row r="24" spans="1:42" s="96" customFormat="1">
      <c r="A24" s="21"/>
      <c r="B24" s="22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</row>
    <row r="25" spans="1:42" s="96" customFormat="1">
      <c r="A25" s="21"/>
      <c r="B25" s="21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</row>
    <row r="27" spans="1:42">
      <c r="A27" s="14" t="s">
        <v>510</v>
      </c>
    </row>
    <row r="28" spans="1:42">
      <c r="A28" s="56" t="s">
        <v>97</v>
      </c>
      <c r="B28" s="56" t="s">
        <v>98</v>
      </c>
      <c r="C28" s="56" t="s">
        <v>189</v>
      </c>
      <c r="D28" s="56" t="s">
        <v>190</v>
      </c>
      <c r="E28" s="56" t="s">
        <v>191</v>
      </c>
      <c r="F28" s="56" t="s">
        <v>192</v>
      </c>
      <c r="G28" s="56" t="s">
        <v>193</v>
      </c>
      <c r="H28" s="56" t="s">
        <v>194</v>
      </c>
      <c r="I28" s="56" t="s">
        <v>195</v>
      </c>
      <c r="J28" s="56" t="s">
        <v>196</v>
      </c>
      <c r="K28" s="56" t="s">
        <v>162</v>
      </c>
      <c r="L28" s="56" t="s">
        <v>197</v>
      </c>
      <c r="M28" s="56" t="s">
        <v>198</v>
      </c>
      <c r="N28" s="56" t="s">
        <v>199</v>
      </c>
      <c r="O28" s="56" t="s">
        <v>200</v>
      </c>
      <c r="P28" s="56" t="s">
        <v>201</v>
      </c>
      <c r="Q28" s="56" t="s">
        <v>202</v>
      </c>
      <c r="R28" s="56" t="s">
        <v>169</v>
      </c>
      <c r="S28" s="56" t="s">
        <v>203</v>
      </c>
      <c r="T28" s="56" t="s">
        <v>174</v>
      </c>
      <c r="U28" s="56" t="s">
        <v>204</v>
      </c>
      <c r="V28" s="56" t="s">
        <v>205</v>
      </c>
      <c r="W28" s="56" t="s">
        <v>206</v>
      </c>
      <c r="X28" s="56" t="s">
        <v>207</v>
      </c>
      <c r="Y28" s="56" t="s">
        <v>208</v>
      </c>
      <c r="Z28" s="56" t="s">
        <v>209</v>
      </c>
      <c r="AA28" s="56" t="s">
        <v>210</v>
      </c>
      <c r="AB28" s="56" t="s">
        <v>211</v>
      </c>
      <c r="AC28" s="56" t="s">
        <v>212</v>
      </c>
      <c r="AD28" s="56" t="s">
        <v>160</v>
      </c>
      <c r="AE28" s="56" t="s">
        <v>213</v>
      </c>
      <c r="AF28" s="56" t="s">
        <v>214</v>
      </c>
      <c r="AG28" s="56" t="s">
        <v>215</v>
      </c>
      <c r="AH28" s="56" t="s">
        <v>216</v>
      </c>
      <c r="AI28" s="56" t="s">
        <v>217</v>
      </c>
      <c r="AJ28" s="56" t="s">
        <v>177</v>
      </c>
      <c r="AK28" s="56" t="s">
        <v>218</v>
      </c>
      <c r="AL28" s="56" t="s">
        <v>219</v>
      </c>
      <c r="AM28" s="56" t="s">
        <v>184</v>
      </c>
      <c r="AN28" s="56" t="s">
        <v>220</v>
      </c>
      <c r="AO28" s="56" t="s">
        <v>186</v>
      </c>
      <c r="AP28" s="56" t="s">
        <v>221</v>
      </c>
    </row>
    <row r="29" spans="1:42" s="96" customFormat="1">
      <c r="A29" s="17" t="s">
        <v>135</v>
      </c>
      <c r="B29" s="52" t="s">
        <v>87</v>
      </c>
      <c r="C29" s="34">
        <f>C165/Conversions!E$62*1000+C166/Conversions!E$64*1000+C167/Conversions!E$63*1000</f>
        <v>17.742578592193432</v>
      </c>
      <c r="D29" s="34">
        <f>D165/Conversions!F$62*1000+D166/Conversions!F$64*1000+D167/Conversions!F$63*1000</f>
        <v>8.0743875281652588</v>
      </c>
      <c r="E29" s="34"/>
      <c r="F29" s="34"/>
      <c r="G29" s="34"/>
      <c r="H29" s="34"/>
      <c r="I29" s="34">
        <f>I165/Conversions!K$62*1000+I166/Conversions!K$64*1000+I167/Conversions!K$63*1000</f>
        <v>4.0976933830604603</v>
      </c>
      <c r="J29" s="34"/>
      <c r="K29" s="34">
        <f>K165/Conversions!M$62*1000+K166/Conversions!M$64*1000+K167/Conversions!M$63*1000</f>
        <v>3.0942141779477192</v>
      </c>
      <c r="L29" s="34">
        <f>L165/Conversions!N$62*1000+L166/Conversions!N$64*1000+L167/Conversions!N$63*1000</f>
        <v>5.7868103055662763</v>
      </c>
      <c r="M29" s="34">
        <f>M165/Conversions!O$62*1000+M166/Conversions!O$64*1000+M167/Conversions!O$63*1000</f>
        <v>5.9759480837484276</v>
      </c>
      <c r="N29" s="34">
        <f>N165/Conversions!P$62*1000+N166/Conversions!P$64*1000+N167/Conversions!P$63*1000</f>
        <v>12.464473849560319</v>
      </c>
      <c r="O29" s="34">
        <f>O165/Conversions!Q$62*1000+O166/Conversions!Q$64*1000+O167/Conversions!Q$63*1000</f>
        <v>12.355798969446244</v>
      </c>
      <c r="P29" s="34">
        <f>P165/Conversions!R$62*1000+P166/Conversions!R$64*1000+P167/Conversions!R$63*1000</f>
        <v>10.033806155893386</v>
      </c>
      <c r="Q29" s="34"/>
      <c r="R29" s="34">
        <f>R165/Conversions!T$62*1000+R166/Conversions!T$64*1000+R167/Conversions!T$63*1000</f>
        <v>3.3266475851738235</v>
      </c>
      <c r="S29" s="34">
        <f>S165/Conversions!U$62*1000+S166/Conversions!U$64*1000+S167/Conversions!U$63*1000</f>
        <v>6.7108198667762666</v>
      </c>
      <c r="T29" s="34"/>
      <c r="U29" s="34"/>
      <c r="V29" s="34"/>
      <c r="W29" s="34"/>
      <c r="X29" s="34">
        <f>X165/Conversions!Z$62*1000+X166/Conversions!Z$64*1000+X167/Conversions!Z$63*1000</f>
        <v>4.0475963619261499</v>
      </c>
      <c r="Y29" s="34"/>
      <c r="Z29" s="34">
        <f>Z165/Conversions!AB$62*1000+Z166/Conversions!AB$64*1000+Z167/Conversions!AB$63*1000</f>
        <v>5.4588849537882549</v>
      </c>
      <c r="AA29" s="34"/>
      <c r="AB29" s="34"/>
      <c r="AC29" s="34"/>
      <c r="AD29" s="34">
        <f>AD165/Conversions!AF$62*1000+AD166/Conversions!AF$64*1000+AD167/Conversions!AF$63*1000</f>
        <v>4.6845257317390976</v>
      </c>
      <c r="AE29" s="34">
        <f>AE165/Conversions!AG$62*1000+AE166/Conversions!AG$64*1000+AE167/Conversions!AG$63*1000</f>
        <v>5.7780275715669092</v>
      </c>
      <c r="AF29" s="34">
        <f>AF165/Conversions!AH$62*1000+AF166/Conversions!AH$64*1000+AF167/Conversions!AH$63*1000</f>
        <v>4.2922593080580933</v>
      </c>
      <c r="AG29" s="34">
        <f>AG165/Conversions!AI$62*1000+AG166/Conversions!AI$64*1000+AG167/Conversions!AI$63*1000</f>
        <v>3.4458491460128609</v>
      </c>
      <c r="AH29" s="34">
        <f>AH165/Conversions!AJ$62*1000+AH166/Conversions!AJ$64*1000+AH167/Conversions!AJ$63*1000</f>
        <v>5.5214347769331642</v>
      </c>
      <c r="AI29" s="34">
        <f>AI165/Conversions!AK$62*1000+AI166/Conversions!AK$64*1000+AI167/Conversions!AK$63*1000</f>
        <v>2.4094034695381441</v>
      </c>
      <c r="AJ29" s="34">
        <f>AJ165/Conversions!AL$62*1000+AJ166/Conversions!AL$64*1000+AJ167/Conversions!AL$63*1000</f>
        <v>1.6972793443423653</v>
      </c>
      <c r="AK29" s="34">
        <f>AK165/Conversions!AM$62*1000+AK166/Conversions!AM$64*1000+AK167/Conversions!AM$63*1000</f>
        <v>4.7140722060079039</v>
      </c>
      <c r="AL29" s="34">
        <f>AL165/Conversions!AN$62*1000+AL166/Conversions!AN$64*1000+AL167/Conversions!AN$63*1000</f>
        <v>6.4309689863822133</v>
      </c>
      <c r="AM29" s="34">
        <f>AM165/Conversions!AO$62*1000+AM166/Conversions!AO$64*1000+AM167/Conversions!AO$63*1000</f>
        <v>4.0402411308502488</v>
      </c>
      <c r="AN29" s="34">
        <f>AN165/Conversions!AP$62*1000+AN166/Conversions!AP$64*1000+AN167/Conversions!AP$63*1000</f>
        <v>7.1605050863302715</v>
      </c>
      <c r="AO29" s="34">
        <f>AO165/Conversions!AQ$62*1000+AO166/Conversions!AQ$64*1000+AO167/Conversions!AQ$63*1000</f>
        <v>8.8749099197970125</v>
      </c>
      <c r="AP29" s="34">
        <f>AP165/Conversions!AR$62*1000+AP166/Conversions!AR$64*1000+AP167/Conversions!AR$63*1000</f>
        <v>0.65520263516045874</v>
      </c>
    </row>
    <row r="30" spans="1:42" s="96" customFormat="1">
      <c r="A30" s="21"/>
      <c r="B30" s="53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</row>
    <row r="31" spans="1:42" s="96" customFormat="1">
      <c r="A31" s="21"/>
      <c r="B31" s="164"/>
      <c r="C31" s="164" t="s">
        <v>437</v>
      </c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</row>
    <row r="32" spans="1:42" s="96" customFormat="1">
      <c r="A32" s="21"/>
      <c r="B32" s="53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</row>
    <row r="33" spans="1:42" s="96" customFormat="1">
      <c r="A33" s="21"/>
      <c r="B33" s="22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</row>
    <row r="34" spans="1:42" s="96" customFormat="1">
      <c r="A34" s="21"/>
      <c r="B34" s="22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</row>
    <row r="35" spans="1:42" s="96" customFormat="1">
      <c r="A35" s="21"/>
      <c r="B35" s="22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</row>
    <row r="36" spans="1:42" s="96" customFormat="1">
      <c r="A36" s="21"/>
      <c r="B36" s="22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</row>
    <row r="37" spans="1:42" s="96" customFormat="1">
      <c r="A37" s="21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</row>
    <row r="39" spans="1:42">
      <c r="A39" s="14" t="s">
        <v>511</v>
      </c>
      <c r="C39" s="45" t="s">
        <v>234</v>
      </c>
      <c r="D39" s="45"/>
    </row>
    <row r="40" spans="1:42">
      <c r="A40" s="56" t="s">
        <v>97</v>
      </c>
      <c r="B40" s="56" t="s">
        <v>98</v>
      </c>
      <c r="C40" s="56" t="s">
        <v>189</v>
      </c>
      <c r="D40" s="56" t="s">
        <v>190</v>
      </c>
      <c r="E40" s="56" t="s">
        <v>191</v>
      </c>
      <c r="F40" s="56" t="s">
        <v>192</v>
      </c>
      <c r="G40" s="56" t="s">
        <v>193</v>
      </c>
      <c r="H40" s="56" t="s">
        <v>194</v>
      </c>
      <c r="I40" s="56" t="s">
        <v>195</v>
      </c>
      <c r="J40" s="56" t="s">
        <v>196</v>
      </c>
      <c r="K40" s="56" t="s">
        <v>162</v>
      </c>
      <c r="L40" s="56" t="s">
        <v>197</v>
      </c>
      <c r="M40" s="56" t="s">
        <v>198</v>
      </c>
      <c r="N40" s="56" t="s">
        <v>199</v>
      </c>
      <c r="O40" s="56" t="s">
        <v>200</v>
      </c>
      <c r="P40" s="56" t="s">
        <v>201</v>
      </c>
      <c r="Q40" s="56" t="s">
        <v>202</v>
      </c>
      <c r="R40" s="56" t="s">
        <v>169</v>
      </c>
      <c r="S40" s="56" t="s">
        <v>203</v>
      </c>
      <c r="T40" s="56" t="s">
        <v>174</v>
      </c>
      <c r="U40" s="56" t="s">
        <v>204</v>
      </c>
      <c r="V40" s="56" t="s">
        <v>205</v>
      </c>
      <c r="W40" s="56" t="s">
        <v>206</v>
      </c>
      <c r="X40" s="56" t="s">
        <v>207</v>
      </c>
      <c r="Y40" s="56" t="s">
        <v>208</v>
      </c>
      <c r="Z40" s="56" t="s">
        <v>209</v>
      </c>
      <c r="AA40" s="56" t="s">
        <v>210</v>
      </c>
      <c r="AB40" s="56" t="s">
        <v>211</v>
      </c>
      <c r="AC40" s="56" t="s">
        <v>212</v>
      </c>
      <c r="AD40" s="56" t="s">
        <v>160</v>
      </c>
      <c r="AE40" s="56" t="s">
        <v>213</v>
      </c>
      <c r="AF40" s="56" t="s">
        <v>214</v>
      </c>
      <c r="AG40" s="56" t="s">
        <v>215</v>
      </c>
      <c r="AH40" s="56" t="s">
        <v>216</v>
      </c>
      <c r="AI40" s="56" t="s">
        <v>217</v>
      </c>
      <c r="AJ40" s="56" t="s">
        <v>177</v>
      </c>
      <c r="AK40" s="56" t="s">
        <v>218</v>
      </c>
      <c r="AL40" s="56" t="s">
        <v>219</v>
      </c>
      <c r="AM40" s="56" t="s">
        <v>184</v>
      </c>
      <c r="AN40" s="56" t="s">
        <v>220</v>
      </c>
      <c r="AO40" s="56" t="s">
        <v>186</v>
      </c>
      <c r="AP40" s="56" t="s">
        <v>221</v>
      </c>
    </row>
    <row r="41" spans="1:42" s="96" customFormat="1">
      <c r="A41" s="17" t="s">
        <v>135</v>
      </c>
      <c r="B41" s="52" t="s">
        <v>87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0</v>
      </c>
      <c r="V41" s="20">
        <v>0</v>
      </c>
      <c r="W41" s="20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0">
        <v>0</v>
      </c>
      <c r="AD41" s="20">
        <v>0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20">
        <v>0</v>
      </c>
      <c r="AK41" s="20">
        <v>0</v>
      </c>
      <c r="AL41" s="20">
        <v>0</v>
      </c>
      <c r="AM41" s="31"/>
      <c r="AN41" s="31"/>
      <c r="AO41" s="31"/>
      <c r="AP41" s="31"/>
    </row>
    <row r="42" spans="1:42" s="96" customFormat="1">
      <c r="A42" s="21"/>
      <c r="B42" s="5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</row>
    <row r="43" spans="1:42" s="96" customFormat="1">
      <c r="A43" s="21"/>
      <c r="B43" s="5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</row>
    <row r="44" spans="1:42" s="96" customFormat="1">
      <c r="A44" s="21"/>
      <c r="B44" s="5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</row>
    <row r="45" spans="1:42" s="96" customFormat="1">
      <c r="A45" s="21"/>
      <c r="B45" s="22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</row>
    <row r="51" spans="1:42" s="41" customFormat="1" ht="13.5" thickBot="1"/>
    <row r="52" spans="1:42" ht="13.5" thickTop="1"/>
    <row r="53" spans="1:42" ht="18.75">
      <c r="A53" s="15" t="s">
        <v>87</v>
      </c>
      <c r="B53" s="43"/>
      <c r="C53" s="96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</row>
    <row r="54" spans="1:42" s="42" customFormat="1"/>
    <row r="55" spans="1:42">
      <c r="A55" s="14" t="s">
        <v>539</v>
      </c>
    </row>
    <row r="56" spans="1:42">
      <c r="A56" s="51" t="s">
        <v>97</v>
      </c>
      <c r="B56" s="51" t="s">
        <v>258</v>
      </c>
      <c r="C56" s="56" t="s">
        <v>189</v>
      </c>
      <c r="D56" s="56" t="s">
        <v>190</v>
      </c>
      <c r="E56" s="56" t="s">
        <v>191</v>
      </c>
      <c r="F56" s="56" t="s">
        <v>192</v>
      </c>
      <c r="G56" s="56" t="s">
        <v>193</v>
      </c>
      <c r="H56" s="56" t="s">
        <v>194</v>
      </c>
      <c r="I56" s="56" t="s">
        <v>195</v>
      </c>
      <c r="J56" s="56" t="s">
        <v>196</v>
      </c>
      <c r="K56" s="56" t="s">
        <v>162</v>
      </c>
      <c r="L56" s="56" t="s">
        <v>197</v>
      </c>
      <c r="M56" s="56" t="s">
        <v>198</v>
      </c>
      <c r="N56" s="56" t="s">
        <v>199</v>
      </c>
      <c r="O56" s="56" t="s">
        <v>200</v>
      </c>
      <c r="P56" s="56" t="s">
        <v>201</v>
      </c>
      <c r="Q56" s="56" t="s">
        <v>202</v>
      </c>
      <c r="R56" s="56" t="s">
        <v>169</v>
      </c>
      <c r="S56" s="56" t="s">
        <v>203</v>
      </c>
      <c r="T56" s="56" t="s">
        <v>174</v>
      </c>
      <c r="U56" s="56" t="s">
        <v>204</v>
      </c>
      <c r="V56" s="56" t="s">
        <v>205</v>
      </c>
      <c r="W56" s="56" t="s">
        <v>206</v>
      </c>
      <c r="X56" s="56" t="s">
        <v>207</v>
      </c>
      <c r="Y56" s="56" t="s">
        <v>208</v>
      </c>
      <c r="Z56" s="56" t="s">
        <v>209</v>
      </c>
      <c r="AA56" s="56" t="s">
        <v>210</v>
      </c>
      <c r="AB56" s="56" t="s">
        <v>211</v>
      </c>
      <c r="AC56" s="56" t="s">
        <v>212</v>
      </c>
      <c r="AD56" s="56" t="s">
        <v>160</v>
      </c>
      <c r="AE56" s="56" t="s">
        <v>213</v>
      </c>
      <c r="AF56" s="56" t="s">
        <v>214</v>
      </c>
      <c r="AG56" s="56" t="s">
        <v>215</v>
      </c>
      <c r="AH56" s="56" t="s">
        <v>216</v>
      </c>
      <c r="AI56" s="56" t="s">
        <v>217</v>
      </c>
      <c r="AJ56" s="56" t="s">
        <v>177</v>
      </c>
      <c r="AK56" s="56" t="s">
        <v>218</v>
      </c>
      <c r="AL56" s="56" t="s">
        <v>219</v>
      </c>
      <c r="AM56" s="56" t="s">
        <v>184</v>
      </c>
      <c r="AN56" s="56" t="s">
        <v>220</v>
      </c>
      <c r="AO56" s="56" t="s">
        <v>186</v>
      </c>
      <c r="AP56" s="56" t="s">
        <v>221</v>
      </c>
    </row>
    <row r="57" spans="1:42" ht="15">
      <c r="A57" s="17" t="s">
        <v>276</v>
      </c>
      <c r="B57" s="52" t="s">
        <v>277</v>
      </c>
      <c r="C57" s="57">
        <v>433.64381143282736</v>
      </c>
      <c r="D57" s="62"/>
      <c r="E57" s="62"/>
      <c r="F57" s="57">
        <v>1147.744518029082</v>
      </c>
      <c r="G57" s="62"/>
      <c r="H57" s="62"/>
      <c r="I57" s="63"/>
      <c r="J57" s="63"/>
      <c r="K57" s="63"/>
      <c r="L57" s="59">
        <v>466.38114458436451</v>
      </c>
      <c r="M57" s="59">
        <v>466.38114458436451</v>
      </c>
      <c r="N57" s="60">
        <v>474.18725588240846</v>
      </c>
      <c r="O57" s="60">
        <v>474.18725588240846</v>
      </c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0">
        <v>5.8146718707979907</v>
      </c>
      <c r="AK57" s="63"/>
      <c r="AL57" s="63"/>
      <c r="AM57" s="63"/>
      <c r="AN57" s="63"/>
      <c r="AO57" s="63"/>
      <c r="AP57" s="63"/>
    </row>
    <row r="58" spans="1:42" ht="15">
      <c r="A58" s="17" t="s">
        <v>288</v>
      </c>
      <c r="B58" s="52" t="s">
        <v>278</v>
      </c>
      <c r="C58" s="62"/>
      <c r="D58" s="62"/>
      <c r="E58" s="62"/>
      <c r="F58" s="62"/>
      <c r="G58" s="62"/>
      <c r="H58" s="62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0">
        <v>13.100275988960441</v>
      </c>
      <c r="AO58" s="60">
        <v>13.100275988960441</v>
      </c>
      <c r="AP58" s="63"/>
    </row>
    <row r="59" spans="1:42" ht="15">
      <c r="A59" s="17" t="s">
        <v>287</v>
      </c>
      <c r="B59" s="52" t="s">
        <v>279</v>
      </c>
      <c r="C59" s="62"/>
      <c r="D59" s="62"/>
      <c r="E59" s="62"/>
      <c r="F59" s="62"/>
      <c r="G59" s="62"/>
      <c r="H59" s="62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0">
        <v>2.9144434222631093</v>
      </c>
      <c r="AO59" s="60">
        <v>2.9144434222631093</v>
      </c>
      <c r="AP59" s="63"/>
    </row>
    <row r="60" spans="1:42" ht="15">
      <c r="A60" s="17" t="s">
        <v>285</v>
      </c>
      <c r="B60" s="52" t="s">
        <v>280</v>
      </c>
      <c r="C60" s="62"/>
      <c r="D60" s="62"/>
      <c r="E60" s="62"/>
      <c r="F60" s="62"/>
      <c r="G60" s="62"/>
      <c r="H60" s="62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0">
        <v>4.1214351425942963</v>
      </c>
      <c r="AO60" s="60">
        <v>4.1214351425942963</v>
      </c>
      <c r="AP60" s="63"/>
    </row>
    <row r="61" spans="1:42" ht="15">
      <c r="A61" s="17" t="s">
        <v>287</v>
      </c>
      <c r="B61" s="52" t="s">
        <v>281</v>
      </c>
      <c r="C61" s="62"/>
      <c r="D61" s="62"/>
      <c r="E61" s="62"/>
      <c r="F61" s="62"/>
      <c r="G61" s="62"/>
      <c r="H61" s="62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0">
        <v>4.1582336706531748</v>
      </c>
      <c r="AO61" s="60">
        <v>4.1582336706531748</v>
      </c>
      <c r="AP61" s="63"/>
    </row>
    <row r="62" spans="1:42" ht="15">
      <c r="A62" s="17" t="s">
        <v>287</v>
      </c>
      <c r="B62" s="52" t="s">
        <v>282</v>
      </c>
      <c r="C62" s="62"/>
      <c r="D62" s="62"/>
      <c r="E62" s="62"/>
      <c r="F62" s="62"/>
      <c r="G62" s="62"/>
      <c r="H62" s="62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0">
        <v>5.1517939282428706</v>
      </c>
      <c r="AO62" s="60">
        <v>5.1517939282428706</v>
      </c>
      <c r="AP62" s="63"/>
    </row>
    <row r="63" spans="1:42" ht="15">
      <c r="A63" s="17" t="s">
        <v>286</v>
      </c>
      <c r="B63" s="52" t="s">
        <v>283</v>
      </c>
      <c r="C63" s="62"/>
      <c r="D63" s="62"/>
      <c r="E63" s="62"/>
      <c r="F63" s="62"/>
      <c r="G63" s="62"/>
      <c r="H63" s="62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0">
        <v>16.459016984602073</v>
      </c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</row>
    <row r="64" spans="1:42" ht="15">
      <c r="A64" s="17" t="s">
        <v>285</v>
      </c>
      <c r="B64" s="52" t="s">
        <v>284</v>
      </c>
      <c r="C64" s="62"/>
      <c r="D64" s="62"/>
      <c r="E64" s="62"/>
      <c r="F64" s="62"/>
      <c r="G64" s="62"/>
      <c r="H64" s="62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</row>
    <row r="65" spans="1:42" ht="15">
      <c r="A65" s="17" t="s">
        <v>290</v>
      </c>
      <c r="B65" s="52" t="s">
        <v>289</v>
      </c>
      <c r="C65" s="62">
        <v>485.14578371966866</v>
      </c>
      <c r="D65" s="57">
        <v>306.05791686127969</v>
      </c>
      <c r="E65" s="57">
        <v>1303.7352304679707</v>
      </c>
      <c r="F65" s="57">
        <v>658.73088070047413</v>
      </c>
      <c r="G65" s="57">
        <v>374.75284930254867</v>
      </c>
      <c r="H65" s="57">
        <v>476.62903791936054</v>
      </c>
      <c r="I65" s="60">
        <v>241.23755690060523</v>
      </c>
      <c r="J65" s="60">
        <v>587.65276367091508</v>
      </c>
      <c r="K65" s="60">
        <v>334.49927230447747</v>
      </c>
      <c r="L65" s="60">
        <v>864.77879952879721</v>
      </c>
      <c r="M65" s="60">
        <v>864.77879952879721</v>
      </c>
      <c r="N65" s="60">
        <v>198.52670905900334</v>
      </c>
      <c r="O65" s="60">
        <v>266.88303111496873</v>
      </c>
      <c r="P65" s="60">
        <v>467.08803534720266</v>
      </c>
      <c r="Q65" s="60">
        <v>735.56700696384132</v>
      </c>
      <c r="R65" s="60">
        <v>394.03599437871162</v>
      </c>
      <c r="S65" s="60">
        <v>237.43428827580584</v>
      </c>
      <c r="T65" s="60">
        <v>157.20230525877906</v>
      </c>
      <c r="U65" s="60">
        <v>611.3798235789892</v>
      </c>
      <c r="V65" s="63"/>
      <c r="W65" s="60">
        <v>278.48524069976196</v>
      </c>
      <c r="X65" s="63">
        <v>482.86394287980954</v>
      </c>
      <c r="Y65" s="60">
        <v>853.06309301779834</v>
      </c>
      <c r="Z65" s="60">
        <v>444.12793032000161</v>
      </c>
      <c r="AA65" s="60">
        <v>116.62711859948179</v>
      </c>
      <c r="AB65" s="60">
        <v>1018.7840264515577</v>
      </c>
      <c r="AC65" s="60">
        <v>662.59499153443323</v>
      </c>
      <c r="AD65" s="60">
        <v>411.34488160647425</v>
      </c>
      <c r="AE65" s="60">
        <v>466.91566410084431</v>
      </c>
      <c r="AF65" s="60">
        <v>466.91566410084431</v>
      </c>
      <c r="AG65" s="60">
        <v>64.05578529149436</v>
      </c>
      <c r="AH65" s="60">
        <v>4617.1245585494307</v>
      </c>
      <c r="AI65" s="60">
        <v>469.85881623244478</v>
      </c>
      <c r="AJ65" s="60">
        <v>240.96000232586874</v>
      </c>
      <c r="AK65" s="60">
        <v>184.59663544255403</v>
      </c>
      <c r="AL65" s="60">
        <v>523.43378469334073</v>
      </c>
      <c r="AM65" s="60">
        <v>149.81350905708177</v>
      </c>
      <c r="AN65" s="60">
        <v>13.447600511119154</v>
      </c>
      <c r="AO65" s="60">
        <v>386.61819932594398</v>
      </c>
      <c r="AP65" s="63"/>
    </row>
    <row r="66" spans="1:42" ht="15">
      <c r="A66" s="17" t="s">
        <v>290</v>
      </c>
      <c r="B66" s="52" t="s">
        <v>291</v>
      </c>
      <c r="C66" s="64"/>
      <c r="D66" s="62"/>
      <c r="E66" s="57">
        <v>199.25168419314224</v>
      </c>
      <c r="F66" s="62"/>
      <c r="G66" s="57">
        <v>97.039168578267038</v>
      </c>
      <c r="H66" s="62"/>
      <c r="I66" s="63"/>
      <c r="J66" s="63"/>
      <c r="K66" s="63"/>
      <c r="L66" s="63"/>
      <c r="M66" s="63"/>
      <c r="N66" s="63"/>
      <c r="O66" s="63"/>
      <c r="P66" s="63"/>
      <c r="Q66" s="63"/>
      <c r="R66" s="60">
        <v>21.324629402964771</v>
      </c>
      <c r="S66" s="60">
        <v>65.874730021598268</v>
      </c>
      <c r="T66" s="63"/>
      <c r="U66" s="63"/>
      <c r="V66" s="63"/>
      <c r="W66" s="63"/>
      <c r="X66" s="63"/>
      <c r="Y66" s="63"/>
      <c r="Z66" s="60">
        <v>245.5747682978448</v>
      </c>
      <c r="AA66" s="63"/>
      <c r="AB66" s="63"/>
      <c r="AC66" s="63"/>
      <c r="AD66" s="60">
        <v>129.5205006684759</v>
      </c>
      <c r="AE66" s="60">
        <v>142.85814541238966</v>
      </c>
      <c r="AF66" s="60">
        <v>113.90618684457158</v>
      </c>
      <c r="AG66" s="63"/>
      <c r="AH66" s="60">
        <v>0</v>
      </c>
      <c r="AI66" s="65"/>
      <c r="AJ66" s="63"/>
      <c r="AK66" s="63"/>
      <c r="AL66" s="63"/>
      <c r="AM66" s="63"/>
      <c r="AN66" s="63"/>
      <c r="AO66" s="60">
        <v>353.2658693652254</v>
      </c>
      <c r="AP66" s="63"/>
    </row>
    <row r="67" spans="1:42" ht="15">
      <c r="A67" s="17" t="s">
        <v>290</v>
      </c>
      <c r="B67" s="52" t="s">
        <v>292</v>
      </c>
      <c r="C67" s="64"/>
      <c r="D67" s="57">
        <v>33.207865117088403</v>
      </c>
      <c r="E67" s="57">
        <v>18.578227034168584</v>
      </c>
      <c r="F67" s="57">
        <v>39.862452827435234</v>
      </c>
      <c r="G67" s="62"/>
      <c r="H67" s="62"/>
      <c r="I67" s="60">
        <v>37.209144114851689</v>
      </c>
      <c r="J67" s="63"/>
      <c r="K67" s="63"/>
      <c r="L67" s="60">
        <v>172.94328216461048</v>
      </c>
      <c r="M67" s="60">
        <v>172.94328216461048</v>
      </c>
      <c r="N67" s="60">
        <v>31.067796290356053</v>
      </c>
      <c r="O67" s="63"/>
      <c r="P67" s="60">
        <v>99.729607547105431</v>
      </c>
      <c r="Q67" s="60">
        <v>18.992001655205456</v>
      </c>
      <c r="R67" s="60">
        <v>101.25572328754701</v>
      </c>
      <c r="S67" s="63"/>
      <c r="T67" s="60">
        <v>10.732806414221191</v>
      </c>
      <c r="U67" s="60">
        <v>63.333545260254397</v>
      </c>
      <c r="V67" s="60">
        <v>54.817756816019198</v>
      </c>
      <c r="W67" s="60">
        <v>12.820292410730733</v>
      </c>
      <c r="X67" s="63"/>
      <c r="Y67" s="63"/>
      <c r="Z67" s="60">
        <v>4.0012660564977711</v>
      </c>
      <c r="AA67" s="63"/>
      <c r="AB67" s="60">
        <v>23.31313561674045</v>
      </c>
      <c r="AC67" s="60">
        <v>166.35823128715992</v>
      </c>
      <c r="AD67" s="60">
        <v>0</v>
      </c>
      <c r="AE67" s="60">
        <v>0</v>
      </c>
      <c r="AF67" s="60">
        <v>26.893600842146412</v>
      </c>
      <c r="AG67" s="60">
        <v>8.1083272520878946</v>
      </c>
      <c r="AH67" s="63"/>
      <c r="AI67" s="60">
        <v>43.633724253742699</v>
      </c>
      <c r="AJ67" s="63"/>
      <c r="AK67" s="60">
        <v>51.973809978971509</v>
      </c>
      <c r="AL67" s="63"/>
      <c r="AM67" s="63"/>
      <c r="AN67" s="63"/>
      <c r="AO67" s="63"/>
      <c r="AP67" s="63"/>
    </row>
    <row r="68" spans="1:42" ht="15">
      <c r="A68" s="17" t="s">
        <v>290</v>
      </c>
      <c r="B68" s="52" t="s">
        <v>293</v>
      </c>
      <c r="C68" s="64"/>
      <c r="D68" s="57">
        <v>26.521416600269255</v>
      </c>
      <c r="E68" s="62"/>
      <c r="F68" s="62"/>
      <c r="G68" s="62"/>
      <c r="H68" s="62"/>
      <c r="I68" s="60">
        <v>118.6197989095093</v>
      </c>
      <c r="J68" s="63"/>
      <c r="K68" s="63"/>
      <c r="L68" s="63"/>
      <c r="M68" s="60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0">
        <v>39.836819384731712</v>
      </c>
      <c r="AA68" s="63"/>
      <c r="AB68" s="63"/>
      <c r="AC68" s="63"/>
      <c r="AD68" s="60">
        <v>105.04246709810384</v>
      </c>
      <c r="AE68" s="60">
        <v>112.54027511892653</v>
      </c>
      <c r="AF68" s="60">
        <v>103.77986044177152</v>
      </c>
      <c r="AG68" s="63"/>
      <c r="AH68" s="63"/>
      <c r="AI68" s="60">
        <v>22.766587895207742</v>
      </c>
      <c r="AJ68" s="63"/>
      <c r="AK68" s="63"/>
      <c r="AL68" s="63"/>
      <c r="AM68" s="63"/>
      <c r="AN68" s="63"/>
      <c r="AO68" s="63"/>
      <c r="AP68" s="63"/>
    </row>
    <row r="69" spans="1:42" ht="15">
      <c r="A69" s="17" t="s">
        <v>290</v>
      </c>
      <c r="B69" s="52" t="s">
        <v>294</v>
      </c>
      <c r="C69" s="64"/>
      <c r="D69" s="62"/>
      <c r="E69" s="62"/>
      <c r="F69" s="62"/>
      <c r="G69" s="62"/>
      <c r="H69" s="62"/>
      <c r="I69" s="63"/>
      <c r="J69" s="63"/>
      <c r="K69" s="63"/>
      <c r="L69" s="63"/>
      <c r="M69" s="63"/>
      <c r="N69" s="60">
        <v>585.78373978118645</v>
      </c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5"/>
      <c r="AJ69" s="63"/>
      <c r="AK69" s="63"/>
      <c r="AL69" s="63"/>
      <c r="AM69" s="63"/>
      <c r="AN69" s="63"/>
      <c r="AO69" s="63"/>
      <c r="AP69" s="63"/>
    </row>
    <row r="70" spans="1:42" ht="15">
      <c r="A70" s="17" t="s">
        <v>290</v>
      </c>
      <c r="B70" s="52" t="s">
        <v>295</v>
      </c>
      <c r="C70" s="62">
        <v>1304.7353273812262</v>
      </c>
      <c r="D70" s="57">
        <v>1554.9127675357861</v>
      </c>
      <c r="E70" s="57">
        <v>900.14020551767635</v>
      </c>
      <c r="F70" s="62"/>
      <c r="G70" s="57">
        <v>1807.2088824942653</v>
      </c>
      <c r="H70" s="57">
        <v>2660.6007767298092</v>
      </c>
      <c r="I70" s="60">
        <v>678.78710629783427</v>
      </c>
      <c r="J70" s="60">
        <v>744.45613948865821</v>
      </c>
      <c r="K70" s="60">
        <v>565.09500695172824</v>
      </c>
      <c r="L70" s="60">
        <v>587.92041221109162</v>
      </c>
      <c r="M70" s="60">
        <v>609.22970038445033</v>
      </c>
      <c r="N70" s="60">
        <v>1168.5500858539162</v>
      </c>
      <c r="O70" s="60">
        <v>1467.3943808140082</v>
      </c>
      <c r="P70" s="60">
        <v>998.13198904782632</v>
      </c>
      <c r="Q70" s="60">
        <v>3617.0219672334656</v>
      </c>
      <c r="R70" s="60">
        <v>838.94011514574538</v>
      </c>
      <c r="S70" s="60">
        <v>1888.2069471046091</v>
      </c>
      <c r="T70" s="60">
        <v>379.70448512877152</v>
      </c>
      <c r="U70" s="60">
        <v>156.46466770673879</v>
      </c>
      <c r="V70" s="60">
        <v>205.38662033014771</v>
      </c>
      <c r="W70" s="60">
        <v>1609.4153013382718</v>
      </c>
      <c r="X70" s="60">
        <v>927.91965670188608</v>
      </c>
      <c r="Y70" s="60">
        <v>2043.8987883354125</v>
      </c>
      <c r="Z70" s="60">
        <v>1221.8464800514207</v>
      </c>
      <c r="AA70" s="60">
        <v>72.547422693972038</v>
      </c>
      <c r="AB70" s="60">
        <v>783.23944570544757</v>
      </c>
      <c r="AC70" s="60">
        <v>1628.9325510887115</v>
      </c>
      <c r="AD70" s="60">
        <v>1296.3784595294464</v>
      </c>
      <c r="AE70" s="60">
        <v>1393.7676279987031</v>
      </c>
      <c r="AF70" s="60">
        <v>578.82241637388461</v>
      </c>
      <c r="AG70" s="60">
        <v>368.98564826076387</v>
      </c>
      <c r="AH70" s="60">
        <v>2922.2309669488191</v>
      </c>
      <c r="AI70" s="60">
        <v>1080.4727546200879</v>
      </c>
      <c r="AJ70" s="60">
        <v>210.48385338304882</v>
      </c>
      <c r="AK70" s="60">
        <v>858.08545211240687</v>
      </c>
      <c r="AL70" s="60">
        <v>396.68780328659062</v>
      </c>
      <c r="AM70" s="63"/>
      <c r="AN70" s="63"/>
      <c r="AO70" s="63"/>
      <c r="AP70" s="63"/>
    </row>
    <row r="71" spans="1:42" ht="15">
      <c r="A71" s="17" t="s">
        <v>290</v>
      </c>
      <c r="B71" s="52" t="s">
        <v>296</v>
      </c>
      <c r="C71" s="64"/>
      <c r="D71" s="62"/>
      <c r="E71" s="62"/>
      <c r="F71" s="57">
        <v>2209.0350995986864</v>
      </c>
      <c r="G71" s="62"/>
      <c r="H71" s="62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0">
        <v>19.648653344917463</v>
      </c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0">
        <v>83.189491607881308</v>
      </c>
      <c r="AH71" s="60"/>
      <c r="AI71" s="65"/>
      <c r="AJ71" s="63"/>
      <c r="AK71" s="63"/>
      <c r="AL71" s="63"/>
      <c r="AM71" s="63"/>
      <c r="AN71" s="60">
        <v>274.02391904323832</v>
      </c>
      <c r="AO71" s="60">
        <v>274.02391904323832</v>
      </c>
      <c r="AP71" s="60">
        <v>440.10195007985209</v>
      </c>
    </row>
    <row r="72" spans="1:42" ht="15">
      <c r="A72" s="17" t="s">
        <v>290</v>
      </c>
      <c r="B72" s="52" t="s">
        <v>297</v>
      </c>
      <c r="C72" s="62">
        <v>638.29325928445996</v>
      </c>
      <c r="D72" s="57">
        <v>471.32346072478509</v>
      </c>
      <c r="E72" s="57">
        <v>954.45751500813947</v>
      </c>
      <c r="F72" s="57">
        <v>881.07139894720376</v>
      </c>
      <c r="G72" s="57">
        <v>264.85279546102373</v>
      </c>
      <c r="H72" s="62"/>
      <c r="I72" s="60">
        <v>351.06328287729485</v>
      </c>
      <c r="J72" s="63"/>
      <c r="K72" s="60">
        <v>337.03880771763784</v>
      </c>
      <c r="L72" s="63"/>
      <c r="M72" s="63"/>
      <c r="N72" s="60">
        <v>97.786289789988118</v>
      </c>
      <c r="O72" s="60">
        <v>69.475630696077133</v>
      </c>
      <c r="P72" s="60">
        <v>504.10706517566985</v>
      </c>
      <c r="Q72" s="60">
        <v>575.24399013410414</v>
      </c>
      <c r="R72" s="63"/>
      <c r="S72" s="60">
        <v>229.7241252699784</v>
      </c>
      <c r="T72" s="60">
        <v>796.16698174238593</v>
      </c>
      <c r="U72" s="63"/>
      <c r="V72" s="63"/>
      <c r="W72" s="60">
        <v>222.51385795017771</v>
      </c>
      <c r="X72" s="60">
        <v>785.44967725649997</v>
      </c>
      <c r="Y72" s="63"/>
      <c r="Z72" s="60">
        <v>259.80534381346769</v>
      </c>
      <c r="AA72" s="60">
        <v>253.92582304120796</v>
      </c>
      <c r="AB72" s="63"/>
      <c r="AC72" s="60">
        <v>535.94962003386229</v>
      </c>
      <c r="AD72" s="60">
        <v>308.7052887327385</v>
      </c>
      <c r="AE72" s="60">
        <v>308.7052887327385</v>
      </c>
      <c r="AF72" s="60">
        <v>308.7052887327385</v>
      </c>
      <c r="AG72" s="60">
        <v>248.2267088299684</v>
      </c>
      <c r="AH72" s="63"/>
      <c r="AI72" s="65"/>
      <c r="AJ72" s="60">
        <v>390.89858485423349</v>
      </c>
      <c r="AK72" s="60">
        <v>559.53498375071695</v>
      </c>
      <c r="AL72" s="63"/>
      <c r="AM72" s="60">
        <v>449.89727567446812</v>
      </c>
      <c r="AN72" s="63"/>
      <c r="AO72" s="63"/>
      <c r="AP72" s="63"/>
    </row>
    <row r="73" spans="1:42" ht="15">
      <c r="A73" s="17" t="s">
        <v>290</v>
      </c>
      <c r="B73" s="52" t="s">
        <v>298</v>
      </c>
      <c r="C73" s="62">
        <v>28.909587428855161</v>
      </c>
      <c r="D73" s="57">
        <v>35.614473720361566</v>
      </c>
      <c r="E73" s="57">
        <v>64.10031549800857</v>
      </c>
      <c r="F73" s="57">
        <v>58.474458518788758</v>
      </c>
      <c r="G73" s="57">
        <v>24.330487424158108</v>
      </c>
      <c r="H73" s="57">
        <v>14.05246889117857</v>
      </c>
      <c r="I73" s="60">
        <v>44.203051373117916</v>
      </c>
      <c r="J73" s="63"/>
      <c r="K73" s="60">
        <v>14.127375173793206</v>
      </c>
      <c r="L73" s="60">
        <v>97.16606244349677</v>
      </c>
      <c r="M73" s="60">
        <v>52.889769603769622</v>
      </c>
      <c r="N73" s="60">
        <v>98.356888125742969</v>
      </c>
      <c r="O73" s="60">
        <v>52.304847444194948</v>
      </c>
      <c r="P73" s="60">
        <v>55.451777169323691</v>
      </c>
      <c r="Q73" s="63"/>
      <c r="R73" s="60">
        <v>39.75900992792058</v>
      </c>
      <c r="S73" s="60">
        <v>72.493174130975191</v>
      </c>
      <c r="T73" s="60">
        <v>34.30056891275931</v>
      </c>
      <c r="U73" s="60">
        <v>17.534833449893142</v>
      </c>
      <c r="V73" s="60">
        <v>34.231103388357951</v>
      </c>
      <c r="W73" s="60">
        <v>71.123150942979166</v>
      </c>
      <c r="X73" s="60">
        <v>34.312141646532766</v>
      </c>
      <c r="Y73" s="60">
        <v>20.098316514951275</v>
      </c>
      <c r="Z73" s="60">
        <v>41.568855010154834</v>
      </c>
      <c r="AA73" s="60">
        <v>11.615462520880191</v>
      </c>
      <c r="AB73" s="63"/>
      <c r="AC73" s="60">
        <v>31.560568177343786</v>
      </c>
      <c r="AD73" s="60">
        <v>54.207178676284428</v>
      </c>
      <c r="AE73" s="60">
        <v>54.207178676284428</v>
      </c>
      <c r="AF73" s="60">
        <v>54.207178676284428</v>
      </c>
      <c r="AG73" s="60">
        <v>25.493553879834597</v>
      </c>
      <c r="AH73" s="60">
        <v>43.392480105224415</v>
      </c>
      <c r="AI73" s="60">
        <v>14.319518434724058</v>
      </c>
      <c r="AJ73" s="63"/>
      <c r="AK73" s="60">
        <v>49.428885490346019</v>
      </c>
      <c r="AL73" s="63"/>
      <c r="AM73" s="63"/>
      <c r="AN73" s="63"/>
      <c r="AO73" s="63"/>
      <c r="AP73" s="63"/>
    </row>
    <row r="74" spans="1:42" ht="15">
      <c r="A74" s="17" t="s">
        <v>290</v>
      </c>
      <c r="B74" s="52" t="s">
        <v>299</v>
      </c>
      <c r="C74" s="62">
        <v>29.607289645723959</v>
      </c>
      <c r="D74" s="62"/>
      <c r="E74" s="62"/>
      <c r="F74" s="62"/>
      <c r="G74" s="62"/>
      <c r="H74" s="57">
        <v>23466.071853168629</v>
      </c>
      <c r="I74" s="63"/>
      <c r="J74" s="63"/>
      <c r="K74" s="60">
        <v>67.022083793646516</v>
      </c>
      <c r="L74" s="63"/>
      <c r="M74" s="63"/>
      <c r="N74" s="60">
        <v>1187.7285299167877</v>
      </c>
      <c r="O74" s="60">
        <v>1779.1761797837612</v>
      </c>
      <c r="P74" s="63"/>
      <c r="Q74" s="60">
        <v>174.73855654323407</v>
      </c>
      <c r="R74" s="63"/>
      <c r="S74" s="60">
        <v>42.218509311707891</v>
      </c>
      <c r="T74" s="63"/>
      <c r="U74" s="63"/>
      <c r="V74" s="63"/>
      <c r="W74" s="63"/>
      <c r="X74" s="63"/>
      <c r="Y74" s="60">
        <v>3.9520274693378465</v>
      </c>
      <c r="Z74" s="63"/>
      <c r="AA74" s="63"/>
      <c r="AB74" s="63"/>
      <c r="AC74" s="63"/>
      <c r="AD74" s="63"/>
      <c r="AE74" s="63"/>
      <c r="AF74" s="63"/>
      <c r="AG74" s="60">
        <v>25.987373213003824</v>
      </c>
      <c r="AH74" s="63"/>
      <c r="AI74" s="65"/>
      <c r="AJ74" s="63"/>
      <c r="AK74" s="60">
        <v>65.714012617090418</v>
      </c>
      <c r="AL74" s="63"/>
      <c r="AM74" s="63"/>
      <c r="AN74" s="63"/>
      <c r="AO74" s="63"/>
      <c r="AP74" s="63"/>
    </row>
    <row r="75" spans="1:42" ht="15">
      <c r="A75" s="17" t="s">
        <v>290</v>
      </c>
      <c r="B75" s="52" t="s">
        <v>300</v>
      </c>
      <c r="C75" s="64"/>
      <c r="D75" s="62"/>
      <c r="E75" s="62"/>
      <c r="F75" s="62"/>
      <c r="G75" s="62"/>
      <c r="H75" s="62"/>
      <c r="I75" s="63"/>
      <c r="J75" s="63"/>
      <c r="K75" s="63"/>
      <c r="L75" s="63"/>
      <c r="M75" s="63"/>
      <c r="N75" s="60">
        <v>19.178444062871481</v>
      </c>
      <c r="O75" s="60">
        <v>9.3401513293205269</v>
      </c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0">
        <v>45.667325711505718</v>
      </c>
      <c r="AH75" s="60">
        <v>80.816894642387041</v>
      </c>
      <c r="AI75" s="60">
        <v>28.360284500273238</v>
      </c>
      <c r="AJ75" s="63"/>
      <c r="AK75" s="60">
        <v>4.9285509462817814</v>
      </c>
      <c r="AL75" s="63"/>
      <c r="AM75" s="63"/>
      <c r="AN75" s="63"/>
      <c r="AO75" s="63"/>
      <c r="AP75" s="63"/>
    </row>
    <row r="76" spans="1:42" ht="15">
      <c r="A76" s="17" t="s">
        <v>290</v>
      </c>
      <c r="B76" s="52" t="s">
        <v>301</v>
      </c>
      <c r="C76" s="62">
        <v>166.11000665729762</v>
      </c>
      <c r="D76" s="62"/>
      <c r="E76" s="62"/>
      <c r="F76" s="57">
        <v>211.62184987752124</v>
      </c>
      <c r="G76" s="62"/>
      <c r="H76" s="57">
        <v>148.32595477756769</v>
      </c>
      <c r="I76" s="63"/>
      <c r="J76" s="60">
        <v>94.433887050446145</v>
      </c>
      <c r="K76" s="63"/>
      <c r="L76" s="60">
        <v>217.60391859150559</v>
      </c>
      <c r="M76" s="60">
        <v>135.89967647730282</v>
      </c>
      <c r="N76" s="60">
        <v>471.87995546917745</v>
      </c>
      <c r="O76" s="60">
        <v>16.529237504009657</v>
      </c>
      <c r="P76" s="60">
        <v>371.99025417377993</v>
      </c>
      <c r="Q76" s="63"/>
      <c r="R76" s="63"/>
      <c r="S76" s="63"/>
      <c r="T76" s="60">
        <v>37.616635997980751</v>
      </c>
      <c r="U76" s="60">
        <v>1313.6325165683666</v>
      </c>
      <c r="V76" s="63"/>
      <c r="W76" s="63"/>
      <c r="X76" s="63"/>
      <c r="Y76" s="60">
        <v>123.96791620863853</v>
      </c>
      <c r="Z76" s="63"/>
      <c r="AA76" s="63"/>
      <c r="AB76" s="63"/>
      <c r="AC76" s="60">
        <v>81.810917628066321</v>
      </c>
      <c r="AD76" s="63"/>
      <c r="AE76" s="63"/>
      <c r="AF76" s="63"/>
      <c r="AG76" s="63"/>
      <c r="AH76" s="63"/>
      <c r="AI76" s="65"/>
      <c r="AJ76" s="63"/>
      <c r="AK76" s="60">
        <v>150.21625884152169</v>
      </c>
      <c r="AL76" s="60">
        <v>30.90850627955712</v>
      </c>
      <c r="AM76" s="63"/>
      <c r="AN76" s="60">
        <v>29.773760052311818</v>
      </c>
      <c r="AO76" s="60">
        <v>204.81976851556254</v>
      </c>
      <c r="AP76" s="63"/>
    </row>
    <row r="77" spans="1:42" ht="15">
      <c r="A77" s="17" t="s">
        <v>290</v>
      </c>
      <c r="B77" s="52" t="s">
        <v>302</v>
      </c>
      <c r="C77" s="64"/>
      <c r="D77" s="62"/>
      <c r="E77" s="62"/>
      <c r="F77" s="62"/>
      <c r="G77" s="62"/>
      <c r="H77" s="62"/>
      <c r="I77" s="63"/>
      <c r="J77" s="63"/>
      <c r="K77" s="63"/>
      <c r="L77" s="63"/>
      <c r="M77" s="63"/>
      <c r="N77" s="63"/>
      <c r="O77" s="60">
        <v>2.8303488876728871</v>
      </c>
      <c r="P77" s="63"/>
      <c r="Q77" s="63"/>
      <c r="R77" s="63"/>
      <c r="S77" s="60">
        <v>4.8748930274257294</v>
      </c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5"/>
      <c r="AJ77" s="63"/>
      <c r="AK77" s="60">
        <v>10.036321926973809</v>
      </c>
      <c r="AL77" s="63"/>
      <c r="AM77" s="63"/>
      <c r="AN77" s="63"/>
      <c r="AO77" s="63"/>
      <c r="AP77" s="63"/>
    </row>
    <row r="78" spans="1:42" ht="15">
      <c r="A78" s="17" t="s">
        <v>290</v>
      </c>
      <c r="B78" s="52" t="s">
        <v>303</v>
      </c>
      <c r="C78" s="64"/>
      <c r="D78" s="62"/>
      <c r="E78" s="62"/>
      <c r="F78" s="62"/>
      <c r="G78" s="62"/>
      <c r="H78" s="62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5"/>
      <c r="AJ78" s="63"/>
      <c r="AK78" s="63"/>
      <c r="AL78" s="63"/>
      <c r="AM78" s="63"/>
      <c r="AN78" s="60">
        <v>21.47212629043122</v>
      </c>
      <c r="AO78" s="60">
        <v>52.282048921568261</v>
      </c>
      <c r="AP78" s="63"/>
    </row>
    <row r="79" spans="1:42" ht="15">
      <c r="A79" s="17" t="s">
        <v>290</v>
      </c>
      <c r="B79" s="52" t="s">
        <v>304</v>
      </c>
      <c r="C79" s="64"/>
      <c r="D79" s="62"/>
      <c r="E79" s="62"/>
      <c r="F79" s="62"/>
      <c r="G79" s="62"/>
      <c r="H79" s="62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5"/>
      <c r="AJ79" s="63"/>
      <c r="AK79" s="63"/>
      <c r="AL79" s="63"/>
      <c r="AM79" s="63"/>
      <c r="AN79" s="60">
        <v>15.748660723524873</v>
      </c>
      <c r="AO79" s="63"/>
      <c r="AP79" s="63"/>
    </row>
    <row r="80" spans="1:42" ht="15">
      <c r="A80" s="17" t="s">
        <v>290</v>
      </c>
      <c r="B80" s="52" t="s">
        <v>305</v>
      </c>
      <c r="C80" s="64"/>
      <c r="D80" s="62"/>
      <c r="E80" s="62"/>
      <c r="F80" s="62"/>
      <c r="G80" s="62"/>
      <c r="H80" s="62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0">
        <v>132.18895893229237</v>
      </c>
      <c r="AA80" s="63"/>
      <c r="AB80" s="63"/>
      <c r="AC80" s="63"/>
      <c r="AD80" s="63"/>
      <c r="AE80" s="63"/>
      <c r="AF80" s="63"/>
      <c r="AG80" s="63"/>
      <c r="AH80" s="63"/>
      <c r="AI80" s="65"/>
      <c r="AJ80" s="63"/>
      <c r="AK80" s="63"/>
      <c r="AL80" s="63"/>
      <c r="AM80" s="63"/>
      <c r="AN80" s="63"/>
      <c r="AO80" s="63"/>
      <c r="AP80" s="63"/>
    </row>
    <row r="81" spans="1:42" ht="15">
      <c r="A81" s="17" t="s">
        <v>290</v>
      </c>
      <c r="B81" s="52" t="s">
        <v>306</v>
      </c>
      <c r="C81" s="64"/>
      <c r="D81" s="57">
        <v>5.4194026980245624</v>
      </c>
      <c r="E81" s="62"/>
      <c r="F81" s="62"/>
      <c r="G81" s="62"/>
      <c r="H81" s="62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5"/>
      <c r="AJ81" s="63"/>
      <c r="AK81" s="63"/>
      <c r="AL81" s="63"/>
      <c r="AM81" s="63"/>
      <c r="AN81" s="63"/>
      <c r="AO81" s="63"/>
      <c r="AP81" s="63"/>
    </row>
    <row r="82" spans="1:42" ht="15">
      <c r="A82" s="17" t="s">
        <v>290</v>
      </c>
      <c r="B82" s="52" t="s">
        <v>307</v>
      </c>
      <c r="C82" s="64"/>
      <c r="D82" s="57">
        <v>15.155095200153861</v>
      </c>
      <c r="E82" s="62"/>
      <c r="F82" s="62"/>
      <c r="G82" s="62"/>
      <c r="H82" s="62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5"/>
      <c r="AJ82" s="63"/>
      <c r="AK82" s="63"/>
      <c r="AL82" s="63"/>
      <c r="AM82" s="63"/>
      <c r="AN82" s="63"/>
      <c r="AO82" s="63"/>
      <c r="AP82" s="63"/>
    </row>
    <row r="83" spans="1:42" ht="15">
      <c r="A83" s="17" t="s">
        <v>290</v>
      </c>
      <c r="B83" s="52" t="s">
        <v>308</v>
      </c>
      <c r="C83" s="64"/>
      <c r="D83" s="57">
        <v>15.155095200153861</v>
      </c>
      <c r="E83" s="62"/>
      <c r="F83" s="62"/>
      <c r="G83" s="62"/>
      <c r="H83" s="62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5"/>
      <c r="AJ83" s="63"/>
      <c r="AK83" s="63"/>
      <c r="AL83" s="63"/>
      <c r="AM83" s="63"/>
      <c r="AN83" s="63"/>
      <c r="AO83" s="63"/>
      <c r="AP83" s="63"/>
    </row>
    <row r="84" spans="1:42" ht="15">
      <c r="A84" s="17" t="s">
        <v>290</v>
      </c>
      <c r="B84" s="52" t="s">
        <v>309</v>
      </c>
      <c r="C84" s="64"/>
      <c r="D84" s="57">
        <v>0.81508549239406181</v>
      </c>
      <c r="E84" s="62"/>
      <c r="F84" s="62"/>
      <c r="G84" s="62"/>
      <c r="H84" s="62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5"/>
      <c r="AJ84" s="63"/>
      <c r="AK84" s="63"/>
      <c r="AL84" s="63"/>
      <c r="AM84" s="63"/>
      <c r="AN84" s="63"/>
      <c r="AO84" s="63"/>
      <c r="AP84" s="63"/>
    </row>
    <row r="85" spans="1:42" ht="15">
      <c r="A85" s="17" t="s">
        <v>290</v>
      </c>
      <c r="B85" s="52" t="s">
        <v>310</v>
      </c>
      <c r="C85" s="64"/>
      <c r="D85" s="57">
        <v>1.7858614720993489</v>
      </c>
      <c r="E85" s="62"/>
      <c r="F85" s="62"/>
      <c r="G85" s="62"/>
      <c r="H85" s="62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0">
        <v>12.13075650693262</v>
      </c>
      <c r="AH85" s="63"/>
      <c r="AI85" s="65"/>
      <c r="AJ85" s="63"/>
      <c r="AK85" s="63"/>
      <c r="AL85" s="63"/>
      <c r="AM85" s="63"/>
      <c r="AN85" s="63"/>
      <c r="AO85" s="63"/>
      <c r="AP85" s="63"/>
    </row>
    <row r="86" spans="1:42" ht="15">
      <c r="A86" s="17" t="s">
        <v>290</v>
      </c>
      <c r="B86" s="52" t="s">
        <v>311</v>
      </c>
      <c r="C86" s="64"/>
      <c r="D86" s="62"/>
      <c r="E86" s="62"/>
      <c r="F86" s="62"/>
      <c r="G86" s="62"/>
      <c r="H86" s="62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0">
        <v>181.32313032315903</v>
      </c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5"/>
      <c r="AJ86" s="63"/>
      <c r="AK86" s="63"/>
      <c r="AL86" s="63"/>
      <c r="AM86" s="63"/>
      <c r="AN86" s="63"/>
      <c r="AO86" s="63"/>
      <c r="AP86" s="63"/>
    </row>
    <row r="87" spans="1:42" ht="15">
      <c r="A87" s="17" t="s">
        <v>290</v>
      </c>
      <c r="B87" s="52" t="s">
        <v>312</v>
      </c>
      <c r="C87" s="64"/>
      <c r="D87" s="62"/>
      <c r="E87" s="62"/>
      <c r="F87" s="62"/>
      <c r="G87" s="62"/>
      <c r="H87" s="62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0">
        <v>279.14747952239293</v>
      </c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5"/>
      <c r="AJ87" s="63"/>
      <c r="AK87" s="63"/>
      <c r="AL87" s="63"/>
      <c r="AM87" s="63"/>
      <c r="AN87" s="63"/>
      <c r="AO87" s="63"/>
      <c r="AP87" s="63"/>
    </row>
    <row r="88" spans="1:42" ht="15">
      <c r="A88" s="17" t="s">
        <v>290</v>
      </c>
      <c r="B88" s="52" t="s">
        <v>313</v>
      </c>
      <c r="C88" s="64"/>
      <c r="D88" s="62"/>
      <c r="E88" s="62"/>
      <c r="F88" s="62"/>
      <c r="G88" s="62"/>
      <c r="H88" s="62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0">
        <v>323.38447093164677</v>
      </c>
      <c r="AH88" s="63"/>
      <c r="AI88" s="65"/>
      <c r="AJ88" s="63"/>
      <c r="AK88" s="63"/>
      <c r="AL88" s="63"/>
      <c r="AM88" s="63"/>
      <c r="AN88" s="63"/>
      <c r="AO88" s="63"/>
      <c r="AP88" s="63"/>
    </row>
    <row r="89" spans="1:42" ht="15">
      <c r="A89" s="17" t="s">
        <v>290</v>
      </c>
      <c r="B89" s="52" t="s">
        <v>314</v>
      </c>
      <c r="C89" s="64"/>
      <c r="D89" s="62"/>
      <c r="E89" s="62"/>
      <c r="F89" s="62"/>
      <c r="G89" s="62"/>
      <c r="H89" s="62"/>
      <c r="I89" s="63"/>
      <c r="J89" s="63"/>
      <c r="K89" s="63"/>
      <c r="L89" s="63"/>
      <c r="M89" s="63"/>
      <c r="N89" s="63"/>
      <c r="O89" s="63"/>
      <c r="P89" s="60">
        <v>1209.8569564216075</v>
      </c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5"/>
      <c r="AJ89" s="63"/>
      <c r="AK89" s="63"/>
      <c r="AL89" s="63"/>
      <c r="AM89" s="63"/>
      <c r="AN89" s="63"/>
      <c r="AO89" s="63"/>
      <c r="AP89" s="63"/>
    </row>
    <row r="90" spans="1:42" ht="15">
      <c r="A90" s="17" t="s">
        <v>290</v>
      </c>
      <c r="B90" s="52" t="s">
        <v>315</v>
      </c>
      <c r="C90" s="64"/>
      <c r="D90" s="62"/>
      <c r="E90" s="62"/>
      <c r="F90" s="62"/>
      <c r="G90" s="62"/>
      <c r="H90" s="62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5"/>
      <c r="AJ90" s="63"/>
      <c r="AK90" s="63"/>
      <c r="AL90" s="60">
        <v>1215.9398596835676</v>
      </c>
      <c r="AM90" s="60">
        <v>350.81883073558839</v>
      </c>
      <c r="AN90" s="63"/>
      <c r="AO90" s="63"/>
      <c r="AP90" s="63"/>
    </row>
    <row r="91" spans="1:42" ht="15">
      <c r="A91" s="17" t="s">
        <v>290</v>
      </c>
      <c r="B91" s="52" t="s">
        <v>316</v>
      </c>
      <c r="C91" s="64"/>
      <c r="D91" s="62"/>
      <c r="E91" s="62"/>
      <c r="F91" s="62"/>
      <c r="G91" s="62"/>
      <c r="H91" s="62"/>
      <c r="I91" s="63"/>
      <c r="J91" s="63"/>
      <c r="K91" s="63"/>
      <c r="L91" s="63"/>
      <c r="M91" s="63"/>
      <c r="N91" s="63"/>
      <c r="O91" s="63"/>
      <c r="P91" s="60">
        <v>175.46873914744125</v>
      </c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5"/>
      <c r="AJ91" s="63"/>
      <c r="AK91" s="63"/>
      <c r="AL91" s="63"/>
      <c r="AM91" s="63"/>
      <c r="AN91" s="63"/>
      <c r="AO91" s="63"/>
      <c r="AP91" s="63"/>
    </row>
    <row r="92" spans="1:42" ht="15">
      <c r="A92" s="17" t="s">
        <v>290</v>
      </c>
      <c r="B92" s="52" t="s">
        <v>317</v>
      </c>
      <c r="C92" s="64"/>
      <c r="D92" s="62"/>
      <c r="E92" s="62"/>
      <c r="F92" s="62"/>
      <c r="G92" s="57">
        <v>69.688578809966572</v>
      </c>
      <c r="H92" s="62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5"/>
      <c r="AJ92" s="63"/>
      <c r="AK92" s="63"/>
      <c r="AL92" s="63"/>
      <c r="AM92" s="63"/>
      <c r="AN92" s="63"/>
      <c r="AO92" s="63"/>
      <c r="AP92" s="63"/>
    </row>
    <row r="93" spans="1:42" ht="15">
      <c r="A93" s="17" t="s">
        <v>290</v>
      </c>
      <c r="B93" s="52" t="s">
        <v>318</v>
      </c>
      <c r="C93" s="64"/>
      <c r="D93" s="62"/>
      <c r="E93" s="62"/>
      <c r="F93" s="62"/>
      <c r="G93" s="57">
        <v>46.794619467104638</v>
      </c>
      <c r="H93" s="62"/>
      <c r="I93" s="60">
        <v>16.141563703666652</v>
      </c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5"/>
      <c r="AJ93" s="63"/>
      <c r="AK93" s="63"/>
      <c r="AL93" s="63"/>
      <c r="AM93" s="63"/>
      <c r="AN93" s="63"/>
      <c r="AO93" s="63"/>
      <c r="AP93" s="63"/>
    </row>
    <row r="94" spans="1:42" ht="15">
      <c r="A94" s="17" t="s">
        <v>290</v>
      </c>
      <c r="B94" s="52" t="s">
        <v>319</v>
      </c>
      <c r="C94" s="64"/>
      <c r="D94" s="62"/>
      <c r="E94" s="62"/>
      <c r="F94" s="62"/>
      <c r="G94" s="57">
        <v>44.928264085893069</v>
      </c>
      <c r="H94" s="62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5"/>
      <c r="AJ94" s="63"/>
      <c r="AK94" s="63"/>
      <c r="AL94" s="63"/>
      <c r="AM94" s="63"/>
      <c r="AN94" s="63"/>
      <c r="AO94" s="63"/>
      <c r="AP94" s="63"/>
    </row>
    <row r="95" spans="1:42" ht="15">
      <c r="A95" s="17" t="s">
        <v>290</v>
      </c>
      <c r="B95" s="52" t="s">
        <v>320</v>
      </c>
      <c r="C95" s="64"/>
      <c r="D95" s="62"/>
      <c r="E95" s="62"/>
      <c r="F95" s="62"/>
      <c r="G95" s="57">
        <v>12.170899334446361</v>
      </c>
      <c r="H95" s="62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5"/>
      <c r="AJ95" s="63"/>
      <c r="AK95" s="63"/>
      <c r="AL95" s="63"/>
      <c r="AM95" s="63"/>
      <c r="AN95" s="63"/>
      <c r="AO95" s="63"/>
      <c r="AP95" s="63"/>
    </row>
    <row r="96" spans="1:42" ht="15">
      <c r="A96" s="17" t="s">
        <v>290</v>
      </c>
      <c r="B96" s="52" t="s">
        <v>321</v>
      </c>
      <c r="C96" s="64"/>
      <c r="D96" s="62"/>
      <c r="E96" s="62"/>
      <c r="F96" s="62"/>
      <c r="G96" s="62"/>
      <c r="H96" s="62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0">
        <v>83.597019329365409</v>
      </c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5"/>
      <c r="AJ96" s="63"/>
      <c r="AK96" s="63"/>
      <c r="AL96" s="63"/>
      <c r="AM96" s="63"/>
      <c r="AN96" s="63"/>
      <c r="AO96" s="63"/>
      <c r="AP96" s="63"/>
    </row>
    <row r="97" spans="1:42" ht="15">
      <c r="A97" s="17" t="s">
        <v>290</v>
      </c>
      <c r="B97" s="52" t="s">
        <v>322</v>
      </c>
      <c r="C97" s="64"/>
      <c r="D97" s="62"/>
      <c r="E97" s="62"/>
      <c r="F97" s="62"/>
      <c r="G97" s="62"/>
      <c r="H97" s="62"/>
      <c r="I97" s="63"/>
      <c r="J97" s="63"/>
      <c r="K97" s="63"/>
      <c r="L97" s="63"/>
      <c r="M97" s="63"/>
      <c r="N97" s="63"/>
      <c r="O97" s="63"/>
      <c r="P97" s="63"/>
      <c r="Q97" s="63"/>
      <c r="R97" s="60">
        <v>150.03399972800219</v>
      </c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5"/>
      <c r="AJ97" s="63"/>
      <c r="AK97" s="63"/>
      <c r="AL97" s="63"/>
      <c r="AM97" s="63"/>
      <c r="AN97" s="63"/>
      <c r="AO97" s="63"/>
      <c r="AP97" s="63"/>
    </row>
    <row r="98" spans="1:42" ht="15">
      <c r="A98" s="17" t="s">
        <v>290</v>
      </c>
      <c r="B98" s="52" t="s">
        <v>333</v>
      </c>
      <c r="C98" s="64"/>
      <c r="D98" s="62"/>
      <c r="E98" s="62"/>
      <c r="F98" s="62"/>
      <c r="G98" s="62"/>
      <c r="H98" s="62"/>
      <c r="I98" s="60">
        <v>35.594217397829027</v>
      </c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5"/>
      <c r="AJ98" s="63"/>
      <c r="AK98" s="63"/>
      <c r="AL98" s="63"/>
      <c r="AM98" s="63"/>
      <c r="AN98" s="63"/>
      <c r="AO98" s="63"/>
      <c r="AP98" s="63"/>
    </row>
    <row r="99" spans="1:42" ht="15">
      <c r="A99" s="17" t="s">
        <v>290</v>
      </c>
      <c r="B99" s="31" t="s">
        <v>323</v>
      </c>
      <c r="C99" s="64"/>
      <c r="D99" s="62"/>
      <c r="E99" s="62"/>
      <c r="F99" s="62"/>
      <c r="G99" s="62"/>
      <c r="H99" s="62"/>
      <c r="I99" s="63"/>
      <c r="J99" s="63"/>
      <c r="K99" s="60">
        <v>10.569879096844485</v>
      </c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5"/>
      <c r="AJ99" s="63"/>
      <c r="AK99" s="63"/>
      <c r="AL99" s="63"/>
      <c r="AM99" s="63"/>
      <c r="AN99" s="63"/>
      <c r="AO99" s="63"/>
      <c r="AP99" s="63"/>
    </row>
    <row r="100" spans="1:42" ht="15">
      <c r="A100" s="17" t="s">
        <v>290</v>
      </c>
      <c r="B100" s="52" t="s">
        <v>324</v>
      </c>
      <c r="C100" s="64"/>
      <c r="D100" s="62"/>
      <c r="E100" s="62"/>
      <c r="F100" s="62"/>
      <c r="G100" s="62"/>
      <c r="H100" s="62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0">
        <v>96.331305833598208</v>
      </c>
      <c r="AJ100" s="63"/>
      <c r="AK100" s="63"/>
      <c r="AL100" s="63"/>
      <c r="AM100" s="63"/>
      <c r="AN100" s="63"/>
      <c r="AO100" s="63"/>
      <c r="AP100" s="63"/>
    </row>
    <row r="101" spans="1:42" ht="15">
      <c r="A101" s="17" t="s">
        <v>290</v>
      </c>
      <c r="B101" s="52" t="s">
        <v>325</v>
      </c>
      <c r="C101" s="64"/>
      <c r="D101" s="62"/>
      <c r="E101" s="62"/>
      <c r="F101" s="62"/>
      <c r="G101" s="62"/>
      <c r="H101" s="62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0">
        <v>6.0101259609121556</v>
      </c>
      <c r="AJ101" s="63"/>
      <c r="AK101" s="63"/>
      <c r="AL101" s="63"/>
      <c r="AM101" s="63"/>
      <c r="AN101" s="63"/>
      <c r="AO101" s="63"/>
      <c r="AP101" s="63"/>
    </row>
    <row r="102" spans="1:42" ht="15">
      <c r="A102" s="17" t="s">
        <v>290</v>
      </c>
      <c r="B102" s="52" t="s">
        <v>326</v>
      </c>
      <c r="C102" s="64"/>
      <c r="D102" s="62"/>
      <c r="E102" s="62"/>
      <c r="F102" s="62"/>
      <c r="G102" s="62"/>
      <c r="H102" s="62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0">
        <v>301.14381193025741</v>
      </c>
      <c r="AI102" s="63"/>
      <c r="AJ102" s="63"/>
      <c r="AK102" s="63"/>
      <c r="AL102" s="63"/>
      <c r="AM102" s="63"/>
      <c r="AN102" s="63"/>
      <c r="AO102" s="63"/>
      <c r="AP102" s="63"/>
    </row>
    <row r="103" spans="1:42" ht="15">
      <c r="A103" s="17" t="s">
        <v>290</v>
      </c>
      <c r="B103" s="52" t="s">
        <v>327</v>
      </c>
      <c r="C103" s="64"/>
      <c r="D103" s="62"/>
      <c r="E103" s="62"/>
      <c r="F103" s="62"/>
      <c r="G103" s="62"/>
      <c r="H103" s="62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0">
        <v>203.08749761191658</v>
      </c>
      <c r="AN103" s="63"/>
      <c r="AO103" s="63"/>
      <c r="AP103" s="63"/>
    </row>
    <row r="104" spans="1:42" ht="15">
      <c r="A104" s="17" t="s">
        <v>290</v>
      </c>
      <c r="B104" s="52" t="s">
        <v>328</v>
      </c>
      <c r="C104" s="64"/>
      <c r="D104" s="62"/>
      <c r="E104" s="62"/>
      <c r="F104" s="62"/>
      <c r="G104" s="62"/>
      <c r="H104" s="62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0">
        <v>77.596865071084039</v>
      </c>
      <c r="AM104" s="63"/>
      <c r="AN104" s="63"/>
      <c r="AO104" s="63"/>
      <c r="AP104" s="63"/>
    </row>
    <row r="105" spans="1:42" ht="15">
      <c r="A105" s="17" t="s">
        <v>332</v>
      </c>
      <c r="B105" s="52" t="s">
        <v>330</v>
      </c>
      <c r="C105" s="62">
        <v>200.44686778782057</v>
      </c>
      <c r="D105" s="62">
        <v>172.72485827586524</v>
      </c>
      <c r="E105" s="62">
        <v>444.41036617929979</v>
      </c>
      <c r="F105" s="62">
        <v>373.03382498566731</v>
      </c>
      <c r="G105" s="62">
        <v>373.03382498566731</v>
      </c>
      <c r="H105" s="62">
        <v>384.96812690361077</v>
      </c>
      <c r="I105" s="63">
        <v>104.9612325546496</v>
      </c>
      <c r="J105" s="63">
        <v>122.83891965095071</v>
      </c>
      <c r="K105" s="63">
        <v>114.08964883609369</v>
      </c>
      <c r="L105" s="63">
        <v>206.55300574392504</v>
      </c>
      <c r="M105" s="63">
        <v>206.55300574392504</v>
      </c>
      <c r="N105" s="63">
        <v>150.22548446138458</v>
      </c>
      <c r="O105" s="63">
        <v>150.22548446138458</v>
      </c>
      <c r="P105" s="63">
        <v>243.20698365581808</v>
      </c>
      <c r="Q105" s="63">
        <v>538.20769561642783</v>
      </c>
      <c r="R105" s="63">
        <v>163.36189310485514</v>
      </c>
      <c r="S105" s="63">
        <v>204.45005908961247</v>
      </c>
      <c r="T105" s="63">
        <v>349.57860781437131</v>
      </c>
      <c r="U105" s="63">
        <v>306.93539000259199</v>
      </c>
      <c r="V105" s="63">
        <v>186.00802614703571</v>
      </c>
      <c r="W105" s="63">
        <v>253.4954944776959</v>
      </c>
      <c r="X105" s="63">
        <v>145.604197468537</v>
      </c>
      <c r="Y105" s="63">
        <v>196.50128247882779</v>
      </c>
      <c r="Z105" s="63">
        <v>168.36793008554673</v>
      </c>
      <c r="AA105" s="63">
        <v>551.07480917369253</v>
      </c>
      <c r="AB105" s="63">
        <v>460.03687495968205</v>
      </c>
      <c r="AC105" s="63">
        <v>242.63446470055518</v>
      </c>
      <c r="AD105" s="63">
        <v>20.787158155628298</v>
      </c>
      <c r="AE105" s="63">
        <v>20.787158155628298</v>
      </c>
      <c r="AF105" s="63">
        <v>20.787158155628298</v>
      </c>
      <c r="AG105" s="63">
        <v>68.311035433390089</v>
      </c>
      <c r="AH105" s="63">
        <v>14.401226778939597</v>
      </c>
      <c r="AI105" s="63">
        <v>14.401226778939597</v>
      </c>
      <c r="AJ105" s="63">
        <v>129.91648677525566</v>
      </c>
      <c r="AK105" s="63">
        <v>201.44331867711716</v>
      </c>
      <c r="AL105" s="66">
        <v>0</v>
      </c>
      <c r="AM105" s="66">
        <v>0</v>
      </c>
      <c r="AN105" s="66">
        <v>0</v>
      </c>
      <c r="AO105" s="66">
        <v>0</v>
      </c>
      <c r="AP105" s="66">
        <v>0</v>
      </c>
    </row>
    <row r="106" spans="1:42" ht="15">
      <c r="A106" s="17" t="s">
        <v>332</v>
      </c>
      <c r="B106" s="52" t="s">
        <v>331</v>
      </c>
      <c r="C106" s="62">
        <v>67.784142629899691</v>
      </c>
      <c r="D106" s="62">
        <v>59.986628934619155</v>
      </c>
      <c r="E106" s="62">
        <v>47.568717868425956</v>
      </c>
      <c r="F106" s="62">
        <v>75.4939763381456</v>
      </c>
      <c r="G106" s="62">
        <v>38.073649776716024</v>
      </c>
      <c r="H106" s="62">
        <v>65.917547753031627</v>
      </c>
      <c r="I106" s="63">
        <v>46.128881596718529</v>
      </c>
      <c r="J106" s="63"/>
      <c r="K106" s="63">
        <v>45.79196851802164</v>
      </c>
      <c r="L106" s="63">
        <v>61.758609038691588</v>
      </c>
      <c r="M106" s="63">
        <v>61.758609038691588</v>
      </c>
      <c r="N106" s="63">
        <v>78.004415344264771</v>
      </c>
      <c r="O106" s="63">
        <v>78.004415344264771</v>
      </c>
      <c r="P106" s="63">
        <v>44.001223407042389</v>
      </c>
      <c r="Q106" s="63">
        <v>59.655233770547134</v>
      </c>
      <c r="R106" s="63">
        <v>26.982184142526858</v>
      </c>
      <c r="S106" s="63">
        <v>81.676107420840296</v>
      </c>
      <c r="T106" s="63">
        <v>40.562606310298015</v>
      </c>
      <c r="U106" s="63">
        <v>73.343016763419456</v>
      </c>
      <c r="V106" s="63">
        <v>54.197178436969921</v>
      </c>
      <c r="W106" s="63">
        <v>31.780571608209897</v>
      </c>
      <c r="X106" s="63">
        <v>60.482853124661936</v>
      </c>
      <c r="Y106" s="63">
        <v>60.933078072699885</v>
      </c>
      <c r="Z106" s="63">
        <v>50.227777128840088</v>
      </c>
      <c r="AA106" s="63">
        <v>72.035554854068849</v>
      </c>
      <c r="AB106" s="63">
        <v>78.955619530826908</v>
      </c>
      <c r="AC106" s="63">
        <v>80.558235224632824</v>
      </c>
      <c r="AD106" s="63">
        <v>79.706314765544846</v>
      </c>
      <c r="AE106" s="63">
        <v>79.706314765544846</v>
      </c>
      <c r="AF106" s="63">
        <v>64.90434798058088</v>
      </c>
      <c r="AG106" s="63">
        <v>46.941421065434199</v>
      </c>
      <c r="AH106" s="63">
        <v>73.344754041101709</v>
      </c>
      <c r="AI106" s="63">
        <v>73.344754041101709</v>
      </c>
      <c r="AJ106" s="63">
        <v>27.760447584367252</v>
      </c>
      <c r="AK106" s="63">
        <v>68.117961431848599</v>
      </c>
      <c r="AL106" s="66">
        <v>0</v>
      </c>
      <c r="AM106" s="66">
        <v>0</v>
      </c>
      <c r="AN106" s="66">
        <v>0</v>
      </c>
      <c r="AO106" s="66">
        <v>0</v>
      </c>
      <c r="AP106" s="66">
        <v>0</v>
      </c>
    </row>
    <row r="108" spans="1:42" ht="15">
      <c r="A108" s="17" t="s">
        <v>276</v>
      </c>
      <c r="B108" s="52" t="s">
        <v>431</v>
      </c>
      <c r="C108" s="60">
        <f>C57</f>
        <v>433.64381143282736</v>
      </c>
      <c r="D108" s="60">
        <f t="shared" ref="D108:AP108" si="0">D57</f>
        <v>0</v>
      </c>
      <c r="E108" s="60">
        <f t="shared" si="0"/>
        <v>0</v>
      </c>
      <c r="F108" s="60">
        <f t="shared" si="0"/>
        <v>1147.744518029082</v>
      </c>
      <c r="G108" s="60">
        <f t="shared" si="0"/>
        <v>0</v>
      </c>
      <c r="H108" s="60">
        <f t="shared" si="0"/>
        <v>0</v>
      </c>
      <c r="I108" s="60">
        <f t="shared" si="0"/>
        <v>0</v>
      </c>
      <c r="J108" s="60">
        <f t="shared" si="0"/>
        <v>0</v>
      </c>
      <c r="K108" s="60">
        <f t="shared" si="0"/>
        <v>0</v>
      </c>
      <c r="L108" s="60">
        <f t="shared" si="0"/>
        <v>466.38114458436451</v>
      </c>
      <c r="M108" s="60">
        <f t="shared" si="0"/>
        <v>466.38114458436451</v>
      </c>
      <c r="N108" s="60">
        <f t="shared" si="0"/>
        <v>474.18725588240846</v>
      </c>
      <c r="O108" s="60">
        <f t="shared" si="0"/>
        <v>474.18725588240846</v>
      </c>
      <c r="P108" s="60">
        <f t="shared" si="0"/>
        <v>0</v>
      </c>
      <c r="Q108" s="60">
        <f t="shared" si="0"/>
        <v>0</v>
      </c>
      <c r="R108" s="60">
        <f t="shared" si="0"/>
        <v>0</v>
      </c>
      <c r="S108" s="60">
        <f t="shared" si="0"/>
        <v>0</v>
      </c>
      <c r="T108" s="60">
        <f t="shared" si="0"/>
        <v>0</v>
      </c>
      <c r="U108" s="60">
        <f t="shared" si="0"/>
        <v>0</v>
      </c>
      <c r="V108" s="60">
        <f t="shared" si="0"/>
        <v>0</v>
      </c>
      <c r="W108" s="60">
        <f t="shared" si="0"/>
        <v>0</v>
      </c>
      <c r="X108" s="60">
        <f t="shared" si="0"/>
        <v>0</v>
      </c>
      <c r="Y108" s="60">
        <f t="shared" si="0"/>
        <v>0</v>
      </c>
      <c r="Z108" s="60">
        <f t="shared" si="0"/>
        <v>0</v>
      </c>
      <c r="AA108" s="60">
        <f t="shared" si="0"/>
        <v>0</v>
      </c>
      <c r="AB108" s="60">
        <f t="shared" si="0"/>
        <v>0</v>
      </c>
      <c r="AC108" s="60">
        <f t="shared" si="0"/>
        <v>0</v>
      </c>
      <c r="AD108" s="60">
        <f t="shared" si="0"/>
        <v>0</v>
      </c>
      <c r="AE108" s="60">
        <f t="shared" si="0"/>
        <v>0</v>
      </c>
      <c r="AF108" s="60">
        <f t="shared" si="0"/>
        <v>0</v>
      </c>
      <c r="AG108" s="60">
        <f t="shared" si="0"/>
        <v>0</v>
      </c>
      <c r="AH108" s="60">
        <f t="shared" si="0"/>
        <v>0</v>
      </c>
      <c r="AI108" s="60">
        <f t="shared" si="0"/>
        <v>0</v>
      </c>
      <c r="AJ108" s="60">
        <f t="shared" si="0"/>
        <v>5.8146718707979907</v>
      </c>
      <c r="AK108" s="60">
        <f t="shared" si="0"/>
        <v>0</v>
      </c>
      <c r="AL108" s="60">
        <f t="shared" si="0"/>
        <v>0</v>
      </c>
      <c r="AM108" s="60">
        <f t="shared" si="0"/>
        <v>0</v>
      </c>
      <c r="AN108" s="60">
        <f t="shared" si="0"/>
        <v>0</v>
      </c>
      <c r="AO108" s="60">
        <f t="shared" si="0"/>
        <v>0</v>
      </c>
      <c r="AP108" s="60">
        <f t="shared" si="0"/>
        <v>0</v>
      </c>
    </row>
    <row r="109" spans="1:42" ht="15">
      <c r="A109" s="17" t="s">
        <v>287</v>
      </c>
      <c r="B109" s="52" t="s">
        <v>432</v>
      </c>
      <c r="C109" s="60">
        <f>SUM(C58:C59,C61:C62)</f>
        <v>0</v>
      </c>
      <c r="D109" s="60">
        <f t="shared" ref="D109:AP109" si="1">SUM(D58:D59,D61:D62)</f>
        <v>0</v>
      </c>
      <c r="E109" s="60">
        <f t="shared" si="1"/>
        <v>0</v>
      </c>
      <c r="F109" s="60">
        <f t="shared" si="1"/>
        <v>0</v>
      </c>
      <c r="G109" s="60">
        <f t="shared" si="1"/>
        <v>0</v>
      </c>
      <c r="H109" s="60">
        <f t="shared" si="1"/>
        <v>0</v>
      </c>
      <c r="I109" s="60">
        <f t="shared" si="1"/>
        <v>0</v>
      </c>
      <c r="J109" s="60">
        <f t="shared" si="1"/>
        <v>0</v>
      </c>
      <c r="K109" s="60">
        <f t="shared" si="1"/>
        <v>0</v>
      </c>
      <c r="L109" s="60">
        <f t="shared" si="1"/>
        <v>0</v>
      </c>
      <c r="M109" s="60">
        <f t="shared" si="1"/>
        <v>0</v>
      </c>
      <c r="N109" s="60">
        <f t="shared" si="1"/>
        <v>0</v>
      </c>
      <c r="O109" s="60">
        <f t="shared" si="1"/>
        <v>0</v>
      </c>
      <c r="P109" s="60">
        <f t="shared" si="1"/>
        <v>0</v>
      </c>
      <c r="Q109" s="60">
        <f t="shared" si="1"/>
        <v>0</v>
      </c>
      <c r="R109" s="60">
        <f t="shared" si="1"/>
        <v>0</v>
      </c>
      <c r="S109" s="60">
        <f t="shared" si="1"/>
        <v>0</v>
      </c>
      <c r="T109" s="60">
        <f t="shared" si="1"/>
        <v>0</v>
      </c>
      <c r="U109" s="60">
        <f t="shared" si="1"/>
        <v>0</v>
      </c>
      <c r="V109" s="60">
        <f t="shared" si="1"/>
        <v>0</v>
      </c>
      <c r="W109" s="60">
        <f t="shared" si="1"/>
        <v>0</v>
      </c>
      <c r="X109" s="60">
        <f t="shared" si="1"/>
        <v>0</v>
      </c>
      <c r="Y109" s="60">
        <f t="shared" si="1"/>
        <v>0</v>
      </c>
      <c r="Z109" s="60">
        <f t="shared" si="1"/>
        <v>0</v>
      </c>
      <c r="AA109" s="60">
        <f t="shared" si="1"/>
        <v>0</v>
      </c>
      <c r="AB109" s="60">
        <f t="shared" si="1"/>
        <v>0</v>
      </c>
      <c r="AC109" s="60">
        <f t="shared" si="1"/>
        <v>0</v>
      </c>
      <c r="AD109" s="60">
        <f t="shared" si="1"/>
        <v>0</v>
      </c>
      <c r="AE109" s="60">
        <f t="shared" si="1"/>
        <v>0</v>
      </c>
      <c r="AF109" s="60">
        <f t="shared" si="1"/>
        <v>0</v>
      </c>
      <c r="AG109" s="60">
        <f t="shared" si="1"/>
        <v>0</v>
      </c>
      <c r="AH109" s="60">
        <f t="shared" si="1"/>
        <v>0</v>
      </c>
      <c r="AI109" s="60">
        <f t="shared" si="1"/>
        <v>0</v>
      </c>
      <c r="AJ109" s="60">
        <f t="shared" si="1"/>
        <v>0</v>
      </c>
      <c r="AK109" s="60">
        <f t="shared" si="1"/>
        <v>0</v>
      </c>
      <c r="AL109" s="60">
        <f t="shared" si="1"/>
        <v>0</v>
      </c>
      <c r="AM109" s="60">
        <f t="shared" si="1"/>
        <v>0</v>
      </c>
      <c r="AN109" s="60">
        <f t="shared" si="1"/>
        <v>25.324747010119594</v>
      </c>
      <c r="AO109" s="60">
        <f t="shared" si="1"/>
        <v>25.324747010119594</v>
      </c>
      <c r="AP109" s="60">
        <f t="shared" si="1"/>
        <v>0</v>
      </c>
    </row>
    <row r="110" spans="1:42" ht="15">
      <c r="A110" s="17" t="s">
        <v>430</v>
      </c>
      <c r="B110" s="52" t="s">
        <v>431</v>
      </c>
      <c r="C110" s="60">
        <f>SUM(C60,C63:C104)</f>
        <v>2652.8012541172316</v>
      </c>
      <c r="D110" s="60">
        <f t="shared" ref="D110:AP110" si="2">SUM(D60,D63:D104)</f>
        <v>2465.9684406223964</v>
      </c>
      <c r="E110" s="60">
        <f t="shared" si="2"/>
        <v>3440.2631777191059</v>
      </c>
      <c r="F110" s="60">
        <f t="shared" si="2"/>
        <v>4058.7961404701095</v>
      </c>
      <c r="G110" s="60">
        <f t="shared" si="2"/>
        <v>2741.7665449576734</v>
      </c>
      <c r="H110" s="60">
        <f t="shared" si="2"/>
        <v>26765.680091486545</v>
      </c>
      <c r="I110" s="60">
        <f t="shared" si="2"/>
        <v>1522.8557215747087</v>
      </c>
      <c r="J110" s="60">
        <f t="shared" si="2"/>
        <v>1426.5427902100196</v>
      </c>
      <c r="K110" s="60">
        <f t="shared" si="2"/>
        <v>1328.3524250381276</v>
      </c>
      <c r="L110" s="60">
        <f t="shared" si="2"/>
        <v>1940.4124749395016</v>
      </c>
      <c r="M110" s="60">
        <f t="shared" si="2"/>
        <v>1835.7412281589304</v>
      </c>
      <c r="N110" s="60">
        <f t="shared" si="2"/>
        <v>3858.8584383490293</v>
      </c>
      <c r="O110" s="60">
        <f t="shared" si="2"/>
        <v>3663.9338075740138</v>
      </c>
      <c r="P110" s="60">
        <f t="shared" si="2"/>
        <v>3881.8244240299568</v>
      </c>
      <c r="Q110" s="60">
        <f t="shared" si="2"/>
        <v>5121.5635225298502</v>
      </c>
      <c r="R110" s="60">
        <f t="shared" si="2"/>
        <v>1545.3494718708912</v>
      </c>
      <c r="S110" s="60">
        <f t="shared" si="2"/>
        <v>3001.2972769876519</v>
      </c>
      <c r="T110" s="60">
        <f t="shared" si="2"/>
        <v>1415.7237834548976</v>
      </c>
      <c r="U110" s="60">
        <f t="shared" si="2"/>
        <v>2245.9424058936079</v>
      </c>
      <c r="V110" s="60">
        <f t="shared" si="2"/>
        <v>314.08413387944233</v>
      </c>
      <c r="W110" s="60">
        <f t="shared" si="2"/>
        <v>2194.3578433419211</v>
      </c>
      <c r="X110" s="60">
        <f t="shared" si="2"/>
        <v>2247.0044354693305</v>
      </c>
      <c r="Y110" s="60">
        <f t="shared" si="2"/>
        <v>3044.9801415461384</v>
      </c>
      <c r="Z110" s="60">
        <f t="shared" si="2"/>
        <v>2388.9504218664115</v>
      </c>
      <c r="AA110" s="60">
        <f t="shared" si="2"/>
        <v>454.71582685554199</v>
      </c>
      <c r="AB110" s="60">
        <f t="shared" si="2"/>
        <v>1825.3366077737455</v>
      </c>
      <c r="AC110" s="60">
        <f t="shared" si="2"/>
        <v>3107.2068797495767</v>
      </c>
      <c r="AD110" s="60">
        <f t="shared" si="2"/>
        <v>2305.1987763115235</v>
      </c>
      <c r="AE110" s="60">
        <f t="shared" si="2"/>
        <v>2478.9941800398869</v>
      </c>
      <c r="AF110" s="60">
        <f t="shared" si="2"/>
        <v>1653.2301960122413</v>
      </c>
      <c r="AG110" s="60">
        <f t="shared" si="2"/>
        <v>1205.2294414851194</v>
      </c>
      <c r="AH110" s="60">
        <f t="shared" si="2"/>
        <v>7964.7087121761178</v>
      </c>
      <c r="AI110" s="60">
        <f t="shared" si="2"/>
        <v>1761.7531177309911</v>
      </c>
      <c r="AJ110" s="60">
        <f t="shared" si="2"/>
        <v>842.34244056315106</v>
      </c>
      <c r="AK110" s="60">
        <f t="shared" si="2"/>
        <v>1934.5149111068631</v>
      </c>
      <c r="AL110" s="60">
        <f t="shared" si="2"/>
        <v>2244.5668190141405</v>
      </c>
      <c r="AM110" s="60">
        <f t="shared" si="2"/>
        <v>1153.6171130790549</v>
      </c>
      <c r="AN110" s="60">
        <f t="shared" si="2"/>
        <v>358.58750176321973</v>
      </c>
      <c r="AO110" s="60">
        <f t="shared" si="2"/>
        <v>1275.1312403141328</v>
      </c>
      <c r="AP110" s="60">
        <f t="shared" si="2"/>
        <v>440.10195007985209</v>
      </c>
    </row>
    <row r="112" spans="1:42">
      <c r="A112" s="14" t="s">
        <v>540</v>
      </c>
    </row>
    <row r="113" spans="1:42">
      <c r="A113" s="51" t="s">
        <v>97</v>
      </c>
      <c r="B113" s="51" t="s">
        <v>258</v>
      </c>
      <c r="C113" s="56" t="s">
        <v>189</v>
      </c>
      <c r="D113" s="56" t="s">
        <v>190</v>
      </c>
      <c r="E113" s="56" t="s">
        <v>191</v>
      </c>
      <c r="F113" s="56" t="s">
        <v>192</v>
      </c>
      <c r="G113" s="56" t="s">
        <v>193</v>
      </c>
      <c r="H113" s="56" t="s">
        <v>194</v>
      </c>
      <c r="I113" s="56" t="s">
        <v>195</v>
      </c>
      <c r="J113" s="56" t="s">
        <v>196</v>
      </c>
      <c r="K113" s="56" t="s">
        <v>162</v>
      </c>
      <c r="L113" s="56" t="s">
        <v>197</v>
      </c>
      <c r="M113" s="56" t="s">
        <v>198</v>
      </c>
      <c r="N113" s="56" t="s">
        <v>199</v>
      </c>
      <c r="O113" s="56" t="s">
        <v>200</v>
      </c>
      <c r="P113" s="56" t="s">
        <v>201</v>
      </c>
      <c r="Q113" s="56" t="s">
        <v>202</v>
      </c>
      <c r="R113" s="56" t="s">
        <v>169</v>
      </c>
      <c r="S113" s="56" t="s">
        <v>203</v>
      </c>
      <c r="T113" s="56" t="s">
        <v>174</v>
      </c>
      <c r="U113" s="56" t="s">
        <v>204</v>
      </c>
      <c r="V113" s="56" t="s">
        <v>205</v>
      </c>
      <c r="W113" s="56" t="s">
        <v>206</v>
      </c>
      <c r="X113" s="56" t="s">
        <v>207</v>
      </c>
      <c r="Y113" s="56" t="s">
        <v>208</v>
      </c>
      <c r="Z113" s="56" t="s">
        <v>209</v>
      </c>
      <c r="AA113" s="56" t="s">
        <v>210</v>
      </c>
      <c r="AB113" s="56" t="s">
        <v>211</v>
      </c>
      <c r="AC113" s="56" t="s">
        <v>212</v>
      </c>
      <c r="AD113" s="56" t="s">
        <v>160</v>
      </c>
      <c r="AE113" s="56" t="s">
        <v>213</v>
      </c>
      <c r="AF113" s="56" t="s">
        <v>214</v>
      </c>
      <c r="AG113" s="56" t="s">
        <v>215</v>
      </c>
      <c r="AH113" s="56" t="s">
        <v>216</v>
      </c>
      <c r="AI113" s="56" t="s">
        <v>217</v>
      </c>
      <c r="AJ113" s="56" t="s">
        <v>177</v>
      </c>
      <c r="AK113" s="56" t="s">
        <v>218</v>
      </c>
      <c r="AL113" s="56" t="s">
        <v>219</v>
      </c>
      <c r="AM113" s="56" t="s">
        <v>184</v>
      </c>
      <c r="AN113" s="56" t="s">
        <v>220</v>
      </c>
      <c r="AO113" s="56" t="s">
        <v>186</v>
      </c>
      <c r="AP113" s="56" t="s">
        <v>221</v>
      </c>
    </row>
    <row r="114" spans="1:42" ht="15">
      <c r="A114" s="17" t="s">
        <v>276</v>
      </c>
      <c r="B114" s="52" t="s">
        <v>277</v>
      </c>
      <c r="C114" s="57">
        <v>9002.5469624943689</v>
      </c>
      <c r="D114" s="68"/>
      <c r="E114" s="68"/>
      <c r="F114" s="57">
        <v>550.02583677698431</v>
      </c>
      <c r="G114" s="68"/>
      <c r="H114" s="68"/>
      <c r="I114" s="68"/>
      <c r="J114" s="68"/>
      <c r="K114" s="68"/>
      <c r="L114" s="67">
        <v>2760.0975280119078</v>
      </c>
      <c r="M114" s="67">
        <v>2760.0975280119078</v>
      </c>
      <c r="N114" s="57">
        <v>11076.747551748211</v>
      </c>
      <c r="O114" s="57">
        <v>11076.747551748211</v>
      </c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57">
        <v>5.8146718707979907</v>
      </c>
      <c r="AK114" s="68"/>
      <c r="AL114" s="68"/>
      <c r="AM114" s="58"/>
      <c r="AN114" s="58"/>
      <c r="AO114" s="58"/>
      <c r="AP114" s="58"/>
    </row>
    <row r="115" spans="1:42" ht="15">
      <c r="A115" s="17" t="s">
        <v>288</v>
      </c>
      <c r="B115" s="52" t="s">
        <v>278</v>
      </c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58"/>
      <c r="AN115" s="57">
        <v>13.100275988960441</v>
      </c>
      <c r="AO115" s="57">
        <v>13.100275988960441</v>
      </c>
      <c r="AP115" s="58"/>
    </row>
    <row r="116" spans="1:42" ht="15">
      <c r="A116" s="17" t="s">
        <v>287</v>
      </c>
      <c r="B116" s="52" t="s">
        <v>279</v>
      </c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58"/>
      <c r="AN116" s="57">
        <v>2.9144434222631093</v>
      </c>
      <c r="AO116" s="57">
        <v>2.9144434222631093</v>
      </c>
      <c r="AP116" s="58"/>
    </row>
    <row r="117" spans="1:42" ht="15">
      <c r="A117" s="17" t="s">
        <v>285</v>
      </c>
      <c r="B117" s="52" t="s">
        <v>280</v>
      </c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58"/>
      <c r="AN117" s="57">
        <v>4.1214351425942963</v>
      </c>
      <c r="AO117" s="57">
        <v>4.1214351425942963</v>
      </c>
      <c r="AP117" s="58"/>
    </row>
    <row r="118" spans="1:42" ht="15">
      <c r="A118" s="17" t="s">
        <v>287</v>
      </c>
      <c r="B118" s="52" t="s">
        <v>281</v>
      </c>
      <c r="C118" s="68"/>
      <c r="D118" s="68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  <c r="AL118" s="68"/>
      <c r="AM118" s="58"/>
      <c r="AN118" s="57">
        <v>4.1582336706531748</v>
      </c>
      <c r="AO118" s="57">
        <v>4.1582336706531748</v>
      </c>
      <c r="AP118" s="58"/>
    </row>
    <row r="119" spans="1:42" ht="15">
      <c r="A119" s="17" t="s">
        <v>287</v>
      </c>
      <c r="B119" s="52" t="s">
        <v>282</v>
      </c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  <c r="AK119" s="68"/>
      <c r="AL119" s="68"/>
      <c r="AM119" s="58"/>
      <c r="AN119" s="57">
        <v>5.1517939282428706</v>
      </c>
      <c r="AO119" s="57">
        <v>5.1517939282428706</v>
      </c>
      <c r="AP119" s="58"/>
    </row>
    <row r="120" spans="1:42" ht="15">
      <c r="A120" s="17" t="s">
        <v>286</v>
      </c>
      <c r="B120" s="52" t="s">
        <v>283</v>
      </c>
      <c r="C120" s="68"/>
      <c r="D120" s="68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57">
        <v>117.19736035483754</v>
      </c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  <c r="AJ120" s="68"/>
      <c r="AK120" s="68"/>
      <c r="AL120" s="68"/>
      <c r="AM120" s="58"/>
      <c r="AN120" s="58"/>
      <c r="AO120" s="58"/>
      <c r="AP120" s="58"/>
    </row>
    <row r="121" spans="1:42">
      <c r="A121" s="17" t="s">
        <v>285</v>
      </c>
      <c r="B121" s="52" t="s">
        <v>284</v>
      </c>
      <c r="C121" s="68"/>
      <c r="D121" s="68"/>
      <c r="E121" s="68"/>
      <c r="F121" s="68"/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  <c r="AL121" s="68"/>
      <c r="AM121" s="58"/>
      <c r="AN121" s="58"/>
      <c r="AO121" s="58"/>
      <c r="AP121" s="58"/>
    </row>
    <row r="122" spans="1:42" ht="15">
      <c r="A122" s="17" t="s">
        <v>290</v>
      </c>
      <c r="B122" s="52" t="s">
        <v>289</v>
      </c>
      <c r="C122" s="68">
        <v>1623.0955248857547</v>
      </c>
      <c r="D122" s="57">
        <v>385.20802996583967</v>
      </c>
      <c r="E122" s="57">
        <v>5235.0758289061368</v>
      </c>
      <c r="F122" s="57">
        <v>2685.1481403033299</v>
      </c>
      <c r="G122" s="57">
        <v>1758.6723313380298</v>
      </c>
      <c r="H122" s="57">
        <v>102.91103839490937</v>
      </c>
      <c r="I122" s="57">
        <v>1210.8448801960881</v>
      </c>
      <c r="J122" s="57">
        <v>2949.6084663018901</v>
      </c>
      <c r="K122" s="57">
        <v>1730.9396622517095</v>
      </c>
      <c r="L122" s="57">
        <v>1548.3612919722027</v>
      </c>
      <c r="M122" s="57">
        <v>1548.3612919722027</v>
      </c>
      <c r="N122" s="57">
        <v>811.78783704737998</v>
      </c>
      <c r="O122" s="57">
        <v>667.20757778742188</v>
      </c>
      <c r="P122" s="57">
        <v>1909.1362662451634</v>
      </c>
      <c r="Q122" s="57">
        <v>3082.4696972171851</v>
      </c>
      <c r="R122" s="57">
        <v>1881.4542816990797</v>
      </c>
      <c r="S122" s="57">
        <v>416.5613920697665</v>
      </c>
      <c r="T122" s="57">
        <v>789.04631983170964</v>
      </c>
      <c r="U122" s="57">
        <v>3068.7018171918376</v>
      </c>
      <c r="V122" s="68"/>
      <c r="W122" s="57">
        <v>1189.2172008045839</v>
      </c>
      <c r="X122" s="57">
        <v>1396.9925354296636</v>
      </c>
      <c r="Y122" s="57">
        <v>1070.4425675926041</v>
      </c>
      <c r="Z122" s="57">
        <v>2390.5503787074749</v>
      </c>
      <c r="AA122" s="57">
        <v>796.97822672927441</v>
      </c>
      <c r="AB122" s="57">
        <v>4433.4863039078764</v>
      </c>
      <c r="AC122" s="57">
        <v>3110.325038390361</v>
      </c>
      <c r="AD122" s="57">
        <v>2064.6654289128051</v>
      </c>
      <c r="AE122" s="57">
        <v>2343.5921364135047</v>
      </c>
      <c r="AF122" s="57">
        <v>2343.5921364135047</v>
      </c>
      <c r="AG122" s="57">
        <v>336.49558096164765</v>
      </c>
      <c r="AH122" s="57">
        <v>884.62131486452051</v>
      </c>
      <c r="AI122" s="57">
        <v>469.85881623244478</v>
      </c>
      <c r="AJ122" s="57">
        <v>617.00936889005186</v>
      </c>
      <c r="AK122" s="57">
        <v>1085.9539285031542</v>
      </c>
      <c r="AL122" s="57">
        <v>2627.2738227851069</v>
      </c>
      <c r="AM122" s="57">
        <v>751.95969796990858</v>
      </c>
      <c r="AN122" s="57">
        <v>67.497608743069108</v>
      </c>
      <c r="AO122" s="57">
        <v>1940.5546684313786</v>
      </c>
      <c r="AP122" s="58"/>
    </row>
    <row r="123" spans="1:42" ht="15">
      <c r="A123" s="17" t="s">
        <v>290</v>
      </c>
      <c r="B123" s="52" t="s">
        <v>291</v>
      </c>
      <c r="C123" s="61"/>
      <c r="D123" s="68"/>
      <c r="E123" s="57">
        <v>199.25168419314224</v>
      </c>
      <c r="F123" s="68"/>
      <c r="G123" s="57">
        <v>125.22679045692904</v>
      </c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57">
        <v>37.318101455188355</v>
      </c>
      <c r="S123" s="57">
        <v>177.47259464525857</v>
      </c>
      <c r="T123" s="68"/>
      <c r="U123" s="68"/>
      <c r="V123" s="68"/>
      <c r="W123" s="68"/>
      <c r="X123" s="68"/>
      <c r="Y123" s="68"/>
      <c r="Z123" s="57">
        <v>429.75584452122837</v>
      </c>
      <c r="AA123" s="68"/>
      <c r="AB123" s="68"/>
      <c r="AC123" s="68"/>
      <c r="AD123" s="57">
        <v>194.28075100271386</v>
      </c>
      <c r="AE123" s="57">
        <v>214.28721811858452</v>
      </c>
      <c r="AF123" s="57">
        <v>170.85928026685738</v>
      </c>
      <c r="AG123" s="68"/>
      <c r="AH123" s="68"/>
      <c r="AI123" s="69"/>
      <c r="AJ123" s="68"/>
      <c r="AK123" s="68"/>
      <c r="AL123" s="68"/>
      <c r="AM123" s="58"/>
      <c r="AN123" s="58"/>
      <c r="AO123" s="57">
        <v>618.2152713891445</v>
      </c>
      <c r="AP123" s="58"/>
    </row>
    <row r="124" spans="1:42" ht="15">
      <c r="A124" s="17" t="s">
        <v>290</v>
      </c>
      <c r="B124" s="52" t="s">
        <v>292</v>
      </c>
      <c r="C124" s="61"/>
      <c r="D124" s="57">
        <v>166.6804040626059</v>
      </c>
      <c r="E124" s="57">
        <v>93.249788202390576</v>
      </c>
      <c r="F124" s="57">
        <v>200.08180955855522</v>
      </c>
      <c r="G124" s="68"/>
      <c r="H124" s="68"/>
      <c r="I124" s="57">
        <v>186.76404381971889</v>
      </c>
      <c r="J124" s="68"/>
      <c r="K124" s="68"/>
      <c r="L124" s="57">
        <v>867.0715114102295</v>
      </c>
      <c r="M124" s="57">
        <v>867.0715114102295</v>
      </c>
      <c r="N124" s="57">
        <v>97.080966847180022</v>
      </c>
      <c r="O124" s="68"/>
      <c r="P124" s="57">
        <v>410.0418533673128</v>
      </c>
      <c r="Q124" s="57">
        <v>151.93601324164365</v>
      </c>
      <c r="R124" s="57">
        <v>177.19751575320728</v>
      </c>
      <c r="S124" s="68"/>
      <c r="T124" s="57">
        <v>53.886090134848459</v>
      </c>
      <c r="U124" s="57">
        <v>317.89038161517658</v>
      </c>
      <c r="V124" s="57">
        <v>269.95159488643418</v>
      </c>
      <c r="W124" s="57">
        <v>47.155098522227981</v>
      </c>
      <c r="X124" s="68"/>
      <c r="Y124" s="68"/>
      <c r="Z124" s="57">
        <v>35.146255901669612</v>
      </c>
      <c r="AA124" s="68"/>
      <c r="AB124" s="57">
        <v>117.01573861684398</v>
      </c>
      <c r="AC124" s="57">
        <v>831.79115643579951</v>
      </c>
      <c r="AD124" s="57">
        <v>204.34296145936511</v>
      </c>
      <c r="AE124" s="57">
        <v>214.21686158328856</v>
      </c>
      <c r="AF124" s="57">
        <v>202.48077854125674</v>
      </c>
      <c r="AG124" s="57">
        <v>8.1083272520878946</v>
      </c>
      <c r="AH124" s="57">
        <v>0</v>
      </c>
      <c r="AI124" s="57">
        <v>321.43510200257117</v>
      </c>
      <c r="AJ124" s="68"/>
      <c r="AK124" s="57">
        <v>202.10045880328809</v>
      </c>
      <c r="AL124" s="68"/>
      <c r="AM124" s="58"/>
      <c r="AN124" s="58"/>
      <c r="AO124" s="58"/>
      <c r="AP124" s="58"/>
    </row>
    <row r="125" spans="1:42" ht="15">
      <c r="A125" s="17" t="s">
        <v>290</v>
      </c>
      <c r="B125" s="52" t="s">
        <v>293</v>
      </c>
      <c r="C125" s="61"/>
      <c r="D125" s="57">
        <v>89.667646600910331</v>
      </c>
      <c r="E125" s="68"/>
      <c r="F125" s="68"/>
      <c r="G125" s="68"/>
      <c r="H125" s="68"/>
      <c r="I125" s="57">
        <v>401.04789155119806</v>
      </c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57">
        <v>134.68638934837864</v>
      </c>
      <c r="AA125" s="68"/>
      <c r="AB125" s="68"/>
      <c r="AC125" s="68"/>
      <c r="AD125" s="57">
        <v>396.73173017558037</v>
      </c>
      <c r="AE125" s="57">
        <v>439.31041267838975</v>
      </c>
      <c r="AF125" s="57">
        <v>389.67448998174461</v>
      </c>
      <c r="AG125" s="68"/>
      <c r="AH125" s="68"/>
      <c r="AI125" s="57">
        <v>230.91824865139279</v>
      </c>
      <c r="AJ125" s="68"/>
      <c r="AK125" s="68"/>
      <c r="AL125" s="68"/>
      <c r="AM125" s="58"/>
      <c r="AN125" s="58"/>
      <c r="AO125" s="58"/>
      <c r="AP125" s="58"/>
    </row>
    <row r="126" spans="1:42" ht="15">
      <c r="A126" s="17" t="s">
        <v>290</v>
      </c>
      <c r="B126" s="52" t="s">
        <v>294</v>
      </c>
      <c r="C126" s="61"/>
      <c r="D126" s="68"/>
      <c r="E126" s="68"/>
      <c r="F126" s="68"/>
      <c r="G126" s="68"/>
      <c r="H126" s="68"/>
      <c r="I126" s="68"/>
      <c r="J126" s="68"/>
      <c r="K126" s="68"/>
      <c r="L126" s="68"/>
      <c r="M126" s="68"/>
      <c r="N126" s="57">
        <v>122.01346502751689</v>
      </c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9"/>
      <c r="AJ126" s="68"/>
      <c r="AK126" s="68"/>
      <c r="AL126" s="68"/>
      <c r="AM126" s="58"/>
      <c r="AN126" s="58"/>
      <c r="AO126" s="58"/>
      <c r="AP126" s="58"/>
    </row>
    <row r="127" spans="1:42" ht="15">
      <c r="A127" s="17" t="s">
        <v>290</v>
      </c>
      <c r="B127" s="52" t="s">
        <v>295</v>
      </c>
      <c r="C127" s="68">
        <v>4411.2480116222405</v>
      </c>
      <c r="D127" s="57">
        <v>5257.0860235733717</v>
      </c>
      <c r="E127" s="57">
        <v>3043.331171035953</v>
      </c>
      <c r="F127" s="68"/>
      <c r="G127" s="57">
        <v>6110.0855582551721</v>
      </c>
      <c r="H127" s="57">
        <v>8995.3645308484029</v>
      </c>
      <c r="I127" s="57">
        <v>2294.9468831974395</v>
      </c>
      <c r="J127" s="57">
        <v>2495.2764763059313</v>
      </c>
      <c r="K127" s="57">
        <v>1910.5593092177478</v>
      </c>
      <c r="L127" s="57">
        <v>5036.5921608664294</v>
      </c>
      <c r="M127" s="57">
        <v>5219.0271818239935</v>
      </c>
      <c r="N127" s="57">
        <v>4671.3154310621358</v>
      </c>
      <c r="O127" s="57">
        <v>5176.8590674943862</v>
      </c>
      <c r="P127" s="57">
        <v>4499.5156331679782</v>
      </c>
      <c r="Q127" s="57">
        <v>12228.979032075049</v>
      </c>
      <c r="R127" s="57">
        <v>2836.4165797784726</v>
      </c>
      <c r="S127" s="57">
        <v>9111.4711724194112</v>
      </c>
      <c r="T127" s="57">
        <v>1283.7768819791002</v>
      </c>
      <c r="U127" s="57">
        <v>528.9995908180216</v>
      </c>
      <c r="V127" s="57">
        <v>694.40238302097555</v>
      </c>
      <c r="W127" s="57">
        <v>5441.3564950008231</v>
      </c>
      <c r="X127" s="57">
        <v>3137.2521726587574</v>
      </c>
      <c r="Y127" s="57">
        <v>6910.3176315106903</v>
      </c>
      <c r="Z127" s="57">
        <v>4131.0047658881367</v>
      </c>
      <c r="AA127" s="57">
        <v>245.28313143668865</v>
      </c>
      <c r="AB127" s="57">
        <v>2648.0952688136554</v>
      </c>
      <c r="AC127" s="57">
        <v>5507.3433870142144</v>
      </c>
      <c r="AD127" s="57">
        <v>5364.5856559725325</v>
      </c>
      <c r="AE127" s="57">
        <v>6666.1267039473396</v>
      </c>
      <c r="AF127" s="57">
        <v>2944.7754498332147</v>
      </c>
      <c r="AG127" s="57">
        <v>2200.1767615340955</v>
      </c>
      <c r="AH127" s="57">
        <v>9879.9237453983878</v>
      </c>
      <c r="AI127" s="57">
        <v>3653.0269322869635</v>
      </c>
      <c r="AJ127" s="57">
        <v>711.63588524745057</v>
      </c>
      <c r="AK127" s="57">
        <v>2901.1460523800424</v>
      </c>
      <c r="AL127" s="57">
        <v>1341.1825730165681</v>
      </c>
      <c r="AM127" s="58"/>
      <c r="AN127" s="58"/>
      <c r="AO127" s="58"/>
      <c r="AP127" s="58"/>
    </row>
    <row r="128" spans="1:42" ht="15">
      <c r="A128" s="17" t="s">
        <v>290</v>
      </c>
      <c r="B128" s="52" t="s">
        <v>296</v>
      </c>
      <c r="C128" s="61"/>
      <c r="D128" s="68"/>
      <c r="E128" s="68"/>
      <c r="F128" s="57">
        <v>7468.6424795955581</v>
      </c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57">
        <v>66.431161309006654</v>
      </c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57">
        <v>281.25970972188441</v>
      </c>
      <c r="AH128" s="68"/>
      <c r="AI128" s="69"/>
      <c r="AJ128" s="68"/>
      <c r="AK128" s="68"/>
      <c r="AL128" s="68"/>
      <c r="AM128" s="58"/>
      <c r="AN128" s="57">
        <v>926.46182152713891</v>
      </c>
      <c r="AO128" s="57">
        <v>926.46182152713891</v>
      </c>
      <c r="AP128" s="60">
        <v>1487.9637359842616</v>
      </c>
    </row>
    <row r="129" spans="1:42" ht="15">
      <c r="A129" s="17" t="s">
        <v>290</v>
      </c>
      <c r="B129" s="52" t="s">
        <v>297</v>
      </c>
      <c r="C129" s="68">
        <v>2158.0391147236501</v>
      </c>
      <c r="D129" s="57">
        <v>1593.5221767361779</v>
      </c>
      <c r="E129" s="57">
        <v>3226.9754078846622</v>
      </c>
      <c r="F129" s="57">
        <v>3375.0267645593362</v>
      </c>
      <c r="G129" s="57">
        <v>895.4660006605767</v>
      </c>
      <c r="H129" s="68"/>
      <c r="I129" s="57">
        <v>1186.9282421089492</v>
      </c>
      <c r="J129" s="68"/>
      <c r="K129" s="57">
        <v>1139.5121594262994</v>
      </c>
      <c r="L129" s="68"/>
      <c r="M129" s="68"/>
      <c r="N129" s="57">
        <v>343.11149687718171</v>
      </c>
      <c r="O129" s="57">
        <v>234.89065418797287</v>
      </c>
      <c r="P129" s="57">
        <v>1704.3619822605979</v>
      </c>
      <c r="Q129" s="57">
        <v>1944.8725380724475</v>
      </c>
      <c r="R129" s="68"/>
      <c r="S129" s="57">
        <v>776.68632829373655</v>
      </c>
      <c r="T129" s="57">
        <v>2691.802652557591</v>
      </c>
      <c r="U129" s="68"/>
      <c r="V129" s="68"/>
      <c r="W129" s="57">
        <v>752.30875783155307</v>
      </c>
      <c r="X129" s="57">
        <v>2655.5679564386423</v>
      </c>
      <c r="Y129" s="68"/>
      <c r="Z129" s="57">
        <v>878.38949575029551</v>
      </c>
      <c r="AA129" s="57">
        <v>858.5204908653277</v>
      </c>
      <c r="AB129" s="68"/>
      <c r="AC129" s="57">
        <v>2588.381993936292</v>
      </c>
      <c r="AD129" s="57">
        <v>1043.7178809535442</v>
      </c>
      <c r="AE129" s="57">
        <v>1043.7178809535442</v>
      </c>
      <c r="AF129" s="57">
        <v>1043.7178809535442</v>
      </c>
      <c r="AG129" s="57">
        <v>839.24268223465504</v>
      </c>
      <c r="AH129" s="68"/>
      <c r="AI129" s="69"/>
      <c r="AJ129" s="57">
        <v>1321.6095011738371</v>
      </c>
      <c r="AK129" s="57">
        <v>1891.761135538138</v>
      </c>
      <c r="AL129" s="68"/>
      <c r="AM129" s="57">
        <v>1521.0812653755829</v>
      </c>
      <c r="AN129" s="58"/>
      <c r="AO129" s="58"/>
      <c r="AP129" s="58"/>
    </row>
    <row r="130" spans="1:42" ht="15">
      <c r="A130" s="17" t="s">
        <v>290</v>
      </c>
      <c r="B130" s="52" t="s">
        <v>298</v>
      </c>
      <c r="C130" s="68">
        <v>97.741938449938871</v>
      </c>
      <c r="D130" s="57">
        <v>120.41083972122246</v>
      </c>
      <c r="E130" s="57">
        <v>103.61087578043396</v>
      </c>
      <c r="F130" s="57">
        <v>197.69935975400008</v>
      </c>
      <c r="G130" s="57">
        <v>82.266682954859093</v>
      </c>
      <c r="H130" s="57">
        <v>47.510728155889446</v>
      </c>
      <c r="I130" s="57">
        <v>149.44841178530339</v>
      </c>
      <c r="J130" s="68"/>
      <c r="K130" s="57">
        <v>47.763982730443686</v>
      </c>
      <c r="L130" s="57">
        <v>328.51383016610816</v>
      </c>
      <c r="M130" s="57">
        <v>178.81779246988776</v>
      </c>
      <c r="N130" s="57">
        <v>332.53995509179759</v>
      </c>
      <c r="O130" s="57">
        <v>176.83076400550974</v>
      </c>
      <c r="P130" s="57">
        <v>187.47981804866581</v>
      </c>
      <c r="Q130" s="68"/>
      <c r="R130" s="57">
        <v>134.42331928011242</v>
      </c>
      <c r="S130" s="57">
        <v>245.09596968091611</v>
      </c>
      <c r="T130" s="57">
        <v>115.95872088633736</v>
      </c>
      <c r="U130" s="57">
        <v>59.284436902019657</v>
      </c>
      <c r="V130" s="57">
        <v>115.73373050349593</v>
      </c>
      <c r="W130" s="57">
        <v>240.463986521501</v>
      </c>
      <c r="X130" s="57">
        <v>116.00771699542031</v>
      </c>
      <c r="Y130" s="57">
        <v>67.951451074359085</v>
      </c>
      <c r="Z130" s="57">
        <v>140.54231932004728</v>
      </c>
      <c r="AA130" s="57">
        <v>39.256325875652713</v>
      </c>
      <c r="AB130" s="68"/>
      <c r="AC130" s="57">
        <v>106.70477812340042</v>
      </c>
      <c r="AD130" s="57">
        <v>183.27188981029494</v>
      </c>
      <c r="AE130" s="57">
        <v>183.27188981029494</v>
      </c>
      <c r="AF130" s="57">
        <v>183.27188981029494</v>
      </c>
      <c r="AG130" s="57">
        <v>86.192491688964566</v>
      </c>
      <c r="AH130" s="57">
        <v>146.70790892718728</v>
      </c>
      <c r="AI130" s="57">
        <v>48.413609945971814</v>
      </c>
      <c r="AJ130" s="68"/>
      <c r="AK130" s="57">
        <v>167.11670808640795</v>
      </c>
      <c r="AL130" s="68"/>
      <c r="AM130" s="58"/>
      <c r="AN130" s="58"/>
      <c r="AO130" s="58"/>
      <c r="AP130" s="58"/>
    </row>
    <row r="131" spans="1:42" ht="15">
      <c r="A131" s="17" t="s">
        <v>290</v>
      </c>
      <c r="B131" s="52" t="s">
        <v>299</v>
      </c>
      <c r="C131" s="68">
        <v>56.621642744834816</v>
      </c>
      <c r="D131" s="68"/>
      <c r="E131" s="68"/>
      <c r="F131" s="68"/>
      <c r="G131" s="68"/>
      <c r="H131" s="57">
        <v>10303.558690655465</v>
      </c>
      <c r="I131" s="68"/>
      <c r="J131" s="68"/>
      <c r="K131" s="70">
        <v>7.6951648227942687E-8</v>
      </c>
      <c r="L131" s="68"/>
      <c r="M131" s="68"/>
      <c r="N131" s="57">
        <v>935.40294733664166</v>
      </c>
      <c r="O131" s="57">
        <v>466.7905730513047</v>
      </c>
      <c r="P131" s="68"/>
      <c r="Q131" s="57">
        <v>23.252009369334051</v>
      </c>
      <c r="R131" s="68"/>
      <c r="S131" s="57">
        <v>211.90757569583113</v>
      </c>
      <c r="T131" s="68"/>
      <c r="U131" s="68"/>
      <c r="V131" s="68"/>
      <c r="W131" s="68"/>
      <c r="X131" s="68"/>
      <c r="Y131" s="57">
        <v>0</v>
      </c>
      <c r="Z131" s="68"/>
      <c r="AA131" s="68"/>
      <c r="AB131" s="68"/>
      <c r="AC131" s="68"/>
      <c r="AD131" s="68"/>
      <c r="AE131" s="68"/>
      <c r="AF131" s="68"/>
      <c r="AG131" s="57">
        <v>93.682555791438261</v>
      </c>
      <c r="AH131" s="68"/>
      <c r="AI131" s="69"/>
      <c r="AJ131" s="68"/>
      <c r="AK131" s="57">
        <v>238.96004588032883</v>
      </c>
      <c r="AL131" s="68"/>
      <c r="AM131" s="58"/>
      <c r="AN131" s="58"/>
      <c r="AO131" s="58"/>
      <c r="AP131" s="58"/>
    </row>
    <row r="132" spans="1:42" ht="15">
      <c r="A132" s="17" t="s">
        <v>290</v>
      </c>
      <c r="B132" s="52" t="s">
        <v>300</v>
      </c>
      <c r="C132" s="61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57">
        <v>41.262712983753794</v>
      </c>
      <c r="O132" s="57">
        <v>20.095477102477499</v>
      </c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57">
        <v>109.50055460958406</v>
      </c>
      <c r="AH132" s="57">
        <v>266.10249100316662</v>
      </c>
      <c r="AI132" s="57">
        <v>93.380751444056003</v>
      </c>
      <c r="AJ132" s="68"/>
      <c r="AK132" s="57">
        <v>10.603852035939591</v>
      </c>
      <c r="AL132" s="68"/>
      <c r="AM132" s="58"/>
      <c r="AN132" s="58"/>
      <c r="AO132" s="58"/>
      <c r="AP132" s="58"/>
    </row>
    <row r="133" spans="1:42" ht="15">
      <c r="A133" s="17" t="s">
        <v>290</v>
      </c>
      <c r="B133" s="52" t="s">
        <v>301</v>
      </c>
      <c r="C133" s="68">
        <v>638.94580422798413</v>
      </c>
      <c r="D133" s="68"/>
      <c r="E133" s="68"/>
      <c r="F133" s="57">
        <v>878.66382112888925</v>
      </c>
      <c r="G133" s="68"/>
      <c r="H133" s="57">
        <v>486.87145461339014</v>
      </c>
      <c r="I133" s="68"/>
      <c r="J133" s="57">
        <v>389.14354051308931</v>
      </c>
      <c r="K133" s="68"/>
      <c r="L133" s="57">
        <v>602.03981418539456</v>
      </c>
      <c r="M133" s="57">
        <v>200.14452701653778</v>
      </c>
      <c r="N133" s="57">
        <v>4177.2924882540519</v>
      </c>
      <c r="O133" s="57">
        <v>68.61709153348302</v>
      </c>
      <c r="P133" s="57">
        <v>1115.6296342329763</v>
      </c>
      <c r="Q133" s="68"/>
      <c r="R133" s="68"/>
      <c r="S133" s="68"/>
      <c r="T133" s="57">
        <v>78.445711984769787</v>
      </c>
      <c r="U133" s="57">
        <v>817.43923097116362</v>
      </c>
      <c r="V133" s="68"/>
      <c r="W133" s="68"/>
      <c r="X133" s="68"/>
      <c r="Y133" s="57">
        <v>581.25342193347581</v>
      </c>
      <c r="Z133" s="68"/>
      <c r="AA133" s="68"/>
      <c r="AB133" s="68"/>
      <c r="AC133" s="57">
        <v>262.11338937669802</v>
      </c>
      <c r="AD133" s="68"/>
      <c r="AE133" s="68"/>
      <c r="AF133" s="68"/>
      <c r="AG133" s="68"/>
      <c r="AH133" s="68"/>
      <c r="AI133" s="69"/>
      <c r="AJ133" s="68"/>
      <c r="AK133" s="57">
        <v>688.50363219269741</v>
      </c>
      <c r="AL133" s="57">
        <v>220.08576525948541</v>
      </c>
      <c r="AM133" s="58"/>
      <c r="AN133" s="57">
        <v>123.62204466164555</v>
      </c>
      <c r="AO133" s="57">
        <v>850.42126108800812</v>
      </c>
      <c r="AP133" s="58"/>
    </row>
    <row r="134" spans="1:42" ht="15">
      <c r="A134" s="17" t="s">
        <v>290</v>
      </c>
      <c r="B134" s="52" t="s">
        <v>302</v>
      </c>
      <c r="C134" s="61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57">
        <v>19.812442213710209</v>
      </c>
      <c r="P134" s="68"/>
      <c r="Q134" s="68"/>
      <c r="R134" s="68"/>
      <c r="S134" s="57">
        <v>77.99828843881167</v>
      </c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9"/>
      <c r="AJ134" s="68"/>
      <c r="AK134" s="57">
        <v>160.58115083158094</v>
      </c>
      <c r="AL134" s="68"/>
      <c r="AM134" s="58"/>
      <c r="AN134" s="58"/>
      <c r="AO134" s="58"/>
      <c r="AP134" s="58"/>
    </row>
    <row r="135" spans="1:42" ht="15">
      <c r="A135" s="17" t="s">
        <v>290</v>
      </c>
      <c r="B135" s="52" t="s">
        <v>303</v>
      </c>
      <c r="C135" s="61"/>
      <c r="D135" s="68"/>
      <c r="E135" s="68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9"/>
      <c r="AJ135" s="68"/>
      <c r="AK135" s="68"/>
      <c r="AL135" s="68"/>
      <c r="AM135" s="58"/>
      <c r="AN135" s="57">
        <v>72.596236505743647</v>
      </c>
      <c r="AO135" s="57">
        <v>176.76311778244502</v>
      </c>
      <c r="AP135" s="58"/>
    </row>
    <row r="136" spans="1:42" ht="15">
      <c r="A136" s="17" t="s">
        <v>290</v>
      </c>
      <c r="B136" s="52" t="s">
        <v>304</v>
      </c>
      <c r="C136" s="61"/>
      <c r="D136" s="68"/>
      <c r="E136" s="68"/>
      <c r="F136" s="68"/>
      <c r="G136" s="68"/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9"/>
      <c r="AJ136" s="68"/>
      <c r="AK136" s="68"/>
      <c r="AL136" s="68"/>
      <c r="AM136" s="58"/>
      <c r="AN136" s="57">
        <v>53.245471970012673</v>
      </c>
      <c r="AO136" s="58"/>
      <c r="AP136" s="58"/>
    </row>
    <row r="137" spans="1:42" ht="15">
      <c r="A137" s="17" t="s">
        <v>290</v>
      </c>
      <c r="B137" s="52" t="s">
        <v>305</v>
      </c>
      <c r="C137" s="61"/>
      <c r="D137" s="68"/>
      <c r="E137" s="68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57">
        <v>446.92457543775038</v>
      </c>
      <c r="AA137" s="68"/>
      <c r="AB137" s="68"/>
      <c r="AC137" s="68"/>
      <c r="AD137" s="68"/>
      <c r="AE137" s="68"/>
      <c r="AF137" s="68"/>
      <c r="AG137" s="68"/>
      <c r="AH137" s="68"/>
      <c r="AI137" s="69"/>
      <c r="AJ137" s="68"/>
      <c r="AK137" s="68"/>
      <c r="AL137" s="68"/>
      <c r="AM137" s="58"/>
      <c r="AN137" s="58"/>
      <c r="AO137" s="58"/>
      <c r="AP137" s="58"/>
    </row>
    <row r="138" spans="1:42" ht="15">
      <c r="A138" s="17" t="s">
        <v>290</v>
      </c>
      <c r="B138" s="52" t="s">
        <v>306</v>
      </c>
      <c r="C138" s="61"/>
      <c r="D138" s="57">
        <v>23.65579580734676</v>
      </c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9"/>
      <c r="AJ138" s="68"/>
      <c r="AK138" s="68"/>
      <c r="AL138" s="68"/>
      <c r="AM138" s="58"/>
      <c r="AN138" s="58"/>
      <c r="AO138" s="58"/>
      <c r="AP138" s="58"/>
    </row>
    <row r="139" spans="1:42" ht="15">
      <c r="A139" s="17" t="s">
        <v>290</v>
      </c>
      <c r="B139" s="52" t="s">
        <v>307</v>
      </c>
      <c r="C139" s="61"/>
      <c r="D139" s="57">
        <v>51.238655200520199</v>
      </c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9"/>
      <c r="AJ139" s="68"/>
      <c r="AK139" s="68"/>
      <c r="AL139" s="68"/>
      <c r="AM139" s="58"/>
      <c r="AN139" s="58"/>
      <c r="AO139" s="58"/>
      <c r="AP139" s="58"/>
    </row>
    <row r="140" spans="1:42" ht="15">
      <c r="A140" s="17" t="s">
        <v>290</v>
      </c>
      <c r="B140" s="52" t="s">
        <v>308</v>
      </c>
      <c r="C140" s="61"/>
      <c r="D140" s="57">
        <v>51.238655200520199</v>
      </c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9"/>
      <c r="AJ140" s="68"/>
      <c r="AK140" s="68"/>
      <c r="AL140" s="68"/>
      <c r="AM140" s="58"/>
      <c r="AN140" s="58"/>
      <c r="AO140" s="58"/>
      <c r="AP140" s="58"/>
    </row>
    <row r="141" spans="1:42" ht="15">
      <c r="A141" s="17" t="s">
        <v>290</v>
      </c>
      <c r="B141" s="52" t="s">
        <v>309</v>
      </c>
      <c r="C141" s="61"/>
      <c r="D141" s="57">
        <v>0.81508549239406181</v>
      </c>
      <c r="E141" s="68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9"/>
      <c r="AJ141" s="68"/>
      <c r="AK141" s="68"/>
      <c r="AL141" s="68"/>
      <c r="AM141" s="58"/>
      <c r="AN141" s="58"/>
      <c r="AO141" s="58"/>
      <c r="AP141" s="58"/>
    </row>
    <row r="142" spans="1:42" ht="15">
      <c r="A142" s="17" t="s">
        <v>290</v>
      </c>
      <c r="B142" s="52" t="s">
        <v>310</v>
      </c>
      <c r="C142" s="61"/>
      <c r="D142" s="57">
        <v>1.7858614720993489</v>
      </c>
      <c r="E142" s="68"/>
      <c r="F142" s="68"/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57">
        <v>12.13075650693262</v>
      </c>
      <c r="AH142" s="68"/>
      <c r="AI142" s="69"/>
      <c r="AJ142" s="68"/>
      <c r="AK142" s="68"/>
      <c r="AL142" s="68"/>
      <c r="AM142" s="58"/>
      <c r="AN142" s="58"/>
      <c r="AO142" s="58"/>
      <c r="AP142" s="58"/>
    </row>
    <row r="143" spans="1:42" ht="15">
      <c r="A143" s="17" t="s">
        <v>290</v>
      </c>
      <c r="B143" s="52" t="s">
        <v>311</v>
      </c>
      <c r="C143" s="61"/>
      <c r="D143" s="68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57">
        <v>613.04486918782345</v>
      </c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  <c r="AI143" s="69"/>
      <c r="AJ143" s="68"/>
      <c r="AK143" s="68"/>
      <c r="AL143" s="68"/>
      <c r="AM143" s="58"/>
      <c r="AN143" s="58"/>
      <c r="AO143" s="58"/>
      <c r="AP143" s="58"/>
    </row>
    <row r="144" spans="1:42" ht="15">
      <c r="A144" s="17" t="s">
        <v>290</v>
      </c>
      <c r="B144" s="52" t="s">
        <v>312</v>
      </c>
      <c r="C144" s="61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57">
        <v>419.74000570520394</v>
      </c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9"/>
      <c r="AJ144" s="68"/>
      <c r="AK144" s="68"/>
      <c r="AL144" s="68"/>
      <c r="AM144" s="58"/>
      <c r="AN144" s="58"/>
      <c r="AO144" s="58"/>
      <c r="AP144" s="58"/>
    </row>
    <row r="145" spans="1:42" ht="15">
      <c r="A145" s="17" t="s">
        <v>290</v>
      </c>
      <c r="B145" s="52" t="s">
        <v>313</v>
      </c>
      <c r="C145" s="61"/>
      <c r="D145" s="68"/>
      <c r="E145" s="68"/>
      <c r="F145" s="68"/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57">
        <v>1616.9223546582341</v>
      </c>
      <c r="AH145" s="68"/>
      <c r="AI145" s="69"/>
      <c r="AJ145" s="68"/>
      <c r="AK145" s="68"/>
      <c r="AL145" s="68"/>
      <c r="AM145" s="58"/>
      <c r="AN145" s="58"/>
      <c r="AO145" s="58"/>
      <c r="AP145" s="58"/>
    </row>
    <row r="146" spans="1:42" ht="15">
      <c r="A146" s="17" t="s">
        <v>290</v>
      </c>
      <c r="B146" s="52" t="s">
        <v>314</v>
      </c>
      <c r="C146" s="61"/>
      <c r="D146" s="68"/>
      <c r="E146" s="68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57">
        <v>4090.4687574254349</v>
      </c>
      <c r="Q146" s="68"/>
      <c r="R146" s="68"/>
      <c r="S146" s="68"/>
      <c r="T146" s="68"/>
      <c r="U146" s="68"/>
      <c r="V146" s="68"/>
      <c r="W146" s="68"/>
      <c r="X146" s="68"/>
      <c r="Y146" s="68"/>
      <c r="Z146" s="68"/>
      <c r="AA146" s="68"/>
      <c r="AB146" s="68"/>
      <c r="AC146" s="68"/>
      <c r="AD146" s="68"/>
      <c r="AE146" s="68"/>
      <c r="AF146" s="68"/>
      <c r="AG146" s="68"/>
      <c r="AH146" s="68"/>
      <c r="AI146" s="69"/>
      <c r="AJ146" s="68"/>
      <c r="AK146" s="68"/>
      <c r="AL146" s="68"/>
      <c r="AM146" s="58"/>
      <c r="AN146" s="58"/>
      <c r="AO146" s="58"/>
      <c r="AP146" s="58"/>
    </row>
    <row r="147" spans="1:42" ht="15">
      <c r="A147" s="17" t="s">
        <v>290</v>
      </c>
      <c r="B147" s="52" t="s">
        <v>315</v>
      </c>
      <c r="C147" s="61"/>
      <c r="D147" s="68"/>
      <c r="E147" s="68"/>
      <c r="F147" s="68"/>
      <c r="G147" s="68"/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  <c r="Z147" s="68"/>
      <c r="AA147" s="68"/>
      <c r="AB147" s="68"/>
      <c r="AC147" s="68"/>
      <c r="AD147" s="68"/>
      <c r="AE147" s="68"/>
      <c r="AF147" s="68"/>
      <c r="AG147" s="68"/>
      <c r="AH147" s="68"/>
      <c r="AI147" s="69"/>
      <c r="AJ147" s="68"/>
      <c r="AK147" s="68"/>
      <c r="AL147" s="57">
        <v>4111.0310706549362</v>
      </c>
      <c r="AM147" s="57">
        <v>1186.1161228694621</v>
      </c>
      <c r="AN147" s="58"/>
      <c r="AO147" s="58"/>
      <c r="AP147" s="58"/>
    </row>
    <row r="148" spans="1:42" ht="15">
      <c r="A148" s="17" t="s">
        <v>290</v>
      </c>
      <c r="B148" s="52" t="s">
        <v>316</v>
      </c>
      <c r="C148" s="61"/>
      <c r="D148" s="68"/>
      <c r="E148" s="68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57">
        <v>365.55987322383595</v>
      </c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  <c r="AI148" s="69"/>
      <c r="AJ148" s="68"/>
      <c r="AK148" s="68"/>
      <c r="AL148" s="68"/>
      <c r="AM148" s="58"/>
      <c r="AN148" s="58"/>
      <c r="AO148" s="58"/>
      <c r="AP148" s="58"/>
    </row>
    <row r="149" spans="1:42" ht="15">
      <c r="A149" s="17" t="s">
        <v>290</v>
      </c>
      <c r="B149" s="52" t="s">
        <v>317</v>
      </c>
      <c r="C149" s="61"/>
      <c r="D149" s="68"/>
      <c r="E149" s="68"/>
      <c r="F149" s="68"/>
      <c r="G149" s="57">
        <v>104.53852383731716</v>
      </c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  <c r="AI149" s="69"/>
      <c r="AJ149" s="68"/>
      <c r="AK149" s="68"/>
      <c r="AL149" s="68"/>
      <c r="AM149" s="58"/>
      <c r="AN149" s="58"/>
      <c r="AO149" s="58"/>
      <c r="AP149" s="58"/>
    </row>
    <row r="150" spans="1:42" ht="15">
      <c r="A150" s="17" t="s">
        <v>290</v>
      </c>
      <c r="B150" s="52" t="s">
        <v>318</v>
      </c>
      <c r="C150" s="61"/>
      <c r="D150" s="68"/>
      <c r="E150" s="68"/>
      <c r="F150" s="68"/>
      <c r="G150" s="57">
        <v>158.21038010306808</v>
      </c>
      <c r="H150" s="68"/>
      <c r="I150" s="57">
        <v>54.573858236206306</v>
      </c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9"/>
      <c r="AJ150" s="68"/>
      <c r="AK150" s="68"/>
      <c r="AL150" s="68"/>
      <c r="AM150" s="58"/>
      <c r="AN150" s="58"/>
      <c r="AO150" s="58"/>
      <c r="AP150" s="58"/>
    </row>
    <row r="151" spans="1:42" ht="15">
      <c r="A151" s="17" t="s">
        <v>290</v>
      </c>
      <c r="B151" s="52" t="s">
        <v>319</v>
      </c>
      <c r="C151" s="61"/>
      <c r="D151" s="68"/>
      <c r="E151" s="68"/>
      <c r="F151" s="68"/>
      <c r="G151" s="57">
        <v>151.88739429641797</v>
      </c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  <c r="AI151" s="69"/>
      <c r="AJ151" s="68"/>
      <c r="AK151" s="68"/>
      <c r="AL151" s="68"/>
      <c r="AM151" s="58"/>
      <c r="AN151" s="58"/>
      <c r="AO151" s="58"/>
      <c r="AP151" s="58"/>
    </row>
    <row r="152" spans="1:42" ht="15">
      <c r="A152" s="17" t="s">
        <v>290</v>
      </c>
      <c r="B152" s="52" t="s">
        <v>320</v>
      </c>
      <c r="C152" s="61"/>
      <c r="D152" s="68"/>
      <c r="E152" s="68"/>
      <c r="F152" s="68"/>
      <c r="G152" s="57">
        <v>41.138997099796846</v>
      </c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9"/>
      <c r="AJ152" s="68"/>
      <c r="AK152" s="68"/>
      <c r="AL152" s="68"/>
      <c r="AM152" s="58"/>
      <c r="AN152" s="58"/>
      <c r="AO152" s="58"/>
      <c r="AP152" s="58"/>
    </row>
    <row r="153" spans="1:42" ht="15">
      <c r="A153" s="17" t="s">
        <v>290</v>
      </c>
      <c r="B153" s="52" t="s">
        <v>321</v>
      </c>
      <c r="C153" s="61"/>
      <c r="D153" s="68"/>
      <c r="E153" s="68"/>
      <c r="F153" s="68"/>
      <c r="G153" s="68"/>
      <c r="H153" s="68"/>
      <c r="I153" s="68"/>
      <c r="J153" s="68"/>
      <c r="K153" s="68"/>
      <c r="L153" s="68"/>
      <c r="M153" s="68"/>
      <c r="N153" s="68"/>
      <c r="O153" s="68"/>
      <c r="P153" s="68"/>
      <c r="Q153" s="68"/>
      <c r="R153" s="68"/>
      <c r="S153" s="68"/>
      <c r="T153" s="68"/>
      <c r="U153" s="57">
        <v>83.597019329365409</v>
      </c>
      <c r="V153" s="68"/>
      <c r="W153" s="68"/>
      <c r="X153" s="68"/>
      <c r="Y153" s="68"/>
      <c r="Z153" s="68"/>
      <c r="AA153" s="68"/>
      <c r="AB153" s="68"/>
      <c r="AC153" s="68"/>
      <c r="AD153" s="68"/>
      <c r="AE153" s="68"/>
      <c r="AF153" s="68"/>
      <c r="AG153" s="68"/>
      <c r="AH153" s="68"/>
      <c r="AI153" s="69"/>
      <c r="AJ153" s="68"/>
      <c r="AK153" s="68"/>
      <c r="AL153" s="68"/>
      <c r="AM153" s="58"/>
      <c r="AN153" s="58"/>
      <c r="AO153" s="58"/>
      <c r="AP153" s="58"/>
    </row>
    <row r="154" spans="1:42" ht="15">
      <c r="A154" s="17" t="s">
        <v>290</v>
      </c>
      <c r="B154" s="52" t="s">
        <v>322</v>
      </c>
      <c r="C154" s="61"/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57">
        <v>507.25780860419781</v>
      </c>
      <c r="S154" s="68"/>
      <c r="T154" s="68"/>
      <c r="U154" s="68"/>
      <c r="V154" s="68"/>
      <c r="W154" s="68"/>
      <c r="X154" s="68"/>
      <c r="Y154" s="68"/>
      <c r="Z154" s="68"/>
      <c r="AA154" s="68"/>
      <c r="AB154" s="68"/>
      <c r="AC154" s="68"/>
      <c r="AD154" s="68"/>
      <c r="AE154" s="68"/>
      <c r="AF154" s="68"/>
      <c r="AG154" s="68"/>
      <c r="AH154" s="68"/>
      <c r="AI154" s="69"/>
      <c r="AJ154" s="68"/>
      <c r="AK154" s="68"/>
      <c r="AL154" s="68"/>
      <c r="AM154" s="58"/>
      <c r="AN154" s="58"/>
      <c r="AO154" s="58"/>
      <c r="AP154" s="58"/>
    </row>
    <row r="155" spans="1:42" ht="15">
      <c r="A155" s="17" t="s">
        <v>290</v>
      </c>
      <c r="B155" s="52" t="s">
        <v>333</v>
      </c>
      <c r="C155" s="61"/>
      <c r="D155" s="68"/>
      <c r="E155" s="68"/>
      <c r="F155" s="68"/>
      <c r="G155" s="68"/>
      <c r="H155" s="68"/>
      <c r="I155" s="57">
        <v>120.34235405932672</v>
      </c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  <c r="AA155" s="68"/>
      <c r="AB155" s="68"/>
      <c r="AC155" s="68"/>
      <c r="AD155" s="68"/>
      <c r="AE155" s="68"/>
      <c r="AF155" s="68"/>
      <c r="AG155" s="68"/>
      <c r="AH155" s="68"/>
      <c r="AI155" s="69"/>
      <c r="AJ155" s="68"/>
      <c r="AK155" s="68"/>
      <c r="AL155" s="68"/>
      <c r="AM155" s="58"/>
      <c r="AN155" s="58"/>
      <c r="AO155" s="58"/>
      <c r="AP155" s="58"/>
    </row>
    <row r="156" spans="1:42" ht="15">
      <c r="A156" s="17" t="s">
        <v>290</v>
      </c>
      <c r="B156" s="31" t="s">
        <v>323</v>
      </c>
      <c r="C156" s="61"/>
      <c r="D156" s="68"/>
      <c r="E156" s="68"/>
      <c r="F156" s="68"/>
      <c r="G156" s="68"/>
      <c r="H156" s="68"/>
      <c r="I156" s="68"/>
      <c r="J156" s="68"/>
      <c r="K156" s="57">
        <v>52.84939548422242</v>
      </c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8"/>
      <c r="W156" s="68"/>
      <c r="X156" s="68"/>
      <c r="Y156" s="68"/>
      <c r="Z156" s="68"/>
      <c r="AA156" s="68"/>
      <c r="AB156" s="68"/>
      <c r="AC156" s="68"/>
      <c r="AD156" s="68"/>
      <c r="AE156" s="68"/>
      <c r="AF156" s="68"/>
      <c r="AG156" s="68"/>
      <c r="AH156" s="68"/>
      <c r="AI156" s="69"/>
      <c r="AJ156" s="68"/>
      <c r="AK156" s="68"/>
      <c r="AL156" s="68"/>
      <c r="AM156" s="58"/>
      <c r="AN156" s="58"/>
      <c r="AO156" s="58"/>
      <c r="AP156" s="58"/>
    </row>
    <row r="157" spans="1:42" ht="15">
      <c r="A157" s="17" t="s">
        <v>290</v>
      </c>
      <c r="B157" s="52" t="s">
        <v>324</v>
      </c>
      <c r="C157" s="61"/>
      <c r="D157" s="68"/>
      <c r="E157" s="68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  <c r="AI157" s="57">
        <v>325.69155781835582</v>
      </c>
      <c r="AJ157" s="68"/>
      <c r="AK157" s="68"/>
      <c r="AL157" s="68"/>
      <c r="AM157" s="58"/>
      <c r="AN157" s="58"/>
      <c r="AO157" s="58"/>
      <c r="AP157" s="58"/>
    </row>
    <row r="158" spans="1:42" ht="15">
      <c r="A158" s="17" t="s">
        <v>290</v>
      </c>
      <c r="B158" s="52" t="s">
        <v>325</v>
      </c>
      <c r="C158" s="61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  <c r="AA158" s="68"/>
      <c r="AB158" s="68"/>
      <c r="AC158" s="68"/>
      <c r="AD158" s="68"/>
      <c r="AE158" s="68"/>
      <c r="AF158" s="68"/>
      <c r="AG158" s="68"/>
      <c r="AH158" s="68"/>
      <c r="AI158" s="57">
        <v>6.0101259609121556</v>
      </c>
      <c r="AJ158" s="68"/>
      <c r="AK158" s="68"/>
      <c r="AL158" s="68"/>
      <c r="AM158" s="58"/>
      <c r="AN158" s="58"/>
      <c r="AO158" s="58"/>
      <c r="AP158" s="58"/>
    </row>
    <row r="159" spans="1:42" ht="15">
      <c r="A159" s="17" t="s">
        <v>290</v>
      </c>
      <c r="B159" s="52" t="s">
        <v>326</v>
      </c>
      <c r="C159" s="61"/>
      <c r="D159" s="68"/>
      <c r="E159" s="68"/>
      <c r="F159" s="68"/>
      <c r="G159" s="68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/>
      <c r="AA159" s="68"/>
      <c r="AB159" s="68"/>
      <c r="AC159" s="68"/>
      <c r="AD159" s="68"/>
      <c r="AE159" s="68"/>
      <c r="AF159" s="68"/>
      <c r="AG159" s="68"/>
      <c r="AH159" s="57">
        <v>1018.1528879546798</v>
      </c>
      <c r="AI159" s="68"/>
      <c r="AJ159" s="68"/>
      <c r="AK159" s="68"/>
      <c r="AL159" s="68"/>
      <c r="AM159" s="58"/>
      <c r="AN159" s="58"/>
      <c r="AO159" s="58"/>
      <c r="AP159" s="58"/>
    </row>
    <row r="160" spans="1:42" ht="15">
      <c r="A160" s="17" t="s">
        <v>290</v>
      </c>
      <c r="B160" s="52" t="s">
        <v>327</v>
      </c>
      <c r="C160" s="61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57">
        <v>812.35860753429279</v>
      </c>
      <c r="AN160" s="58"/>
      <c r="AO160" s="58"/>
      <c r="AP160" s="58"/>
    </row>
    <row r="161" spans="1:42" ht="15">
      <c r="A161" s="17" t="s">
        <v>290</v>
      </c>
      <c r="B161" s="52" t="s">
        <v>328</v>
      </c>
      <c r="C161" s="61"/>
      <c r="D161" s="68"/>
      <c r="E161" s="68"/>
      <c r="F161" s="68"/>
      <c r="G161" s="68"/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  <c r="AI161" s="68"/>
      <c r="AJ161" s="68"/>
      <c r="AK161" s="68"/>
      <c r="AL161" s="57">
        <v>135.78805105942726</v>
      </c>
      <c r="AM161" s="58"/>
      <c r="AN161" s="58"/>
      <c r="AO161" s="58"/>
      <c r="AP161" s="58"/>
    </row>
    <row r="162" spans="1:42">
      <c r="A162" s="17" t="s">
        <v>332</v>
      </c>
      <c r="B162" s="52" t="s">
        <v>330</v>
      </c>
      <c r="C162" s="58">
        <v>200.44686778782057</v>
      </c>
      <c r="D162" s="58">
        <v>172.72485827586524</v>
      </c>
      <c r="E162" s="58">
        <v>444.41036617929979</v>
      </c>
      <c r="F162" s="58">
        <v>373.03382498566731</v>
      </c>
      <c r="G162" s="58">
        <v>373.03382498566731</v>
      </c>
      <c r="H162" s="58">
        <v>384.96812690361077</v>
      </c>
      <c r="I162" s="58">
        <v>104.9612325546496</v>
      </c>
      <c r="J162" s="58">
        <v>122.83891965095071</v>
      </c>
      <c r="K162" s="58">
        <v>114.08964883609369</v>
      </c>
      <c r="L162" s="58">
        <v>206.55300574392504</v>
      </c>
      <c r="M162" s="58">
        <v>206.55300574392504</v>
      </c>
      <c r="N162" s="58">
        <v>150.22548446138458</v>
      </c>
      <c r="O162" s="58">
        <v>150.22548446138458</v>
      </c>
      <c r="P162" s="58">
        <v>243.20698365581808</v>
      </c>
      <c r="Q162" s="58">
        <v>538.20769561642783</v>
      </c>
      <c r="R162" s="58">
        <v>163.36189310485514</v>
      </c>
      <c r="S162" s="58">
        <v>204.45005908961247</v>
      </c>
      <c r="T162" s="58">
        <v>349.57860781437131</v>
      </c>
      <c r="U162" s="58">
        <v>306.93539000259199</v>
      </c>
      <c r="V162" s="58">
        <v>186.00802614703571</v>
      </c>
      <c r="W162" s="58">
        <v>253.4954944776959</v>
      </c>
      <c r="X162" s="58">
        <v>145.604197468537</v>
      </c>
      <c r="Y162" s="58">
        <v>196.50128247882779</v>
      </c>
      <c r="Z162" s="58">
        <v>168.36793008554673</v>
      </c>
      <c r="AA162" s="58">
        <v>551.07480917369253</v>
      </c>
      <c r="AB162" s="58">
        <v>460.03687495968205</v>
      </c>
      <c r="AC162" s="58">
        <v>242.63446470055518</v>
      </c>
      <c r="AD162" s="58">
        <v>20.787158155628298</v>
      </c>
      <c r="AE162" s="58">
        <v>20.787158155628298</v>
      </c>
      <c r="AF162" s="58">
        <v>20.787158155628298</v>
      </c>
      <c r="AG162" s="58">
        <v>68.311035433390089</v>
      </c>
      <c r="AH162" s="58">
        <v>14.401226778939597</v>
      </c>
      <c r="AI162" s="58">
        <v>14.401226778939597</v>
      </c>
      <c r="AJ162" s="58">
        <v>129.91648677525566</v>
      </c>
      <c r="AK162" s="58">
        <v>201.44331867711716</v>
      </c>
      <c r="AL162" s="61">
        <v>0</v>
      </c>
      <c r="AM162" s="61">
        <v>0</v>
      </c>
      <c r="AN162" s="61">
        <v>0</v>
      </c>
      <c r="AO162" s="61">
        <v>0</v>
      </c>
      <c r="AP162" s="61">
        <v>0</v>
      </c>
    </row>
    <row r="163" spans="1:42">
      <c r="A163" s="17" t="s">
        <v>332</v>
      </c>
      <c r="B163" s="52" t="s">
        <v>331</v>
      </c>
      <c r="C163" s="58">
        <v>67.784142629899691</v>
      </c>
      <c r="D163" s="58">
        <v>59.986628934619155</v>
      </c>
      <c r="E163" s="58">
        <v>47.568717868425956</v>
      </c>
      <c r="F163" s="58">
        <v>75.4939763381456</v>
      </c>
      <c r="G163" s="58">
        <v>38.073649776716024</v>
      </c>
      <c r="H163" s="58">
        <v>65.917547753031627</v>
      </c>
      <c r="I163" s="58">
        <v>46.128881596718529</v>
      </c>
      <c r="J163" s="58"/>
      <c r="K163" s="58">
        <v>45.79196851802164</v>
      </c>
      <c r="L163" s="58">
        <v>61.758609038691588</v>
      </c>
      <c r="M163" s="58">
        <v>61.758609038691588</v>
      </c>
      <c r="N163" s="58">
        <v>78.004415344264771</v>
      </c>
      <c r="O163" s="58">
        <v>78.004415344264771</v>
      </c>
      <c r="P163" s="58">
        <v>44.001223407042389</v>
      </c>
      <c r="Q163" s="58">
        <v>59.655233770547134</v>
      </c>
      <c r="R163" s="58">
        <v>26.982184142526858</v>
      </c>
      <c r="S163" s="58">
        <v>81.676107420840296</v>
      </c>
      <c r="T163" s="58">
        <v>40.562606310298015</v>
      </c>
      <c r="U163" s="58">
        <v>73.343016763419456</v>
      </c>
      <c r="V163" s="58">
        <v>54.197178436969921</v>
      </c>
      <c r="W163" s="58">
        <v>31.780571608209897</v>
      </c>
      <c r="X163" s="58">
        <v>60.482853124661936</v>
      </c>
      <c r="Y163" s="58">
        <v>60.933078072699885</v>
      </c>
      <c r="Z163" s="58">
        <v>50.227777128840088</v>
      </c>
      <c r="AA163" s="58">
        <v>72.035554854068849</v>
      </c>
      <c r="AB163" s="58">
        <v>78.955619530826908</v>
      </c>
      <c r="AC163" s="58">
        <v>80.558235224632824</v>
      </c>
      <c r="AD163" s="58">
        <v>79.706314765544846</v>
      </c>
      <c r="AE163" s="58">
        <v>79.706314765544846</v>
      </c>
      <c r="AF163" s="58">
        <v>64.90434798058088</v>
      </c>
      <c r="AG163" s="58">
        <v>46.941421065434199</v>
      </c>
      <c r="AH163" s="58">
        <v>73.344754041101709</v>
      </c>
      <c r="AI163" s="58">
        <v>73.344754041101709</v>
      </c>
      <c r="AJ163" s="58">
        <v>27.760447584367252</v>
      </c>
      <c r="AK163" s="58">
        <v>68.117961431848599</v>
      </c>
      <c r="AL163" s="61">
        <v>0</v>
      </c>
      <c r="AM163" s="61">
        <v>0</v>
      </c>
      <c r="AN163" s="61">
        <v>0</v>
      </c>
      <c r="AO163" s="61">
        <v>0</v>
      </c>
      <c r="AP163" s="61">
        <v>0</v>
      </c>
    </row>
    <row r="165" spans="1:42" ht="15">
      <c r="A165" s="17" t="s">
        <v>276</v>
      </c>
      <c r="B165" s="52" t="s">
        <v>431</v>
      </c>
      <c r="C165" s="60">
        <f>C114</f>
        <v>9002.5469624943689</v>
      </c>
      <c r="D165" s="60">
        <f t="shared" ref="D165:AP165" si="3">D114</f>
        <v>0</v>
      </c>
      <c r="E165" s="60">
        <f t="shared" si="3"/>
        <v>0</v>
      </c>
      <c r="F165" s="60">
        <f t="shared" si="3"/>
        <v>550.02583677698431</v>
      </c>
      <c r="G165" s="60">
        <f t="shared" si="3"/>
        <v>0</v>
      </c>
      <c r="H165" s="60">
        <f t="shared" si="3"/>
        <v>0</v>
      </c>
      <c r="I165" s="60">
        <f t="shared" si="3"/>
        <v>0</v>
      </c>
      <c r="J165" s="60">
        <f t="shared" si="3"/>
        <v>0</v>
      </c>
      <c r="K165" s="60">
        <f t="shared" si="3"/>
        <v>0</v>
      </c>
      <c r="L165" s="60">
        <f t="shared" si="3"/>
        <v>2760.0975280119078</v>
      </c>
      <c r="M165" s="60">
        <f t="shared" si="3"/>
        <v>2760.0975280119078</v>
      </c>
      <c r="N165" s="60">
        <f t="shared" si="3"/>
        <v>11076.747551748211</v>
      </c>
      <c r="O165" s="60">
        <f t="shared" si="3"/>
        <v>11076.747551748211</v>
      </c>
      <c r="P165" s="60">
        <f t="shared" si="3"/>
        <v>0</v>
      </c>
      <c r="Q165" s="60">
        <f t="shared" si="3"/>
        <v>0</v>
      </c>
      <c r="R165" s="60">
        <f t="shared" si="3"/>
        <v>0</v>
      </c>
      <c r="S165" s="60">
        <f t="shared" si="3"/>
        <v>0</v>
      </c>
      <c r="T165" s="60">
        <f t="shared" si="3"/>
        <v>0</v>
      </c>
      <c r="U165" s="60">
        <f t="shared" si="3"/>
        <v>0</v>
      </c>
      <c r="V165" s="60">
        <f t="shared" si="3"/>
        <v>0</v>
      </c>
      <c r="W165" s="60">
        <f t="shared" si="3"/>
        <v>0</v>
      </c>
      <c r="X165" s="60">
        <f t="shared" si="3"/>
        <v>0</v>
      </c>
      <c r="Y165" s="60">
        <f t="shared" si="3"/>
        <v>0</v>
      </c>
      <c r="Z165" s="60">
        <f t="shared" si="3"/>
        <v>0</v>
      </c>
      <c r="AA165" s="60">
        <f t="shared" si="3"/>
        <v>0</v>
      </c>
      <c r="AB165" s="60">
        <f t="shared" si="3"/>
        <v>0</v>
      </c>
      <c r="AC165" s="60">
        <f t="shared" si="3"/>
        <v>0</v>
      </c>
      <c r="AD165" s="60">
        <f t="shared" si="3"/>
        <v>0</v>
      </c>
      <c r="AE165" s="60">
        <f t="shared" si="3"/>
        <v>0</v>
      </c>
      <c r="AF165" s="60">
        <f t="shared" si="3"/>
        <v>0</v>
      </c>
      <c r="AG165" s="60">
        <f t="shared" si="3"/>
        <v>0</v>
      </c>
      <c r="AH165" s="60">
        <f t="shared" si="3"/>
        <v>0</v>
      </c>
      <c r="AI165" s="60">
        <f t="shared" si="3"/>
        <v>0</v>
      </c>
      <c r="AJ165" s="60">
        <f t="shared" si="3"/>
        <v>5.8146718707979907</v>
      </c>
      <c r="AK165" s="60">
        <f t="shared" si="3"/>
        <v>0</v>
      </c>
      <c r="AL165" s="60">
        <f t="shared" si="3"/>
        <v>0</v>
      </c>
      <c r="AM165" s="60">
        <f t="shared" si="3"/>
        <v>0</v>
      </c>
      <c r="AN165" s="60">
        <f t="shared" si="3"/>
        <v>0</v>
      </c>
      <c r="AO165" s="60">
        <f t="shared" si="3"/>
        <v>0</v>
      </c>
      <c r="AP165" s="60">
        <f t="shared" si="3"/>
        <v>0</v>
      </c>
    </row>
    <row r="166" spans="1:42" ht="15">
      <c r="A166" s="17" t="s">
        <v>287</v>
      </c>
      <c r="B166" s="52" t="s">
        <v>432</v>
      </c>
      <c r="C166" s="60">
        <f>SUM(C115:C116,C118:C119)</f>
        <v>0</v>
      </c>
      <c r="D166" s="60">
        <f t="shared" ref="D166:AP166" si="4">SUM(D115:D116,D118:D119)</f>
        <v>0</v>
      </c>
      <c r="E166" s="60">
        <f t="shared" si="4"/>
        <v>0</v>
      </c>
      <c r="F166" s="60">
        <f t="shared" si="4"/>
        <v>0</v>
      </c>
      <c r="G166" s="60">
        <f t="shared" si="4"/>
        <v>0</v>
      </c>
      <c r="H166" s="60">
        <f t="shared" si="4"/>
        <v>0</v>
      </c>
      <c r="I166" s="60">
        <f t="shared" si="4"/>
        <v>0</v>
      </c>
      <c r="J166" s="60">
        <f t="shared" si="4"/>
        <v>0</v>
      </c>
      <c r="K166" s="60">
        <f t="shared" si="4"/>
        <v>0</v>
      </c>
      <c r="L166" s="60">
        <f t="shared" si="4"/>
        <v>0</v>
      </c>
      <c r="M166" s="60">
        <f t="shared" si="4"/>
        <v>0</v>
      </c>
      <c r="N166" s="60">
        <f t="shared" si="4"/>
        <v>0</v>
      </c>
      <c r="O166" s="60">
        <f t="shared" si="4"/>
        <v>0</v>
      </c>
      <c r="P166" s="60">
        <f t="shared" si="4"/>
        <v>0</v>
      </c>
      <c r="Q166" s="60">
        <f t="shared" si="4"/>
        <v>0</v>
      </c>
      <c r="R166" s="60">
        <f t="shared" si="4"/>
        <v>0</v>
      </c>
      <c r="S166" s="60">
        <f t="shared" si="4"/>
        <v>0</v>
      </c>
      <c r="T166" s="60">
        <f t="shared" si="4"/>
        <v>0</v>
      </c>
      <c r="U166" s="60">
        <f t="shared" si="4"/>
        <v>0</v>
      </c>
      <c r="V166" s="60">
        <f t="shared" si="4"/>
        <v>0</v>
      </c>
      <c r="W166" s="60">
        <f t="shared" si="4"/>
        <v>0</v>
      </c>
      <c r="X166" s="60">
        <f t="shared" si="4"/>
        <v>0</v>
      </c>
      <c r="Y166" s="60">
        <f t="shared" si="4"/>
        <v>0</v>
      </c>
      <c r="Z166" s="60">
        <f t="shared" si="4"/>
        <v>0</v>
      </c>
      <c r="AA166" s="60">
        <f t="shared" si="4"/>
        <v>0</v>
      </c>
      <c r="AB166" s="60">
        <f t="shared" si="4"/>
        <v>0</v>
      </c>
      <c r="AC166" s="60">
        <f t="shared" si="4"/>
        <v>0</v>
      </c>
      <c r="AD166" s="60">
        <f t="shared" si="4"/>
        <v>0</v>
      </c>
      <c r="AE166" s="60">
        <f t="shared" si="4"/>
        <v>0</v>
      </c>
      <c r="AF166" s="60">
        <f t="shared" si="4"/>
        <v>0</v>
      </c>
      <c r="AG166" s="60">
        <f t="shared" si="4"/>
        <v>0</v>
      </c>
      <c r="AH166" s="60">
        <f t="shared" si="4"/>
        <v>0</v>
      </c>
      <c r="AI166" s="60">
        <f t="shared" si="4"/>
        <v>0</v>
      </c>
      <c r="AJ166" s="60">
        <f t="shared" si="4"/>
        <v>0</v>
      </c>
      <c r="AK166" s="60">
        <f t="shared" si="4"/>
        <v>0</v>
      </c>
      <c r="AL166" s="60">
        <f t="shared" si="4"/>
        <v>0</v>
      </c>
      <c r="AM166" s="60">
        <f t="shared" si="4"/>
        <v>0</v>
      </c>
      <c r="AN166" s="60">
        <f t="shared" si="4"/>
        <v>25.324747010119594</v>
      </c>
      <c r="AO166" s="60">
        <f t="shared" si="4"/>
        <v>25.324747010119594</v>
      </c>
      <c r="AP166" s="60">
        <f t="shared" si="4"/>
        <v>0</v>
      </c>
    </row>
    <row r="167" spans="1:42" ht="15">
      <c r="A167" s="17" t="s">
        <v>430</v>
      </c>
      <c r="B167" s="52" t="s">
        <v>431</v>
      </c>
      <c r="C167" s="60">
        <f>SUM(C117,C120:C161)</f>
        <v>8985.6920366544018</v>
      </c>
      <c r="D167" s="60">
        <f t="shared" ref="D167:AP167" si="5">SUM(D117,D120:D161)</f>
        <v>7741.3091738330086</v>
      </c>
      <c r="E167" s="60">
        <f t="shared" si="5"/>
        <v>11901.494756002718</v>
      </c>
      <c r="F167" s="60">
        <f t="shared" si="5"/>
        <v>14805.262374899668</v>
      </c>
      <c r="G167" s="60">
        <f t="shared" si="5"/>
        <v>9427.4926590021678</v>
      </c>
      <c r="H167" s="60">
        <f t="shared" si="5"/>
        <v>19936.216442668057</v>
      </c>
      <c r="I167" s="60">
        <f t="shared" si="5"/>
        <v>5604.8965649542306</v>
      </c>
      <c r="J167" s="60">
        <f t="shared" si="5"/>
        <v>5834.028483120911</v>
      </c>
      <c r="K167" s="60">
        <f t="shared" si="5"/>
        <v>4881.6245091873743</v>
      </c>
      <c r="L167" s="60">
        <f t="shared" si="5"/>
        <v>8382.5786086003645</v>
      </c>
      <c r="M167" s="60">
        <f t="shared" si="5"/>
        <v>8013.422304692851</v>
      </c>
      <c r="N167" s="60">
        <f t="shared" si="5"/>
        <v>11531.807300527638</v>
      </c>
      <c r="O167" s="60">
        <f t="shared" si="5"/>
        <v>6831.1036473762661</v>
      </c>
      <c r="P167" s="60">
        <f t="shared" si="5"/>
        <v>14282.193817971965</v>
      </c>
      <c r="Q167" s="60">
        <f t="shared" si="5"/>
        <v>17431.50928997566</v>
      </c>
      <c r="R167" s="60">
        <f t="shared" si="5"/>
        <v>5574.0676065702582</v>
      </c>
      <c r="S167" s="60">
        <f t="shared" si="5"/>
        <v>12049.978196136759</v>
      </c>
      <c r="T167" s="60">
        <f t="shared" si="5"/>
        <v>5012.9163773743567</v>
      </c>
      <c r="U167" s="60">
        <f t="shared" si="5"/>
        <v>4875.9124768275842</v>
      </c>
      <c r="V167" s="60">
        <f t="shared" si="5"/>
        <v>1146.5188697199123</v>
      </c>
      <c r="W167" s="60">
        <f t="shared" si="5"/>
        <v>7670.5015386806899</v>
      </c>
      <c r="X167" s="60">
        <f t="shared" si="5"/>
        <v>7423.0177418773219</v>
      </c>
      <c r="Y167" s="60">
        <f t="shared" si="5"/>
        <v>8629.9650721111302</v>
      </c>
      <c r="Z167" s="60">
        <f t="shared" si="5"/>
        <v>8587.000024874982</v>
      </c>
      <c r="AA167" s="60">
        <f t="shared" si="5"/>
        <v>1940.0381749069434</v>
      </c>
      <c r="AB167" s="60">
        <f t="shared" si="5"/>
        <v>7198.5973113383752</v>
      </c>
      <c r="AC167" s="60">
        <f t="shared" si="5"/>
        <v>12406.659743276765</v>
      </c>
      <c r="AD167" s="60">
        <f t="shared" si="5"/>
        <v>9451.596298286835</v>
      </c>
      <c r="AE167" s="60">
        <f t="shared" si="5"/>
        <v>11104.523103504946</v>
      </c>
      <c r="AF167" s="60">
        <f t="shared" si="5"/>
        <v>7278.3719058004172</v>
      </c>
      <c r="AG167" s="60">
        <f t="shared" si="5"/>
        <v>5583.7117749595245</v>
      </c>
      <c r="AH167" s="60">
        <f t="shared" si="5"/>
        <v>12195.508348147941</v>
      </c>
      <c r="AI167" s="60">
        <f t="shared" si="5"/>
        <v>5148.7351443426678</v>
      </c>
      <c r="AJ167" s="60">
        <f t="shared" si="5"/>
        <v>2650.2547553113395</v>
      </c>
      <c r="AK167" s="60">
        <f t="shared" si="5"/>
        <v>7346.7269642515776</v>
      </c>
      <c r="AL167" s="60">
        <f t="shared" si="5"/>
        <v>8435.3612827755242</v>
      </c>
      <c r="AM167" s="60">
        <f t="shared" si="5"/>
        <v>4271.5156937492466</v>
      </c>
      <c r="AN167" s="60">
        <f t="shared" si="5"/>
        <v>1247.5446185502042</v>
      </c>
      <c r="AO167" s="60">
        <f t="shared" si="5"/>
        <v>4516.5375753607095</v>
      </c>
      <c r="AP167" s="60">
        <f t="shared" si="5"/>
        <v>1487.9637359842616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0"/>
  <sheetViews>
    <sheetView zoomScale="130" zoomScaleNormal="130" workbookViewId="0">
      <selection activeCell="T7" sqref="T7"/>
    </sheetView>
  </sheetViews>
  <sheetFormatPr defaultColWidth="9.140625" defaultRowHeight="12.75"/>
  <cols>
    <col min="1" max="1" width="16.28515625" style="101" customWidth="1"/>
    <col min="2" max="2" width="13.7109375" style="101" customWidth="1"/>
    <col min="3" max="16384" width="9.140625" style="101"/>
  </cols>
  <sheetData>
    <row r="1" spans="1:27" ht="29.25" customHeight="1">
      <c r="A1" s="104" t="s">
        <v>357</v>
      </c>
      <c r="B1" s="121" t="s">
        <v>5</v>
      </c>
      <c r="C1" s="106"/>
    </row>
    <row r="2" spans="1:27">
      <c r="B2" s="102"/>
    </row>
    <row r="3" spans="1:27">
      <c r="S3" s="115" t="s">
        <v>354</v>
      </c>
      <c r="T3" s="115"/>
      <c r="U3" s="157" t="s">
        <v>355</v>
      </c>
      <c r="V3" s="157"/>
      <c r="W3" s="117" t="s">
        <v>356</v>
      </c>
      <c r="X3" s="117"/>
      <c r="Y3" s="116" t="s">
        <v>358</v>
      </c>
      <c r="Z3" s="116"/>
    </row>
    <row r="4" spans="1:27">
      <c r="B4" s="101" t="s">
        <v>354</v>
      </c>
      <c r="C4" s="101" t="s">
        <v>355</v>
      </c>
      <c r="D4" s="101" t="s">
        <v>356</v>
      </c>
      <c r="E4" s="101" t="s">
        <v>358</v>
      </c>
      <c r="R4" s="101" t="s">
        <v>365</v>
      </c>
      <c r="S4" s="115" t="s">
        <v>363</v>
      </c>
      <c r="T4" s="115" t="s">
        <v>364</v>
      </c>
      <c r="U4" s="157" t="s">
        <v>363</v>
      </c>
      <c r="V4" s="157" t="s">
        <v>364</v>
      </c>
      <c r="W4" s="117" t="s">
        <v>363</v>
      </c>
      <c r="X4" s="117" t="s">
        <v>364</v>
      </c>
      <c r="Y4" s="116" t="s">
        <v>363</v>
      </c>
      <c r="Z4" s="116" t="s">
        <v>364</v>
      </c>
    </row>
    <row r="5" spans="1:27">
      <c r="A5" s="101" t="s">
        <v>99</v>
      </c>
      <c r="B5" s="103">
        <f>T5/S5</f>
        <v>4.7611372583408675E-2</v>
      </c>
      <c r="C5" s="103">
        <f>V5/U5</f>
        <v>8.6259851562703965E-2</v>
      </c>
      <c r="D5" s="103">
        <f>X5/W5</f>
        <v>0.96460007033566386</v>
      </c>
      <c r="E5" s="103">
        <f>Z5/Y5</f>
        <v>0.12711933638252237</v>
      </c>
      <c r="F5" s="101" t="str">
        <f>A5</f>
        <v>AT</v>
      </c>
      <c r="R5" s="101" t="str">
        <f t="array" ref="R5:R34">TRANSPOSE(Ext_costs_road!C16:'Ext_costs_road'!AF16)</f>
        <v>AT</v>
      </c>
      <c r="S5" s="118">
        <f t="array" ref="S5:S34">TRANSPOSE(Ext_costs_road!C17:'Ext_costs_road'!AF17)</f>
        <v>548.37852185071802</v>
      </c>
      <c r="T5" s="118">
        <f t="array" ref="T5:T34">TRANSPOSE(Taxes_road!C5:'Taxes_road'!AF5)</f>
        <v>26.10905412057345</v>
      </c>
      <c r="U5" s="158">
        <f t="array" ref="U5:U34">TRANSPOSE(Ext_costs_road!C41:'Ext_costs_road'!AF41)</f>
        <v>264.43528052687219</v>
      </c>
      <c r="V5" s="158">
        <f t="array" ref="V5:V34">TRANSPOSE(Taxes_road!C17:'Taxes_road'!AF17)</f>
        <v>22.810148046189976</v>
      </c>
      <c r="W5" s="120">
        <f t="array" ref="W5:W34">TRANSPOSE(Ext_costs_road!C65:'Ext_costs_road'!AF65)</f>
        <v>19.47075668151658</v>
      </c>
      <c r="X5" s="120">
        <f t="array" ref="X5:X34">TRANSPOSE(Taxes_road!C29:'Taxes_road'!AF29)</f>
        <v>18.78149326447949</v>
      </c>
      <c r="Y5" s="119">
        <f t="array" ref="Y5:Y34">TRANSPOSE(Ext_costs_road!C89:'Ext_costs_road'!AF89)</f>
        <v>9.8456137137999082</v>
      </c>
      <c r="Z5" s="119">
        <f t="array" ref="Z5:Z34">TRANSPOSE(Taxes_road!C41:'Taxes_road'!AF41)</f>
        <v>1.251567881576906</v>
      </c>
      <c r="AA5" s="101" t="str">
        <f>R5</f>
        <v>AT</v>
      </c>
    </row>
    <row r="6" spans="1:27">
      <c r="A6" s="101" t="s">
        <v>100</v>
      </c>
      <c r="B6" s="103">
        <f t="shared" ref="B6:B34" si="0">T6/S6</f>
        <v>4.8351599723009175E-2</v>
      </c>
      <c r="C6" s="103">
        <f t="shared" ref="C6:C34" si="1">V6/U6</f>
        <v>8.9453838633743676E-2</v>
      </c>
      <c r="D6" s="103">
        <f t="shared" ref="D6:D34" si="2">X6/W6</f>
        <v>1.1923717466076655</v>
      </c>
      <c r="E6" s="103">
        <f t="shared" ref="E6:E34" si="3">Z6/Y6</f>
        <v>4.7766834545061698E-2</v>
      </c>
      <c r="F6" s="101" t="str">
        <f t="shared" ref="F6:F34" si="4">A6</f>
        <v>BE</v>
      </c>
      <c r="R6" s="101" t="str">
        <v>BE</v>
      </c>
      <c r="S6" s="118">
        <v>639.86397443343753</v>
      </c>
      <c r="T6" s="118">
        <v>30.938446768979347</v>
      </c>
      <c r="U6" s="158">
        <v>310.99122927714882</v>
      </c>
      <c r="V6" s="158">
        <v>27.819359240267652</v>
      </c>
      <c r="W6" s="120">
        <v>19.163435173291948</v>
      </c>
      <c r="X6" s="120">
        <v>22.84993866858089</v>
      </c>
      <c r="Y6" s="119">
        <v>10.258280910547922</v>
      </c>
      <c r="Z6" s="119">
        <v>0.49000560697090745</v>
      </c>
      <c r="AA6" s="101" t="str">
        <f t="shared" ref="AA6:AA34" si="5">R6</f>
        <v>BE</v>
      </c>
    </row>
    <row r="7" spans="1:27">
      <c r="A7" s="101" t="s">
        <v>101</v>
      </c>
      <c r="B7" s="103">
        <f t="shared" si="0"/>
        <v>0.19303406557803734</v>
      </c>
      <c r="C7" s="103">
        <f t="shared" si="1"/>
        <v>0.37972869958216854</v>
      </c>
      <c r="D7" s="103">
        <f t="shared" si="2"/>
        <v>2.322691475787388</v>
      </c>
      <c r="E7" s="103">
        <f t="shared" si="3"/>
        <v>2.8047199452279927E-2</v>
      </c>
      <c r="F7" s="101" t="str">
        <f t="shared" si="4"/>
        <v>BG</v>
      </c>
      <c r="R7" s="101" t="str">
        <v>BG</v>
      </c>
      <c r="S7" s="118">
        <v>303.92574273202797</v>
      </c>
      <c r="T7" s="118">
        <v>58.668021753387997</v>
      </c>
      <c r="U7" s="158">
        <v>153.27841164882329</v>
      </c>
      <c r="V7" s="158">
        <v>58.204211929427984</v>
      </c>
      <c r="W7" s="120">
        <v>15.394231281627262</v>
      </c>
      <c r="X7" s="120">
        <v>35.756049774135199</v>
      </c>
      <c r="Y7" s="119">
        <v>16.247332251379785</v>
      </c>
      <c r="Z7" s="119">
        <v>0.45569216822190911</v>
      </c>
      <c r="AA7" s="101" t="str">
        <f t="shared" si="5"/>
        <v>BG</v>
      </c>
    </row>
    <row r="8" spans="1:27">
      <c r="A8" s="101" t="s">
        <v>102</v>
      </c>
      <c r="B8" s="103">
        <f t="shared" si="0"/>
        <v>0.10603780738319264</v>
      </c>
      <c r="C8" s="103">
        <f t="shared" si="1"/>
        <v>0.21145661786649936</v>
      </c>
      <c r="D8" s="103">
        <f t="shared" si="2"/>
        <v>7.1595134902339828</v>
      </c>
      <c r="E8" s="103">
        <f t="shared" si="3"/>
        <v>7.6889758110202884</v>
      </c>
      <c r="F8" s="101" t="str">
        <f t="shared" si="4"/>
        <v>HR</v>
      </c>
      <c r="R8" s="101" t="str">
        <v>HR</v>
      </c>
      <c r="S8" s="118">
        <v>445.36213054215892</v>
      </c>
      <c r="T8" s="118">
        <v>47.225223814197747</v>
      </c>
      <c r="U8" s="158">
        <v>201.50476993897942</v>
      </c>
      <c r="V8" s="158">
        <v>42.609517135263637</v>
      </c>
      <c r="W8" s="120">
        <v>15.937548605455785</v>
      </c>
      <c r="X8" s="120">
        <v>114.10509424202048</v>
      </c>
      <c r="Y8" s="119">
        <v>10.565223408900721</v>
      </c>
      <c r="Z8" s="119">
        <v>81.235747229062952</v>
      </c>
      <c r="AA8" s="101" t="str">
        <f t="shared" si="5"/>
        <v>HR</v>
      </c>
    </row>
    <row r="9" spans="1:27">
      <c r="A9" s="101" t="s">
        <v>103</v>
      </c>
      <c r="B9" s="103">
        <f t="shared" si="0"/>
        <v>0.10865185381587335</v>
      </c>
      <c r="C9" s="103">
        <f t="shared" si="1"/>
        <v>0.23370163624031673</v>
      </c>
      <c r="D9" s="103">
        <f t="shared" si="2"/>
        <v>1.3854901770713537</v>
      </c>
      <c r="E9" s="103">
        <f t="shared" si="3"/>
        <v>5.5841935160745218E-2</v>
      </c>
      <c r="F9" s="101" t="str">
        <f t="shared" si="4"/>
        <v>CY</v>
      </c>
      <c r="R9" s="101" t="str">
        <v>CY</v>
      </c>
      <c r="S9" s="118">
        <v>382.04432978970175</v>
      </c>
      <c r="T9" s="118">
        <v>41.50982467149398</v>
      </c>
      <c r="U9" s="158">
        <v>181.16622340866098</v>
      </c>
      <c r="V9" s="158">
        <v>42.33884284208284</v>
      </c>
      <c r="W9" s="120">
        <v>17.68449675645088</v>
      </c>
      <c r="X9" s="120">
        <v>24.50169654251291</v>
      </c>
      <c r="Y9" s="119">
        <v>18.504916166450236</v>
      </c>
      <c r="Z9" s="119">
        <v>1.0333503287219401</v>
      </c>
      <c r="AA9" s="101" t="str">
        <f t="shared" si="5"/>
        <v>CY</v>
      </c>
    </row>
    <row r="10" spans="1:27">
      <c r="A10" s="101" t="s">
        <v>104</v>
      </c>
      <c r="B10" s="103">
        <f t="shared" si="0"/>
        <v>8.772451650994624E-2</v>
      </c>
      <c r="C10" s="103">
        <f t="shared" si="1"/>
        <v>0.16215070046322341</v>
      </c>
      <c r="D10" s="103">
        <f t="shared" si="2"/>
        <v>1.5489148383797948</v>
      </c>
      <c r="E10" s="103">
        <f t="shared" si="3"/>
        <v>2.5293211359584854E-2</v>
      </c>
      <c r="F10" s="101" t="str">
        <f t="shared" si="4"/>
        <v>CZ</v>
      </c>
      <c r="R10" s="101" t="str">
        <v>CZ</v>
      </c>
      <c r="S10" s="118">
        <v>510.93411198244542</v>
      </c>
      <c r="T10" s="118">
        <v>44.821447942098757</v>
      </c>
      <c r="U10" s="158">
        <v>252.37780460331831</v>
      </c>
      <c r="V10" s="158">
        <v>40.923237797798592</v>
      </c>
      <c r="W10" s="120">
        <v>18.91309477950697</v>
      </c>
      <c r="X10" s="120">
        <v>29.294773143661779</v>
      </c>
      <c r="Y10" s="119">
        <v>19.045395316727621</v>
      </c>
      <c r="Z10" s="119">
        <v>0.48171920917283922</v>
      </c>
      <c r="AA10" s="101" t="str">
        <f t="shared" si="5"/>
        <v>CZ</v>
      </c>
    </row>
    <row r="11" spans="1:27">
      <c r="A11" s="101" t="s">
        <v>105</v>
      </c>
      <c r="B11" s="103">
        <f t="shared" si="0"/>
        <v>4.9640082102888033E-2</v>
      </c>
      <c r="C11" s="103">
        <f t="shared" si="1"/>
        <v>0.10638595578225302</v>
      </c>
      <c r="D11" s="103">
        <f t="shared" si="2"/>
        <v>1.2159735855140721</v>
      </c>
      <c r="E11" s="103">
        <f t="shared" si="3"/>
        <v>0.63990108093114961</v>
      </c>
      <c r="F11" s="101" t="str">
        <f t="shared" si="4"/>
        <v>DK</v>
      </c>
      <c r="R11" s="101" t="str">
        <v>DK</v>
      </c>
      <c r="S11" s="118">
        <v>475.38009712078838</v>
      </c>
      <c r="T11" s="118">
        <v>23.597907051154824</v>
      </c>
      <c r="U11" s="158">
        <v>225.28436077255859</v>
      </c>
      <c r="V11" s="158">
        <v>23.967092043582554</v>
      </c>
      <c r="W11" s="120">
        <v>15.926127082915357</v>
      </c>
      <c r="X11" s="120">
        <v>19.365749852365358</v>
      </c>
      <c r="Y11" s="119">
        <v>12.663208901273455</v>
      </c>
      <c r="Z11" s="119">
        <v>8.1032010639818388</v>
      </c>
      <c r="AA11" s="101" t="str">
        <f t="shared" si="5"/>
        <v>DK</v>
      </c>
    </row>
    <row r="12" spans="1:27">
      <c r="A12" s="101" t="s">
        <v>106</v>
      </c>
      <c r="B12" s="103">
        <f t="shared" si="0"/>
        <v>0.1022787177110954</v>
      </c>
      <c r="C12" s="103">
        <f t="shared" si="1"/>
        <v>0.17895521261320671</v>
      </c>
      <c r="D12" s="103">
        <f t="shared" si="2"/>
        <v>1.2666238488292112</v>
      </c>
      <c r="E12" s="103">
        <f t="shared" si="3"/>
        <v>4.1600231992581581E-2</v>
      </c>
      <c r="F12" s="101" t="str">
        <f t="shared" si="4"/>
        <v>EE</v>
      </c>
      <c r="R12" s="101" t="str">
        <v>EE</v>
      </c>
      <c r="S12" s="118">
        <v>430.98842914803805</v>
      </c>
      <c r="T12" s="118">
        <v>44.080943881580623</v>
      </c>
      <c r="U12" s="158">
        <v>221.89049163043381</v>
      </c>
      <c r="V12" s="158">
        <v>39.708460106573249</v>
      </c>
      <c r="W12" s="120">
        <v>20.030898084089969</v>
      </c>
      <c r="X12" s="120">
        <v>25.371613226775708</v>
      </c>
      <c r="Y12" s="119">
        <v>27.396627350964692</v>
      </c>
      <c r="Z12" s="119">
        <v>1.139706053614437</v>
      </c>
      <c r="AA12" s="101" t="str">
        <f t="shared" si="5"/>
        <v>EE</v>
      </c>
    </row>
    <row r="13" spans="1:27">
      <c r="A13" s="101" t="s">
        <v>107</v>
      </c>
      <c r="B13" s="103">
        <f t="shared" si="0"/>
        <v>6.5392146464199677E-2</v>
      </c>
      <c r="C13" s="103">
        <f t="shared" si="1"/>
        <v>0.15271196716077792</v>
      </c>
      <c r="D13" s="103">
        <f t="shared" si="2"/>
        <v>1.6835999121319605</v>
      </c>
      <c r="E13" s="103">
        <f t="shared" si="3"/>
        <v>0.2382925493249276</v>
      </c>
      <c r="F13" s="101" t="str">
        <f t="shared" si="4"/>
        <v>FI</v>
      </c>
      <c r="R13" s="101" t="str">
        <v>FI</v>
      </c>
      <c r="S13" s="118">
        <v>514.60828140103172</v>
      </c>
      <c r="T13" s="118">
        <v>33.651340109066346</v>
      </c>
      <c r="U13" s="158">
        <v>250.65656195878603</v>
      </c>
      <c r="V13" s="158">
        <v>38.278256658483627</v>
      </c>
      <c r="W13" s="120">
        <v>14.920651244498325</v>
      </c>
      <c r="X13" s="120">
        <v>25.120407124189008</v>
      </c>
      <c r="Y13" s="119">
        <v>8.0796325378723175</v>
      </c>
      <c r="Z13" s="119">
        <v>1.9253162350582291</v>
      </c>
      <c r="AA13" s="101" t="str">
        <f t="shared" si="5"/>
        <v>FI</v>
      </c>
    </row>
    <row r="14" spans="1:27">
      <c r="A14" s="101" t="s">
        <v>108</v>
      </c>
      <c r="B14" s="103">
        <f t="shared" si="0"/>
        <v>8.5472738458880843E-2</v>
      </c>
      <c r="C14" s="103">
        <f t="shared" si="1"/>
        <v>0.14155179548193314</v>
      </c>
      <c r="D14" s="103">
        <f t="shared" si="2"/>
        <v>7.18782765057591</v>
      </c>
      <c r="E14" s="103">
        <f t="shared" si="3"/>
        <v>17.102731908965715</v>
      </c>
      <c r="F14" s="101" t="str">
        <f t="shared" si="4"/>
        <v>FR</v>
      </c>
      <c r="R14" s="101" t="str">
        <v>FR</v>
      </c>
      <c r="S14" s="118">
        <v>437.69519790412011</v>
      </c>
      <c r="T14" s="118">
        <v>37.411007175166951</v>
      </c>
      <c r="U14" s="158">
        <v>211.6554641214905</v>
      </c>
      <c r="V14" s="158">
        <v>29.960210969958858</v>
      </c>
      <c r="W14" s="120">
        <v>15.808287164769983</v>
      </c>
      <c r="X14" s="120">
        <v>113.62724359117794</v>
      </c>
      <c r="Y14" s="119">
        <v>5.2025134407003106</v>
      </c>
      <c r="Z14" s="119">
        <v>88.977192629088208</v>
      </c>
      <c r="AA14" s="101" t="str">
        <f t="shared" si="5"/>
        <v>FR</v>
      </c>
    </row>
    <row r="15" spans="1:27">
      <c r="A15" s="101" t="s">
        <v>109</v>
      </c>
      <c r="B15" s="103">
        <f t="shared" si="0"/>
        <v>6.3164325370646798E-2</v>
      </c>
      <c r="C15" s="103">
        <f t="shared" si="1"/>
        <v>0.14500551620423277</v>
      </c>
      <c r="D15" s="103">
        <f t="shared" si="2"/>
        <v>1.3031115701680573</v>
      </c>
      <c r="E15" s="103">
        <f t="shared" si="3"/>
        <v>0.11220688346019621</v>
      </c>
      <c r="F15" s="101" t="str">
        <f t="shared" si="4"/>
        <v>DE</v>
      </c>
      <c r="R15" s="101" t="str">
        <v>DE</v>
      </c>
      <c r="S15" s="118">
        <v>491.24072771695205</v>
      </c>
      <c r="T15" s="118">
        <v>31.028889160826868</v>
      </c>
      <c r="U15" s="158">
        <v>231.860559674039</v>
      </c>
      <c r="V15" s="158">
        <v>33.621060142936344</v>
      </c>
      <c r="W15" s="120">
        <v>18.371694843752316</v>
      </c>
      <c r="X15" s="120">
        <v>23.940368114490482</v>
      </c>
      <c r="Y15" s="119">
        <v>16.812423611287986</v>
      </c>
      <c r="Z15" s="119">
        <v>1.8864696568352421</v>
      </c>
      <c r="AA15" s="101" t="str">
        <f t="shared" si="5"/>
        <v>DE</v>
      </c>
    </row>
    <row r="16" spans="1:27">
      <c r="A16" s="101" t="s">
        <v>110</v>
      </c>
      <c r="B16" s="103">
        <f t="shared" si="0"/>
        <v>8.2674485281130458E-2</v>
      </c>
      <c r="C16" s="103">
        <f t="shared" si="1"/>
        <v>0.23238905078567543</v>
      </c>
      <c r="D16" s="103">
        <f t="shared" si="2"/>
        <v>4.895460776496054</v>
      </c>
      <c r="E16" s="103">
        <f t="shared" si="3"/>
        <v>3.018269411316524</v>
      </c>
      <c r="F16" s="101" t="str">
        <f t="shared" si="4"/>
        <v>EL</v>
      </c>
      <c r="R16" s="101" t="str">
        <v>EL</v>
      </c>
      <c r="S16" s="118">
        <v>365.53865376835984</v>
      </c>
      <c r="T16" s="118">
        <v>30.220720050656507</v>
      </c>
      <c r="U16" s="158">
        <v>180.73501439401727</v>
      </c>
      <c r="V16" s="158">
        <v>42.000838438761058</v>
      </c>
      <c r="W16" s="120">
        <v>18.688535641291214</v>
      </c>
      <c r="X16" s="120">
        <v>91.488993202089659</v>
      </c>
      <c r="Y16" s="119">
        <v>19.45416484942773</v>
      </c>
      <c r="Z16" s="119">
        <v>58.717910687736854</v>
      </c>
      <c r="AA16" s="101" t="str">
        <f t="shared" si="5"/>
        <v>EL</v>
      </c>
    </row>
    <row r="17" spans="1:27">
      <c r="A17" s="101" t="s">
        <v>111</v>
      </c>
      <c r="B17" s="103">
        <f t="shared" si="0"/>
        <v>0.13455380218124618</v>
      </c>
      <c r="C17" s="103">
        <f t="shared" si="1"/>
        <v>0.24136275467117949</v>
      </c>
      <c r="D17" s="103">
        <f t="shared" si="2"/>
        <v>1.4421740598502255</v>
      </c>
      <c r="E17" s="103">
        <f t="shared" si="3"/>
        <v>1.5341879686705169E-2</v>
      </c>
      <c r="F17" s="101" t="str">
        <f t="shared" si="4"/>
        <v>HU</v>
      </c>
      <c r="R17" s="101" t="str">
        <v>HU</v>
      </c>
      <c r="S17" s="118">
        <v>339.12987125183145</v>
      </c>
      <c r="T17" s="118">
        <v>45.63121361017042</v>
      </c>
      <c r="U17" s="158">
        <v>156.2306028844404</v>
      </c>
      <c r="V17" s="158">
        <v>37.708248676127653</v>
      </c>
      <c r="W17" s="120">
        <v>19.079860880268576</v>
      </c>
      <c r="X17" s="120">
        <v>27.516480427074431</v>
      </c>
      <c r="Y17" s="119">
        <v>14.707223180295015</v>
      </c>
      <c r="Z17" s="119">
        <v>0.22563644855760751</v>
      </c>
      <c r="AA17" s="101" t="str">
        <f t="shared" si="5"/>
        <v>HU</v>
      </c>
    </row>
    <row r="18" spans="1:27">
      <c r="A18" s="101" t="s">
        <v>112</v>
      </c>
      <c r="B18" s="103">
        <f t="shared" si="0"/>
        <v>2.6641163255204679E-2</v>
      </c>
      <c r="C18" s="103">
        <f t="shared" si="1"/>
        <v>4.690162351971458E-2</v>
      </c>
      <c r="D18" s="103">
        <f t="shared" si="2"/>
        <v>3.4632319686981332</v>
      </c>
      <c r="E18" s="103">
        <f t="shared" si="3"/>
        <v>1.8346540996099555E-2</v>
      </c>
      <c r="F18" s="101" t="str">
        <f t="shared" si="4"/>
        <v>IE</v>
      </c>
      <c r="R18" s="101" t="str">
        <v>IE</v>
      </c>
      <c r="S18" s="118">
        <v>941.06588799037684</v>
      </c>
      <c r="T18" s="118">
        <v>25.07108995585579</v>
      </c>
      <c r="U18" s="158">
        <v>465.21523941723035</v>
      </c>
      <c r="V18" s="158">
        <v>21.81935001478082</v>
      </c>
      <c r="W18" s="120">
        <v>14.276734801183228</v>
      </c>
      <c r="X18" s="120">
        <v>49.443644372082943</v>
      </c>
      <c r="Y18" s="119">
        <v>10.986848050812032</v>
      </c>
      <c r="Z18" s="119">
        <v>0.20157065818213943</v>
      </c>
      <c r="AA18" s="101" t="str">
        <f t="shared" si="5"/>
        <v>IE</v>
      </c>
    </row>
    <row r="19" spans="1:27">
      <c r="A19" s="101" t="s">
        <v>113</v>
      </c>
      <c r="B19" s="103">
        <f t="shared" si="0"/>
        <v>0.10973663466531003</v>
      </c>
      <c r="C19" s="103">
        <f t="shared" si="1"/>
        <v>0.19611599299936158</v>
      </c>
      <c r="D19" s="103">
        <f t="shared" si="2"/>
        <v>5.2607622837883055</v>
      </c>
      <c r="E19" s="103">
        <f t="shared" si="3"/>
        <v>4.1033049738631719</v>
      </c>
      <c r="F19" s="101" t="str">
        <f t="shared" si="4"/>
        <v>IT</v>
      </c>
      <c r="R19" s="101" t="str">
        <v>IT</v>
      </c>
      <c r="S19" s="118">
        <v>458.84334550372705</v>
      </c>
      <c r="T19" s="118">
        <v>50.35192457415112</v>
      </c>
      <c r="U19" s="158">
        <v>215.35998762971374</v>
      </c>
      <c r="V19" s="158">
        <v>42.235537826331537</v>
      </c>
      <c r="W19" s="120">
        <v>16.416628713761817</v>
      </c>
      <c r="X19" s="120">
        <v>86.363981164314282</v>
      </c>
      <c r="Y19" s="119">
        <v>13.617052225121039</v>
      </c>
      <c r="Z19" s="119">
        <v>55.874918124693728</v>
      </c>
      <c r="AA19" s="101" t="str">
        <f t="shared" si="5"/>
        <v>IT</v>
      </c>
    </row>
    <row r="20" spans="1:27">
      <c r="A20" s="101" t="s">
        <v>114</v>
      </c>
      <c r="B20" s="103">
        <f t="shared" si="0"/>
        <v>9.048758681067462E-2</v>
      </c>
      <c r="C20" s="103">
        <f t="shared" si="1"/>
        <v>0.17465329204551255</v>
      </c>
      <c r="D20" s="103">
        <f t="shared" si="2"/>
        <v>2.1629075203560699</v>
      </c>
      <c r="E20" s="103">
        <f t="shared" si="3"/>
        <v>2.5193890148546696E-2</v>
      </c>
      <c r="F20" s="101" t="str">
        <f t="shared" si="4"/>
        <v>LV</v>
      </c>
      <c r="R20" s="101" t="str">
        <v>LV</v>
      </c>
      <c r="S20" s="118">
        <v>405.44099442274847</v>
      </c>
      <c r="T20" s="118">
        <v>36.687377179434698</v>
      </c>
      <c r="U20" s="158">
        <v>195.83682543764937</v>
      </c>
      <c r="V20" s="158">
        <v>34.203546266427836</v>
      </c>
      <c r="W20" s="120">
        <v>12.026329051992271</v>
      </c>
      <c r="X20" s="120">
        <v>26.011837548830769</v>
      </c>
      <c r="Y20" s="119">
        <v>5.1967168138006148</v>
      </c>
      <c r="Z20" s="119">
        <v>0.13092551253999829</v>
      </c>
      <c r="AA20" s="101" t="str">
        <f t="shared" si="5"/>
        <v>LV</v>
      </c>
    </row>
    <row r="21" spans="1:27">
      <c r="A21" s="101" t="s">
        <v>115</v>
      </c>
      <c r="B21" s="103">
        <f t="shared" si="0"/>
        <v>8.9433210344539382E-2</v>
      </c>
      <c r="C21" s="103">
        <f t="shared" si="1"/>
        <v>0.16870384564156055</v>
      </c>
      <c r="D21" s="103">
        <f t="shared" si="2"/>
        <v>2.2334077095957694</v>
      </c>
      <c r="E21" s="103">
        <f t="shared" si="3"/>
        <v>2.4344130134255969E-2</v>
      </c>
      <c r="F21" s="101" t="str">
        <f t="shared" si="4"/>
        <v>LT</v>
      </c>
      <c r="R21" s="101" t="str">
        <v>LT</v>
      </c>
      <c r="S21" s="118">
        <v>437.38970983892983</v>
      </c>
      <c r="T21" s="118">
        <v>39.117165922562059</v>
      </c>
      <c r="U21" s="158">
        <v>216.18036185280013</v>
      </c>
      <c r="V21" s="158">
        <v>36.470458396751496</v>
      </c>
      <c r="W21" s="120">
        <v>12.779204730451173</v>
      </c>
      <c r="X21" s="120">
        <v>28.541174367492378</v>
      </c>
      <c r="Y21" s="119">
        <v>9.7602813690378625</v>
      </c>
      <c r="Z21" s="119">
        <v>0.23760555979481174</v>
      </c>
      <c r="AA21" s="101" t="str">
        <f t="shared" si="5"/>
        <v>LT</v>
      </c>
    </row>
    <row r="22" spans="1:27">
      <c r="A22" s="101" t="s">
        <v>116</v>
      </c>
      <c r="B22" s="103">
        <f t="shared" si="0"/>
        <v>1.9675798955943229E-2</v>
      </c>
      <c r="C22" s="103">
        <f t="shared" si="1"/>
        <v>3.9299516555095199E-2</v>
      </c>
      <c r="D22" s="103">
        <f t="shared" si="2"/>
        <v>0.74424615496317836</v>
      </c>
      <c r="E22" s="103">
        <f t="shared" si="3"/>
        <v>1.8891785472700307E-2</v>
      </c>
      <c r="F22" s="101" t="str">
        <f t="shared" si="4"/>
        <v>LU</v>
      </c>
      <c r="R22" s="101" t="str">
        <v>LU</v>
      </c>
      <c r="S22" s="118">
        <v>986.90398128953223</v>
      </c>
      <c r="T22" s="118">
        <v>19.418124324672792</v>
      </c>
      <c r="U22" s="158">
        <v>473.37407226801713</v>
      </c>
      <c r="V22" s="158">
        <v>18.603372189849772</v>
      </c>
      <c r="W22" s="120">
        <v>19.95308737507089</v>
      </c>
      <c r="X22" s="120">
        <v>14.850008558540846</v>
      </c>
      <c r="Y22" s="119">
        <v>13.29454212791693</v>
      </c>
      <c r="Z22" s="119">
        <v>0.2511576378383833</v>
      </c>
      <c r="AA22" s="101" t="str">
        <f t="shared" si="5"/>
        <v>LU</v>
      </c>
    </row>
    <row r="23" spans="1:27">
      <c r="A23" s="101" t="s">
        <v>117</v>
      </c>
      <c r="B23" s="103">
        <f t="shared" si="0"/>
        <v>9.8074573734559203E-2</v>
      </c>
      <c r="C23" s="103">
        <f t="shared" si="1"/>
        <v>0.18008922605211103</v>
      </c>
      <c r="D23" s="103">
        <f t="shared" si="2"/>
        <v>2.0291623695458409</v>
      </c>
      <c r="E23" s="103">
        <f t="shared" si="3"/>
        <v>6.5931527371258722E-2</v>
      </c>
      <c r="F23" s="101" t="str">
        <f t="shared" si="4"/>
        <v>MT</v>
      </c>
      <c r="R23" s="101" t="str">
        <v>MT</v>
      </c>
      <c r="S23" s="118">
        <v>419.21279070450265</v>
      </c>
      <c r="T23" s="118">
        <v>41.114115752419082</v>
      </c>
      <c r="U23" s="158">
        <v>194.77083235482866</v>
      </c>
      <c r="V23" s="158">
        <v>35.076128456306556</v>
      </c>
      <c r="W23" s="120">
        <v>13.066502883397819</v>
      </c>
      <c r="X23" s="120">
        <v>26.514055952553083</v>
      </c>
      <c r="Y23" s="119">
        <v>9.1974638269459099</v>
      </c>
      <c r="Z23" s="119">
        <v>0.60640283805244621</v>
      </c>
      <c r="AA23" s="101" t="str">
        <f t="shared" si="5"/>
        <v>MT</v>
      </c>
    </row>
    <row r="24" spans="1:27">
      <c r="A24" s="101" t="s">
        <v>118</v>
      </c>
      <c r="B24" s="103">
        <f t="shared" si="0"/>
        <v>4.9037556066533337E-2</v>
      </c>
      <c r="C24" s="103">
        <f t="shared" si="1"/>
        <v>0.13989884192729296</v>
      </c>
      <c r="D24" s="103">
        <f t="shared" si="2"/>
        <v>1.617162378977864</v>
      </c>
      <c r="E24" s="103">
        <f t="shared" si="3"/>
        <v>0.58831684535794015</v>
      </c>
      <c r="F24" s="101" t="str">
        <f t="shared" si="4"/>
        <v>NL</v>
      </c>
      <c r="R24" s="101" t="str">
        <v>NL</v>
      </c>
      <c r="S24" s="118">
        <v>655.92176383216145</v>
      </c>
      <c r="T24" s="118">
        <v>32.164800269179054</v>
      </c>
      <c r="U24" s="158">
        <v>310.62160815997078</v>
      </c>
      <c r="V24" s="158">
        <v>43.455603259173287</v>
      </c>
      <c r="W24" s="120">
        <v>17.401661914488873</v>
      </c>
      <c r="X24" s="120">
        <v>28.141312979803317</v>
      </c>
      <c r="Y24" s="119">
        <v>14.45343075204674</v>
      </c>
      <c r="Z24" s="119">
        <v>8.5031967846435794</v>
      </c>
      <c r="AA24" s="101" t="str">
        <f t="shared" si="5"/>
        <v>NL</v>
      </c>
    </row>
    <row r="25" spans="1:27">
      <c r="A25" s="101" t="s">
        <v>119</v>
      </c>
      <c r="B25" s="103">
        <f t="shared" si="0"/>
        <v>0.14034767025837924</v>
      </c>
      <c r="C25" s="103">
        <f t="shared" si="1"/>
        <v>0.25149916137264222</v>
      </c>
      <c r="D25" s="103">
        <f t="shared" si="2"/>
        <v>5.678839045873799</v>
      </c>
      <c r="E25" s="103">
        <f t="shared" si="3"/>
        <v>3.3884271684429881</v>
      </c>
      <c r="F25" s="101" t="str">
        <f t="shared" si="4"/>
        <v>PL</v>
      </c>
      <c r="R25" s="101" t="str">
        <v>PL</v>
      </c>
      <c r="S25" s="118">
        <v>391.56431826699469</v>
      </c>
      <c r="T25" s="118">
        <v>54.955139825083236</v>
      </c>
      <c r="U25" s="158">
        <v>192.01719832034433</v>
      </c>
      <c r="V25" s="158">
        <v>48.292164346690925</v>
      </c>
      <c r="W25" s="120">
        <v>24.071132015682316</v>
      </c>
      <c r="X25" s="120">
        <v>136.69608436903962</v>
      </c>
      <c r="Y25" s="119">
        <v>30.492505538401552</v>
      </c>
      <c r="Z25" s="119">
        <v>103.3216342002181</v>
      </c>
      <c r="AA25" s="101" t="str">
        <f t="shared" si="5"/>
        <v>PL</v>
      </c>
    </row>
    <row r="26" spans="1:27">
      <c r="A26" s="101" t="s">
        <v>120</v>
      </c>
      <c r="B26" s="103">
        <f t="shared" si="0"/>
        <v>9.322737169183197E-2</v>
      </c>
      <c r="C26" s="103">
        <f t="shared" si="1"/>
        <v>0.18944403475953006</v>
      </c>
      <c r="D26" s="103">
        <f t="shared" si="2"/>
        <v>5.5278688684183388</v>
      </c>
      <c r="E26" s="103">
        <f t="shared" si="3"/>
        <v>5.4114158744626959</v>
      </c>
      <c r="F26" s="101" t="str">
        <f t="shared" si="4"/>
        <v>PT</v>
      </c>
      <c r="R26" s="101" t="str">
        <v>PT</v>
      </c>
      <c r="S26" s="118">
        <v>410.2346683946584</v>
      </c>
      <c r="T26" s="118">
        <v>38.245099911304251</v>
      </c>
      <c r="U26" s="158">
        <v>194.53775868685557</v>
      </c>
      <c r="V26" s="158">
        <v>36.854017918713737</v>
      </c>
      <c r="W26" s="120">
        <v>16.188854654260272</v>
      </c>
      <c r="X26" s="120">
        <v>89.489865658634685</v>
      </c>
      <c r="Y26" s="119">
        <v>10.791077282504338</v>
      </c>
      <c r="Z26" s="119">
        <v>58.395006909097745</v>
      </c>
      <c r="AA26" s="101" t="str">
        <f t="shared" si="5"/>
        <v>PT</v>
      </c>
    </row>
    <row r="27" spans="1:27">
      <c r="A27" s="101" t="s">
        <v>121</v>
      </c>
      <c r="B27" s="103">
        <f t="shared" si="0"/>
        <v>0.208663847959873</v>
      </c>
      <c r="C27" s="103">
        <f t="shared" si="1"/>
        <v>0.37211473104307946</v>
      </c>
      <c r="D27" s="103">
        <f t="shared" si="2"/>
        <v>2.5390889606809908</v>
      </c>
      <c r="E27" s="103">
        <f t="shared" si="3"/>
        <v>3.8528456654981058E-2</v>
      </c>
      <c r="F27" s="101" t="str">
        <f t="shared" si="4"/>
        <v>RO</v>
      </c>
      <c r="R27" s="101" t="str">
        <v>RO</v>
      </c>
      <c r="S27" s="118">
        <v>292.13556297477993</v>
      </c>
      <c r="T27" s="118">
        <v>60.958130696241383</v>
      </c>
      <c r="U27" s="158">
        <v>155.87204671273633</v>
      </c>
      <c r="V27" s="158">
        <v>58.002284739644203</v>
      </c>
      <c r="W27" s="120">
        <v>14.314575562283375</v>
      </c>
      <c r="X27" s="120">
        <v>36.345980787027607</v>
      </c>
      <c r="Y27" s="119">
        <v>11.032467873690583</v>
      </c>
      <c r="Z27" s="119">
        <v>0.42506396026895865</v>
      </c>
      <c r="AA27" s="101" t="str">
        <f t="shared" si="5"/>
        <v>RO</v>
      </c>
    </row>
    <row r="28" spans="1:27">
      <c r="A28" s="101" t="s">
        <v>122</v>
      </c>
      <c r="B28" s="103">
        <f t="shared" si="0"/>
        <v>5.6393082376639668E-2</v>
      </c>
      <c r="C28" s="103">
        <f t="shared" si="1"/>
        <v>0.11823083567204076</v>
      </c>
      <c r="D28" s="103">
        <f t="shared" si="2"/>
        <v>1.2267847277093447</v>
      </c>
      <c r="E28" s="103">
        <f t="shared" si="3"/>
        <v>7.6391352032918183E-3</v>
      </c>
      <c r="F28" s="101" t="str">
        <f t="shared" si="4"/>
        <v>SK</v>
      </c>
      <c r="R28" s="101" t="str">
        <v>SK</v>
      </c>
      <c r="S28" s="118">
        <v>505.12959420418377</v>
      </c>
      <c r="T28" s="118">
        <v>28.485814816835102</v>
      </c>
      <c r="U28" s="158">
        <v>243.44497889656299</v>
      </c>
      <c r="V28" s="158">
        <v>28.782703295102969</v>
      </c>
      <c r="W28" s="120">
        <v>18.345034271452263</v>
      </c>
      <c r="X28" s="120">
        <v>22.505407873522159</v>
      </c>
      <c r="Y28" s="119">
        <v>11.016424176567034</v>
      </c>
      <c r="Z28" s="119">
        <v>8.4155953741608308E-2</v>
      </c>
      <c r="AA28" s="101" t="str">
        <f t="shared" si="5"/>
        <v>SK</v>
      </c>
    </row>
    <row r="29" spans="1:27">
      <c r="A29" s="101" t="s">
        <v>123</v>
      </c>
      <c r="B29" s="103">
        <f t="shared" si="0"/>
        <v>0.10763042820587738</v>
      </c>
      <c r="C29" s="103">
        <f t="shared" si="1"/>
        <v>0.19830130331792942</v>
      </c>
      <c r="D29" s="103">
        <f t="shared" si="2"/>
        <v>1.7414875006955723</v>
      </c>
      <c r="E29" s="103">
        <f t="shared" si="3"/>
        <v>5.1997118564703078E-2</v>
      </c>
      <c r="F29" s="101" t="str">
        <f t="shared" si="4"/>
        <v>SI</v>
      </c>
      <c r="R29" s="101" t="str">
        <v>SI</v>
      </c>
      <c r="S29" s="118">
        <v>387.35736381920589</v>
      </c>
      <c r="T29" s="118">
        <v>41.691438936560964</v>
      </c>
      <c r="U29" s="158">
        <v>186.44061479878792</v>
      </c>
      <c r="V29" s="158">
        <v>36.971416905995682</v>
      </c>
      <c r="W29" s="120">
        <v>15.654046870636877</v>
      </c>
      <c r="X29" s="120">
        <v>27.261326960516762</v>
      </c>
      <c r="Y29" s="119">
        <v>10.044526366957959</v>
      </c>
      <c r="Z29" s="119">
        <v>0.52228642842899919</v>
      </c>
      <c r="AA29" s="101" t="str">
        <f t="shared" si="5"/>
        <v>SI</v>
      </c>
    </row>
    <row r="30" spans="1:27">
      <c r="A30" s="101" t="s">
        <v>124</v>
      </c>
      <c r="B30" s="103">
        <f t="shared" si="0"/>
        <v>5.9192520092887321E-2</v>
      </c>
      <c r="C30" s="103">
        <f t="shared" si="1"/>
        <v>0.10888122322735573</v>
      </c>
      <c r="D30" s="103">
        <f t="shared" si="2"/>
        <v>4.7581779556353592</v>
      </c>
      <c r="E30" s="103">
        <f t="shared" si="3"/>
        <v>5.7190492892647917</v>
      </c>
      <c r="F30" s="101" t="str">
        <f t="shared" si="4"/>
        <v>ES</v>
      </c>
      <c r="R30" s="101" t="str">
        <v>ES</v>
      </c>
      <c r="S30" s="118">
        <v>451.27101059666592</v>
      </c>
      <c r="T30" s="118">
        <v>26.711868362080715</v>
      </c>
      <c r="U30" s="158">
        <v>223.04120259845573</v>
      </c>
      <c r="V30" s="158">
        <v>24.284998969020332</v>
      </c>
      <c r="W30" s="120">
        <v>17.269177138865402</v>
      </c>
      <c r="X30" s="120">
        <v>82.169817974111453</v>
      </c>
      <c r="Y30" s="119">
        <v>11.088229955052311</v>
      </c>
      <c r="Z30" s="119">
        <v>63.414133643646494</v>
      </c>
      <c r="AA30" s="101" t="str">
        <f t="shared" si="5"/>
        <v>ES</v>
      </c>
    </row>
    <row r="31" spans="1:27">
      <c r="A31" s="101" t="s">
        <v>125</v>
      </c>
      <c r="B31" s="103">
        <f t="shared" si="0"/>
        <v>7.3814261695245242E-2</v>
      </c>
      <c r="C31" s="103">
        <f t="shared" si="1"/>
        <v>0.14920980195053152</v>
      </c>
      <c r="D31" s="103">
        <f t="shared" si="2"/>
        <v>1.3888785938498092</v>
      </c>
      <c r="E31" s="103">
        <f t="shared" si="3"/>
        <v>0.4805270386368905</v>
      </c>
      <c r="F31" s="101" t="str">
        <f t="shared" si="4"/>
        <v>SE</v>
      </c>
      <c r="R31" s="101" t="str">
        <v>SE</v>
      </c>
      <c r="S31" s="118">
        <v>461.57809149861544</v>
      </c>
      <c r="T31" s="118">
        <v>34.071046038670652</v>
      </c>
      <c r="U31" s="158">
        <v>223.48892783945749</v>
      </c>
      <c r="V31" s="158">
        <v>33.346738661062084</v>
      </c>
      <c r="W31" s="120">
        <v>15.441194463404671</v>
      </c>
      <c r="X31" s="120">
        <v>21.445944453694938</v>
      </c>
      <c r="Y31" s="119">
        <v>4.5064666326830434</v>
      </c>
      <c r="Z31" s="119">
        <v>2.1654790657191425</v>
      </c>
      <c r="AA31" s="101" t="str">
        <f t="shared" si="5"/>
        <v>SE</v>
      </c>
    </row>
    <row r="32" spans="1:27">
      <c r="A32" s="101" t="s">
        <v>126</v>
      </c>
      <c r="B32" s="103">
        <f t="shared" si="0"/>
        <v>7.848809595586631E-2</v>
      </c>
      <c r="C32" s="103">
        <f t="shared" si="1"/>
        <v>0.12618844149916478</v>
      </c>
      <c r="D32" s="103">
        <f t="shared" si="2"/>
        <v>1.2314144346798253</v>
      </c>
      <c r="E32" s="103">
        <f t="shared" si="3"/>
        <v>1.538421477764159E-2</v>
      </c>
      <c r="F32" s="101" t="str">
        <f t="shared" si="4"/>
        <v>UK</v>
      </c>
      <c r="R32" s="101" t="str">
        <v>UK</v>
      </c>
      <c r="S32" s="118">
        <v>437.20524873374063</v>
      </c>
      <c r="T32" s="118">
        <v>34.31540751502223</v>
      </c>
      <c r="U32" s="158">
        <v>210.50197089692676</v>
      </c>
      <c r="V32" s="158">
        <v>26.562915639985729</v>
      </c>
      <c r="W32" s="120">
        <v>15.45279982317841</v>
      </c>
      <c r="X32" s="120">
        <v>19.028800758479743</v>
      </c>
      <c r="Y32" s="119">
        <v>13.711753062593061</v>
      </c>
      <c r="Z32" s="119">
        <v>0.21094455409291651</v>
      </c>
      <c r="AA32" s="101" t="str">
        <f t="shared" si="5"/>
        <v>UK</v>
      </c>
    </row>
    <row r="33" spans="1:27">
      <c r="A33" s="101" t="s">
        <v>127</v>
      </c>
      <c r="B33" s="103">
        <f t="shared" si="0"/>
        <v>4.4880055325208924E-2</v>
      </c>
      <c r="C33" s="103">
        <f t="shared" si="1"/>
        <v>9.6250750942765945E-2</v>
      </c>
      <c r="D33" s="103">
        <f t="shared" si="2"/>
        <v>8.9028731830112626</v>
      </c>
      <c r="E33" s="103">
        <f t="shared" si="3"/>
        <v>0.73886604572834957</v>
      </c>
      <c r="F33" s="101" t="str">
        <f t="shared" si="4"/>
        <v>NO</v>
      </c>
      <c r="R33" s="101" t="str">
        <v>NO</v>
      </c>
      <c r="S33" s="118">
        <v>513.38423888831937</v>
      </c>
      <c r="T33" s="118">
        <v>23.04071304439805</v>
      </c>
      <c r="U33" s="158">
        <v>226.2482771208974</v>
      </c>
      <c r="V33" s="158">
        <v>21.776566572393385</v>
      </c>
      <c r="W33" s="120">
        <v>13.771701132855217</v>
      </c>
      <c r="X33" s="120">
        <v>122.60770870014254</v>
      </c>
      <c r="Y33" s="119">
        <v>1.3683510516783022</v>
      </c>
      <c r="Z33" s="119">
        <v>1.0110281307217757</v>
      </c>
      <c r="AA33" s="101" t="str">
        <f t="shared" si="5"/>
        <v>NO</v>
      </c>
    </row>
    <row r="34" spans="1:27">
      <c r="A34" s="101" t="s">
        <v>128</v>
      </c>
      <c r="B34" s="103">
        <f t="shared" si="0"/>
        <v>3.9927227085065416E-2</v>
      </c>
      <c r="C34" s="103">
        <f t="shared" si="1"/>
        <v>7.649735865033179E-2</v>
      </c>
      <c r="D34" s="103">
        <f t="shared" si="2"/>
        <v>0.69198875156703255</v>
      </c>
      <c r="E34" s="103">
        <f t="shared" si="3"/>
        <v>0</v>
      </c>
      <c r="F34" s="101" t="str">
        <f t="shared" si="4"/>
        <v>CH</v>
      </c>
      <c r="R34" s="101" t="str">
        <v>CH</v>
      </c>
      <c r="S34" s="118">
        <v>627.86015342198061</v>
      </c>
      <c r="T34" s="118">
        <v>25.068714923343432</v>
      </c>
      <c r="U34" s="158">
        <v>288.05047091108543</v>
      </c>
      <c r="V34" s="158">
        <v>22.035100182682267</v>
      </c>
      <c r="W34" s="120">
        <v>19.227908973586608</v>
      </c>
      <c r="X34" s="120">
        <v>13.305496725876738</v>
      </c>
      <c r="Y34" s="119">
        <v>6.9099540831209962</v>
      </c>
      <c r="Z34" s="119">
        <v>0</v>
      </c>
      <c r="AA34" s="101" t="str">
        <f t="shared" si="5"/>
        <v>CH</v>
      </c>
    </row>
    <row r="36" spans="1:27">
      <c r="A36" s="179" t="s">
        <v>444</v>
      </c>
      <c r="B36" s="103">
        <f>AVERAGE(B5:B34)</f>
        <v>8.5341286588106455E-2</v>
      </c>
      <c r="C36" s="103">
        <f>AVERAGE(C5:C34)</f>
        <v>0.16644645260746449</v>
      </c>
      <c r="D36" s="103">
        <f>AVERAGE(D5:D34)</f>
        <v>2.8255545203342609</v>
      </c>
      <c r="E36" s="103">
        <f>AVERAGE(E5:E34)</f>
        <v>1.6612517436226202</v>
      </c>
      <c r="R36" s="179" t="s">
        <v>444</v>
      </c>
      <c r="S36" s="180">
        <f t="shared" ref="S36:Z36" si="6">AVERAGE(S5:S34)</f>
        <v>488.91962646742445</v>
      </c>
      <c r="T36" s="180">
        <f t="shared" si="6"/>
        <v>36.878733738572279</v>
      </c>
      <c r="U36" s="180">
        <f t="shared" si="6"/>
        <v>235.23563829139627</v>
      </c>
      <c r="V36" s="180">
        <f t="shared" si="6"/>
        <v>34.957412922278884</v>
      </c>
      <c r="W36" s="180">
        <f t="shared" si="6"/>
        <v>16.834873086532891</v>
      </c>
      <c r="X36" s="180">
        <f t="shared" si="6"/>
        <v>46.748078345940577</v>
      </c>
      <c r="Y36" s="180">
        <f t="shared" si="6"/>
        <v>12.5416882276186</v>
      </c>
      <c r="Z36" s="180">
        <f t="shared" si="6"/>
        <v>18.042634172009361</v>
      </c>
    </row>
    <row r="37" spans="1:27">
      <c r="A37" s="179" t="s">
        <v>445</v>
      </c>
      <c r="B37" s="103">
        <f>MIN(B$5:B$34)</f>
        <v>1.9675798955943229E-2</v>
      </c>
      <c r="C37" s="103">
        <f t="shared" ref="C37:E37" si="7">MIN(C$5:C$34)</f>
        <v>3.9299516555095199E-2</v>
      </c>
      <c r="D37" s="103">
        <f t="shared" si="7"/>
        <v>0.69198875156703255</v>
      </c>
      <c r="E37" s="103">
        <f t="shared" si="7"/>
        <v>0</v>
      </c>
      <c r="R37" s="179" t="s">
        <v>445</v>
      </c>
      <c r="S37" s="180">
        <f t="shared" ref="S37:Z37" si="8">MIN(S$5:S$34)</f>
        <v>292.13556297477993</v>
      </c>
      <c r="T37" s="180">
        <f t="shared" si="8"/>
        <v>19.418124324672792</v>
      </c>
      <c r="U37" s="180">
        <f t="shared" si="8"/>
        <v>153.27841164882329</v>
      </c>
      <c r="V37" s="180">
        <f t="shared" si="8"/>
        <v>18.603372189849772</v>
      </c>
      <c r="W37" s="180">
        <f t="shared" si="8"/>
        <v>12.026329051992271</v>
      </c>
      <c r="X37" s="180">
        <f t="shared" si="8"/>
        <v>13.305496725876738</v>
      </c>
      <c r="Y37" s="180">
        <f t="shared" si="8"/>
        <v>1.3683510516783022</v>
      </c>
      <c r="Z37" s="181">
        <f t="shared" si="8"/>
        <v>0</v>
      </c>
    </row>
    <row r="38" spans="1:27">
      <c r="A38" s="179" t="s">
        <v>447</v>
      </c>
      <c r="B38" s="101" t="str">
        <f>VLOOKUP(B$37,$B$5:$F$34,5,FALSE)</f>
        <v>LU</v>
      </c>
      <c r="C38" s="101" t="str">
        <f>VLOOKUP(C$37,$C$5:$F$34,4,FALSE)</f>
        <v>LU</v>
      </c>
      <c r="D38" s="101" t="str">
        <f>VLOOKUP(D$37,$D$5:$F$34,3,FALSE)</f>
        <v>CH</v>
      </c>
      <c r="E38" s="101" t="str">
        <f>VLOOKUP(E$37,$E$5:$F$34,2,FALSE)</f>
        <v>CH</v>
      </c>
      <c r="R38" s="179" t="s">
        <v>447</v>
      </c>
      <c r="S38" s="101" t="str">
        <f>VLOOKUP(S37,$S$5:$AA$34,9,FALSE)</f>
        <v>RO</v>
      </c>
      <c r="T38" s="101" t="str">
        <f>VLOOKUP(T37,$T$5:$AA$34,8,FALSE)</f>
        <v>LU</v>
      </c>
      <c r="U38" s="101" t="str">
        <f>VLOOKUP(U37,$U$5:$AA$34,7,FALSE)</f>
        <v>BG</v>
      </c>
      <c r="V38" s="101" t="str">
        <f>VLOOKUP(V37,$V$5:$AA$34,6,FALSE)</f>
        <v>LU</v>
      </c>
      <c r="W38" s="101" t="str">
        <f>VLOOKUP(W37,W$5:$AA$34,5,FALSE)</f>
        <v>LV</v>
      </c>
      <c r="X38" s="101" t="str">
        <f>VLOOKUP(X37,X$5:$AA$34,4,FALSE)</f>
        <v>CH</v>
      </c>
      <c r="Y38" s="101" t="str">
        <f>VLOOKUP(Y37,Y$5:$AA$34,3,FALSE)</f>
        <v>NO</v>
      </c>
      <c r="Z38" s="101" t="str">
        <f>VLOOKUP(Z37,Z$5:$AA$34,2,FALSE)</f>
        <v>CH</v>
      </c>
    </row>
    <row r="39" spans="1:27">
      <c r="A39" s="179" t="s">
        <v>446</v>
      </c>
      <c r="B39" s="103">
        <f>MAX(B5:B34)</f>
        <v>0.208663847959873</v>
      </c>
      <c r="C39" s="103">
        <f>MAX(C5:C34)</f>
        <v>0.37972869958216854</v>
      </c>
      <c r="D39" s="103">
        <f>MAX(D5:D34)</f>
        <v>8.9028731830112626</v>
      </c>
      <c r="E39" s="103">
        <f>MAX(E5:E34)</f>
        <v>17.102731908965715</v>
      </c>
      <c r="R39" s="179" t="s">
        <v>448</v>
      </c>
      <c r="S39" s="180">
        <f t="shared" ref="S39:Z39" si="9">MAX(S5:S34)</f>
        <v>986.90398128953223</v>
      </c>
      <c r="T39" s="180">
        <f t="shared" si="9"/>
        <v>60.958130696241383</v>
      </c>
      <c r="U39" s="180">
        <f t="shared" si="9"/>
        <v>473.37407226801713</v>
      </c>
      <c r="V39" s="180">
        <f t="shared" si="9"/>
        <v>58.204211929427984</v>
      </c>
      <c r="W39" s="180">
        <f t="shared" si="9"/>
        <v>24.071132015682316</v>
      </c>
      <c r="X39" s="180">
        <f t="shared" si="9"/>
        <v>136.69608436903962</v>
      </c>
      <c r="Y39" s="180">
        <f t="shared" si="9"/>
        <v>30.492505538401552</v>
      </c>
      <c r="Z39" s="180">
        <f t="shared" si="9"/>
        <v>103.3216342002181</v>
      </c>
    </row>
    <row r="40" spans="1:27">
      <c r="A40" s="179" t="s">
        <v>446</v>
      </c>
      <c r="B40" s="101" t="str">
        <f>VLOOKUP(B$39,$B$5:$F$34,5,FALSE)</f>
        <v>RO</v>
      </c>
      <c r="C40" s="101" t="str">
        <f>VLOOKUP(C$39,$C$5:$F$34,4,FALSE)</f>
        <v>BG</v>
      </c>
      <c r="D40" s="101" t="str">
        <f>VLOOKUP(D$39,$D$5:$F$34,3,FALSE)</f>
        <v>NO</v>
      </c>
      <c r="E40" s="101" t="str">
        <f>VLOOKUP(E$39,$E$5:$F$34,2,FALSE)</f>
        <v>FR</v>
      </c>
      <c r="R40" s="179" t="s">
        <v>446</v>
      </c>
      <c r="S40" s="101" t="str">
        <f>VLOOKUP(S39,$S$5:$AA$34,9,FALSE)</f>
        <v>LU</v>
      </c>
      <c r="T40" s="101" t="str">
        <f>VLOOKUP(T$39,$T$5:$AA$34,8,FALSE)</f>
        <v>RO</v>
      </c>
      <c r="U40" s="101" t="str">
        <f>VLOOKUP(U39,$U$5:$AA$34,7,FALSE)</f>
        <v>LU</v>
      </c>
      <c r="V40" s="101" t="str">
        <f>VLOOKUP(V39,$V$5:$AA$34,6,FALSE)</f>
        <v>BG</v>
      </c>
      <c r="W40" s="101" t="str">
        <f>VLOOKUP(W39,W$5:$AA$34,5,FALSE)</f>
        <v>PL</v>
      </c>
      <c r="X40" s="101" t="str">
        <f>VLOOKUP(X39,X$5:$AA$34,4,FALSE)</f>
        <v>PL</v>
      </c>
      <c r="Y40" s="101" t="str">
        <f>VLOOKUP(Y39,Y$5:$AA$34,3,FALSE)</f>
        <v>PL</v>
      </c>
      <c r="Z40" s="101" t="str">
        <f>VLOOKUP(Z39,Z$5:$AA$34,2,FALSE)</f>
        <v>PL</v>
      </c>
    </row>
  </sheetData>
  <autoFilter ref="A4:F34"/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0"/>
  <sheetViews>
    <sheetView workbookViewId="0">
      <selection activeCell="R36" sqref="R36"/>
    </sheetView>
  </sheetViews>
  <sheetFormatPr defaultColWidth="9.140625" defaultRowHeight="12.75"/>
  <cols>
    <col min="1" max="1" width="16.28515625" style="101" customWidth="1"/>
    <col min="2" max="16384" width="9.140625" style="101"/>
  </cols>
  <sheetData>
    <row r="1" spans="1:27" ht="29.25" customHeight="1">
      <c r="A1" s="104" t="s">
        <v>357</v>
      </c>
      <c r="B1" s="106" t="s">
        <v>19</v>
      </c>
      <c r="C1" s="106"/>
    </row>
    <row r="2" spans="1:27">
      <c r="B2" s="102"/>
    </row>
    <row r="3" spans="1:27">
      <c r="S3" s="115" t="s">
        <v>354</v>
      </c>
      <c r="T3" s="115"/>
      <c r="U3" s="157" t="s">
        <v>355</v>
      </c>
      <c r="V3" s="157"/>
      <c r="W3" s="117" t="s">
        <v>356</v>
      </c>
      <c r="X3" s="117"/>
      <c r="Y3" s="116" t="s">
        <v>358</v>
      </c>
      <c r="Z3" s="116"/>
    </row>
    <row r="4" spans="1:27">
      <c r="B4" s="101" t="s">
        <v>354</v>
      </c>
      <c r="C4" s="101" t="s">
        <v>355</v>
      </c>
      <c r="D4" s="101" t="s">
        <v>356</v>
      </c>
      <c r="E4" s="101" t="s">
        <v>358</v>
      </c>
      <c r="R4" s="101" t="s">
        <v>365</v>
      </c>
      <c r="S4" s="115" t="s">
        <v>363</v>
      </c>
      <c r="T4" s="115" t="s">
        <v>364</v>
      </c>
      <c r="U4" s="157" t="s">
        <v>363</v>
      </c>
      <c r="V4" s="157" t="s">
        <v>364</v>
      </c>
      <c r="W4" s="117" t="s">
        <v>363</v>
      </c>
      <c r="X4" s="117" t="s">
        <v>364</v>
      </c>
      <c r="Y4" s="116" t="s">
        <v>363</v>
      </c>
      <c r="Z4" s="116" t="s">
        <v>364</v>
      </c>
    </row>
    <row r="5" spans="1:27">
      <c r="A5" s="101" t="s">
        <v>99</v>
      </c>
      <c r="B5" s="103">
        <f>T5/S5</f>
        <v>5.971508974762358E-2</v>
      </c>
      <c r="C5" s="103">
        <f>V5/U5</f>
        <v>0.83071989867636431</v>
      </c>
      <c r="D5" s="103">
        <f>X5/W5</f>
        <v>0.55921106220887107</v>
      </c>
      <c r="E5" s="103">
        <f>Z5/Y5</f>
        <v>0.29073083879951117</v>
      </c>
      <c r="F5" s="101" t="str">
        <f>A5</f>
        <v>AT</v>
      </c>
      <c r="R5" s="101" t="str">
        <f t="array" ref="R5:R34">TRANSPOSE(Ext_costs_road!C16:'Ext_costs_road'!AF16)</f>
        <v>AT</v>
      </c>
      <c r="S5" s="118">
        <f t="array" ref="S5:S34">TRANSPOSE(Ext_costs_road!C20:'Ext_costs_road'!AF20)</f>
        <v>499.97133688665679</v>
      </c>
      <c r="T5" s="118">
        <f t="array" ref="T5:T34">TRANSPOSE(Taxes_road!C8:'Taxes_road'!AF8)</f>
        <v>29.855833253426052</v>
      </c>
      <c r="U5" s="158">
        <f t="array" ref="U5:U34">TRANSPOSE(Ext_costs_road!C44:'Ext_costs_road'!AF44)</f>
        <v>26.959571835048997</v>
      </c>
      <c r="V5" s="158">
        <f t="array" ref="V5:V34">TRANSPOSE(Taxes_road!C20:'Taxes_road'!AF20)</f>
        <v>22.395852783170067</v>
      </c>
      <c r="W5" s="120">
        <f t="array" ref="W5:W34">TRANSPOSE(Ext_costs_road!C68:'Ext_costs_road'!AF68)</f>
        <v>23.889378631131557</v>
      </c>
      <c r="X5" s="120">
        <f t="array" ref="X5:X34">TRANSPOSE(Taxes_road!C32:'Taxes_road'!AF32)</f>
        <v>13.359204799824985</v>
      </c>
      <c r="Y5" s="119">
        <f t="array" ref="Y5:Y34">TRANSPOSE(Ext_costs_road!C92:'Ext_costs_road'!AF92)</f>
        <v>2.8948161387821894</v>
      </c>
      <c r="Z5" s="119">
        <f t="array" ref="Z5:Z34">TRANSPOSE(Taxes_road!C44:'Taxes_road'!AF44)</f>
        <v>0.84161232419850807</v>
      </c>
      <c r="AA5" s="101" t="str">
        <f>R5</f>
        <v>AT</v>
      </c>
    </row>
    <row r="6" spans="1:27">
      <c r="A6" s="101" t="s">
        <v>100</v>
      </c>
      <c r="B6" s="103">
        <f t="shared" ref="B6:B34" si="0">T6/S6</f>
        <v>0.15934009432655752</v>
      </c>
      <c r="C6" s="103">
        <f t="shared" ref="C6:C34" si="1">V6/U6</f>
        <v>0.86602790187661682</v>
      </c>
      <c r="D6" s="103">
        <f t="shared" ref="D6:D34" si="2">X6/W6</f>
        <v>0.69114755084475687</v>
      </c>
      <c r="E6" s="103">
        <f t="shared" ref="E6:E34" si="3">Z6/Y6</f>
        <v>0.10180811213001933</v>
      </c>
      <c r="F6" s="101" t="str">
        <f t="shared" ref="F6:F34" si="4">A6</f>
        <v>BE</v>
      </c>
      <c r="R6" s="101" t="str">
        <v>BE</v>
      </c>
      <c r="S6" s="118">
        <v>226.22157704381769</v>
      </c>
      <c r="T6" s="118">
        <v>36.046167424864507</v>
      </c>
      <c r="U6" s="158">
        <v>37.279726509934378</v>
      </c>
      <c r="V6" s="158">
        <v>32.285283331932561</v>
      </c>
      <c r="W6" s="120">
        <v>23.336715589956917</v>
      </c>
      <c r="X6" s="120">
        <v>16.129113824759379</v>
      </c>
      <c r="Y6" s="119">
        <v>3.211820912109614</v>
      </c>
      <c r="Z6" s="119">
        <v>0.32698942356159655</v>
      </c>
      <c r="AA6" s="101" t="str">
        <f t="shared" ref="AA6:AA34" si="5">R6</f>
        <v>BE</v>
      </c>
    </row>
    <row r="7" spans="1:27">
      <c r="A7" s="101" t="s">
        <v>101</v>
      </c>
      <c r="B7" s="103">
        <f t="shared" si="0"/>
        <v>0.26840208904346896</v>
      </c>
      <c r="C7" s="103">
        <f t="shared" si="1"/>
        <v>1.4460958036912726</v>
      </c>
      <c r="D7" s="103">
        <f t="shared" si="2"/>
        <v>1.1853583307132352</v>
      </c>
      <c r="E7" s="103">
        <f t="shared" si="3"/>
        <v>6.2772417716620232E-2</v>
      </c>
      <c r="F7" s="101" t="str">
        <f t="shared" si="4"/>
        <v>BG</v>
      </c>
      <c r="R7" s="101" t="str">
        <v>BG</v>
      </c>
      <c r="S7" s="118">
        <v>178.90259463144631</v>
      </c>
      <c r="T7" s="118">
        <v>48.017830134377085</v>
      </c>
      <c r="U7" s="158">
        <v>26.602774790038239</v>
      </c>
      <c r="V7" s="158">
        <v>38.470160990418272</v>
      </c>
      <c r="W7" s="120">
        <v>18.126096421748894</v>
      </c>
      <c r="X7" s="120">
        <v>21.485919396831413</v>
      </c>
      <c r="Y7" s="119">
        <v>4.1239586837566709</v>
      </c>
      <c r="Z7" s="119">
        <v>0.25887085714285712</v>
      </c>
      <c r="AA7" s="101" t="str">
        <f t="shared" si="5"/>
        <v>BG</v>
      </c>
    </row>
    <row r="8" spans="1:27">
      <c r="A8" s="101" t="s">
        <v>102</v>
      </c>
      <c r="B8" s="103">
        <f t="shared" si="0"/>
        <v>0.23632507098982095</v>
      </c>
      <c r="C8" s="103">
        <f t="shared" si="1"/>
        <v>2.0428189214920729</v>
      </c>
      <c r="D8" s="103">
        <f t="shared" si="2"/>
        <v>5.1566619118288664</v>
      </c>
      <c r="E8" s="103">
        <f t="shared" si="3"/>
        <v>38.016395414978277</v>
      </c>
      <c r="F8" s="101" t="str">
        <f t="shared" si="4"/>
        <v>HR</v>
      </c>
      <c r="R8" s="101" t="str">
        <v>HR</v>
      </c>
      <c r="S8" s="118">
        <v>220.5129309552126</v>
      </c>
      <c r="T8" s="118">
        <v>52.112734062164101</v>
      </c>
      <c r="U8" s="158">
        <v>15.980181017539802</v>
      </c>
      <c r="V8" s="158">
        <v>32.644616151498752</v>
      </c>
      <c r="W8" s="120">
        <v>18.713782512025585</v>
      </c>
      <c r="X8" s="120">
        <v>96.500649506011456</v>
      </c>
      <c r="Y8" s="119">
        <v>1.9279247736778924</v>
      </c>
      <c r="Z8" s="119">
        <v>73.292750526471266</v>
      </c>
      <c r="AA8" s="101" t="str">
        <f t="shared" si="5"/>
        <v>HR</v>
      </c>
    </row>
    <row r="9" spans="1:27">
      <c r="A9" s="101" t="s">
        <v>103</v>
      </c>
      <c r="B9" s="103">
        <f t="shared" si="0"/>
        <v>0.18855439368704344</v>
      </c>
      <c r="C9" s="103">
        <f t="shared" si="1"/>
        <v>0.74418275221424091</v>
      </c>
      <c r="D9" s="103">
        <f t="shared" si="2"/>
        <v>0.75981311053901268</v>
      </c>
      <c r="E9" s="103">
        <f t="shared" si="3"/>
        <v>9.420840666030765E-2</v>
      </c>
      <c r="F9" s="101" t="str">
        <f t="shared" si="4"/>
        <v>CY</v>
      </c>
      <c r="R9" s="101" t="str">
        <v>CY</v>
      </c>
      <c r="S9" s="118">
        <v>179.66114279537297</v>
      </c>
      <c r="T9" s="118">
        <v>33.875897848902881</v>
      </c>
      <c r="U9" s="158">
        <v>27.341963425178204</v>
      </c>
      <c r="V9" s="158">
        <v>20.347417592690228</v>
      </c>
      <c r="W9" s="120">
        <v>19.949657444455678</v>
      </c>
      <c r="X9" s="120">
        <v>15.158011277059639</v>
      </c>
      <c r="Y9" s="119">
        <v>6.4152144757807079</v>
      </c>
      <c r="Z9" s="119">
        <v>0.60436713414744125</v>
      </c>
      <c r="AA9" s="101" t="str">
        <f t="shared" si="5"/>
        <v>CY</v>
      </c>
    </row>
    <row r="10" spans="1:27">
      <c r="A10" s="101" t="s">
        <v>104</v>
      </c>
      <c r="B10" s="103">
        <f t="shared" si="0"/>
        <v>0.43702819353579692</v>
      </c>
      <c r="C10" s="103">
        <f t="shared" si="1"/>
        <v>1.3258576060773353</v>
      </c>
      <c r="D10" s="103">
        <f t="shared" si="2"/>
        <v>0.91442232844807392</v>
      </c>
      <c r="E10" s="103">
        <f t="shared" si="3"/>
        <v>5.7775017627780374E-2</v>
      </c>
      <c r="F10" s="101" t="str">
        <f t="shared" si="4"/>
        <v>CZ</v>
      </c>
      <c r="R10" s="101" t="str">
        <v>CZ</v>
      </c>
      <c r="S10" s="118">
        <v>105.74375809128721</v>
      </c>
      <c r="T10" s="118">
        <v>46.213003576321555</v>
      </c>
      <c r="U10" s="158">
        <v>25.318297985413114</v>
      </c>
      <c r="V10" s="158">
        <v>33.568457956892452</v>
      </c>
      <c r="W10" s="120">
        <v>22.613552055427125</v>
      </c>
      <c r="X10" s="120">
        <v>20.6783369250054</v>
      </c>
      <c r="Y10" s="119">
        <v>5.5639924778856287</v>
      </c>
      <c r="Z10" s="119">
        <v>0.32145976349067962</v>
      </c>
      <c r="AA10" s="101" t="str">
        <f t="shared" si="5"/>
        <v>CZ</v>
      </c>
    </row>
    <row r="11" spans="1:27">
      <c r="A11" s="101" t="s">
        <v>105</v>
      </c>
      <c r="B11" s="103">
        <f t="shared" si="0"/>
        <v>0.27723631369127577</v>
      </c>
      <c r="C11" s="103">
        <f t="shared" si="1"/>
        <v>0.89014193315073165</v>
      </c>
      <c r="D11" s="103">
        <f t="shared" si="2"/>
        <v>1.6380943476692884</v>
      </c>
      <c r="E11" s="103">
        <f t="shared" si="3"/>
        <v>1.7965563771869155</v>
      </c>
      <c r="F11" s="101" t="str">
        <f t="shared" si="4"/>
        <v>DK</v>
      </c>
      <c r="R11" s="101" t="str">
        <v>DK</v>
      </c>
      <c r="S11" s="118">
        <v>110.19407890179606</v>
      </c>
      <c r="T11" s="118">
        <v>30.549800225339524</v>
      </c>
      <c r="U11" s="158">
        <v>25.155712619804468</v>
      </c>
      <c r="V11" s="158">
        <v>22.392154661177006</v>
      </c>
      <c r="W11" s="120">
        <v>8.3448949527636103</v>
      </c>
      <c r="X11" s="120">
        <v>13.669725254016043</v>
      </c>
      <c r="Y11" s="119">
        <v>3.0098747320175865</v>
      </c>
      <c r="Z11" s="119">
        <v>5.4074096443399533</v>
      </c>
      <c r="AA11" s="101" t="str">
        <f t="shared" si="5"/>
        <v>DK</v>
      </c>
    </row>
    <row r="12" spans="1:27">
      <c r="A12" s="101" t="s">
        <v>106</v>
      </c>
      <c r="B12" s="103">
        <f t="shared" si="0"/>
        <v>0.16267145736383204</v>
      </c>
      <c r="C12" s="103">
        <f t="shared" si="1"/>
        <v>1.856091959693372</v>
      </c>
      <c r="D12" s="103">
        <f t="shared" si="2"/>
        <v>0.80947915562190198</v>
      </c>
      <c r="E12" s="103">
        <f t="shared" si="3"/>
        <v>8.1878055726319177E-2</v>
      </c>
      <c r="F12" s="101" t="str">
        <f t="shared" si="4"/>
        <v>EE</v>
      </c>
      <c r="R12" s="101" t="str">
        <v>EE</v>
      </c>
      <c r="S12" s="118">
        <v>246.04286847636925</v>
      </c>
      <c r="T12" s="118">
        <v>40.024151989028631</v>
      </c>
      <c r="U12" s="158">
        <v>15.708876622260984</v>
      </c>
      <c r="V12" s="158">
        <v>29.157119594393787</v>
      </c>
      <c r="W12" s="120">
        <v>22.124215513771698</v>
      </c>
      <c r="X12" s="120">
        <v>17.909091292884899</v>
      </c>
      <c r="Y12" s="119">
        <v>9.2887653034665849</v>
      </c>
      <c r="Z12" s="119">
        <v>0.7605460431459371</v>
      </c>
      <c r="AA12" s="101" t="str">
        <f t="shared" si="5"/>
        <v>EE</v>
      </c>
    </row>
    <row r="13" spans="1:27">
      <c r="A13" s="101" t="s">
        <v>107</v>
      </c>
      <c r="B13" s="103">
        <f t="shared" si="0"/>
        <v>0.4404658722125408</v>
      </c>
      <c r="C13" s="103">
        <f t="shared" si="1"/>
        <v>1.6900165096922426</v>
      </c>
      <c r="D13" s="103">
        <f t="shared" si="2"/>
        <v>0.99176019401164861</v>
      </c>
      <c r="E13" s="103">
        <f t="shared" si="3"/>
        <v>0.735002291469533</v>
      </c>
      <c r="F13" s="101" t="str">
        <f t="shared" si="4"/>
        <v>FI</v>
      </c>
      <c r="R13" s="101" t="str">
        <v>FI</v>
      </c>
      <c r="S13" s="118">
        <v>81.935558391647831</v>
      </c>
      <c r="T13" s="118">
        <v>36.08981719219873</v>
      </c>
      <c r="U13" s="158">
        <v>16.813233877289484</v>
      </c>
      <c r="V13" s="158">
        <v>28.414642833936146</v>
      </c>
      <c r="W13" s="120">
        <v>16.282812438849614</v>
      </c>
      <c r="X13" s="120">
        <v>16.148645223408778</v>
      </c>
      <c r="Y13" s="119">
        <v>1.591952069098828</v>
      </c>
      <c r="Z13" s="119">
        <v>1.1700884186973028</v>
      </c>
      <c r="AA13" s="101" t="str">
        <f t="shared" si="5"/>
        <v>FI</v>
      </c>
    </row>
    <row r="14" spans="1:27">
      <c r="A14" s="101" t="s">
        <v>108</v>
      </c>
      <c r="B14" s="103">
        <f t="shared" si="0"/>
        <v>0.26082357596731409</v>
      </c>
      <c r="C14" s="103">
        <f t="shared" si="1"/>
        <v>1.2042581046835654</v>
      </c>
      <c r="D14" s="103">
        <f t="shared" si="2"/>
        <v>4.1996962023701823</v>
      </c>
      <c r="E14" s="103">
        <f t="shared" si="3"/>
        <v>47.849504263437304</v>
      </c>
      <c r="F14" s="101" t="str">
        <f t="shared" si="4"/>
        <v>FR</v>
      </c>
      <c r="R14" s="101" t="str">
        <v>FR</v>
      </c>
      <c r="S14" s="118">
        <v>141.54155878480771</v>
      </c>
      <c r="T14" s="118">
        <v>36.917375510241349</v>
      </c>
      <c r="U14" s="158">
        <v>21.669244859696992</v>
      </c>
      <c r="V14" s="158">
        <v>26.095363744662791</v>
      </c>
      <c r="W14" s="120">
        <v>20.59770603885767</v>
      </c>
      <c r="X14" s="120">
        <v>86.504107828927928</v>
      </c>
      <c r="Y14" s="119">
        <v>1.487728507587637</v>
      </c>
      <c r="Z14" s="119">
        <v>71.187071566651852</v>
      </c>
      <c r="AA14" s="101" t="str">
        <f t="shared" si="5"/>
        <v>FR</v>
      </c>
    </row>
    <row r="15" spans="1:27">
      <c r="A15" s="101" t="s">
        <v>109</v>
      </c>
      <c r="B15" s="103">
        <f t="shared" si="0"/>
        <v>0.2010737390066539</v>
      </c>
      <c r="C15" s="103">
        <f t="shared" si="1"/>
        <v>1.2505941757765229</v>
      </c>
      <c r="D15" s="103">
        <f t="shared" si="2"/>
        <v>0.78343428215858579</v>
      </c>
      <c r="E15" s="103">
        <f t="shared" si="3"/>
        <v>0.47803344343754717</v>
      </c>
      <c r="F15" s="101" t="str">
        <f t="shared" si="4"/>
        <v>DE</v>
      </c>
      <c r="R15" s="101" t="str">
        <v>DE</v>
      </c>
      <c r="S15" s="118">
        <v>192.00737813676392</v>
      </c>
      <c r="T15" s="118">
        <v>38.60764143882357</v>
      </c>
      <c r="U15" s="158">
        <v>23.358001902666022</v>
      </c>
      <c r="V15" s="158">
        <v>29.211381137251067</v>
      </c>
      <c r="W15" s="120">
        <v>22.050686282533565</v>
      </c>
      <c r="X15" s="120">
        <v>17.275263578860859</v>
      </c>
      <c r="Y15" s="119">
        <v>2.6921086874061353</v>
      </c>
      <c r="Z15" s="119">
        <v>1.2869179859488902</v>
      </c>
      <c r="AA15" s="101" t="str">
        <f t="shared" si="5"/>
        <v>DE</v>
      </c>
    </row>
    <row r="16" spans="1:27">
      <c r="A16" s="101" t="s">
        <v>110</v>
      </c>
      <c r="B16" s="103">
        <f t="shared" si="0"/>
        <v>0.45957112675175804</v>
      </c>
      <c r="C16" s="103">
        <f t="shared" si="1"/>
        <v>1.4326988049655851</v>
      </c>
      <c r="D16" s="103">
        <f t="shared" si="2"/>
        <v>4.1293708327948622</v>
      </c>
      <c r="E16" s="103">
        <f t="shared" si="3"/>
        <v>8.8100420646571482</v>
      </c>
      <c r="F16" s="101" t="str">
        <f t="shared" si="4"/>
        <v>EL</v>
      </c>
      <c r="R16" s="101" t="str">
        <v>EL</v>
      </c>
      <c r="S16" s="118">
        <v>115.73879494847799</v>
      </c>
      <c r="T16" s="118">
        <v>53.19020840336271</v>
      </c>
      <c r="U16" s="158">
        <v>24.576449078604675</v>
      </c>
      <c r="V16" s="158">
        <v>35.210649225214475</v>
      </c>
      <c r="W16" s="120">
        <v>20.663934176509315</v>
      </c>
      <c r="X16" s="120">
        <v>85.329047079270481</v>
      </c>
      <c r="Y16" s="119">
        <v>7.0556290778538182</v>
      </c>
      <c r="Z16" s="119">
        <v>62.160388968510269</v>
      </c>
      <c r="AA16" s="101" t="str">
        <f t="shared" si="5"/>
        <v>EL</v>
      </c>
    </row>
    <row r="17" spans="1:27">
      <c r="A17" s="101" t="s">
        <v>111</v>
      </c>
      <c r="B17" s="103">
        <f t="shared" si="0"/>
        <v>0.3088403523353046</v>
      </c>
      <c r="C17" s="103">
        <f t="shared" si="1"/>
        <v>1.1390053549825641</v>
      </c>
      <c r="D17" s="103">
        <f t="shared" si="2"/>
        <v>0.85936438463327269</v>
      </c>
      <c r="E17" s="103">
        <f t="shared" si="3"/>
        <v>2.9791789729346426E-2</v>
      </c>
      <c r="F17" s="101" t="str">
        <f t="shared" si="4"/>
        <v>HU</v>
      </c>
      <c r="R17" s="101" t="str">
        <v>HU</v>
      </c>
      <c r="S17" s="118">
        <v>140.55066379824464</v>
      </c>
      <c r="T17" s="118">
        <v>43.407716528410816</v>
      </c>
      <c r="U17" s="158">
        <v>22.48873997519604</v>
      </c>
      <c r="V17" s="158">
        <v>25.614795258558743</v>
      </c>
      <c r="W17" s="120">
        <v>22.601694511887541</v>
      </c>
      <c r="X17" s="120">
        <v>19.423091295877452</v>
      </c>
      <c r="Y17" s="119">
        <v>5.0541173043954348</v>
      </c>
      <c r="Z17" s="119">
        <v>0.15057119999999996</v>
      </c>
      <c r="AA17" s="101" t="str">
        <f t="shared" si="5"/>
        <v>HU</v>
      </c>
    </row>
    <row r="18" spans="1:27">
      <c r="A18" s="101" t="s">
        <v>112</v>
      </c>
      <c r="B18" s="103">
        <f t="shared" si="0"/>
        <v>0.27815609501622246</v>
      </c>
      <c r="C18" s="103">
        <f t="shared" si="1"/>
        <v>1.1451333545796707</v>
      </c>
      <c r="D18" s="103">
        <f t="shared" si="2"/>
        <v>2.4571096402189223</v>
      </c>
      <c r="E18" s="103">
        <f t="shared" si="3"/>
        <v>5.5293068737628168E-2</v>
      </c>
      <c r="F18" s="101" t="str">
        <f t="shared" si="4"/>
        <v>IE</v>
      </c>
      <c r="R18" s="101" t="str">
        <v>IE</v>
      </c>
      <c r="S18" s="118">
        <v>123.80030846773684</v>
      </c>
      <c r="T18" s="118">
        <v>34.435810365189461</v>
      </c>
      <c r="U18" s="158">
        <v>25.569727873898938</v>
      </c>
      <c r="V18" s="158">
        <v>29.280748255927204</v>
      </c>
      <c r="W18" s="120">
        <v>19.778832000636005</v>
      </c>
      <c r="X18" s="120">
        <v>48.59875878103324</v>
      </c>
      <c r="Y18" s="119">
        <v>3.113297477581014</v>
      </c>
      <c r="Z18" s="119">
        <v>0.1721437714285714</v>
      </c>
      <c r="AA18" s="101" t="str">
        <f t="shared" si="5"/>
        <v>IE</v>
      </c>
    </row>
    <row r="19" spans="1:27">
      <c r="A19" s="101" t="s">
        <v>113</v>
      </c>
      <c r="B19" s="103">
        <f t="shared" si="0"/>
        <v>0.28234551240114569</v>
      </c>
      <c r="C19" s="103">
        <f t="shared" si="1"/>
        <v>0.9476609219658243</v>
      </c>
      <c r="D19" s="103">
        <f t="shared" si="2"/>
        <v>4.4409841009912103</v>
      </c>
      <c r="E19" s="103">
        <f t="shared" si="3"/>
        <v>18.494619303141715</v>
      </c>
      <c r="F19" s="101" t="str">
        <f t="shared" si="4"/>
        <v>IT</v>
      </c>
      <c r="R19" s="101" t="str">
        <v>IT</v>
      </c>
      <c r="S19" s="118">
        <v>168.47286722149121</v>
      </c>
      <c r="T19" s="118">
        <v>47.567558021342116</v>
      </c>
      <c r="U19" s="158">
        <v>32.933788656642541</v>
      </c>
      <c r="V19" s="158">
        <v>31.210064522181476</v>
      </c>
      <c r="W19" s="120">
        <v>21.546346996919105</v>
      </c>
      <c r="X19" s="120">
        <v>95.686984447757453</v>
      </c>
      <c r="Y19" s="119">
        <v>4.1039239073767799</v>
      </c>
      <c r="Z19" s="119">
        <v>75.900510315995362</v>
      </c>
      <c r="AA19" s="101" t="str">
        <f t="shared" si="5"/>
        <v>IT</v>
      </c>
    </row>
    <row r="20" spans="1:27">
      <c r="A20" s="101" t="s">
        <v>114</v>
      </c>
      <c r="B20" s="103">
        <f t="shared" si="0"/>
        <v>0.15859985275632138</v>
      </c>
      <c r="C20" s="103">
        <f t="shared" si="1"/>
        <v>1.1409182074110904</v>
      </c>
      <c r="D20" s="103">
        <f t="shared" si="2"/>
        <v>1.0834568956149895</v>
      </c>
      <c r="E20" s="103">
        <f t="shared" si="3"/>
        <v>4.2095930005372248E-2</v>
      </c>
      <c r="F20" s="101" t="str">
        <f t="shared" si="4"/>
        <v>LV</v>
      </c>
      <c r="R20" s="101" t="str">
        <v>LV</v>
      </c>
      <c r="S20" s="118">
        <v>258.72733201258387</v>
      </c>
      <c r="T20" s="118">
        <v>41.03411676123168</v>
      </c>
      <c r="U20" s="158">
        <v>24.810731928738825</v>
      </c>
      <c r="V20" s="158">
        <v>28.307015796693804</v>
      </c>
      <c r="W20" s="120">
        <v>16.946689142124377</v>
      </c>
      <c r="X20" s="120">
        <v>18.361007208878327</v>
      </c>
      <c r="Y20" s="119">
        <v>2.0754717682817398</v>
      </c>
      <c r="Z20" s="119">
        <v>8.7368914285714291E-2</v>
      </c>
      <c r="AA20" s="101" t="str">
        <f t="shared" si="5"/>
        <v>LV</v>
      </c>
    </row>
    <row r="21" spans="1:27">
      <c r="A21" s="101" t="s">
        <v>115</v>
      </c>
      <c r="B21" s="103">
        <f t="shared" si="0"/>
        <v>0.20696262236212995</v>
      </c>
      <c r="C21" s="103">
        <f t="shared" si="1"/>
        <v>1.620216978222736</v>
      </c>
      <c r="D21" s="103">
        <f t="shared" si="2"/>
        <v>1.1654998796013529</v>
      </c>
      <c r="E21" s="103">
        <f t="shared" si="3"/>
        <v>7.5155830186082753E-2</v>
      </c>
      <c r="F21" s="101" t="str">
        <f t="shared" si="4"/>
        <v>LT</v>
      </c>
      <c r="R21" s="101" t="str">
        <v>LT</v>
      </c>
      <c r="S21" s="118">
        <v>217.54744000587542</v>
      </c>
      <c r="T21" s="118">
        <v>45.024188671784117</v>
      </c>
      <c r="U21" s="158">
        <v>20.243947201418404</v>
      </c>
      <c r="V21" s="158">
        <v>32.79958696198274</v>
      </c>
      <c r="W21" s="120">
        <v>17.285624476384438</v>
      </c>
      <c r="X21" s="120">
        <v>20.14639324606026</v>
      </c>
      <c r="Y21" s="119">
        <v>2.1097285414506883</v>
      </c>
      <c r="Z21" s="119">
        <v>0.15855839999999999</v>
      </c>
      <c r="AA21" s="101" t="str">
        <f t="shared" si="5"/>
        <v>LT</v>
      </c>
    </row>
    <row r="22" spans="1:27">
      <c r="A22" s="101" t="s">
        <v>116</v>
      </c>
      <c r="B22" s="103">
        <f t="shared" si="0"/>
        <v>0.19560239562916268</v>
      </c>
      <c r="C22" s="103">
        <f t="shared" si="1"/>
        <v>0.62578382059823989</v>
      </c>
      <c r="D22" s="103">
        <f t="shared" si="2"/>
        <v>0.35427059068884581</v>
      </c>
      <c r="E22" s="103">
        <f t="shared" si="3"/>
        <v>5.9948898386150633E-2</v>
      </c>
      <c r="F22" s="101" t="str">
        <f t="shared" si="4"/>
        <v>LU</v>
      </c>
      <c r="R22" s="101" t="str">
        <v>LU</v>
      </c>
      <c r="S22" s="118">
        <v>120.13982247086719</v>
      </c>
      <c r="T22" s="118">
        <v>23.499637085763933</v>
      </c>
      <c r="U22" s="158">
        <v>30.583199965208411</v>
      </c>
      <c r="V22" s="158">
        <v>19.138471720348075</v>
      </c>
      <c r="W22" s="120">
        <v>29.6809272971648</v>
      </c>
      <c r="X22" s="120">
        <v>10.515079645759261</v>
      </c>
      <c r="Y22" s="119">
        <v>2.804518011621111</v>
      </c>
      <c r="Z22" s="119">
        <v>0.1681277653008032</v>
      </c>
      <c r="AA22" s="101" t="str">
        <f t="shared" si="5"/>
        <v>LU</v>
      </c>
    </row>
    <row r="23" spans="1:27">
      <c r="A23" s="101" t="s">
        <v>117</v>
      </c>
      <c r="B23" s="103">
        <f t="shared" si="0"/>
        <v>0.19106183732850171</v>
      </c>
      <c r="C23" s="103">
        <f t="shared" si="1"/>
        <v>1.7552788656811493</v>
      </c>
      <c r="D23" s="103">
        <f t="shared" si="2"/>
        <v>1.1780644109176055</v>
      </c>
      <c r="E23" s="103">
        <f t="shared" si="3"/>
        <v>0.19457987482550756</v>
      </c>
      <c r="F23" s="101" t="str">
        <f t="shared" si="4"/>
        <v>MT</v>
      </c>
      <c r="R23" s="101" t="str">
        <v>MT</v>
      </c>
      <c r="S23" s="118">
        <v>218.91538065167884</v>
      </c>
      <c r="T23" s="118">
        <v>41.826374846778094</v>
      </c>
      <c r="U23" s="158">
        <v>15.775736331054826</v>
      </c>
      <c r="V23" s="158">
        <v>27.690816572458811</v>
      </c>
      <c r="W23" s="120">
        <v>15.886659971269804</v>
      </c>
      <c r="X23" s="120">
        <v>18.715508720502264</v>
      </c>
      <c r="Y23" s="119">
        <v>2.0796773488399025</v>
      </c>
      <c r="Z23" s="119">
        <v>0.40466335821471167</v>
      </c>
      <c r="AA23" s="101" t="str">
        <f t="shared" si="5"/>
        <v>MT</v>
      </c>
    </row>
    <row r="24" spans="1:27">
      <c r="A24" s="101" t="s">
        <v>118</v>
      </c>
      <c r="B24" s="103">
        <f t="shared" si="0"/>
        <v>0.41347780923500721</v>
      </c>
      <c r="C24" s="103">
        <f t="shared" si="1"/>
        <v>1.386305271193647</v>
      </c>
      <c r="D24" s="103">
        <f t="shared" si="2"/>
        <v>0.89762256503842686</v>
      </c>
      <c r="E24" s="103">
        <f t="shared" si="3"/>
        <v>1.6786750914202839</v>
      </c>
      <c r="F24" s="101" t="str">
        <f t="shared" si="4"/>
        <v>NL</v>
      </c>
      <c r="R24" s="101" t="str">
        <v>NL</v>
      </c>
      <c r="S24" s="118">
        <v>107.70270257384989</v>
      </c>
      <c r="T24" s="118">
        <v>44.532677508925026</v>
      </c>
      <c r="U24" s="158">
        <v>29.864567191738498</v>
      </c>
      <c r="V24" s="158">
        <v>41.401406919823934</v>
      </c>
      <c r="W24" s="120">
        <v>22.199155701708186</v>
      </c>
      <c r="X24" s="120">
        <v>19.92646308265472</v>
      </c>
      <c r="Y24" s="119">
        <v>3.3908504352820823</v>
      </c>
      <c r="Z24" s="119">
        <v>5.6921361644396589</v>
      </c>
      <c r="AA24" s="101" t="str">
        <f t="shared" si="5"/>
        <v>NL</v>
      </c>
    </row>
    <row r="25" spans="1:27">
      <c r="A25" s="101" t="s">
        <v>119</v>
      </c>
      <c r="B25" s="103">
        <f t="shared" si="0"/>
        <v>0.27454700696682843</v>
      </c>
      <c r="C25" s="103">
        <f t="shared" si="1"/>
        <v>1.4385256887936233</v>
      </c>
      <c r="D25" s="103">
        <f t="shared" si="2"/>
        <v>6.7574410238157645</v>
      </c>
      <c r="E25" s="103">
        <f t="shared" si="3"/>
        <v>17.24169026741388</v>
      </c>
      <c r="F25" s="101" t="str">
        <f t="shared" si="4"/>
        <v>PL</v>
      </c>
      <c r="R25" s="101" t="str">
        <v>PL</v>
      </c>
      <c r="S25" s="118">
        <v>166.25512077349134</v>
      </c>
      <c r="T25" s="118">
        <v>45.644845801270634</v>
      </c>
      <c r="U25" s="158">
        <v>23.348029221808435</v>
      </c>
      <c r="V25" s="158">
        <v>33.586739818275625</v>
      </c>
      <c r="W25" s="120">
        <v>22.048800592357757</v>
      </c>
      <c r="X25" s="120">
        <v>148.99346964873163</v>
      </c>
      <c r="Y25" s="119">
        <v>7.5048360024997569</v>
      </c>
      <c r="Z25" s="119">
        <v>129.39605786283735</v>
      </c>
      <c r="AA25" s="101" t="str">
        <f t="shared" si="5"/>
        <v>PL</v>
      </c>
    </row>
    <row r="26" spans="1:27">
      <c r="A26" s="101" t="s">
        <v>120</v>
      </c>
      <c r="B26" s="103">
        <f t="shared" si="0"/>
        <v>0.2788586459863065</v>
      </c>
      <c r="C26" s="103">
        <f t="shared" si="1"/>
        <v>1.769963091049366</v>
      </c>
      <c r="D26" s="103">
        <f t="shared" si="2"/>
        <v>6.8605803325573644</v>
      </c>
      <c r="E26" s="103">
        <f t="shared" si="3"/>
        <v>29.966734720317643</v>
      </c>
      <c r="F26" s="101" t="str">
        <f t="shared" si="4"/>
        <v>PT</v>
      </c>
      <c r="R26" s="101" t="str">
        <v>PT</v>
      </c>
      <c r="S26" s="118">
        <v>194.38283282455822</v>
      </c>
      <c r="T26" s="118">
        <v>54.205333564438881</v>
      </c>
      <c r="U26" s="158">
        <v>21.484982557026282</v>
      </c>
      <c r="V26" s="158">
        <v>38.027626137775947</v>
      </c>
      <c r="W26" s="120">
        <v>17.655117411793348</v>
      </c>
      <c r="X26" s="120">
        <v>121.12435128434052</v>
      </c>
      <c r="Y26" s="119">
        <v>3.4926619534798351</v>
      </c>
      <c r="Z26" s="119">
        <v>104.66367422767662</v>
      </c>
      <c r="AA26" s="101" t="str">
        <f t="shared" si="5"/>
        <v>PT</v>
      </c>
    </row>
    <row r="27" spans="1:27">
      <c r="A27" s="101" t="s">
        <v>121</v>
      </c>
      <c r="B27" s="103">
        <f t="shared" si="0"/>
        <v>0.17392890400487662</v>
      </c>
      <c r="C27" s="103">
        <f t="shared" si="1"/>
        <v>0.8834864654152389</v>
      </c>
      <c r="D27" s="103">
        <f t="shared" si="2"/>
        <v>1.2042796598818393</v>
      </c>
      <c r="E27" s="103">
        <f t="shared" si="3"/>
        <v>5.3116700555201797E-2</v>
      </c>
      <c r="F27" s="101" t="str">
        <f t="shared" si="4"/>
        <v>RO</v>
      </c>
      <c r="R27" s="101" t="str">
        <v>RO</v>
      </c>
      <c r="S27" s="118">
        <v>329.65425761986171</v>
      </c>
      <c r="T27" s="118">
        <v>57.336403728363798</v>
      </c>
      <c r="U27" s="158">
        <v>43.830468715738952</v>
      </c>
      <c r="V27" s="158">
        <v>38.723625883161411</v>
      </c>
      <c r="W27" s="120">
        <v>21.303674089237209</v>
      </c>
      <c r="X27" s="120">
        <v>25.655581386420138</v>
      </c>
      <c r="Y27" s="119">
        <v>5.3401794370086799</v>
      </c>
      <c r="Z27" s="119">
        <v>0.28365271206663617</v>
      </c>
      <c r="AA27" s="101" t="str">
        <f t="shared" si="5"/>
        <v>RO</v>
      </c>
    </row>
    <row r="28" spans="1:27">
      <c r="A28" s="101" t="s">
        <v>122</v>
      </c>
      <c r="B28" s="103">
        <f t="shared" si="0"/>
        <v>0.24736064018766971</v>
      </c>
      <c r="C28" s="103">
        <f t="shared" si="1"/>
        <v>1.7077464192341776</v>
      </c>
      <c r="D28" s="103">
        <f t="shared" si="2"/>
        <v>1.058665195099282</v>
      </c>
      <c r="E28" s="103">
        <f t="shared" si="3"/>
        <v>1.8527499750380372E-2</v>
      </c>
      <c r="F28" s="101" t="str">
        <f t="shared" si="4"/>
        <v>SK</v>
      </c>
      <c r="R28" s="101" t="str">
        <v>SK</v>
      </c>
      <c r="S28" s="118">
        <v>210.50933889908913</v>
      </c>
      <c r="T28" s="118">
        <v>52.07172483556181</v>
      </c>
      <c r="U28" s="158">
        <v>23.220126973885275</v>
      </c>
      <c r="V28" s="158">
        <v>39.654088693815517</v>
      </c>
      <c r="W28" s="120">
        <v>22.008717678811653</v>
      </c>
      <c r="X28" s="120">
        <v>23.299863395324156</v>
      </c>
      <c r="Y28" s="119">
        <v>4.4457158877203051</v>
      </c>
      <c r="Z28" s="119">
        <v>8.2368000000000011E-2</v>
      </c>
      <c r="AA28" s="101" t="str">
        <f t="shared" si="5"/>
        <v>SK</v>
      </c>
    </row>
    <row r="29" spans="1:27">
      <c r="A29" s="101" t="s">
        <v>123</v>
      </c>
      <c r="B29" s="103">
        <f t="shared" si="0"/>
        <v>0.17221418013457518</v>
      </c>
      <c r="C29" s="103">
        <f t="shared" si="1"/>
        <v>1.669946403122309</v>
      </c>
      <c r="D29" s="103">
        <f t="shared" si="2"/>
        <v>0.94116126190044003</v>
      </c>
      <c r="E29" s="103">
        <f t="shared" si="3"/>
        <v>0.11371701335586216</v>
      </c>
      <c r="F29" s="101" t="str">
        <f t="shared" si="4"/>
        <v>SI</v>
      </c>
      <c r="R29" s="101" t="str">
        <v>SI</v>
      </c>
      <c r="S29" s="118">
        <v>249.71931786100191</v>
      </c>
      <c r="T29" s="118">
        <v>43.005207589197823</v>
      </c>
      <c r="U29" s="158">
        <v>17.887641851493321</v>
      </c>
      <c r="V29" s="158">
        <v>29.871403170241351</v>
      </c>
      <c r="W29" s="120">
        <v>20.446002814862769</v>
      </c>
      <c r="X29" s="120">
        <v>19.242985810056194</v>
      </c>
      <c r="Y29" s="119">
        <v>3.0648974801050981</v>
      </c>
      <c r="Z29" s="119">
        <v>0.34853098767945973</v>
      </c>
      <c r="AA29" s="101" t="str">
        <f t="shared" si="5"/>
        <v>SI</v>
      </c>
    </row>
    <row r="30" spans="1:27">
      <c r="A30" s="101" t="s">
        <v>124</v>
      </c>
      <c r="B30" s="103">
        <f t="shared" si="0"/>
        <v>0.18790543588137765</v>
      </c>
      <c r="C30" s="103">
        <f t="shared" si="1"/>
        <v>0.75427878985586649</v>
      </c>
      <c r="D30" s="103">
        <f t="shared" si="2"/>
        <v>5.7716381214738988</v>
      </c>
      <c r="E30" s="103">
        <f t="shared" si="3"/>
        <v>25.591498275767194</v>
      </c>
      <c r="F30" s="101" t="str">
        <f t="shared" si="4"/>
        <v>ES</v>
      </c>
      <c r="R30" s="101" t="str">
        <v>ES</v>
      </c>
      <c r="S30" s="118">
        <v>159.55311153298464</v>
      </c>
      <c r="T30" s="118">
        <v>29.980896968835545</v>
      </c>
      <c r="U30" s="158">
        <v>29.55823782766721</v>
      </c>
      <c r="V30" s="158">
        <v>22.295151858924719</v>
      </c>
      <c r="W30" s="120">
        <v>18.975422399008902</v>
      </c>
      <c r="X30" s="120">
        <v>109.51927128918949</v>
      </c>
      <c r="Y30" s="119">
        <v>3.7618179348257867</v>
      </c>
      <c r="Z30" s="119">
        <v>96.270557192844223</v>
      </c>
      <c r="AA30" s="101" t="str">
        <f t="shared" si="5"/>
        <v>ES</v>
      </c>
    </row>
    <row r="31" spans="1:27">
      <c r="A31" s="101" t="s">
        <v>125</v>
      </c>
      <c r="B31" s="103">
        <f t="shared" si="0"/>
        <v>0.33750334116172392</v>
      </c>
      <c r="C31" s="103">
        <f t="shared" si="1"/>
        <v>1.5158533619440917</v>
      </c>
      <c r="D31" s="103">
        <f t="shared" si="2"/>
        <v>0.88624693755306394</v>
      </c>
      <c r="E31" s="103">
        <f t="shared" si="3"/>
        <v>1.2642638803867146</v>
      </c>
      <c r="F31" s="101" t="str">
        <f t="shared" si="4"/>
        <v>SE</v>
      </c>
      <c r="R31" s="101" t="str">
        <v>SE</v>
      </c>
      <c r="S31" s="118">
        <v>100.55450944608737</v>
      </c>
      <c r="T31" s="118">
        <v>33.937482906932615</v>
      </c>
      <c r="U31" s="158">
        <v>18.03747107862516</v>
      </c>
      <c r="V31" s="158">
        <v>27.342161175503271</v>
      </c>
      <c r="W31" s="120">
        <v>17.134691591645407</v>
      </c>
      <c r="X31" s="120">
        <v>15.185567949011977</v>
      </c>
      <c r="Y31" s="119">
        <v>1.1465930628615675</v>
      </c>
      <c r="Z31" s="119">
        <v>1.4495961948778535</v>
      </c>
      <c r="AA31" s="101" t="str">
        <f t="shared" si="5"/>
        <v>SE</v>
      </c>
    </row>
    <row r="32" spans="1:27">
      <c r="A32" s="101" t="s">
        <v>126</v>
      </c>
      <c r="B32" s="103">
        <f t="shared" si="0"/>
        <v>0.17090579714732268</v>
      </c>
      <c r="C32" s="103">
        <f t="shared" si="1"/>
        <v>1.1665729544097505</v>
      </c>
      <c r="D32" s="103">
        <f t="shared" si="2"/>
        <v>0.74764335688230854</v>
      </c>
      <c r="E32" s="103">
        <f t="shared" si="3"/>
        <v>4.576313940102341E-2</v>
      </c>
      <c r="F32" s="101" t="str">
        <f t="shared" si="4"/>
        <v>UK</v>
      </c>
      <c r="R32" s="101" t="str">
        <v>UK</v>
      </c>
      <c r="S32" s="118">
        <v>186.86309547599052</v>
      </c>
      <c r="T32" s="118">
        <v>31.935986289740427</v>
      </c>
      <c r="U32" s="158">
        <v>22.057157760838418</v>
      </c>
      <c r="V32" s="158">
        <v>25.73128369494323</v>
      </c>
      <c r="W32" s="120">
        <v>19.113369937392239</v>
      </c>
      <c r="X32" s="120">
        <v>14.289984061325333</v>
      </c>
      <c r="Y32" s="119">
        <v>3.2725027600849188</v>
      </c>
      <c r="Z32" s="119">
        <v>0.14976</v>
      </c>
      <c r="AA32" s="101" t="str">
        <f t="shared" si="5"/>
        <v>UK</v>
      </c>
    </row>
    <row r="33" spans="1:27">
      <c r="A33" s="101" t="s">
        <v>127</v>
      </c>
      <c r="B33" s="103">
        <f t="shared" si="0"/>
        <v>0.27185351551410741</v>
      </c>
      <c r="C33" s="103">
        <f t="shared" si="1"/>
        <v>0.87236288797695927</v>
      </c>
      <c r="D33" s="103">
        <f t="shared" si="2"/>
        <v>0.61288621535142507</v>
      </c>
      <c r="E33" s="103">
        <f t="shared" si="3"/>
        <v>0.53501060657557986</v>
      </c>
      <c r="F33" s="101" t="str">
        <f t="shared" si="4"/>
        <v>NO</v>
      </c>
      <c r="R33" s="101" t="str">
        <v>NO</v>
      </c>
      <c r="S33" s="118">
        <v>104.65367533782269</v>
      </c>
      <c r="T33" s="118">
        <v>28.45046955205914</v>
      </c>
      <c r="U33" s="158">
        <v>24.387886906083473</v>
      </c>
      <c r="V33" s="158">
        <v>21.275087453046449</v>
      </c>
      <c r="W33" s="120">
        <v>20.771171717810802</v>
      </c>
      <c r="X33" s="120">
        <v>12.730364822543621</v>
      </c>
      <c r="Y33" s="119">
        <v>1.3021797625247451</v>
      </c>
      <c r="Z33" s="119">
        <v>0.69667998461880842</v>
      </c>
      <c r="AA33" s="101" t="str">
        <f t="shared" si="5"/>
        <v>NO</v>
      </c>
    </row>
    <row r="34" spans="1:27">
      <c r="A34" s="101" t="s">
        <v>128</v>
      </c>
      <c r="B34" s="103">
        <f t="shared" si="0"/>
        <v>4.3511961457491116E-2</v>
      </c>
      <c r="C34" s="103">
        <f t="shared" si="1"/>
        <v>0.49891389138217923</v>
      </c>
      <c r="D34" s="103">
        <f t="shared" si="2"/>
        <v>0.45290683829777012</v>
      </c>
      <c r="E34" s="103">
        <f t="shared" si="3"/>
        <v>0</v>
      </c>
      <c r="F34" s="101" t="str">
        <f t="shared" si="4"/>
        <v>CH</v>
      </c>
      <c r="R34" s="101" t="str">
        <v>CH</v>
      </c>
      <c r="S34" s="118">
        <v>567.48092108052754</v>
      </c>
      <c r="T34" s="118">
        <v>24.692207965917472</v>
      </c>
      <c r="U34" s="158">
        <v>39.642701815308541</v>
      </c>
      <c r="V34" s="158">
        <v>19.778294627578966</v>
      </c>
      <c r="W34" s="120">
        <v>24.39509194477337</v>
      </c>
      <c r="X34" s="120">
        <v>11.048703962690707</v>
      </c>
      <c r="Y34" s="119">
        <v>4.7802771286842471</v>
      </c>
      <c r="Z34" s="119">
        <v>0</v>
      </c>
      <c r="AA34" s="101" t="str">
        <f t="shared" si="5"/>
        <v>CH</v>
      </c>
    </row>
    <row r="35" spans="1:27">
      <c r="S35" s="159"/>
      <c r="T35" s="159"/>
      <c r="U35" s="159"/>
      <c r="V35" s="159"/>
      <c r="W35" s="159"/>
      <c r="X35" s="159"/>
      <c r="Y35" s="159"/>
      <c r="Z35" s="159"/>
    </row>
    <row r="36" spans="1:27">
      <c r="A36" s="179" t="s">
        <v>444</v>
      </c>
      <c r="B36" s="103">
        <f>AVERAGE(B5:B34)</f>
        <v>0.24482809739432529</v>
      </c>
      <c r="C36" s="103">
        <f>AVERAGE(C5:C34)</f>
        <v>1.2539152366602802</v>
      </c>
      <c r="D36" s="103">
        <f>AVERAGE(D5:D34)</f>
        <v>1.9849423573242353</v>
      </c>
      <c r="E36" s="103">
        <f>AVERAGE(E5:E34)</f>
        <v>6.4611729531260957</v>
      </c>
      <c r="R36" s="179" t="s">
        <v>444</v>
      </c>
      <c r="S36" s="180">
        <f t="shared" ref="S36:Z36" si="6">AVERAGE(S5:S34)</f>
        <v>197.46520920324664</v>
      </c>
      <c r="T36" s="180">
        <f t="shared" si="6"/>
        <v>40.136303335026476</v>
      </c>
      <c r="U36" s="180">
        <f t="shared" si="6"/>
        <v>25.082972611861564</v>
      </c>
      <c r="V36" s="180">
        <f t="shared" si="6"/>
        <v>29.397382284149298</v>
      </c>
      <c r="W36" s="180">
        <f t="shared" si="6"/>
        <v>20.215714077793969</v>
      </c>
      <c r="X36" s="180">
        <f t="shared" si="6"/>
        <v>39.087018200833931</v>
      </c>
      <c r="Y36" s="180">
        <f t="shared" si="6"/>
        <v>3.7369010681349</v>
      </c>
      <c r="Z36" s="180">
        <f t="shared" si="6"/>
        <v>21.123114323619077</v>
      </c>
    </row>
    <row r="37" spans="1:27">
      <c r="A37" s="179" t="s">
        <v>445</v>
      </c>
      <c r="B37" s="103">
        <f>MIN(B$5:B$34)</f>
        <v>4.3511961457491116E-2</v>
      </c>
      <c r="C37" s="103">
        <f t="shared" ref="C37:E37" si="7">MIN(C$5:C$34)</f>
        <v>0.49891389138217923</v>
      </c>
      <c r="D37" s="103">
        <f t="shared" si="7"/>
        <v>0.35427059068884581</v>
      </c>
      <c r="E37" s="103">
        <f t="shared" si="7"/>
        <v>0</v>
      </c>
      <c r="R37" s="179" t="s">
        <v>445</v>
      </c>
      <c r="S37" s="180">
        <f t="shared" ref="S37:Z37" si="8">MIN(S$5:S$34)</f>
        <v>81.935558391647831</v>
      </c>
      <c r="T37" s="180">
        <f t="shared" si="8"/>
        <v>23.499637085763933</v>
      </c>
      <c r="U37" s="180">
        <f t="shared" si="8"/>
        <v>15.708876622260984</v>
      </c>
      <c r="V37" s="180">
        <f t="shared" si="8"/>
        <v>19.138471720348075</v>
      </c>
      <c r="W37" s="180">
        <f t="shared" si="8"/>
        <v>8.3448949527636103</v>
      </c>
      <c r="X37" s="180">
        <f t="shared" si="8"/>
        <v>10.515079645759261</v>
      </c>
      <c r="Y37" s="180">
        <f t="shared" si="8"/>
        <v>1.1465930628615675</v>
      </c>
      <c r="Z37" s="181">
        <f t="shared" si="8"/>
        <v>0</v>
      </c>
    </row>
    <row r="38" spans="1:27">
      <c r="A38" s="179" t="s">
        <v>447</v>
      </c>
      <c r="B38" s="101" t="str">
        <f>VLOOKUP(B$37,$B$5:$F$34,5,FALSE)</f>
        <v>CH</v>
      </c>
      <c r="C38" s="101" t="str">
        <f>VLOOKUP(C$37,$C$5:$F$34,4,FALSE)</f>
        <v>CH</v>
      </c>
      <c r="D38" s="101" t="str">
        <f>VLOOKUP(D$37,$D$5:$F$34,3,FALSE)</f>
        <v>LU</v>
      </c>
      <c r="E38" s="101" t="str">
        <f>VLOOKUP(E$37,$E$5:$F$34,2,FALSE)</f>
        <v>CH</v>
      </c>
      <c r="R38" s="179" t="s">
        <v>447</v>
      </c>
      <c r="S38" s="101" t="str">
        <f>VLOOKUP(S37,$S$5:$AA$34,9,FALSE)</f>
        <v>FI</v>
      </c>
      <c r="T38" s="101" t="str">
        <f>VLOOKUP(T37,$T$5:$AA$34,8,FALSE)</f>
        <v>LU</v>
      </c>
      <c r="U38" s="101" t="str">
        <f>VLOOKUP(U37,$U$5:$AA$34,7,FALSE)</f>
        <v>EE</v>
      </c>
      <c r="V38" s="101" t="str">
        <f>VLOOKUP(V37,$V$5:$AA$34,6,FALSE)</f>
        <v>LU</v>
      </c>
      <c r="W38" s="101" t="str">
        <f>VLOOKUP(W37,W$5:$AA$34,5,FALSE)</f>
        <v>DK</v>
      </c>
      <c r="X38" s="101" t="str">
        <f>VLOOKUP(X37,X$5:$AA$34,4,FALSE)</f>
        <v>LU</v>
      </c>
      <c r="Y38" s="101" t="str">
        <f>VLOOKUP(Y37,Y$5:$AA$34,3,FALSE)</f>
        <v>SE</v>
      </c>
      <c r="Z38" s="101" t="str">
        <f>VLOOKUP(Z37,Z$5:$AA$34,2,FALSE)</f>
        <v>CH</v>
      </c>
    </row>
    <row r="39" spans="1:27">
      <c r="A39" s="179" t="s">
        <v>446</v>
      </c>
      <c r="B39" s="103">
        <f>MAX(B5:B34)</f>
        <v>0.45957112675175804</v>
      </c>
      <c r="C39" s="103">
        <f>MAX(C5:C34)</f>
        <v>2.0428189214920729</v>
      </c>
      <c r="D39" s="103">
        <f>MAX(D5:D34)</f>
        <v>6.8605803325573644</v>
      </c>
      <c r="E39" s="103">
        <f>MAX(E5:E34)</f>
        <v>47.849504263437304</v>
      </c>
      <c r="R39" s="179" t="s">
        <v>448</v>
      </c>
      <c r="S39" s="180">
        <f t="shared" ref="S39:Z39" si="9">MAX(S5:S34)</f>
        <v>567.48092108052754</v>
      </c>
      <c r="T39" s="180">
        <f t="shared" si="9"/>
        <v>57.336403728363798</v>
      </c>
      <c r="U39" s="180">
        <f t="shared" si="9"/>
        <v>43.830468715738952</v>
      </c>
      <c r="V39" s="180">
        <f t="shared" si="9"/>
        <v>41.401406919823934</v>
      </c>
      <c r="W39" s="180">
        <f t="shared" si="9"/>
        <v>29.6809272971648</v>
      </c>
      <c r="X39" s="180">
        <f t="shared" si="9"/>
        <v>148.99346964873163</v>
      </c>
      <c r="Y39" s="180">
        <f t="shared" si="9"/>
        <v>9.2887653034665849</v>
      </c>
      <c r="Z39" s="180">
        <f t="shared" si="9"/>
        <v>129.39605786283735</v>
      </c>
    </row>
    <row r="40" spans="1:27">
      <c r="A40" s="179" t="s">
        <v>446</v>
      </c>
      <c r="B40" s="101" t="str">
        <f>VLOOKUP(B$39,$B$5:$F$34,5,FALSE)</f>
        <v>EL</v>
      </c>
      <c r="C40" s="101" t="str">
        <f>VLOOKUP(C$39,$C$5:$F$34,4,FALSE)</f>
        <v>HR</v>
      </c>
      <c r="D40" s="101" t="str">
        <f>VLOOKUP(D$39,$D$5:$F$34,3,FALSE)</f>
        <v>PT</v>
      </c>
      <c r="E40" s="101" t="str">
        <f>VLOOKUP(E$39,$E$5:$F$34,2,FALSE)</f>
        <v>FR</v>
      </c>
      <c r="R40" s="179" t="s">
        <v>446</v>
      </c>
      <c r="S40" s="101" t="str">
        <f>VLOOKUP(S39,$S$5:$AA$34,9,FALSE)</f>
        <v>CH</v>
      </c>
      <c r="T40" s="101" t="str">
        <f>VLOOKUP(T$39,$T$5:$AA$34,8,FALSE)</f>
        <v>RO</v>
      </c>
      <c r="U40" s="101" t="str">
        <f>VLOOKUP(U39,$U$5:$AA$34,7,FALSE)</f>
        <v>RO</v>
      </c>
      <c r="V40" s="101" t="str">
        <f>VLOOKUP(V39,$V$5:$AA$34,6,FALSE)</f>
        <v>NL</v>
      </c>
      <c r="W40" s="101" t="str">
        <f>VLOOKUP(W39,W$5:$AA$34,5,FALSE)</f>
        <v>LU</v>
      </c>
      <c r="X40" s="101" t="str">
        <f>VLOOKUP(X39,X$5:$AA$34,4,FALSE)</f>
        <v>PL</v>
      </c>
      <c r="Y40" s="101" t="str">
        <f>VLOOKUP(Y39,Y$5:$AA$34,3,FALSE)</f>
        <v>EE</v>
      </c>
      <c r="Z40" s="101" t="str">
        <f>VLOOKUP(Z39,Z$5:$AA$34,2,FALSE)</f>
        <v>PL</v>
      </c>
    </row>
  </sheetData>
  <autoFilter ref="A4:F34"/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5"/>
  <sheetViews>
    <sheetView workbookViewId="0">
      <selection activeCell="A6" sqref="A6:A33"/>
    </sheetView>
  </sheetViews>
  <sheetFormatPr defaultColWidth="9.140625" defaultRowHeight="12.75"/>
  <cols>
    <col min="1" max="1" width="16.28515625" style="101" customWidth="1"/>
    <col min="2" max="16384" width="9.140625" style="101"/>
  </cols>
  <sheetData>
    <row r="1" spans="1:27" ht="29.25" customHeight="1">
      <c r="A1" s="104" t="s">
        <v>357</v>
      </c>
      <c r="B1" s="107" t="s">
        <v>26</v>
      </c>
      <c r="C1" s="107"/>
    </row>
    <row r="2" spans="1:27">
      <c r="B2" s="102"/>
    </row>
    <row r="3" spans="1:27">
      <c r="S3" s="115" t="s">
        <v>354</v>
      </c>
      <c r="T3" s="115"/>
      <c r="U3" s="157" t="s">
        <v>355</v>
      </c>
      <c r="V3" s="157"/>
      <c r="W3" s="117" t="s">
        <v>356</v>
      </c>
      <c r="X3" s="117"/>
      <c r="Y3" s="116" t="s">
        <v>358</v>
      </c>
      <c r="Z3" s="116"/>
    </row>
    <row r="4" spans="1:27">
      <c r="B4" s="101" t="s">
        <v>354</v>
      </c>
      <c r="C4" s="101" t="s">
        <v>355</v>
      </c>
      <c r="D4" s="101" t="s">
        <v>356</v>
      </c>
      <c r="E4" s="101" t="s">
        <v>358</v>
      </c>
      <c r="R4" s="101" t="s">
        <v>365</v>
      </c>
      <c r="S4" s="115" t="s">
        <v>363</v>
      </c>
      <c r="T4" s="115" t="s">
        <v>364</v>
      </c>
      <c r="U4" s="157" t="s">
        <v>363</v>
      </c>
      <c r="V4" s="157" t="s">
        <v>364</v>
      </c>
      <c r="W4" s="117" t="s">
        <v>363</v>
      </c>
      <c r="X4" s="117" t="s">
        <v>364</v>
      </c>
      <c r="Y4" s="116" t="s">
        <v>363</v>
      </c>
      <c r="Z4" s="116" t="s">
        <v>364</v>
      </c>
    </row>
    <row r="5" spans="1:27">
      <c r="A5" s="101" t="s">
        <v>99</v>
      </c>
      <c r="B5" s="103">
        <f>T5/S5</f>
        <v>3.8935169506033068E-2</v>
      </c>
      <c r="C5" s="103">
        <f>V5/U5</f>
        <v>5.5101329855046392E-2</v>
      </c>
      <c r="D5" s="103">
        <f>X5/W5</f>
        <v>0.15331304852555586</v>
      </c>
      <c r="E5" s="103">
        <f>Z5/Y5</f>
        <v>0.25596819910689605</v>
      </c>
      <c r="F5" s="101" t="str">
        <f>A5</f>
        <v>AT</v>
      </c>
      <c r="R5" s="101" t="str">
        <f t="array" ref="R5:R34">TRANSPOSE(Ext_costs_road!C16:'Ext_costs_road'!AF16)</f>
        <v>AT</v>
      </c>
      <c r="S5" s="118">
        <f t="array" ref="S5:S34">TRANSPOSE(Ext_costs_road!C18:'Ext_costs_road'!AF18)</f>
        <v>236.76059301241617</v>
      </c>
      <c r="T5" s="118">
        <f t="array" ref="T5:T34">TRANSPOSE(Taxes_road!C6:'Taxes_road'!AF6)</f>
        <v>9.2183138212873317</v>
      </c>
      <c r="U5" s="158">
        <f t="array" ref="U5:U34">TRANSPOSE(Ext_costs_road!C42:'Ext_costs_road'!AF42)</f>
        <v>117.41645135978141</v>
      </c>
      <c r="V5" s="158">
        <f t="array" ref="V5:V34">TRANSPOSE(Taxes_road!C18:'Taxes_road'!AF18)</f>
        <v>6.4698026167843254</v>
      </c>
      <c r="W5" s="120">
        <f t="array" ref="W5:W34">TRANSPOSE(Ext_costs_road!C66:'Ext_costs_road'!AF66)</f>
        <v>96.088735891792496</v>
      </c>
      <c r="X5" s="120">
        <f t="array" ref="X5:X34">TRANSPOSE(Taxes_road!C30:'Taxes_road'!AF30)</f>
        <v>14.731657028537704</v>
      </c>
      <c r="Y5" s="119">
        <f t="array" ref="Y5:Y34">TRANSPOSE(Ext_costs_road!C90:'Ext_costs_road'!AF90)</f>
        <v>34.125658326970004</v>
      </c>
      <c r="Z5" s="119">
        <f t="array" ref="Z5:Z34">TRANSPOSE(Taxes_road!C42:'Taxes_road'!AF42)</f>
        <v>8.7350833052917629</v>
      </c>
      <c r="AA5" s="101" t="str">
        <f>R5</f>
        <v>AT</v>
      </c>
    </row>
    <row r="6" spans="1:27">
      <c r="A6" s="101" t="s">
        <v>100</v>
      </c>
      <c r="B6" s="103">
        <f t="shared" ref="B6:B34" si="0">T6/S6</f>
        <v>7.3789236605103059E-2</v>
      </c>
      <c r="C6" s="103">
        <f t="shared" ref="C6:C34" si="1">V6/U6</f>
        <v>0.14361090076709773</v>
      </c>
      <c r="D6" s="103">
        <f t="shared" ref="D6:D34" si="2">X6/W6</f>
        <v>0.22437768247501816</v>
      </c>
      <c r="E6" s="103">
        <f t="shared" ref="E6:E34" si="3">Z6/Y6</f>
        <v>2.0106887422884273E-2</v>
      </c>
      <c r="F6" s="101" t="str">
        <f t="shared" ref="F6:F34" si="4">A6</f>
        <v>BE</v>
      </c>
      <c r="R6" s="101" t="str">
        <v>BE</v>
      </c>
      <c r="S6" s="118">
        <v>145.69233191474413</v>
      </c>
      <c r="T6" s="118">
        <v>10.750525951206262</v>
      </c>
      <c r="U6" s="158">
        <v>56.63025711664784</v>
      </c>
      <c r="V6" s="158">
        <v>8.1327222351941426</v>
      </c>
      <c r="W6" s="120">
        <v>36.484004664865928</v>
      </c>
      <c r="X6" s="120">
        <v>8.186196414110368</v>
      </c>
      <c r="Y6" s="119">
        <v>19.60205512787714</v>
      </c>
      <c r="Z6" s="119">
        <v>0.39413631571339702</v>
      </c>
      <c r="AA6" s="101" t="str">
        <f t="shared" ref="AA6:AA34" si="5">R6</f>
        <v>BE</v>
      </c>
    </row>
    <row r="7" spans="1:27">
      <c r="A7" s="101" t="s">
        <v>101</v>
      </c>
      <c r="B7" s="103">
        <f t="shared" si="0"/>
        <v>0.20857101357289548</v>
      </c>
      <c r="C7" s="103">
        <f t="shared" si="1"/>
        <v>0.41491158018715957</v>
      </c>
      <c r="D7" s="103">
        <f t="shared" si="2"/>
        <v>0.547231887239786</v>
      </c>
      <c r="E7" s="103">
        <f t="shared" si="3"/>
        <v>3.0744271286759974E-2</v>
      </c>
      <c r="F7" s="101" t="str">
        <f t="shared" si="4"/>
        <v>BG</v>
      </c>
      <c r="R7" s="101" t="str">
        <v>BG</v>
      </c>
      <c r="S7" s="118">
        <v>83.899961814638203</v>
      </c>
      <c r="T7" s="118">
        <v>17.499100074406318</v>
      </c>
      <c r="U7" s="158">
        <v>35.778682996322061</v>
      </c>
      <c r="V7" s="158">
        <v>14.844989899019444</v>
      </c>
      <c r="W7" s="120">
        <v>24.349876771864132</v>
      </c>
      <c r="X7" s="120">
        <v>13.325029019923436</v>
      </c>
      <c r="Y7" s="119">
        <v>10.233774172217437</v>
      </c>
      <c r="Z7" s="119">
        <v>0.31462992943809037</v>
      </c>
      <c r="AA7" s="101" t="str">
        <f t="shared" si="5"/>
        <v>BG</v>
      </c>
    </row>
    <row r="8" spans="1:27">
      <c r="A8" s="101" t="s">
        <v>102</v>
      </c>
      <c r="B8" s="103">
        <f t="shared" si="0"/>
        <v>0.11544960159443821</v>
      </c>
      <c r="C8" s="103">
        <f t="shared" si="1"/>
        <v>0.15771488052451993</v>
      </c>
      <c r="D8" s="103">
        <f t="shared" si="2"/>
        <v>0.39466677596243371</v>
      </c>
      <c r="E8" s="103">
        <f t="shared" si="3"/>
        <v>0.29886704374804623</v>
      </c>
      <c r="F8" s="101" t="str">
        <f t="shared" si="4"/>
        <v>HR</v>
      </c>
      <c r="R8" s="101" t="str">
        <v>HR</v>
      </c>
      <c r="S8" s="118">
        <v>137.59040495595923</v>
      </c>
      <c r="T8" s="118">
        <v>15.884757435382909</v>
      </c>
      <c r="U8" s="158">
        <v>69.069584038428616</v>
      </c>
      <c r="V8" s="158">
        <v>10.893301194499058</v>
      </c>
      <c r="W8" s="120">
        <v>57.402803816747301</v>
      </c>
      <c r="X8" s="120">
        <v>22.654979513559741</v>
      </c>
      <c r="Y8" s="119">
        <v>41.040825428144203</v>
      </c>
      <c r="Z8" s="119">
        <v>12.265750168689102</v>
      </c>
      <c r="AA8" s="101" t="str">
        <f t="shared" si="5"/>
        <v>HR</v>
      </c>
    </row>
    <row r="9" spans="1:27">
      <c r="A9" s="101" t="s">
        <v>103</v>
      </c>
      <c r="B9" s="103">
        <f t="shared" si="0"/>
        <v>9.7308184153852853E-2</v>
      </c>
      <c r="C9" s="103">
        <f t="shared" si="1"/>
        <v>0.13077677799735307</v>
      </c>
      <c r="D9" s="103">
        <f t="shared" si="2"/>
        <v>0.17292731777426462</v>
      </c>
      <c r="E9" s="103">
        <f t="shared" si="3"/>
        <v>7.9503770138808896E-2</v>
      </c>
      <c r="F9" s="101" t="str">
        <f t="shared" si="4"/>
        <v>CY</v>
      </c>
      <c r="R9" s="101" t="str">
        <v>CY</v>
      </c>
      <c r="S9" s="118">
        <v>132.0966323294432</v>
      </c>
      <c r="T9" s="118">
        <v>12.854083424817251</v>
      </c>
      <c r="U9" s="158">
        <v>68.472399819875534</v>
      </c>
      <c r="V9" s="158">
        <v>8.9545998301898617</v>
      </c>
      <c r="W9" s="120">
        <v>56.601762877196869</v>
      </c>
      <c r="X9" s="120">
        <v>9.7879910356485968</v>
      </c>
      <c r="Y9" s="119">
        <v>9.3167463343685046</v>
      </c>
      <c r="Z9" s="119">
        <v>0.740716459009224</v>
      </c>
      <c r="AA9" s="101" t="str">
        <f t="shared" si="5"/>
        <v>CY</v>
      </c>
    </row>
    <row r="10" spans="1:27">
      <c r="A10" s="101" t="s">
        <v>104</v>
      </c>
      <c r="B10" s="103">
        <f t="shared" si="0"/>
        <v>0.10570176854381927</v>
      </c>
      <c r="C10" s="103">
        <f t="shared" si="1"/>
        <v>0.18513317150976502</v>
      </c>
      <c r="D10" s="103">
        <f t="shared" si="2"/>
        <v>0.32706284915082878</v>
      </c>
      <c r="E10" s="103">
        <f t="shared" si="3"/>
        <v>0.25598164936489448</v>
      </c>
      <c r="F10" s="101" t="str">
        <f t="shared" si="4"/>
        <v>CZ</v>
      </c>
      <c r="R10" s="101" t="str">
        <v>CZ</v>
      </c>
      <c r="S10" s="118">
        <v>147.34480681055607</v>
      </c>
      <c r="T10" s="118">
        <v>15.574606665623163</v>
      </c>
      <c r="U10" s="158">
        <v>65.037140904158363</v>
      </c>
      <c r="V10" s="158">
        <v>12.040532161514305</v>
      </c>
      <c r="W10" s="120">
        <v>43.658806442367286</v>
      </c>
      <c r="X10" s="120">
        <v>14.279173625565203</v>
      </c>
      <c r="Y10" s="119">
        <v>10.965858594962466</v>
      </c>
      <c r="Z10" s="119">
        <v>2.8070585698406965</v>
      </c>
      <c r="AA10" s="101" t="str">
        <f t="shared" si="5"/>
        <v>CZ</v>
      </c>
    </row>
    <row r="11" spans="1:27">
      <c r="A11" s="101" t="s">
        <v>105</v>
      </c>
      <c r="B11" s="103">
        <f t="shared" si="0"/>
        <v>6.208751299034522E-2</v>
      </c>
      <c r="C11" s="103">
        <f t="shared" si="1"/>
        <v>9.4776239685580937E-2</v>
      </c>
      <c r="D11" s="103">
        <f t="shared" si="2"/>
        <v>0.14757558720740585</v>
      </c>
      <c r="E11" s="103">
        <f t="shared" si="3"/>
        <v>0.25139975497503597</v>
      </c>
      <c r="F11" s="101" t="str">
        <f t="shared" si="4"/>
        <v>DK</v>
      </c>
      <c r="R11" s="101" t="str">
        <v>DK</v>
      </c>
      <c r="S11" s="118">
        <v>127.8426560315138</v>
      </c>
      <c r="T11" s="118">
        <v>7.9374325670768489</v>
      </c>
      <c r="U11" s="158">
        <v>56.325463981952034</v>
      </c>
      <c r="V11" s="158">
        <v>5.3383156747550418</v>
      </c>
      <c r="W11" s="120">
        <v>40.956041792365653</v>
      </c>
      <c r="X11" s="120">
        <v>6.044111917199416</v>
      </c>
      <c r="Y11" s="119">
        <v>25.096463431050097</v>
      </c>
      <c r="Z11" s="119">
        <v>6.3092447573059447</v>
      </c>
      <c r="AA11" s="101" t="str">
        <f t="shared" si="5"/>
        <v>DK</v>
      </c>
    </row>
    <row r="12" spans="1:27">
      <c r="A12" s="101" t="s">
        <v>106</v>
      </c>
      <c r="B12" s="103">
        <f t="shared" si="0"/>
        <v>0.11225689359971362</v>
      </c>
      <c r="C12" s="103">
        <f t="shared" si="1"/>
        <v>0.19411093202410101</v>
      </c>
      <c r="D12" s="103">
        <f t="shared" si="2"/>
        <v>0.2228391746443486</v>
      </c>
      <c r="E12" s="103">
        <f t="shared" si="3"/>
        <v>1.6209630201460868E-2</v>
      </c>
      <c r="F12" s="101" t="str">
        <f t="shared" si="4"/>
        <v>EE</v>
      </c>
      <c r="R12" s="101" t="str">
        <v>EE</v>
      </c>
      <c r="S12" s="118">
        <v>137.58566733413812</v>
      </c>
      <c r="T12" s="118">
        <v>15.444939618773937</v>
      </c>
      <c r="U12" s="158">
        <v>65.245787202952911</v>
      </c>
      <c r="V12" s="158">
        <v>12.664920564611352</v>
      </c>
      <c r="W12" s="120">
        <v>52.777294361247861</v>
      </c>
      <c r="X12" s="120">
        <v>11.760848715422307</v>
      </c>
      <c r="Y12" s="119">
        <v>57.025522760301058</v>
      </c>
      <c r="Z12" s="119">
        <v>0.92436263598947011</v>
      </c>
      <c r="AA12" s="101" t="str">
        <f t="shared" si="5"/>
        <v>EE</v>
      </c>
    </row>
    <row r="13" spans="1:27">
      <c r="A13" s="101" t="s">
        <v>107</v>
      </c>
      <c r="B13" s="103">
        <f t="shared" si="0"/>
        <v>8.7114839496152036E-2</v>
      </c>
      <c r="C13" s="103">
        <f t="shared" si="1"/>
        <v>0.15276374194560813</v>
      </c>
      <c r="D13" s="103">
        <f t="shared" si="2"/>
        <v>0.24615684298931609</v>
      </c>
      <c r="E13" s="103">
        <f t="shared" si="3"/>
        <v>2.7733652368849893E-2</v>
      </c>
      <c r="F13" s="101" t="str">
        <f t="shared" si="4"/>
        <v>FI</v>
      </c>
      <c r="R13" s="101" t="str">
        <v>FI</v>
      </c>
      <c r="S13" s="118">
        <v>119.28588726827387</v>
      </c>
      <c r="T13" s="118">
        <v>10.391570923531763</v>
      </c>
      <c r="U13" s="158">
        <v>45.745447328015487</v>
      </c>
      <c r="V13" s="158">
        <v>6.9882457108033664</v>
      </c>
      <c r="W13" s="120">
        <v>32.145615181207418</v>
      </c>
      <c r="X13" s="120">
        <v>7.9128631489554504</v>
      </c>
      <c r="Y13" s="119">
        <v>49.623574620888405</v>
      </c>
      <c r="Z13" s="119">
        <v>1.3762429678354011</v>
      </c>
      <c r="AA13" s="101" t="str">
        <f t="shared" si="5"/>
        <v>FI</v>
      </c>
    </row>
    <row r="14" spans="1:27">
      <c r="A14" s="101" t="s">
        <v>108</v>
      </c>
      <c r="B14" s="103">
        <f t="shared" si="0"/>
        <v>8.6094583975712721E-2</v>
      </c>
      <c r="C14" s="103">
        <f t="shared" si="1"/>
        <v>0.15782317940354537</v>
      </c>
      <c r="D14" s="103">
        <f t="shared" si="2"/>
        <v>0.59421801947257225</v>
      </c>
      <c r="E14" s="103">
        <f t="shared" si="3"/>
        <v>7.9803962965725335</v>
      </c>
      <c r="F14" s="101" t="str">
        <f t="shared" si="4"/>
        <v>FR</v>
      </c>
      <c r="R14" s="101" t="str">
        <v>FR</v>
      </c>
      <c r="S14" s="118">
        <v>133.4187999190907</v>
      </c>
      <c r="T14" s="118">
        <v>11.486636073572969</v>
      </c>
      <c r="U14" s="158">
        <v>61.407863969723259</v>
      </c>
      <c r="V14" s="158">
        <v>9.6915843320821438</v>
      </c>
      <c r="W14" s="120">
        <v>43.237697560895619</v>
      </c>
      <c r="X14" s="120">
        <v>25.692619011189461</v>
      </c>
      <c r="Y14" s="119">
        <v>2.3064876696244725</v>
      </c>
      <c r="Z14" s="119">
        <v>18.406685656761354</v>
      </c>
      <c r="AA14" s="101" t="str">
        <f t="shared" si="5"/>
        <v>FR</v>
      </c>
    </row>
    <row r="15" spans="1:27">
      <c r="A15" s="101" t="s">
        <v>109</v>
      </c>
      <c r="B15" s="103">
        <f t="shared" si="0"/>
        <v>7.2578586274815865E-2</v>
      </c>
      <c r="C15" s="103">
        <f t="shared" si="1"/>
        <v>0.14947941467273068</v>
      </c>
      <c r="D15" s="103">
        <f t="shared" si="2"/>
        <v>0.23246932670083575</v>
      </c>
      <c r="E15" s="103">
        <f t="shared" si="3"/>
        <v>7.3556045101068626E-2</v>
      </c>
      <c r="F15" s="101" t="str">
        <f t="shared" si="4"/>
        <v>DE</v>
      </c>
      <c r="R15" s="101" t="str">
        <v>DE</v>
      </c>
      <c r="S15" s="118">
        <v>154.41721948673276</v>
      </c>
      <c r="T15" s="118">
        <v>11.207383486835012</v>
      </c>
      <c r="U15" s="158">
        <v>54.68681724904112</v>
      </c>
      <c r="V15" s="158">
        <v>8.1745534327012592</v>
      </c>
      <c r="W15" s="120">
        <v>36.71056118745242</v>
      </c>
      <c r="X15" s="120">
        <v>8.5340794420568979</v>
      </c>
      <c r="Y15" s="119">
        <v>21.442906705016938</v>
      </c>
      <c r="Z15" s="119">
        <v>1.5772554126922327</v>
      </c>
      <c r="AA15" s="101" t="str">
        <f t="shared" si="5"/>
        <v>DE</v>
      </c>
    </row>
    <row r="16" spans="1:27">
      <c r="A16" s="101" t="s">
        <v>110</v>
      </c>
      <c r="B16" s="103">
        <f t="shared" si="0"/>
        <v>0.11059216355876979</v>
      </c>
      <c r="C16" s="103">
        <f t="shared" si="1"/>
        <v>0.18640892717931931</v>
      </c>
      <c r="D16" s="103">
        <f t="shared" si="2"/>
        <v>0.6928954564426244</v>
      </c>
      <c r="E16" s="103">
        <f t="shared" si="3"/>
        <v>1.147297396529376</v>
      </c>
      <c r="F16" s="101" t="str">
        <f t="shared" si="4"/>
        <v>EL</v>
      </c>
      <c r="R16" s="101" t="str">
        <v>EL</v>
      </c>
      <c r="S16" s="118">
        <v>92.656383217282283</v>
      </c>
      <c r="T16" s="118">
        <v>10.247069887529735</v>
      </c>
      <c r="U16" s="158">
        <v>36.426136109607739</v>
      </c>
      <c r="V16" s="158">
        <v>6.7901569534798423</v>
      </c>
      <c r="W16" s="120">
        <v>25.686290502017901</v>
      </c>
      <c r="X16" s="120">
        <v>17.797913981713542</v>
      </c>
      <c r="Y16" s="119">
        <v>9.3594358024796378</v>
      </c>
      <c r="Z16" s="119">
        <v>10.738056329168719</v>
      </c>
      <c r="AA16" s="101" t="str">
        <f t="shared" si="5"/>
        <v>EL</v>
      </c>
    </row>
    <row r="17" spans="1:27">
      <c r="A17" s="101" t="s">
        <v>111</v>
      </c>
      <c r="B17" s="103">
        <f t="shared" si="0"/>
        <v>0.12142941287446722</v>
      </c>
      <c r="C17" s="103">
        <f t="shared" si="1"/>
        <v>0.20301551831872822</v>
      </c>
      <c r="D17" s="103">
        <f t="shared" si="2"/>
        <v>0.30184162503556833</v>
      </c>
      <c r="E17" s="103">
        <f t="shared" si="3"/>
        <v>7.4773005752875798E-3</v>
      </c>
      <c r="F17" s="101" t="str">
        <f t="shared" si="4"/>
        <v>HU</v>
      </c>
      <c r="R17" s="101" t="str">
        <v>HU</v>
      </c>
      <c r="S17" s="118">
        <v>124.40876500751885</v>
      </c>
      <c r="T17" s="118">
        <v>15.106883291300576</v>
      </c>
      <c r="U17" s="158">
        <v>52.686492356648252</v>
      </c>
      <c r="V17" s="158">
        <v>10.696175554180657</v>
      </c>
      <c r="W17" s="120">
        <v>38.110811155879816</v>
      </c>
      <c r="X17" s="120">
        <v>11.50342917071443</v>
      </c>
      <c r="Y17" s="119">
        <v>23.125517970335551</v>
      </c>
      <c r="Z17" s="119">
        <v>0.17291644882341328</v>
      </c>
      <c r="AA17" s="101" t="str">
        <f t="shared" si="5"/>
        <v>HU</v>
      </c>
    </row>
    <row r="18" spans="1:27">
      <c r="A18" s="101" t="s">
        <v>112</v>
      </c>
      <c r="B18" s="103">
        <f t="shared" si="0"/>
        <v>5.9400476106654936E-2</v>
      </c>
      <c r="C18" s="103">
        <f t="shared" si="1"/>
        <v>0.14696979812468727</v>
      </c>
      <c r="D18" s="103">
        <f t="shared" si="2"/>
        <v>0.5547705880831687</v>
      </c>
      <c r="E18" s="103">
        <f t="shared" si="3"/>
        <v>2.7747667833826782E-2</v>
      </c>
      <c r="F18" s="101" t="str">
        <f t="shared" si="4"/>
        <v>IE</v>
      </c>
      <c r="R18" s="101" t="str">
        <v>IE</v>
      </c>
      <c r="S18" s="118">
        <v>184.64012981759655</v>
      </c>
      <c r="T18" s="118">
        <v>10.967711619559809</v>
      </c>
      <c r="U18" s="158">
        <v>59.325561034628528</v>
      </c>
      <c r="V18" s="158">
        <v>8.7190657288931686</v>
      </c>
      <c r="W18" s="120">
        <v>24.057998502272987</v>
      </c>
      <c r="X18" s="120">
        <v>13.346669977209977</v>
      </c>
      <c r="Y18" s="119">
        <v>7.3562729038910621</v>
      </c>
      <c r="Z18" s="119">
        <v>0.20411941703214956</v>
      </c>
      <c r="AA18" s="101" t="str">
        <f t="shared" si="5"/>
        <v>IE</v>
      </c>
    </row>
    <row r="19" spans="1:27">
      <c r="A19" s="101" t="s">
        <v>113</v>
      </c>
      <c r="B19" s="103">
        <f t="shared" si="0"/>
        <v>0.11469207767427625</v>
      </c>
      <c r="C19" s="103">
        <f t="shared" si="1"/>
        <v>0.19367502016666568</v>
      </c>
      <c r="D19" s="103">
        <f t="shared" si="2"/>
        <v>0.4142636757475936</v>
      </c>
      <c r="E19" s="103">
        <f t="shared" si="3"/>
        <v>0.64461838233796032</v>
      </c>
      <c r="F19" s="101" t="str">
        <f t="shared" si="4"/>
        <v>IT</v>
      </c>
      <c r="R19" s="101" t="str">
        <v>IT</v>
      </c>
      <c r="S19" s="118">
        <v>138.49514663149469</v>
      </c>
      <c r="T19" s="118">
        <v>15.884296114969668</v>
      </c>
      <c r="U19" s="158">
        <v>55.312450456960711</v>
      </c>
      <c r="V19" s="158">
        <v>10.712639957719562</v>
      </c>
      <c r="W19" s="120">
        <v>38.976976401395504</v>
      </c>
      <c r="X19" s="120">
        <v>16.146745513569314</v>
      </c>
      <c r="Y19" s="119">
        <v>9.0629035412606616</v>
      </c>
      <c r="Z19" s="119">
        <v>5.8421142200524194</v>
      </c>
      <c r="AA19" s="101" t="str">
        <f t="shared" si="5"/>
        <v>IT</v>
      </c>
    </row>
    <row r="20" spans="1:27">
      <c r="A20" s="101" t="s">
        <v>114</v>
      </c>
      <c r="B20" s="103">
        <f t="shared" si="0"/>
        <v>0.1016306007638534</v>
      </c>
      <c r="C20" s="103">
        <f t="shared" si="1"/>
        <v>0.17412889954313071</v>
      </c>
      <c r="D20" s="103">
        <f t="shared" si="2"/>
        <v>0.27453717422347607</v>
      </c>
      <c r="E20" s="103">
        <f t="shared" si="3"/>
        <v>1.67586273429579E-2</v>
      </c>
      <c r="F20" s="101" t="str">
        <f t="shared" si="4"/>
        <v>LV</v>
      </c>
      <c r="R20" s="101" t="str">
        <v>LV</v>
      </c>
      <c r="S20" s="118">
        <v>125.43634101528255</v>
      </c>
      <c r="T20" s="118">
        <v>12.74817069500275</v>
      </c>
      <c r="U20" s="158">
        <v>46.841043275192291</v>
      </c>
      <c r="V20" s="158">
        <v>8.1563793189613971</v>
      </c>
      <c r="W20" s="120">
        <v>35.358933672929126</v>
      </c>
      <c r="X20" s="120">
        <v>9.7073417341212789</v>
      </c>
      <c r="Y20" s="119">
        <v>6.2839286028241954</v>
      </c>
      <c r="Z20" s="119">
        <v>0.1053100177044848</v>
      </c>
      <c r="AA20" s="101" t="str">
        <f t="shared" si="5"/>
        <v>LV</v>
      </c>
    </row>
    <row r="21" spans="1:27">
      <c r="A21" s="101" t="s">
        <v>115</v>
      </c>
      <c r="B21" s="103">
        <f t="shared" si="0"/>
        <v>0.10914376726367299</v>
      </c>
      <c r="C21" s="103">
        <f t="shared" si="1"/>
        <v>0.20354847960125061</v>
      </c>
      <c r="D21" s="103">
        <f t="shared" si="2"/>
        <v>0.27011548982821459</v>
      </c>
      <c r="E21" s="103">
        <f t="shared" si="3"/>
        <v>1.895280598954268E-2</v>
      </c>
      <c r="F21" s="101" t="str">
        <f t="shared" si="4"/>
        <v>LT</v>
      </c>
      <c r="R21" s="101" t="str">
        <v>LT</v>
      </c>
      <c r="S21" s="118">
        <v>124.53735779165336</v>
      </c>
      <c r="T21" s="118">
        <v>13.592476394444986</v>
      </c>
      <c r="U21" s="158">
        <v>54.757924684319832</v>
      </c>
      <c r="V21" s="158">
        <v>11.145892315613093</v>
      </c>
      <c r="W21" s="120">
        <v>38.317886488983483</v>
      </c>
      <c r="X21" s="120">
        <v>10.3502546781537</v>
      </c>
      <c r="Y21" s="119">
        <v>10.083898942666327</v>
      </c>
      <c r="Z21" s="119">
        <v>0.19111818027850946</v>
      </c>
      <c r="AA21" s="101" t="str">
        <f t="shared" si="5"/>
        <v>LT</v>
      </c>
    </row>
    <row r="22" spans="1:27">
      <c r="A22" s="101" t="s">
        <v>116</v>
      </c>
      <c r="B22" s="103">
        <f t="shared" si="0"/>
        <v>3.0437262606530902E-2</v>
      </c>
      <c r="C22" s="182">
        <f t="shared" si="1"/>
        <v>6.6240265915343127E-2</v>
      </c>
      <c r="D22" s="103">
        <f t="shared" si="2"/>
        <v>0.1375585097661168</v>
      </c>
      <c r="E22" s="103">
        <f t="shared" si="3"/>
        <v>1.0802913781294983E-2</v>
      </c>
      <c r="F22" s="101" t="str">
        <f t="shared" si="4"/>
        <v>LU</v>
      </c>
      <c r="R22" s="101" t="str">
        <v>LU</v>
      </c>
      <c r="S22" s="118">
        <v>229.98144289850694</v>
      </c>
      <c r="T22" s="118">
        <v>7.000005572130747</v>
      </c>
      <c r="U22" s="158">
        <v>81.131643838997505</v>
      </c>
      <c r="V22" s="158">
        <v>5.374181662044105</v>
      </c>
      <c r="W22" s="120">
        <v>38.749256344485723</v>
      </c>
      <c r="X22" s="120">
        <v>5.3302899572927025</v>
      </c>
      <c r="Y22" s="119">
        <v>19.400404541418354</v>
      </c>
      <c r="Z22" s="119">
        <v>0.2095808975831861</v>
      </c>
      <c r="AA22" s="101" t="str">
        <f t="shared" si="5"/>
        <v>LU</v>
      </c>
    </row>
    <row r="23" spans="1:27">
      <c r="A23" s="101" t="s">
        <v>117</v>
      </c>
      <c r="B23" s="103">
        <f t="shared" si="0"/>
        <v>0.15122022424764062</v>
      </c>
      <c r="C23" s="103">
        <f t="shared" si="1"/>
        <v>0.29406016088804066</v>
      </c>
      <c r="D23" s="103">
        <f t="shared" si="2"/>
        <v>0.40384683448679848</v>
      </c>
      <c r="E23" s="103">
        <f t="shared" si="3"/>
        <v>6.2564284019900648E-2</v>
      </c>
      <c r="F23" s="101" t="str">
        <f t="shared" si="4"/>
        <v>MT</v>
      </c>
      <c r="R23" s="101" t="str">
        <v>MT</v>
      </c>
      <c r="S23" s="118">
        <v>96.875876477107596</v>
      </c>
      <c r="T23" s="118">
        <v>14.649591765054943</v>
      </c>
      <c r="U23" s="158">
        <v>39.535651013525559</v>
      </c>
      <c r="V23" s="158">
        <v>11.625859897850754</v>
      </c>
      <c r="W23" s="120">
        <v>27.622392252682694</v>
      </c>
      <c r="X23" s="120">
        <v>11.155215672198572</v>
      </c>
      <c r="Y23" s="119">
        <v>7.9943565199281572</v>
      </c>
      <c r="Z23" s="119">
        <v>0.50016119186912977</v>
      </c>
      <c r="AA23" s="101" t="str">
        <f t="shared" si="5"/>
        <v>MT</v>
      </c>
    </row>
    <row r="24" spans="1:27">
      <c r="A24" s="101" t="s">
        <v>118</v>
      </c>
      <c r="B24" s="103">
        <f t="shared" si="0"/>
        <v>6.7660777841370465E-2</v>
      </c>
      <c r="C24" s="103">
        <f t="shared" si="1"/>
        <v>0.10005878803378998</v>
      </c>
      <c r="D24" s="103">
        <f t="shared" si="2"/>
        <v>0.1400351766567344</v>
      </c>
      <c r="E24" s="103">
        <f t="shared" si="3"/>
        <v>0.25816133916464473</v>
      </c>
      <c r="F24" s="101" t="str">
        <f t="shared" si="4"/>
        <v>NL</v>
      </c>
      <c r="R24" s="101" t="str">
        <v>NL</v>
      </c>
      <c r="S24" s="118">
        <v>165.70494638633434</v>
      </c>
      <c r="T24" s="118">
        <v>11.211725564661972</v>
      </c>
      <c r="U24" s="158">
        <v>80.890516038104309</v>
      </c>
      <c r="V24" s="158">
        <v>8.0938069982005683</v>
      </c>
      <c r="W24" s="120">
        <v>60.966008721715042</v>
      </c>
      <c r="X24" s="120">
        <v>8.5373858014013759</v>
      </c>
      <c r="Y24" s="119">
        <v>26.57644103118194</v>
      </c>
      <c r="Z24" s="119">
        <v>6.8610096068401418</v>
      </c>
      <c r="AA24" s="101" t="str">
        <f t="shared" si="5"/>
        <v>NL</v>
      </c>
    </row>
    <row r="25" spans="1:27">
      <c r="A25" s="101" t="s">
        <v>119</v>
      </c>
      <c r="B25" s="103">
        <f t="shared" si="0"/>
        <v>0.14191382137960618</v>
      </c>
      <c r="C25" s="103">
        <f t="shared" si="1"/>
        <v>0.31551235877608474</v>
      </c>
      <c r="D25" s="103">
        <f t="shared" si="2"/>
        <v>0.97722097195626945</v>
      </c>
      <c r="E25" s="103">
        <f t="shared" si="3"/>
        <v>0.77935743890114872</v>
      </c>
      <c r="F25" s="101" t="str">
        <f t="shared" si="4"/>
        <v>PL</v>
      </c>
      <c r="R25" s="101" t="str">
        <v>PL</v>
      </c>
      <c r="S25" s="118">
        <v>109.84859103390592</v>
      </c>
      <c r="T25" s="118">
        <v>15.589033326787133</v>
      </c>
      <c r="U25" s="158">
        <v>39.878224503329342</v>
      </c>
      <c r="V25" s="158">
        <v>12.582072676847702</v>
      </c>
      <c r="W25" s="120">
        <v>23.719602228285076</v>
      </c>
      <c r="X25" s="120">
        <v>23.179292743940838</v>
      </c>
      <c r="Y25" s="119">
        <v>15.768091000881441</v>
      </c>
      <c r="Z25" s="119">
        <v>12.288979018807211</v>
      </c>
      <c r="AA25" s="101" t="str">
        <f t="shared" si="5"/>
        <v>PL</v>
      </c>
    </row>
    <row r="26" spans="1:27">
      <c r="A26" s="101" t="s">
        <v>120</v>
      </c>
      <c r="B26" s="103">
        <f t="shared" si="0"/>
        <v>0.11445052987253251</v>
      </c>
      <c r="C26" s="103">
        <f t="shared" si="1"/>
        <v>0.15600170508553576</v>
      </c>
      <c r="D26" s="103">
        <f t="shared" si="2"/>
        <v>0.36263045249780801</v>
      </c>
      <c r="E26" s="103">
        <f t="shared" si="3"/>
        <v>1.4934148309688071</v>
      </c>
      <c r="F26" s="101" t="str">
        <f t="shared" si="4"/>
        <v>PT</v>
      </c>
      <c r="R26" s="101" t="str">
        <v>PT</v>
      </c>
      <c r="S26" s="118">
        <v>125.1269050817704</v>
      </c>
      <c r="T26" s="118">
        <v>14.320840587918704</v>
      </c>
      <c r="U26" s="158">
        <v>63.291077885543956</v>
      </c>
      <c r="V26" s="158">
        <v>9.8735160668463031</v>
      </c>
      <c r="W26" s="120">
        <v>51.563741682781185</v>
      </c>
      <c r="X26" s="120">
        <v>18.698582978907027</v>
      </c>
      <c r="Y26" s="119">
        <v>5.3772377413299814</v>
      </c>
      <c r="Z26" s="119">
        <v>8.0304465925474044</v>
      </c>
      <c r="AA26" s="101" t="str">
        <f t="shared" si="5"/>
        <v>PT</v>
      </c>
    </row>
    <row r="27" spans="1:27">
      <c r="A27" s="101" t="s">
        <v>121</v>
      </c>
      <c r="B27" s="103">
        <f t="shared" si="0"/>
        <v>0.15695173591834644</v>
      </c>
      <c r="C27" s="103">
        <f t="shared" si="1"/>
        <v>0.24749367152914173</v>
      </c>
      <c r="D27" s="103">
        <f t="shared" si="2"/>
        <v>0.28684184480186531</v>
      </c>
      <c r="E27" s="103">
        <f t="shared" si="3"/>
        <v>1.9280695700323064E-2</v>
      </c>
      <c r="F27" s="101" t="str">
        <f t="shared" si="4"/>
        <v>RO</v>
      </c>
      <c r="R27" s="101" t="str">
        <v>RO</v>
      </c>
      <c r="S27" s="118">
        <v>136.08205117758843</v>
      </c>
      <c r="T27" s="118">
        <v>21.358314159651762</v>
      </c>
      <c r="U27" s="158">
        <v>74.274339171673034</v>
      </c>
      <c r="V27" s="158">
        <v>18.382428901998111</v>
      </c>
      <c r="W27" s="120">
        <v>56.699197489352464</v>
      </c>
      <c r="X27" s="120">
        <v>16.26370240663115</v>
      </c>
      <c r="Y27" s="119">
        <v>17.880559785790723</v>
      </c>
      <c r="Z27" s="119">
        <v>0.3447496321812647</v>
      </c>
      <c r="AA27" s="101" t="str">
        <f t="shared" si="5"/>
        <v>RO</v>
      </c>
    </row>
    <row r="28" spans="1:27">
      <c r="A28" s="101" t="s">
        <v>122</v>
      </c>
      <c r="B28" s="103">
        <f t="shared" si="0"/>
        <v>0.11079308813493115</v>
      </c>
      <c r="C28" s="103">
        <f t="shared" si="1"/>
        <v>0.20206313902019332</v>
      </c>
      <c r="D28" s="103">
        <f t="shared" si="2"/>
        <v>0.47137069601345588</v>
      </c>
      <c r="E28" s="103">
        <f t="shared" si="3"/>
        <v>0.73394160406193754</v>
      </c>
      <c r="F28" s="101" t="str">
        <f t="shared" si="4"/>
        <v>SK</v>
      </c>
      <c r="R28" s="101" t="str">
        <v>SK</v>
      </c>
      <c r="S28" s="118">
        <v>132.12722903735343</v>
      </c>
      <c r="T28" s="118">
        <v>14.638783731759732</v>
      </c>
      <c r="U28" s="158">
        <v>54.470725026926033</v>
      </c>
      <c r="V28" s="158">
        <v>11.006525683646478</v>
      </c>
      <c r="W28" s="120">
        <v>33.849754112354205</v>
      </c>
      <c r="X28" s="120">
        <v>15.955782155824743</v>
      </c>
      <c r="Y28" s="119">
        <v>6.6884149446732728</v>
      </c>
      <c r="Z28" s="119">
        <v>4.9089059931253374</v>
      </c>
      <c r="AA28" s="101" t="str">
        <f t="shared" si="5"/>
        <v>SK</v>
      </c>
    </row>
    <row r="29" spans="1:27">
      <c r="A29" s="101" t="s">
        <v>123</v>
      </c>
      <c r="B29" s="103">
        <f t="shared" si="0"/>
        <v>0.14221122344073331</v>
      </c>
      <c r="C29" s="103">
        <f t="shared" si="1"/>
        <v>0.23687759163514538</v>
      </c>
      <c r="D29" s="103">
        <f t="shared" si="2"/>
        <v>0.69006993248218917</v>
      </c>
      <c r="E29" s="103">
        <f t="shared" si="3"/>
        <v>0.48650881558989861</v>
      </c>
      <c r="F29" s="101" t="str">
        <f t="shared" si="4"/>
        <v>SI</v>
      </c>
      <c r="R29" s="101" t="str">
        <v>SI</v>
      </c>
      <c r="S29" s="118">
        <v>101.03451402259186</v>
      </c>
      <c r="T29" s="118">
        <v>14.368241848892714</v>
      </c>
      <c r="U29" s="158">
        <v>41.516467720880669</v>
      </c>
      <c r="V29" s="158">
        <v>9.8343208869204659</v>
      </c>
      <c r="W29" s="120">
        <v>29.796828776132202</v>
      </c>
      <c r="X29" s="120">
        <v>20.561895621728901</v>
      </c>
      <c r="Y29" s="119">
        <v>20.631850722256601</v>
      </c>
      <c r="Z29" s="119">
        <v>10.037577258312654</v>
      </c>
      <c r="AA29" s="101" t="str">
        <f t="shared" si="5"/>
        <v>SI</v>
      </c>
    </row>
    <row r="30" spans="1:27">
      <c r="A30" s="101" t="s">
        <v>124</v>
      </c>
      <c r="B30" s="103">
        <f t="shared" si="0"/>
        <v>7.1350388303139445E-2</v>
      </c>
      <c r="C30" s="103">
        <f t="shared" si="1"/>
        <v>0.12324834686355296</v>
      </c>
      <c r="D30" s="103">
        <f t="shared" si="2"/>
        <v>0.40375721398844761</v>
      </c>
      <c r="E30" s="103">
        <f t="shared" si="3"/>
        <v>1.4651558636762305</v>
      </c>
      <c r="F30" s="101" t="str">
        <f t="shared" si="4"/>
        <v>ES</v>
      </c>
      <c r="R30" s="101" t="str">
        <v>ES</v>
      </c>
      <c r="S30" s="118">
        <v>130.08856711744042</v>
      </c>
      <c r="T30" s="118">
        <v>9.2818697776283923</v>
      </c>
      <c r="U30" s="158">
        <v>51.973816544814895</v>
      </c>
      <c r="V30" s="158">
        <v>6.4056869693380136</v>
      </c>
      <c r="W30" s="120">
        <v>37.004920579989616</v>
      </c>
      <c r="X30" s="120">
        <v>14.941003637240376</v>
      </c>
      <c r="Y30" s="119">
        <v>5.5105235429976478</v>
      </c>
      <c r="Z30" s="119">
        <v>8.0737758809489204</v>
      </c>
      <c r="AA30" s="101" t="str">
        <f t="shared" si="5"/>
        <v>ES</v>
      </c>
    </row>
    <row r="31" spans="1:27">
      <c r="A31" s="101" t="s">
        <v>125</v>
      </c>
      <c r="B31" s="103">
        <f t="shared" si="0"/>
        <v>9.0103975956123253E-2</v>
      </c>
      <c r="C31" s="103">
        <f t="shared" si="1"/>
        <v>0.14935831400311397</v>
      </c>
      <c r="D31" s="103">
        <f t="shared" si="2"/>
        <v>0.22693448847859315</v>
      </c>
      <c r="E31" s="103">
        <f t="shared" si="3"/>
        <v>8.094707590191863E-2</v>
      </c>
      <c r="F31" s="101" t="str">
        <f t="shared" si="4"/>
        <v>SE</v>
      </c>
      <c r="R31" s="101" t="str">
        <v>SE</v>
      </c>
      <c r="S31" s="118">
        <v>127.58760031958948</v>
      </c>
      <c r="T31" s="118">
        <v>11.496150071495755</v>
      </c>
      <c r="U31" s="158">
        <v>53.344709632796096</v>
      </c>
      <c r="V31" s="158">
        <v>7.9674758917400981</v>
      </c>
      <c r="W31" s="120">
        <v>38.574861032233144</v>
      </c>
      <c r="X31" s="120">
        <v>8.7539663564826444</v>
      </c>
      <c r="Y31" s="119">
        <v>20.894596050053174</v>
      </c>
      <c r="Z31" s="119">
        <v>1.6913564524035836</v>
      </c>
      <c r="AA31" s="101" t="str">
        <f t="shared" si="5"/>
        <v>SE</v>
      </c>
    </row>
    <row r="32" spans="1:27">
      <c r="A32" s="101" t="s">
        <v>126</v>
      </c>
      <c r="B32" s="103">
        <f t="shared" si="0"/>
        <v>0.11815227635928603</v>
      </c>
      <c r="C32" s="103">
        <f t="shared" si="1"/>
        <v>0.2553697199330095</v>
      </c>
      <c r="D32" s="103">
        <f t="shared" si="2"/>
        <v>0.29954342065826872</v>
      </c>
      <c r="E32" s="103">
        <f t="shared" si="3"/>
        <v>4.5256701920142594E-3</v>
      </c>
      <c r="F32" s="101" t="str">
        <f t="shared" si="4"/>
        <v>UK</v>
      </c>
      <c r="R32" s="101" t="str">
        <v>UK</v>
      </c>
      <c r="S32" s="118">
        <v>129.91476153964283</v>
      </c>
      <c r="T32" s="118">
        <v>15.349724808582623</v>
      </c>
      <c r="U32" s="158">
        <v>56.814847416248739</v>
      </c>
      <c r="V32" s="158">
        <v>14.508791672724108</v>
      </c>
      <c r="W32" s="120">
        <v>39.020538413144614</v>
      </c>
      <c r="X32" s="120">
        <v>11.68834555220071</v>
      </c>
      <c r="Y32" s="119">
        <v>48.262636956304618</v>
      </c>
      <c r="Z32" s="119">
        <v>0.21842077746115363</v>
      </c>
      <c r="AA32" s="101" t="str">
        <f t="shared" si="5"/>
        <v>UK</v>
      </c>
    </row>
    <row r="33" spans="1:27">
      <c r="A33" s="101" t="s">
        <v>127</v>
      </c>
      <c r="B33" s="103">
        <f t="shared" si="0"/>
        <v>4.0740669800548357E-2</v>
      </c>
      <c r="C33" s="103">
        <f t="shared" si="1"/>
        <v>5.4267433322913679E-2</v>
      </c>
      <c r="D33" s="103">
        <f t="shared" si="2"/>
        <v>0.2205739341998158</v>
      </c>
      <c r="E33" s="103">
        <f t="shared" si="3"/>
        <v>7.2213119850475196E-2</v>
      </c>
      <c r="F33" s="101" t="str">
        <f t="shared" si="4"/>
        <v>NO</v>
      </c>
      <c r="R33" s="101" t="str">
        <v>NO</v>
      </c>
      <c r="S33" s="118">
        <v>196.43177943882921</v>
      </c>
      <c r="T33" s="118">
        <v>8.0027622644514853</v>
      </c>
      <c r="U33" s="158">
        <v>102.30449674668142</v>
      </c>
      <c r="V33" s="158">
        <v>5.5518024558347738</v>
      </c>
      <c r="W33" s="120">
        <v>80.439908668484691</v>
      </c>
      <c r="X33" s="120">
        <v>17.742947121681535</v>
      </c>
      <c r="Y33" s="119">
        <v>11.256550638980539</v>
      </c>
      <c r="Z33" s="119">
        <v>0.81287064039564483</v>
      </c>
      <c r="AA33" s="101" t="str">
        <f t="shared" si="5"/>
        <v>NO</v>
      </c>
    </row>
    <row r="34" spans="1:27">
      <c r="A34" s="101" t="s">
        <v>128</v>
      </c>
      <c r="B34" s="103">
        <f t="shared" si="0"/>
        <v>4.7927250209312072E-2</v>
      </c>
      <c r="C34" s="182">
        <f t="shared" si="1"/>
        <v>6.5405685301035743E-2</v>
      </c>
      <c r="D34" s="103">
        <f t="shared" si="2"/>
        <v>8.6452139734477851E-2</v>
      </c>
      <c r="E34" s="103">
        <f t="shared" si="3"/>
        <v>0</v>
      </c>
      <c r="F34" s="101" t="str">
        <f t="shared" si="4"/>
        <v>CH</v>
      </c>
      <c r="R34" s="101" t="str">
        <v>CH</v>
      </c>
      <c r="S34" s="118">
        <v>240.21781279512348</v>
      </c>
      <c r="T34" s="118">
        <v>11.512979218565571</v>
      </c>
      <c r="U34" s="158">
        <v>124.48608110455886</v>
      </c>
      <c r="V34" s="158">
        <v>8.1420974450839889</v>
      </c>
      <c r="W34" s="120">
        <v>101.40617992479915</v>
      </c>
      <c r="X34" s="120">
        <v>8.7667812367983391</v>
      </c>
      <c r="Y34" s="119">
        <v>59.315983798889761</v>
      </c>
      <c r="Z34" s="119">
        <v>0</v>
      </c>
      <c r="AA34" s="101" t="str">
        <f t="shared" si="5"/>
        <v>CH</v>
      </c>
    </row>
    <row r="36" spans="1:27">
      <c r="A36" s="179" t="s">
        <v>444</v>
      </c>
      <c r="B36" s="103">
        <f>AVERAGE(B5:B34)</f>
        <v>9.8689637087489207E-2</v>
      </c>
      <c r="C36" s="103">
        <f>AVERAGE(C5:C34)</f>
        <v>0.17366353239377297</v>
      </c>
      <c r="D36" s="103">
        <f>AVERAGE(D5:D34)</f>
        <v>0.34926993790746169</v>
      </c>
      <c r="E36" s="103">
        <f>AVERAGE(E5:E34)</f>
        <v>0.55400643442349273</v>
      </c>
      <c r="R36" s="179" t="s">
        <v>444</v>
      </c>
      <c r="S36" s="180">
        <f t="shared" ref="S36:Z36" si="6">AVERAGE(S5:S34)</f>
        <v>142.23770538947068</v>
      </c>
      <c r="T36" s="180">
        <f t="shared" si="6"/>
        <v>12.852532691430095</v>
      </c>
      <c r="U36" s="180">
        <f t="shared" si="6"/>
        <v>62.169270017611233</v>
      </c>
      <c r="V36" s="180">
        <f t="shared" si="6"/>
        <v>9.6587481563359159</v>
      </c>
      <c r="W36" s="180">
        <f t="shared" si="6"/>
        <v>44.677842916597385</v>
      </c>
      <c r="X36" s="180">
        <f t="shared" si="6"/>
        <v>13.444569838999326</v>
      </c>
      <c r="Y36" s="180">
        <f t="shared" si="6"/>
        <v>20.38698260698548</v>
      </c>
      <c r="Z36" s="180">
        <f t="shared" si="6"/>
        <v>4.1694211578033995</v>
      </c>
    </row>
    <row r="37" spans="1:27">
      <c r="A37" s="179" t="s">
        <v>445</v>
      </c>
      <c r="B37" s="103">
        <f>MIN(B$5:B$34)</f>
        <v>3.0437262606530902E-2</v>
      </c>
      <c r="C37" s="103">
        <f t="shared" ref="C37:E37" si="7">MIN(C$5:C$34)</f>
        <v>5.4267433322913679E-2</v>
      </c>
      <c r="D37" s="103">
        <f t="shared" si="7"/>
        <v>8.6452139734477851E-2</v>
      </c>
      <c r="E37" s="103">
        <f t="shared" si="7"/>
        <v>0</v>
      </c>
      <c r="R37" s="179" t="s">
        <v>445</v>
      </c>
      <c r="S37" s="180">
        <f t="shared" ref="S37:Z37" si="8">MIN(S$5:S$34)</f>
        <v>83.899961814638203</v>
      </c>
      <c r="T37" s="180">
        <f t="shared" si="8"/>
        <v>7.000005572130747</v>
      </c>
      <c r="U37" s="180">
        <f t="shared" si="8"/>
        <v>35.778682996322061</v>
      </c>
      <c r="V37" s="180">
        <f t="shared" si="8"/>
        <v>5.3383156747550418</v>
      </c>
      <c r="W37" s="180">
        <f t="shared" si="8"/>
        <v>23.719602228285076</v>
      </c>
      <c r="X37" s="180">
        <f t="shared" si="8"/>
        <v>5.3302899572927025</v>
      </c>
      <c r="Y37" s="180">
        <f t="shared" si="8"/>
        <v>2.3064876696244725</v>
      </c>
      <c r="Z37" s="181">
        <f t="shared" si="8"/>
        <v>0</v>
      </c>
    </row>
    <row r="38" spans="1:27">
      <c r="A38" s="179" t="s">
        <v>447</v>
      </c>
      <c r="B38" s="101" t="str">
        <f>VLOOKUP(B$37,$B$5:$F$34,5,FALSE)</f>
        <v>LU</v>
      </c>
      <c r="C38" s="101" t="str">
        <f>VLOOKUP(C$37,$C$5:$F$34,4,FALSE)</f>
        <v>NO</v>
      </c>
      <c r="D38" s="101" t="str">
        <f>VLOOKUP(D$37,$D$5:$F$34,3,FALSE)</f>
        <v>CH</v>
      </c>
      <c r="E38" s="101" t="str">
        <f>VLOOKUP(E$37,$E$5:$F$34,2,FALSE)</f>
        <v>CH</v>
      </c>
      <c r="R38" s="179" t="s">
        <v>447</v>
      </c>
      <c r="S38" s="101" t="str">
        <f>VLOOKUP(S37,$S$5:$AA$34,9,FALSE)</f>
        <v>BG</v>
      </c>
      <c r="T38" s="101" t="str">
        <f>VLOOKUP(T37,$T$5:$AA$34,8,FALSE)</f>
        <v>LU</v>
      </c>
      <c r="U38" s="101" t="str">
        <f>VLOOKUP(U37,$U$5:$AA$34,7,FALSE)</f>
        <v>BG</v>
      </c>
      <c r="V38" s="101" t="str">
        <f>VLOOKUP(V37,$V$5:$AA$34,6,FALSE)</f>
        <v>DK</v>
      </c>
      <c r="W38" s="101" t="str">
        <f>VLOOKUP(W37,W$5:$AA$34,5,FALSE)</f>
        <v>PL</v>
      </c>
      <c r="X38" s="101" t="str">
        <f>VLOOKUP(X37,X$5:$AA$34,4,FALSE)</f>
        <v>LU</v>
      </c>
      <c r="Y38" s="101" t="str">
        <f>VLOOKUP(Y37,Y$5:$AA$34,3,FALSE)</f>
        <v>FR</v>
      </c>
      <c r="Z38" s="101" t="str">
        <f>VLOOKUP(Z37,Z$5:$AA$34,2,FALSE)</f>
        <v>CH</v>
      </c>
    </row>
    <row r="39" spans="1:27">
      <c r="A39" s="179" t="s">
        <v>446</v>
      </c>
      <c r="B39" s="103">
        <f>MAX(B5:B34)</f>
        <v>0.20857101357289548</v>
      </c>
      <c r="C39" s="103">
        <f>MAX(C5:C34)</f>
        <v>0.41491158018715957</v>
      </c>
      <c r="D39" s="103">
        <f>MAX(D5:D34)</f>
        <v>0.97722097195626945</v>
      </c>
      <c r="E39" s="103">
        <f>MAX(E5:E34)</f>
        <v>7.9803962965725335</v>
      </c>
      <c r="R39" s="179" t="s">
        <v>448</v>
      </c>
      <c r="S39" s="180">
        <f t="shared" ref="S39:Z39" si="9">MAX(S5:S34)</f>
        <v>240.21781279512348</v>
      </c>
      <c r="T39" s="180">
        <f t="shared" si="9"/>
        <v>21.358314159651762</v>
      </c>
      <c r="U39" s="180">
        <f t="shared" si="9"/>
        <v>124.48608110455886</v>
      </c>
      <c r="V39" s="180">
        <f t="shared" si="9"/>
        <v>18.382428901998111</v>
      </c>
      <c r="W39" s="180">
        <f t="shared" si="9"/>
        <v>101.40617992479915</v>
      </c>
      <c r="X39" s="180">
        <f t="shared" si="9"/>
        <v>25.692619011189461</v>
      </c>
      <c r="Y39" s="180">
        <f t="shared" si="9"/>
        <v>59.315983798889761</v>
      </c>
      <c r="Z39" s="180">
        <f t="shared" si="9"/>
        <v>18.406685656761354</v>
      </c>
    </row>
    <row r="40" spans="1:27">
      <c r="A40" s="179" t="s">
        <v>446</v>
      </c>
      <c r="B40" s="101" t="str">
        <f>VLOOKUP(B$39,$B$5:$F$34,5,FALSE)</f>
        <v>BG</v>
      </c>
      <c r="C40" s="101" t="str">
        <f>VLOOKUP(C$39,$C$5:$F$34,4,FALSE)</f>
        <v>BG</v>
      </c>
      <c r="D40" s="101" t="str">
        <f>VLOOKUP(D$39,$D$5:$F$34,3,FALSE)</f>
        <v>PL</v>
      </c>
      <c r="E40" s="101" t="str">
        <f>VLOOKUP(E$39,$E$5:$F$34,2,FALSE)</f>
        <v>FR</v>
      </c>
      <c r="R40" s="179" t="s">
        <v>446</v>
      </c>
      <c r="S40" s="101" t="str">
        <f>VLOOKUP(S39,$S$5:$AA$34,9,FALSE)</f>
        <v>CH</v>
      </c>
      <c r="T40" s="101" t="str">
        <f>VLOOKUP(T$39,$T$5:$AA$34,8,FALSE)</f>
        <v>RO</v>
      </c>
      <c r="U40" s="101" t="str">
        <f>VLOOKUP(U39,$U$5:$AA$34,7,FALSE)</f>
        <v>CH</v>
      </c>
      <c r="V40" s="101" t="str">
        <f>VLOOKUP(V39,$V$5:$AA$34,6,FALSE)</f>
        <v>RO</v>
      </c>
      <c r="W40" s="101" t="str">
        <f>VLOOKUP(W39,W$5:$AA$34,5,FALSE)</f>
        <v>CH</v>
      </c>
      <c r="X40" s="101" t="str">
        <f>VLOOKUP(X39,X$5:$AA$34,4,FALSE)</f>
        <v>FR</v>
      </c>
      <c r="Y40" s="101" t="str">
        <f>VLOOKUP(Y39,Y$5:$AA$34,3,FALSE)</f>
        <v>CH</v>
      </c>
      <c r="Z40" s="101" t="str">
        <f>VLOOKUP(Z39,Z$5:$AA$34,2,FALSE)</f>
        <v>FR</v>
      </c>
    </row>
    <row r="44" spans="1:27">
      <c r="W44" s="183">
        <f>W36/W14</f>
        <v>1.0333076328514827</v>
      </c>
    </row>
    <row r="45" spans="1:27">
      <c r="W45" s="183"/>
    </row>
  </sheetData>
  <autoFilter ref="A4:E34"/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0"/>
  <sheetViews>
    <sheetView workbookViewId="0">
      <selection activeCell="T48" sqref="T48"/>
    </sheetView>
  </sheetViews>
  <sheetFormatPr defaultColWidth="9.140625" defaultRowHeight="12.75"/>
  <cols>
    <col min="1" max="1" width="16.28515625" style="101" customWidth="1"/>
    <col min="2" max="16384" width="9.140625" style="101"/>
  </cols>
  <sheetData>
    <row r="1" spans="1:24" ht="29.25" customHeight="1">
      <c r="A1" s="104" t="s">
        <v>357</v>
      </c>
      <c r="B1" s="107" t="s">
        <v>30</v>
      </c>
      <c r="C1" s="107"/>
    </row>
    <row r="2" spans="1:24">
      <c r="B2" s="102"/>
    </row>
    <row r="3" spans="1:24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4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4">
      <c r="A5" s="101" t="s">
        <v>99</v>
      </c>
      <c r="B5" s="103">
        <f>S5/R5</f>
        <v>4.0472568971639221E-2</v>
      </c>
      <c r="C5" s="103">
        <f>U5/T5</f>
        <v>4.8303747598294818E-2</v>
      </c>
      <c r="D5" s="103">
        <f>W5/V5</f>
        <v>0.46725957805932944</v>
      </c>
      <c r="E5" s="103"/>
      <c r="F5" s="101" t="str">
        <f>A5</f>
        <v>AT</v>
      </c>
      <c r="Q5" s="101" t="str">
        <f t="array" ref="Q5:Q34">TRANSPOSE(Ext_costs_road!C16:'Ext_costs_road'!AF16)</f>
        <v>AT</v>
      </c>
      <c r="R5" s="118">
        <f t="array" ref="R5:R34">TRANSPOSE(Ext_costs_road!C19:'Ext_costs_road'!AF19)</f>
        <v>205.59870121333336</v>
      </c>
      <c r="S5" s="118">
        <f t="array" ref="S5:S34">TRANSPOSE(Taxes_road!C7:'Taxes_road'!AF7)</f>
        <v>8.3211076153360786</v>
      </c>
      <c r="T5" s="158">
        <f t="array" ref="T5:T34">TRANSPOSE(Ext_costs_road!C43:'Ext_costs_road'!AF43)</f>
        <v>117.98240843018561</v>
      </c>
      <c r="U5" s="158">
        <f t="array" ref="U5:U34">TRANSPOSE(Taxes_road!C19:'Taxes_road'!AF19)</f>
        <v>5.6989924778506165</v>
      </c>
      <c r="V5" s="120">
        <f t="array" ref="V5:V34">TRANSPOSE(Ext_costs_road!C67:'Ext_costs_road'!AF67)</f>
        <v>28.665681590207605</v>
      </c>
      <c r="W5" s="120">
        <f t="array" ref="W5:W34">TRANSPOSE(Taxes_road!C31:'Taxes_road'!AF31)</f>
        <v>13.394314284623492</v>
      </c>
      <c r="X5" s="101" t="str">
        <f>Q5</f>
        <v>AT</v>
      </c>
    </row>
    <row r="6" spans="1:24">
      <c r="A6" s="101" t="s">
        <v>100</v>
      </c>
      <c r="B6" s="103">
        <f t="shared" ref="B6:B34" si="0">S6/R6</f>
        <v>8.0440552419023786E-2</v>
      </c>
      <c r="C6" s="103">
        <f t="shared" ref="C6:C34" si="1">U6/T6</f>
        <v>0.1049803969455273</v>
      </c>
      <c r="D6" s="103">
        <f t="shared" ref="D6:D34" si="2">W6/V6</f>
        <v>0.20696680920497071</v>
      </c>
      <c r="E6" s="103"/>
      <c r="F6" s="101" t="str">
        <f t="shared" ref="F6:F34" si="3">A6</f>
        <v>BE</v>
      </c>
      <c r="Q6" s="101" t="str">
        <v>BE</v>
      </c>
      <c r="R6" s="118">
        <v>120.63805242062507</v>
      </c>
      <c r="S6" s="118">
        <v>9.7041915794702298</v>
      </c>
      <c r="T6" s="158">
        <v>68.239334319924112</v>
      </c>
      <c r="U6" s="158">
        <v>7.1637924042041776</v>
      </c>
      <c r="V6" s="120">
        <v>17.34355790782681</v>
      </c>
      <c r="W6" s="120">
        <v>3.5895408404445521</v>
      </c>
      <c r="X6" s="101" t="str">
        <f t="shared" ref="X6:X34" si="4">Q6</f>
        <v>BE</v>
      </c>
    </row>
    <row r="7" spans="1:24">
      <c r="A7" s="101" t="s">
        <v>101</v>
      </c>
      <c r="B7" s="103">
        <f t="shared" si="0"/>
        <v>0.25351478108610731</v>
      </c>
      <c r="C7" s="103">
        <f t="shared" si="1"/>
        <v>0.31907527253003071</v>
      </c>
      <c r="D7" s="103">
        <f t="shared" si="2"/>
        <v>0.44575295686130678</v>
      </c>
      <c r="E7" s="103"/>
      <c r="F7" s="101" t="str">
        <f t="shared" si="3"/>
        <v>BG</v>
      </c>
      <c r="Q7" s="101" t="str">
        <v>BG</v>
      </c>
      <c r="R7" s="118">
        <v>62.307751462486053</v>
      </c>
      <c r="S7" s="118">
        <v>15.795935971979734</v>
      </c>
      <c r="T7" s="158">
        <v>40.98206238323008</v>
      </c>
      <c r="U7" s="158">
        <v>13.076362723771858</v>
      </c>
      <c r="V7" s="120">
        <v>13.107826043732313</v>
      </c>
      <c r="W7" s="120">
        <v>5.8428522170173229</v>
      </c>
      <c r="X7" s="101" t="str">
        <f t="shared" si="4"/>
        <v>BG</v>
      </c>
    </row>
    <row r="8" spans="1:24">
      <c r="A8" s="101" t="s">
        <v>102</v>
      </c>
      <c r="B8" s="103">
        <f t="shared" si="0"/>
        <v>0.12478948208009749</v>
      </c>
      <c r="C8" s="103">
        <f t="shared" si="1"/>
        <v>0.13336271922158183</v>
      </c>
      <c r="D8" s="103">
        <f t="shared" si="2"/>
        <v>0.48874929291046237</v>
      </c>
      <c r="E8" s="103"/>
      <c r="F8" s="101" t="str">
        <f t="shared" si="3"/>
        <v>HR</v>
      </c>
      <c r="Q8" s="101" t="str">
        <v>HR</v>
      </c>
      <c r="R8" s="118">
        <v>114.90323473412263</v>
      </c>
      <c r="S8" s="118">
        <v>14.338715151799033</v>
      </c>
      <c r="T8" s="158">
        <v>71.95021935271987</v>
      </c>
      <c r="U8" s="158">
        <v>9.5954769014680039</v>
      </c>
      <c r="V8" s="120">
        <v>31.494561124662646</v>
      </c>
      <c r="W8" s="120">
        <v>15.392944480204205</v>
      </c>
      <c r="X8" s="101" t="str">
        <f t="shared" si="4"/>
        <v>HR</v>
      </c>
    </row>
    <row r="9" spans="1:24">
      <c r="A9" s="101" t="s">
        <v>103</v>
      </c>
      <c r="B9" s="103">
        <f t="shared" si="0"/>
        <v>0.1191220747201254</v>
      </c>
      <c r="C9" s="103">
        <f t="shared" si="1"/>
        <v>0.1122159443160828</v>
      </c>
      <c r="D9" s="103">
        <f t="shared" si="2"/>
        <v>0.1032375771652765</v>
      </c>
      <c r="E9" s="103"/>
      <c r="F9" s="101" t="str">
        <f t="shared" si="3"/>
        <v>CY</v>
      </c>
      <c r="Q9" s="101" t="str">
        <v>CY</v>
      </c>
      <c r="R9" s="118">
        <v>97.40438649390309</v>
      </c>
      <c r="S9" s="118">
        <v>11.603012605994698</v>
      </c>
      <c r="T9" s="158">
        <v>70.290829196056933</v>
      </c>
      <c r="U9" s="158">
        <v>7.887751774996012</v>
      </c>
      <c r="V9" s="120">
        <v>41.573108383707932</v>
      </c>
      <c r="W9" s="120">
        <v>4.2919069847634512</v>
      </c>
      <c r="X9" s="101" t="str">
        <f t="shared" si="4"/>
        <v>CY</v>
      </c>
    </row>
    <row r="10" spans="1:24">
      <c r="A10" s="101" t="s">
        <v>104</v>
      </c>
      <c r="B10" s="103">
        <f t="shared" si="0"/>
        <v>0.11730169472819905</v>
      </c>
      <c r="C10" s="103">
        <f t="shared" si="1"/>
        <v>0.14319204458008158</v>
      </c>
      <c r="D10" s="103">
        <f t="shared" si="2"/>
        <v>0.2255996572265197</v>
      </c>
      <c r="E10" s="103"/>
      <c r="F10" s="101" t="str">
        <f t="shared" si="3"/>
        <v>CZ</v>
      </c>
      <c r="Q10" s="101" t="str">
        <v>CZ</v>
      </c>
      <c r="R10" s="118">
        <v>119.85121763101826</v>
      </c>
      <c r="S10" s="118">
        <v>14.058750943356651</v>
      </c>
      <c r="T10" s="158">
        <v>74.06855026407996</v>
      </c>
      <c r="U10" s="158">
        <v>10.606027151396152</v>
      </c>
      <c r="V10" s="120">
        <v>33.298537873351592</v>
      </c>
      <c r="W10" s="120">
        <v>7.5121387303724036</v>
      </c>
      <c r="X10" s="101" t="str">
        <f t="shared" si="4"/>
        <v>CZ</v>
      </c>
    </row>
    <row r="11" spans="1:24">
      <c r="A11" s="101" t="s">
        <v>105</v>
      </c>
      <c r="B11" s="103">
        <f t="shared" si="0"/>
        <v>7.0423508966160744E-2</v>
      </c>
      <c r="C11" s="103">
        <f t="shared" si="1"/>
        <v>7.1917739584163379E-2</v>
      </c>
      <c r="D11" s="103">
        <f t="shared" si="2"/>
        <v>0.19427921016057742</v>
      </c>
      <c r="E11" s="103"/>
      <c r="F11" s="101" t="str">
        <f t="shared" si="3"/>
        <v>DK</v>
      </c>
      <c r="Q11" s="101" t="str">
        <v>DK</v>
      </c>
      <c r="R11" s="118">
        <v>101.7400713585437</v>
      </c>
      <c r="S11" s="118">
        <v>7.1648928275362369</v>
      </c>
      <c r="T11" s="158">
        <v>65.384570513203926</v>
      </c>
      <c r="U11" s="158">
        <v>4.7023105149909679</v>
      </c>
      <c r="V11" s="120">
        <v>13.64152447679534</v>
      </c>
      <c r="W11" s="120">
        <v>2.6502646007379829</v>
      </c>
      <c r="X11" s="101" t="str">
        <f t="shared" si="4"/>
        <v>DK</v>
      </c>
    </row>
    <row r="12" spans="1:24">
      <c r="A12" s="101" t="s">
        <v>106</v>
      </c>
      <c r="B12" s="103">
        <f t="shared" si="0"/>
        <v>0.1282338351941128</v>
      </c>
      <c r="C12" s="103">
        <f t="shared" si="1"/>
        <v>0.15894329739985855</v>
      </c>
      <c r="D12" s="103">
        <f t="shared" si="2"/>
        <v>0.14189983511396312</v>
      </c>
      <c r="E12" s="103"/>
      <c r="F12" s="101" t="str">
        <f t="shared" si="3"/>
        <v>EE</v>
      </c>
      <c r="Q12" s="101" t="str">
        <v>EE</v>
      </c>
      <c r="R12" s="118">
        <v>108.72094869785289</v>
      </c>
      <c r="S12" s="118">
        <v>13.941704217468061</v>
      </c>
      <c r="T12" s="158">
        <v>70.18871704338774</v>
      </c>
      <c r="U12" s="158">
        <v>11.156026127141697</v>
      </c>
      <c r="V12" s="120">
        <v>36.342392210705384</v>
      </c>
      <c r="W12" s="120">
        <v>5.1569794623460714</v>
      </c>
      <c r="X12" s="101" t="str">
        <f t="shared" si="4"/>
        <v>EE</v>
      </c>
    </row>
    <row r="13" spans="1:24">
      <c r="A13" s="101" t="s">
        <v>107</v>
      </c>
      <c r="B13" s="103">
        <f t="shared" si="0"/>
        <v>0.10180835587354121</v>
      </c>
      <c r="C13" s="103">
        <f t="shared" si="1"/>
        <v>0.11121775438483476</v>
      </c>
      <c r="D13" s="103">
        <f t="shared" si="2"/>
        <v>8.6474885366673859E-2</v>
      </c>
      <c r="E13" s="103"/>
      <c r="F13" s="101" t="str">
        <f t="shared" si="3"/>
        <v>FI</v>
      </c>
      <c r="Q13" s="101" t="str">
        <v>FI</v>
      </c>
      <c r="R13" s="118">
        <v>92.135592270862034</v>
      </c>
      <c r="S13" s="118">
        <v>9.3801731665314154</v>
      </c>
      <c r="T13" s="158">
        <v>55.347893576591773</v>
      </c>
      <c r="U13" s="158">
        <v>6.1556684335193577</v>
      </c>
      <c r="V13" s="120">
        <v>40.12364674251674</v>
      </c>
      <c r="W13" s="120">
        <v>3.4696877525520522</v>
      </c>
      <c r="X13" s="101" t="str">
        <f t="shared" si="4"/>
        <v>FI</v>
      </c>
    </row>
    <row r="14" spans="1:24">
      <c r="A14" s="101" t="s">
        <v>108</v>
      </c>
      <c r="B14" s="103">
        <f t="shared" si="0"/>
        <v>9.471049557605199E-2</v>
      </c>
      <c r="C14" s="103">
        <f t="shared" si="1"/>
        <v>0.12537822238736532</v>
      </c>
      <c r="D14" s="103">
        <f t="shared" si="2"/>
        <v>0.84212861580596599</v>
      </c>
      <c r="E14" s="103"/>
      <c r="F14" s="101" t="str">
        <f t="shared" si="3"/>
        <v>FR</v>
      </c>
      <c r="Q14" s="101" t="str">
        <v>FR</v>
      </c>
      <c r="R14" s="118">
        <v>109.47738179406127</v>
      </c>
      <c r="S14" s="118">
        <v>10.368657084084195</v>
      </c>
      <c r="T14" s="158">
        <v>68.089433915229918</v>
      </c>
      <c r="U14" s="158">
        <v>8.5369321876535107</v>
      </c>
      <c r="V14" s="120">
        <v>19.092455936929838</v>
      </c>
      <c r="W14" s="120">
        <v>16.078303490503121</v>
      </c>
      <c r="X14" s="101" t="str">
        <f t="shared" si="4"/>
        <v>FR</v>
      </c>
    </row>
    <row r="15" spans="1:24">
      <c r="A15" s="101" t="s">
        <v>109</v>
      </c>
      <c r="B15" s="103">
        <f t="shared" si="0"/>
        <v>7.5373362091169294E-2</v>
      </c>
      <c r="C15" s="103">
        <f t="shared" si="1"/>
        <v>0.11255435223827059</v>
      </c>
      <c r="D15" s="103">
        <f t="shared" si="2"/>
        <v>0.27043437518713753</v>
      </c>
      <c r="E15" s="103"/>
      <c r="F15" s="101" t="str">
        <f t="shared" si="3"/>
        <v>DE</v>
      </c>
      <c r="Q15" s="101" t="str">
        <v>DE</v>
      </c>
      <c r="R15" s="118">
        <v>134.21961683794899</v>
      </c>
      <c r="S15" s="118">
        <v>10.116583779664731</v>
      </c>
      <c r="T15" s="158">
        <v>63.97477932674353</v>
      </c>
      <c r="U15" s="158">
        <v>7.2006398467079231</v>
      </c>
      <c r="V15" s="120">
        <v>13.837305367705998</v>
      </c>
      <c r="W15" s="120">
        <v>3.7420830313891957</v>
      </c>
      <c r="X15" s="101" t="str">
        <f t="shared" si="4"/>
        <v>DE</v>
      </c>
    </row>
    <row r="16" spans="1:24">
      <c r="A16" s="101" t="s">
        <v>110</v>
      </c>
      <c r="B16" s="103">
        <f t="shared" si="0"/>
        <v>0.13336167171085567</v>
      </c>
      <c r="C16" s="103">
        <f t="shared" si="1"/>
        <v>0.13509184848823425</v>
      </c>
      <c r="D16" s="103">
        <f t="shared" si="2"/>
        <v>0.5499047460610359</v>
      </c>
      <c r="E16" s="103"/>
      <c r="F16" s="101" t="str">
        <f t="shared" si="3"/>
        <v>EL</v>
      </c>
      <c r="Q16" s="101" t="str">
        <v>EL</v>
      </c>
      <c r="R16" s="118">
        <v>69.35828042071023</v>
      </c>
      <c r="S16" s="118">
        <v>9.2497362238962264</v>
      </c>
      <c r="T16" s="158">
        <v>44.274913490395349</v>
      </c>
      <c r="U16" s="158">
        <v>5.9811799050741667</v>
      </c>
      <c r="V16" s="120">
        <v>23.58868372054426</v>
      </c>
      <c r="W16" s="120">
        <v>12.971529131259983</v>
      </c>
      <c r="X16" s="101" t="str">
        <f t="shared" si="4"/>
        <v>EL</v>
      </c>
    </row>
    <row r="17" spans="1:24">
      <c r="A17" s="101" t="s">
        <v>111</v>
      </c>
      <c r="B17" s="103">
        <f t="shared" si="0"/>
        <v>0.13510202533949675</v>
      </c>
      <c r="C17" s="103">
        <f t="shared" si="1"/>
        <v>0.16039222240004969</v>
      </c>
      <c r="D17" s="103">
        <f t="shared" si="2"/>
        <v>0.24796302100484888</v>
      </c>
      <c r="E17" s="103"/>
      <c r="F17" s="101" t="str">
        <f t="shared" si="3"/>
        <v>HU</v>
      </c>
      <c r="Q17" s="101" t="str">
        <v>HU</v>
      </c>
      <c r="R17" s="118">
        <v>100.93520380474331</v>
      </c>
      <c r="S17" s="118">
        <v>13.6365504620757</v>
      </c>
      <c r="T17" s="158">
        <v>58.742478928232103</v>
      </c>
      <c r="U17" s="158">
        <v>9.4218367445872353</v>
      </c>
      <c r="V17" s="120">
        <v>20.342163576688886</v>
      </c>
      <c r="W17" s="120">
        <v>5.0441043342505782</v>
      </c>
      <c r="X17" s="101" t="str">
        <f t="shared" si="4"/>
        <v>HU</v>
      </c>
    </row>
    <row r="18" spans="1:24">
      <c r="A18" s="101" t="s">
        <v>112</v>
      </c>
      <c r="B18" s="103">
        <f t="shared" si="0"/>
        <v>6.9709513771379766E-2</v>
      </c>
      <c r="C18" s="103">
        <f t="shared" si="1"/>
        <v>8.9920070514163425E-2</v>
      </c>
      <c r="D18" s="103">
        <f t="shared" si="2"/>
        <v>0.62569892242754899</v>
      </c>
      <c r="E18" s="103"/>
      <c r="F18" s="101" t="str">
        <f t="shared" si="3"/>
        <v>IE</v>
      </c>
      <c r="Q18" s="101" t="str">
        <v>IE</v>
      </c>
      <c r="R18" s="118">
        <v>142.02134429557134</v>
      </c>
      <c r="S18" s="118">
        <v>9.900238856001998</v>
      </c>
      <c r="T18" s="158">
        <v>85.412289876209911</v>
      </c>
      <c r="U18" s="158">
        <v>7.6802791284449619</v>
      </c>
      <c r="V18" s="120">
        <v>13.480545880765622</v>
      </c>
      <c r="W18" s="120">
        <v>8.4347630313301831</v>
      </c>
      <c r="X18" s="101" t="str">
        <f t="shared" si="4"/>
        <v>IE</v>
      </c>
    </row>
    <row r="19" spans="1:24">
      <c r="A19" s="101" t="s">
        <v>113</v>
      </c>
      <c r="B19" s="103">
        <f t="shared" si="0"/>
        <v>0.12814712563345115</v>
      </c>
      <c r="C19" s="103">
        <f t="shared" si="1"/>
        <v>0.15076607623245372</v>
      </c>
      <c r="D19" s="103">
        <f t="shared" si="2"/>
        <v>0.76680678529668045</v>
      </c>
      <c r="E19" s="103"/>
      <c r="F19" s="101" t="str">
        <f t="shared" si="3"/>
        <v>IT</v>
      </c>
      <c r="Q19" s="101" t="str">
        <v>IT</v>
      </c>
      <c r="R19" s="118">
        <v>111.88935108931018</v>
      </c>
      <c r="S19" s="118">
        <v>14.338298731087157</v>
      </c>
      <c r="T19" s="158">
        <v>62.589276184369098</v>
      </c>
      <c r="U19" s="158">
        <v>9.4363395845466922</v>
      </c>
      <c r="V19" s="120">
        <v>11.964744612799317</v>
      </c>
      <c r="W19" s="120">
        <v>9.1746473534364199</v>
      </c>
      <c r="X19" s="101" t="str">
        <f t="shared" si="4"/>
        <v>IT</v>
      </c>
    </row>
    <row r="20" spans="1:24">
      <c r="A20" s="101" t="s">
        <v>114</v>
      </c>
      <c r="B20" s="103">
        <f t="shared" si="0"/>
        <v>0.11550447351826852</v>
      </c>
      <c r="C20" s="103">
        <f t="shared" si="1"/>
        <v>0.13386336809042432</v>
      </c>
      <c r="D20" s="103">
        <f t="shared" si="2"/>
        <v>1.4258623285553818</v>
      </c>
      <c r="E20" s="103"/>
      <c r="F20" s="101" t="str">
        <f t="shared" si="3"/>
        <v>LV</v>
      </c>
      <c r="Q20" s="101" t="str">
        <v>LV</v>
      </c>
      <c r="R20" s="118">
        <v>99.627381265741278</v>
      </c>
      <c r="S20" s="118">
        <v>11.507408221103255</v>
      </c>
      <c r="T20" s="158">
        <v>53.671374725913495</v>
      </c>
      <c r="U20" s="158">
        <v>7.1846309908540542</v>
      </c>
      <c r="V20" s="120">
        <v>2.9852414415652824</v>
      </c>
      <c r="W20" s="120">
        <v>4.2565433131702983</v>
      </c>
      <c r="X20" s="101" t="str">
        <f t="shared" si="4"/>
        <v>LV</v>
      </c>
    </row>
    <row r="21" spans="1:24">
      <c r="A21" s="101" t="s">
        <v>115</v>
      </c>
      <c r="B21" s="103">
        <f t="shared" si="0"/>
        <v>0.12567219333330218</v>
      </c>
      <c r="C21" s="103">
        <f t="shared" si="1"/>
        <v>0.15931056986701764</v>
      </c>
      <c r="D21" s="103">
        <f t="shared" si="2"/>
        <v>0.88895725496020683</v>
      </c>
      <c r="E21" s="103"/>
      <c r="F21" s="101" t="str">
        <f t="shared" si="3"/>
        <v>LT</v>
      </c>
      <c r="Q21" s="101" t="str">
        <v>LT</v>
      </c>
      <c r="R21" s="118">
        <v>97.631293335079121</v>
      </c>
      <c r="S21" s="118">
        <v>12.269538771386401</v>
      </c>
      <c r="T21" s="158">
        <v>61.627890781794477</v>
      </c>
      <c r="U21" s="158">
        <v>9.8179744001500016</v>
      </c>
      <c r="V21" s="120">
        <v>5.1053661651492597</v>
      </c>
      <c r="W21" s="120">
        <v>4.5384522917378041</v>
      </c>
      <c r="X21" s="101" t="str">
        <f t="shared" si="4"/>
        <v>LT</v>
      </c>
    </row>
    <row r="22" spans="1:24">
      <c r="A22" s="101" t="s">
        <v>116</v>
      </c>
      <c r="B22" s="103">
        <f t="shared" si="0"/>
        <v>3.4185330482381725E-2</v>
      </c>
      <c r="C22" s="103">
        <f t="shared" si="1"/>
        <v>4.4741752684098954E-2</v>
      </c>
      <c r="D22" s="103">
        <f t="shared" si="2"/>
        <v>0.18298086368626154</v>
      </c>
      <c r="E22" s="103"/>
      <c r="F22" s="101" t="str">
        <f t="shared" si="3"/>
        <v>LU</v>
      </c>
      <c r="Q22" s="101" t="str">
        <v>LU</v>
      </c>
      <c r="R22" s="118">
        <v>184.83671985165688</v>
      </c>
      <c r="S22" s="118">
        <v>6.3187043534082967</v>
      </c>
      <c r="T22" s="158">
        <v>105.80505135479189</v>
      </c>
      <c r="U22" s="158">
        <v>4.7339034404444877</v>
      </c>
      <c r="V22" s="120">
        <v>12.773264330955767</v>
      </c>
      <c r="W22" s="120">
        <v>2.3372629393712039</v>
      </c>
      <c r="X22" s="101" t="str">
        <f t="shared" si="4"/>
        <v>LU</v>
      </c>
    </row>
    <row r="23" spans="1:24">
      <c r="A23" s="101" t="s">
        <v>117</v>
      </c>
      <c r="B23" s="103">
        <f t="shared" si="0"/>
        <v>0.18997083326298975</v>
      </c>
      <c r="C23" s="103">
        <f t="shared" si="1"/>
        <v>0.21122389807627115</v>
      </c>
      <c r="D23" s="103">
        <f t="shared" si="2"/>
        <v>1.5562112572364184</v>
      </c>
      <c r="E23" s="103"/>
      <c r="F23" s="101" t="str">
        <f t="shared" si="3"/>
        <v>MT</v>
      </c>
      <c r="Q23" s="101" t="str">
        <v>MT</v>
      </c>
      <c r="R23" s="118">
        <v>69.609456798488822</v>
      </c>
      <c r="S23" s="118">
        <v>13.223766510993007</v>
      </c>
      <c r="T23" s="158">
        <v>48.482955276480958</v>
      </c>
      <c r="U23" s="158">
        <v>10.240758803755826</v>
      </c>
      <c r="V23" s="120">
        <v>3.1431575973421433</v>
      </c>
      <c r="W23" s="120">
        <v>4.8914172362520167</v>
      </c>
      <c r="X23" s="101" t="str">
        <f t="shared" si="4"/>
        <v>MT</v>
      </c>
    </row>
    <row r="24" spans="1:24">
      <c r="A24" s="101" t="s">
        <v>118</v>
      </c>
      <c r="B24" s="103">
        <f t="shared" si="0"/>
        <v>7.5372661141822977E-2</v>
      </c>
      <c r="C24" s="103">
        <f t="shared" si="1"/>
        <v>8.1418234783433227E-2</v>
      </c>
      <c r="D24" s="103">
        <f t="shared" si="2"/>
        <v>0.2073714516864501</v>
      </c>
      <c r="E24" s="103"/>
      <c r="F24" s="101" t="str">
        <f t="shared" si="3"/>
        <v>NL</v>
      </c>
      <c r="Q24" s="101" t="str">
        <v>NL</v>
      </c>
      <c r="R24" s="118">
        <v>134.27286625580615</v>
      </c>
      <c r="S24" s="118">
        <v>10.120503248840194</v>
      </c>
      <c r="T24" s="158">
        <v>87.566544946707296</v>
      </c>
      <c r="U24" s="158">
        <v>7.1295135156450726</v>
      </c>
      <c r="V24" s="120">
        <v>18.052305640861601</v>
      </c>
      <c r="W24" s="120">
        <v>3.7435328270329622</v>
      </c>
      <c r="X24" s="101" t="str">
        <f t="shared" si="4"/>
        <v>NL</v>
      </c>
    </row>
    <row r="25" spans="1:24">
      <c r="A25" s="101" t="s">
        <v>119</v>
      </c>
      <c r="B25" s="103">
        <f t="shared" si="0"/>
        <v>0.15963809618332206</v>
      </c>
      <c r="C25" s="103">
        <f t="shared" si="1"/>
        <v>0.22297714447858658</v>
      </c>
      <c r="D25" s="103">
        <f t="shared" si="2"/>
        <v>0.35726532835013081</v>
      </c>
      <c r="E25" s="103"/>
      <c r="F25" s="101" t="str">
        <f t="shared" si="3"/>
        <v>PL</v>
      </c>
      <c r="Q25" s="101" t="str">
        <v>PL</v>
      </c>
      <c r="R25" s="118">
        <v>88.147966013360417</v>
      </c>
      <c r="S25" s="118">
        <v>14.071773476805033</v>
      </c>
      <c r="T25" s="158">
        <v>49.704864304266522</v>
      </c>
      <c r="U25" s="158">
        <v>11.083048709260977</v>
      </c>
      <c r="V25" s="120">
        <v>50.432053200500263</v>
      </c>
      <c r="W25" s="120">
        <v>18.017624046047992</v>
      </c>
      <c r="X25" s="101" t="str">
        <f t="shared" si="4"/>
        <v>PL</v>
      </c>
    </row>
    <row r="26" spans="1:24">
      <c r="A26" s="101" t="s">
        <v>120</v>
      </c>
      <c r="B26" s="103">
        <f t="shared" si="0"/>
        <v>0.13745022792154754</v>
      </c>
      <c r="C26" s="103">
        <f t="shared" si="1"/>
        <v>0.12943385096444288</v>
      </c>
      <c r="D26" s="103">
        <f t="shared" si="2"/>
        <v>0.74333903562621706</v>
      </c>
      <c r="E26" s="103"/>
      <c r="F26" s="101" t="str">
        <f t="shared" si="3"/>
        <v>PT</v>
      </c>
      <c r="Q26" s="101" t="str">
        <v>PT</v>
      </c>
      <c r="R26" s="118">
        <v>94.048678154449789</v>
      </c>
      <c r="S26" s="118">
        <v>12.927012248049392</v>
      </c>
      <c r="T26" s="158">
        <v>67.194080768252874</v>
      </c>
      <c r="U26" s="158">
        <v>8.6971886358507806</v>
      </c>
      <c r="V26" s="120">
        <v>19.316679209898425</v>
      </c>
      <c r="W26" s="120">
        <v>14.358841695386891</v>
      </c>
      <c r="X26" s="101" t="str">
        <f t="shared" si="4"/>
        <v>PT</v>
      </c>
    </row>
    <row r="27" spans="1:24">
      <c r="A27" s="101" t="s">
        <v>121</v>
      </c>
      <c r="B27" s="103">
        <f t="shared" si="0"/>
        <v>0.17245478761378871</v>
      </c>
      <c r="C27" s="103">
        <f t="shared" si="1"/>
        <v>0.19776557724087984</v>
      </c>
      <c r="D27" s="103">
        <f t="shared" si="2"/>
        <v>0.49464893541721033</v>
      </c>
      <c r="E27" s="103"/>
      <c r="F27" s="101" t="str">
        <f t="shared" si="3"/>
        <v>RO</v>
      </c>
      <c r="Q27" s="101" t="str">
        <v>RO</v>
      </c>
      <c r="R27" s="118">
        <v>111.7947385359945</v>
      </c>
      <c r="S27" s="118">
        <v>19.279537890563972</v>
      </c>
      <c r="T27" s="158">
        <v>81.87649560936336</v>
      </c>
      <c r="U27" s="158">
        <v>16.192352416646109</v>
      </c>
      <c r="V27" s="120">
        <v>14.41713876572128</v>
      </c>
      <c r="W27" s="120">
        <v>7.1314223422262248</v>
      </c>
      <c r="X27" s="101" t="str">
        <f t="shared" si="4"/>
        <v>RO</v>
      </c>
    </row>
    <row r="28" spans="1:24">
      <c r="A28" s="101" t="s">
        <v>122</v>
      </c>
      <c r="B28" s="103">
        <f t="shared" si="0"/>
        <v>0.12540844596149484</v>
      </c>
      <c r="C28" s="103">
        <f t="shared" si="1"/>
        <v>0.15042842756485558</v>
      </c>
      <c r="D28" s="103">
        <f t="shared" si="2"/>
        <v>0.30258820319746482</v>
      </c>
      <c r="E28" s="103"/>
      <c r="F28" s="101" t="str">
        <f t="shared" si="3"/>
        <v>SK</v>
      </c>
      <c r="Q28" s="101" t="str">
        <v>SK</v>
      </c>
      <c r="R28" s="118">
        <v>105.36778689722325</v>
      </c>
      <c r="S28" s="118">
        <v>13.214010409182727</v>
      </c>
      <c r="T28" s="158">
        <v>64.450662813276551</v>
      </c>
      <c r="U28" s="158">
        <v>9.6952118625139025</v>
      </c>
      <c r="V28" s="120">
        <v>31.338006000209553</v>
      </c>
      <c r="W28" s="120">
        <v>9.482510927394781</v>
      </c>
      <c r="X28" s="101" t="str">
        <f t="shared" si="4"/>
        <v>SK</v>
      </c>
    </row>
    <row r="29" spans="1:24">
      <c r="A29" s="101" t="s">
        <v>123</v>
      </c>
      <c r="B29" s="103">
        <f t="shared" si="0"/>
        <v>0.16482204756690708</v>
      </c>
      <c r="C29" s="103">
        <f t="shared" si="1"/>
        <v>0.17660003101653865</v>
      </c>
      <c r="D29" s="103">
        <f t="shared" si="2"/>
        <v>0.87125617770112429</v>
      </c>
      <c r="E29" s="103"/>
      <c r="F29" s="101" t="str">
        <f t="shared" si="3"/>
        <v>SI</v>
      </c>
      <c r="Q29" s="101" t="str">
        <v>SI</v>
      </c>
      <c r="R29" s="118">
        <v>78.689715355973277</v>
      </c>
      <c r="S29" s="118">
        <v>12.969800007428606</v>
      </c>
      <c r="T29" s="158">
        <v>49.052444140603214</v>
      </c>
      <c r="U29" s="158">
        <v>8.6626631566675574</v>
      </c>
      <c r="V29" s="120">
        <v>16.057342894312065</v>
      </c>
      <c r="W29" s="120">
        <v>13.990059194134638</v>
      </c>
      <c r="X29" s="101" t="str">
        <f t="shared" si="4"/>
        <v>SI</v>
      </c>
    </row>
    <row r="30" spans="1:24">
      <c r="A30" s="101" t="s">
        <v>124</v>
      </c>
      <c r="B30" s="103">
        <f t="shared" si="0"/>
        <v>8.4995381098576753E-2</v>
      </c>
      <c r="C30" s="103">
        <f t="shared" si="1"/>
        <v>9.4166127630189597E-2</v>
      </c>
      <c r="D30" s="103">
        <f t="shared" si="2"/>
        <v>0.64118920123529544</v>
      </c>
      <c r="E30" s="103"/>
      <c r="F30" s="101" t="str">
        <f t="shared" si="3"/>
        <v>ES</v>
      </c>
      <c r="Q30" s="101" t="str">
        <v>ES</v>
      </c>
      <c r="R30" s="118">
        <v>98.575683134853477</v>
      </c>
      <c r="S30" s="118">
        <v>8.3784777550994161</v>
      </c>
      <c r="T30" s="158">
        <v>59.920862091145793</v>
      </c>
      <c r="U30" s="158">
        <v>5.6425155473858242</v>
      </c>
      <c r="V30" s="120">
        <v>16.565758989962887</v>
      </c>
      <c r="W30" s="120">
        <v>10.621785774630718</v>
      </c>
      <c r="X30" s="101" t="str">
        <f t="shared" si="4"/>
        <v>ES</v>
      </c>
    </row>
    <row r="31" spans="1:24">
      <c r="A31" s="101" t="s">
        <v>125</v>
      </c>
      <c r="B31" s="103">
        <f t="shared" si="0"/>
        <v>0.10538376069608034</v>
      </c>
      <c r="C31" s="103">
        <f t="shared" si="1"/>
        <v>0.11071239798648511</v>
      </c>
      <c r="D31" s="103">
        <f t="shared" si="2"/>
        <v>0.21089768926525856</v>
      </c>
      <c r="E31" s="103"/>
      <c r="F31" s="101" t="str">
        <f t="shared" si="3"/>
        <v>SE</v>
      </c>
      <c r="Q31" s="101" t="str">
        <v>SE</v>
      </c>
      <c r="R31" s="118">
        <v>98.471007570023446</v>
      </c>
      <c r="S31" s="118">
        <v>10.377245097261266</v>
      </c>
      <c r="T31" s="158">
        <v>63.39157658010901</v>
      </c>
      <c r="U31" s="158">
        <v>7.0182334553277768</v>
      </c>
      <c r="V31" s="120">
        <v>18.200771197595188</v>
      </c>
      <c r="W31" s="120">
        <v>3.8385005884184977</v>
      </c>
      <c r="X31" s="101" t="str">
        <f t="shared" si="4"/>
        <v>SE</v>
      </c>
    </row>
    <row r="32" spans="1:24">
      <c r="A32" s="101" t="s">
        <v>126</v>
      </c>
      <c r="B32" s="103">
        <f t="shared" si="0"/>
        <v>0.13044718124331606</v>
      </c>
      <c r="C32" s="103">
        <f t="shared" si="1"/>
        <v>0.1932618735112186</v>
      </c>
      <c r="D32" s="103">
        <f t="shared" si="2"/>
        <v>0.1610303241084291</v>
      </c>
      <c r="E32" s="103"/>
      <c r="F32" s="101" t="str">
        <f t="shared" si="3"/>
        <v>UK</v>
      </c>
      <c r="Q32" s="101" t="str">
        <v>UK</v>
      </c>
      <c r="R32" s="118">
        <v>106.21737017136088</v>
      </c>
      <c r="S32" s="118">
        <v>13.855756537931907</v>
      </c>
      <c r="T32" s="158">
        <v>66.129023849916607</v>
      </c>
      <c r="U32" s="158">
        <v>12.780219042702941</v>
      </c>
      <c r="V32" s="120">
        <v>31.827469732855498</v>
      </c>
      <c r="W32" s="120">
        <v>5.125187766632938</v>
      </c>
      <c r="X32" s="101" t="str">
        <f t="shared" si="4"/>
        <v>UK</v>
      </c>
    </row>
    <row r="33" spans="1:24">
      <c r="A33" s="101" t="s">
        <v>127</v>
      </c>
      <c r="B33" s="103">
        <f t="shared" si="0"/>
        <v>4.6897434687327814E-2</v>
      </c>
      <c r="C33" s="103">
        <f t="shared" si="1"/>
        <v>4.6605525328038994E-2</v>
      </c>
      <c r="D33" s="103">
        <f t="shared" si="2"/>
        <v>1.5320706929957215</v>
      </c>
      <c r="E33" s="103"/>
      <c r="F33" s="101" t="str">
        <f t="shared" si="3"/>
        <v>NO</v>
      </c>
      <c r="Q33" s="101" t="str">
        <v>NO</v>
      </c>
      <c r="R33" s="118">
        <v>154.03537785474737</v>
      </c>
      <c r="S33" s="118">
        <v>7.2238640724808754</v>
      </c>
      <c r="T33" s="158">
        <v>104.93096081044607</v>
      </c>
      <c r="U33" s="158">
        <v>4.8903625517467111</v>
      </c>
      <c r="V33" s="120">
        <v>9.0090708953838394</v>
      </c>
      <c r="W33" s="120">
        <v>13.802533489938304</v>
      </c>
      <c r="X33" s="101" t="str">
        <f t="shared" si="4"/>
        <v>NO</v>
      </c>
    </row>
    <row r="34" spans="1:24">
      <c r="A34" s="101" t="s">
        <v>128</v>
      </c>
      <c r="B34" s="103">
        <f t="shared" si="0"/>
        <v>5.2136438272507468E-2</v>
      </c>
      <c r="C34" s="103">
        <f t="shared" si="1"/>
        <v>5.6636369897362086E-2</v>
      </c>
      <c r="D34" s="103">
        <f t="shared" si="2"/>
        <v>7.8836570717263452E-2</v>
      </c>
      <c r="E34" s="103"/>
      <c r="F34" s="101" t="str">
        <f t="shared" si="3"/>
        <v>CH</v>
      </c>
      <c r="Q34" s="101" t="str">
        <v>CH</v>
      </c>
      <c r="R34" s="118">
        <v>199.33153529865081</v>
      </c>
      <c r="S34" s="118">
        <v>10.392436285862251</v>
      </c>
      <c r="T34" s="158">
        <v>126.6333041417227</v>
      </c>
      <c r="U34" s="158">
        <v>7.1720506546957612</v>
      </c>
      <c r="V34" s="120">
        <v>48.760615943566826</v>
      </c>
      <c r="W34" s="120">
        <v>3.8441197470523298</v>
      </c>
      <c r="X34" s="101" t="str">
        <f t="shared" si="4"/>
        <v>CH</v>
      </c>
    </row>
    <row r="35" spans="1:24">
      <c r="R35" s="159"/>
      <c r="S35" s="159"/>
      <c r="T35" s="159"/>
      <c r="U35" s="159"/>
      <c r="V35" s="159"/>
      <c r="W35" s="159"/>
    </row>
    <row r="36" spans="1:24">
      <c r="A36" s="179" t="s">
        <v>444</v>
      </c>
      <c r="B36" s="103">
        <f>AVERAGE(B5:B34)</f>
        <v>0.11309501137150152</v>
      </c>
      <c r="C36" s="103">
        <f>AVERAGE(C5:C34)</f>
        <v>0.13288189526469454</v>
      </c>
      <c r="D36" s="103">
        <f>AVERAGE(D5:D34)</f>
        <v>0.51058871941970441</v>
      </c>
      <c r="E36" s="103"/>
      <c r="Q36" s="179" t="s">
        <v>444</v>
      </c>
      <c r="R36" s="180">
        <f t="shared" ref="R36:W36" si="5">AVERAGE(R5:R34)</f>
        <v>113.72862370061672</v>
      </c>
      <c r="S36" s="180">
        <f t="shared" si="5"/>
        <v>11.601612803422622</v>
      </c>
      <c r="T36" s="180">
        <f t="shared" si="5"/>
        <v>70.265194966511686</v>
      </c>
      <c r="U36" s="180">
        <f t="shared" si="5"/>
        <v>8.5080081030000372</v>
      </c>
      <c r="V36" s="180">
        <f t="shared" si="5"/>
        <v>21.862699248494014</v>
      </c>
      <c r="W36" s="180">
        <f t="shared" si="5"/>
        <v>7.8908617968219525</v>
      </c>
    </row>
    <row r="37" spans="1:24">
      <c r="A37" s="179" t="s">
        <v>445</v>
      </c>
      <c r="B37" s="103">
        <f>MIN(B$5:B$34)</f>
        <v>3.4185330482381725E-2</v>
      </c>
      <c r="C37" s="103">
        <f t="shared" ref="C37:D37" si="6">MIN(C$5:C$34)</f>
        <v>4.4741752684098954E-2</v>
      </c>
      <c r="D37" s="103">
        <f t="shared" si="6"/>
        <v>7.8836570717263452E-2</v>
      </c>
      <c r="E37" s="103"/>
      <c r="Q37" s="179" t="s">
        <v>445</v>
      </c>
      <c r="R37" s="180">
        <f t="shared" ref="R37:W37" si="7">MIN(R$5:R$34)</f>
        <v>62.307751462486053</v>
      </c>
      <c r="S37" s="180">
        <f t="shared" si="7"/>
        <v>6.3187043534082967</v>
      </c>
      <c r="T37" s="180">
        <f t="shared" si="7"/>
        <v>40.98206238323008</v>
      </c>
      <c r="U37" s="180">
        <f t="shared" si="7"/>
        <v>4.7023105149909679</v>
      </c>
      <c r="V37" s="180">
        <f t="shared" si="7"/>
        <v>2.9852414415652824</v>
      </c>
      <c r="W37" s="180">
        <f t="shared" si="7"/>
        <v>2.3372629393712039</v>
      </c>
    </row>
    <row r="38" spans="1:24">
      <c r="A38" s="179" t="s">
        <v>447</v>
      </c>
      <c r="B38" s="101" t="str">
        <f>VLOOKUP(B$37,$B$5:$F$34,5,FALSE)</f>
        <v>LU</v>
      </c>
      <c r="C38" s="101" t="str">
        <f>VLOOKUP(C$37,$C$5:$F$34,4,FALSE)</f>
        <v>LU</v>
      </c>
      <c r="D38" s="101" t="str">
        <f>VLOOKUP(D$37,$D$5:$F$34,3,FALSE)</f>
        <v>CH</v>
      </c>
      <c r="Q38" s="179" t="s">
        <v>447</v>
      </c>
      <c r="R38" s="101" t="str">
        <f>VLOOKUP(R37,$R$5:$Z$34,7,FALSE)</f>
        <v>BG</v>
      </c>
      <c r="S38" s="101" t="str">
        <f>VLOOKUP(S37,S$5:$AA$34,6,FALSE)</f>
        <v>LU</v>
      </c>
      <c r="T38" s="101" t="str">
        <f>VLOOKUP(T37,T$5:$AA$34,5,FALSE)</f>
        <v>BG</v>
      </c>
      <c r="U38" s="101" t="str">
        <f>VLOOKUP(U37,U$5:$AA$34,4,FALSE)</f>
        <v>DK</v>
      </c>
      <c r="V38" s="101" t="str">
        <f>VLOOKUP(V37,V$5:$AA$34,3,FALSE)</f>
        <v>LV</v>
      </c>
      <c r="W38" s="101" t="str">
        <f>VLOOKUP(W37,W$5:$AA$34,2,FALSE)</f>
        <v>LU</v>
      </c>
    </row>
    <row r="39" spans="1:24">
      <c r="A39" s="179" t="s">
        <v>446</v>
      </c>
      <c r="B39" s="103">
        <f>MAX(B5:B34)</f>
        <v>0.25351478108610731</v>
      </c>
      <c r="C39" s="103">
        <f>MAX(C5:C34)</f>
        <v>0.31907527253003071</v>
      </c>
      <c r="D39" s="103">
        <f>MAX(D5:D34)</f>
        <v>1.5562112572364184</v>
      </c>
      <c r="E39" s="103"/>
      <c r="Q39" s="179" t="s">
        <v>448</v>
      </c>
      <c r="R39" s="180">
        <f t="shared" ref="R39:W39" si="8">MAX(R5:R34)</f>
        <v>205.59870121333336</v>
      </c>
      <c r="S39" s="180">
        <f t="shared" si="8"/>
        <v>19.279537890563972</v>
      </c>
      <c r="T39" s="180">
        <f t="shared" si="8"/>
        <v>126.6333041417227</v>
      </c>
      <c r="U39" s="180">
        <f t="shared" si="8"/>
        <v>16.192352416646109</v>
      </c>
      <c r="V39" s="180">
        <f t="shared" si="8"/>
        <v>50.432053200500263</v>
      </c>
      <c r="W39" s="180">
        <f t="shared" si="8"/>
        <v>18.017624046047992</v>
      </c>
    </row>
    <row r="40" spans="1:24">
      <c r="A40" s="179" t="s">
        <v>446</v>
      </c>
      <c r="B40" s="101" t="str">
        <f>VLOOKUP(B$39,$B$5:$F$34,5,FALSE)</f>
        <v>BG</v>
      </c>
      <c r="C40" s="101" t="str">
        <f>VLOOKUP(C$39,$C$5:$F$34,4,FALSE)</f>
        <v>BG</v>
      </c>
      <c r="D40" s="101" t="str">
        <f>VLOOKUP(D$39,$D$5:$F$34,3,FALSE)</f>
        <v>MT</v>
      </c>
      <c r="Q40" s="179" t="s">
        <v>446</v>
      </c>
      <c r="R40" s="101" t="str">
        <f>VLOOKUP(R39,$R$5:$Z$34,7,FALSE)</f>
        <v>AT</v>
      </c>
      <c r="S40" s="101" t="str">
        <f>VLOOKUP(S39,S$5:$AA$34,6,FALSE)</f>
        <v>RO</v>
      </c>
      <c r="T40" s="101" t="str">
        <f>VLOOKUP(T39,T$5:$AA$34,5,FALSE)</f>
        <v>CH</v>
      </c>
      <c r="U40" s="101" t="str">
        <f>VLOOKUP(U39,U$5:$AA$34,4,FALSE)</f>
        <v>RO</v>
      </c>
      <c r="V40" s="101" t="str">
        <f>VLOOKUP(V39,V$5:$AA$34,3,FALSE)</f>
        <v>PL</v>
      </c>
      <c r="W40" s="101" t="str">
        <f>VLOOKUP(W39,W$5:$AA$34,2,FALSE)</f>
        <v>PL</v>
      </c>
    </row>
  </sheetData>
  <autoFilter ref="A4:D34"/>
  <pageMargins left="0.7" right="0.7" top="0.75" bottom="0.75" header="0.3" footer="0.3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0"/>
  <sheetViews>
    <sheetView topLeftCell="Q11" workbookViewId="0">
      <selection activeCell="R36" sqref="R36:W40"/>
    </sheetView>
  </sheetViews>
  <sheetFormatPr defaultColWidth="9.140625" defaultRowHeight="12.75"/>
  <cols>
    <col min="1" max="1" width="16.28515625" style="101" customWidth="1"/>
    <col min="2" max="16384" width="9.140625" style="101"/>
  </cols>
  <sheetData>
    <row r="1" spans="1:27" ht="29.25" customHeight="1">
      <c r="A1" s="104" t="s">
        <v>357</v>
      </c>
      <c r="B1" s="107" t="s">
        <v>33</v>
      </c>
      <c r="C1" s="107"/>
    </row>
    <row r="2" spans="1:27">
      <c r="B2" s="102"/>
    </row>
    <row r="3" spans="1:27">
      <c r="S3" s="115" t="s">
        <v>354</v>
      </c>
      <c r="T3" s="115"/>
      <c r="U3" s="157" t="s">
        <v>355</v>
      </c>
      <c r="V3" s="157"/>
      <c r="W3" s="117" t="s">
        <v>356</v>
      </c>
      <c r="X3" s="117"/>
      <c r="Y3" s="116" t="s">
        <v>358</v>
      </c>
      <c r="Z3" s="116"/>
    </row>
    <row r="4" spans="1:27">
      <c r="B4" s="101" t="s">
        <v>354</v>
      </c>
      <c r="C4" s="101" t="s">
        <v>355</v>
      </c>
      <c r="D4" s="101" t="s">
        <v>356</v>
      </c>
      <c r="E4" s="101" t="s">
        <v>358</v>
      </c>
      <c r="R4" s="101" t="s">
        <v>365</v>
      </c>
      <c r="S4" s="115" t="s">
        <v>363</v>
      </c>
      <c r="T4" s="115" t="s">
        <v>364</v>
      </c>
      <c r="U4" s="157" t="s">
        <v>363</v>
      </c>
      <c r="V4" s="157" t="s">
        <v>364</v>
      </c>
      <c r="W4" s="117" t="s">
        <v>363</v>
      </c>
      <c r="X4" s="117" t="s">
        <v>364</v>
      </c>
      <c r="Y4" s="116" t="s">
        <v>363</v>
      </c>
      <c r="Z4" s="116" t="s">
        <v>364</v>
      </c>
    </row>
    <row r="5" spans="1:27">
      <c r="A5" s="101" t="s">
        <v>99</v>
      </c>
      <c r="B5" s="103">
        <f>T5/S5</f>
        <v>3.446236092760295E-2</v>
      </c>
      <c r="C5" s="103">
        <f>V5/U5</f>
        <v>8.953108161530586E-2</v>
      </c>
      <c r="D5" s="103">
        <f>X5/W5</f>
        <v>0.94357116990338685</v>
      </c>
      <c r="E5" s="103">
        <f>Z5/Y5</f>
        <v>0.10882634048828874</v>
      </c>
      <c r="F5" s="101" t="str">
        <f>A5</f>
        <v>AT</v>
      </c>
      <c r="R5" s="101" t="str">
        <f t="array" ref="R5:R34">TRANSPOSE(Ext_costs_road!C16:'Ext_costs_road'!AF16)</f>
        <v>AT</v>
      </c>
      <c r="S5" s="118">
        <f t="array" ref="S5:S34">TRANSPOSE(Ext_costs_road!C21:'Ext_costs_road'!AF21)</f>
        <v>1217.3820663762604</v>
      </c>
      <c r="T5" s="118">
        <f t="array" ref="T5:T34">TRANSPOSE(Taxes_road!C9:'Taxes_road'!AF9)</f>
        <v>41.953860158249775</v>
      </c>
      <c r="U5" s="158">
        <f t="array" ref="U5:U34">TRANSPOSE(Ext_costs_road!C45:'Ext_costs_road'!AF45)</f>
        <v>404.93487834714153</v>
      </c>
      <c r="V5" s="158">
        <f t="array" ref="V5:V34">TRANSPOSE(Taxes_road!C21:'Taxes_road'!AF21)</f>
        <v>36.254257642181877</v>
      </c>
      <c r="W5" s="120">
        <f t="array" ref="W5:W34">TRANSPOSE(Ext_costs_road!C69:'Ext_costs_road'!AF69)</f>
        <v>25.423389362734344</v>
      </c>
      <c r="X5" s="120">
        <f t="array" ref="X5:X34">TRANSPOSE(Taxes_road!C33:'Taxes_road'!AF33)</f>
        <v>23.988777243904565</v>
      </c>
      <c r="Y5" s="119">
        <f t="array" ref="Y5:Y34">TRANSPOSE(Ext_costs_road!C93:'Ext_costs_road'!AF93)</f>
        <v>22.3305826072936</v>
      </c>
      <c r="Z5" s="119">
        <f t="array" ref="Z5:Z34">TRANSPOSE(Taxes_road!C45:'Taxes_road'!AF45)</f>
        <v>2.4301555861231918</v>
      </c>
      <c r="AA5" s="101" t="str">
        <f>R5</f>
        <v>AT</v>
      </c>
    </row>
    <row r="6" spans="1:27">
      <c r="A6" s="101" t="s">
        <v>100</v>
      </c>
      <c r="B6" s="103">
        <f t="shared" ref="B6:B34" si="0">T6/S6</f>
        <v>3.8317865888190084E-2</v>
      </c>
      <c r="C6" s="103">
        <f t="shared" ref="C6:C34" si="1">V6/U6</f>
        <v>0.10705600479352732</v>
      </c>
      <c r="D6" s="103">
        <f t="shared" ref="D6:D34" si="2">X6/W6</f>
        <v>0.80686197939490301</v>
      </c>
      <c r="E6" s="103">
        <f t="shared" ref="E6:E34" si="3">Z6/Y6</f>
        <v>2.6368053287184882E-2</v>
      </c>
      <c r="F6" s="101" t="str">
        <f t="shared" ref="F6:F34" si="4">A6</f>
        <v>BE</v>
      </c>
      <c r="R6" s="101" t="str">
        <v>BE</v>
      </c>
      <c r="S6" s="118">
        <v>1276.8763297602366</v>
      </c>
      <c r="T6" s="118">
        <v>48.927175959557118</v>
      </c>
      <c r="U6" s="158">
        <v>411.33380890454879</v>
      </c>
      <c r="V6" s="158">
        <v>44.035754217825229</v>
      </c>
      <c r="W6" s="120">
        <v>35.59874069916215</v>
      </c>
      <c r="X6" s="120">
        <v>28.723270384491865</v>
      </c>
      <c r="Y6" s="119">
        <v>35.51186709299354</v>
      </c>
      <c r="Z6" s="119">
        <v>0.936378803835481</v>
      </c>
      <c r="AA6" s="101" t="str">
        <f t="shared" ref="AA6:AA34" si="5">R6</f>
        <v>BE</v>
      </c>
    </row>
    <row r="7" spans="1:27">
      <c r="A7" s="101" t="s">
        <v>101</v>
      </c>
      <c r="B7" s="103">
        <f t="shared" si="0"/>
        <v>0.11061264940429298</v>
      </c>
      <c r="C7" s="103">
        <f t="shared" si="1"/>
        <v>0.30425419409612747</v>
      </c>
      <c r="D7" s="103">
        <f t="shared" si="2"/>
        <v>1.7512948453998392</v>
      </c>
      <c r="E7" s="103">
        <f t="shared" si="3"/>
        <v>1.2293517889899443E-2</v>
      </c>
      <c r="F7" s="101" t="str">
        <f t="shared" si="4"/>
        <v>BG</v>
      </c>
      <c r="R7" s="101" t="str">
        <v>BG</v>
      </c>
      <c r="S7" s="118">
        <v>719.99811187614989</v>
      </c>
      <c r="T7" s="118">
        <v>79.640898720709487</v>
      </c>
      <c r="U7" s="158">
        <v>244.07691913565682</v>
      </c>
      <c r="V7" s="158">
        <v>74.261426329084941</v>
      </c>
      <c r="W7" s="120">
        <v>22.030389555125968</v>
      </c>
      <c r="X7" s="120">
        <v>38.581707670042562</v>
      </c>
      <c r="Y7" s="119">
        <v>60.803555718916705</v>
      </c>
      <c r="Z7" s="119">
        <v>0.74748960000000009</v>
      </c>
      <c r="AA7" s="101" t="str">
        <f t="shared" si="5"/>
        <v>BG</v>
      </c>
    </row>
    <row r="8" spans="1:27">
      <c r="A8" s="101" t="s">
        <v>102</v>
      </c>
      <c r="B8" s="103">
        <f t="shared" si="0"/>
        <v>8.4119545988435795E-2</v>
      </c>
      <c r="C8" s="103">
        <f t="shared" si="1"/>
        <v>0.21335598809419237</v>
      </c>
      <c r="D8" s="103">
        <f t="shared" si="2"/>
        <v>11.063505473866515</v>
      </c>
      <c r="E8" s="103">
        <f t="shared" si="3"/>
        <v>5.6139737764620667</v>
      </c>
      <c r="F8" s="101" t="str">
        <f t="shared" si="4"/>
        <v>HR</v>
      </c>
      <c r="R8" s="101" t="str">
        <v>HR</v>
      </c>
      <c r="S8" s="118">
        <v>859.41732585800457</v>
      </c>
      <c r="T8" s="118">
        <v>72.293795265770925</v>
      </c>
      <c r="U8" s="158">
        <v>275.28636722881987</v>
      </c>
      <c r="V8" s="158">
        <v>58.733994888965562</v>
      </c>
      <c r="W8" s="120">
        <v>20.423287047387266</v>
      </c>
      <c r="X8" s="120">
        <v>225.9531480431161</v>
      </c>
      <c r="Y8" s="119">
        <v>33.142638861170688</v>
      </c>
      <c r="Z8" s="119">
        <v>186.06190544936487</v>
      </c>
      <c r="AA8" s="101" t="str">
        <f t="shared" si="5"/>
        <v>HR</v>
      </c>
    </row>
    <row r="9" spans="1:27">
      <c r="A9" s="101" t="s">
        <v>103</v>
      </c>
      <c r="B9" s="103">
        <f t="shared" si="0"/>
        <v>6.4677575843406762E-2</v>
      </c>
      <c r="C9" s="103">
        <f t="shared" si="1"/>
        <v>0.1834924854969647</v>
      </c>
      <c r="D9" s="103">
        <f t="shared" si="2"/>
        <v>1.2741848675039449</v>
      </c>
      <c r="E9" s="103">
        <f t="shared" si="3"/>
        <v>2.9336499409456717E-2</v>
      </c>
      <c r="F9" s="101" t="str">
        <f t="shared" si="4"/>
        <v>CY</v>
      </c>
      <c r="R9" s="101" t="str">
        <v>CY</v>
      </c>
      <c r="S9" s="118">
        <v>904.49843079951643</v>
      </c>
      <c r="T9" s="118">
        <v>58.500765858278129</v>
      </c>
      <c r="U9" s="158">
        <v>282.12930929190492</v>
      </c>
      <c r="V9" s="158">
        <v>51.768608193513529</v>
      </c>
      <c r="W9" s="120">
        <v>21.541283251940957</v>
      </c>
      <c r="X9" s="120">
        <v>27.447577146239336</v>
      </c>
      <c r="Y9" s="119">
        <v>59.985851278442439</v>
      </c>
      <c r="Z9" s="119">
        <v>1.7597748906057851</v>
      </c>
      <c r="AA9" s="101" t="str">
        <f t="shared" si="5"/>
        <v>CY</v>
      </c>
    </row>
    <row r="10" spans="1:27">
      <c r="A10" s="101" t="s">
        <v>104</v>
      </c>
      <c r="B10" s="103">
        <f t="shared" si="0"/>
        <v>5.8910491124418492E-2</v>
      </c>
      <c r="C10" s="103">
        <f t="shared" si="1"/>
        <v>0.16731196082011596</v>
      </c>
      <c r="D10" s="103">
        <f t="shared" si="2"/>
        <v>1.50818056564704</v>
      </c>
      <c r="E10" s="103">
        <f t="shared" si="3"/>
        <v>1.4639551736283505E-2</v>
      </c>
      <c r="F10" s="101" t="str">
        <f t="shared" si="4"/>
        <v>CZ</v>
      </c>
      <c r="R10" s="101" t="str">
        <v>CZ</v>
      </c>
      <c r="S10" s="118">
        <v>1203.219554810762</v>
      </c>
      <c r="T10" s="118">
        <v>70.882254904406167</v>
      </c>
      <c r="U10" s="158">
        <v>393.53213669046204</v>
      </c>
      <c r="V10" s="158">
        <v>65.842633435411102</v>
      </c>
      <c r="W10" s="120">
        <v>24.416625762531496</v>
      </c>
      <c r="X10" s="120">
        <v>36.824680453726842</v>
      </c>
      <c r="Y10" s="119">
        <v>62.880604868271114</v>
      </c>
      <c r="Z10" s="119">
        <v>0.92054386817785538</v>
      </c>
      <c r="AA10" s="101" t="str">
        <f t="shared" si="5"/>
        <v>CZ</v>
      </c>
    </row>
    <row r="11" spans="1:27">
      <c r="A11" s="101" t="s">
        <v>105</v>
      </c>
      <c r="B11" s="103">
        <f t="shared" si="0"/>
        <v>3.1964380118668909E-2</v>
      </c>
      <c r="C11" s="103">
        <f t="shared" si="1"/>
        <v>8.2877401749490182E-2</v>
      </c>
      <c r="D11" s="103">
        <f t="shared" si="2"/>
        <v>0.99026207761039353</v>
      </c>
      <c r="E11" s="103">
        <f t="shared" si="3"/>
        <v>0.32640112063338211</v>
      </c>
      <c r="F11" s="101" t="str">
        <f t="shared" si="4"/>
        <v>DK</v>
      </c>
      <c r="R11" s="101" t="str">
        <v>DK</v>
      </c>
      <c r="S11" s="118">
        <v>1130.1450821918716</v>
      </c>
      <c r="T11" s="118">
        <v>36.124386996425301</v>
      </c>
      <c r="U11" s="158">
        <v>334.95269935055393</v>
      </c>
      <c r="V11" s="158">
        <v>27.760009431152056</v>
      </c>
      <c r="W11" s="120">
        <v>23.796241888334734</v>
      </c>
      <c r="X11" s="120">
        <v>23.564515931661827</v>
      </c>
      <c r="Y11" s="119">
        <v>45.923063943602585</v>
      </c>
      <c r="Z11" s="119">
        <v>14.989339534110348</v>
      </c>
      <c r="AA11" s="101" t="str">
        <f t="shared" si="5"/>
        <v>DK</v>
      </c>
    </row>
    <row r="12" spans="1:27">
      <c r="A12" s="101" t="s">
        <v>106</v>
      </c>
      <c r="B12" s="103">
        <f t="shared" si="0"/>
        <v>7.6007423670588353E-2</v>
      </c>
      <c r="C12" s="103">
        <f t="shared" si="1"/>
        <v>0.21815358681877617</v>
      </c>
      <c r="D12" s="103">
        <f t="shared" si="2"/>
        <v>1.6448797386136578</v>
      </c>
      <c r="E12" s="103">
        <f t="shared" si="3"/>
        <v>2.5123384538287247E-2</v>
      </c>
      <c r="F12" s="101" t="str">
        <f t="shared" si="4"/>
        <v>EE</v>
      </c>
      <c r="R12" s="101" t="str">
        <v>EE</v>
      </c>
      <c r="S12" s="118">
        <v>924.80600311345972</v>
      </c>
      <c r="T12" s="118">
        <v>70.292121691748179</v>
      </c>
      <c r="U12" s="158">
        <v>306.01759594915984</v>
      </c>
      <c r="V12" s="158">
        <v>66.758836185968207</v>
      </c>
      <c r="W12" s="120">
        <v>19.550906699157522</v>
      </c>
      <c r="X12" s="120">
        <v>32.158890300970235</v>
      </c>
      <c r="Y12" s="119">
        <v>87.411658100330428</v>
      </c>
      <c r="Z12" s="119">
        <v>2.1960766995838927</v>
      </c>
      <c r="AA12" s="101" t="str">
        <f t="shared" si="5"/>
        <v>EE</v>
      </c>
    </row>
    <row r="13" spans="1:27">
      <c r="A13" s="101" t="s">
        <v>107</v>
      </c>
      <c r="B13" s="103">
        <f t="shared" si="0"/>
        <v>4.4467595253815086E-2</v>
      </c>
      <c r="C13" s="103">
        <f t="shared" si="1"/>
        <v>0.11956969318339751</v>
      </c>
      <c r="D13" s="103">
        <f t="shared" si="2"/>
        <v>1.3125990080226939</v>
      </c>
      <c r="E13" s="103">
        <f t="shared" si="3"/>
        <v>0.13023534859408215</v>
      </c>
      <c r="F13" s="101" t="str">
        <f t="shared" si="4"/>
        <v>FI</v>
      </c>
      <c r="R13" s="101" t="str">
        <v>FI</v>
      </c>
      <c r="S13" s="118">
        <v>1063.5502143533695</v>
      </c>
      <c r="T13" s="118">
        <v>47.293520463973913</v>
      </c>
      <c r="U13" s="158">
        <v>333.07229039114549</v>
      </c>
      <c r="V13" s="158">
        <v>39.825351569960745</v>
      </c>
      <c r="W13" s="120">
        <v>21.379182104308811</v>
      </c>
      <c r="X13" s="120">
        <v>28.062293222452276</v>
      </c>
      <c r="Y13" s="119">
        <v>25.10564351231395</v>
      </c>
      <c r="Z13" s="119">
        <v>3.2696422345049641</v>
      </c>
      <c r="AA13" s="101" t="str">
        <f t="shared" si="5"/>
        <v>FI</v>
      </c>
    </row>
    <row r="14" spans="1:27">
      <c r="A14" s="101" t="s">
        <v>108</v>
      </c>
      <c r="B14" s="103">
        <f t="shared" si="0"/>
        <v>4.9678157679203222E-2</v>
      </c>
      <c r="C14" s="103">
        <f t="shared" si="1"/>
        <v>0.13160916611995882</v>
      </c>
      <c r="D14" s="103">
        <f t="shared" si="2"/>
        <v>8.275287677985613</v>
      </c>
      <c r="E14" s="103">
        <f t="shared" si="3"/>
        <v>12.046663782097632</v>
      </c>
      <c r="F14" s="101" t="str">
        <f t="shared" si="4"/>
        <v>FR</v>
      </c>
      <c r="R14" s="101" t="str">
        <v>FR</v>
      </c>
      <c r="S14" s="118">
        <v>1052.319983110048</v>
      </c>
      <c r="T14" s="118">
        <v>52.27731804991744</v>
      </c>
      <c r="U14" s="158">
        <v>327.15313775630517</v>
      </c>
      <c r="V14" s="158">
        <v>43.056351653635339</v>
      </c>
      <c r="W14" s="120">
        <v>22.701116606389412</v>
      </c>
      <c r="X14" s="120">
        <v>187.85827052936887</v>
      </c>
      <c r="Y14" s="119">
        <v>13.419992543004323</v>
      </c>
      <c r="Z14" s="119">
        <v>161.66613812383048</v>
      </c>
      <c r="AA14" s="101" t="str">
        <f t="shared" si="5"/>
        <v>FR</v>
      </c>
    </row>
    <row r="15" spans="1:27">
      <c r="A15" s="101" t="s">
        <v>109</v>
      </c>
      <c r="B15" s="103">
        <f t="shared" si="0"/>
        <v>4.5330922472803251E-2</v>
      </c>
      <c r="C15" s="103">
        <f t="shared" si="1"/>
        <v>0.11873838589884755</v>
      </c>
      <c r="D15" s="103">
        <f t="shared" si="2"/>
        <v>0.79392867165579484</v>
      </c>
      <c r="E15" s="103">
        <f t="shared" si="3"/>
        <v>5.1823172062467643E-2</v>
      </c>
      <c r="F15" s="101" t="str">
        <f t="shared" si="4"/>
        <v>DE</v>
      </c>
      <c r="R15" s="101" t="str">
        <v>DE</v>
      </c>
      <c r="S15" s="118">
        <v>1125.2010094046429</v>
      </c>
      <c r="T15" s="118">
        <v>51.006399723641834</v>
      </c>
      <c r="U15" s="158">
        <v>375.14457744984361</v>
      </c>
      <c r="V15" s="158">
        <v>44.544061605099635</v>
      </c>
      <c r="W15" s="120">
        <v>39.400794999983155</v>
      </c>
      <c r="X15" s="120">
        <v>31.281420836518908</v>
      </c>
      <c r="Y15" s="119">
        <v>72.307468294960842</v>
      </c>
      <c r="Z15" s="119">
        <v>3.7472023708511797</v>
      </c>
      <c r="AA15" s="101" t="str">
        <f t="shared" si="5"/>
        <v>DE</v>
      </c>
    </row>
    <row r="16" spans="1:27">
      <c r="A16" s="101" t="s">
        <v>110</v>
      </c>
      <c r="B16" s="103">
        <f t="shared" si="0"/>
        <v>5.3758608268479405E-2</v>
      </c>
      <c r="C16" s="103">
        <f t="shared" si="1"/>
        <v>0.33935712272128138</v>
      </c>
      <c r="D16" s="103">
        <f t="shared" si="2"/>
        <v>5.248801061924663</v>
      </c>
      <c r="E16" s="103">
        <f t="shared" si="3"/>
        <v>1.2684017618264722</v>
      </c>
      <c r="F16" s="101" t="str">
        <f t="shared" si="4"/>
        <v>EL</v>
      </c>
      <c r="R16" s="101" t="str">
        <v>EL</v>
      </c>
      <c r="S16" s="118">
        <v>867.50526388947856</v>
      </c>
      <c r="T16" s="118">
        <v>46.63587565227833</v>
      </c>
      <c r="U16" s="158">
        <v>269.45173497695413</v>
      </c>
      <c r="V16" s="158">
        <v>91.440365494036413</v>
      </c>
      <c r="W16" s="120">
        <v>22.060067290706325</v>
      </c>
      <c r="X16" s="120">
        <v>115.78890462158888</v>
      </c>
      <c r="Y16" s="119">
        <v>60.071680905774791</v>
      </c>
      <c r="Z16" s="119">
        <v>76.195025896762402</v>
      </c>
      <c r="AA16" s="101" t="str">
        <f t="shared" si="5"/>
        <v>EL</v>
      </c>
    </row>
    <row r="17" spans="1:27">
      <c r="A17" s="101" t="s">
        <v>111</v>
      </c>
      <c r="B17" s="103">
        <f t="shared" si="0"/>
        <v>7.0728263967941685E-2</v>
      </c>
      <c r="C17" s="103">
        <f t="shared" si="1"/>
        <v>0.18016011816640165</v>
      </c>
      <c r="D17" s="103">
        <f t="shared" si="2"/>
        <v>1.0101950492666483</v>
      </c>
      <c r="E17" s="103">
        <f t="shared" si="3"/>
        <v>8.1156708806270298E-3</v>
      </c>
      <c r="F17" s="101" t="str">
        <f t="shared" si="4"/>
        <v>HU</v>
      </c>
      <c r="R17" s="101" t="str">
        <v>HU</v>
      </c>
      <c r="S17" s="118">
        <v>972.08068320179643</v>
      </c>
      <c r="T17" s="118">
        <v>68.753579159633759</v>
      </c>
      <c r="U17" s="158">
        <v>320.79586371689152</v>
      </c>
      <c r="V17" s="158">
        <v>57.794620714528058</v>
      </c>
      <c r="W17" s="120">
        <v>32.622567975357192</v>
      </c>
      <c r="X17" s="120">
        <v>32.955156663070539</v>
      </c>
      <c r="Y17" s="119">
        <v>50.61940116135662</v>
      </c>
      <c r="Z17" s="119">
        <v>0.41081039999999996</v>
      </c>
      <c r="AA17" s="101" t="str">
        <f t="shared" si="5"/>
        <v>HU</v>
      </c>
    </row>
    <row r="18" spans="1:27">
      <c r="A18" s="101" t="s">
        <v>112</v>
      </c>
      <c r="B18" s="103">
        <f t="shared" si="0"/>
        <v>2.4225450993526222E-2</v>
      </c>
      <c r="C18" s="103">
        <f t="shared" si="1"/>
        <v>7.2455259356688992E-2</v>
      </c>
      <c r="D18" s="103">
        <f t="shared" si="2"/>
        <v>6.3201268558010399</v>
      </c>
      <c r="E18" s="103">
        <f t="shared" si="3"/>
        <v>1.1673177561132042E-2</v>
      </c>
      <c r="F18" s="101" t="str">
        <f t="shared" si="4"/>
        <v>IE</v>
      </c>
      <c r="R18" s="101" t="str">
        <v>IE</v>
      </c>
      <c r="S18" s="118">
        <v>2060.4619045782179</v>
      </c>
      <c r="T18" s="118">
        <v>49.915618893387318</v>
      </c>
      <c r="U18" s="158">
        <v>587.98788272989214</v>
      </c>
      <c r="V18" s="158">
        <v>42.602814541784767</v>
      </c>
      <c r="W18" s="120">
        <v>19.513286401548889</v>
      </c>
      <c r="X18" s="120">
        <v>123.32644543136637</v>
      </c>
      <c r="Y18" s="119">
        <v>41.543238544978607</v>
      </c>
      <c r="Z18" s="119">
        <v>0.48494160000000003</v>
      </c>
      <c r="AA18" s="101" t="str">
        <f t="shared" si="5"/>
        <v>IE</v>
      </c>
    </row>
    <row r="19" spans="1:27">
      <c r="A19" s="101" t="s">
        <v>113</v>
      </c>
      <c r="B19" s="103">
        <f t="shared" si="0"/>
        <v>6.7448584083588642E-2</v>
      </c>
      <c r="C19" s="103">
        <f t="shared" si="1"/>
        <v>0.17394184130005635</v>
      </c>
      <c r="D19" s="103">
        <f t="shared" si="2"/>
        <v>4.2587028521886436</v>
      </c>
      <c r="E19" s="103">
        <f t="shared" si="3"/>
        <v>1.4203487756107402</v>
      </c>
      <c r="F19" s="101" t="str">
        <f t="shared" si="4"/>
        <v>IT</v>
      </c>
      <c r="R19" s="101" t="str">
        <v>IT</v>
      </c>
      <c r="S19" s="118">
        <v>1071.804496907215</v>
      </c>
      <c r="T19" s="118">
        <v>72.291695730814709</v>
      </c>
      <c r="U19" s="158">
        <v>336.12658337041972</v>
      </c>
      <c r="V19" s="158">
        <v>58.466476821347712</v>
      </c>
      <c r="W19" s="120">
        <v>24.298312429484522</v>
      </c>
      <c r="X19" s="120">
        <v>103.4792924468165</v>
      </c>
      <c r="Y19" s="119">
        <v>49.382520706141669</v>
      </c>
      <c r="Z19" s="119">
        <v>70.140402821540349</v>
      </c>
      <c r="AA19" s="101" t="str">
        <f t="shared" si="5"/>
        <v>IT</v>
      </c>
    </row>
    <row r="20" spans="1:27">
      <c r="A20" s="101" t="s">
        <v>114</v>
      </c>
      <c r="B20" s="103">
        <f t="shared" si="0"/>
        <v>6.0702386160637695E-2</v>
      </c>
      <c r="C20" s="103">
        <f t="shared" si="1"/>
        <v>0.1528162002744918</v>
      </c>
      <c r="D20" s="103">
        <f t="shared" si="2"/>
        <v>1.817277264209848</v>
      </c>
      <c r="E20" s="103">
        <f t="shared" si="3"/>
        <v>1.1391159270908785E-2</v>
      </c>
      <c r="F20" s="101" t="str">
        <f t="shared" si="4"/>
        <v>LV</v>
      </c>
      <c r="R20" s="101" t="str">
        <v>LV</v>
      </c>
      <c r="S20" s="118">
        <v>955.79013607135346</v>
      </c>
      <c r="T20" s="118">
        <v>58.018741928331742</v>
      </c>
      <c r="U20" s="158">
        <v>296.23958556974128</v>
      </c>
      <c r="V20" s="158">
        <v>45.270207837658035</v>
      </c>
      <c r="W20" s="120">
        <v>17.992797307806452</v>
      </c>
      <c r="X20" s="120">
        <v>32.697901467012827</v>
      </c>
      <c r="Y20" s="119">
        <v>21.963769801634918</v>
      </c>
      <c r="Z20" s="119">
        <v>0.25019279999999999</v>
      </c>
      <c r="AA20" s="101" t="str">
        <f t="shared" si="5"/>
        <v>LV</v>
      </c>
    </row>
    <row r="21" spans="1:27">
      <c r="A21" s="101" t="s">
        <v>115</v>
      </c>
      <c r="B21" s="103">
        <f t="shared" si="0"/>
        <v>5.991127787836445E-2</v>
      </c>
      <c r="C21" s="103">
        <f t="shared" si="1"/>
        <v>0.16823850843439916</v>
      </c>
      <c r="D21" s="103">
        <f t="shared" si="2"/>
        <v>1.9112332901904194</v>
      </c>
      <c r="E21" s="103">
        <f t="shared" si="3"/>
        <v>1.1148798132144958E-2</v>
      </c>
      <c r="F21" s="101" t="str">
        <f t="shared" si="4"/>
        <v>LT</v>
      </c>
      <c r="R21" s="101" t="str">
        <v>LT</v>
      </c>
      <c r="S21" s="118">
        <v>1032.5484566947455</v>
      </c>
      <c r="T21" s="118">
        <v>61.861297511915261</v>
      </c>
      <c r="U21" s="158">
        <v>349.50354872444103</v>
      </c>
      <c r="V21" s="158">
        <v>58.799955729929316</v>
      </c>
      <c r="W21" s="120">
        <v>18.771846104341243</v>
      </c>
      <c r="X21" s="120">
        <v>35.877377192948323</v>
      </c>
      <c r="Y21" s="119">
        <v>40.72668592777211</v>
      </c>
      <c r="Z21" s="119">
        <v>0.4540536</v>
      </c>
      <c r="AA21" s="101" t="str">
        <f t="shared" si="5"/>
        <v>LT</v>
      </c>
    </row>
    <row r="22" spans="1:27">
      <c r="A22" s="101" t="s">
        <v>116</v>
      </c>
      <c r="B22" s="103">
        <f t="shared" si="0"/>
        <v>1.3841530842492886E-2</v>
      </c>
      <c r="C22" s="103">
        <f t="shared" si="1"/>
        <v>4.0953015742001414E-2</v>
      </c>
      <c r="D22" s="103">
        <f t="shared" si="2"/>
        <v>0.69421954021251742</v>
      </c>
      <c r="E22" s="103">
        <f t="shared" si="3"/>
        <v>1.126122587194776E-2</v>
      </c>
      <c r="F22" s="101" t="str">
        <f t="shared" si="4"/>
        <v>LU</v>
      </c>
      <c r="R22" s="101" t="str">
        <v>LU</v>
      </c>
      <c r="S22" s="118">
        <v>2301.6257006705091</v>
      </c>
      <c r="T22" s="118">
        <v>31.858023123705149</v>
      </c>
      <c r="U22" s="158">
        <v>699.8592538495086</v>
      </c>
      <c r="V22" s="158">
        <v>28.661347040084291</v>
      </c>
      <c r="W22" s="120">
        <v>27.895787186189288</v>
      </c>
      <c r="X22" s="120">
        <v>19.365800554262563</v>
      </c>
      <c r="Y22" s="119">
        <v>44.215154642371076</v>
      </c>
      <c r="Z22" s="119">
        <v>0.4979168433908403</v>
      </c>
      <c r="AA22" s="101" t="str">
        <f t="shared" si="5"/>
        <v>LU</v>
      </c>
    </row>
    <row r="23" spans="1:27">
      <c r="A23" s="101" t="s">
        <v>117</v>
      </c>
      <c r="B23" s="103">
        <f t="shared" si="0"/>
        <v>6.78960715194349E-2</v>
      </c>
      <c r="C23" s="103">
        <f t="shared" si="1"/>
        <v>0.20191625171400607</v>
      </c>
      <c r="D23" s="103">
        <f t="shared" si="2"/>
        <v>1.7525984517110622</v>
      </c>
      <c r="E23" s="103">
        <f t="shared" si="3"/>
        <v>3.2780859452933693E-2</v>
      </c>
      <c r="F23" s="101" t="str">
        <f t="shared" si="4"/>
        <v>MT</v>
      </c>
      <c r="R23" s="101" t="str">
        <v>MT</v>
      </c>
      <c r="S23" s="118">
        <v>981.97699440249573</v>
      </c>
      <c r="T23" s="118">
        <v>66.672380242391569</v>
      </c>
      <c r="U23" s="158">
        <v>292.22018729435945</v>
      </c>
      <c r="V23" s="158">
        <v>59.004004893641877</v>
      </c>
      <c r="W23" s="120">
        <v>19.500509362214832</v>
      </c>
      <c r="X23" s="120">
        <v>34.176562515794785</v>
      </c>
      <c r="Y23" s="119">
        <v>36.248895415635729</v>
      </c>
      <c r="Z23" s="119">
        <v>1.1882699459440473</v>
      </c>
      <c r="AA23" s="101" t="str">
        <f t="shared" si="5"/>
        <v>MT</v>
      </c>
    </row>
    <row r="24" spans="1:27">
      <c r="A24" s="101" t="s">
        <v>118</v>
      </c>
      <c r="B24" s="103">
        <f t="shared" si="0"/>
        <v>3.9347488467631392E-2</v>
      </c>
      <c r="C24" s="103">
        <f t="shared" si="1"/>
        <v>0.11672520293693051</v>
      </c>
      <c r="D24" s="103">
        <f t="shared" si="2"/>
        <v>1.3239650707128154</v>
      </c>
      <c r="E24" s="103">
        <f t="shared" si="3"/>
        <v>0.30894527874575511</v>
      </c>
      <c r="F24" s="101" t="str">
        <f t="shared" si="4"/>
        <v>NL</v>
      </c>
      <c r="R24" s="101" t="str">
        <v>NL</v>
      </c>
      <c r="S24" s="118">
        <v>1296.8085925158389</v>
      </c>
      <c r="T24" s="118">
        <v>51.026161138742268</v>
      </c>
      <c r="U24" s="158">
        <v>413.96405387879167</v>
      </c>
      <c r="V24" s="158">
        <v>48.320038197596389</v>
      </c>
      <c r="W24" s="120">
        <v>26.802609010270334</v>
      </c>
      <c r="X24" s="120">
        <v>35.485718133570508</v>
      </c>
      <c r="Y24" s="119">
        <v>52.760826038300429</v>
      </c>
      <c r="Z24" s="119">
        <v>16.300208107259021</v>
      </c>
      <c r="AA24" s="101" t="str">
        <f t="shared" si="5"/>
        <v>NL</v>
      </c>
    </row>
    <row r="25" spans="1:27">
      <c r="A25" s="101" t="s">
        <v>119</v>
      </c>
      <c r="B25" s="103">
        <f t="shared" si="0"/>
        <v>7.2677591355521459E-2</v>
      </c>
      <c r="C25" s="103">
        <f t="shared" si="1"/>
        <v>0.20653690454421128</v>
      </c>
      <c r="D25" s="103">
        <f t="shared" si="2"/>
        <v>6.5993255022236426</v>
      </c>
      <c r="E25" s="103">
        <f t="shared" si="3"/>
        <v>1.2850608807553747</v>
      </c>
      <c r="F25" s="101" t="str">
        <f t="shared" si="4"/>
        <v>PL</v>
      </c>
      <c r="R25" s="101" t="str">
        <v>PL</v>
      </c>
      <c r="S25" s="118">
        <v>976.20066064994762</v>
      </c>
      <c r="T25" s="118">
        <v>70.947912695706975</v>
      </c>
      <c r="U25" s="158">
        <v>309.97123187502342</v>
      </c>
      <c r="V25" s="158">
        <v>64.020498729223291</v>
      </c>
      <c r="W25" s="120">
        <v>22.052990538065647</v>
      </c>
      <c r="X25" s="120">
        <v>145.5348628581533</v>
      </c>
      <c r="Y25" s="119">
        <v>87.220149488896837</v>
      </c>
      <c r="Z25" s="119">
        <v>112.08320212181722</v>
      </c>
      <c r="AA25" s="101" t="str">
        <f t="shared" si="5"/>
        <v>PL</v>
      </c>
    </row>
    <row r="26" spans="1:27">
      <c r="A26" s="101" t="s">
        <v>120</v>
      </c>
      <c r="B26" s="103">
        <f t="shared" si="0"/>
        <v>6.8348510630267173E-2</v>
      </c>
      <c r="C26" s="103">
        <f t="shared" si="1"/>
        <v>0.184513411473057</v>
      </c>
      <c r="D26" s="103">
        <f t="shared" si="2"/>
        <v>7.7326678610048889</v>
      </c>
      <c r="E26" s="103">
        <f t="shared" si="3"/>
        <v>4.2845269028283219</v>
      </c>
      <c r="F26" s="101" t="str">
        <f t="shared" si="4"/>
        <v>PT</v>
      </c>
      <c r="R26" s="101" t="str">
        <v>PT</v>
      </c>
      <c r="S26" s="118">
        <v>953.58605732271906</v>
      </c>
      <c r="T26" s="118">
        <v>65.176186775796424</v>
      </c>
      <c r="U26" s="158">
        <v>325.17623826963074</v>
      </c>
      <c r="V26" s="158">
        <v>59.999377053105199</v>
      </c>
      <c r="W26" s="120">
        <v>24.360961057223108</v>
      </c>
      <c r="X26" s="120">
        <v>188.3752206303808</v>
      </c>
      <c r="Y26" s="119">
        <v>34.180357761975188</v>
      </c>
      <c r="Z26" s="119">
        <v>146.44666237947953</v>
      </c>
      <c r="AA26" s="101" t="str">
        <f t="shared" si="5"/>
        <v>PT</v>
      </c>
    </row>
    <row r="27" spans="1:27">
      <c r="A27" s="101" t="s">
        <v>121</v>
      </c>
      <c r="B27" s="103">
        <f t="shared" si="0"/>
        <v>0.10132877941549152</v>
      </c>
      <c r="C27" s="103">
        <f t="shared" si="1"/>
        <v>0.2973613467218571</v>
      </c>
      <c r="D27" s="103">
        <f t="shared" si="2"/>
        <v>1.9344817471559457</v>
      </c>
      <c r="E27" s="103">
        <f t="shared" si="3"/>
        <v>1.8156979150751637E-2</v>
      </c>
      <c r="F27" s="101" t="str">
        <f t="shared" si="4"/>
        <v>RO</v>
      </c>
      <c r="R27" s="101" t="str">
        <v>RO</v>
      </c>
      <c r="S27" s="118">
        <v>959.30033566983309</v>
      </c>
      <c r="T27" s="118">
        <v>97.204732106295495</v>
      </c>
      <c r="U27" s="158">
        <v>325.73365549346664</v>
      </c>
      <c r="V27" s="158">
        <v>96.860598470170686</v>
      </c>
      <c r="W27" s="120">
        <v>23.814678802151139</v>
      </c>
      <c r="X27" s="120">
        <v>46.069061457143</v>
      </c>
      <c r="Y27" s="119">
        <v>45.109222150453711</v>
      </c>
      <c r="Z27" s="119">
        <v>0.81904720609241199</v>
      </c>
      <c r="AA27" s="101" t="str">
        <f t="shared" si="5"/>
        <v>RO</v>
      </c>
    </row>
    <row r="28" spans="1:27">
      <c r="A28" s="101" t="s">
        <v>122</v>
      </c>
      <c r="B28" s="103">
        <f t="shared" si="0"/>
        <v>5.6432525929638315E-2</v>
      </c>
      <c r="C28" s="103">
        <f t="shared" si="1"/>
        <v>0.1777770015752933</v>
      </c>
      <c r="D28" s="103">
        <f t="shared" si="2"/>
        <v>2.0603583209537941</v>
      </c>
      <c r="E28" s="103">
        <f t="shared" si="3"/>
        <v>9.7049076997406426E-3</v>
      </c>
      <c r="F28" s="101" t="str">
        <f t="shared" si="4"/>
        <v>SK</v>
      </c>
      <c r="R28" s="101" t="str">
        <v>SK</v>
      </c>
      <c r="S28" s="118">
        <v>1180.5814155010567</v>
      </c>
      <c r="T28" s="118">
        <v>66.623191342312481</v>
      </c>
      <c r="U28" s="158">
        <v>362.06447785406607</v>
      </c>
      <c r="V28" s="158">
        <v>64.366737249820048</v>
      </c>
      <c r="W28" s="120">
        <v>20.30664248604997</v>
      </c>
      <c r="X28" s="120">
        <v>41.838959816766895</v>
      </c>
      <c r="Y28" s="119">
        <v>24.506940957960481</v>
      </c>
      <c r="Z28" s="119">
        <v>0.23783760000000001</v>
      </c>
      <c r="AA28" s="101" t="str">
        <f t="shared" si="5"/>
        <v>SK</v>
      </c>
    </row>
    <row r="29" spans="1:27">
      <c r="A29" s="101" t="s">
        <v>123</v>
      </c>
      <c r="B29" s="103">
        <f t="shared" si="0"/>
        <v>7.2288595611716161E-2</v>
      </c>
      <c r="C29" s="103">
        <f t="shared" si="1"/>
        <v>0.19132944007484895</v>
      </c>
      <c r="D29" s="103">
        <f t="shared" si="2"/>
        <v>1.665891581090895</v>
      </c>
      <c r="E29" s="103">
        <f t="shared" si="3"/>
        <v>3.0537633765245438E-2</v>
      </c>
      <c r="F29" s="101" t="str">
        <f t="shared" si="4"/>
        <v>SI</v>
      </c>
      <c r="R29" s="101" t="str">
        <v>SI</v>
      </c>
      <c r="S29" s="118">
        <v>904.59520091104275</v>
      </c>
      <c r="T29" s="118">
        <v>65.391916670957499</v>
      </c>
      <c r="U29" s="158">
        <v>280.07750884290317</v>
      </c>
      <c r="V29" s="158">
        <v>53.587072944471217</v>
      </c>
      <c r="W29" s="120">
        <v>20.402089363949973</v>
      </c>
      <c r="X29" s="120">
        <v>33.987668908068351</v>
      </c>
      <c r="Y29" s="119">
        <v>32.415253547369865</v>
      </c>
      <c r="Z29" s="119">
        <v>0.98988514123715399</v>
      </c>
      <c r="AA29" s="101" t="str">
        <f t="shared" si="5"/>
        <v>SI</v>
      </c>
    </row>
    <row r="30" spans="1:27">
      <c r="A30" s="101" t="s">
        <v>124</v>
      </c>
      <c r="B30" s="103">
        <f t="shared" si="0"/>
        <v>3.9334022366485033E-2</v>
      </c>
      <c r="C30" s="103">
        <f t="shared" si="1"/>
        <v>8.7869129832441398E-2</v>
      </c>
      <c r="D30" s="103">
        <f t="shared" si="2"/>
        <v>4.8681693016826166</v>
      </c>
      <c r="E30" s="103">
        <f t="shared" si="3"/>
        <v>3.4836467151452868</v>
      </c>
      <c r="F30" s="101" t="str">
        <f t="shared" si="4"/>
        <v>ES</v>
      </c>
      <c r="R30" s="101" t="str">
        <v>ES</v>
      </c>
      <c r="S30" s="118">
        <v>1073.9586198708648</v>
      </c>
      <c r="T30" s="118">
        <v>42.243112374679995</v>
      </c>
      <c r="U30" s="158">
        <v>452.29541847963333</v>
      </c>
      <c r="V30" s="158">
        <v>39.742804849005317</v>
      </c>
      <c r="W30" s="120">
        <v>35.179839340693455</v>
      </c>
      <c r="X30" s="120">
        <v>171.26141391649031</v>
      </c>
      <c r="Y30" s="119">
        <v>42.440552286609631</v>
      </c>
      <c r="Z30" s="119">
        <v>147.84789056219944</v>
      </c>
      <c r="AA30" s="101" t="str">
        <f t="shared" si="5"/>
        <v>ES</v>
      </c>
    </row>
    <row r="31" spans="1:27">
      <c r="A31" s="101" t="s">
        <v>125</v>
      </c>
      <c r="B31" s="103">
        <f t="shared" si="0"/>
        <v>4.5225602093853706E-2</v>
      </c>
      <c r="C31" s="103">
        <f t="shared" si="1"/>
        <v>0.12372418170110859</v>
      </c>
      <c r="D31" s="103">
        <f t="shared" si="2"/>
        <v>1.0737634793041377</v>
      </c>
      <c r="E31" s="103">
        <f t="shared" si="3"/>
        <v>0.38718038743334282</v>
      </c>
      <c r="F31" s="101" t="str">
        <f t="shared" si="4"/>
        <v>SE</v>
      </c>
      <c r="R31" s="101" t="str">
        <v>SE</v>
      </c>
      <c r="S31" s="118">
        <v>1156.880509893273</v>
      </c>
      <c r="T31" s="118">
        <v>52.320617610567751</v>
      </c>
      <c r="U31" s="158">
        <v>339.98441067443258</v>
      </c>
      <c r="V31" s="158">
        <v>42.064293001827821</v>
      </c>
      <c r="W31" s="120">
        <v>24.379295288194911</v>
      </c>
      <c r="X31" s="120">
        <v>26.17759693163514</v>
      </c>
      <c r="Y31" s="119">
        <v>10.378316626105448</v>
      </c>
      <c r="Z31" s="119">
        <v>4.018280652201411</v>
      </c>
      <c r="AA31" s="101" t="str">
        <f t="shared" si="5"/>
        <v>SE</v>
      </c>
    </row>
    <row r="32" spans="1:27">
      <c r="A32" s="101" t="s">
        <v>126</v>
      </c>
      <c r="B32" s="103">
        <f t="shared" si="0"/>
        <v>6.6076775286555894E-2</v>
      </c>
      <c r="C32" s="103">
        <f t="shared" si="1"/>
        <v>0.17721372073980926</v>
      </c>
      <c r="D32" s="103">
        <f t="shared" si="2"/>
        <v>1.3933238129654091</v>
      </c>
      <c r="E32" s="103">
        <f t="shared" si="3"/>
        <v>1.0252606795728186E-2</v>
      </c>
      <c r="F32" s="101" t="str">
        <f t="shared" si="4"/>
        <v>UK</v>
      </c>
      <c r="R32" s="101" t="str">
        <v>UK</v>
      </c>
      <c r="S32" s="118">
        <v>1057.2366041760781</v>
      </c>
      <c r="T32" s="118">
        <v>69.858785518864153</v>
      </c>
      <c r="U32" s="158">
        <v>315.17618202520714</v>
      </c>
      <c r="V32" s="158">
        <v>55.853543905254348</v>
      </c>
      <c r="W32" s="120">
        <v>22.099804649512784</v>
      </c>
      <c r="X32" s="120">
        <v>30.792184080049829</v>
      </c>
      <c r="Y32" s="119">
        <v>50.613313310348609</v>
      </c>
      <c r="Z32" s="119">
        <v>0.5189184</v>
      </c>
      <c r="AA32" s="101" t="str">
        <f t="shared" si="5"/>
        <v>UK</v>
      </c>
    </row>
    <row r="33" spans="1:27">
      <c r="A33" s="101" t="s">
        <v>127</v>
      </c>
      <c r="B33" s="103">
        <f t="shared" si="0"/>
        <v>2.5632945801059886E-2</v>
      </c>
      <c r="C33" s="103">
        <f t="shared" si="1"/>
        <v>6.8785437285324269E-2</v>
      </c>
      <c r="D33" s="103">
        <f t="shared" si="2"/>
        <v>7.8317325330907037</v>
      </c>
      <c r="E33" s="103">
        <f t="shared" si="3"/>
        <v>0.68220011454808804</v>
      </c>
      <c r="F33" s="101" t="str">
        <f t="shared" si="4"/>
        <v>NO</v>
      </c>
      <c r="R33" s="101" t="str">
        <v>NO</v>
      </c>
      <c r="S33" s="118">
        <v>1420.8945020910692</v>
      </c>
      <c r="T33" s="118">
        <v>36.421711761124349</v>
      </c>
      <c r="U33" s="158">
        <v>425.18351009108517</v>
      </c>
      <c r="V33" s="158">
        <v>29.246433668124375</v>
      </c>
      <c r="W33" s="120">
        <v>20.519650871192262</v>
      </c>
      <c r="X33" s="120">
        <v>160.70441729557945</v>
      </c>
      <c r="Y33" s="119">
        <v>2.8308364014899436</v>
      </c>
      <c r="Z33" s="119">
        <v>1.931196917363337</v>
      </c>
      <c r="AA33" s="101" t="str">
        <f t="shared" si="5"/>
        <v>NO</v>
      </c>
    </row>
    <row r="34" spans="1:27">
      <c r="A34" s="101" t="s">
        <v>128</v>
      </c>
      <c r="B34" s="103">
        <f t="shared" si="0"/>
        <v>3.4729837663546072E-2</v>
      </c>
      <c r="C34" s="103">
        <f t="shared" si="1"/>
        <v>0.10154062781239247</v>
      </c>
      <c r="D34" s="103">
        <f t="shared" si="2"/>
        <v>0.73666888971494771</v>
      </c>
      <c r="E34" s="103">
        <f t="shared" si="3"/>
        <v>0</v>
      </c>
      <c r="F34" s="101" t="str">
        <f t="shared" si="4"/>
        <v>CH</v>
      </c>
      <c r="R34" s="101" t="str">
        <v>CH</v>
      </c>
      <c r="S34" s="118">
        <v>1508.7087352748945</v>
      </c>
      <c r="T34" s="118">
        <v>52.397209457670989</v>
      </c>
      <c r="U34" s="158">
        <v>451.2961417547246</v>
      </c>
      <c r="V34" s="158">
        <v>45.824893563085205</v>
      </c>
      <c r="W34" s="120">
        <v>30.007654750644345</v>
      </c>
      <c r="X34" s="120">
        <v>22.105705708106647</v>
      </c>
      <c r="Y34" s="119">
        <v>12.85115245043893</v>
      </c>
      <c r="Z34" s="119">
        <v>0</v>
      </c>
      <c r="AA34" s="101" t="str">
        <f t="shared" si="5"/>
        <v>CH</v>
      </c>
    </row>
    <row r="36" spans="1:27">
      <c r="A36" s="179" t="s">
        <v>444</v>
      </c>
      <c r="B36" s="103">
        <f>AVERAGE(B5:B34)</f>
        <v>5.5949460556921959E-2</v>
      </c>
      <c r="C36" s="103">
        <f>AVERAGE(C5:C34)</f>
        <v>0.15997215570311016</v>
      </c>
      <c r="D36" s="103">
        <f>AVERAGE(D5:D34)</f>
        <v>3.0199352847002801</v>
      </c>
      <c r="E36" s="103">
        <f>AVERAGE(E5:E34)</f>
        <v>1.0553672794224525</v>
      </c>
      <c r="R36" s="179" t="s">
        <v>444</v>
      </c>
      <c r="S36" s="180">
        <f t="shared" ref="S36:Z36" si="6">AVERAGE(S5:S34)</f>
        <v>1140.3319660648917</v>
      </c>
      <c r="T36" s="180">
        <f t="shared" si="6"/>
        <v>58.493708249595144</v>
      </c>
      <c r="U36" s="180">
        <f t="shared" si="6"/>
        <v>361.35803966555721</v>
      </c>
      <c r="V36" s="180">
        <f t="shared" si="6"/>
        <v>53.158912328583099</v>
      </c>
      <c r="W36" s="180">
        <f t="shared" si="6"/>
        <v>24.294778273088411</v>
      </c>
      <c r="X36" s="180">
        <f t="shared" si="6"/>
        <v>69.481493413043282</v>
      </c>
      <c r="Y36" s="180">
        <f t="shared" si="6"/>
        <v>41.963373164897163</v>
      </c>
      <c r="Z36" s="180">
        <f t="shared" si="6"/>
        <v>31.984646338542507</v>
      </c>
    </row>
    <row r="37" spans="1:27">
      <c r="A37" s="179" t="s">
        <v>445</v>
      </c>
      <c r="B37" s="103">
        <f>MIN(B$5:B$34)</f>
        <v>1.3841530842492886E-2</v>
      </c>
      <c r="C37" s="103">
        <f t="shared" ref="C37:E37" si="7">MIN(C$5:C$34)</f>
        <v>4.0953015742001414E-2</v>
      </c>
      <c r="D37" s="103">
        <f t="shared" si="7"/>
        <v>0.69421954021251742</v>
      </c>
      <c r="E37" s="103">
        <f t="shared" si="7"/>
        <v>0</v>
      </c>
      <c r="R37" s="179" t="s">
        <v>445</v>
      </c>
      <c r="S37" s="180">
        <f t="shared" ref="S37:Z37" si="8">MIN(S$5:S$34)</f>
        <v>719.99811187614989</v>
      </c>
      <c r="T37" s="180">
        <f t="shared" si="8"/>
        <v>31.858023123705149</v>
      </c>
      <c r="U37" s="180">
        <f t="shared" si="8"/>
        <v>244.07691913565682</v>
      </c>
      <c r="V37" s="180">
        <f t="shared" si="8"/>
        <v>27.760009431152056</v>
      </c>
      <c r="W37" s="180">
        <f t="shared" si="8"/>
        <v>17.992797307806452</v>
      </c>
      <c r="X37" s="180">
        <f t="shared" si="8"/>
        <v>19.365800554262563</v>
      </c>
      <c r="Y37" s="180">
        <f t="shared" si="8"/>
        <v>2.8308364014899436</v>
      </c>
      <c r="Z37" s="181">
        <f t="shared" si="8"/>
        <v>0</v>
      </c>
    </row>
    <row r="38" spans="1:27">
      <c r="A38" s="179" t="s">
        <v>447</v>
      </c>
      <c r="B38" s="101" t="str">
        <f>VLOOKUP(B$37,$B$5:$F$34,5,FALSE)</f>
        <v>LU</v>
      </c>
      <c r="C38" s="101" t="str">
        <f>VLOOKUP(C$37,$C$5:$F$34,4,FALSE)</f>
        <v>LU</v>
      </c>
      <c r="D38" s="101" t="str">
        <f>VLOOKUP(D$37,$D$5:$F$34,3,FALSE)</f>
        <v>LU</v>
      </c>
      <c r="E38" s="101" t="str">
        <f>VLOOKUP(E$37,$E$5:$F$34,2,FALSE)</f>
        <v>CH</v>
      </c>
      <c r="R38" s="179" t="s">
        <v>447</v>
      </c>
      <c r="S38" s="101" t="str">
        <f>VLOOKUP(S37,$S$5:$AA$34,9,FALSE)</f>
        <v>BG</v>
      </c>
      <c r="T38" s="101" t="str">
        <f>VLOOKUP(T37,$T$5:$AA$34,8,FALSE)</f>
        <v>LU</v>
      </c>
      <c r="U38" s="101" t="str">
        <f>VLOOKUP(U37,$U$5:$AA$34,7,FALSE)</f>
        <v>BG</v>
      </c>
      <c r="V38" s="101" t="str">
        <f>VLOOKUP(V37,$V$5:$AA$34,6,FALSE)</f>
        <v>DK</v>
      </c>
      <c r="W38" s="101" t="str">
        <f>VLOOKUP(W37,W$5:$AA$34,5,FALSE)</f>
        <v>LV</v>
      </c>
      <c r="X38" s="101" t="str">
        <f>VLOOKUP(X37,X$5:$AA$34,4,FALSE)</f>
        <v>LU</v>
      </c>
      <c r="Y38" s="101" t="str">
        <f>VLOOKUP(Y37,Y$5:$AA$34,3,FALSE)</f>
        <v>NO</v>
      </c>
      <c r="Z38" s="101" t="str">
        <f>VLOOKUP(Z37,Z$5:$AA$34,2,FALSE)</f>
        <v>CH</v>
      </c>
    </row>
    <row r="39" spans="1:27">
      <c r="A39" s="179" t="s">
        <v>446</v>
      </c>
      <c r="B39" s="103">
        <f>MAX(B5:B34)</f>
        <v>0.11061264940429298</v>
      </c>
      <c r="C39" s="103">
        <f>MAX(C5:C34)</f>
        <v>0.33935712272128138</v>
      </c>
      <c r="D39" s="103">
        <f>MAX(D5:D34)</f>
        <v>11.063505473866515</v>
      </c>
      <c r="E39" s="103">
        <f>MAX(E5:E34)</f>
        <v>12.046663782097632</v>
      </c>
      <c r="R39" s="179" t="s">
        <v>448</v>
      </c>
      <c r="S39" s="180">
        <f t="shared" ref="S39:Z39" si="9">MAX(S5:S34)</f>
        <v>2301.6257006705091</v>
      </c>
      <c r="T39" s="180">
        <f t="shared" si="9"/>
        <v>97.204732106295495</v>
      </c>
      <c r="U39" s="180">
        <f t="shared" si="9"/>
        <v>699.8592538495086</v>
      </c>
      <c r="V39" s="180">
        <f t="shared" si="9"/>
        <v>96.860598470170686</v>
      </c>
      <c r="W39" s="180">
        <f t="shared" si="9"/>
        <v>39.400794999983155</v>
      </c>
      <c r="X39" s="180">
        <f t="shared" si="9"/>
        <v>225.9531480431161</v>
      </c>
      <c r="Y39" s="180">
        <f t="shared" si="9"/>
        <v>87.411658100330428</v>
      </c>
      <c r="Z39" s="180">
        <f t="shared" si="9"/>
        <v>186.06190544936487</v>
      </c>
    </row>
    <row r="40" spans="1:27">
      <c r="A40" s="179" t="s">
        <v>446</v>
      </c>
      <c r="B40" s="101" t="str">
        <f>VLOOKUP(B$39,$B$5:$F$34,5,FALSE)</f>
        <v>BG</v>
      </c>
      <c r="C40" s="101" t="str">
        <f>VLOOKUP(C$39,$C$5:$F$34,4,FALSE)</f>
        <v>EL</v>
      </c>
      <c r="D40" s="101" t="str">
        <f>VLOOKUP(D$39,$D$5:$F$34,3,FALSE)</f>
        <v>HR</v>
      </c>
      <c r="E40" s="101" t="str">
        <f>VLOOKUP(E$39,$E$5:$F$34,2,FALSE)</f>
        <v>FR</v>
      </c>
      <c r="R40" s="179" t="s">
        <v>446</v>
      </c>
      <c r="S40" s="101" t="str">
        <f>VLOOKUP(S39,$S$5:$AA$34,9,FALSE)</f>
        <v>LU</v>
      </c>
      <c r="T40" s="101" t="str">
        <f>VLOOKUP(T$39,$T$5:$AA$34,8,FALSE)</f>
        <v>RO</v>
      </c>
      <c r="U40" s="101" t="str">
        <f>VLOOKUP(U39,$U$5:$AA$34,7,FALSE)</f>
        <v>LU</v>
      </c>
      <c r="V40" s="101" t="str">
        <f>VLOOKUP(V39,$V$5:$AA$34,6,FALSE)</f>
        <v>RO</v>
      </c>
      <c r="W40" s="101" t="str">
        <f>VLOOKUP(W39,W$5:$AA$34,5,FALSE)</f>
        <v>DE</v>
      </c>
      <c r="X40" s="101" t="str">
        <f>VLOOKUP(X39,X$5:$AA$34,4,FALSE)</f>
        <v>HR</v>
      </c>
      <c r="Y40" s="101" t="str">
        <f>VLOOKUP(Y39,Y$5:$AA$34,3,FALSE)</f>
        <v>EE</v>
      </c>
      <c r="Z40" s="101" t="str">
        <f>VLOOKUP(Z39,Z$5:$AA$34,2,FALSE)</f>
        <v>HR</v>
      </c>
    </row>
  </sheetData>
  <autoFilter ref="A4:E34"/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0"/>
  <sheetViews>
    <sheetView zoomScale="70" zoomScaleNormal="70" workbookViewId="0">
      <selection activeCell="E43" sqref="E43"/>
    </sheetView>
  </sheetViews>
  <sheetFormatPr defaultColWidth="9.140625" defaultRowHeight="12.75"/>
  <cols>
    <col min="1" max="1" width="16.28515625" style="101" customWidth="1"/>
    <col min="2" max="2" width="10.7109375" style="101" bestFit="1" customWidth="1"/>
    <col min="3" max="16384" width="9.140625" style="101"/>
  </cols>
  <sheetData>
    <row r="1" spans="1:27" ht="29.25" customHeight="1">
      <c r="A1" s="104" t="s">
        <v>357</v>
      </c>
      <c r="B1" s="107" t="s">
        <v>34</v>
      </c>
      <c r="C1" s="107"/>
    </row>
    <row r="2" spans="1:27">
      <c r="B2" s="102"/>
    </row>
    <row r="3" spans="1:27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7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7">
      <c r="A5" s="101" t="s">
        <v>99</v>
      </c>
      <c r="B5" s="103">
        <f t="shared" ref="B5:B34" si="0">S5/R5</f>
        <v>7.8693358346455272E-2</v>
      </c>
      <c r="C5" s="103">
        <f>U5/T5</f>
        <v>0.38812349138838564</v>
      </c>
      <c r="D5" s="103">
        <f>W5/V5</f>
        <v>0.94762187116972652</v>
      </c>
      <c r="F5" s="101" t="str">
        <f>A5</f>
        <v>AT</v>
      </c>
      <c r="Q5" s="101" t="str">
        <f t="array" ref="Q5:Q34">TRANSPOSE(Ext_costs_road!C16:'Ext_costs_road'!AF16)</f>
        <v>AT</v>
      </c>
      <c r="R5" s="118">
        <f t="array" ref="R5:R34">TRANSPOSE(Ext_costs_road!C22:'Ext_costs_road'!AF22)</f>
        <v>307.91761054878305</v>
      </c>
      <c r="S5" s="118">
        <f t="array" ref="S5:S34">TRANSPOSE(Taxes_road!C10:'Taxes_road'!AF10)</f>
        <v>24.231070868099639</v>
      </c>
      <c r="T5" s="158">
        <f t="array" ref="T5:T34">TRANSPOSE(Ext_costs_road!C46:'Ext_costs_road'!AF46)</f>
        <v>80.397210025148397</v>
      </c>
      <c r="U5" s="158">
        <f t="array" ref="U5:U34">TRANSPOSE(Taxes_road!C22:'Taxes_road'!AF22)</f>
        <v>31.204045852845915</v>
      </c>
      <c r="V5" s="120">
        <f t="array" ref="V5:V34">TRANSPOSE(Ext_costs_road!C70:'Ext_costs_road'!AF70)</f>
        <v>69.201426407767983</v>
      </c>
      <c r="W5" s="120">
        <f t="array" ref="W5:W34">TRANSPOSE(Taxes_road!C34:'Taxes_road'!AF34)</f>
        <v>65.576785180143219</v>
      </c>
      <c r="Z5" s="101" t="str">
        <f>Q5</f>
        <v>AT</v>
      </c>
      <c r="AA5" s="101" t="str">
        <f>Z5</f>
        <v>AT</v>
      </c>
    </row>
    <row r="6" spans="1:27">
      <c r="A6" s="101" t="s">
        <v>100</v>
      </c>
      <c r="B6" s="103">
        <f t="shared" si="0"/>
        <v>8.2583469675040308E-2</v>
      </c>
      <c r="C6" s="103">
        <f t="shared" ref="C6:C34" si="1">U6/T6</f>
        <v>0.2885390123692414</v>
      </c>
      <c r="D6" s="103">
        <f t="shared" ref="D6:D34" si="2">W6/V6</f>
        <v>0.43467104454460131</v>
      </c>
      <c r="F6" s="101" t="str">
        <f t="shared" ref="F6:F34" si="3">A6</f>
        <v>BE</v>
      </c>
      <c r="Q6" s="101" t="str">
        <v>BE</v>
      </c>
      <c r="R6" s="118">
        <v>272.51427078955811</v>
      </c>
      <c r="S6" s="118">
        <v>22.505174017765196</v>
      </c>
      <c r="T6" s="158">
        <v>95.57950376723926</v>
      </c>
      <c r="U6" s="158">
        <v>27.578415619741403</v>
      </c>
      <c r="V6" s="120">
        <v>69.509165097292367</v>
      </c>
      <c r="W6" s="120">
        <v>30.213621398263218</v>
      </c>
      <c r="Z6" s="101" t="str">
        <f t="shared" ref="Z6:Z34" si="4">Q6</f>
        <v>BE</v>
      </c>
      <c r="AA6" s="101" t="str">
        <f t="shared" ref="AA6:AA34" si="5">Z6</f>
        <v>BE</v>
      </c>
    </row>
    <row r="7" spans="1:27">
      <c r="A7" s="101" t="s">
        <v>101</v>
      </c>
      <c r="B7" s="103">
        <f t="shared" si="0"/>
        <v>0.30005881654423056</v>
      </c>
      <c r="C7" s="103">
        <f t="shared" si="1"/>
        <v>1.0606076520099679</v>
      </c>
      <c r="D7" s="103">
        <f t="shared" si="2"/>
        <v>0.47844436825493386</v>
      </c>
      <c r="F7" s="101" t="str">
        <f t="shared" si="3"/>
        <v>BG</v>
      </c>
      <c r="Q7" s="101" t="str">
        <v>BG</v>
      </c>
      <c r="R7" s="118">
        <v>147.34216559672402</v>
      </c>
      <c r="S7" s="118">
        <v>44.21131583601705</v>
      </c>
      <c r="T7" s="158">
        <v>56.767375894633439</v>
      </c>
      <c r="U7" s="158">
        <v>60.207913258374418</v>
      </c>
      <c r="V7" s="120">
        <v>56.444039636761794</v>
      </c>
      <c r="W7" s="120">
        <v>27.005332885766943</v>
      </c>
      <c r="Z7" s="101" t="str">
        <f t="shared" si="4"/>
        <v>BG</v>
      </c>
      <c r="AA7" s="101" t="str">
        <f t="shared" si="5"/>
        <v>BG</v>
      </c>
    </row>
    <row r="8" spans="1:27">
      <c r="A8" s="101" t="s">
        <v>102</v>
      </c>
      <c r="B8" s="103">
        <f t="shared" si="0"/>
        <v>0.14890917494825232</v>
      </c>
      <c r="C8" s="103">
        <f t="shared" si="1"/>
        <v>0.36912117838614084</v>
      </c>
      <c r="D8" s="103">
        <f t="shared" si="2"/>
        <v>0.93813536867800074</v>
      </c>
      <c r="F8" s="101" t="str">
        <f t="shared" si="3"/>
        <v>HR</v>
      </c>
      <c r="Q8" s="101" t="str">
        <v>HR</v>
      </c>
      <c r="R8" s="118">
        <v>188.56431218813859</v>
      </c>
      <c r="S8" s="118">
        <v>28.078956152620393</v>
      </c>
      <c r="T8" s="158">
        <v>65.77456127225912</v>
      </c>
      <c r="U8" s="158">
        <v>24.278783564647711</v>
      </c>
      <c r="V8" s="120">
        <v>61.508445862601995</v>
      </c>
      <c r="W8" s="120">
        <v>57.70324853612297</v>
      </c>
      <c r="Z8" s="101" t="str">
        <f t="shared" si="4"/>
        <v>HR</v>
      </c>
      <c r="AA8" s="101" t="str">
        <f t="shared" si="5"/>
        <v>HR</v>
      </c>
    </row>
    <row r="9" spans="1:27">
      <c r="A9" s="101" t="s">
        <v>103</v>
      </c>
      <c r="B9" s="103">
        <f t="shared" si="0"/>
        <v>0.21569108538767004</v>
      </c>
      <c r="C9" s="103">
        <f t="shared" si="1"/>
        <v>0.47017735454123061</v>
      </c>
      <c r="D9" s="103">
        <f t="shared" si="2"/>
        <v>0.30337425091876558</v>
      </c>
      <c r="F9" s="101" t="str">
        <f t="shared" si="3"/>
        <v>CY</v>
      </c>
      <c r="Q9" s="101" t="str">
        <v>CY</v>
      </c>
      <c r="R9" s="118">
        <v>151.05066524790089</v>
      </c>
      <c r="S9" s="118">
        <v>32.580281935849357</v>
      </c>
      <c r="T9" s="158">
        <v>76.223541252123724</v>
      </c>
      <c r="U9" s="158">
        <v>35.838582979687892</v>
      </c>
      <c r="V9" s="120">
        <v>65.598244240394592</v>
      </c>
      <c r="W9" s="120">
        <v>19.900818208015938</v>
      </c>
      <c r="Z9" s="101" t="str">
        <f t="shared" si="4"/>
        <v>CY</v>
      </c>
      <c r="AA9" s="101" t="str">
        <f t="shared" si="5"/>
        <v>CY</v>
      </c>
    </row>
    <row r="10" spans="1:27">
      <c r="A10" s="101" t="s">
        <v>104</v>
      </c>
      <c r="B10" s="103">
        <f t="shared" si="0"/>
        <v>0.18048544771950814</v>
      </c>
      <c r="C10" s="103">
        <f t="shared" si="1"/>
        <v>0.46705118173164034</v>
      </c>
      <c r="D10" s="103">
        <f t="shared" si="2"/>
        <v>0.83681467258889231</v>
      </c>
      <c r="F10" s="101" t="str">
        <f t="shared" si="3"/>
        <v>CZ</v>
      </c>
      <c r="Q10" s="101" t="str">
        <v>CZ</v>
      </c>
      <c r="R10" s="118">
        <v>244.43333894559981</v>
      </c>
      <c r="S10" s="118">
        <v>44.116660617170865</v>
      </c>
      <c r="T10" s="158">
        <v>110.9158079709635</v>
      </c>
      <c r="U10" s="158">
        <v>51.803359185558193</v>
      </c>
      <c r="V10" s="120">
        <v>69.347752979475331</v>
      </c>
      <c r="W10" s="120">
        <v>58.031217204295032</v>
      </c>
      <c r="Z10" s="101" t="str">
        <f t="shared" si="4"/>
        <v>CZ</v>
      </c>
      <c r="AA10" s="101" t="str">
        <f t="shared" si="5"/>
        <v>CZ</v>
      </c>
    </row>
    <row r="11" spans="1:27">
      <c r="A11" s="101" t="s">
        <v>105</v>
      </c>
      <c r="B11" s="103">
        <f t="shared" si="0"/>
        <v>8.9222766484727031E-2</v>
      </c>
      <c r="C11" s="103">
        <f t="shared" si="1"/>
        <v>0.30597588146654048</v>
      </c>
      <c r="D11" s="103">
        <f t="shared" si="2"/>
        <v>0.19352938218166679</v>
      </c>
      <c r="F11" s="101" t="str">
        <f t="shared" si="3"/>
        <v>DK</v>
      </c>
      <c r="Q11" s="101" t="str">
        <v>DK</v>
      </c>
      <c r="R11" s="118">
        <v>218.9889572604572</v>
      </c>
      <c r="S11" s="118">
        <v>19.538800596383641</v>
      </c>
      <c r="T11" s="158">
        <v>86.569424023870013</v>
      </c>
      <c r="U11" s="158">
        <v>26.488155823754333</v>
      </c>
      <c r="V11" s="120">
        <v>61.669025373936876</v>
      </c>
      <c r="W11" s="120">
        <v>11.934768380363536</v>
      </c>
      <c r="Z11" s="101" t="str">
        <f t="shared" si="4"/>
        <v>DK</v>
      </c>
      <c r="AA11" s="101" t="str">
        <f t="shared" si="5"/>
        <v>DK</v>
      </c>
    </row>
    <row r="12" spans="1:27">
      <c r="A12" s="101" t="s">
        <v>106</v>
      </c>
      <c r="B12" s="103">
        <f t="shared" si="0"/>
        <v>0.3951090619469419</v>
      </c>
      <c r="C12" s="103">
        <f t="shared" si="1"/>
        <v>0.94211426882363036</v>
      </c>
      <c r="D12" s="103">
        <f t="shared" si="2"/>
        <v>0.46538618053718173</v>
      </c>
      <c r="F12" s="101" t="str">
        <f t="shared" si="3"/>
        <v>EE</v>
      </c>
      <c r="Q12" s="101" t="str">
        <v>EE</v>
      </c>
      <c r="R12" s="118">
        <v>122.71036353332593</v>
      </c>
      <c r="S12" s="118">
        <v>48.483976626820635</v>
      </c>
      <c r="T12" s="158">
        <v>46.832716329775039</v>
      </c>
      <c r="U12" s="158">
        <v>44.121770302050507</v>
      </c>
      <c r="V12" s="120">
        <v>63.635702753954945</v>
      </c>
      <c r="W12" s="120">
        <v>29.615176650462509</v>
      </c>
      <c r="Z12" s="101" t="str">
        <f t="shared" si="4"/>
        <v>EE</v>
      </c>
      <c r="AA12" s="101" t="str">
        <f t="shared" si="5"/>
        <v>EE</v>
      </c>
    </row>
    <row r="13" spans="1:27">
      <c r="A13" s="101" t="s">
        <v>107</v>
      </c>
      <c r="B13" s="103">
        <f t="shared" si="0"/>
        <v>0.15696896601628199</v>
      </c>
      <c r="C13" s="103">
        <f t="shared" si="1"/>
        <v>0.50203092408606287</v>
      </c>
      <c r="D13" s="103">
        <f t="shared" si="2"/>
        <v>0.23070452352348284</v>
      </c>
      <c r="F13" s="101" t="str">
        <f t="shared" si="3"/>
        <v>FI</v>
      </c>
      <c r="Q13" s="101" t="str">
        <v>FI</v>
      </c>
      <c r="R13" s="118">
        <v>153.15738398028984</v>
      </c>
      <c r="S13" s="118">
        <v>24.040956201144766</v>
      </c>
      <c r="T13" s="158">
        <v>57.830384044128046</v>
      </c>
      <c r="U13" s="158">
        <v>29.032641141925509</v>
      </c>
      <c r="V13" s="120">
        <v>63.651951255876817</v>
      </c>
      <c r="W13" s="120">
        <v>14.684793085827016</v>
      </c>
      <c r="Z13" s="101" t="str">
        <f t="shared" si="4"/>
        <v>FI</v>
      </c>
      <c r="AA13" s="101" t="str">
        <f t="shared" si="5"/>
        <v>FI</v>
      </c>
    </row>
    <row r="14" spans="1:27">
      <c r="A14" s="101" t="s">
        <v>108</v>
      </c>
      <c r="B14" s="103">
        <f t="shared" si="0"/>
        <v>0.1839465816457122</v>
      </c>
      <c r="C14" s="103">
        <f>U14/T14</f>
        <v>0.71179164079573698</v>
      </c>
      <c r="D14" s="103">
        <f t="shared" si="2"/>
        <v>2.0708082784432111</v>
      </c>
      <c r="F14" s="101" t="str">
        <f t="shared" si="3"/>
        <v>FR</v>
      </c>
      <c r="Q14" s="101" t="str">
        <v>FR</v>
      </c>
      <c r="R14" s="118">
        <v>233.44924374281027</v>
      </c>
      <c r="S14" s="118">
        <v>42.942190374266616</v>
      </c>
      <c r="T14" s="158">
        <v>79.553292120105894</v>
      </c>
      <c r="U14" s="158">
        <v>56.625368328872746</v>
      </c>
      <c r="V14" s="120">
        <v>62.923656040081752</v>
      </c>
      <c r="W14" s="120">
        <v>130.30282783771446</v>
      </c>
      <c r="Z14" s="101" t="str">
        <f t="shared" si="4"/>
        <v>FR</v>
      </c>
      <c r="AA14" s="101" t="str">
        <f t="shared" si="5"/>
        <v>FR</v>
      </c>
    </row>
    <row r="15" spans="1:27">
      <c r="A15" s="101" t="s">
        <v>109</v>
      </c>
      <c r="B15" s="103">
        <f t="shared" si="0"/>
        <v>0.10118657234759038</v>
      </c>
      <c r="C15" s="103">
        <f t="shared" si="1"/>
        <v>0.35657582327979576</v>
      </c>
      <c r="D15" s="103">
        <f t="shared" si="2"/>
        <v>0.2614268422041926</v>
      </c>
      <c r="F15" s="101" t="str">
        <f t="shared" si="3"/>
        <v>DE</v>
      </c>
      <c r="Q15" s="101" t="str">
        <v>DE</v>
      </c>
      <c r="R15" s="118">
        <v>279.83309374247966</v>
      </c>
      <c r="S15" s="118">
        <v>28.315351585223457</v>
      </c>
      <c r="T15" s="158">
        <v>88.18300668386857</v>
      </c>
      <c r="U15" s="158">
        <v>31.443928207588165</v>
      </c>
      <c r="V15" s="120">
        <v>66.158839069096373</v>
      </c>
      <c r="W15" s="120">
        <v>17.295696381729229</v>
      </c>
      <c r="Z15" s="101" t="str">
        <f t="shared" si="4"/>
        <v>DE</v>
      </c>
      <c r="AA15" s="101" t="str">
        <f t="shared" si="5"/>
        <v>DE</v>
      </c>
    </row>
    <row r="16" spans="1:27">
      <c r="A16" s="101" t="s">
        <v>110</v>
      </c>
      <c r="B16" s="103">
        <f t="shared" si="0"/>
        <v>0.19225521674717774</v>
      </c>
      <c r="C16" s="103">
        <f t="shared" si="1"/>
        <v>0.63631584204876168</v>
      </c>
      <c r="D16" s="103">
        <f t="shared" si="2"/>
        <v>1.2538631294862521</v>
      </c>
      <c r="F16" s="101" t="str">
        <f t="shared" si="3"/>
        <v>EL</v>
      </c>
      <c r="Q16" s="101" t="str">
        <v>EL</v>
      </c>
      <c r="R16" s="118">
        <v>147.03360269257522</v>
      </c>
      <c r="S16" s="118">
        <v>28.267977154779466</v>
      </c>
      <c r="T16" s="158">
        <v>48.852146917423241</v>
      </c>
      <c r="U16" s="158">
        <v>31.085395001649989</v>
      </c>
      <c r="V16" s="120">
        <v>61.546952996844702</v>
      </c>
      <c r="W16" s="120">
        <v>77.171455094966959</v>
      </c>
      <c r="Z16" s="101" t="str">
        <f t="shared" si="4"/>
        <v>EL</v>
      </c>
      <c r="AA16" s="101" t="str">
        <f t="shared" si="5"/>
        <v>EL</v>
      </c>
    </row>
    <row r="17" spans="1:27">
      <c r="A17" s="101" t="s">
        <v>111</v>
      </c>
      <c r="B17" s="103">
        <f t="shared" si="0"/>
        <v>0.13172177012632513</v>
      </c>
      <c r="C17" s="103">
        <f t="shared" si="1"/>
        <v>0.45600411007909691</v>
      </c>
      <c r="D17" s="103">
        <f t="shared" si="2"/>
        <v>1.1705180840677638</v>
      </c>
      <c r="F17" s="101" t="str">
        <f t="shared" si="3"/>
        <v>HU</v>
      </c>
      <c r="Q17" s="101" t="str">
        <v>HU</v>
      </c>
      <c r="R17" s="118">
        <v>227.41813463840697</v>
      </c>
      <c r="S17" s="118">
        <v>29.955919253397902</v>
      </c>
      <c r="T17" s="158">
        <v>77.68505994676147</v>
      </c>
      <c r="U17" s="158">
        <v>35.424706627464261</v>
      </c>
      <c r="V17" s="120">
        <v>62.311618224341181</v>
      </c>
      <c r="W17" s="120">
        <v>72.936875979117801</v>
      </c>
      <c r="Z17" s="101" t="str">
        <f t="shared" si="4"/>
        <v>HU</v>
      </c>
      <c r="AA17" s="101" t="str">
        <f t="shared" si="5"/>
        <v>HU</v>
      </c>
    </row>
    <row r="18" spans="1:27">
      <c r="A18" s="101" t="s">
        <v>112</v>
      </c>
      <c r="B18" s="103">
        <f t="shared" si="0"/>
        <v>0.10430259262508755</v>
      </c>
      <c r="C18" s="103">
        <f t="shared" si="1"/>
        <v>0.32334509762626862</v>
      </c>
      <c r="D18" s="103">
        <f t="shared" si="2"/>
        <v>0.83686282500822784</v>
      </c>
      <c r="F18" s="101" t="str">
        <f t="shared" si="3"/>
        <v>IE</v>
      </c>
      <c r="Q18" s="101" t="str">
        <v>IE</v>
      </c>
      <c r="R18" s="118">
        <v>232.14326468741405</v>
      </c>
      <c r="S18" s="118">
        <v>24.213144367349219</v>
      </c>
      <c r="T18" s="158">
        <v>56.807254482860856</v>
      </c>
      <c r="U18" s="158">
        <v>18.36834724664093</v>
      </c>
      <c r="V18" s="120">
        <v>59.315073510026281</v>
      </c>
      <c r="W18" s="120">
        <v>49.638579983171297</v>
      </c>
      <c r="Z18" s="101" t="str">
        <f t="shared" si="4"/>
        <v>IE</v>
      </c>
      <c r="AA18" s="101" t="str">
        <f t="shared" si="5"/>
        <v>IE</v>
      </c>
    </row>
    <row r="19" spans="1:27">
      <c r="A19" s="101" t="s">
        <v>113</v>
      </c>
      <c r="B19" s="103">
        <f t="shared" si="0"/>
        <v>0.16624493298646573</v>
      </c>
      <c r="C19" s="103">
        <f t="shared" si="1"/>
        <v>0.52956319645395133</v>
      </c>
      <c r="D19" s="103">
        <f t="shared" si="2"/>
        <v>0.6938938491146982</v>
      </c>
      <c r="F19" s="101" t="str">
        <f t="shared" si="3"/>
        <v>IT</v>
      </c>
      <c r="Q19" s="101" t="str">
        <v>IT</v>
      </c>
      <c r="R19" s="118">
        <v>241.40000974808763</v>
      </c>
      <c r="S19" s="118">
        <v>40.131528443503001</v>
      </c>
      <c r="T19" s="158">
        <v>84.338133993378932</v>
      </c>
      <c r="U19" s="158">
        <v>44.662371820495402</v>
      </c>
      <c r="V19" s="120">
        <v>63.171200743198419</v>
      </c>
      <c r="W19" s="120">
        <v>43.834107636895233</v>
      </c>
      <c r="Z19" s="101" t="str">
        <f t="shared" si="4"/>
        <v>IT</v>
      </c>
      <c r="AA19" s="101" t="str">
        <f t="shared" si="5"/>
        <v>IT</v>
      </c>
    </row>
    <row r="20" spans="1:27">
      <c r="A20" s="101" t="s">
        <v>114</v>
      </c>
      <c r="B20" s="103">
        <f t="shared" si="0"/>
        <v>0.19744095319636418</v>
      </c>
      <c r="C20" s="103">
        <f t="shared" si="1"/>
        <v>0.56253310058665074</v>
      </c>
      <c r="D20" s="103">
        <f t="shared" si="2"/>
        <v>0.3543956210078088</v>
      </c>
      <c r="F20" s="101" t="str">
        <f t="shared" si="3"/>
        <v>LV</v>
      </c>
      <c r="Q20" s="101" t="str">
        <v>LV</v>
      </c>
      <c r="R20" s="118">
        <v>163.12794186374654</v>
      </c>
      <c r="S20" s="118">
        <v>32.208136334539198</v>
      </c>
      <c r="T20" s="158">
        <v>60.887965398076112</v>
      </c>
      <c r="U20" s="158">
        <v>34.251495963792458</v>
      </c>
      <c r="V20" s="120">
        <v>55.512826841483459</v>
      </c>
      <c r="W20" s="120">
        <v>19.673502742386489</v>
      </c>
      <c r="Z20" s="101" t="str">
        <f t="shared" si="4"/>
        <v>LV</v>
      </c>
      <c r="AA20" s="101" t="str">
        <f t="shared" si="5"/>
        <v>LV</v>
      </c>
    </row>
    <row r="21" spans="1:27">
      <c r="A21" s="101" t="s">
        <v>115</v>
      </c>
      <c r="B21" s="103">
        <f t="shared" si="0"/>
        <v>0.22177737384904131</v>
      </c>
      <c r="C21" s="103">
        <f t="shared" si="1"/>
        <v>0.52736118953230116</v>
      </c>
      <c r="D21" s="103">
        <f t="shared" si="2"/>
        <v>0.41460461470634818</v>
      </c>
      <c r="F21" s="101" t="str">
        <f t="shared" si="3"/>
        <v>LT</v>
      </c>
      <c r="Q21" s="101" t="str">
        <v>LT</v>
      </c>
      <c r="R21" s="118">
        <v>175.78110917696381</v>
      </c>
      <c r="S21" s="118">
        <v>38.984272765538648</v>
      </c>
      <c r="T21" s="158">
        <v>67.272252248352416</v>
      </c>
      <c r="U21" s="158">
        <v>35.476774968208154</v>
      </c>
      <c r="V21" s="120">
        <v>57.434308911744502</v>
      </c>
      <c r="W21" s="120">
        <v>23.812529517279209</v>
      </c>
      <c r="Z21" s="101" t="str">
        <f t="shared" si="4"/>
        <v>LT</v>
      </c>
      <c r="AA21" s="101" t="str">
        <f t="shared" si="5"/>
        <v>LT</v>
      </c>
    </row>
    <row r="22" spans="1:27">
      <c r="A22" s="101" t="s">
        <v>116</v>
      </c>
      <c r="B22" s="103">
        <f t="shared" si="0"/>
        <v>4.2512683743863314E-2</v>
      </c>
      <c r="C22" s="103">
        <f t="shared" si="1"/>
        <v>0.16598340864565109</v>
      </c>
      <c r="D22" s="103">
        <f t="shared" si="2"/>
        <v>0.13185447659171759</v>
      </c>
      <c r="F22" s="101" t="str">
        <f t="shared" si="3"/>
        <v>LU</v>
      </c>
      <c r="Q22" s="101" t="str">
        <v>LU</v>
      </c>
      <c r="R22" s="118">
        <v>344.57164126189122</v>
      </c>
      <c r="S22" s="118">
        <v>14.648665212070705</v>
      </c>
      <c r="T22" s="158">
        <v>92.686303181022893</v>
      </c>
      <c r="U22" s="158">
        <v>15.384388536750432</v>
      </c>
      <c r="V22" s="120">
        <v>67.860845869119444</v>
      </c>
      <c r="W22" s="120">
        <v>8.9477563131439659</v>
      </c>
      <c r="Z22" s="101" t="str">
        <f t="shared" si="4"/>
        <v>LU</v>
      </c>
      <c r="AA22" s="101" t="str">
        <f t="shared" si="5"/>
        <v>LU</v>
      </c>
    </row>
    <row r="23" spans="1:27">
      <c r="A23" s="101" t="s">
        <v>117</v>
      </c>
      <c r="B23" s="103">
        <f t="shared" si="0"/>
        <v>0.16147724271767788</v>
      </c>
      <c r="C23" s="103">
        <f t="shared" si="1"/>
        <v>0.28400584777269189</v>
      </c>
      <c r="D23" s="103">
        <f t="shared" si="2"/>
        <v>0.2148106959157588</v>
      </c>
      <c r="F23" s="101" t="str">
        <f t="shared" si="3"/>
        <v>MT</v>
      </c>
      <c r="Q23" s="101" t="str">
        <v>MT</v>
      </c>
      <c r="R23" s="118">
        <v>129.16710953701391</v>
      </c>
      <c r="S23" s="118">
        <v>20.857548697849282</v>
      </c>
      <c r="T23" s="158">
        <v>72.131075672537591</v>
      </c>
      <c r="U23" s="158">
        <v>20.48564729713523</v>
      </c>
      <c r="V23" s="120">
        <v>59.309390155872286</v>
      </c>
      <c r="W23" s="120">
        <v>12.740291373722179</v>
      </c>
      <c r="Z23" s="101" t="str">
        <f t="shared" si="4"/>
        <v>MT</v>
      </c>
      <c r="AA23" s="101" t="str">
        <f t="shared" si="5"/>
        <v>MT</v>
      </c>
    </row>
    <row r="24" spans="1:27">
      <c r="A24" s="101" t="s">
        <v>118</v>
      </c>
      <c r="B24" s="103">
        <f t="shared" si="0"/>
        <v>0.11430393223722309</v>
      </c>
      <c r="C24" s="103">
        <f t="shared" si="1"/>
        <v>0.32316868480703914</v>
      </c>
      <c r="D24" s="103">
        <f t="shared" si="2"/>
        <v>0.27624151574280426</v>
      </c>
      <c r="F24" s="101" t="str">
        <f t="shared" si="3"/>
        <v>NL</v>
      </c>
      <c r="Q24" s="101" t="str">
        <v>NL</v>
      </c>
      <c r="R24" s="118">
        <v>247.81581220005663</v>
      </c>
      <c r="S24" s="118">
        <v>28.326321805027675</v>
      </c>
      <c r="T24" s="158">
        <v>92.828171129546448</v>
      </c>
      <c r="U24" s="158">
        <v>29.999157976978285</v>
      </c>
      <c r="V24" s="120">
        <v>62.635035898824064</v>
      </c>
      <c r="W24" s="120">
        <v>17.302397255296118</v>
      </c>
      <c r="Z24" s="101" t="str">
        <f t="shared" si="4"/>
        <v>NL</v>
      </c>
      <c r="AA24" s="101" t="str">
        <f t="shared" si="5"/>
        <v>NL</v>
      </c>
    </row>
    <row r="25" spans="1:27">
      <c r="A25" s="101" t="s">
        <v>119</v>
      </c>
      <c r="B25" s="103">
        <f t="shared" si="0"/>
        <v>0.23841674141949282</v>
      </c>
      <c r="C25" s="103">
        <f t="shared" si="1"/>
        <v>0.82113551460266421</v>
      </c>
      <c r="D25" s="103">
        <f t="shared" si="2"/>
        <v>1.4448180862117179</v>
      </c>
      <c r="F25" s="101" t="str">
        <f t="shared" si="3"/>
        <v>PL</v>
      </c>
      <c r="Q25" s="101" t="str">
        <v>PL</v>
      </c>
      <c r="R25" s="118">
        <v>180.69433141190055</v>
      </c>
      <c r="S25" s="118">
        <v>43.080553688199231</v>
      </c>
      <c r="T25" s="158">
        <v>52.337759929363315</v>
      </c>
      <c r="U25" s="158">
        <v>42.976393432748445</v>
      </c>
      <c r="V25" s="120">
        <v>65.207047980534142</v>
      </c>
      <c r="W25" s="120">
        <v>94.212322270751002</v>
      </c>
      <c r="Z25" s="101" t="str">
        <f t="shared" si="4"/>
        <v>PL</v>
      </c>
      <c r="AA25" s="101" t="str">
        <f t="shared" si="5"/>
        <v>PL</v>
      </c>
    </row>
    <row r="26" spans="1:27">
      <c r="A26" s="101" t="s">
        <v>120</v>
      </c>
      <c r="B26" s="103">
        <f t="shared" si="0"/>
        <v>0.22532053503918464</v>
      </c>
      <c r="C26" s="103">
        <f t="shared" si="1"/>
        <v>0.60171254371243821</v>
      </c>
      <c r="D26" s="103">
        <f t="shared" si="2"/>
        <v>1.0194350178306841</v>
      </c>
      <c r="F26" s="101" t="str">
        <f t="shared" si="3"/>
        <v>PT</v>
      </c>
      <c r="Q26" s="101" t="str">
        <v>PT</v>
      </c>
      <c r="R26" s="118">
        <v>157.9110344916615</v>
      </c>
      <c r="S26" s="118">
        <v>35.580598780252309</v>
      </c>
      <c r="T26" s="158">
        <v>53.747953978362119</v>
      </c>
      <c r="U26" s="158">
        <v>32.340818107659331</v>
      </c>
      <c r="V26" s="120">
        <v>62.586662849747412</v>
      </c>
      <c r="W26" s="120">
        <v>63.803035758195264</v>
      </c>
      <c r="Z26" s="101" t="str">
        <f t="shared" si="4"/>
        <v>PT</v>
      </c>
      <c r="AA26" s="101" t="str">
        <f t="shared" si="5"/>
        <v>PT</v>
      </c>
    </row>
    <row r="27" spans="1:27">
      <c r="A27" s="101" t="s">
        <v>121</v>
      </c>
      <c r="B27" s="103">
        <f t="shared" si="0"/>
        <v>0.32206573130065247</v>
      </c>
      <c r="C27" s="103">
        <f t="shared" si="1"/>
        <v>1.1163392453696797</v>
      </c>
      <c r="D27" s="103">
        <f t="shared" si="2"/>
        <v>0.7103130508447022</v>
      </c>
      <c r="F27" s="101" t="str">
        <f t="shared" si="3"/>
        <v>RO</v>
      </c>
      <c r="Q27" s="101" t="str">
        <v>RO</v>
      </c>
      <c r="R27" s="118">
        <v>210.18937990828348</v>
      </c>
      <c r="S27" s="118">
        <v>67.694796351791993</v>
      </c>
      <c r="T27" s="158">
        <v>68.381686853648944</v>
      </c>
      <c r="U27" s="158">
        <v>76.3371606993082</v>
      </c>
      <c r="V27" s="120">
        <v>58.213215135355263</v>
      </c>
      <c r="W27" s="120">
        <v>41.349606442273192</v>
      </c>
      <c r="Z27" s="101" t="str">
        <f t="shared" si="4"/>
        <v>RO</v>
      </c>
      <c r="AA27" s="101" t="str">
        <f t="shared" si="5"/>
        <v>RO</v>
      </c>
    </row>
    <row r="28" spans="1:27">
      <c r="A28" s="101" t="s">
        <v>122</v>
      </c>
      <c r="B28" s="103">
        <f t="shared" si="0"/>
        <v>0.10502651150789635</v>
      </c>
      <c r="C28" s="103">
        <f t="shared" si="1"/>
        <v>0.32338112643049194</v>
      </c>
      <c r="D28" s="103">
        <f t="shared" si="2"/>
        <v>0.56913437789877264</v>
      </c>
      <c r="F28" s="101" t="str">
        <f t="shared" si="3"/>
        <v>SK</v>
      </c>
      <c r="Q28" s="101" t="str">
        <v>SK</v>
      </c>
      <c r="R28" s="118">
        <v>224.57748462485804</v>
      </c>
      <c r="S28" s="118">
        <v>23.58658977336707</v>
      </c>
      <c r="T28" s="158">
        <v>70.787828343477074</v>
      </c>
      <c r="U28" s="158">
        <v>22.89144766728192</v>
      </c>
      <c r="V28" s="120">
        <v>64.750965537998468</v>
      </c>
      <c r="W28" s="120">
        <v>36.852000489813626</v>
      </c>
      <c r="Z28" s="101" t="str">
        <f t="shared" si="4"/>
        <v>SK</v>
      </c>
      <c r="AA28" s="101" t="str">
        <f t="shared" si="5"/>
        <v>SK</v>
      </c>
    </row>
    <row r="29" spans="1:27">
      <c r="A29" s="101" t="s">
        <v>123</v>
      </c>
      <c r="B29" s="103">
        <f t="shared" si="0"/>
        <v>0.19717440898443434</v>
      </c>
      <c r="C29" s="103">
        <f t="shared" si="1"/>
        <v>0.59795947477933231</v>
      </c>
      <c r="D29" s="103">
        <f t="shared" si="2"/>
        <v>1.1482253890648217</v>
      </c>
      <c r="F29" s="101" t="str">
        <f t="shared" si="3"/>
        <v>SI</v>
      </c>
      <c r="Q29" s="101" t="str">
        <v>SI</v>
      </c>
      <c r="R29" s="118">
        <v>172.23017889651823</v>
      </c>
      <c r="S29" s="118">
        <v>33.959383733204376</v>
      </c>
      <c r="T29" s="158">
        <v>64.632952499011267</v>
      </c>
      <c r="U29" s="158">
        <v>38.647886329746314</v>
      </c>
      <c r="V29" s="120">
        <v>61.090855545882327</v>
      </c>
      <c r="W29" s="120">
        <v>70.146071377473561</v>
      </c>
      <c r="Z29" s="101" t="str">
        <f t="shared" si="4"/>
        <v>SI</v>
      </c>
      <c r="AA29" s="101" t="str">
        <f t="shared" si="5"/>
        <v>SI</v>
      </c>
    </row>
    <row r="30" spans="1:27">
      <c r="A30" s="101" t="s">
        <v>124</v>
      </c>
      <c r="B30" s="103">
        <f t="shared" si="0"/>
        <v>0.11331777032279912</v>
      </c>
      <c r="C30" s="103">
        <f t="shared" si="1"/>
        <v>0.36347479668524141</v>
      </c>
      <c r="D30" s="103">
        <f t="shared" si="2"/>
        <v>0.8316019272087265</v>
      </c>
      <c r="F30" s="101" t="str">
        <f t="shared" si="3"/>
        <v>ES</v>
      </c>
      <c r="Q30" s="101" t="str">
        <v>ES</v>
      </c>
      <c r="R30" s="118">
        <v>176.72842133606665</v>
      </c>
      <c r="S30" s="118">
        <v>20.026470658471272</v>
      </c>
      <c r="T30" s="158">
        <v>59.617412189372672</v>
      </c>
      <c r="U30" s="158">
        <v>21.669426774432466</v>
      </c>
      <c r="V30" s="120">
        <v>59.089101726466545</v>
      </c>
      <c r="W30" s="120">
        <v>49.138610872762065</v>
      </c>
      <c r="Z30" s="101" t="str">
        <f t="shared" si="4"/>
        <v>ES</v>
      </c>
      <c r="AA30" s="101" t="str">
        <f t="shared" si="5"/>
        <v>ES</v>
      </c>
    </row>
    <row r="31" spans="1:27">
      <c r="A31" s="101" t="s">
        <v>125</v>
      </c>
      <c r="B31" s="103">
        <f t="shared" si="0"/>
        <v>0.18619926530886424</v>
      </c>
      <c r="C31" s="103">
        <f t="shared" si="1"/>
        <v>0.6313640956282317</v>
      </c>
      <c r="D31" s="103">
        <f t="shared" si="2"/>
        <v>0.32087379719382991</v>
      </c>
      <c r="F31" s="101" t="str">
        <f t="shared" si="3"/>
        <v>SE</v>
      </c>
      <c r="Q31" s="101" t="str">
        <v>SE</v>
      </c>
      <c r="R31" s="118">
        <v>171.0826582015813</v>
      </c>
      <c r="S31" s="118">
        <v>31.855465264221976</v>
      </c>
      <c r="T31" s="158">
        <v>63.551622944752182</v>
      </c>
      <c r="U31" s="158">
        <v>40.124212946219842</v>
      </c>
      <c r="V31" s="120">
        <v>60.64092162678832</v>
      </c>
      <c r="W31" s="120">
        <v>19.458082787721011</v>
      </c>
      <c r="Z31" s="101" t="str">
        <f t="shared" si="4"/>
        <v>SE</v>
      </c>
      <c r="AA31" s="101" t="str">
        <f t="shared" si="5"/>
        <v>SE</v>
      </c>
    </row>
    <row r="32" spans="1:27">
      <c r="A32" s="101" t="s">
        <v>126</v>
      </c>
      <c r="B32" s="103">
        <f t="shared" si="0"/>
        <v>0.26034668156171753</v>
      </c>
      <c r="C32" s="103">
        <f t="shared" si="1"/>
        <v>0.8352472983941327</v>
      </c>
      <c r="D32" s="103">
        <f t="shared" si="2"/>
        <v>0.47752415731284098</v>
      </c>
      <c r="F32" s="101" t="str">
        <f t="shared" si="3"/>
        <v>UK</v>
      </c>
      <c r="Q32" s="101" t="str">
        <v>UK</v>
      </c>
      <c r="R32" s="118">
        <v>190.58085264868549</v>
      </c>
      <c r="S32" s="118">
        <v>49.617092556287929</v>
      </c>
      <c r="T32" s="158">
        <v>66.314079353370104</v>
      </c>
      <c r="U32" s="158">
        <v>55.388655625396517</v>
      </c>
      <c r="V32" s="120">
        <v>63.467597593624539</v>
      </c>
      <c r="W32" s="120">
        <v>30.307311057566054</v>
      </c>
      <c r="Z32" s="101" t="str">
        <f t="shared" si="4"/>
        <v>UK</v>
      </c>
      <c r="AA32" s="101" t="str">
        <f t="shared" si="5"/>
        <v>UK</v>
      </c>
    </row>
    <row r="33" spans="1:27">
      <c r="A33" s="101" t="s">
        <v>127</v>
      </c>
      <c r="B33" s="103">
        <f t="shared" si="0"/>
        <v>8.9175436131171737E-2</v>
      </c>
      <c r="C33" s="103">
        <f t="shared" si="1"/>
        <v>0.300372221328702</v>
      </c>
      <c r="D33" s="103">
        <f t="shared" si="2"/>
        <v>1.4711044606318477</v>
      </c>
      <c r="F33" s="101" t="str">
        <f t="shared" si="3"/>
        <v>NO</v>
      </c>
      <c r="Q33" s="101" t="str">
        <v>NO</v>
      </c>
      <c r="R33" s="118">
        <v>267.93539137929167</v>
      </c>
      <c r="S33" s="118">
        <v>23.893255381224527</v>
      </c>
      <c r="T33" s="158">
        <v>74.133163993813909</v>
      </c>
      <c r="U33" s="158">
        <v>22.267543142946835</v>
      </c>
      <c r="V33" s="120">
        <v>61.285348067263229</v>
      </c>
      <c r="W33" s="120">
        <v>90.157148913126321</v>
      </c>
      <c r="Z33" s="101" t="str">
        <f t="shared" si="4"/>
        <v>NO</v>
      </c>
      <c r="AA33" s="101" t="str">
        <f t="shared" si="5"/>
        <v>NO</v>
      </c>
    </row>
    <row r="34" spans="1:27">
      <c r="A34" s="101" t="s">
        <v>128</v>
      </c>
      <c r="B34" s="103">
        <f t="shared" si="0"/>
        <v>0.21013446631213298</v>
      </c>
      <c r="C34" s="103">
        <f t="shared" si="1"/>
        <v>0.80452599131386116</v>
      </c>
      <c r="D34" s="103">
        <f t="shared" si="2"/>
        <v>0.63771264405005879</v>
      </c>
      <c r="F34" s="101" t="str">
        <f t="shared" si="3"/>
        <v>CH</v>
      </c>
      <c r="Q34" s="101" t="str">
        <v>CH</v>
      </c>
      <c r="R34" s="118">
        <v>364.73420601382708</v>
      </c>
      <c r="S34" s="118">
        <v>76.643227726495113</v>
      </c>
      <c r="T34" s="158">
        <v>100.52136070884706</v>
      </c>
      <c r="U34" s="158">
        <v>80.872047372503388</v>
      </c>
      <c r="V34" s="120">
        <v>71.586196939029719</v>
      </c>
      <c r="W34" s="120">
        <v>45.651422927476865</v>
      </c>
      <c r="Z34" s="101" t="str">
        <f t="shared" si="4"/>
        <v>CH</v>
      </c>
      <c r="AA34" s="101" t="str">
        <f t="shared" si="5"/>
        <v>CH</v>
      </c>
    </row>
    <row r="36" spans="1:27">
      <c r="A36" s="179" t="s">
        <v>444</v>
      </c>
      <c r="B36" s="103">
        <f>AVERAGE(B5:B34)</f>
        <v>0.17373565157266607</v>
      </c>
      <c r="C36" s="103">
        <f>AVERAGE(C5:C34)</f>
        <v>0.53553003982251879</v>
      </c>
      <c r="D36" s="103">
        <f>AVERAGE(D5:D34)</f>
        <v>0.70462348343113479</v>
      </c>
      <c r="E36" s="103" t="e">
        <f>AVERAGE(E5:E34)</f>
        <v>#DIV/0!</v>
      </c>
      <c r="Q36" s="179" t="s">
        <v>444</v>
      </c>
      <c r="R36" s="180">
        <f>AVERAGE(R5:R34)</f>
        <v>211.50279900982994</v>
      </c>
      <c r="S36" s="180">
        <f>AVERAGE(S5:S34)</f>
        <v>34.085856091964416</v>
      </c>
      <c r="T36" s="180">
        <f t="shared" ref="T36:W36" si="6">AVERAGE(T5:T34)</f>
        <v>72.404700238269797</v>
      </c>
      <c r="U36" s="180">
        <f t="shared" si="6"/>
        <v>37.242561393413503</v>
      </c>
      <c r="V36" s="180">
        <f t="shared" si="6"/>
        <v>62.888780495712822</v>
      </c>
      <c r="W36" s="180">
        <f t="shared" si="6"/>
        <v>44.313246484728076</v>
      </c>
    </row>
    <row r="37" spans="1:27">
      <c r="A37" s="179" t="s">
        <v>445</v>
      </c>
      <c r="B37" s="103">
        <f>MIN(B$5:B$34)</f>
        <v>4.2512683743863314E-2</v>
      </c>
      <c r="C37" s="103">
        <f t="shared" ref="C37:E37" si="7">MIN(C$5:C$34)</f>
        <v>0.16598340864565109</v>
      </c>
      <c r="D37" s="103">
        <f t="shared" si="7"/>
        <v>0.13185447659171759</v>
      </c>
      <c r="E37" s="103">
        <f t="shared" si="7"/>
        <v>0</v>
      </c>
      <c r="Q37" s="179" t="s">
        <v>445</v>
      </c>
      <c r="R37" s="180">
        <f t="shared" ref="R37:W37" si="8">MIN(R$5:R$34)</f>
        <v>122.71036353332593</v>
      </c>
      <c r="S37" s="180">
        <f t="shared" si="8"/>
        <v>14.648665212070705</v>
      </c>
      <c r="T37" s="180">
        <f t="shared" si="8"/>
        <v>46.832716329775039</v>
      </c>
      <c r="U37" s="180">
        <f t="shared" si="8"/>
        <v>15.384388536750432</v>
      </c>
      <c r="V37" s="180">
        <f t="shared" si="8"/>
        <v>55.512826841483459</v>
      </c>
      <c r="W37" s="180">
        <f t="shared" si="8"/>
        <v>8.9477563131439659</v>
      </c>
    </row>
    <row r="38" spans="1:27">
      <c r="A38" s="179" t="s">
        <v>447</v>
      </c>
      <c r="B38" s="101" t="str">
        <f>VLOOKUP(B$37,$B$5:$F$34,5,FALSE)</f>
        <v>LU</v>
      </c>
      <c r="C38" s="101" t="str">
        <f>VLOOKUP(C$37,$C$5:$F$34,4,FALSE)</f>
        <v>LU</v>
      </c>
      <c r="D38" s="101" t="str">
        <f>VLOOKUP(D$37,$D$5:$F$34,3,FALSE)</f>
        <v>LU</v>
      </c>
      <c r="E38" s="101" t="e">
        <f>VLOOKUP(E$37,$E$5:$F$34,2,FALSE)</f>
        <v>#N/A</v>
      </c>
      <c r="Q38" s="179" t="s">
        <v>447</v>
      </c>
      <c r="R38" s="101" t="str">
        <f>VLOOKUP(R37,$R$5:$AA$34,9,FALSE)</f>
        <v>EE</v>
      </c>
      <c r="S38" s="101" t="str">
        <f>VLOOKUP(S37,$S$5:$AA$34,9,FALSE)</f>
        <v>LU</v>
      </c>
      <c r="T38" s="101" t="str">
        <f>VLOOKUP(T37,$T$5:$AA$34,8,FALSE)</f>
        <v>EE</v>
      </c>
      <c r="U38" s="101" t="str">
        <f>VLOOKUP(U37,$U$5:$AA$34,7,FALSE)</f>
        <v>LU</v>
      </c>
      <c r="V38" s="101" t="str">
        <f>VLOOKUP(V37,$V$5:$AA$34,6,FALSE)</f>
        <v>LV</v>
      </c>
      <c r="W38" s="101" t="str">
        <f>VLOOKUP(W37,W$5:$AA$34,5,FALSE)</f>
        <v>LU</v>
      </c>
    </row>
    <row r="39" spans="1:27">
      <c r="A39" s="179" t="s">
        <v>446</v>
      </c>
      <c r="B39" s="103">
        <f>MAX(B5:B34)</f>
        <v>0.3951090619469419</v>
      </c>
      <c r="C39" s="103">
        <f>MAX(C5:C34)</f>
        <v>1.1163392453696797</v>
      </c>
      <c r="D39" s="103">
        <f>MAX(D5:D34)</f>
        <v>2.0708082784432111</v>
      </c>
      <c r="E39" s="103">
        <f>MAX(E5:E34)</f>
        <v>0</v>
      </c>
      <c r="Q39" s="179" t="s">
        <v>448</v>
      </c>
      <c r="R39" s="180">
        <f t="shared" ref="R39" si="9">MAX(R5:R34)</f>
        <v>364.73420601382708</v>
      </c>
      <c r="S39" s="180">
        <f t="shared" ref="S39:W39" si="10">MAX(S5:S34)</f>
        <v>76.643227726495113</v>
      </c>
      <c r="T39" s="180">
        <f t="shared" si="10"/>
        <v>110.9158079709635</v>
      </c>
      <c r="U39" s="180">
        <f t="shared" si="10"/>
        <v>80.872047372503388</v>
      </c>
      <c r="V39" s="180">
        <f t="shared" si="10"/>
        <v>71.586196939029719</v>
      </c>
      <c r="W39" s="180">
        <f t="shared" si="10"/>
        <v>130.30282783771446</v>
      </c>
    </row>
    <row r="40" spans="1:27">
      <c r="A40" s="179" t="s">
        <v>446</v>
      </c>
      <c r="B40" s="101" t="str">
        <f>VLOOKUP(B$39,$B$5:$F$34,5,FALSE)</f>
        <v>EE</v>
      </c>
      <c r="C40" s="101" t="str">
        <f>VLOOKUP(C$39,$C$5:$F$34,4,FALSE)</f>
        <v>RO</v>
      </c>
      <c r="D40" s="101" t="str">
        <f>VLOOKUP(D$39,$D$5:$F$34,3,FALSE)</f>
        <v>FR</v>
      </c>
      <c r="E40" s="101" t="e">
        <f>VLOOKUP(E$39,$E$5:$F$34,2,FALSE)</f>
        <v>#N/A</v>
      </c>
      <c r="Q40" s="179" t="s">
        <v>446</v>
      </c>
      <c r="R40" s="101" t="str">
        <f>VLOOKUP(R39,$R$5:$AA$34,9,FALSE)</f>
        <v>CH</v>
      </c>
      <c r="S40" s="101" t="str">
        <f>VLOOKUP(S39,$S$5:$AA$34,9,FALSE)</f>
        <v>CH</v>
      </c>
      <c r="T40" s="101" t="str">
        <f>VLOOKUP(T$39,$T$5:$AA$34,8,FALSE)</f>
        <v>CZ</v>
      </c>
      <c r="U40" s="101" t="str">
        <f>VLOOKUP(U39,$U$5:$AA$34,7,FALSE)</f>
        <v>CH</v>
      </c>
      <c r="V40" s="101" t="str">
        <f>VLOOKUP(V39,$V$5:$AA$34,6,FALSE)</f>
        <v>CH</v>
      </c>
      <c r="W40" s="101" t="str">
        <f>VLOOKUP(W39,W$5:$AA$34,5,FALSE)</f>
        <v>FR</v>
      </c>
    </row>
  </sheetData>
  <autoFilter ref="A4:D34"/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0"/>
  <sheetViews>
    <sheetView topLeftCell="I1" zoomScale="70" zoomScaleNormal="70" workbookViewId="0">
      <selection activeCell="Q36" sqref="Q36:W40"/>
    </sheetView>
  </sheetViews>
  <sheetFormatPr defaultColWidth="9.140625" defaultRowHeight="12.75"/>
  <cols>
    <col min="1" max="1" width="16.28515625" style="101" customWidth="1"/>
    <col min="2" max="2" width="10.28515625" style="101" bestFit="1" customWidth="1"/>
    <col min="3" max="16384" width="9.140625" style="101"/>
  </cols>
  <sheetData>
    <row r="1" spans="1:27" ht="29.25" customHeight="1">
      <c r="A1" s="104" t="s">
        <v>357</v>
      </c>
      <c r="B1" s="107" t="s">
        <v>37</v>
      </c>
      <c r="C1" s="107"/>
    </row>
    <row r="2" spans="1:27">
      <c r="B2" s="102"/>
    </row>
    <row r="3" spans="1:27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7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7">
      <c r="A5" s="101" t="s">
        <v>99</v>
      </c>
      <c r="B5" s="103"/>
      <c r="C5" s="103">
        <f>U5/T5</f>
        <v>0.37611933624182814</v>
      </c>
      <c r="D5" s="103">
        <f>W5/V5</f>
        <v>1.3560430605445788</v>
      </c>
      <c r="F5" s="101" t="str">
        <f>A5</f>
        <v>AT</v>
      </c>
      <c r="Q5" s="101" t="str">
        <f t="array" ref="Q5:Q34">TRANSPOSE(Ext_costs_road!C16:'Ext_costs_road'!AF16)</f>
        <v>AT</v>
      </c>
      <c r="R5" s="118">
        <f t="array" ref="R5:R34">TRANSPOSE(Ext_costs_road!C23:'Ext_costs_road'!AF23)</f>
        <v>130.68350404502203</v>
      </c>
      <c r="S5" s="118">
        <f t="array" ref="S5:S34">TRANSPOSE(Taxes_road!C11:'Taxes_road'!AF11)</f>
        <v>17.487506719958283</v>
      </c>
      <c r="T5" s="158">
        <f t="array" ref="T5:T34">TRANSPOSE(Ext_costs_road!C47:'Ext_costs_road'!AF47)</f>
        <v>37.630503084688655</v>
      </c>
      <c r="U5" s="158">
        <f t="array" ref="U5:U34">TRANSPOSE(Taxes_road!C23:'Taxes_road'!AF23)</f>
        <v>14.153559842659163</v>
      </c>
      <c r="V5" s="120">
        <f t="array" ref="V5:V34">TRANSPOSE(Ext_costs_road!C71:'Ext_costs_road'!AF71)</f>
        <v>24.958650574064109</v>
      </c>
      <c r="W5" s="120">
        <f t="array" ref="W5:W34">TRANSPOSE(Taxes_road!C35:'Taxes_road'!AF35)</f>
        <v>33.845004911516604</v>
      </c>
      <c r="Z5" s="101" t="str">
        <f t="shared" ref="Z5:Z11" si="0">Q5</f>
        <v>AT</v>
      </c>
      <c r="AA5" s="101" t="str">
        <f t="shared" ref="AA5:AA11" si="1">Q5</f>
        <v>AT</v>
      </c>
    </row>
    <row r="6" spans="1:27">
      <c r="A6" s="101" t="s">
        <v>100</v>
      </c>
      <c r="B6" s="103">
        <f t="shared" ref="B6:B34" si="2">S6/R6</f>
        <v>0.16135876132519297</v>
      </c>
      <c r="C6" s="103">
        <f t="shared" ref="C6:C34" si="3">U6/T6</f>
        <v>0.34500433019898274</v>
      </c>
      <c r="D6" s="103">
        <f t="shared" ref="D6:D34" si="4">W6/V6</f>
        <v>0.81020750213158987</v>
      </c>
      <c r="F6" s="101" t="str">
        <f t="shared" ref="F6:F34" si="5">A6</f>
        <v>BE</v>
      </c>
      <c r="Q6" s="101" t="str">
        <v>BE</v>
      </c>
      <c r="R6" s="118">
        <v>111.43219985528827</v>
      </c>
      <c r="S6" s="118">
        <v>17.980561740390662</v>
      </c>
      <c r="T6" s="158">
        <v>40.138869638114784</v>
      </c>
      <c r="U6" s="158">
        <v>13.848083834442075</v>
      </c>
      <c r="V6" s="120">
        <v>23.929122750210446</v>
      </c>
      <c r="W6" s="120">
        <v>19.387554771648205</v>
      </c>
      <c r="Z6" s="101" t="str">
        <f t="shared" si="0"/>
        <v>BE</v>
      </c>
      <c r="AA6" s="101" t="str">
        <f t="shared" si="1"/>
        <v>BE</v>
      </c>
    </row>
    <row r="7" spans="1:27">
      <c r="A7" s="101" t="s">
        <v>101</v>
      </c>
      <c r="B7" s="103">
        <f t="shared" si="2"/>
        <v>0.4085968945602359</v>
      </c>
      <c r="C7" s="103">
        <f t="shared" si="3"/>
        <v>0.8808487937118038</v>
      </c>
      <c r="D7" s="103">
        <f t="shared" si="4"/>
        <v>0.86363253469003021</v>
      </c>
      <c r="F7" s="101" t="str">
        <f t="shared" si="5"/>
        <v>BG</v>
      </c>
      <c r="Q7" s="101" t="str">
        <v>BG</v>
      </c>
      <c r="R7" s="118">
        <v>62.931341290478315</v>
      </c>
      <c r="S7" s="118">
        <v>25.713550621799786</v>
      </c>
      <c r="T7" s="158">
        <v>24.985055117386572</v>
      </c>
      <c r="U7" s="158">
        <v>22.008055660972893</v>
      </c>
      <c r="V7" s="120">
        <v>18.411669757451531</v>
      </c>
      <c r="W7" s="120">
        <v>15.900917020503639</v>
      </c>
      <c r="Z7" s="101" t="str">
        <f t="shared" si="0"/>
        <v>BG</v>
      </c>
      <c r="AA7" s="101" t="str">
        <f t="shared" si="1"/>
        <v>BG</v>
      </c>
    </row>
    <row r="8" spans="1:27">
      <c r="A8" s="101" t="s">
        <v>102</v>
      </c>
      <c r="B8" s="103">
        <f t="shared" si="2"/>
        <v>0.30452074434888099</v>
      </c>
      <c r="C8" s="103">
        <f t="shared" si="3"/>
        <v>0.47137917613605701</v>
      </c>
      <c r="D8" s="103">
        <f t="shared" si="4"/>
        <v>1.7909611991804202</v>
      </c>
      <c r="F8" s="101" t="str">
        <f t="shared" si="5"/>
        <v>HR</v>
      </c>
      <c r="Q8" s="101" t="str">
        <v>HR</v>
      </c>
      <c r="R8" s="118">
        <v>79.48490016026868</v>
      </c>
      <c r="S8" s="118">
        <v>24.204800961301508</v>
      </c>
      <c r="T8" s="158">
        <v>27.904649963688748</v>
      </c>
      <c r="U8" s="158">
        <v>13.153670910248655</v>
      </c>
      <c r="V8" s="120">
        <v>20.624686394146227</v>
      </c>
      <c r="W8" s="120">
        <v>36.938013077180223</v>
      </c>
      <c r="Z8" s="101" t="str">
        <f t="shared" si="0"/>
        <v>HR</v>
      </c>
      <c r="AA8" s="101" t="str">
        <f t="shared" si="1"/>
        <v>HR</v>
      </c>
    </row>
    <row r="9" spans="1:27">
      <c r="A9" s="101" t="s">
        <v>103</v>
      </c>
      <c r="B9" s="103">
        <f t="shared" si="2"/>
        <v>0.28934295351363493</v>
      </c>
      <c r="C9" s="103">
        <f t="shared" si="3"/>
        <v>0.41676246222830154</v>
      </c>
      <c r="D9" s="103">
        <f t="shared" si="4"/>
        <v>0.51191690411042068</v>
      </c>
      <c r="F9" s="101" t="str">
        <f t="shared" si="5"/>
        <v>CY</v>
      </c>
      <c r="Q9" s="101" t="str">
        <v>CY</v>
      </c>
      <c r="R9" s="118">
        <v>76.619946919710515</v>
      </c>
      <c r="S9" s="118">
        <v>22.169441739806974</v>
      </c>
      <c r="T9" s="158">
        <v>36.775759018764624</v>
      </c>
      <c r="U9" s="158">
        <v>15.326755878975012</v>
      </c>
      <c r="V9" s="120">
        <v>26.780298150100208</v>
      </c>
      <c r="W9" s="120">
        <v>13.709287320153324</v>
      </c>
      <c r="Z9" s="101" t="str">
        <f t="shared" si="0"/>
        <v>CY</v>
      </c>
      <c r="AA9" s="101" t="str">
        <f t="shared" si="1"/>
        <v>CY</v>
      </c>
    </row>
    <row r="10" spans="1:27">
      <c r="A10" s="101" t="s">
        <v>104</v>
      </c>
      <c r="B10" s="103">
        <f t="shared" si="2"/>
        <v>0.44036990559615041</v>
      </c>
      <c r="C10" s="103">
        <f t="shared" si="3"/>
        <v>0.73101596282936221</v>
      </c>
      <c r="D10" s="103">
        <f t="shared" si="4"/>
        <v>1.9728716786109799</v>
      </c>
      <c r="F10" s="101" t="str">
        <f t="shared" si="5"/>
        <v>CZ</v>
      </c>
      <c r="Q10" s="101" t="str">
        <v>CZ</v>
      </c>
      <c r="R10" s="118">
        <v>105.55517005054972</v>
      </c>
      <c r="S10" s="118">
        <v>46.483320270346184</v>
      </c>
      <c r="T10" s="158">
        <v>46.927245585366727</v>
      </c>
      <c r="U10" s="158">
        <v>34.304565614516797</v>
      </c>
      <c r="V10" s="120">
        <v>25.003411261009436</v>
      </c>
      <c r="W10" s="120">
        <v>49.328521945508363</v>
      </c>
      <c r="Z10" s="101" t="str">
        <f t="shared" si="0"/>
        <v>CZ</v>
      </c>
      <c r="AA10" s="101" t="str">
        <f t="shared" si="1"/>
        <v>CZ</v>
      </c>
    </row>
    <row r="11" spans="1:27">
      <c r="A11" s="101" t="s">
        <v>105</v>
      </c>
      <c r="B11" s="103">
        <f t="shared" si="2"/>
        <v>0.153186664244995</v>
      </c>
      <c r="C11" s="103">
        <f t="shared" si="3"/>
        <v>0.33891547473735179</v>
      </c>
      <c r="D11" s="103">
        <f t="shared" si="4"/>
        <v>0.43086559796619051</v>
      </c>
      <c r="F11" s="101" t="str">
        <f t="shared" si="5"/>
        <v>DK</v>
      </c>
      <c r="Q11" s="101" t="str">
        <v>DK</v>
      </c>
      <c r="R11" s="118">
        <v>96.86800738853907</v>
      </c>
      <c r="S11" s="118">
        <v>14.838886923909829</v>
      </c>
      <c r="T11" s="158">
        <v>37.304673198326391</v>
      </c>
      <c r="U11" s="158">
        <v>12.643131026932553</v>
      </c>
      <c r="V11" s="120">
        <v>21.297058663969054</v>
      </c>
      <c r="W11" s="120">
        <v>9.1761699161720642</v>
      </c>
      <c r="Z11" s="101" t="str">
        <f t="shared" si="0"/>
        <v>DK</v>
      </c>
      <c r="AA11" s="101" t="str">
        <f t="shared" si="1"/>
        <v>DK</v>
      </c>
    </row>
    <row r="12" spans="1:27">
      <c r="A12" s="101" t="s">
        <v>106</v>
      </c>
      <c r="B12" s="103">
        <f t="shared" si="2"/>
        <v>0.72793919658919237</v>
      </c>
      <c r="C12" s="103">
        <f t="shared" si="3"/>
        <v>1.0534144794939562</v>
      </c>
      <c r="D12" s="103">
        <f t="shared" si="4"/>
        <v>1.0705325624825894</v>
      </c>
      <c r="F12" s="101" t="str">
        <f t="shared" si="5"/>
        <v>EE</v>
      </c>
      <c r="Q12" s="101" t="str">
        <v>EE</v>
      </c>
      <c r="R12" s="118">
        <v>57.102523444558862</v>
      </c>
      <c r="S12" s="118">
        <v>41.567165039447701</v>
      </c>
      <c r="T12" s="158">
        <v>22.568635886580626</v>
      </c>
      <c r="U12" s="158">
        <v>23.774127825350948</v>
      </c>
      <c r="V12" s="120">
        <v>24.011021986981067</v>
      </c>
      <c r="W12" s="120">
        <v>25.704580895548638</v>
      </c>
      <c r="Z12" s="101" t="str">
        <f>Q12</f>
        <v>EE</v>
      </c>
      <c r="AA12" s="101" t="str">
        <f>Q12</f>
        <v>EE</v>
      </c>
    </row>
    <row r="13" spans="1:27">
      <c r="A13" s="101" t="s">
        <v>107</v>
      </c>
      <c r="B13" s="103">
        <f t="shared" si="2"/>
        <v>0.29755208553550461</v>
      </c>
      <c r="C13" s="103">
        <f t="shared" si="3"/>
        <v>0.59315971854712579</v>
      </c>
      <c r="D13" s="103">
        <f t="shared" si="4"/>
        <v>0.54456371320357788</v>
      </c>
      <c r="F13" s="101" t="str">
        <f t="shared" si="5"/>
        <v>FI</v>
      </c>
      <c r="Q13" s="101" t="str">
        <v>FI</v>
      </c>
      <c r="R13" s="118">
        <v>65.984024006586637</v>
      </c>
      <c r="S13" s="118">
        <v>19.633683955184658</v>
      </c>
      <c r="T13" s="158">
        <v>25.122592021537972</v>
      </c>
      <c r="U13" s="158">
        <v>14.90170961266973</v>
      </c>
      <c r="V13" s="120">
        <v>22.295294757551218</v>
      </c>
      <c r="W13" s="120">
        <v>12.141208500140355</v>
      </c>
      <c r="Z13" s="101" t="str">
        <f t="shared" ref="Z13:Z34" si="6">Q13</f>
        <v>FI</v>
      </c>
      <c r="AA13" s="101" t="str">
        <f t="shared" ref="AA13:AA34" si="7">Q13</f>
        <v>FI</v>
      </c>
    </row>
    <row r="14" spans="1:27">
      <c r="A14" s="101" t="s">
        <v>108</v>
      </c>
      <c r="B14" s="103">
        <f t="shared" si="2"/>
        <v>0.29184979708907116</v>
      </c>
      <c r="C14" s="103">
        <f t="shared" si="3"/>
        <v>0.7005233100253726</v>
      </c>
      <c r="D14" s="103">
        <f t="shared" si="4"/>
        <v>2.8305266840883516</v>
      </c>
      <c r="F14" s="101" t="str">
        <f t="shared" si="5"/>
        <v>FR</v>
      </c>
      <c r="Q14" s="101" t="str">
        <v>FR</v>
      </c>
      <c r="R14" s="118">
        <v>96.71134253853289</v>
      </c>
      <c r="S14" s="118">
        <v>28.22518569608248</v>
      </c>
      <c r="T14" s="158">
        <v>33.391855724575436</v>
      </c>
      <c r="U14" s="158">
        <v>23.391773300069271</v>
      </c>
      <c r="V14" s="120">
        <v>21.355109856926365</v>
      </c>
      <c r="W14" s="120">
        <v>60.446208291668256</v>
      </c>
      <c r="Z14" s="101" t="str">
        <f t="shared" si="6"/>
        <v>FR</v>
      </c>
      <c r="AA14" s="101" t="str">
        <f t="shared" si="7"/>
        <v>FR</v>
      </c>
    </row>
    <row r="15" spans="1:27">
      <c r="A15" s="101" t="s">
        <v>109</v>
      </c>
      <c r="B15" s="103">
        <f t="shared" si="2"/>
        <v>0.14044298378098616</v>
      </c>
      <c r="C15" s="103">
        <f t="shared" si="3"/>
        <v>0.30785951592311456</v>
      </c>
      <c r="D15" s="103">
        <f t="shared" si="4"/>
        <v>0.80038301514806487</v>
      </c>
      <c r="F15" s="101" t="str">
        <f t="shared" si="5"/>
        <v>DE</v>
      </c>
      <c r="Q15" s="101" t="str">
        <v>DE</v>
      </c>
      <c r="R15" s="118">
        <v>117.26017010050079</v>
      </c>
      <c r="S15" s="118">
        <v>16.468368167580309</v>
      </c>
      <c r="T15" s="158">
        <v>37.334669775078069</v>
      </c>
      <c r="U15" s="158">
        <v>11.493833364104871</v>
      </c>
      <c r="V15" s="120">
        <v>22.958180886281728</v>
      </c>
      <c r="W15" s="120">
        <v>18.375338040076841</v>
      </c>
      <c r="Z15" s="101" t="str">
        <f t="shared" si="6"/>
        <v>DE</v>
      </c>
      <c r="AA15" s="101" t="str">
        <f t="shared" si="7"/>
        <v>DE</v>
      </c>
    </row>
    <row r="16" spans="1:27">
      <c r="A16" s="101" t="s">
        <v>110</v>
      </c>
      <c r="B16" s="103">
        <f t="shared" si="2"/>
        <v>0.33938885777904693</v>
      </c>
      <c r="C16" s="103">
        <f t="shared" si="3"/>
        <v>0.68010546833007446</v>
      </c>
      <c r="D16" s="103">
        <f t="shared" si="4"/>
        <v>1.9293381752029855</v>
      </c>
      <c r="F16" s="101" t="str">
        <f t="shared" si="5"/>
        <v>EL</v>
      </c>
      <c r="Q16" s="101" t="str">
        <v>EL</v>
      </c>
      <c r="R16" s="118">
        <v>61.129984887190894</v>
      </c>
      <c r="S16" s="118">
        <v>20.746835746914119</v>
      </c>
      <c r="T16" s="158">
        <v>21.08321084512108</v>
      </c>
      <c r="U16" s="158">
        <v>14.338806985722778</v>
      </c>
      <c r="V16" s="120">
        <v>20.971904614750812</v>
      </c>
      <c r="W16" s="120">
        <v>40.461896179954401</v>
      </c>
      <c r="Z16" s="101" t="str">
        <f t="shared" si="6"/>
        <v>EL</v>
      </c>
      <c r="AA16" s="101" t="str">
        <f t="shared" si="7"/>
        <v>EL</v>
      </c>
    </row>
    <row r="17" spans="1:27">
      <c r="A17" s="101" t="s">
        <v>111</v>
      </c>
      <c r="B17" s="103">
        <f t="shared" si="2"/>
        <v>0.23411568430672441</v>
      </c>
      <c r="C17" s="103">
        <f t="shared" si="3"/>
        <v>0.51468364991154159</v>
      </c>
      <c r="D17" s="103">
        <f t="shared" si="4"/>
        <v>1.8808436324019657</v>
      </c>
      <c r="F17" s="101" t="str">
        <f t="shared" si="5"/>
        <v>HU</v>
      </c>
      <c r="Q17" s="101" t="str">
        <v>HU</v>
      </c>
      <c r="R17" s="118">
        <v>96.837925267753135</v>
      </c>
      <c r="S17" s="118">
        <v>22.671277140903463</v>
      </c>
      <c r="T17" s="158">
        <v>32.738495408677885</v>
      </c>
      <c r="U17" s="158">
        <v>16.849968309550579</v>
      </c>
      <c r="V17" s="120">
        <v>21.271844574529943</v>
      </c>
      <c r="W17" s="120">
        <v>40.009013417448948</v>
      </c>
      <c r="Z17" s="101" t="str">
        <f t="shared" si="6"/>
        <v>HU</v>
      </c>
      <c r="AA17" s="101" t="str">
        <f t="shared" si="7"/>
        <v>HU</v>
      </c>
    </row>
    <row r="18" spans="1:27">
      <c r="A18" s="101" t="s">
        <v>112</v>
      </c>
      <c r="B18" s="103">
        <f t="shared" si="2"/>
        <v>0.17046503108099439</v>
      </c>
      <c r="C18" s="103">
        <f t="shared" si="3"/>
        <v>0.32416944598463998</v>
      </c>
      <c r="D18" s="103">
        <f t="shared" si="4"/>
        <v>1.4141909116163336</v>
      </c>
      <c r="F18" s="101" t="str">
        <f t="shared" si="5"/>
        <v>IE</v>
      </c>
      <c r="Q18" s="101" t="str">
        <v>IE</v>
      </c>
      <c r="R18" s="118">
        <v>109.72534166844648</v>
      </c>
      <c r="S18" s="118">
        <v>18.704333777884457</v>
      </c>
      <c r="T18" s="158">
        <v>27.509870503095367</v>
      </c>
      <c r="U18" s="158">
        <v>8.917859480097615</v>
      </c>
      <c r="V18" s="120">
        <v>20.14265668752607</v>
      </c>
      <c r="W18" s="120">
        <v>28.485562023307331</v>
      </c>
      <c r="Z18" s="101" t="str">
        <f t="shared" si="6"/>
        <v>IE</v>
      </c>
      <c r="AA18" s="101" t="str">
        <f t="shared" si="7"/>
        <v>IE</v>
      </c>
    </row>
    <row r="19" spans="1:27">
      <c r="A19" s="101" t="s">
        <v>113</v>
      </c>
      <c r="B19" s="103">
        <f t="shared" si="2"/>
        <v>0.49034596111310391</v>
      </c>
      <c r="C19" s="103">
        <f t="shared" si="3"/>
        <v>0.96956750498903588</v>
      </c>
      <c r="D19" s="103">
        <f t="shared" si="4"/>
        <v>2.7586201348674169</v>
      </c>
      <c r="F19" s="101" t="str">
        <f t="shared" si="5"/>
        <v>IT</v>
      </c>
      <c r="Q19" s="101" t="str">
        <v>IT</v>
      </c>
      <c r="R19" s="118">
        <v>99.207229366287848</v>
      </c>
      <c r="S19" s="118">
        <v>48.645864232980564</v>
      </c>
      <c r="T19" s="158">
        <v>35.093238296362308</v>
      </c>
      <c r="U19" s="158">
        <v>34.025263496989687</v>
      </c>
      <c r="V19" s="120">
        <v>21.498842630740491</v>
      </c>
      <c r="W19" s="120">
        <v>59.307140157506701</v>
      </c>
      <c r="Z19" s="101" t="str">
        <f t="shared" si="6"/>
        <v>IT</v>
      </c>
      <c r="AA19" s="101" t="str">
        <f t="shared" si="7"/>
        <v>IT</v>
      </c>
    </row>
    <row r="20" spans="1:27">
      <c r="A20" s="101" t="s">
        <v>114</v>
      </c>
      <c r="B20" s="103">
        <f t="shared" si="2"/>
        <v>0.25971049441915495</v>
      </c>
      <c r="C20" s="103">
        <f t="shared" si="3"/>
        <v>0.46151148798119673</v>
      </c>
      <c r="D20" s="103">
        <f t="shared" si="4"/>
        <v>0.69003469950428975</v>
      </c>
      <c r="F20" s="101" t="str">
        <f t="shared" si="5"/>
        <v>LV</v>
      </c>
      <c r="Q20" s="101" t="str">
        <v>LV</v>
      </c>
      <c r="R20" s="118">
        <v>72.128135496413748</v>
      </c>
      <c r="S20" s="118">
        <v>18.732433731305413</v>
      </c>
      <c r="T20" s="158">
        <v>27.128459252379191</v>
      </c>
      <c r="U20" s="158">
        <v>12.520095596202784</v>
      </c>
      <c r="V20" s="120">
        <v>16.787398345272074</v>
      </c>
      <c r="W20" s="120">
        <v>11.583887372638626</v>
      </c>
      <c r="Z20" s="101" t="str">
        <f t="shared" si="6"/>
        <v>LV</v>
      </c>
      <c r="AA20" s="101" t="str">
        <f t="shared" si="7"/>
        <v>LV</v>
      </c>
    </row>
    <row r="21" spans="1:27">
      <c r="A21" s="101" t="s">
        <v>115</v>
      </c>
      <c r="B21" s="103">
        <f t="shared" si="2"/>
        <v>0.41417278013310382</v>
      </c>
      <c r="C21" s="103">
        <f t="shared" si="3"/>
        <v>0.60942878435769154</v>
      </c>
      <c r="D21" s="103">
        <f t="shared" si="4"/>
        <v>1.1140971624723048</v>
      </c>
      <c r="F21" s="101" t="str">
        <f t="shared" si="5"/>
        <v>LT</v>
      </c>
      <c r="Q21" s="101" t="str">
        <v>LT</v>
      </c>
      <c r="R21" s="118">
        <v>75.998598164798139</v>
      </c>
      <c r="S21" s="118">
        <v>31.476550688133049</v>
      </c>
      <c r="T21" s="158">
        <v>29.540535213131093</v>
      </c>
      <c r="U21" s="158">
        <v>18.002852464214062</v>
      </c>
      <c r="V21" s="120">
        <v>17.471258444760512</v>
      </c>
      <c r="W21" s="120">
        <v>19.464679458127979</v>
      </c>
      <c r="Z21" s="101" t="str">
        <f t="shared" si="6"/>
        <v>LT</v>
      </c>
      <c r="AA21" s="101" t="str">
        <f t="shared" si="7"/>
        <v>LT</v>
      </c>
    </row>
    <row r="22" spans="1:27">
      <c r="A22" s="101" t="s">
        <v>116</v>
      </c>
      <c r="B22" s="103">
        <f t="shared" si="2"/>
        <v>8.0359693839403001E-2</v>
      </c>
      <c r="C22" s="103">
        <f t="shared" si="3"/>
        <v>0.20503067644190281</v>
      </c>
      <c r="D22" s="103">
        <f t="shared" si="4"/>
        <v>0.33983411141265268</v>
      </c>
      <c r="F22" s="101" t="str">
        <f t="shared" si="5"/>
        <v>LU</v>
      </c>
      <c r="Q22" s="101" t="str">
        <v>LU</v>
      </c>
      <c r="R22" s="118">
        <v>151.52583778615102</v>
      </c>
      <c r="S22" s="118">
        <v>12.176569933254138</v>
      </c>
      <c r="T22" s="158">
        <v>39.200156454182014</v>
      </c>
      <c r="U22" s="158">
        <v>8.0372345944293606</v>
      </c>
      <c r="V22" s="120">
        <v>22.157365364234941</v>
      </c>
      <c r="W22" s="120">
        <v>7.5298285698002685</v>
      </c>
      <c r="Z22" s="101" t="str">
        <f t="shared" si="6"/>
        <v>LU</v>
      </c>
      <c r="AA22" s="101" t="str">
        <f t="shared" si="7"/>
        <v>LU</v>
      </c>
    </row>
    <row r="23" spans="1:27">
      <c r="A23" s="101" t="s">
        <v>117</v>
      </c>
      <c r="B23" s="103">
        <f t="shared" si="2"/>
        <v>0.30214419822464</v>
      </c>
      <c r="C23" s="103">
        <f t="shared" si="3"/>
        <v>0.36827431457021453</v>
      </c>
      <c r="D23" s="103">
        <f t="shared" si="4"/>
        <v>0.65504282406073777</v>
      </c>
      <c r="F23" s="101" t="str">
        <f t="shared" si="5"/>
        <v>MT</v>
      </c>
      <c r="Q23" s="101" t="str">
        <v>MT</v>
      </c>
      <c r="R23" s="118">
        <v>61.130565999886443</v>
      </c>
      <c r="S23" s="118">
        <v>18.470245851054127</v>
      </c>
      <c r="T23" s="158">
        <v>30.959017005258243</v>
      </c>
      <c r="U23" s="158">
        <v>11.401410767379096</v>
      </c>
      <c r="V23" s="120">
        <v>17.436652173148971</v>
      </c>
      <c r="W23" s="120">
        <v>11.421753881664303</v>
      </c>
      <c r="Z23" s="101" t="str">
        <f t="shared" si="6"/>
        <v>MT</v>
      </c>
      <c r="AA23" s="101" t="str">
        <f t="shared" si="7"/>
        <v>MT</v>
      </c>
    </row>
    <row r="24" spans="1:27">
      <c r="A24" s="101" t="s">
        <v>118</v>
      </c>
      <c r="B24" s="103">
        <f t="shared" si="2"/>
        <v>0.1498169938838127</v>
      </c>
      <c r="C24" s="103">
        <f t="shared" si="3"/>
        <v>0.26495294591306207</v>
      </c>
      <c r="D24" s="103">
        <f t="shared" si="4"/>
        <v>0.48127798613046713</v>
      </c>
      <c r="F24" s="101" t="str">
        <f t="shared" si="5"/>
        <v>NL</v>
      </c>
      <c r="Q24" s="101" t="str">
        <v>NL</v>
      </c>
      <c r="R24" s="118">
        <v>109.96581951218489</v>
      </c>
      <c r="S24" s="118">
        <v>16.474748509285455</v>
      </c>
      <c r="T24" s="158">
        <v>41.387425581533442</v>
      </c>
      <c r="U24" s="158">
        <v>10.965720331584912</v>
      </c>
      <c r="V24" s="120">
        <v>21.168150659418004</v>
      </c>
      <c r="W24" s="120">
        <v>10.187764919471016</v>
      </c>
      <c r="Z24" s="101" t="str">
        <f t="shared" si="6"/>
        <v>NL</v>
      </c>
      <c r="AA24" s="101" t="str">
        <f t="shared" si="7"/>
        <v>NL</v>
      </c>
    </row>
    <row r="25" spans="1:27">
      <c r="A25" s="101" t="s">
        <v>119</v>
      </c>
      <c r="B25" s="103">
        <f t="shared" si="2"/>
        <v>0.46436577430494608</v>
      </c>
      <c r="C25" s="103">
        <f t="shared" si="3"/>
        <v>0.98621862090055734</v>
      </c>
      <c r="D25" s="103">
        <f t="shared" si="4"/>
        <v>2.3900712075408088</v>
      </c>
      <c r="F25" s="101" t="str">
        <f t="shared" si="5"/>
        <v>PL</v>
      </c>
      <c r="Q25" s="101" t="str">
        <v>PL</v>
      </c>
      <c r="R25" s="118">
        <v>75.704708910705435</v>
      </c>
      <c r="S25" s="118">
        <v>35.154675771850279</v>
      </c>
      <c r="T25" s="158">
        <v>22.348999227055984</v>
      </c>
      <c r="U25" s="158">
        <v>22.040999196214774</v>
      </c>
      <c r="V25" s="120">
        <v>23.665148234547203</v>
      </c>
      <c r="W25" s="120">
        <v>56.561389417576471</v>
      </c>
      <c r="Z25" s="101" t="str">
        <f t="shared" si="6"/>
        <v>PL</v>
      </c>
      <c r="AA25" s="101" t="str">
        <f t="shared" si="7"/>
        <v>PL</v>
      </c>
    </row>
    <row r="26" spans="1:27">
      <c r="A26" s="101" t="s">
        <v>120</v>
      </c>
      <c r="B26" s="103">
        <f t="shared" si="2"/>
        <v>0.35483885688380423</v>
      </c>
      <c r="C26" s="103">
        <f t="shared" si="3"/>
        <v>0.53511738479728521</v>
      </c>
      <c r="D26" s="103">
        <f t="shared" si="4"/>
        <v>1.5967617019315044</v>
      </c>
      <c r="F26" s="101" t="str">
        <f t="shared" si="5"/>
        <v>PT</v>
      </c>
      <c r="Q26" s="101" t="str">
        <v>PT</v>
      </c>
      <c r="R26" s="118">
        <v>67.071366295932251</v>
      </c>
      <c r="S26" s="118">
        <v>23.799526946083514</v>
      </c>
      <c r="T26" s="158">
        <v>25.407182384026015</v>
      </c>
      <c r="U26" s="158">
        <v>13.595824992407655</v>
      </c>
      <c r="V26" s="120">
        <v>20.292958104720924</v>
      </c>
      <c r="W26" s="120">
        <v>32.403018320518896</v>
      </c>
      <c r="Z26" s="101" t="str">
        <f t="shared" si="6"/>
        <v>PT</v>
      </c>
      <c r="AA26" s="101" t="str">
        <f t="shared" si="7"/>
        <v>PT</v>
      </c>
    </row>
    <row r="27" spans="1:27">
      <c r="A27" s="101" t="s">
        <v>121</v>
      </c>
      <c r="B27" s="103">
        <f t="shared" si="2"/>
        <v>0.49907817330171816</v>
      </c>
      <c r="C27" s="103">
        <f t="shared" si="3"/>
        <v>1.080707052967816</v>
      </c>
      <c r="D27" s="103">
        <f t="shared" si="4"/>
        <v>1.5420980460122466</v>
      </c>
      <c r="F27" s="101" t="str">
        <f t="shared" si="5"/>
        <v>RO</v>
      </c>
      <c r="Q27" s="101" t="str">
        <v>RO</v>
      </c>
      <c r="R27" s="118">
        <v>92.904058103113172</v>
      </c>
      <c r="S27" s="118">
        <v>46.366387610418407</v>
      </c>
      <c r="T27" s="158">
        <v>30.407133702518067</v>
      </c>
      <c r="U27" s="158">
        <v>32.861203852846657</v>
      </c>
      <c r="V27" s="120">
        <v>18.593082488127394</v>
      </c>
      <c r="W27" s="120">
        <v>28.672356174285774</v>
      </c>
      <c r="Z27" s="101" t="str">
        <f t="shared" si="6"/>
        <v>RO</v>
      </c>
      <c r="AA27" s="101" t="str">
        <f t="shared" si="7"/>
        <v>RO</v>
      </c>
    </row>
    <row r="28" spans="1:27">
      <c r="A28" s="101" t="s">
        <v>122</v>
      </c>
      <c r="B28" s="103">
        <f t="shared" si="2"/>
        <v>0.22260176401273563</v>
      </c>
      <c r="C28" s="103">
        <f t="shared" si="3"/>
        <v>0.42744043843081542</v>
      </c>
      <c r="D28" s="103">
        <f t="shared" si="4"/>
        <v>1.8014588261910731</v>
      </c>
      <c r="F28" s="101" t="str">
        <f t="shared" si="5"/>
        <v>SK</v>
      </c>
      <c r="Q28" s="101" t="str">
        <v>SK</v>
      </c>
      <c r="R28" s="118">
        <v>96.369241532779895</v>
      </c>
      <c r="S28" s="118">
        <v>21.451963161766191</v>
      </c>
      <c r="T28" s="158">
        <v>30.612516498094816</v>
      </c>
      <c r="U28" s="158">
        <v>13.085027473416218</v>
      </c>
      <c r="V28" s="120">
        <v>22.675752921120875</v>
      </c>
      <c r="W28" s="120">
        <v>40.84943524028121</v>
      </c>
      <c r="Z28" s="101" t="str">
        <f t="shared" si="6"/>
        <v>SK</v>
      </c>
      <c r="AA28" s="101" t="str">
        <f t="shared" si="7"/>
        <v>SK</v>
      </c>
    </row>
    <row r="29" spans="1:27">
      <c r="A29" s="101" t="s">
        <v>123</v>
      </c>
      <c r="B29" s="103">
        <f t="shared" si="2"/>
        <v>0.32591803152633464</v>
      </c>
      <c r="C29" s="103">
        <f t="shared" si="3"/>
        <v>0.63726462918629856</v>
      </c>
      <c r="D29" s="103">
        <f t="shared" si="4"/>
        <v>1.7949575745488484</v>
      </c>
      <c r="F29" s="101" t="str">
        <f t="shared" si="5"/>
        <v>SI</v>
      </c>
      <c r="Q29" s="101" t="str">
        <v>SI</v>
      </c>
      <c r="R29" s="118">
        <v>73.606382701710515</v>
      </c>
      <c r="S29" s="118">
        <v>23.98964735791554</v>
      </c>
      <c r="T29" s="158">
        <v>26.925854097380881</v>
      </c>
      <c r="U29" s="158">
        <v>17.158894426891806</v>
      </c>
      <c r="V29" s="120">
        <v>20.484478344392169</v>
      </c>
      <c r="W29" s="120">
        <v>36.768769564948578</v>
      </c>
      <c r="Z29" s="101" t="str">
        <f t="shared" si="6"/>
        <v>SI</v>
      </c>
      <c r="AA29" s="101" t="str">
        <f t="shared" si="7"/>
        <v>SI</v>
      </c>
    </row>
    <row r="30" spans="1:27">
      <c r="A30" s="101" t="s">
        <v>124</v>
      </c>
      <c r="B30" s="103">
        <f t="shared" si="2"/>
        <v>0.20903646841984333</v>
      </c>
      <c r="C30" s="103">
        <f t="shared" si="3"/>
        <v>0.40198158801155437</v>
      </c>
      <c r="D30" s="103">
        <f t="shared" si="4"/>
        <v>1.4420479534762551</v>
      </c>
      <c r="F30" s="101" t="str">
        <f t="shared" si="5"/>
        <v>ES</v>
      </c>
      <c r="Q30" s="101" t="str">
        <v>ES</v>
      </c>
      <c r="R30" s="118">
        <v>75.786338190630801</v>
      </c>
      <c r="S30" s="118">
        <v>15.842108489841362</v>
      </c>
      <c r="T30" s="158">
        <v>26.800896240452087</v>
      </c>
      <c r="U30" s="158">
        <v>10.773466830869827</v>
      </c>
      <c r="V30" s="120">
        <v>19.517533026498576</v>
      </c>
      <c r="W30" s="120">
        <v>28.145218557767492</v>
      </c>
      <c r="Z30" s="101" t="str">
        <f t="shared" si="6"/>
        <v>ES</v>
      </c>
      <c r="AA30" s="101" t="str">
        <f t="shared" si="7"/>
        <v>ES</v>
      </c>
    </row>
    <row r="31" spans="1:27">
      <c r="A31" s="101" t="s">
        <v>125</v>
      </c>
      <c r="B31" s="103">
        <f t="shared" si="2"/>
        <v>0.29084123133885725</v>
      </c>
      <c r="C31" s="103">
        <f t="shared" si="3"/>
        <v>0.61005528080299243</v>
      </c>
      <c r="D31" s="103">
        <f t="shared" si="4"/>
        <v>0.63829114254680708</v>
      </c>
      <c r="F31" s="101" t="str">
        <f t="shared" si="5"/>
        <v>SE</v>
      </c>
      <c r="Q31" s="101" t="str">
        <v>SE</v>
      </c>
      <c r="R31" s="118">
        <v>76.402523887342596</v>
      </c>
      <c r="S31" s="118">
        <v>22.221004124791175</v>
      </c>
      <c r="T31" s="158">
        <v>28.834774187502042</v>
      </c>
      <c r="U31" s="158">
        <v>17.590806263847437</v>
      </c>
      <c r="V31" s="120">
        <v>21.528064383016144</v>
      </c>
      <c r="W31" s="120">
        <v>13.741172811856597</v>
      </c>
      <c r="Z31" s="101" t="str">
        <f t="shared" si="6"/>
        <v>SE</v>
      </c>
      <c r="AA31" s="101" t="str">
        <f t="shared" si="7"/>
        <v>SE</v>
      </c>
    </row>
    <row r="32" spans="1:27">
      <c r="A32" s="101" t="s">
        <v>126</v>
      </c>
      <c r="B32" s="103">
        <f t="shared" si="2"/>
        <v>0.56871009971906361</v>
      </c>
      <c r="C32" s="103">
        <f t="shared" si="3"/>
        <v>1.1357923115004835</v>
      </c>
      <c r="D32" s="103">
        <f t="shared" si="4"/>
        <v>1.2775095963940122</v>
      </c>
      <c r="F32" s="101" t="str">
        <f t="shared" si="5"/>
        <v>UK</v>
      </c>
      <c r="Q32" s="101" t="str">
        <v>UK</v>
      </c>
      <c r="R32" s="118">
        <v>84.557517631125137</v>
      </c>
      <c r="S32" s="118">
        <v>48.08871428399366</v>
      </c>
      <c r="T32" s="158">
        <v>29.705252268678269</v>
      </c>
      <c r="U32" s="158">
        <v>33.738997137947074</v>
      </c>
      <c r="V32" s="120">
        <v>23.277649044475012</v>
      </c>
      <c r="W32" s="120">
        <v>29.737420035808736</v>
      </c>
      <c r="Z32" s="101" t="str">
        <f t="shared" si="6"/>
        <v>UK</v>
      </c>
      <c r="AA32" s="101" t="str">
        <f t="shared" si="7"/>
        <v>UK</v>
      </c>
    </row>
    <row r="33" spans="1:27">
      <c r="A33" s="101" t="s">
        <v>127</v>
      </c>
      <c r="B33" s="103">
        <f t="shared" si="2"/>
        <v>0.19756035508396846</v>
      </c>
      <c r="C33" s="103">
        <f t="shared" si="3"/>
        <v>0.40280714118263977</v>
      </c>
      <c r="D33" s="103">
        <f t="shared" si="4"/>
        <v>3.1131567259525599</v>
      </c>
      <c r="F33" s="101" t="str">
        <f t="shared" si="5"/>
        <v>NO</v>
      </c>
      <c r="Q33" s="101" t="str">
        <v>NO</v>
      </c>
      <c r="R33" s="118">
        <v>113.83911162665029</v>
      </c>
      <c r="S33" s="118">
        <v>22.490095315404556</v>
      </c>
      <c r="T33" s="158">
        <v>32.703226594443812</v>
      </c>
      <c r="U33" s="158">
        <v>13.173093211955988</v>
      </c>
      <c r="V33" s="120">
        <v>18.826256514854354</v>
      </c>
      <c r="W33" s="120">
        <v>58.609087093727034</v>
      </c>
      <c r="Z33" s="101" t="str">
        <f t="shared" si="6"/>
        <v>NO</v>
      </c>
      <c r="AA33" s="101" t="str">
        <f t="shared" si="7"/>
        <v>NO</v>
      </c>
    </row>
    <row r="34" spans="1:27">
      <c r="A34" s="101" t="s">
        <v>128</v>
      </c>
      <c r="B34" s="103">
        <f t="shared" si="2"/>
        <v>0.40553090619197546</v>
      </c>
      <c r="C34" s="103">
        <f t="shared" si="3"/>
        <v>1.1496345904164631</v>
      </c>
      <c r="D34" s="103">
        <f t="shared" si="4"/>
        <v>1.1499710444858455</v>
      </c>
      <c r="F34" s="101" t="str">
        <f t="shared" si="5"/>
        <v>CH</v>
      </c>
      <c r="Q34" s="101" t="str">
        <v>CH</v>
      </c>
      <c r="R34" s="118">
        <v>131.75140936104376</v>
      </c>
      <c r="S34" s="118">
        <v>53.429268430253991</v>
      </c>
      <c r="T34" s="158">
        <v>42.352661568611659</v>
      </c>
      <c r="U34" s="158">
        <v>48.690084735477939</v>
      </c>
      <c r="V34" s="120">
        <v>24.213459006166964</v>
      </c>
      <c r="W34" s="120">
        <v>27.844776743937025</v>
      </c>
      <c r="Z34" s="101" t="str">
        <f t="shared" si="6"/>
        <v>CH</v>
      </c>
      <c r="AA34" s="101" t="str">
        <f t="shared" si="7"/>
        <v>CH</v>
      </c>
    </row>
    <row r="35" spans="1:27">
      <c r="Z35" s="101">
        <f t="shared" ref="Z35" si="8">Q35</f>
        <v>0</v>
      </c>
    </row>
    <row r="36" spans="1:27">
      <c r="A36" s="179" t="s">
        <v>444</v>
      </c>
      <c r="B36" s="103">
        <f>AVERAGE(B5:B34)</f>
        <v>0.31704004628093374</v>
      </c>
      <c r="C36" s="103">
        <f>AVERAGE(C5:C34)</f>
        <v>0.5993248625583173</v>
      </c>
      <c r="D36" s="103">
        <f>AVERAGE(D5:D34)</f>
        <v>1.3664035969635302</v>
      </c>
      <c r="E36" s="103" t="e">
        <f>AVERAGE(E5:E34)</f>
        <v>#DIV/0!</v>
      </c>
      <c r="Q36" s="179" t="s">
        <v>444</v>
      </c>
      <c r="R36" s="180">
        <f>AVERAGE(R5:R34)</f>
        <v>90.875840873006084</v>
      </c>
      <c r="S36" s="180">
        <f>AVERAGE(S5:S34)</f>
        <v>26.523490764661396</v>
      </c>
      <c r="T36" s="180">
        <f t="shared" ref="T36:W36" si="9">AVERAGE(T5:T34)</f>
        <v>31.694113811420422</v>
      </c>
      <c r="U36" s="180">
        <f t="shared" si="9"/>
        <v>18.55889590063294</v>
      </c>
      <c r="V36" s="180">
        <f t="shared" si="9"/>
        <v>21.453498686699763</v>
      </c>
      <c r="W36" s="180">
        <f t="shared" si="9"/>
        <v>29.224565821024797</v>
      </c>
    </row>
    <row r="37" spans="1:27">
      <c r="A37" s="179" t="s">
        <v>445</v>
      </c>
      <c r="B37" s="103">
        <f>MIN(B$5:B$34)</f>
        <v>8.0359693839403001E-2</v>
      </c>
      <c r="C37" s="103">
        <f t="shared" ref="C37:E37" si="10">MIN(C$5:C$34)</f>
        <v>0.20503067644190281</v>
      </c>
      <c r="D37" s="103">
        <f t="shared" si="10"/>
        <v>0.33983411141265268</v>
      </c>
      <c r="E37" s="103">
        <f t="shared" si="10"/>
        <v>0</v>
      </c>
      <c r="Q37" s="179" t="s">
        <v>445</v>
      </c>
      <c r="R37" s="180">
        <f t="shared" ref="R37:W37" si="11">MIN(R$5:R$34)</f>
        <v>57.102523444558862</v>
      </c>
      <c r="S37" s="180">
        <f t="shared" si="11"/>
        <v>12.176569933254138</v>
      </c>
      <c r="T37" s="180">
        <f t="shared" si="11"/>
        <v>21.08321084512108</v>
      </c>
      <c r="U37" s="180">
        <f t="shared" si="11"/>
        <v>8.0372345944293606</v>
      </c>
      <c r="V37" s="180">
        <f t="shared" si="11"/>
        <v>16.787398345272074</v>
      </c>
      <c r="W37" s="180">
        <f t="shared" si="11"/>
        <v>7.5298285698002685</v>
      </c>
    </row>
    <row r="38" spans="1:27">
      <c r="A38" s="179" t="s">
        <v>447</v>
      </c>
      <c r="B38" s="101" t="str">
        <f>VLOOKUP(B$37,$B$5:$F$34,5,FALSE)</f>
        <v>LU</v>
      </c>
      <c r="C38" s="101" t="str">
        <f>VLOOKUP(C$37,$C$5:$F$34,4,FALSE)</f>
        <v>LU</v>
      </c>
      <c r="D38" s="101" t="str">
        <f>VLOOKUP(D$37,$D$5:$F$34,3,FALSE)</f>
        <v>LU</v>
      </c>
      <c r="E38" s="101" t="e">
        <f>VLOOKUP(E$37,$E$5:$F$34,2,FALSE)</f>
        <v>#N/A</v>
      </c>
      <c r="Q38" s="179" t="s">
        <v>447</v>
      </c>
      <c r="R38" s="101" t="str">
        <f>VLOOKUP(R37,$R$5:$AA$34,9,FALSE)</f>
        <v>EE</v>
      </c>
      <c r="S38" s="101" t="str">
        <f>VLOOKUP(S37,$S$5:$AA$34,9,FALSE)</f>
        <v>LU</v>
      </c>
      <c r="T38" s="101" t="str">
        <f>VLOOKUP(T37,$T$5:$AA$34,8,FALSE)</f>
        <v>EL</v>
      </c>
      <c r="U38" s="101" t="str">
        <f>VLOOKUP(U37,$U$5:$AA$34,7,FALSE)</f>
        <v>LU</v>
      </c>
      <c r="V38" s="101" t="str">
        <f>VLOOKUP(V37,$V$5:$AA$34,6,FALSE)</f>
        <v>LV</v>
      </c>
      <c r="W38" s="101" t="str">
        <f>VLOOKUP(W37,W$5:$AA$34,5,FALSE)</f>
        <v>LU</v>
      </c>
    </row>
    <row r="39" spans="1:27">
      <c r="A39" s="179" t="s">
        <v>446</v>
      </c>
      <c r="B39" s="103">
        <f>MAX(B5:B34)</f>
        <v>0.72793919658919237</v>
      </c>
      <c r="C39" s="103">
        <f>MAX(C5:C34)</f>
        <v>1.1496345904164631</v>
      </c>
      <c r="D39" s="103">
        <f>MAX(D5:D34)</f>
        <v>3.1131567259525599</v>
      </c>
      <c r="E39" s="103">
        <f>MAX(E5:E34)</f>
        <v>0</v>
      </c>
      <c r="Q39" s="179" t="s">
        <v>448</v>
      </c>
      <c r="R39" s="180">
        <f t="shared" ref="R39:W39" si="12">MAX(R5:R34)</f>
        <v>151.52583778615102</v>
      </c>
      <c r="S39" s="180">
        <f t="shared" si="12"/>
        <v>53.429268430253991</v>
      </c>
      <c r="T39" s="180">
        <f t="shared" si="12"/>
        <v>46.927245585366727</v>
      </c>
      <c r="U39" s="180">
        <f t="shared" si="12"/>
        <v>48.690084735477939</v>
      </c>
      <c r="V39" s="180">
        <f t="shared" si="12"/>
        <v>26.780298150100208</v>
      </c>
      <c r="W39" s="180">
        <f t="shared" si="12"/>
        <v>60.446208291668256</v>
      </c>
    </row>
    <row r="40" spans="1:27">
      <c r="A40" s="179" t="s">
        <v>446</v>
      </c>
      <c r="B40" s="101" t="str">
        <f>VLOOKUP(B$39,$B$5:$F$34,5,FALSE)</f>
        <v>EE</v>
      </c>
      <c r="C40" s="101" t="str">
        <f>VLOOKUP(C$39,$C$5:$F$34,4,FALSE)</f>
        <v>CH</v>
      </c>
      <c r="D40" s="101" t="str">
        <f>VLOOKUP(D$39,$D$5:$F$34,3,FALSE)</f>
        <v>NO</v>
      </c>
      <c r="E40" s="101" t="e">
        <f>VLOOKUP(E$39,$E$5:$F$34,2,FALSE)</f>
        <v>#N/A</v>
      </c>
      <c r="Q40" s="179" t="s">
        <v>446</v>
      </c>
      <c r="R40" s="101" t="str">
        <f>VLOOKUP(R39,$R$5:$AA$34,9,FALSE)</f>
        <v>LU</v>
      </c>
      <c r="S40" s="101" t="str">
        <f>VLOOKUP(S39,$S$5:$AA$34,9,FALSE)</f>
        <v>CH</v>
      </c>
      <c r="T40" s="101" t="str">
        <f>VLOOKUP(T$39,$T$5:$AA$34,8,FALSE)</f>
        <v>CZ</v>
      </c>
      <c r="U40" s="101" t="str">
        <f>VLOOKUP(U39,$U$5:$AA$34,7,FALSE)</f>
        <v>CH</v>
      </c>
      <c r="V40" s="101" t="str">
        <f>VLOOKUP(V39,$V$5:$AA$34,6,FALSE)</f>
        <v>CY</v>
      </c>
      <c r="W40" s="101" t="str">
        <f>VLOOKUP(W39,W$5:$AA$34,5,FALSE)</f>
        <v>FR</v>
      </c>
    </row>
  </sheetData>
  <autoFilter ref="A4:D34"/>
  <pageMargins left="0.7" right="0.7" top="0.75" bottom="0.75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3"/>
  <sheetViews>
    <sheetView topLeftCell="F1" zoomScale="55" zoomScaleNormal="55" workbookViewId="0">
      <selection activeCell="Q36" sqref="Q36:Y40"/>
    </sheetView>
  </sheetViews>
  <sheetFormatPr defaultColWidth="9.140625" defaultRowHeight="12.75"/>
  <cols>
    <col min="1" max="1" width="16.28515625" style="101" customWidth="1"/>
    <col min="2" max="2" width="10.42578125" style="101" bestFit="1" customWidth="1"/>
    <col min="3" max="16384" width="9.140625" style="101"/>
  </cols>
  <sheetData>
    <row r="1" spans="1:27" ht="29.25" customHeight="1">
      <c r="A1" s="104" t="s">
        <v>357</v>
      </c>
      <c r="B1" s="107" t="s">
        <v>40</v>
      </c>
      <c r="C1" s="107"/>
    </row>
    <row r="2" spans="1:27">
      <c r="B2" s="102"/>
    </row>
    <row r="3" spans="1:27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7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7">
      <c r="A5" s="101" t="s">
        <v>99</v>
      </c>
      <c r="B5" s="103">
        <f t="shared" ref="B5:B34" si="0">S5/R5</f>
        <v>0.1059696996404003</v>
      </c>
      <c r="C5" s="103">
        <f>U5/T5</f>
        <v>0.15758997303366451</v>
      </c>
      <c r="D5" s="103">
        <f>W5/V5</f>
        <v>1.0930778487380193</v>
      </c>
      <c r="F5" s="101" t="str">
        <f>A5</f>
        <v>AT</v>
      </c>
      <c r="Q5" s="101" t="str">
        <f t="array" ref="Q5:Q34">TRANSPOSE(Ext_costs_road!C16:'Ext_costs_road'!AF16)</f>
        <v>AT</v>
      </c>
      <c r="R5" s="118">
        <f t="array" ref="R5:R34">TRANSPOSE(Ext_costs_road!C24:'Ext_costs_road'!AF24)</f>
        <v>94.866778115298146</v>
      </c>
      <c r="S5" s="118">
        <f t="array" ref="S5:S34">TRANSPOSE(Taxes_road!C12:'Taxes_road'!AF12)</f>
        <v>10.053003982730646</v>
      </c>
      <c r="T5" s="158">
        <f t="array" ref="T5:T34">TRANSPOSE(Ext_costs_road!C48:'Ext_costs_road'!AF48)</f>
        <v>42.248377379056549</v>
      </c>
      <c r="U5" s="158">
        <f t="array" ref="U5:U34">TRANSPOSE(Taxes_road!C24:'Taxes_road'!AF24)</f>
        <v>6.6579206518816028</v>
      </c>
      <c r="V5" s="120">
        <f t="array" ref="V5:V34">TRANSPOSE(Ext_costs_road!C72:'Ext_costs_road'!AF72)</f>
        <v>19.499615914571663</v>
      </c>
      <c r="W5" s="120">
        <f t="array" ref="W5:W34">TRANSPOSE(Taxes_road!C36:'Taxes_road'!AF36)</f>
        <v>21.314598215117638</v>
      </c>
      <c r="Z5" s="101" t="str">
        <f>$Q5</f>
        <v>AT</v>
      </c>
      <c r="AA5" s="101" t="str">
        <f>$Q5</f>
        <v>AT</v>
      </c>
    </row>
    <row r="6" spans="1:27">
      <c r="A6" s="101" t="s">
        <v>100</v>
      </c>
      <c r="B6" s="103">
        <f t="shared" si="0"/>
        <v>0.12748542994666451</v>
      </c>
      <c r="C6" s="103">
        <f t="shared" ref="C6:C34" si="1">U6/T6</f>
        <v>0.20194188202813457</v>
      </c>
      <c r="D6" s="103">
        <f t="shared" ref="D6:D34" si="2">W6/V6</f>
        <v>0.69787074268145599</v>
      </c>
      <c r="F6" s="101" t="str">
        <f t="shared" ref="F6:F34" si="3">A6</f>
        <v>BE</v>
      </c>
      <c r="Q6" s="101" t="str">
        <v>BE</v>
      </c>
      <c r="R6" s="118">
        <v>79.625467730400374</v>
      </c>
      <c r="S6" s="118">
        <v>10.151086988314352</v>
      </c>
      <c r="T6" s="158">
        <v>31.679443775516603</v>
      </c>
      <c r="U6" s="158">
        <v>6.3974064976322955</v>
      </c>
      <c r="V6" s="120">
        <v>18.01434179261166</v>
      </c>
      <c r="W6" s="120">
        <v>12.57168208572749</v>
      </c>
      <c r="Z6" s="101" t="str">
        <f t="shared" ref="Z6:AA34" si="4">$Q6</f>
        <v>BE</v>
      </c>
      <c r="AA6" s="101" t="str">
        <f t="shared" si="4"/>
        <v>BE</v>
      </c>
    </row>
    <row r="7" spans="1:27">
      <c r="A7" s="101" t="s">
        <v>101</v>
      </c>
      <c r="B7" s="103">
        <f t="shared" si="0"/>
        <v>0.64988945949291654</v>
      </c>
      <c r="C7" s="103">
        <f t="shared" si="1"/>
        <v>1.0309543320481467</v>
      </c>
      <c r="D7" s="103">
        <f t="shared" si="2"/>
        <v>1.461184170647279</v>
      </c>
      <c r="F7" s="101" t="str">
        <f t="shared" si="3"/>
        <v>BG</v>
      </c>
      <c r="Q7" s="101" t="str">
        <v>BG</v>
      </c>
      <c r="R7" s="118">
        <v>39.296922906752435</v>
      </c>
      <c r="S7" s="118">
        <v>25.538655987604152</v>
      </c>
      <c r="T7" s="158">
        <v>17.349349883647303</v>
      </c>
      <c r="U7" s="158">
        <v>17.886387420765196</v>
      </c>
      <c r="V7" s="120">
        <v>10.624901991592591</v>
      </c>
      <c r="W7" s="120">
        <v>15.524938604793842</v>
      </c>
      <c r="Z7" s="101" t="str">
        <f t="shared" si="4"/>
        <v>BG</v>
      </c>
      <c r="AA7" s="101" t="str">
        <f t="shared" si="4"/>
        <v>BG</v>
      </c>
    </row>
    <row r="8" spans="1:27">
      <c r="A8" s="101" t="s">
        <v>102</v>
      </c>
      <c r="B8" s="103">
        <f t="shared" si="0"/>
        <v>0.27298367837544452</v>
      </c>
      <c r="C8" s="103">
        <f t="shared" si="1"/>
        <v>0.26503203498970679</v>
      </c>
      <c r="D8" s="103">
        <f t="shared" si="2"/>
        <v>1.2191621363147103</v>
      </c>
      <c r="F8" s="101" t="str">
        <f t="shared" si="3"/>
        <v>HR</v>
      </c>
      <c r="Q8" s="101" t="str">
        <v>HR</v>
      </c>
      <c r="R8" s="118">
        <v>55.100026653122043</v>
      </c>
      <c r="S8" s="118">
        <v>15.041407954354288</v>
      </c>
      <c r="T8" s="158">
        <v>25.237163704012239</v>
      </c>
      <c r="U8" s="158">
        <v>6.6886568538427307</v>
      </c>
      <c r="V8" s="120">
        <v>16.663477047961003</v>
      </c>
      <c r="W8" s="120">
        <v>20.315480276223276</v>
      </c>
      <c r="Z8" s="101" t="str">
        <f t="shared" si="4"/>
        <v>HR</v>
      </c>
      <c r="AA8" s="101" t="str">
        <f t="shared" si="4"/>
        <v>HR</v>
      </c>
    </row>
    <row r="9" spans="1:27">
      <c r="A9" s="101" t="s">
        <v>103</v>
      </c>
      <c r="B9" s="103">
        <f t="shared" si="0"/>
        <v>0.22269362057952746</v>
      </c>
      <c r="C9" s="103">
        <f t="shared" si="1"/>
        <v>0.21732192693473584</v>
      </c>
      <c r="D9" s="103">
        <f t="shared" si="2"/>
        <v>0.30577769580251357</v>
      </c>
      <c r="F9" s="101" t="str">
        <f t="shared" si="3"/>
        <v>CY</v>
      </c>
      <c r="Q9" s="101" t="str">
        <v>CY</v>
      </c>
      <c r="R9" s="118">
        <v>55.585903606113192</v>
      </c>
      <c r="S9" s="118">
        <v>12.378626127229959</v>
      </c>
      <c r="T9" s="158">
        <v>32.223250783281074</v>
      </c>
      <c r="U9" s="158">
        <v>7.0028189523238789</v>
      </c>
      <c r="V9" s="120">
        <v>24.609256658189153</v>
      </c>
      <c r="W9" s="120">
        <v>7.524961796353745</v>
      </c>
      <c r="Z9" s="101" t="str">
        <f t="shared" si="4"/>
        <v>CY</v>
      </c>
      <c r="AA9" s="101" t="str">
        <f t="shared" si="4"/>
        <v>CY</v>
      </c>
    </row>
    <row r="10" spans="1:27">
      <c r="A10" s="101" t="s">
        <v>104</v>
      </c>
      <c r="B10" s="103">
        <f t="shared" si="0"/>
        <v>0.22940552143402426</v>
      </c>
      <c r="C10" s="103">
        <f t="shared" si="1"/>
        <v>0.28254822620060815</v>
      </c>
      <c r="D10" s="103">
        <f t="shared" si="2"/>
        <v>0.82935114873489668</v>
      </c>
      <c r="F10" s="101" t="str">
        <f t="shared" si="3"/>
        <v>CZ</v>
      </c>
      <c r="Q10" s="101" t="str">
        <v>CZ</v>
      </c>
      <c r="R10" s="118">
        <v>75.348322886293332</v>
      </c>
      <c r="S10" s="118">
        <v>17.285321300909345</v>
      </c>
      <c r="T10" s="158">
        <v>36.94406020380935</v>
      </c>
      <c r="U10" s="158">
        <v>10.438478679234811</v>
      </c>
      <c r="V10" s="120">
        <v>25.558319781834477</v>
      </c>
      <c r="W10" s="120">
        <v>21.196821870798257</v>
      </c>
      <c r="Z10" s="101" t="str">
        <f t="shared" si="4"/>
        <v>CZ</v>
      </c>
      <c r="AA10" s="101" t="str">
        <f t="shared" si="4"/>
        <v>CZ</v>
      </c>
    </row>
    <row r="11" spans="1:27">
      <c r="A11" s="101" t="s">
        <v>105</v>
      </c>
      <c r="B11" s="103">
        <f t="shared" si="0"/>
        <v>0.15881811184813319</v>
      </c>
      <c r="C11" s="103">
        <f t="shared" si="1"/>
        <v>0.25721423979957508</v>
      </c>
      <c r="D11" s="103">
        <f t="shared" si="2"/>
        <v>0.44423500208547062</v>
      </c>
      <c r="F11" s="101" t="str">
        <f t="shared" si="3"/>
        <v>DK</v>
      </c>
      <c r="Q11" s="101" t="str">
        <v>DK</v>
      </c>
      <c r="R11" s="118">
        <v>67.146616542190031</v>
      </c>
      <c r="S11" s="118">
        <v>10.664098856221246</v>
      </c>
      <c r="T11" s="158">
        <v>28.905962625333338</v>
      </c>
      <c r="U11" s="158">
        <v>7.4350252023500447</v>
      </c>
      <c r="V11" s="120">
        <v>14.592954931657445</v>
      </c>
      <c r="W11" s="120">
        <v>6.4827013644980243</v>
      </c>
      <c r="Z11" s="101" t="str">
        <f t="shared" si="4"/>
        <v>DK</v>
      </c>
      <c r="AA11" s="101" t="str">
        <f t="shared" si="4"/>
        <v>DK</v>
      </c>
    </row>
    <row r="12" spans="1:27">
      <c r="A12" s="101" t="s">
        <v>106</v>
      </c>
      <c r="B12" s="103">
        <f t="shared" si="0"/>
        <v>0.49821703530517453</v>
      </c>
      <c r="C12" s="103">
        <f t="shared" si="1"/>
        <v>0.43345809501334059</v>
      </c>
      <c r="D12" s="103">
        <f t="shared" si="2"/>
        <v>0.60021516548769904</v>
      </c>
      <c r="F12" s="101" t="str">
        <f t="shared" si="3"/>
        <v>EE</v>
      </c>
      <c r="Q12" s="101" t="str">
        <v>EE</v>
      </c>
      <c r="R12" s="118">
        <v>45.971293348618758</v>
      </c>
      <c r="S12" s="118">
        <v>22.903681481293326</v>
      </c>
      <c r="T12" s="158">
        <v>24.729613812329749</v>
      </c>
      <c r="U12" s="158">
        <v>10.719251293508048</v>
      </c>
      <c r="V12" s="120">
        <v>23.196912495598209</v>
      </c>
      <c r="W12" s="120">
        <v>13.923138672349154</v>
      </c>
      <c r="Z12" s="101" t="str">
        <f t="shared" si="4"/>
        <v>EE</v>
      </c>
      <c r="AA12" s="101" t="str">
        <f t="shared" si="4"/>
        <v>EE</v>
      </c>
    </row>
    <row r="13" spans="1:27">
      <c r="A13" s="101" t="s">
        <v>107</v>
      </c>
      <c r="B13" s="103">
        <f t="shared" si="0"/>
        <v>0.25556247110144753</v>
      </c>
      <c r="C13" s="103">
        <f t="shared" si="1"/>
        <v>0.36540588870934759</v>
      </c>
      <c r="D13" s="103">
        <f t="shared" si="2"/>
        <v>0.2923877422074348</v>
      </c>
      <c r="E13" s="103">
        <f>D13-C13</f>
        <v>-7.3018146501912795E-2</v>
      </c>
      <c r="F13" s="101" t="str">
        <f t="shared" si="3"/>
        <v>FI</v>
      </c>
      <c r="Q13" s="101" t="str">
        <v>FI</v>
      </c>
      <c r="R13" s="118">
        <v>44.96871137129785</v>
      </c>
      <c r="S13" s="118">
        <v>11.492315000296642</v>
      </c>
      <c r="T13" s="158">
        <v>19.533103395185137</v>
      </c>
      <c r="U13" s="158">
        <v>7.1375110053692001</v>
      </c>
      <c r="V13" s="120">
        <v>23.893524295641367</v>
      </c>
      <c r="W13" s="120">
        <v>6.9861736221810684</v>
      </c>
      <c r="Z13" s="101" t="str">
        <f t="shared" si="4"/>
        <v>FI</v>
      </c>
      <c r="AA13" s="101" t="str">
        <f t="shared" si="4"/>
        <v>FI</v>
      </c>
    </row>
    <row r="14" spans="1:27">
      <c r="A14" s="101" t="s">
        <v>108</v>
      </c>
      <c r="B14" s="103">
        <f t="shared" si="0"/>
        <v>0.21250179749373557</v>
      </c>
      <c r="C14" s="103">
        <f t="shared" si="1"/>
        <v>0.33892142203139253</v>
      </c>
      <c r="D14" s="103">
        <f t="shared" si="2"/>
        <v>1.9991179089791444</v>
      </c>
      <c r="F14" s="101" t="str">
        <f t="shared" si="3"/>
        <v>FR</v>
      </c>
      <c r="Q14" s="101" t="str">
        <v>FR</v>
      </c>
      <c r="R14" s="118">
        <v>64.47654278074323</v>
      </c>
      <c r="S14" s="118">
        <v>13.701381237089675</v>
      </c>
      <c r="T14" s="158">
        <v>27.415529515946737</v>
      </c>
      <c r="U14" s="158">
        <v>9.2917102492882826</v>
      </c>
      <c r="V14" s="120">
        <v>15.463847476513838</v>
      </c>
      <c r="W14" s="120">
        <v>30.914054432020762</v>
      </c>
      <c r="Z14" s="101" t="str">
        <f t="shared" si="4"/>
        <v>FR</v>
      </c>
      <c r="AA14" s="101" t="str">
        <f t="shared" si="4"/>
        <v>FR</v>
      </c>
    </row>
    <row r="15" spans="1:27">
      <c r="A15" s="101" t="s">
        <v>109</v>
      </c>
      <c r="B15" s="103">
        <f t="shared" si="0"/>
        <v>0.17010374610958284</v>
      </c>
      <c r="C15" s="103">
        <f t="shared" si="1"/>
        <v>0.26854837816519045</v>
      </c>
      <c r="D15" s="103">
        <f t="shared" si="2"/>
        <v>1.0336899518779099</v>
      </c>
      <c r="F15" s="101" t="str">
        <f t="shared" si="3"/>
        <v>DE</v>
      </c>
      <c r="Q15" s="101" t="str">
        <v>DE</v>
      </c>
      <c r="R15" s="118">
        <v>72.864614223423189</v>
      </c>
      <c r="S15" s="118">
        <v>12.394543838233878</v>
      </c>
      <c r="T15" s="158">
        <v>26.358901805000727</v>
      </c>
      <c r="U15" s="158">
        <v>7.0786403299484562</v>
      </c>
      <c r="V15" s="120">
        <v>14.097586398776</v>
      </c>
      <c r="W15" s="120">
        <v>14.572533406145443</v>
      </c>
      <c r="Z15" s="101" t="str">
        <f t="shared" si="4"/>
        <v>DE</v>
      </c>
      <c r="AA15" s="101" t="str">
        <f t="shared" si="4"/>
        <v>DE</v>
      </c>
    </row>
    <row r="16" spans="1:27">
      <c r="A16" s="101" t="s">
        <v>110</v>
      </c>
      <c r="B16" s="103">
        <f t="shared" si="0"/>
        <v>0.29841573033613233</v>
      </c>
      <c r="C16" s="103">
        <f t="shared" si="1"/>
        <v>0.43197133234249746</v>
      </c>
      <c r="D16" s="103">
        <f t="shared" si="2"/>
        <v>1.3095691405812262</v>
      </c>
      <c r="F16" s="101" t="str">
        <f t="shared" si="3"/>
        <v>EL</v>
      </c>
      <c r="Q16" s="101" t="str">
        <v>EL</v>
      </c>
      <c r="R16" s="118">
        <v>38.562458501059098</v>
      </c>
      <c r="S16" s="118">
        <v>11.507644217150347</v>
      </c>
      <c r="T16" s="158">
        <v>15.065988089803295</v>
      </c>
      <c r="U16" s="158">
        <v>6.5080749482085274</v>
      </c>
      <c r="V16" s="120">
        <v>14.918807611957915</v>
      </c>
      <c r="W16" s="120">
        <v>19.537210062888381</v>
      </c>
      <c r="Z16" s="101" t="str">
        <f t="shared" si="4"/>
        <v>EL</v>
      </c>
      <c r="AA16" s="101" t="str">
        <f t="shared" si="4"/>
        <v>EL</v>
      </c>
    </row>
    <row r="17" spans="1:27">
      <c r="A17" s="101" t="s">
        <v>111</v>
      </c>
      <c r="B17" s="103">
        <f t="shared" si="0"/>
        <v>0.21270020750433774</v>
      </c>
      <c r="C17" s="103">
        <f t="shared" si="1"/>
        <v>0.3341203930042721</v>
      </c>
      <c r="D17" s="103">
        <f t="shared" si="2"/>
        <v>1.9222051032312277</v>
      </c>
      <c r="F17" s="101" t="str">
        <f t="shared" si="3"/>
        <v>HU</v>
      </c>
      <c r="Q17" s="101" t="str">
        <v>HU</v>
      </c>
      <c r="R17" s="118">
        <v>62.345215896855734</v>
      </c>
      <c r="S17" s="118">
        <v>13.26084035816395</v>
      </c>
      <c r="T17" s="158">
        <v>24.137713879511804</v>
      </c>
      <c r="U17" s="158">
        <v>8.0649024476471567</v>
      </c>
      <c r="V17" s="120">
        <v>13.438576587562924</v>
      </c>
      <c r="W17" s="120">
        <v>25.831700496777149</v>
      </c>
      <c r="Z17" s="101" t="str">
        <f t="shared" si="4"/>
        <v>HU</v>
      </c>
      <c r="AA17" s="101" t="str">
        <f t="shared" si="4"/>
        <v>HU</v>
      </c>
    </row>
    <row r="18" spans="1:27">
      <c r="A18" s="101" t="s">
        <v>112</v>
      </c>
      <c r="B18" s="103">
        <f t="shared" si="0"/>
        <v>0.15728661788741841</v>
      </c>
      <c r="C18" s="103">
        <f t="shared" si="1"/>
        <v>0.22519653921823099</v>
      </c>
      <c r="D18" s="103">
        <f t="shared" si="2"/>
        <v>1.2691613397172459</v>
      </c>
      <c r="F18" s="101" t="str">
        <f t="shared" si="3"/>
        <v>IE</v>
      </c>
      <c r="Q18" s="101" t="str">
        <v>IE</v>
      </c>
      <c r="R18" s="118">
        <v>71.105278168515227</v>
      </c>
      <c r="S18" s="118">
        <v>11.183908717069848</v>
      </c>
      <c r="T18" s="158">
        <v>19.375604096440121</v>
      </c>
      <c r="U18" s="158">
        <v>4.3633189877808949</v>
      </c>
      <c r="V18" s="120">
        <v>11.879360861393396</v>
      </c>
      <c r="W18" s="120">
        <v>15.076825545830658</v>
      </c>
      <c r="Z18" s="101" t="str">
        <f t="shared" si="4"/>
        <v>IE</v>
      </c>
      <c r="AA18" s="101" t="str">
        <f t="shared" si="4"/>
        <v>IE</v>
      </c>
    </row>
    <row r="19" spans="1:27">
      <c r="A19" s="101" t="s">
        <v>113</v>
      </c>
      <c r="B19" s="103">
        <f t="shared" si="0"/>
        <v>0.29504611112081852</v>
      </c>
      <c r="C19" s="103">
        <f t="shared" si="1"/>
        <v>0.41165956279793153</v>
      </c>
      <c r="D19" s="103">
        <f t="shared" si="2"/>
        <v>1.7792423847123673</v>
      </c>
      <c r="F19" s="101" t="str">
        <f t="shared" si="3"/>
        <v>IT</v>
      </c>
      <c r="Q19" s="101" t="str">
        <v>IT</v>
      </c>
      <c r="R19" s="118">
        <v>66.616026761139608</v>
      </c>
      <c r="S19" s="118">
        <v>19.654799634194617</v>
      </c>
      <c r="T19" s="158">
        <v>27.326936991852172</v>
      </c>
      <c r="U19" s="158">
        <v>11.249394934672488</v>
      </c>
      <c r="V19" s="120">
        <v>13.132477515199367</v>
      </c>
      <c r="W19" s="120">
        <v>23.365860611324866</v>
      </c>
      <c r="Z19" s="101" t="str">
        <f t="shared" si="4"/>
        <v>IT</v>
      </c>
      <c r="AA19" s="101" t="str">
        <f t="shared" si="4"/>
        <v>IT</v>
      </c>
    </row>
    <row r="20" spans="1:27">
      <c r="A20" s="101" t="s">
        <v>114</v>
      </c>
      <c r="B20" s="103">
        <f t="shared" si="0"/>
        <v>0.30459752253891254</v>
      </c>
      <c r="C20" s="103">
        <f t="shared" si="1"/>
        <v>0.38552371113248779</v>
      </c>
      <c r="D20" s="103">
        <f t="shared" si="2"/>
        <v>1.4073062988354637</v>
      </c>
      <c r="F20" s="101" t="str">
        <f t="shared" si="3"/>
        <v>LV</v>
      </c>
      <c r="Q20" s="101" t="str">
        <v>LV</v>
      </c>
      <c r="R20" s="118">
        <v>46.685982394766853</v>
      </c>
      <c r="S20" s="118">
        <v>14.220434574741271</v>
      </c>
      <c r="T20" s="158">
        <v>20.173450358535401</v>
      </c>
      <c r="U20" s="158">
        <v>7.7773434485695843</v>
      </c>
      <c r="V20" s="120">
        <v>6.142654524374489</v>
      </c>
      <c r="W20" s="120">
        <v>8.6445964037223781</v>
      </c>
      <c r="Z20" s="101" t="str">
        <f t="shared" si="4"/>
        <v>LV</v>
      </c>
      <c r="AA20" s="101" t="str">
        <f t="shared" si="4"/>
        <v>LV</v>
      </c>
    </row>
    <row r="21" spans="1:27">
      <c r="A21" s="101" t="s">
        <v>115</v>
      </c>
      <c r="B21" s="103">
        <f t="shared" si="0"/>
        <v>0.24895896966659584</v>
      </c>
      <c r="C21" s="103">
        <f t="shared" si="1"/>
        <v>0.24898072829529505</v>
      </c>
      <c r="D21" s="103">
        <f t="shared" si="2"/>
        <v>1.1204950107014258</v>
      </c>
      <c r="F21" s="101" t="str">
        <f t="shared" si="3"/>
        <v>LT</v>
      </c>
      <c r="Q21" s="101" t="str">
        <v>LT</v>
      </c>
      <c r="R21" s="118">
        <v>54.623436676299505</v>
      </c>
      <c r="S21" s="118">
        <v>13.598994514580067</v>
      </c>
      <c r="T21" s="158">
        <v>25.56231737032121</v>
      </c>
      <c r="U21" s="158">
        <v>6.3645243957780462</v>
      </c>
      <c r="V21" s="120">
        <v>7.3778313732191814</v>
      </c>
      <c r="W21" s="120">
        <v>8.2668232434885418</v>
      </c>
      <c r="Z21" s="101" t="str">
        <f t="shared" si="4"/>
        <v>LT</v>
      </c>
      <c r="AA21" s="101" t="str">
        <f t="shared" si="4"/>
        <v>LT</v>
      </c>
    </row>
    <row r="22" spans="1:27">
      <c r="A22" s="101" t="s">
        <v>116</v>
      </c>
      <c r="B22" s="103">
        <f t="shared" si="0"/>
        <v>9.3794269996215318E-2</v>
      </c>
      <c r="C22" s="103">
        <f t="shared" si="1"/>
        <v>0.17980173472236363</v>
      </c>
      <c r="D22" s="103">
        <f t="shared" si="2"/>
        <v>0.44064935627796403</v>
      </c>
      <c r="F22" s="101" t="str">
        <f t="shared" si="3"/>
        <v>LU</v>
      </c>
      <c r="Q22" s="101" t="str">
        <v>LU</v>
      </c>
      <c r="R22" s="118">
        <v>93.543611213463663</v>
      </c>
      <c r="S22" s="118">
        <v>8.7738547265766051</v>
      </c>
      <c r="T22" s="158">
        <v>26.356225133451417</v>
      </c>
      <c r="U22" s="158">
        <v>4.7388949997277248</v>
      </c>
      <c r="V22" s="120">
        <v>12.104006620319579</v>
      </c>
      <c r="W22" s="120">
        <v>5.3336227256280377</v>
      </c>
      <c r="Z22" s="101" t="str">
        <f t="shared" si="4"/>
        <v>LU</v>
      </c>
      <c r="AA22" s="101" t="str">
        <f t="shared" si="4"/>
        <v>LU</v>
      </c>
    </row>
    <row r="23" spans="1:27">
      <c r="A23" s="101" t="s">
        <v>117</v>
      </c>
      <c r="B23" s="103">
        <f t="shared" si="0"/>
        <v>0.34748123274900816</v>
      </c>
      <c r="C23" s="103">
        <f t="shared" si="1"/>
        <v>0.35544056456375145</v>
      </c>
      <c r="D23" s="103">
        <f t="shared" si="2"/>
        <v>1.4307024124287948</v>
      </c>
      <c r="F23" s="101" t="str">
        <f t="shared" si="3"/>
        <v>MT</v>
      </c>
      <c r="Q23" s="101" t="str">
        <v>MT</v>
      </c>
      <c r="R23" s="118">
        <v>42.728480550305186</v>
      </c>
      <c r="S23" s="118">
        <v>14.847345095112065</v>
      </c>
      <c r="T23" s="158">
        <v>21.099525977597366</v>
      </c>
      <c r="U23" s="158">
        <v>7.4996274255047481</v>
      </c>
      <c r="V23" s="120">
        <v>6.3085761064553534</v>
      </c>
      <c r="W23" s="120">
        <v>9.0256950544963281</v>
      </c>
      <c r="Z23" s="101" t="str">
        <f t="shared" si="4"/>
        <v>MT</v>
      </c>
      <c r="AA23" s="101" t="str">
        <f t="shared" si="4"/>
        <v>MT</v>
      </c>
    </row>
    <row r="24" spans="1:27">
      <c r="A24" s="101" t="s">
        <v>118</v>
      </c>
      <c r="B24" s="103">
        <f t="shared" si="0"/>
        <v>0.15153891839175285</v>
      </c>
      <c r="C24" s="103">
        <f t="shared" si="1"/>
        <v>0.17270118681460225</v>
      </c>
      <c r="D24" s="103">
        <f t="shared" si="2"/>
        <v>0.4929381483864827</v>
      </c>
      <c r="F24" s="101" t="str">
        <f t="shared" si="3"/>
        <v>NL</v>
      </c>
      <c r="Q24" s="101" t="str">
        <v>NL</v>
      </c>
      <c r="R24" s="118">
        <v>81.822847815721346</v>
      </c>
      <c r="S24" s="118">
        <v>12.399345857727409</v>
      </c>
      <c r="T24" s="158">
        <v>39.104505021478893</v>
      </c>
      <c r="U24" s="158">
        <v>6.7533944270069783</v>
      </c>
      <c r="V24" s="120">
        <v>15.291081318786633</v>
      </c>
      <c r="W24" s="120">
        <v>7.5375573121098185</v>
      </c>
      <c r="Z24" s="101" t="str">
        <f t="shared" si="4"/>
        <v>NL</v>
      </c>
      <c r="AA24" s="101" t="str">
        <f t="shared" si="4"/>
        <v>NL</v>
      </c>
    </row>
    <row r="25" spans="1:27">
      <c r="A25" s="101" t="s">
        <v>119</v>
      </c>
      <c r="B25" s="103">
        <f t="shared" si="0"/>
        <v>0.44724218323646475</v>
      </c>
      <c r="C25" s="103">
        <f t="shared" si="1"/>
        <v>0.71491550181848151</v>
      </c>
      <c r="D25" s="103">
        <f t="shared" si="2"/>
        <v>1.6391632160157095</v>
      </c>
      <c r="F25" s="101" t="str">
        <f t="shared" si="3"/>
        <v>PL</v>
      </c>
      <c r="Q25" s="101" t="str">
        <v>PL</v>
      </c>
      <c r="R25" s="118">
        <v>45.954204340869254</v>
      </c>
      <c r="S25" s="118">
        <v>20.55265867830499</v>
      </c>
      <c r="T25" s="158">
        <v>14.749131472684136</v>
      </c>
      <c r="U25" s="158">
        <v>10.544382728180738</v>
      </c>
      <c r="V25" s="120">
        <v>19.673191174602209</v>
      </c>
      <c r="W25" s="120">
        <v>32.247571315052831</v>
      </c>
      <c r="Z25" s="101" t="str">
        <f t="shared" si="4"/>
        <v>PL</v>
      </c>
      <c r="AA25" s="101" t="str">
        <f t="shared" si="4"/>
        <v>PL</v>
      </c>
    </row>
    <row r="26" spans="1:27">
      <c r="A26" s="101" t="s">
        <v>120</v>
      </c>
      <c r="B26" s="103">
        <f t="shared" si="0"/>
        <v>0.26969822262598259</v>
      </c>
      <c r="C26" s="103">
        <f t="shared" si="1"/>
        <v>0.24720633398987582</v>
      </c>
      <c r="D26" s="103">
        <f t="shared" si="2"/>
        <v>1.3946946066173211</v>
      </c>
      <c r="F26" s="101" t="str">
        <f t="shared" si="3"/>
        <v>PT</v>
      </c>
      <c r="Q26" s="101" t="str">
        <v>PT</v>
      </c>
      <c r="R26" s="118">
        <v>49.396499742777991</v>
      </c>
      <c r="S26" s="118">
        <v>13.322148184572031</v>
      </c>
      <c r="T26" s="158">
        <v>25.191665208518383</v>
      </c>
      <c r="U26" s="158">
        <v>6.2275392032981305</v>
      </c>
      <c r="V26" s="120">
        <v>13.276790185591732</v>
      </c>
      <c r="W26" s="120">
        <v>18.51706766503457</v>
      </c>
      <c r="Z26" s="101" t="str">
        <f t="shared" si="4"/>
        <v>PT</v>
      </c>
      <c r="AA26" s="101" t="str">
        <f t="shared" si="4"/>
        <v>PT</v>
      </c>
    </row>
    <row r="27" spans="1:27">
      <c r="A27" s="101" t="s">
        <v>121</v>
      </c>
      <c r="B27" s="103">
        <f t="shared" si="0"/>
        <v>0.32570042211446798</v>
      </c>
      <c r="C27" s="103">
        <f t="shared" si="1"/>
        <v>0.47039848174045851</v>
      </c>
      <c r="D27" s="103">
        <f t="shared" si="2"/>
        <v>1.3086824675134934</v>
      </c>
      <c r="F27" s="101" t="str">
        <f t="shared" si="3"/>
        <v>RO</v>
      </c>
      <c r="Q27" s="101" t="str">
        <v>RO</v>
      </c>
      <c r="R27" s="118">
        <v>65.853094599523118</v>
      </c>
      <c r="S27" s="118">
        <v>21.448380708608671</v>
      </c>
      <c r="T27" s="158">
        <v>26.44318575383739</v>
      </c>
      <c r="U27" s="158">
        <v>12.438834430986031</v>
      </c>
      <c r="V27" s="120">
        <v>9.9630447012390029</v>
      </c>
      <c r="W27" s="120">
        <v>13.038461923564693</v>
      </c>
      <c r="Z27" s="101" t="str">
        <f t="shared" si="4"/>
        <v>RO</v>
      </c>
      <c r="AA27" s="101" t="str">
        <f t="shared" si="4"/>
        <v>RO</v>
      </c>
    </row>
    <row r="28" spans="1:27">
      <c r="A28" s="101" t="s">
        <v>122</v>
      </c>
      <c r="B28" s="103">
        <f t="shared" si="0"/>
        <v>0.23225161168551914</v>
      </c>
      <c r="C28" s="103">
        <f t="shared" si="1"/>
        <v>0.32278700376427655</v>
      </c>
      <c r="D28" s="103">
        <f t="shared" si="2"/>
        <v>1.2735819607908954</v>
      </c>
      <c r="F28" s="101" t="str">
        <f t="shared" si="3"/>
        <v>SK</v>
      </c>
      <c r="Q28" s="101" t="str">
        <v>SK</v>
      </c>
      <c r="R28" s="118">
        <v>61.53538386205021</v>
      </c>
      <c r="S28" s="118">
        <v>14.291692077648246</v>
      </c>
      <c r="T28" s="158">
        <v>22.09938436856498</v>
      </c>
      <c r="U28" s="158">
        <v>7.133394065364179</v>
      </c>
      <c r="V28" s="120">
        <v>19.246720840925633</v>
      </c>
      <c r="W28" s="120">
        <v>24.51227646738106</v>
      </c>
      <c r="Z28" s="101" t="str">
        <f t="shared" si="4"/>
        <v>SK</v>
      </c>
      <c r="AA28" s="101" t="str">
        <f t="shared" si="4"/>
        <v>SK</v>
      </c>
    </row>
    <row r="29" spans="1:27">
      <c r="A29" s="101" t="s">
        <v>123</v>
      </c>
      <c r="B29" s="103">
        <f t="shared" si="0"/>
        <v>0.31135647831574254</v>
      </c>
      <c r="C29" s="103">
        <f t="shared" si="1"/>
        <v>0.44222007053668211</v>
      </c>
      <c r="D29" s="103">
        <f t="shared" si="2"/>
        <v>1.4877676751303084</v>
      </c>
      <c r="F29" s="101" t="str">
        <f t="shared" si="3"/>
        <v>SI</v>
      </c>
      <c r="Q29" s="101" t="str">
        <v>SI</v>
      </c>
      <c r="R29" s="118">
        <v>45.371196497433708</v>
      </c>
      <c r="S29" s="118">
        <v>14.126615958412511</v>
      </c>
      <c r="T29" s="158">
        <v>18.696921157999121</v>
      </c>
      <c r="U29" s="158">
        <v>8.2681537933091551</v>
      </c>
      <c r="V29" s="120">
        <v>12.876062296171986</v>
      </c>
      <c r="W29" s="120">
        <v>19.156589267208815</v>
      </c>
      <c r="Z29" s="101" t="str">
        <f t="shared" si="4"/>
        <v>SI</v>
      </c>
      <c r="AA29" s="101" t="str">
        <f t="shared" si="4"/>
        <v>SI</v>
      </c>
    </row>
    <row r="30" spans="1:27">
      <c r="A30" s="101" t="s">
        <v>124</v>
      </c>
      <c r="B30" s="103">
        <f t="shared" si="0"/>
        <v>0.18630864603153738</v>
      </c>
      <c r="C30" s="103">
        <f t="shared" si="1"/>
        <v>0.24423966275662118</v>
      </c>
      <c r="D30" s="103">
        <f t="shared" si="2"/>
        <v>1.3324143190291617</v>
      </c>
      <c r="F30" s="101" t="str">
        <f t="shared" si="3"/>
        <v>ES</v>
      </c>
      <c r="Q30" s="101" t="str">
        <v>ES</v>
      </c>
      <c r="R30" s="118">
        <v>49.926980327261688</v>
      </c>
      <c r="S30" s="118">
        <v>9.3018281052153284</v>
      </c>
      <c r="T30" s="158">
        <v>21.193348667859652</v>
      </c>
      <c r="U30" s="158">
        <v>5.176256331321528</v>
      </c>
      <c r="V30" s="120">
        <v>11.578381980920764</v>
      </c>
      <c r="W30" s="120">
        <v>15.427201942568056</v>
      </c>
      <c r="Z30" s="101" t="str">
        <f t="shared" si="4"/>
        <v>ES</v>
      </c>
      <c r="AA30" s="101" t="str">
        <f t="shared" si="4"/>
        <v>ES</v>
      </c>
    </row>
    <row r="31" spans="1:27">
      <c r="A31" s="101" t="s">
        <v>125</v>
      </c>
      <c r="B31" s="103">
        <f t="shared" si="0"/>
        <v>0.1881184196813013</v>
      </c>
      <c r="C31" s="103">
        <f t="shared" si="1"/>
        <v>0.25851444346063363</v>
      </c>
      <c r="D31" s="103">
        <f t="shared" si="2"/>
        <v>0.36001373367945722</v>
      </c>
      <c r="F31" s="101" t="str">
        <f t="shared" si="3"/>
        <v>SE</v>
      </c>
      <c r="Q31" s="101" t="str">
        <v>SE</v>
      </c>
      <c r="R31" s="118">
        <v>56.650845217920967</v>
      </c>
      <c r="S31" s="118">
        <v>10.657067476005297</v>
      </c>
      <c r="T31" s="158">
        <v>26.704222494684409</v>
      </c>
      <c r="U31" s="158">
        <v>6.9034272162622736</v>
      </c>
      <c r="V31" s="120">
        <v>17.994944040351577</v>
      </c>
      <c r="W31" s="120">
        <v>6.4784269913198687</v>
      </c>
      <c r="Z31" s="101" t="str">
        <f t="shared" si="4"/>
        <v>SE</v>
      </c>
      <c r="AA31" s="101" t="str">
        <f t="shared" si="4"/>
        <v>SE</v>
      </c>
    </row>
    <row r="32" spans="1:27">
      <c r="A32" s="101" t="s">
        <v>126</v>
      </c>
      <c r="B32" s="103">
        <f t="shared" si="0"/>
        <v>0.48641199525663514</v>
      </c>
      <c r="C32" s="103">
        <f t="shared" si="1"/>
        <v>0.70201914631306317</v>
      </c>
      <c r="D32" s="103">
        <f t="shared" si="2"/>
        <v>0.7949353892438743</v>
      </c>
      <c r="F32" s="101" t="str">
        <f t="shared" si="3"/>
        <v>UK</v>
      </c>
      <c r="Q32" s="101" t="str">
        <v>UK</v>
      </c>
      <c r="R32" s="118">
        <v>54.951679206969182</v>
      </c>
      <c r="S32" s="118">
        <v>26.729155925764431</v>
      </c>
      <c r="T32" s="158">
        <v>21.858998511959655</v>
      </c>
      <c r="U32" s="158">
        <v>15.345435474624434</v>
      </c>
      <c r="V32" s="120">
        <v>20.440205900569737</v>
      </c>
      <c r="W32" s="120">
        <v>16.248643033794341</v>
      </c>
      <c r="Z32" s="101" t="str">
        <f t="shared" si="4"/>
        <v>UK</v>
      </c>
      <c r="AA32" s="101" t="str">
        <f t="shared" si="4"/>
        <v>UK</v>
      </c>
    </row>
    <row r="33" spans="1:27">
      <c r="A33" s="101" t="s">
        <v>127</v>
      </c>
      <c r="B33" s="103">
        <f t="shared" si="0"/>
        <v>0.11077966173664298</v>
      </c>
      <c r="C33" s="103">
        <f t="shared" si="1"/>
        <v>0.11886504786946599</v>
      </c>
      <c r="D33" s="103">
        <f t="shared" si="2"/>
        <v>2.2982207183753784</v>
      </c>
      <c r="F33" s="101" t="str">
        <f t="shared" si="3"/>
        <v>NO</v>
      </c>
      <c r="Q33" s="101" t="str">
        <v>NO</v>
      </c>
      <c r="R33" s="118">
        <v>85.884271573628894</v>
      </c>
      <c r="S33" s="118">
        <v>9.514230553424591</v>
      </c>
      <c r="T33" s="158">
        <v>38.363740067753106</v>
      </c>
      <c r="U33" s="158">
        <v>4.5601077996052233</v>
      </c>
      <c r="V33" s="120">
        <v>9.2497403956617319</v>
      </c>
      <c r="W33" s="120">
        <v>21.257945016903463</v>
      </c>
      <c r="Z33" s="101" t="str">
        <f t="shared" si="4"/>
        <v>NO</v>
      </c>
      <c r="AA33" s="101" t="str">
        <f t="shared" si="4"/>
        <v>NO</v>
      </c>
    </row>
    <row r="34" spans="1:27">
      <c r="A34" s="101" t="s">
        <v>128</v>
      </c>
      <c r="B34" s="103">
        <f t="shared" si="0"/>
        <v>0.39454654391462968</v>
      </c>
      <c r="C34" s="103">
        <f t="shared" si="1"/>
        <v>0.7874405951175496</v>
      </c>
      <c r="D34" s="103">
        <f t="shared" si="2"/>
        <v>1.0523902371921805</v>
      </c>
      <c r="F34" s="101" t="str">
        <f t="shared" si="3"/>
        <v>CH</v>
      </c>
      <c r="Q34" s="101" t="str">
        <v>CH</v>
      </c>
      <c r="R34" s="118">
        <v>123.48164404056287</v>
      </c>
      <c r="S34" s="118">
        <v>48.719255893100609</v>
      </c>
      <c r="T34" s="158">
        <v>55.225605131431308</v>
      </c>
      <c r="U34" s="158">
        <v>43.486883370421069</v>
      </c>
      <c r="V34" s="120">
        <v>28.721693155437613</v>
      </c>
      <c r="W34" s="120">
        <v>30.226429472412018</v>
      </c>
      <c r="Z34" s="101" t="str">
        <f t="shared" si="4"/>
        <v>CH</v>
      </c>
      <c r="AA34" s="101" t="str">
        <f t="shared" si="4"/>
        <v>CH</v>
      </c>
    </row>
    <row r="36" spans="1:27">
      <c r="A36" s="179" t="s">
        <v>444</v>
      </c>
      <c r="B36" s="103">
        <f>AVERAGE(B5:B34)</f>
        <v>0.26552881120390553</v>
      </c>
      <c r="C36" s="103">
        <f>AVERAGE(C5:C34)</f>
        <v>0.36243128130707947</v>
      </c>
      <c r="D36" s="103">
        <f>AVERAGE(D5:D34)</f>
        <v>1.1363401010672169</v>
      </c>
      <c r="E36" s="103">
        <f>AVERAGE(E5:E34)</f>
        <v>-7.3018146501912795E-2</v>
      </c>
      <c r="Q36" s="179" t="s">
        <v>444</v>
      </c>
      <c r="R36" s="180">
        <f>AVERAGE(R5:R34)</f>
        <v>63.076344585045881</v>
      </c>
      <c r="S36" s="180">
        <f>AVERAGE(S5:S34)</f>
        <v>15.657144133688345</v>
      </c>
      <c r="T36" s="180">
        <f t="shared" ref="T36:W36" si="5">AVERAGE(T5:T34)</f>
        <v>26.711774221246749</v>
      </c>
      <c r="U36" s="180">
        <f t="shared" si="5"/>
        <v>9.3379232521471156</v>
      </c>
      <c r="V36" s="180">
        <f t="shared" si="5"/>
        <v>15.660962865856275</v>
      </c>
      <c r="W36" s="180">
        <f t="shared" si="5"/>
        <v>16.36858629659049</v>
      </c>
    </row>
    <row r="37" spans="1:27">
      <c r="A37" s="179" t="s">
        <v>445</v>
      </c>
      <c r="B37" s="103">
        <f>MIN(B$5:B$34)</f>
        <v>9.3794269996215318E-2</v>
      </c>
      <c r="C37" s="103">
        <f t="shared" ref="C37:E37" si="6">MIN(C$5:C$34)</f>
        <v>0.11886504786946599</v>
      </c>
      <c r="D37" s="103">
        <f t="shared" si="6"/>
        <v>0.2923877422074348</v>
      </c>
      <c r="E37" s="103">
        <f t="shared" si="6"/>
        <v>-7.3018146501912795E-2</v>
      </c>
      <c r="Q37" s="179" t="s">
        <v>445</v>
      </c>
      <c r="R37" s="180">
        <f t="shared" ref="R37:W37" si="7">MIN(R$5:R$34)</f>
        <v>38.562458501059098</v>
      </c>
      <c r="S37" s="180">
        <f t="shared" si="7"/>
        <v>8.7738547265766051</v>
      </c>
      <c r="T37" s="180">
        <f t="shared" si="7"/>
        <v>14.749131472684136</v>
      </c>
      <c r="U37" s="180">
        <f t="shared" si="7"/>
        <v>4.3633189877808949</v>
      </c>
      <c r="V37" s="180">
        <f t="shared" si="7"/>
        <v>6.142654524374489</v>
      </c>
      <c r="W37" s="180">
        <f t="shared" si="7"/>
        <v>5.3336227256280377</v>
      </c>
    </row>
    <row r="38" spans="1:27">
      <c r="A38" s="179" t="s">
        <v>447</v>
      </c>
      <c r="B38" s="101" t="str">
        <f>VLOOKUP(B$37,$B$5:$F$34,5,FALSE)</f>
        <v>LU</v>
      </c>
      <c r="C38" s="101" t="str">
        <f>VLOOKUP(C$37,$C$5:$F$34,4,FALSE)</f>
        <v>NO</v>
      </c>
      <c r="D38" s="101" t="str">
        <f>VLOOKUP(D$37,$D$5:$F$34,3,FALSE)</f>
        <v>FI</v>
      </c>
      <c r="E38" s="101" t="str">
        <f>VLOOKUP(E$37,$E$5:$F$34,2,FALSE)</f>
        <v>FI</v>
      </c>
      <c r="Q38" s="179" t="s">
        <v>447</v>
      </c>
      <c r="R38" s="101" t="str">
        <f>VLOOKUP(R37,$R$5:$AA$34,9,FALSE)</f>
        <v>EL</v>
      </c>
      <c r="S38" s="101" t="str">
        <f>VLOOKUP(S37,$S$5:$AA$34,9,FALSE)</f>
        <v>LU</v>
      </c>
      <c r="T38" s="101" t="str">
        <f>VLOOKUP(T37,$T$5:$AA$34,8,FALSE)</f>
        <v>PL</v>
      </c>
      <c r="U38" s="101" t="str">
        <f>VLOOKUP(U37,$U$5:$AA$34,7,FALSE)</f>
        <v>IE</v>
      </c>
      <c r="V38" s="101" t="str">
        <f>VLOOKUP(V37,$V$5:$AA$34,6,FALSE)</f>
        <v>LV</v>
      </c>
      <c r="W38" s="101" t="str">
        <f>VLOOKUP(W37,W$5:$AA$34,5,FALSE)</f>
        <v>LU</v>
      </c>
    </row>
    <row r="39" spans="1:27">
      <c r="A39" s="179" t="s">
        <v>446</v>
      </c>
      <c r="B39" s="103">
        <f>MAX(B5:B34)</f>
        <v>0.64988945949291654</v>
      </c>
      <c r="C39" s="103">
        <f>MAX(C5:C34)</f>
        <v>1.0309543320481467</v>
      </c>
      <c r="D39" s="103">
        <f>MAX(D5:D34)</f>
        <v>2.2982207183753784</v>
      </c>
      <c r="E39" s="103">
        <f>MAX(E5:E34)</f>
        <v>-7.3018146501912795E-2</v>
      </c>
      <c r="Q39" s="179" t="s">
        <v>448</v>
      </c>
      <c r="R39" s="180">
        <f t="shared" ref="R39:W39" si="8">MAX(R5:R34)</f>
        <v>123.48164404056287</v>
      </c>
      <c r="S39" s="180">
        <f t="shared" si="8"/>
        <v>48.719255893100609</v>
      </c>
      <c r="T39" s="180">
        <f t="shared" si="8"/>
        <v>55.225605131431308</v>
      </c>
      <c r="U39" s="180">
        <f t="shared" si="8"/>
        <v>43.486883370421069</v>
      </c>
      <c r="V39" s="180">
        <f t="shared" si="8"/>
        <v>28.721693155437613</v>
      </c>
      <c r="W39" s="180">
        <f t="shared" si="8"/>
        <v>32.247571315052831</v>
      </c>
    </row>
    <row r="40" spans="1:27">
      <c r="A40" s="179" t="s">
        <v>446</v>
      </c>
      <c r="B40" s="101" t="str">
        <f>VLOOKUP(B$39,$B$5:$F$34,5,FALSE)</f>
        <v>BG</v>
      </c>
      <c r="C40" s="101" t="str">
        <f>VLOOKUP(C$39,$C$5:$F$34,4,FALSE)</f>
        <v>BG</v>
      </c>
      <c r="D40" s="101" t="str">
        <f>VLOOKUP(D$39,$D$5:$F$34,3,FALSE)</f>
        <v>NO</v>
      </c>
      <c r="E40" s="101" t="str">
        <f>VLOOKUP(E$39,$E$5:$F$34,2,FALSE)</f>
        <v>FI</v>
      </c>
      <c r="Q40" s="179" t="s">
        <v>446</v>
      </c>
      <c r="R40" s="101" t="str">
        <f>VLOOKUP(R39,$R$5:$AA$34,9,FALSE)</f>
        <v>CH</v>
      </c>
      <c r="S40" s="101" t="str">
        <f>VLOOKUP(S39,$S$5:$AA$34,9,FALSE)</f>
        <v>CH</v>
      </c>
      <c r="T40" s="101" t="str">
        <f>VLOOKUP(T$39,$T$5:$AA$34,8,FALSE)</f>
        <v>CH</v>
      </c>
      <c r="U40" s="101" t="str">
        <f>VLOOKUP(U39,$U$5:$AA$34,7,FALSE)</f>
        <v>CH</v>
      </c>
      <c r="V40" s="101" t="str">
        <f>VLOOKUP(V39,$V$5:$AA$34,6,FALSE)</f>
        <v>CH</v>
      </c>
      <c r="W40" s="101" t="str">
        <f>VLOOKUP(W39,W$5:$AA$34,5,FALSE)</f>
        <v>PL</v>
      </c>
    </row>
    <row r="52" spans="1:1">
      <c r="A52" s="101">
        <f>27-50</f>
        <v>-23</v>
      </c>
    </row>
    <row r="53" spans="1:1">
      <c r="A53" s="101">
        <f>27-9</f>
        <v>18</v>
      </c>
    </row>
  </sheetData>
  <autoFilter ref="A4:D34"/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A48"/>
  <sheetViews>
    <sheetView topLeftCell="Q1" workbookViewId="0">
      <selection activeCell="A5" sqref="A5:A34"/>
    </sheetView>
  </sheetViews>
  <sheetFormatPr defaultColWidth="9.140625" defaultRowHeight="12.75"/>
  <cols>
    <col min="1" max="1" width="16.28515625" style="101" customWidth="1"/>
    <col min="2" max="2" width="9" style="101" bestFit="1" customWidth="1"/>
    <col min="3" max="16384" width="9.140625" style="101"/>
  </cols>
  <sheetData>
    <row r="1" spans="1:27" ht="29.25" customHeight="1">
      <c r="A1" s="104" t="s">
        <v>357</v>
      </c>
      <c r="B1" s="107" t="s">
        <v>43</v>
      </c>
      <c r="C1" s="107"/>
    </row>
    <row r="2" spans="1:27">
      <c r="B2" s="102"/>
    </row>
    <row r="3" spans="1:27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7">
      <c r="B4" s="101" t="s">
        <v>449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7" hidden="1">
      <c r="A5" s="101" t="s">
        <v>99</v>
      </c>
      <c r="B5" s="103">
        <f t="shared" ref="B5:B34" si="0">S5/R5</f>
        <v>0.10947613035537396</v>
      </c>
      <c r="C5" s="103">
        <f>U5/T5</f>
        <v>0.12427388890571811</v>
      </c>
      <c r="D5" s="103">
        <f>W5/V5</f>
        <v>1.2525857330016379</v>
      </c>
      <c r="F5" s="101" t="str">
        <f>A5</f>
        <v>AT</v>
      </c>
      <c r="Q5" s="101" t="str">
        <f t="array" ref="Q5:Q34">TRANSPOSE(Ext_costs_road!C16:'Ext_costs_road'!AF16)</f>
        <v>AT</v>
      </c>
      <c r="R5" s="118">
        <f t="array" ref="R5:R34">TRANSPOSE(Ext_costs_road!C25:'Ext_costs_road'!AF25)</f>
        <v>93.247592809111097</v>
      </c>
      <c r="S5" s="118">
        <f t="array" ref="S5:S34">TRANSPOSE(Taxes_road!C13:'Taxes_road'!AF13)</f>
        <v>10.208385625695078</v>
      </c>
      <c r="T5" s="158">
        <f t="array" ref="T5:T34">TRANSPOSE(Ext_costs_road!C49:'Ext_costs_road'!AF49)</f>
        <v>46.081612781069616</v>
      </c>
      <c r="U5" s="158">
        <f t="array" ref="U5:U34">TRANSPOSE(Taxes_road!C25:'Taxes_road'!AF25)</f>
        <v>5.7267412273509652</v>
      </c>
      <c r="V5" s="120">
        <f t="array" ref="V5:V34">TRANSPOSE(Ext_costs_road!C73:'Ext_costs_road'!AF73)</f>
        <v>20.613780062360384</v>
      </c>
      <c r="W5" s="120">
        <f t="array" ref="W5:W34">TRANSPOSE(Taxes_road!C37:'Taxes_road'!AF37)</f>
        <v>25.82052680934623</v>
      </c>
      <c r="Z5" s="101" t="str">
        <f>Q5</f>
        <v>AT</v>
      </c>
      <c r="AA5" s="101" t="str">
        <f>Z5</f>
        <v>AT</v>
      </c>
    </row>
    <row r="6" spans="1:27" hidden="1">
      <c r="A6" s="101" t="s">
        <v>100</v>
      </c>
      <c r="B6" s="103">
        <f t="shared" si="0"/>
        <v>0.16511923655546129</v>
      </c>
      <c r="C6" s="103">
        <f t="shared" ref="C6:C34" si="1">U6/T6</f>
        <v>0.21985035225881897</v>
      </c>
      <c r="D6" s="103">
        <f t="shared" ref="D6:D34" si="2">W6/V6</f>
        <v>0.84594889379935989</v>
      </c>
      <c r="F6" s="101" t="str">
        <f t="shared" ref="F6:F34" si="3">A6</f>
        <v>BE</v>
      </c>
      <c r="Q6" s="101" t="str">
        <v>BE</v>
      </c>
      <c r="R6" s="118">
        <v>67.857059337318262</v>
      </c>
      <c r="S6" s="118">
        <v>11.204505832676627</v>
      </c>
      <c r="T6" s="158">
        <v>27.205998538853386</v>
      </c>
      <c r="U6" s="158">
        <v>5.9812483623198309</v>
      </c>
      <c r="V6" s="120">
        <v>15.379846583138654</v>
      </c>
      <c r="W6" s="120">
        <v>13.010564203810009</v>
      </c>
      <c r="Z6" s="101" t="str">
        <f>Q6</f>
        <v>BE</v>
      </c>
      <c r="AA6" s="101" t="str">
        <f>Z6</f>
        <v>BE</v>
      </c>
    </row>
    <row r="7" spans="1:27" hidden="1">
      <c r="A7" s="101" t="s">
        <v>101</v>
      </c>
      <c r="B7" s="103">
        <f t="shared" si="0"/>
        <v>0.48016177175222496</v>
      </c>
      <c r="C7" s="103">
        <f t="shared" si="1"/>
        <v>0.63139713061367142</v>
      </c>
      <c r="D7" s="103">
        <f t="shared" si="2"/>
        <v>1.0407367539685408</v>
      </c>
      <c r="F7" s="101" t="str">
        <f t="shared" si="3"/>
        <v>BG</v>
      </c>
      <c r="Q7" s="101" t="str">
        <v>BG</v>
      </c>
      <c r="R7" s="118">
        <v>37.47294866398142</v>
      </c>
      <c r="S7" s="118">
        <v>17.993077423277491</v>
      </c>
      <c r="T7" s="158">
        <v>16.905778385102593</v>
      </c>
      <c r="U7" s="158">
        <v>10.674259963144404</v>
      </c>
      <c r="V7" s="120">
        <v>10.543552657364842</v>
      </c>
      <c r="W7" s="120">
        <v>10.973062767922269</v>
      </c>
      <c r="Z7" s="101" t="str">
        <f>Q7</f>
        <v>BG</v>
      </c>
      <c r="AA7" s="101" t="str">
        <f>Z7</f>
        <v>BG</v>
      </c>
    </row>
    <row r="8" spans="1:27" hidden="1">
      <c r="A8" s="101" t="s">
        <v>102</v>
      </c>
      <c r="B8" s="103">
        <f t="shared" si="0"/>
        <v>0.29795080321555428</v>
      </c>
      <c r="C8" s="103">
        <f t="shared" si="1"/>
        <v>0.22376011799248341</v>
      </c>
      <c r="D8" s="103">
        <f t="shared" si="2"/>
        <v>1.6225562619824387</v>
      </c>
      <c r="F8" s="101" t="str">
        <f t="shared" si="3"/>
        <v>HR</v>
      </c>
      <c r="Q8" s="101" t="str">
        <v>HR</v>
      </c>
      <c r="R8" s="118">
        <v>54.360511630568787</v>
      </c>
      <c r="S8" s="118">
        <v>16.19675810353645</v>
      </c>
      <c r="T8" s="158">
        <v>27.26487876381578</v>
      </c>
      <c r="U8" s="158">
        <v>6.1007924892421741</v>
      </c>
      <c r="V8" s="120">
        <v>18.610616292000927</v>
      </c>
      <c r="W8" s="120">
        <v>30.196772003938499</v>
      </c>
      <c r="Z8" s="101" t="str">
        <f t="shared" ref="Z8:Z34" si="4">Q8</f>
        <v>HR</v>
      </c>
      <c r="AA8" s="101" t="str">
        <f t="shared" ref="AA8:AA34" si="5">Z8</f>
        <v>HR</v>
      </c>
    </row>
    <row r="9" spans="1:27" hidden="1">
      <c r="A9" s="101" t="s">
        <v>103</v>
      </c>
      <c r="B9" s="103">
        <f t="shared" si="0"/>
        <v>0.24774513691857272</v>
      </c>
      <c r="C9" s="103">
        <f t="shared" si="1"/>
        <v>0.19901610306693579</v>
      </c>
      <c r="D9" s="103">
        <f t="shared" si="2"/>
        <v>0.31684450428745831</v>
      </c>
      <c r="F9" s="101" t="str">
        <f t="shared" si="3"/>
        <v>CY</v>
      </c>
      <c r="Q9" s="101" t="str">
        <v>CY</v>
      </c>
      <c r="R9" s="118">
        <v>58.283147556403328</v>
      </c>
      <c r="S9" s="118">
        <v>14.439366371406519</v>
      </c>
      <c r="T9" s="158">
        <v>34.767070777706493</v>
      </c>
      <c r="U9" s="158">
        <v>6.9192069412314865</v>
      </c>
      <c r="V9" s="120">
        <v>27.792292512049016</v>
      </c>
      <c r="W9" s="120">
        <v>8.8058351439922102</v>
      </c>
      <c r="Z9" s="101" t="str">
        <f t="shared" si="4"/>
        <v>CY</v>
      </c>
      <c r="AA9" s="101" t="str">
        <f t="shared" si="5"/>
        <v>CY</v>
      </c>
    </row>
    <row r="10" spans="1:27" hidden="1">
      <c r="A10" s="101" t="s">
        <v>104</v>
      </c>
      <c r="B10" s="103">
        <f t="shared" si="0"/>
        <v>0.28126543755558148</v>
      </c>
      <c r="C10" s="103">
        <f t="shared" si="1"/>
        <v>0.29176128759773162</v>
      </c>
      <c r="D10" s="103">
        <f t="shared" si="2"/>
        <v>1.1113886615043285</v>
      </c>
      <c r="F10" s="101" t="str">
        <f t="shared" si="3"/>
        <v>CZ</v>
      </c>
      <c r="Q10" s="101" t="str">
        <v>CZ</v>
      </c>
      <c r="R10" s="118">
        <v>68.247365808110629</v>
      </c>
      <c r="S10" s="118">
        <v>19.195625206034066</v>
      </c>
      <c r="T10" s="158">
        <v>33.654417507951692</v>
      </c>
      <c r="U10" s="158">
        <v>9.8190561854716272</v>
      </c>
      <c r="V10" s="120">
        <v>23.611703146366338</v>
      </c>
      <c r="W10" s="120">
        <v>26.241779155677627</v>
      </c>
      <c r="Z10" s="101" t="str">
        <f t="shared" si="4"/>
        <v>CZ</v>
      </c>
      <c r="AA10" s="101" t="str">
        <f t="shared" si="5"/>
        <v>CZ</v>
      </c>
    </row>
    <row r="11" spans="1:27" hidden="1">
      <c r="A11" s="101" t="s">
        <v>105</v>
      </c>
      <c r="B11" s="103">
        <f t="shared" si="0"/>
        <v>0.15745814398475677</v>
      </c>
      <c r="C11" s="103">
        <f t="shared" si="1"/>
        <v>0.21719223316598124</v>
      </c>
      <c r="D11" s="103">
        <f t="shared" si="2"/>
        <v>0.44932317232162611</v>
      </c>
      <c r="F11" s="101" t="str">
        <f t="shared" si="3"/>
        <v>DK</v>
      </c>
      <c r="Q11" s="101" t="str">
        <v>DK</v>
      </c>
      <c r="R11" s="118">
        <v>58.126651595097101</v>
      </c>
      <c r="S11" s="118">
        <v>9.1525146762125917</v>
      </c>
      <c r="T11" s="158">
        <v>24.886404588837777</v>
      </c>
      <c r="U11" s="158">
        <v>5.4051337881218</v>
      </c>
      <c r="V11" s="120">
        <v>12.422357749242483</v>
      </c>
      <c r="W11" s="120">
        <v>5.5816531916037677</v>
      </c>
      <c r="Z11" s="101" t="str">
        <f t="shared" si="4"/>
        <v>DK</v>
      </c>
      <c r="AA11" s="101" t="str">
        <f t="shared" si="5"/>
        <v>DK</v>
      </c>
    </row>
    <row r="12" spans="1:27" hidden="1">
      <c r="A12" s="101" t="s">
        <v>106</v>
      </c>
      <c r="B12" s="103">
        <f t="shared" si="0"/>
        <v>0.36560994726923979</v>
      </c>
      <c r="C12" s="103">
        <f t="shared" si="1"/>
        <v>0.25955714629822807</v>
      </c>
      <c r="D12" s="103">
        <f t="shared" si="2"/>
        <v>0.42510219345389355</v>
      </c>
      <c r="F12" s="101" t="str">
        <f t="shared" si="3"/>
        <v>EE</v>
      </c>
      <c r="Q12" s="101" t="str">
        <v>EE</v>
      </c>
      <c r="R12" s="118">
        <v>45.785332486504693</v>
      </c>
      <c r="S12" s="118">
        <v>16.739572996095593</v>
      </c>
      <c r="T12" s="158">
        <v>25.566911803777899</v>
      </c>
      <c r="U12" s="158">
        <v>6.6360746674470743</v>
      </c>
      <c r="V12" s="120">
        <v>24.014494232058997</v>
      </c>
      <c r="W12" s="120">
        <v>10.208614172734155</v>
      </c>
      <c r="Z12" s="101" t="str">
        <f t="shared" si="4"/>
        <v>EE</v>
      </c>
      <c r="AA12" s="101" t="str">
        <f t="shared" si="5"/>
        <v>EE</v>
      </c>
    </row>
    <row r="13" spans="1:27" hidden="1">
      <c r="A13" s="101" t="s">
        <v>107</v>
      </c>
      <c r="B13" s="103">
        <f t="shared" si="0"/>
        <v>0.30114413164082127</v>
      </c>
      <c r="C13" s="103">
        <f t="shared" si="1"/>
        <v>0.37946175596959481</v>
      </c>
      <c r="D13" s="103">
        <f t="shared" si="2"/>
        <v>0.41166036536389333</v>
      </c>
      <c r="F13" s="101" t="str">
        <f t="shared" si="3"/>
        <v>FI</v>
      </c>
      <c r="Q13" s="101" t="str">
        <v>FI</v>
      </c>
      <c r="R13" s="118">
        <v>38.311970892726244</v>
      </c>
      <c r="S13" s="118">
        <v>11.537425205938465</v>
      </c>
      <c r="T13" s="158">
        <v>15.995134177977715</v>
      </c>
      <c r="U13" s="158">
        <v>6.0695417021447051</v>
      </c>
      <c r="V13" s="120">
        <v>17.091975365788507</v>
      </c>
      <c r="W13" s="120">
        <v>7.036088823871161</v>
      </c>
      <c r="Z13" s="101" t="str">
        <f t="shared" si="4"/>
        <v>FI</v>
      </c>
      <c r="AA13" s="101" t="str">
        <f t="shared" si="5"/>
        <v>FI</v>
      </c>
    </row>
    <row r="14" spans="1:27" hidden="1">
      <c r="A14" s="101" t="s">
        <v>108</v>
      </c>
      <c r="B14" s="103">
        <f t="shared" si="0"/>
        <v>0.13310012201936189</v>
      </c>
      <c r="C14" s="103">
        <f t="shared" si="1"/>
        <v>0.16821250719792222</v>
      </c>
      <c r="D14" s="103">
        <f t="shared" si="2"/>
        <v>1.0160669998456606</v>
      </c>
      <c r="F14" s="101" t="str">
        <f t="shared" si="3"/>
        <v>FR</v>
      </c>
      <c r="Q14" s="101" t="str">
        <v>FR</v>
      </c>
      <c r="R14" s="118">
        <v>61.384765693534824</v>
      </c>
      <c r="S14" s="118">
        <v>8.1703198039394245</v>
      </c>
      <c r="T14" s="158">
        <v>27.901002714982262</v>
      </c>
      <c r="U14" s="158">
        <v>4.6932976200232011</v>
      </c>
      <c r="V14" s="120">
        <v>16.131292772593156</v>
      </c>
      <c r="W14" s="120">
        <v>16.390474251080715</v>
      </c>
      <c r="Z14" s="101" t="str">
        <f t="shared" si="4"/>
        <v>FR</v>
      </c>
      <c r="AA14" s="101" t="str">
        <f t="shared" si="5"/>
        <v>FR</v>
      </c>
    </row>
    <row r="15" spans="1:27" hidden="1">
      <c r="A15" s="101" t="s">
        <v>109</v>
      </c>
      <c r="B15" s="103">
        <f t="shared" si="0"/>
        <v>0.20425761207666082</v>
      </c>
      <c r="C15" s="103">
        <f t="shared" si="1"/>
        <v>0.25871575577316341</v>
      </c>
      <c r="D15" s="103">
        <f t="shared" si="2"/>
        <v>1.1685467230752231</v>
      </c>
      <c r="F15" s="101" t="str">
        <f t="shared" si="3"/>
        <v>DE</v>
      </c>
      <c r="Q15" s="101" t="str">
        <v>DE</v>
      </c>
      <c r="R15" s="118">
        <v>67.387152082911612</v>
      </c>
      <c r="S15" s="118">
        <v>13.764338769102306</v>
      </c>
      <c r="T15" s="158">
        <v>25.737093761144951</v>
      </c>
      <c r="U15" s="158">
        <v>6.6585916638193856</v>
      </c>
      <c r="V15" s="120">
        <v>13.951804624854898</v>
      </c>
      <c r="W15" s="120">
        <v>16.303335575359934</v>
      </c>
      <c r="Z15" s="101" t="str">
        <f t="shared" si="4"/>
        <v>DE</v>
      </c>
      <c r="AA15" s="101" t="str">
        <f t="shared" si="5"/>
        <v>DE</v>
      </c>
    </row>
    <row r="16" spans="1:27" hidden="1">
      <c r="A16" s="101" t="s">
        <v>110</v>
      </c>
      <c r="B16" s="103">
        <f t="shared" si="0"/>
        <v>0.32660302625153925</v>
      </c>
      <c r="C16" s="103">
        <f t="shared" si="1"/>
        <v>0.36436919347247393</v>
      </c>
      <c r="D16" s="103">
        <f t="shared" si="2"/>
        <v>1.2678382181664389</v>
      </c>
      <c r="F16" s="101" t="str">
        <f t="shared" si="3"/>
        <v>EL</v>
      </c>
      <c r="Q16" s="101" t="str">
        <v>EL</v>
      </c>
      <c r="R16" s="118">
        <v>37.854081453443129</v>
      </c>
      <c r="S16" s="118">
        <v>12.363257558666792</v>
      </c>
      <c r="T16" s="158">
        <v>16.254181929682201</v>
      </c>
      <c r="U16" s="158">
        <v>5.9225231602731636</v>
      </c>
      <c r="V16" s="120">
        <v>18.530411519625286</v>
      </c>
      <c r="W16" s="120">
        <v>23.493563922932577</v>
      </c>
      <c r="Z16" s="101" t="str">
        <f t="shared" si="4"/>
        <v>EL</v>
      </c>
      <c r="AA16" s="101" t="str">
        <f t="shared" si="5"/>
        <v>EL</v>
      </c>
    </row>
    <row r="17" spans="1:27">
      <c r="A17" s="101" t="s">
        <v>111</v>
      </c>
      <c r="B17" s="103">
        <f t="shared" si="0"/>
        <v>0.31208566162196666</v>
      </c>
      <c r="C17" s="103">
        <f t="shared" si="1"/>
        <v>0.39447173600201441</v>
      </c>
      <c r="D17" s="103">
        <f t="shared" si="2"/>
        <v>3.0065073599746341</v>
      </c>
      <c r="F17" s="101" t="str">
        <f t="shared" si="3"/>
        <v>HU</v>
      </c>
      <c r="Q17" s="101" t="str">
        <v>HU</v>
      </c>
      <c r="R17" s="118">
        <v>59.450043733235212</v>
      </c>
      <c r="S17" s="118">
        <v>18.553506231941565</v>
      </c>
      <c r="T17" s="158">
        <v>24.229581133317957</v>
      </c>
      <c r="U17" s="158">
        <v>9.5578849322615902</v>
      </c>
      <c r="V17" s="120">
        <v>13.920477110461768</v>
      </c>
      <c r="W17" s="120">
        <v>41.852016886961735</v>
      </c>
      <c r="Z17" s="101" t="str">
        <f t="shared" si="4"/>
        <v>HU</v>
      </c>
      <c r="AA17" s="101" t="str">
        <f t="shared" si="5"/>
        <v>HU</v>
      </c>
    </row>
    <row r="18" spans="1:27" hidden="1">
      <c r="A18" s="101" t="s">
        <v>112</v>
      </c>
      <c r="B18" s="103">
        <f t="shared" si="0"/>
        <v>0.19112602644131435</v>
      </c>
      <c r="C18" s="103">
        <f t="shared" si="1"/>
        <v>0.22536212508750739</v>
      </c>
      <c r="D18" s="103">
        <f t="shared" si="2"/>
        <v>1.6192994033569277</v>
      </c>
      <c r="F18" s="101" t="str">
        <f t="shared" si="3"/>
        <v>IE</v>
      </c>
      <c r="Q18" s="101" t="str">
        <v>IE</v>
      </c>
      <c r="R18" s="118">
        <v>65.050966599632844</v>
      </c>
      <c r="S18" s="118">
        <v>12.432932762354483</v>
      </c>
      <c r="T18" s="158">
        <v>18.231556073085102</v>
      </c>
      <c r="U18" s="158">
        <v>4.1087022202825096</v>
      </c>
      <c r="V18" s="120">
        <v>10.800009411373139</v>
      </c>
      <c r="W18" s="120">
        <v>17.488448796085727</v>
      </c>
      <c r="Z18" s="101" t="str">
        <f t="shared" si="4"/>
        <v>IE</v>
      </c>
      <c r="AA18" s="101" t="str">
        <f t="shared" si="5"/>
        <v>IE</v>
      </c>
    </row>
    <row r="19" spans="1:27" hidden="1">
      <c r="A19" s="101" t="s">
        <v>113</v>
      </c>
      <c r="B19" s="103">
        <f t="shared" si="0"/>
        <v>0.26995661416846406</v>
      </c>
      <c r="C19" s="103">
        <f t="shared" si="1"/>
        <v>0.30552789125367247</v>
      </c>
      <c r="D19" s="103">
        <f t="shared" si="2"/>
        <v>1.454017135176914</v>
      </c>
      <c r="F19" s="101" t="str">
        <f t="shared" si="3"/>
        <v>IT</v>
      </c>
      <c r="Q19" s="101" t="str">
        <v>IT</v>
      </c>
      <c r="R19" s="118">
        <v>63.873040398888939</v>
      </c>
      <c r="S19" s="118">
        <v>17.24294972272958</v>
      </c>
      <c r="T19" s="158">
        <v>27.360811484961481</v>
      </c>
      <c r="U19" s="158">
        <v>8.359491035989544</v>
      </c>
      <c r="V19" s="120">
        <v>13.06736275658317</v>
      </c>
      <c r="W19" s="120">
        <v>19.000169359644563</v>
      </c>
      <c r="Z19" s="101" t="str">
        <f t="shared" si="4"/>
        <v>IT</v>
      </c>
      <c r="AA19" s="101" t="str">
        <f t="shared" si="5"/>
        <v>IT</v>
      </c>
    </row>
    <row r="20" spans="1:27" hidden="1">
      <c r="A20" s="101" t="s">
        <v>114</v>
      </c>
      <c r="B20" s="103">
        <f t="shared" si="0"/>
        <v>0.32766487048045689</v>
      </c>
      <c r="C20" s="103">
        <f t="shared" si="1"/>
        <v>0.33410588669728059</v>
      </c>
      <c r="D20" s="103">
        <f t="shared" si="2"/>
        <v>1.792937987522963</v>
      </c>
      <c r="F20" s="101" t="str">
        <f t="shared" si="3"/>
        <v>LV</v>
      </c>
      <c r="Q20" s="101" t="str">
        <v>LV</v>
      </c>
      <c r="R20" s="118">
        <v>47.782526343942628</v>
      </c>
      <c r="S20" s="118">
        <v>15.656655305716981</v>
      </c>
      <c r="T20" s="158">
        <v>21.709059226290549</v>
      </c>
      <c r="U20" s="158">
        <v>7.2531244821635834</v>
      </c>
      <c r="V20" s="120">
        <v>5.3254478506749034</v>
      </c>
      <c r="W20" s="120">
        <v>9.5481977520475496</v>
      </c>
      <c r="Z20" s="101" t="str">
        <f t="shared" si="4"/>
        <v>LV</v>
      </c>
      <c r="AA20" s="101" t="str">
        <f t="shared" si="5"/>
        <v>LV</v>
      </c>
    </row>
    <row r="21" spans="1:27" hidden="1">
      <c r="A21" s="101" t="s">
        <v>115</v>
      </c>
      <c r="B21" s="103">
        <f t="shared" si="0"/>
        <v>0.31149485308408376</v>
      </c>
      <c r="C21" s="103">
        <f t="shared" si="1"/>
        <v>0.24921278301557678</v>
      </c>
      <c r="D21" s="103">
        <f t="shared" si="2"/>
        <v>1.5093397159957316</v>
      </c>
      <c r="F21" s="101" t="str">
        <f t="shared" si="3"/>
        <v>LT</v>
      </c>
      <c r="Q21" s="101" t="str">
        <v>LT</v>
      </c>
      <c r="R21" s="118">
        <v>53.591860307115915</v>
      </c>
      <c r="S21" s="118">
        <v>16.693588652867813</v>
      </c>
      <c r="T21" s="158">
        <v>26.554998497275967</v>
      </c>
      <c r="U21" s="158">
        <v>6.6178450784806033</v>
      </c>
      <c r="V21" s="120">
        <v>6.7450492110782907</v>
      </c>
      <c r="W21" s="120">
        <v>10.18057066062614</v>
      </c>
      <c r="Z21" s="101" t="str">
        <f t="shared" si="4"/>
        <v>LT</v>
      </c>
      <c r="AA21" s="101" t="str">
        <f t="shared" si="5"/>
        <v>LT</v>
      </c>
    </row>
    <row r="22" spans="1:27" hidden="1">
      <c r="A22" s="101" t="s">
        <v>116</v>
      </c>
      <c r="B22" s="103">
        <f t="shared" si="0"/>
        <v>0.11290540331881808</v>
      </c>
      <c r="C22" s="103">
        <f t="shared" si="1"/>
        <v>0.17817414767334189</v>
      </c>
      <c r="D22" s="103">
        <f t="shared" si="2"/>
        <v>0.50701722418844497</v>
      </c>
      <c r="F22" s="101" t="str">
        <f t="shared" si="3"/>
        <v>LU</v>
      </c>
      <c r="Q22" s="101" t="str">
        <v>LU</v>
      </c>
      <c r="R22" s="118">
        <v>86.297957690336361</v>
      </c>
      <c r="S22" s="118">
        <v>9.7435057186177261</v>
      </c>
      <c r="T22" s="158">
        <v>25.018711131829246</v>
      </c>
      <c r="U22" s="158">
        <v>4.4576875317992268</v>
      </c>
      <c r="V22" s="120">
        <v>11.719658201483856</v>
      </c>
      <c r="W22" s="120">
        <v>5.9420685697536877</v>
      </c>
      <c r="Z22" s="101" t="str">
        <f t="shared" si="4"/>
        <v>LU</v>
      </c>
      <c r="AA22" s="101" t="str">
        <f t="shared" si="5"/>
        <v>LU</v>
      </c>
    </row>
    <row r="23" spans="1:27" hidden="1">
      <c r="A23" s="101" t="s">
        <v>117</v>
      </c>
      <c r="B23" s="103">
        <f t="shared" si="0"/>
        <v>0.38354136657200461</v>
      </c>
      <c r="C23" s="103">
        <f t="shared" si="1"/>
        <v>0.32332854300570119</v>
      </c>
      <c r="D23" s="103">
        <f t="shared" si="2"/>
        <v>1.7809866735799018</v>
      </c>
      <c r="F23" s="101" t="str">
        <f t="shared" si="3"/>
        <v>MT</v>
      </c>
      <c r="Q23" s="101" t="str">
        <v>MT</v>
      </c>
      <c r="R23" s="118">
        <v>40.798596195348878</v>
      </c>
      <c r="S23" s="118">
        <v>15.647949338983496</v>
      </c>
      <c r="T23" s="158">
        <v>20.70675301364232</v>
      </c>
      <c r="U23" s="158">
        <v>6.6950842822798835</v>
      </c>
      <c r="V23" s="120">
        <v>5.3582031619317698</v>
      </c>
      <c r="W23" s="120">
        <v>9.5428884257341746</v>
      </c>
      <c r="Z23" s="101" t="str">
        <f t="shared" si="4"/>
        <v>MT</v>
      </c>
      <c r="AA23" s="101" t="str">
        <f t="shared" si="5"/>
        <v>MT</v>
      </c>
    </row>
    <row r="24" spans="1:27" hidden="1">
      <c r="A24" s="101" t="s">
        <v>118</v>
      </c>
      <c r="B24" s="103">
        <f t="shared" si="0"/>
        <v>0.17578991998867469</v>
      </c>
      <c r="C24" s="103">
        <f t="shared" si="1"/>
        <v>0.16068363011851669</v>
      </c>
      <c r="D24" s="103">
        <f t="shared" si="2"/>
        <v>0.54757056044144248</v>
      </c>
      <c r="F24" s="101" t="str">
        <f t="shared" si="3"/>
        <v>NL</v>
      </c>
      <c r="Q24" s="101" t="str">
        <v>NL</v>
      </c>
      <c r="R24" s="118">
        <v>78.330267681360226</v>
      </c>
      <c r="S24" s="118">
        <v>13.769671488397785</v>
      </c>
      <c r="T24" s="158">
        <v>39.535115971750102</v>
      </c>
      <c r="U24" s="158">
        <v>6.3526459514973554</v>
      </c>
      <c r="V24" s="120">
        <v>15.335781181649537</v>
      </c>
      <c r="W24" s="120">
        <v>8.397422296443164</v>
      </c>
      <c r="Z24" s="101" t="str">
        <f t="shared" si="4"/>
        <v>NL</v>
      </c>
      <c r="AA24" s="101" t="str">
        <f t="shared" si="5"/>
        <v>NL</v>
      </c>
    </row>
    <row r="25" spans="1:27" hidden="1">
      <c r="A25" s="101" t="s">
        <v>119</v>
      </c>
      <c r="B25" s="103">
        <f t="shared" si="0"/>
        <v>0.49449361584288165</v>
      </c>
      <c r="C25" s="103">
        <f t="shared" si="1"/>
        <v>0.65331810383459066</v>
      </c>
      <c r="D25" s="103">
        <f t="shared" si="2"/>
        <v>1.8075014084699617</v>
      </c>
      <c r="F25" s="101" t="str">
        <f t="shared" si="3"/>
        <v>PL</v>
      </c>
      <c r="Q25" s="101" t="str">
        <v>PL</v>
      </c>
      <c r="R25" s="118">
        <v>42.028852430673574</v>
      </c>
      <c r="S25" s="118">
        <v>20.782999208170661</v>
      </c>
      <c r="T25" s="158">
        <v>13.824340139812517</v>
      </c>
      <c r="U25" s="158">
        <v>9.0316916869067327</v>
      </c>
      <c r="V25" s="120">
        <v>19.379908132410474</v>
      </c>
      <c r="W25" s="120">
        <v>35.029211245350396</v>
      </c>
      <c r="Z25" s="101" t="str">
        <f t="shared" si="4"/>
        <v>PL</v>
      </c>
      <c r="AA25" s="101" t="str">
        <f t="shared" si="5"/>
        <v>PL</v>
      </c>
    </row>
    <row r="26" spans="1:27" hidden="1">
      <c r="A26" s="101" t="s">
        <v>120</v>
      </c>
      <c r="B26" s="103">
        <f t="shared" si="0"/>
        <v>0.25798499578014689</v>
      </c>
      <c r="C26" s="103">
        <f t="shared" si="1"/>
        <v>0.18680057371073741</v>
      </c>
      <c r="D26" s="103">
        <f t="shared" si="2"/>
        <v>1.2507376655753775</v>
      </c>
      <c r="F26" s="101" t="str">
        <f t="shared" si="3"/>
        <v>PT</v>
      </c>
      <c r="Q26" s="101" t="str">
        <v>PT</v>
      </c>
      <c r="R26" s="118">
        <v>49.459307285142678</v>
      </c>
      <c r="S26" s="118">
        <v>12.759759181246523</v>
      </c>
      <c r="T26" s="158">
        <v>27.046695632490973</v>
      </c>
      <c r="U26" s="158">
        <v>5.0523382611290097</v>
      </c>
      <c r="V26" s="120">
        <v>13.73821703155617</v>
      </c>
      <c r="W26" s="120">
        <v>17.182905499216456</v>
      </c>
      <c r="Z26" s="101" t="str">
        <f t="shared" si="4"/>
        <v>PT</v>
      </c>
      <c r="AA26" s="101" t="str">
        <f t="shared" si="5"/>
        <v>PT</v>
      </c>
    </row>
    <row r="27" spans="1:27" hidden="1">
      <c r="A27" s="101" t="s">
        <v>121</v>
      </c>
      <c r="B27" s="103">
        <f t="shared" si="0"/>
        <v>0.35095055102903028</v>
      </c>
      <c r="C27" s="103">
        <f t="shared" si="1"/>
        <v>0.40950782585972395</v>
      </c>
      <c r="D27" s="103">
        <f t="shared" si="2"/>
        <v>1.4337742686000834</v>
      </c>
      <c r="F27" s="101" t="str">
        <f t="shared" si="3"/>
        <v>RO</v>
      </c>
      <c r="Q27" s="101" t="str">
        <v>RO</v>
      </c>
      <c r="R27" s="118">
        <v>66.527968420900564</v>
      </c>
      <c r="S27" s="118">
        <v>23.348027176156979</v>
      </c>
      <c r="T27" s="158">
        <v>28.007922321855215</v>
      </c>
      <c r="U27" s="158">
        <v>11.46946337687096</v>
      </c>
      <c r="V27" s="120">
        <v>9.9309734969893722</v>
      </c>
      <c r="W27" s="120">
        <v>14.238774262132749</v>
      </c>
      <c r="Z27" s="101" t="str">
        <f t="shared" si="4"/>
        <v>RO</v>
      </c>
      <c r="AA27" s="101" t="str">
        <f t="shared" si="5"/>
        <v>RO</v>
      </c>
    </row>
    <row r="28" spans="1:27" hidden="1">
      <c r="A28" s="101" t="s">
        <v>122</v>
      </c>
      <c r="B28" s="103">
        <f t="shared" si="0"/>
        <v>0.27604055504602359</v>
      </c>
      <c r="C28" s="103">
        <f t="shared" si="1"/>
        <v>0.30904319253198503</v>
      </c>
      <c r="D28" s="103">
        <f t="shared" si="2"/>
        <v>1.167529336747311</v>
      </c>
      <c r="F28" s="101" t="str">
        <f t="shared" si="3"/>
        <v>SK</v>
      </c>
      <c r="Q28" s="101" t="str">
        <v>SK</v>
      </c>
      <c r="R28" s="118">
        <v>58.489944740673096</v>
      </c>
      <c r="S28" s="118">
        <v>16.14559681082665</v>
      </c>
      <c r="T28" s="158">
        <v>22.087940237102359</v>
      </c>
      <c r="U28" s="158">
        <v>6.8261275673298032</v>
      </c>
      <c r="V28" s="120">
        <v>21.403416283441629</v>
      </c>
      <c r="W28" s="120">
        <v>24.9891164175332</v>
      </c>
      <c r="Z28" s="101" t="str">
        <f t="shared" si="4"/>
        <v>SK</v>
      </c>
      <c r="AA28" s="101" t="str">
        <f t="shared" si="5"/>
        <v>SK</v>
      </c>
    </row>
    <row r="29" spans="1:27">
      <c r="A29" s="101" t="s">
        <v>123</v>
      </c>
      <c r="B29" s="103">
        <f t="shared" si="0"/>
        <v>0.376386898200329</v>
      </c>
      <c r="C29" s="103">
        <f t="shared" si="1"/>
        <v>0.4383710419672523</v>
      </c>
      <c r="D29" s="103">
        <f t="shared" si="2"/>
        <v>2.3816220803015065</v>
      </c>
      <c r="F29" s="101" t="str">
        <f t="shared" si="3"/>
        <v>SI</v>
      </c>
      <c r="Q29" s="101" t="str">
        <v>SI</v>
      </c>
      <c r="R29" s="118">
        <v>42.817585838944673</v>
      </c>
      <c r="S29" s="118">
        <v>16.115978322346717</v>
      </c>
      <c r="T29" s="158">
        <v>18.226066723305262</v>
      </c>
      <c r="U29" s="158">
        <v>7.9897798604599917</v>
      </c>
      <c r="V29" s="120">
        <v>13.046503500258199</v>
      </c>
      <c r="W29" s="120">
        <v>31.071840806945815</v>
      </c>
      <c r="Z29" s="101" t="str">
        <f t="shared" si="4"/>
        <v>SI</v>
      </c>
      <c r="AA29" s="101" t="str">
        <f t="shared" si="5"/>
        <v>SI</v>
      </c>
    </row>
    <row r="30" spans="1:27" hidden="1">
      <c r="A30" s="101" t="s">
        <v>124</v>
      </c>
      <c r="B30" s="103">
        <f t="shared" si="0"/>
        <v>0.22008416187337801</v>
      </c>
      <c r="C30" s="103">
        <f t="shared" si="1"/>
        <v>0.23825601084686776</v>
      </c>
      <c r="D30" s="103">
        <f t="shared" si="2"/>
        <v>1.4197282892297682</v>
      </c>
      <c r="F30" s="101" t="str">
        <f t="shared" si="3"/>
        <v>ES</v>
      </c>
      <c r="Q30" s="101" t="str">
        <v>ES</v>
      </c>
      <c r="R30" s="118">
        <v>45.631437905038631</v>
      </c>
      <c r="S30" s="118">
        <v>10.042756766407519</v>
      </c>
      <c r="T30" s="158">
        <v>19.868463133097919</v>
      </c>
      <c r="U30" s="158">
        <v>4.7337807677499697</v>
      </c>
      <c r="V30" s="120">
        <v>10.608938231402522</v>
      </c>
      <c r="W30" s="120">
        <v>15.061809725813387</v>
      </c>
      <c r="Z30" s="101" t="str">
        <f t="shared" si="4"/>
        <v>ES</v>
      </c>
      <c r="AA30" s="101" t="str">
        <f t="shared" si="5"/>
        <v>ES</v>
      </c>
    </row>
    <row r="31" spans="1:27" hidden="1">
      <c r="A31" s="101" t="s">
        <v>125</v>
      </c>
      <c r="B31" s="103">
        <f t="shared" si="0"/>
        <v>0.20875809039913498</v>
      </c>
      <c r="C31" s="103">
        <f t="shared" si="1"/>
        <v>0.26460810120062184</v>
      </c>
      <c r="D31" s="103">
        <f t="shared" si="2"/>
        <v>0.45750282760131122</v>
      </c>
      <c r="F31" s="101" t="str">
        <f t="shared" si="3"/>
        <v>SE</v>
      </c>
      <c r="Q31" s="101" t="str">
        <v>SE</v>
      </c>
      <c r="R31" s="118">
        <v>45.439617751222322</v>
      </c>
      <c r="S31" s="118">
        <v>9.4858878302118086</v>
      </c>
      <c r="T31" s="158">
        <v>19.670238006556879</v>
      </c>
      <c r="U31" s="158">
        <v>5.2049043290793211</v>
      </c>
      <c r="V31" s="120">
        <v>12.644644302514468</v>
      </c>
      <c r="W31" s="120">
        <v>5.7849605224131793</v>
      </c>
      <c r="Z31" s="101" t="str">
        <f t="shared" si="4"/>
        <v>SE</v>
      </c>
      <c r="AA31" s="101" t="str">
        <f t="shared" si="5"/>
        <v>SE</v>
      </c>
    </row>
    <row r="32" spans="1:27" hidden="1">
      <c r="A32" s="101" t="s">
        <v>126</v>
      </c>
      <c r="B32" s="103">
        <f t="shared" si="0"/>
        <v>0.25739308131893684</v>
      </c>
      <c r="C32" s="103">
        <f t="shared" si="1"/>
        <v>0.29589513226627695</v>
      </c>
      <c r="D32" s="103">
        <f t="shared" si="2"/>
        <v>0.36468440202163793</v>
      </c>
      <c r="F32" s="101" t="str">
        <f t="shared" si="3"/>
        <v>UK</v>
      </c>
      <c r="Q32" s="101" t="str">
        <v>UK</v>
      </c>
      <c r="R32" s="118">
        <v>52.936691990676209</v>
      </c>
      <c r="S32" s="118">
        <v>13.625538266311633</v>
      </c>
      <c r="T32" s="158">
        <v>22.393271803709073</v>
      </c>
      <c r="U32" s="158">
        <v>6.6260601222331861</v>
      </c>
      <c r="V32" s="120">
        <v>22.785517365266031</v>
      </c>
      <c r="W32" s="120">
        <v>8.3095227751056893</v>
      </c>
      <c r="Z32" s="101" t="str">
        <f t="shared" si="4"/>
        <v>UK</v>
      </c>
      <c r="AA32" s="101" t="str">
        <f t="shared" si="5"/>
        <v>UK</v>
      </c>
    </row>
    <row r="33" spans="1:27" hidden="1">
      <c r="A33" s="101" t="s">
        <v>127</v>
      </c>
      <c r="B33" s="103">
        <f t="shared" si="0"/>
        <v>0.124299273975659</v>
      </c>
      <c r="C33" s="103">
        <f t="shared" si="1"/>
        <v>0.10273231478739826</v>
      </c>
      <c r="D33" s="103">
        <f t="shared" si="2"/>
        <v>2.3831360976097358</v>
      </c>
      <c r="F33" s="101" t="str">
        <f t="shared" si="3"/>
        <v>NO</v>
      </c>
      <c r="Q33" s="101" t="str">
        <v>NO</v>
      </c>
      <c r="R33" s="118">
        <v>85.963687412850661</v>
      </c>
      <c r="S33" s="118">
        <v>10.685223933687833</v>
      </c>
      <c r="T33" s="158">
        <v>42.226562052411126</v>
      </c>
      <c r="U33" s="158">
        <v>4.3380324651579061</v>
      </c>
      <c r="V33" s="120">
        <v>8.9113808380600705</v>
      </c>
      <c r="W33" s="120">
        <v>21.237033354728652</v>
      </c>
      <c r="Z33" s="101" t="str">
        <f t="shared" si="4"/>
        <v>NO</v>
      </c>
      <c r="AA33" s="101" t="str">
        <f t="shared" si="5"/>
        <v>NO</v>
      </c>
    </row>
    <row r="34" spans="1:27" hidden="1">
      <c r="A34" s="101" t="s">
        <v>128</v>
      </c>
      <c r="B34" s="103">
        <f t="shared" si="0"/>
        <v>0.13231040507318984</v>
      </c>
      <c r="C34" s="103">
        <f t="shared" si="1"/>
        <v>0.12225268770117395</v>
      </c>
      <c r="D34" s="103">
        <f t="shared" si="2"/>
        <v>1.3239148200048332</v>
      </c>
      <c r="F34" s="101" t="str">
        <f t="shared" si="3"/>
        <v>CH</v>
      </c>
      <c r="Q34" s="101" t="str">
        <v>CH</v>
      </c>
      <c r="R34" s="118">
        <v>106.86730122776765</v>
      </c>
      <c r="S34" s="118">
        <v>14.139655914524536</v>
      </c>
      <c r="T34" s="158">
        <v>57.708975182928185</v>
      </c>
      <c r="U34" s="158">
        <v>7.055077320593317</v>
      </c>
      <c r="V34" s="120">
        <v>32.082379868402334</v>
      </c>
      <c r="W34" s="120">
        <v>42.474338168802561</v>
      </c>
      <c r="Z34" s="101" t="str">
        <f t="shared" si="4"/>
        <v>CH</v>
      </c>
      <c r="AA34" s="101" t="str">
        <f t="shared" si="5"/>
        <v>CH</v>
      </c>
    </row>
    <row r="36" spans="1:27">
      <c r="A36" s="179" t="s">
        <v>444</v>
      </c>
      <c r="B36" s="103">
        <f>AVERAGE(B5:B34)</f>
        <v>0.26177192812698802</v>
      </c>
      <c r="C36" s="103">
        <f>AVERAGE(C5:C34)</f>
        <v>0.28430730666243215</v>
      </c>
      <c r="D36" s="103">
        <f>AVERAGE(D5:D34)</f>
        <v>1.2378801912389661</v>
      </c>
      <c r="E36" s="103" t="e">
        <f>AVERAGE(E5:E34)</f>
        <v>#DIV/0!</v>
      </c>
      <c r="Q36" s="179" t="s">
        <v>444</v>
      </c>
      <c r="R36" s="180">
        <f>AVERAGE(R5:R34)</f>
        <v>59.321874465448751</v>
      </c>
      <c r="S36" s="180">
        <f>AVERAGE(S5:S34)</f>
        <v>14.261244340136056</v>
      </c>
      <c r="T36" s="180">
        <f t="shared" ref="T36:W36" si="6">AVERAGE(T5:T34)</f>
        <v>26.554251583210821</v>
      </c>
      <c r="U36" s="180">
        <f t="shared" si="6"/>
        <v>6.744539634761809</v>
      </c>
      <c r="V36" s="180">
        <f t="shared" si="6"/>
        <v>15.516599848432712</v>
      </c>
      <c r="W36" s="180">
        <f t="shared" si="6"/>
        <v>17.713118851586934</v>
      </c>
    </row>
    <row r="37" spans="1:27">
      <c r="A37" s="179" t="s">
        <v>445</v>
      </c>
      <c r="B37" s="103">
        <f>MIN(B$5:B$34)</f>
        <v>0.10947613035537396</v>
      </c>
      <c r="C37" s="103">
        <f t="shared" ref="C37:E37" si="7">MIN(C$5:C$34)</f>
        <v>0.10273231478739826</v>
      </c>
      <c r="D37" s="103">
        <f t="shared" si="7"/>
        <v>0.31684450428745831</v>
      </c>
      <c r="E37" s="103">
        <f t="shared" si="7"/>
        <v>0</v>
      </c>
      <c r="Q37" s="179" t="s">
        <v>445</v>
      </c>
      <c r="R37" s="180">
        <f t="shared" ref="R37:W37" si="8">MIN(R$5:R$34)</f>
        <v>37.47294866398142</v>
      </c>
      <c r="S37" s="180">
        <f t="shared" si="8"/>
        <v>8.1703198039394245</v>
      </c>
      <c r="T37" s="180">
        <f t="shared" si="8"/>
        <v>13.824340139812517</v>
      </c>
      <c r="U37" s="180">
        <f t="shared" si="8"/>
        <v>4.1087022202825096</v>
      </c>
      <c r="V37" s="180">
        <f t="shared" si="8"/>
        <v>5.3254478506749034</v>
      </c>
      <c r="W37" s="180">
        <f t="shared" si="8"/>
        <v>5.5816531916037677</v>
      </c>
    </row>
    <row r="38" spans="1:27">
      <c r="A38" s="179" t="s">
        <v>447</v>
      </c>
      <c r="B38" s="101" t="str">
        <f>VLOOKUP(B$37,$B$5:$F$34,5,FALSE)</f>
        <v>AT</v>
      </c>
      <c r="C38" s="101" t="str">
        <f>VLOOKUP(C$37,$C$5:$F$34,4,FALSE)</f>
        <v>NO</v>
      </c>
      <c r="D38" s="101" t="str">
        <f>VLOOKUP(D$37,$D$5:$F$34,3,FALSE)</f>
        <v>CY</v>
      </c>
      <c r="E38" s="101" t="e">
        <f>VLOOKUP(E$37,$E$5:$F$34,2,FALSE)</f>
        <v>#N/A</v>
      </c>
      <c r="Q38" s="179" t="s">
        <v>447</v>
      </c>
      <c r="R38" s="101" t="str">
        <f>VLOOKUP(R37,$R$5:$AA$34,9,FALSE)</f>
        <v>BG</v>
      </c>
      <c r="S38" s="101" t="str">
        <f>VLOOKUP(S37,$S$5:$AA$34,9,FALSE)</f>
        <v>FR</v>
      </c>
      <c r="T38" s="101" t="str">
        <f>VLOOKUP(T37,$T$5:$AA$34,8,FALSE)</f>
        <v>PL</v>
      </c>
      <c r="U38" s="101" t="str">
        <f>VLOOKUP(U37,$U$5:$AA$34,7,FALSE)</f>
        <v>IE</v>
      </c>
      <c r="V38" s="101" t="str">
        <f>VLOOKUP(V37,$V$5:$AA$34,6,FALSE)</f>
        <v>LV</v>
      </c>
      <c r="W38" s="101" t="str">
        <f>VLOOKUP(W37,W$5:$AA$34,5,FALSE)</f>
        <v>DK</v>
      </c>
    </row>
    <row r="39" spans="1:27">
      <c r="A39" s="179" t="s">
        <v>446</v>
      </c>
      <c r="B39" s="103">
        <f>MAX(B5:B34)</f>
        <v>0.49449361584288165</v>
      </c>
      <c r="C39" s="103">
        <f>MAX(C5:C34)</f>
        <v>0.65331810383459066</v>
      </c>
      <c r="D39" s="103">
        <f>MAX(D5:D34)</f>
        <v>3.0065073599746341</v>
      </c>
      <c r="E39" s="103">
        <f>MAX(E5:E34)</f>
        <v>0</v>
      </c>
      <c r="Q39" s="179" t="s">
        <v>448</v>
      </c>
      <c r="R39" s="180">
        <f t="shared" ref="R39:W39" si="9">MAX(R5:R34)</f>
        <v>106.86730122776765</v>
      </c>
      <c r="S39" s="180">
        <f t="shared" si="9"/>
        <v>23.348027176156979</v>
      </c>
      <c r="T39" s="180">
        <f t="shared" si="9"/>
        <v>57.708975182928185</v>
      </c>
      <c r="U39" s="180">
        <f t="shared" si="9"/>
        <v>11.46946337687096</v>
      </c>
      <c r="V39" s="180">
        <f t="shared" si="9"/>
        <v>32.082379868402334</v>
      </c>
      <c r="W39" s="180">
        <f t="shared" si="9"/>
        <v>42.474338168802561</v>
      </c>
    </row>
    <row r="40" spans="1:27">
      <c r="A40" s="179" t="s">
        <v>446</v>
      </c>
      <c r="B40" s="101" t="str">
        <f>VLOOKUP(B$39,$B$5:$F$34,5,FALSE)</f>
        <v>PL</v>
      </c>
      <c r="C40" s="101" t="str">
        <f>VLOOKUP(C$39,$C$5:$F$34,4,FALSE)</f>
        <v>PL</v>
      </c>
      <c r="D40" s="101" t="str">
        <f>VLOOKUP(D$39,$D$5:$F$34,3,FALSE)</f>
        <v>HU</v>
      </c>
      <c r="E40" s="101" t="e">
        <f>VLOOKUP(E$39,$E$5:$F$34,2,FALSE)</f>
        <v>#N/A</v>
      </c>
      <c r="Q40" s="179" t="s">
        <v>446</v>
      </c>
      <c r="R40" s="101" t="str">
        <f>VLOOKUP(R39,$R$5:$AA$34,9,FALSE)</f>
        <v>CH</v>
      </c>
      <c r="S40" s="101" t="str">
        <f>VLOOKUP(S39,$S$5:$AA$34,9,FALSE)</f>
        <v>RO</v>
      </c>
      <c r="T40" s="101" t="str">
        <f>VLOOKUP(T$39,$T$5:$AA$34,8,FALSE)</f>
        <v>CH</v>
      </c>
      <c r="U40" s="101" t="str">
        <f>VLOOKUP(U39,$U$5:$AA$34,7,FALSE)</f>
        <v>RO</v>
      </c>
      <c r="V40" s="101" t="str">
        <f>VLOOKUP(V39,$V$5:$AA$34,6,FALSE)</f>
        <v>CH</v>
      </c>
      <c r="W40" s="101" t="str">
        <f>VLOOKUP(W39,W$5:$AA$34,5,FALSE)</f>
        <v>CH</v>
      </c>
    </row>
    <row r="48" spans="1:27">
      <c r="T48" s="183">
        <f>T36/T33</f>
        <v>0.62885184804417626</v>
      </c>
    </row>
  </sheetData>
  <autoFilter ref="A4:D34">
    <filterColumn colId="3">
      <customFilters>
        <customFilter operator="greaterThan" val="2.5"/>
      </customFilters>
    </filterColumn>
  </autoFilter>
  <pageMargins left="0.7" right="0.7" top="0.75" bottom="0.75" header="0.3" footer="0.3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"/>
  <sheetViews>
    <sheetView workbookViewId="0">
      <selection activeCell="W15" sqref="W15"/>
    </sheetView>
  </sheetViews>
  <sheetFormatPr defaultColWidth="9.140625" defaultRowHeight="12.75"/>
  <cols>
    <col min="1" max="1" width="16.28515625" style="101" customWidth="1"/>
    <col min="2" max="2" width="13.85546875" style="101" bestFit="1" customWidth="1"/>
    <col min="3" max="23" width="9.140625" style="101"/>
    <col min="24" max="24" width="11.7109375" style="101" bestFit="1" customWidth="1"/>
    <col min="25" max="16384" width="9.140625" style="101"/>
  </cols>
  <sheetData>
    <row r="1" spans="1:23" ht="29.25" customHeight="1">
      <c r="A1" s="104" t="s">
        <v>357</v>
      </c>
      <c r="B1" s="107" t="s">
        <v>366</v>
      </c>
      <c r="C1" s="107"/>
    </row>
    <row r="2" spans="1:23">
      <c r="B2" s="102"/>
    </row>
    <row r="3" spans="1:23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3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3" hidden="1">
      <c r="A5" s="101" t="s">
        <v>99</v>
      </c>
      <c r="B5" s="103" t="e">
        <f>S5/R5</f>
        <v>#VALUE!</v>
      </c>
      <c r="C5" s="103" t="e">
        <f>U5/T5</f>
        <v>#DIV/0!</v>
      </c>
      <c r="D5" s="103" t="e">
        <f>W5/V5</f>
        <v>#DIV/0!</v>
      </c>
      <c r="F5" s="101" t="str">
        <f>A5</f>
        <v>AT</v>
      </c>
      <c r="Q5" s="101" t="str">
        <f t="array" ref="Q5:Q34">TRANSPOSE(Ext_costs_road!C16:'Ext_costs_road'!AF16)</f>
        <v>AT</v>
      </c>
      <c r="R5" s="118">
        <f t="array" ref="R5:R34">TRANSPOSE(Ext_costs_rail!C13:'Ext_costs_rail'!AF13)</f>
        <v>0</v>
      </c>
      <c r="S5" s="118" t="str">
        <f t="array" ref="S5:S34">TRANSPOSE(Taxes_rail!C5:'Taxes_rail'!AF5)</f>
        <v>no HST</v>
      </c>
      <c r="T5" s="158">
        <f t="array" ref="T5:T34">TRANSPOSE(Ext_costs_rail!C32:'Ext_costs_rail'!AF32)</f>
        <v>0</v>
      </c>
      <c r="U5" s="158">
        <f t="array" ref="U5:U34">TRANSPOSE(Taxes_rail!C17:'Taxes_rail'!AF17)</f>
        <v>0</v>
      </c>
      <c r="V5" s="120">
        <f t="array" ref="V5:V34">TRANSPOSE(Ext_costs_rail!C51:'Ext_costs_rail'!AF51)</f>
        <v>0</v>
      </c>
      <c r="W5" s="120">
        <f t="array" ref="W5:W34">TRANSPOSE(Taxes_rail!C29:'Taxes_rail'!AF29)</f>
        <v>0</v>
      </c>
    </row>
    <row r="6" spans="1:23">
      <c r="A6" s="101" t="s">
        <v>100</v>
      </c>
      <c r="B6" s="103">
        <f t="shared" ref="B6:B34" si="0">S6/R6</f>
        <v>3.7992248231948889</v>
      </c>
      <c r="C6" s="103">
        <f t="shared" ref="C6:C34" si="1">U6/T6</f>
        <v>2.9776644996856323</v>
      </c>
      <c r="D6" s="103">
        <f t="shared" ref="D6:D34" si="2">W6/V6</f>
        <v>4.544508854437086</v>
      </c>
      <c r="F6" s="101" t="str">
        <f t="shared" ref="F6:F34" si="3">A6</f>
        <v>BE</v>
      </c>
      <c r="Q6" s="101" t="str">
        <v>BE</v>
      </c>
      <c r="R6" s="118">
        <v>17.512177843656218</v>
      </c>
      <c r="S6" s="118">
        <v>66.532700771822249</v>
      </c>
      <c r="T6" s="158">
        <v>15.907995639948034</v>
      </c>
      <c r="U6" s="158">
        <v>47.368673878227085</v>
      </c>
      <c r="V6" s="120">
        <v>14.889254156067278</v>
      </c>
      <c r="W6" s="120">
        <v>67.664347348211919</v>
      </c>
    </row>
    <row r="7" spans="1:23" hidden="1">
      <c r="A7" s="101" t="s">
        <v>101</v>
      </c>
      <c r="B7" s="103" t="e">
        <f t="shared" si="0"/>
        <v>#VALUE!</v>
      </c>
      <c r="C7" s="103" t="e">
        <f t="shared" si="1"/>
        <v>#DIV/0!</v>
      </c>
      <c r="D7" s="103" t="e">
        <f t="shared" si="2"/>
        <v>#DIV/0!</v>
      </c>
      <c r="F7" s="101" t="str">
        <f t="shared" si="3"/>
        <v>BG</v>
      </c>
      <c r="Q7" s="101" t="str">
        <v>BG</v>
      </c>
      <c r="R7" s="118">
        <v>0</v>
      </c>
      <c r="S7" s="118" t="str">
        <v>no HST</v>
      </c>
      <c r="T7" s="158">
        <v>0</v>
      </c>
      <c r="U7" s="158">
        <v>0</v>
      </c>
      <c r="V7" s="120">
        <v>0</v>
      </c>
      <c r="W7" s="120">
        <v>0.13961617805118431</v>
      </c>
    </row>
    <row r="8" spans="1:23" hidden="1">
      <c r="A8" s="101" t="s">
        <v>102</v>
      </c>
      <c r="B8" s="103" t="e">
        <f t="shared" si="0"/>
        <v>#VALUE!</v>
      </c>
      <c r="C8" s="103" t="e">
        <f t="shared" si="1"/>
        <v>#DIV/0!</v>
      </c>
      <c r="D8" s="103" t="e">
        <f t="shared" si="2"/>
        <v>#DIV/0!</v>
      </c>
      <c r="F8" s="101" t="str">
        <f t="shared" si="3"/>
        <v>HR</v>
      </c>
      <c r="Q8" s="101" t="str">
        <v>HR</v>
      </c>
      <c r="R8" s="118">
        <v>0</v>
      </c>
      <c r="S8" s="118" t="str">
        <v>no HST</v>
      </c>
      <c r="T8" s="158">
        <v>0</v>
      </c>
      <c r="U8" s="158">
        <v>0</v>
      </c>
      <c r="V8" s="120">
        <v>0</v>
      </c>
      <c r="W8" s="120">
        <v>6.3212253821666453E-2</v>
      </c>
    </row>
    <row r="9" spans="1:23" hidden="1">
      <c r="A9" s="101" t="s">
        <v>103</v>
      </c>
      <c r="B9" s="103" t="e">
        <f t="shared" si="0"/>
        <v>#VALUE!</v>
      </c>
      <c r="C9" s="103" t="e">
        <f t="shared" si="1"/>
        <v>#VALUE!</v>
      </c>
      <c r="D9" s="103" t="e">
        <f t="shared" si="2"/>
        <v>#VALUE!</v>
      </c>
      <c r="F9" s="101" t="str">
        <f t="shared" si="3"/>
        <v>CY</v>
      </c>
      <c r="Q9" s="101" t="str">
        <v>CY</v>
      </c>
      <c r="R9" s="118">
        <v>0</v>
      </c>
      <c r="S9" s="118" t="str">
        <v>no rail</v>
      </c>
      <c r="T9" s="158">
        <v>0</v>
      </c>
      <c r="U9" s="158" t="str">
        <v>no rail</v>
      </c>
      <c r="V9" s="120">
        <v>0</v>
      </c>
      <c r="W9" s="120" t="str">
        <v>no rail</v>
      </c>
    </row>
    <row r="10" spans="1:23" hidden="1">
      <c r="A10" s="101" t="s">
        <v>104</v>
      </c>
      <c r="B10" s="103" t="e">
        <f t="shared" si="0"/>
        <v>#VALUE!</v>
      </c>
      <c r="C10" s="103" t="e">
        <f t="shared" si="1"/>
        <v>#DIV/0!</v>
      </c>
      <c r="D10" s="103" t="e">
        <f t="shared" si="2"/>
        <v>#DIV/0!</v>
      </c>
      <c r="F10" s="101" t="str">
        <f t="shared" si="3"/>
        <v>CZ</v>
      </c>
      <c r="Q10" s="101" t="str">
        <v>CZ</v>
      </c>
      <c r="R10" s="118">
        <v>0</v>
      </c>
      <c r="S10" s="118" t="str">
        <v>no HST</v>
      </c>
      <c r="T10" s="158">
        <v>0</v>
      </c>
      <c r="U10" s="158">
        <v>0</v>
      </c>
      <c r="V10" s="120">
        <v>0</v>
      </c>
      <c r="W10" s="120">
        <v>7.8893718260869569E-5</v>
      </c>
    </row>
    <row r="11" spans="1:23" hidden="1">
      <c r="A11" s="101" t="s">
        <v>105</v>
      </c>
      <c r="B11" s="103" t="e">
        <f t="shared" si="0"/>
        <v>#VALUE!</v>
      </c>
      <c r="C11" s="103" t="e">
        <f t="shared" si="1"/>
        <v>#DIV/0!</v>
      </c>
      <c r="D11" s="103" t="e">
        <f t="shared" si="2"/>
        <v>#DIV/0!</v>
      </c>
      <c r="F11" s="101" t="str">
        <f t="shared" si="3"/>
        <v>DK</v>
      </c>
      <c r="Q11" s="101" t="str">
        <v>DK</v>
      </c>
      <c r="R11" s="118">
        <v>0</v>
      </c>
      <c r="S11" s="118" t="str">
        <v>no HST</v>
      </c>
      <c r="T11" s="158">
        <v>0</v>
      </c>
      <c r="U11" s="158">
        <v>0</v>
      </c>
      <c r="V11" s="120">
        <v>0</v>
      </c>
      <c r="W11" s="120">
        <v>1.5337016038027589</v>
      </c>
    </row>
    <row r="12" spans="1:23" hidden="1">
      <c r="A12" s="101" t="s">
        <v>106</v>
      </c>
      <c r="B12" s="103" t="e">
        <f t="shared" si="0"/>
        <v>#VALUE!</v>
      </c>
      <c r="C12" s="103" t="e">
        <f t="shared" si="1"/>
        <v>#DIV/0!</v>
      </c>
      <c r="D12" s="103" t="e">
        <f t="shared" si="2"/>
        <v>#DIV/0!</v>
      </c>
      <c r="F12" s="101" t="str">
        <f t="shared" si="3"/>
        <v>EE</v>
      </c>
      <c r="Q12" s="101" t="str">
        <v>EE</v>
      </c>
      <c r="R12" s="118">
        <v>0</v>
      </c>
      <c r="S12" s="118" t="str">
        <v>no HST</v>
      </c>
      <c r="T12" s="158">
        <v>0</v>
      </c>
      <c r="U12" s="158">
        <v>0</v>
      </c>
      <c r="V12" s="120">
        <v>0</v>
      </c>
      <c r="W12" s="120">
        <v>6.1092801341072569</v>
      </c>
    </row>
    <row r="13" spans="1:23" hidden="1">
      <c r="A13" s="101" t="s">
        <v>107</v>
      </c>
      <c r="B13" s="103" t="e">
        <f t="shared" si="0"/>
        <v>#VALUE!</v>
      </c>
      <c r="C13" s="103" t="e">
        <f t="shared" si="1"/>
        <v>#DIV/0!</v>
      </c>
      <c r="D13" s="103" t="e">
        <f t="shared" si="2"/>
        <v>#DIV/0!</v>
      </c>
      <c r="F13" s="101" t="str">
        <f t="shared" si="3"/>
        <v>FI</v>
      </c>
      <c r="Q13" s="101" t="str">
        <v>FI</v>
      </c>
      <c r="R13" s="118">
        <v>0</v>
      </c>
      <c r="S13" s="118" t="str">
        <v>no HST</v>
      </c>
      <c r="T13" s="158">
        <v>0</v>
      </c>
      <c r="U13" s="158">
        <v>0</v>
      </c>
      <c r="V13" s="120">
        <v>0</v>
      </c>
      <c r="W13" s="120">
        <v>1.4722456322983675</v>
      </c>
    </row>
    <row r="14" spans="1:23">
      <c r="A14" s="101" t="s">
        <v>108</v>
      </c>
      <c r="B14" s="103">
        <f t="shared" si="0"/>
        <v>1.3838937119626047</v>
      </c>
      <c r="C14" s="103">
        <f t="shared" si="1"/>
        <v>3.4656539511375453</v>
      </c>
      <c r="D14" s="103">
        <f t="shared" si="2"/>
        <v>1.6458946092537925</v>
      </c>
      <c r="F14" s="101" t="str">
        <f t="shared" si="3"/>
        <v>FR</v>
      </c>
      <c r="Q14" s="101" t="str">
        <v>FR</v>
      </c>
      <c r="R14" s="118">
        <v>12.376245494195128</v>
      </c>
      <c r="S14" s="118">
        <v>17.127408317122157</v>
      </c>
      <c r="T14" s="158">
        <v>11.076673231447993</v>
      </c>
      <c r="U14" s="158">
        <v>38.387916350027218</v>
      </c>
      <c r="V14" s="120">
        <v>10.40613914209689</v>
      </c>
      <c r="W14" s="120">
        <v>17.127408317122157</v>
      </c>
    </row>
    <row r="15" spans="1:23">
      <c r="A15" s="101" t="s">
        <v>109</v>
      </c>
      <c r="B15" s="103">
        <f t="shared" si="0"/>
        <v>0.35034174602947427</v>
      </c>
      <c r="C15" s="103">
        <f t="shared" si="1"/>
        <v>1.1235996292758486</v>
      </c>
      <c r="D15" s="103">
        <f t="shared" si="2"/>
        <v>1.7028332099409869</v>
      </c>
      <c r="F15" s="101" t="str">
        <f t="shared" si="3"/>
        <v>DE</v>
      </c>
      <c r="Q15" s="101" t="str">
        <v>DE</v>
      </c>
      <c r="R15" s="118">
        <v>19.040167923972092</v>
      </c>
      <c r="S15" s="118">
        <v>6.6705656751787732</v>
      </c>
      <c r="T15" s="158">
        <v>18.220676201868653</v>
      </c>
      <c r="U15" s="158">
        <v>20.472745025574895</v>
      </c>
      <c r="V15" s="120">
        <v>16.96353753206138</v>
      </c>
      <c r="W15" s="120">
        <v>28.886075067674486</v>
      </c>
    </row>
    <row r="16" spans="1:23" hidden="1">
      <c r="A16" s="101" t="s">
        <v>110</v>
      </c>
      <c r="B16" s="103" t="e">
        <f t="shared" si="0"/>
        <v>#VALUE!</v>
      </c>
      <c r="C16" s="103" t="e">
        <f t="shared" si="1"/>
        <v>#DIV/0!</v>
      </c>
      <c r="D16" s="103" t="e">
        <f t="shared" si="2"/>
        <v>#DIV/0!</v>
      </c>
      <c r="F16" s="101" t="str">
        <f t="shared" si="3"/>
        <v>EL</v>
      </c>
      <c r="Q16" s="101" t="str">
        <v>EL</v>
      </c>
      <c r="R16" s="118">
        <v>0</v>
      </c>
      <c r="S16" s="118" t="str">
        <v>no HST</v>
      </c>
      <c r="T16" s="158">
        <v>0</v>
      </c>
      <c r="U16" s="158">
        <v>0</v>
      </c>
      <c r="V16" s="120">
        <v>0</v>
      </c>
      <c r="W16" s="120">
        <v>8.3020533235039231</v>
      </c>
    </row>
    <row r="17" spans="1:23" hidden="1">
      <c r="A17" s="101" t="s">
        <v>111</v>
      </c>
      <c r="B17" s="103" t="e">
        <f t="shared" si="0"/>
        <v>#VALUE!</v>
      </c>
      <c r="C17" s="103" t="e">
        <f t="shared" si="1"/>
        <v>#DIV/0!</v>
      </c>
      <c r="D17" s="103" t="e">
        <f t="shared" si="2"/>
        <v>#DIV/0!</v>
      </c>
      <c r="F17" s="101" t="str">
        <f t="shared" si="3"/>
        <v>HU</v>
      </c>
      <c r="Q17" s="101" t="str">
        <v>HU</v>
      </c>
      <c r="R17" s="118">
        <v>0</v>
      </c>
      <c r="S17" s="118" t="str">
        <v>no HST</v>
      </c>
      <c r="T17" s="158">
        <v>0</v>
      </c>
      <c r="U17" s="158">
        <v>0</v>
      </c>
      <c r="V17" s="120">
        <v>0</v>
      </c>
      <c r="W17" s="120">
        <v>0.12841683092171713</v>
      </c>
    </row>
    <row r="18" spans="1:23" hidden="1">
      <c r="A18" s="101" t="s">
        <v>112</v>
      </c>
      <c r="B18" s="103" t="e">
        <f t="shared" si="0"/>
        <v>#VALUE!</v>
      </c>
      <c r="C18" s="103" t="e">
        <f t="shared" si="1"/>
        <v>#DIV/0!</v>
      </c>
      <c r="D18" s="103" t="e">
        <f t="shared" si="2"/>
        <v>#DIV/0!</v>
      </c>
      <c r="F18" s="101" t="str">
        <f t="shared" si="3"/>
        <v>IE</v>
      </c>
      <c r="Q18" s="101" t="str">
        <v>IE</v>
      </c>
      <c r="R18" s="118">
        <v>0</v>
      </c>
      <c r="S18" s="118" t="str">
        <v>no HST</v>
      </c>
      <c r="T18" s="158">
        <v>0</v>
      </c>
      <c r="U18" s="158">
        <v>0</v>
      </c>
      <c r="V18" s="120">
        <v>0</v>
      </c>
      <c r="W18" s="120">
        <v>12.240457753081676</v>
      </c>
    </row>
    <row r="19" spans="1:23">
      <c r="A19" s="101" t="s">
        <v>113</v>
      </c>
      <c r="B19" s="103">
        <f t="shared" si="0"/>
        <v>2.6444231001060183</v>
      </c>
      <c r="C19" s="103">
        <f t="shared" si="1"/>
        <v>1.8629264868576789</v>
      </c>
      <c r="D19" s="103">
        <f t="shared" si="2"/>
        <v>4.3564409654960699</v>
      </c>
      <c r="F19" s="101" t="str">
        <f t="shared" si="3"/>
        <v>IT</v>
      </c>
      <c r="Q19" s="101" t="str">
        <v>IT</v>
      </c>
      <c r="R19" s="118">
        <v>14.437055198375216</v>
      </c>
      <c r="S19" s="118">
        <v>38.177682264089093</v>
      </c>
      <c r="T19" s="158">
        <v>10.872681405321604</v>
      </c>
      <c r="U19" s="158">
        <v>20.255006173138586</v>
      </c>
      <c r="V19" s="120">
        <v>8.763502723086237</v>
      </c>
      <c r="W19" s="120">
        <v>38.177682264089242</v>
      </c>
    </row>
    <row r="20" spans="1:23" hidden="1">
      <c r="A20" s="101" t="s">
        <v>114</v>
      </c>
      <c r="B20" s="103" t="e">
        <f t="shared" si="0"/>
        <v>#VALUE!</v>
      </c>
      <c r="C20" s="103" t="e">
        <f t="shared" si="1"/>
        <v>#DIV/0!</v>
      </c>
      <c r="D20" s="103" t="e">
        <f t="shared" si="2"/>
        <v>#DIV/0!</v>
      </c>
      <c r="F20" s="101" t="str">
        <f t="shared" si="3"/>
        <v>LV</v>
      </c>
      <c r="Q20" s="101" t="str">
        <v>LV</v>
      </c>
      <c r="R20" s="118">
        <v>0</v>
      </c>
      <c r="S20" s="118" t="str">
        <v>no HST</v>
      </c>
      <c r="T20" s="158">
        <v>0</v>
      </c>
      <c r="U20" s="158">
        <v>0</v>
      </c>
      <c r="V20" s="120">
        <v>0</v>
      </c>
      <c r="W20" s="120">
        <v>3.0001836521739129E-5</v>
      </c>
    </row>
    <row r="21" spans="1:23" hidden="1">
      <c r="A21" s="101" t="s">
        <v>115</v>
      </c>
      <c r="B21" s="103" t="e">
        <f t="shared" si="0"/>
        <v>#VALUE!</v>
      </c>
      <c r="C21" s="103" t="e">
        <f t="shared" si="1"/>
        <v>#DIV/0!</v>
      </c>
      <c r="D21" s="103" t="e">
        <f t="shared" si="2"/>
        <v>#DIV/0!</v>
      </c>
      <c r="F21" s="101" t="str">
        <f t="shared" si="3"/>
        <v>LT</v>
      </c>
      <c r="Q21" s="101" t="str">
        <v>LT</v>
      </c>
      <c r="R21" s="118">
        <v>0</v>
      </c>
      <c r="S21" s="118" t="str">
        <v>no HST</v>
      </c>
      <c r="T21" s="158">
        <v>0</v>
      </c>
      <c r="U21" s="158">
        <v>0</v>
      </c>
      <c r="V21" s="120">
        <v>0</v>
      </c>
      <c r="W21" s="120">
        <v>5.3439507674761202E-2</v>
      </c>
    </row>
    <row r="22" spans="1:23" hidden="1">
      <c r="A22" s="101" t="s">
        <v>116</v>
      </c>
      <c r="B22" s="103" t="e">
        <f t="shared" si="0"/>
        <v>#VALUE!</v>
      </c>
      <c r="C22" s="103" t="e">
        <f t="shared" si="1"/>
        <v>#DIV/0!</v>
      </c>
      <c r="D22" s="103" t="e">
        <f t="shared" si="2"/>
        <v>#DIV/0!</v>
      </c>
      <c r="F22" s="101" t="str">
        <f t="shared" si="3"/>
        <v>LU</v>
      </c>
      <c r="Q22" s="101" t="str">
        <v>LU</v>
      </c>
      <c r="R22" s="118">
        <v>0</v>
      </c>
      <c r="S22" s="118" t="str">
        <v>no HST</v>
      </c>
      <c r="T22" s="158">
        <v>0</v>
      </c>
      <c r="U22" s="158">
        <v>0</v>
      </c>
      <c r="V22" s="120">
        <v>0</v>
      </c>
      <c r="W22" s="120">
        <v>3.1336731123875687E-2</v>
      </c>
    </row>
    <row r="23" spans="1:23" hidden="1">
      <c r="A23" s="101" t="s">
        <v>117</v>
      </c>
      <c r="B23" s="103" t="e">
        <f t="shared" si="0"/>
        <v>#VALUE!</v>
      </c>
      <c r="C23" s="103" t="e">
        <f t="shared" si="1"/>
        <v>#VALUE!</v>
      </c>
      <c r="D23" s="103" t="e">
        <f t="shared" si="2"/>
        <v>#VALUE!</v>
      </c>
      <c r="F23" s="101" t="str">
        <f t="shared" si="3"/>
        <v>MT</v>
      </c>
      <c r="Q23" s="101" t="str">
        <v>MT</v>
      </c>
      <c r="R23" s="118">
        <v>0</v>
      </c>
      <c r="S23" s="118" t="str">
        <v>no rail</v>
      </c>
      <c r="T23" s="158">
        <v>0</v>
      </c>
      <c r="U23" s="158" t="str">
        <v>no rail</v>
      </c>
      <c r="V23" s="120">
        <v>0</v>
      </c>
      <c r="W23" s="120" t="str">
        <v>no rail</v>
      </c>
    </row>
    <row r="24" spans="1:23">
      <c r="A24" s="101" t="s">
        <v>118</v>
      </c>
      <c r="B24" s="103">
        <f t="shared" si="0"/>
        <v>2.6067479624048859</v>
      </c>
      <c r="C24" s="103">
        <f t="shared" si="1"/>
        <v>2.0242204730472402</v>
      </c>
      <c r="D24" s="103">
        <f t="shared" si="2"/>
        <v>2.7227640824201478</v>
      </c>
      <c r="F24" s="101" t="str">
        <f t="shared" si="3"/>
        <v>NL</v>
      </c>
      <c r="Q24" s="101" t="str">
        <v>NL</v>
      </c>
      <c r="R24" s="118">
        <v>28.172018734165917</v>
      </c>
      <c r="S24" s="118">
        <v>73.437352432119283</v>
      </c>
      <c r="T24" s="158">
        <v>27.121106461494232</v>
      </c>
      <c r="U24" s="158">
        <v>54.899098951050419</v>
      </c>
      <c r="V24" s="120">
        <v>26.971617888702269</v>
      </c>
      <c r="W24" s="120">
        <v>73.437352432119283</v>
      </c>
    </row>
    <row r="25" spans="1:23" hidden="1">
      <c r="A25" s="101" t="s">
        <v>119</v>
      </c>
      <c r="B25" s="103" t="e">
        <f t="shared" si="0"/>
        <v>#DIV/0!</v>
      </c>
      <c r="C25" s="103" t="e">
        <f t="shared" si="1"/>
        <v>#DIV/0!</v>
      </c>
      <c r="D25" s="103" t="e">
        <f t="shared" si="2"/>
        <v>#DIV/0!</v>
      </c>
      <c r="F25" s="101" t="str">
        <f t="shared" si="3"/>
        <v>PL</v>
      </c>
      <c r="Q25" s="101" t="str">
        <v>PL</v>
      </c>
      <c r="R25" s="118">
        <v>0</v>
      </c>
      <c r="S25" s="118">
        <v>0.49032176633647601</v>
      </c>
      <c r="T25" s="158">
        <v>0</v>
      </c>
      <c r="U25" s="158">
        <v>0</v>
      </c>
      <c r="V25" s="120">
        <v>0</v>
      </c>
      <c r="W25" s="120">
        <v>0.49032176633647601</v>
      </c>
    </row>
    <row r="26" spans="1:23" hidden="1">
      <c r="A26" s="101" t="s">
        <v>120</v>
      </c>
      <c r="B26" s="103" t="e">
        <f t="shared" si="0"/>
        <v>#VALUE!</v>
      </c>
      <c r="C26" s="103" t="e">
        <f t="shared" si="1"/>
        <v>#DIV/0!</v>
      </c>
      <c r="D26" s="103" t="e">
        <f t="shared" si="2"/>
        <v>#DIV/0!</v>
      </c>
      <c r="F26" s="101" t="str">
        <f t="shared" si="3"/>
        <v>PT</v>
      </c>
      <c r="Q26" s="101" t="str">
        <v>PT</v>
      </c>
      <c r="R26" s="118">
        <v>0</v>
      </c>
      <c r="S26" s="118" t="str">
        <v>no HST</v>
      </c>
      <c r="T26" s="158">
        <v>0</v>
      </c>
      <c r="U26" s="158">
        <v>0</v>
      </c>
      <c r="V26" s="120">
        <v>0</v>
      </c>
      <c r="W26" s="120">
        <v>4.2595200000000002E-5</v>
      </c>
    </row>
    <row r="27" spans="1:23" hidden="1">
      <c r="A27" s="101" t="s">
        <v>121</v>
      </c>
      <c r="B27" s="103" t="e">
        <f t="shared" si="0"/>
        <v>#VALUE!</v>
      </c>
      <c r="C27" s="103" t="e">
        <f t="shared" si="1"/>
        <v>#DIV/0!</v>
      </c>
      <c r="D27" s="103" t="e">
        <f t="shared" si="2"/>
        <v>#DIV/0!</v>
      </c>
      <c r="F27" s="101" t="str">
        <f t="shared" si="3"/>
        <v>RO</v>
      </c>
      <c r="Q27" s="101" t="str">
        <v>RO</v>
      </c>
      <c r="R27" s="118">
        <v>0</v>
      </c>
      <c r="S27" s="118" t="str">
        <v>no HST</v>
      </c>
      <c r="T27" s="158">
        <v>0</v>
      </c>
      <c r="U27" s="158">
        <v>0</v>
      </c>
      <c r="V27" s="120">
        <v>0</v>
      </c>
      <c r="W27" s="120">
        <v>8.1331302676787051E-2</v>
      </c>
    </row>
    <row r="28" spans="1:23" hidden="1">
      <c r="A28" s="101" t="s">
        <v>122</v>
      </c>
      <c r="B28" s="103" t="e">
        <f t="shared" si="0"/>
        <v>#VALUE!</v>
      </c>
      <c r="C28" s="103" t="e">
        <f t="shared" si="1"/>
        <v>#DIV/0!</v>
      </c>
      <c r="D28" s="103" t="e">
        <f t="shared" si="2"/>
        <v>#DIV/0!</v>
      </c>
      <c r="F28" s="101" t="str">
        <f t="shared" si="3"/>
        <v>SK</v>
      </c>
      <c r="Q28" s="101" t="str">
        <v>SK</v>
      </c>
      <c r="R28" s="118">
        <v>0</v>
      </c>
      <c r="S28" s="118" t="str">
        <v>no HST</v>
      </c>
      <c r="T28" s="158">
        <v>0</v>
      </c>
      <c r="U28" s="158">
        <v>0</v>
      </c>
      <c r="V28" s="120">
        <v>0</v>
      </c>
      <c r="W28" s="120">
        <v>2.8520264347826094E-5</v>
      </c>
    </row>
    <row r="29" spans="1:23" hidden="1">
      <c r="A29" s="101" t="s">
        <v>123</v>
      </c>
      <c r="B29" s="103" t="e">
        <f t="shared" si="0"/>
        <v>#VALUE!</v>
      </c>
      <c r="C29" s="103" t="e">
        <f t="shared" si="1"/>
        <v>#DIV/0!</v>
      </c>
      <c r="D29" s="103" t="e">
        <f t="shared" si="2"/>
        <v>#DIV/0!</v>
      </c>
      <c r="F29" s="101" t="str">
        <f t="shared" si="3"/>
        <v>SI</v>
      </c>
      <c r="Q29" s="101" t="str">
        <v>SI</v>
      </c>
      <c r="R29" s="118">
        <v>0</v>
      </c>
      <c r="S29" s="118" t="str">
        <v>no HST</v>
      </c>
      <c r="T29" s="158">
        <v>0</v>
      </c>
      <c r="U29" s="158">
        <v>0</v>
      </c>
      <c r="V29" s="120">
        <v>0</v>
      </c>
      <c r="W29" s="120">
        <v>0.32792333807669255</v>
      </c>
    </row>
    <row r="30" spans="1:23">
      <c r="A30" s="101" t="s">
        <v>124</v>
      </c>
      <c r="B30" s="103">
        <f t="shared" si="0"/>
        <v>6.7364060530686674</v>
      </c>
      <c r="C30" s="103">
        <f t="shared" si="1"/>
        <v>2.4806928260489771</v>
      </c>
      <c r="D30" s="103">
        <f t="shared" si="2"/>
        <v>7.3067703494552587</v>
      </c>
      <c r="F30" s="101" t="str">
        <f t="shared" si="3"/>
        <v>ES</v>
      </c>
      <c r="Q30" s="101" t="str">
        <v>ES</v>
      </c>
      <c r="R30" s="118">
        <v>5.2381081973051282</v>
      </c>
      <c r="S30" s="118">
        <v>35.28602376695487</v>
      </c>
      <c r="T30" s="158">
        <v>5.2558541227508613</v>
      </c>
      <c r="U30" s="158">
        <v>13.038159617068002</v>
      </c>
      <c r="V30" s="120">
        <v>4.8292230464839427</v>
      </c>
      <c r="W30" s="120">
        <v>35.28602376695487</v>
      </c>
    </row>
    <row r="31" spans="1:23" hidden="1">
      <c r="A31" s="101" t="s">
        <v>125</v>
      </c>
      <c r="B31" s="103" t="e">
        <f t="shared" si="0"/>
        <v>#VALUE!</v>
      </c>
      <c r="C31" s="103" t="e">
        <f t="shared" si="1"/>
        <v>#DIV/0!</v>
      </c>
      <c r="D31" s="103" t="e">
        <f t="shared" si="2"/>
        <v>#DIV/0!</v>
      </c>
      <c r="F31" s="101" t="str">
        <f t="shared" si="3"/>
        <v>SE</v>
      </c>
      <c r="Q31" s="101" t="str">
        <v>SE</v>
      </c>
      <c r="R31" s="118">
        <v>0</v>
      </c>
      <c r="S31" s="118" t="str">
        <v>no HST</v>
      </c>
      <c r="T31" s="158">
        <v>0</v>
      </c>
      <c r="U31" s="158">
        <v>0</v>
      </c>
      <c r="V31" s="120">
        <v>0</v>
      </c>
      <c r="W31" s="120">
        <v>4.6745877703275127</v>
      </c>
    </row>
    <row r="32" spans="1:23">
      <c r="A32" s="101" t="s">
        <v>126</v>
      </c>
      <c r="B32" s="103">
        <f t="shared" si="0"/>
        <v>5.0340957733343776</v>
      </c>
      <c r="C32" s="103">
        <f t="shared" si="1"/>
        <v>7.8754515873224067</v>
      </c>
      <c r="D32" s="103">
        <f t="shared" si="2"/>
        <v>6.1607645543203802</v>
      </c>
      <c r="F32" s="101" t="str">
        <f t="shared" si="3"/>
        <v>UK</v>
      </c>
      <c r="Q32" s="101" t="str">
        <v>UK</v>
      </c>
      <c r="R32" s="118">
        <v>9.8115216860504155</v>
      </c>
      <c r="S32" s="118">
        <v>49.392139849724984</v>
      </c>
      <c r="T32" s="158">
        <v>9.0832429047514296</v>
      </c>
      <c r="U32" s="158">
        <v>71.534639752259636</v>
      </c>
      <c r="V32" s="120">
        <v>8.0172094574020996</v>
      </c>
      <c r="W32" s="120">
        <v>49.392139849724984</v>
      </c>
    </row>
    <row r="33" spans="1:23" hidden="1">
      <c r="A33" s="101" t="s">
        <v>127</v>
      </c>
      <c r="B33" s="103" t="e">
        <f t="shared" si="0"/>
        <v>#VALUE!</v>
      </c>
      <c r="C33" s="103" t="e">
        <f t="shared" si="1"/>
        <v>#DIV/0!</v>
      </c>
      <c r="D33" s="103" t="e">
        <f t="shared" si="2"/>
        <v>#DIV/0!</v>
      </c>
      <c r="F33" s="101" t="str">
        <f t="shared" si="3"/>
        <v>NO</v>
      </c>
      <c r="Q33" s="101" t="str">
        <v>NO</v>
      </c>
      <c r="R33" s="114">
        <v>0</v>
      </c>
      <c r="S33" s="114" t="str">
        <v>no HST</v>
      </c>
      <c r="T33" s="118">
        <v>0</v>
      </c>
      <c r="U33" s="118">
        <v>0</v>
      </c>
      <c r="V33" s="119">
        <v>0</v>
      </c>
      <c r="W33" s="119">
        <v>0.1427416297099551</v>
      </c>
    </row>
    <row r="34" spans="1:23" hidden="1">
      <c r="A34" s="101" t="s">
        <v>128</v>
      </c>
      <c r="B34" s="103" t="e">
        <f t="shared" si="0"/>
        <v>#VALUE!</v>
      </c>
      <c r="C34" s="103" t="e">
        <f t="shared" si="1"/>
        <v>#DIV/0!</v>
      </c>
      <c r="D34" s="103" t="e">
        <f t="shared" si="2"/>
        <v>#DIV/0!</v>
      </c>
      <c r="F34" s="101" t="str">
        <f t="shared" si="3"/>
        <v>CH</v>
      </c>
      <c r="Q34" s="101" t="str">
        <v>CH</v>
      </c>
      <c r="R34" s="114">
        <v>0</v>
      </c>
      <c r="S34" s="114" t="str">
        <v>no HST</v>
      </c>
      <c r="T34" s="118">
        <v>0</v>
      </c>
      <c r="U34" s="118">
        <v>0</v>
      </c>
      <c r="V34" s="119">
        <v>0</v>
      </c>
      <c r="W34" s="119">
        <v>9.6856258365090895</v>
      </c>
    </row>
  </sheetData>
  <pageMargins left="0.7" right="0.7" top="0.75" bottom="0.75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5"/>
  <sheetViews>
    <sheetView workbookViewId="0">
      <selection activeCell="W10" sqref="W10"/>
    </sheetView>
  </sheetViews>
  <sheetFormatPr defaultColWidth="9.140625" defaultRowHeight="12.75"/>
  <cols>
    <col min="1" max="1" width="16.28515625" style="101" customWidth="1"/>
    <col min="2" max="2" width="19.7109375" style="101" bestFit="1" customWidth="1"/>
    <col min="3" max="16384" width="9.140625" style="101"/>
  </cols>
  <sheetData>
    <row r="1" spans="1:23" ht="29.25" customHeight="1">
      <c r="A1" s="104" t="s">
        <v>357</v>
      </c>
      <c r="B1" s="107" t="s">
        <v>51</v>
      </c>
      <c r="C1" s="107"/>
    </row>
    <row r="2" spans="1:23">
      <c r="B2" s="102"/>
    </row>
    <row r="3" spans="1:23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3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3">
      <c r="A5" s="101" t="s">
        <v>99</v>
      </c>
      <c r="B5" s="103">
        <f>S5/R5</f>
        <v>0.39409330499390344</v>
      </c>
      <c r="C5" s="103">
        <f>U5/T5</f>
        <v>0.55473620970920268</v>
      </c>
      <c r="D5" s="103">
        <f>W5/V5</f>
        <v>0.57785190731279423</v>
      </c>
      <c r="Q5" s="101" t="str">
        <f t="array" ref="Q5:Q34">TRANSPOSE(Ext_costs_road!C16:'Ext_costs_road'!AF16)</f>
        <v>AT</v>
      </c>
      <c r="R5" s="118">
        <f t="array" ref="R5:R34">TRANSPOSE(Ext_costs_rail!C14:'Ext_costs_rail'!AF14)</f>
        <v>34.836385957359994</v>
      </c>
      <c r="S5" s="118">
        <f t="array" ref="S5:S34">TRANSPOSE(Taxes_rail!C6:'Taxes_rail'!AF6)</f>
        <v>13.728786475979208</v>
      </c>
      <c r="T5" s="158">
        <f t="array" ref="T5:T34">TRANSPOSE(Ext_costs_rail!C33:'Ext_costs_rail'!AF33)</f>
        <v>33.524952713131384</v>
      </c>
      <c r="U5" s="158">
        <f t="array" ref="U5:U34">TRANSPOSE(Taxes_rail!C18:'Taxes_rail'!AF18)</f>
        <v>18.597505198762754</v>
      </c>
      <c r="V5" s="120">
        <f t="array" ref="V5:V34">TRANSPOSE(Ext_costs_rail!C52:'Ext_costs_rail'!AF52)</f>
        <v>28.976959107708737</v>
      </c>
      <c r="W5" s="120">
        <f t="array" ref="W5:W34">TRANSPOSE(Taxes_rail!C30:'Taxes_rail'!AF30)</f>
        <v>16.744391088514337</v>
      </c>
    </row>
    <row r="6" spans="1:23">
      <c r="A6" s="101" t="s">
        <v>100</v>
      </c>
      <c r="B6" s="103">
        <f t="shared" ref="B6:B34" si="0">S6/R6</f>
        <v>1.6684002236165938</v>
      </c>
      <c r="C6" s="103">
        <f t="shared" ref="C6:C34" si="1">U6/T6</f>
        <v>1.4856878090587886</v>
      </c>
      <c r="D6" s="103">
        <f t="shared" ref="D6:D34" si="2">W6/V6</f>
        <v>2.520598203230878</v>
      </c>
      <c r="Q6" s="101" t="str">
        <v>BE</v>
      </c>
      <c r="R6" s="118">
        <v>28.443165971896711</v>
      </c>
      <c r="S6" s="118">
        <v>47.454584467876366</v>
      </c>
      <c r="T6" s="158">
        <v>38.08080825499836</v>
      </c>
      <c r="U6" s="158">
        <v>56.576192583556342</v>
      </c>
      <c r="V6" s="120">
        <v>23.777629164634746</v>
      </c>
      <c r="W6" s="120">
        <v>59.93384934946846</v>
      </c>
    </row>
    <row r="7" spans="1:23">
      <c r="A7" s="101" t="s">
        <v>101</v>
      </c>
      <c r="B7" s="103">
        <f t="shared" si="0"/>
        <v>0.33829441491370588</v>
      </c>
      <c r="C7" s="103">
        <f t="shared" si="1"/>
        <v>0.31465985367266286</v>
      </c>
      <c r="D7" s="103">
        <f t="shared" si="2"/>
        <v>0.31470259352306273</v>
      </c>
      <c r="Q7" s="101" t="str">
        <v>BG</v>
      </c>
      <c r="R7" s="118">
        <v>40.365906817407108</v>
      </c>
      <c r="S7" s="118">
        <v>13.655560829255908</v>
      </c>
      <c r="T7" s="158">
        <v>68.131334377401885</v>
      </c>
      <c r="U7" s="158">
        <v>21.438195705716542</v>
      </c>
      <c r="V7" s="120">
        <v>40.29237327620725</v>
      </c>
      <c r="W7" s="120">
        <v>12.680114369221766</v>
      </c>
    </row>
    <row r="8" spans="1:23">
      <c r="A8" s="101" t="s">
        <v>102</v>
      </c>
      <c r="B8" s="103">
        <f t="shared" si="0"/>
        <v>0.18251073798380826</v>
      </c>
      <c r="C8" s="103">
        <f t="shared" si="1"/>
        <v>0.1742812284173218</v>
      </c>
      <c r="D8" s="103">
        <f t="shared" si="2"/>
        <v>0.19907631844837645</v>
      </c>
      <c r="Q8" s="101" t="str">
        <v>HR</v>
      </c>
      <c r="R8" s="118">
        <v>56.555226325977898</v>
      </c>
      <c r="S8" s="118">
        <v>10.321936093595527</v>
      </c>
      <c r="T8" s="158">
        <v>79.08736729683109</v>
      </c>
      <c r="U8" s="158">
        <v>13.783443524783646</v>
      </c>
      <c r="V8" s="120">
        <v>60.476565769876103</v>
      </c>
      <c r="W8" s="120">
        <v>12.039452065868037</v>
      </c>
    </row>
    <row r="9" spans="1:23" hidden="1">
      <c r="A9" s="101" t="s">
        <v>103</v>
      </c>
      <c r="B9" s="103" t="e">
        <f t="shared" si="0"/>
        <v>#VALUE!</v>
      </c>
      <c r="C9" s="103" t="e">
        <f t="shared" si="1"/>
        <v>#VALUE!</v>
      </c>
      <c r="D9" s="103" t="e">
        <f t="shared" si="2"/>
        <v>#VALUE!</v>
      </c>
      <c r="Q9" s="101" t="str">
        <v>CY</v>
      </c>
      <c r="R9" s="118">
        <v>0.14283177785512244</v>
      </c>
      <c r="S9" s="118" t="str">
        <v>no rail</v>
      </c>
      <c r="T9" s="158">
        <v>0</v>
      </c>
      <c r="U9" s="158" t="str">
        <v>no rail</v>
      </c>
      <c r="V9" s="120">
        <v>6.3226053314945907E-2</v>
      </c>
      <c r="W9" s="120" t="str">
        <v>no rail</v>
      </c>
    </row>
    <row r="10" spans="1:23">
      <c r="A10" s="101" t="s">
        <v>104</v>
      </c>
      <c r="B10" s="103">
        <f t="shared" si="0"/>
        <v>0.26531104731350674</v>
      </c>
      <c r="C10" s="103">
        <f t="shared" si="1"/>
        <v>0.25481183860396639</v>
      </c>
      <c r="D10" s="103">
        <f t="shared" si="2"/>
        <v>0.27506531831971009</v>
      </c>
      <c r="Q10" s="101" t="str">
        <v>CZ</v>
      </c>
      <c r="R10" s="118">
        <v>33.666324227962022</v>
      </c>
      <c r="S10" s="118">
        <v>8.9320477401166904</v>
      </c>
      <c r="T10" s="158">
        <v>43.77643236176484</v>
      </c>
      <c r="U10" s="158">
        <v>11.154753217623474</v>
      </c>
      <c r="V10" s="120">
        <v>33.48712460241866</v>
      </c>
      <c r="W10" s="120">
        <v>9.211146588376085</v>
      </c>
    </row>
    <row r="11" spans="1:23">
      <c r="A11" s="101" t="s">
        <v>105</v>
      </c>
      <c r="B11" s="103">
        <f t="shared" si="0"/>
        <v>0.18761859415577453</v>
      </c>
      <c r="C11" s="103">
        <f t="shared" si="1"/>
        <v>0.42193549724121082</v>
      </c>
      <c r="D11" s="103">
        <f t="shared" si="2"/>
        <v>0.13893421385181928</v>
      </c>
      <c r="Q11" s="101" t="str">
        <v>DK</v>
      </c>
      <c r="R11" s="118">
        <v>22.093730332976968</v>
      </c>
      <c r="S11" s="118">
        <v>4.1451946247299309</v>
      </c>
      <c r="T11" s="158">
        <v>31.943969904344605</v>
      </c>
      <c r="U11" s="158">
        <v>13.478294825447914</v>
      </c>
      <c r="V11" s="120">
        <v>20.551087318313797</v>
      </c>
      <c r="W11" s="120">
        <v>2.8552491603700205</v>
      </c>
    </row>
    <row r="12" spans="1:23">
      <c r="A12" s="101" t="s">
        <v>106</v>
      </c>
      <c r="B12" s="103">
        <f t="shared" si="0"/>
        <v>0.24999515301379213</v>
      </c>
      <c r="C12" s="103">
        <f t="shared" si="1"/>
        <v>0.40471741595117439</v>
      </c>
      <c r="D12" s="103">
        <f t="shared" si="2"/>
        <v>0.23590360855185585</v>
      </c>
      <c r="Q12" s="101" t="str">
        <v>EE</v>
      </c>
      <c r="R12" s="118">
        <v>48.708027993462835</v>
      </c>
      <c r="S12" s="118">
        <v>12.176770911225812</v>
      </c>
      <c r="T12" s="158">
        <v>49.581953962463295</v>
      </c>
      <c r="U12" s="158">
        <v>20.066680285498236</v>
      </c>
      <c r="V12" s="120">
        <v>47.614678392397167</v>
      </c>
      <c r="W12" s="120">
        <v>11.23247445280257</v>
      </c>
    </row>
    <row r="13" spans="1:23">
      <c r="A13" s="101" t="s">
        <v>107</v>
      </c>
      <c r="B13" s="103">
        <f t="shared" si="0"/>
        <v>0.10855819661851406</v>
      </c>
      <c r="C13" s="103">
        <f t="shared" si="1"/>
        <v>0.14790256799892948</v>
      </c>
      <c r="D13" s="103">
        <f t="shared" si="2"/>
        <v>0.15117049742888933</v>
      </c>
      <c r="Q13" s="101" t="str">
        <v>FI</v>
      </c>
      <c r="R13" s="118">
        <v>20.479754445188462</v>
      </c>
      <c r="S13" s="118">
        <v>2.2232452097596562</v>
      </c>
      <c r="T13" s="158">
        <v>21.882594441338799</v>
      </c>
      <c r="U13" s="158">
        <v>3.2364919123531077</v>
      </c>
      <c r="V13" s="120">
        <v>18.199617178687667</v>
      </c>
      <c r="W13" s="120">
        <v>2.7512451819175743</v>
      </c>
    </row>
    <row r="14" spans="1:23">
      <c r="A14" s="101" t="s">
        <v>108</v>
      </c>
      <c r="B14" s="103">
        <f t="shared" si="0"/>
        <v>0.86407963492825146</v>
      </c>
      <c r="C14" s="103">
        <f t="shared" si="1"/>
        <v>1.5297522858318888</v>
      </c>
      <c r="D14" s="103">
        <f t="shared" si="2"/>
        <v>0.59054518069860873</v>
      </c>
      <c r="Q14" s="101" t="str">
        <v>FR</v>
      </c>
      <c r="R14" s="118">
        <v>37.46327723780086</v>
      </c>
      <c r="S14" s="118">
        <v>32.371254918854838</v>
      </c>
      <c r="T14" s="158">
        <v>26.722542532710904</v>
      </c>
      <c r="U14" s="158">
        <v>40.878870522654374</v>
      </c>
      <c r="V14" s="120">
        <v>42.938876066409144</v>
      </c>
      <c r="W14" s="120">
        <v>25.357346325632754</v>
      </c>
    </row>
    <row r="15" spans="1:23">
      <c r="A15" s="101" t="s">
        <v>109</v>
      </c>
      <c r="B15" s="103">
        <f t="shared" si="0"/>
        <v>1.2722395942503271</v>
      </c>
      <c r="C15" s="103">
        <f t="shared" si="1"/>
        <v>1.3218056749321037</v>
      </c>
      <c r="D15" s="103">
        <f t="shared" si="2"/>
        <v>1.5307866901507614</v>
      </c>
      <c r="Q15" s="101" t="str">
        <v>DE</v>
      </c>
      <c r="R15" s="118">
        <v>27.337524109253984</v>
      </c>
      <c r="S15" s="118">
        <v>34.779880580565823</v>
      </c>
      <c r="T15" s="158">
        <v>34.990841792570244</v>
      </c>
      <c r="U15" s="158">
        <v>46.251093252070774</v>
      </c>
      <c r="V15" s="120">
        <v>22.068822160304201</v>
      </c>
      <c r="W15" s="120">
        <v>33.782659230297845</v>
      </c>
    </row>
    <row r="16" spans="1:23">
      <c r="A16" s="101" t="s">
        <v>110</v>
      </c>
      <c r="B16" s="103">
        <f t="shared" si="0"/>
        <v>0.31939873049195489</v>
      </c>
      <c r="C16" s="103">
        <f t="shared" si="1"/>
        <v>0.33136937916823694</v>
      </c>
      <c r="D16" s="103">
        <f t="shared" si="2"/>
        <v>0.52719573503326822</v>
      </c>
      <c r="Q16" s="101" t="str">
        <v>EL</v>
      </c>
      <c r="R16" s="118">
        <v>44.503946594912108</v>
      </c>
      <c r="S16" s="118">
        <v>14.214504044296685</v>
      </c>
      <c r="T16" s="158">
        <v>99.724303438918298</v>
      </c>
      <c r="U16" s="158">
        <v>33.045580518539232</v>
      </c>
      <c r="V16" s="120">
        <v>40.663473414199956</v>
      </c>
      <c r="W16" s="120">
        <v>21.437609755604907</v>
      </c>
    </row>
    <row r="17" spans="1:23">
      <c r="A17" s="101" t="s">
        <v>111</v>
      </c>
      <c r="B17" s="103">
        <f t="shared" si="0"/>
        <v>0.92220027978530972</v>
      </c>
      <c r="C17" s="103">
        <f t="shared" si="1"/>
        <v>0.60050814281997089</v>
      </c>
      <c r="D17" s="103">
        <f t="shared" si="2"/>
        <v>0.71433652649380608</v>
      </c>
      <c r="Q17" s="101" t="str">
        <v>HU</v>
      </c>
      <c r="R17" s="118">
        <v>24.205645340834877</v>
      </c>
      <c r="S17" s="118">
        <v>22.322452905701901</v>
      </c>
      <c r="T17" s="158">
        <v>26.912468708615076</v>
      </c>
      <c r="U17" s="158">
        <v>16.161156602911021</v>
      </c>
      <c r="V17" s="120">
        <v>24.229672671813436</v>
      </c>
      <c r="W17" s="120">
        <v>17.308140214465109</v>
      </c>
    </row>
    <row r="18" spans="1:23">
      <c r="A18" s="101" t="s">
        <v>112</v>
      </c>
      <c r="B18" s="103">
        <f t="shared" si="0"/>
        <v>0.37960049441035515</v>
      </c>
      <c r="C18" s="103">
        <f t="shared" si="1"/>
        <v>0.58636126769573682</v>
      </c>
      <c r="D18" s="103">
        <f t="shared" si="2"/>
        <v>0.48629985557820066</v>
      </c>
      <c r="Q18" s="101" t="str">
        <v>IE</v>
      </c>
      <c r="R18" s="118">
        <v>48.694189986787947</v>
      </c>
      <c r="S18" s="118">
        <v>18.484338593896471</v>
      </c>
      <c r="T18" s="158">
        <v>114.76387887537138</v>
      </c>
      <c r="U18" s="158">
        <v>67.293093503042755</v>
      </c>
      <c r="V18" s="120">
        <v>47.03749753559616</v>
      </c>
      <c r="W18" s="120">
        <v>22.874328258320382</v>
      </c>
    </row>
    <row r="19" spans="1:23">
      <c r="A19" s="101" t="s">
        <v>113</v>
      </c>
      <c r="B19" s="103">
        <f t="shared" si="0"/>
        <v>0.60511712632598147</v>
      </c>
      <c r="C19" s="103">
        <f t="shared" si="1"/>
        <v>0.27581552006161614</v>
      </c>
      <c r="D19" s="103">
        <f t="shared" si="2"/>
        <v>0.56691645746790464</v>
      </c>
      <c r="Q19" s="101" t="str">
        <v>IT</v>
      </c>
      <c r="R19" s="118">
        <v>60.097729589867555</v>
      </c>
      <c r="S19" s="118">
        <v>36.366165428136561</v>
      </c>
      <c r="T19" s="158">
        <v>52.570029038254781</v>
      </c>
      <c r="U19" s="158">
        <v>14.499629898840503</v>
      </c>
      <c r="V19" s="120">
        <v>60.360179742014381</v>
      </c>
      <c r="W19" s="120">
        <v>34.219179271468775</v>
      </c>
    </row>
    <row r="20" spans="1:23">
      <c r="A20" s="101" t="s">
        <v>114</v>
      </c>
      <c r="B20" s="103">
        <f t="shared" si="0"/>
        <v>2.608773613436314</v>
      </c>
      <c r="C20" s="103">
        <f t="shared" si="1"/>
        <v>0.38170303512347947</v>
      </c>
      <c r="D20" s="103">
        <f t="shared" si="2"/>
        <v>1.7872493241050798</v>
      </c>
      <c r="Q20" s="101" t="str">
        <v>LV</v>
      </c>
      <c r="R20" s="118">
        <v>37.181661802609526</v>
      </c>
      <c r="S20" s="118">
        <v>96.998538214360622</v>
      </c>
      <c r="T20" s="158">
        <v>40.002162148031431</v>
      </c>
      <c r="U20" s="158">
        <v>15.268946703405163</v>
      </c>
      <c r="V20" s="120">
        <v>37.312366624620779</v>
      </c>
      <c r="W20" s="120">
        <v>66.68650203061442</v>
      </c>
    </row>
    <row r="21" spans="1:23">
      <c r="A21" s="101" t="s">
        <v>115</v>
      </c>
      <c r="B21" s="103">
        <f t="shared" si="0"/>
        <v>0.27200193319898769</v>
      </c>
      <c r="C21" s="103">
        <f t="shared" si="1"/>
        <v>0.5231001015187694</v>
      </c>
      <c r="D21" s="103">
        <f t="shared" si="2"/>
        <v>0.31677637156368643</v>
      </c>
      <c r="Q21" s="101" t="str">
        <v>LT</v>
      </c>
      <c r="R21" s="118">
        <v>99.778350837463421</v>
      </c>
      <c r="S21" s="118">
        <v>27.139904319196884</v>
      </c>
      <c r="T21" s="158">
        <v>147.01217006801738</v>
      </c>
      <c r="U21" s="158">
        <v>76.902081087074492</v>
      </c>
      <c r="V21" s="120">
        <v>102.27473025027035</v>
      </c>
      <c r="W21" s="120">
        <v>32.39821795133544</v>
      </c>
    </row>
    <row r="22" spans="1:23">
      <c r="A22" s="101" t="s">
        <v>116</v>
      </c>
      <c r="B22" s="103">
        <f t="shared" si="0"/>
        <v>0.13399432851257126</v>
      </c>
      <c r="C22" s="103">
        <f t="shared" si="1"/>
        <v>0.18365387751801551</v>
      </c>
      <c r="D22" s="103">
        <f t="shared" si="2"/>
        <v>0.11085797141237937</v>
      </c>
      <c r="Q22" s="101" t="str">
        <v>LU</v>
      </c>
      <c r="R22" s="118">
        <v>111.17190948100718</v>
      </c>
      <c r="S22" s="118">
        <v>14.896405360367911</v>
      </c>
      <c r="T22" s="158">
        <v>152.35661855997557</v>
      </c>
      <c r="U22" s="158">
        <v>27.980883764072765</v>
      </c>
      <c r="V22" s="120">
        <v>108.37904093013442</v>
      </c>
      <c r="W22" s="120">
        <v>12.014680621133936</v>
      </c>
    </row>
    <row r="23" spans="1:23" hidden="1">
      <c r="A23" s="101" t="s">
        <v>117</v>
      </c>
      <c r="B23" s="103" t="e">
        <f t="shared" si="0"/>
        <v>#VALUE!</v>
      </c>
      <c r="C23" s="103" t="e">
        <f t="shared" si="1"/>
        <v>#VALUE!</v>
      </c>
      <c r="D23" s="103" t="e">
        <f t="shared" si="2"/>
        <v>#VALUE!</v>
      </c>
      <c r="Q23" s="101" t="str">
        <v>MT</v>
      </c>
      <c r="R23" s="118">
        <v>0.45407714452449377</v>
      </c>
      <c r="S23" s="118" t="str">
        <v>no rail</v>
      </c>
      <c r="T23" s="158">
        <v>0</v>
      </c>
      <c r="U23" s="158" t="str">
        <v>no rail</v>
      </c>
      <c r="V23" s="120">
        <v>0.20100222919527583</v>
      </c>
      <c r="W23" s="120" t="str">
        <v>no rail</v>
      </c>
    </row>
    <row r="24" spans="1:23">
      <c r="A24" s="101" t="s">
        <v>118</v>
      </c>
      <c r="B24" s="103">
        <f t="shared" si="0"/>
        <v>0.53962006283029118</v>
      </c>
      <c r="C24" s="103">
        <f t="shared" si="1"/>
        <v>0.45095760843489074</v>
      </c>
      <c r="D24" s="103">
        <f t="shared" si="2"/>
        <v>0.51235168309878798</v>
      </c>
      <c r="Q24" s="101" t="str">
        <v>NL</v>
      </c>
      <c r="R24" s="118">
        <v>28.479751795643892</v>
      </c>
      <c r="S24" s="118">
        <v>15.368245453356456</v>
      </c>
      <c r="T24" s="158">
        <v>30.11899957772868</v>
      </c>
      <c r="U24" s="158">
        <v>13.582392018024009</v>
      </c>
      <c r="V24" s="120">
        <v>27.784143076008519</v>
      </c>
      <c r="W24" s="120">
        <v>14.235252468450501</v>
      </c>
    </row>
    <row r="25" spans="1:23">
      <c r="A25" s="101" t="s">
        <v>119</v>
      </c>
      <c r="B25" s="103">
        <f t="shared" si="0"/>
        <v>0.41398236433560498</v>
      </c>
      <c r="C25" s="103">
        <f t="shared" si="1"/>
        <v>0.43712536743205826</v>
      </c>
      <c r="D25" s="103">
        <f t="shared" si="2"/>
        <v>0.34481524388396184</v>
      </c>
      <c r="Q25" s="101" t="str">
        <v>PL</v>
      </c>
      <c r="R25" s="118">
        <v>58.3349767802694</v>
      </c>
      <c r="S25" s="118">
        <v>24.149651610958543</v>
      </c>
      <c r="T25" s="158">
        <v>62.28765792616899</v>
      </c>
      <c r="U25" s="158">
        <v>27.227515357458977</v>
      </c>
      <c r="V25" s="120">
        <v>57.437285611547289</v>
      </c>
      <c r="W25" s="120">
        <v>19.805251646178451</v>
      </c>
    </row>
    <row r="26" spans="1:23">
      <c r="A26" s="101" t="s">
        <v>120</v>
      </c>
      <c r="B26" s="103">
        <f t="shared" si="0"/>
        <v>0.91868814849400571</v>
      </c>
      <c r="C26" s="103">
        <f t="shared" si="1"/>
        <v>0.37846789358916988</v>
      </c>
      <c r="D26" s="103">
        <f t="shared" si="2"/>
        <v>0.69624923607498945</v>
      </c>
      <c r="Q26" s="101" t="str">
        <v>PT</v>
      </c>
      <c r="R26" s="118">
        <v>36.841857170690389</v>
      </c>
      <c r="S26" s="118">
        <v>33.846177551222162</v>
      </c>
      <c r="T26" s="158">
        <v>47.754175034787721</v>
      </c>
      <c r="U26" s="158">
        <v>18.073422035504631</v>
      </c>
      <c r="V26" s="120">
        <v>35.350810326934074</v>
      </c>
      <c r="W26" s="120">
        <v>24.612974684759696</v>
      </c>
    </row>
    <row r="27" spans="1:23">
      <c r="A27" s="101" t="s">
        <v>121</v>
      </c>
      <c r="B27" s="103">
        <f t="shared" si="0"/>
        <v>0.79422292941844219</v>
      </c>
      <c r="C27" s="103">
        <f t="shared" si="1"/>
        <v>0.68251432746435392</v>
      </c>
      <c r="D27" s="103">
        <f t="shared" si="2"/>
        <v>0.57567725343193166</v>
      </c>
      <c r="Q27" s="101" t="str">
        <v>RO</v>
      </c>
      <c r="R27" s="118">
        <v>60.469008204510885</v>
      </c>
      <c r="S27" s="118">
        <v>48.02587283521445</v>
      </c>
      <c r="T27" s="158">
        <v>70.465503257260536</v>
      </c>
      <c r="U27" s="158">
        <v>48.093715565066418</v>
      </c>
      <c r="V27" s="120">
        <v>58.120158733282835</v>
      </c>
      <c r="W27" s="120">
        <v>33.458453348604159</v>
      </c>
    </row>
    <row r="28" spans="1:23">
      <c r="A28" s="101" t="s">
        <v>122</v>
      </c>
      <c r="B28" s="103">
        <f t="shared" si="0"/>
        <v>0.2691600387547371</v>
      </c>
      <c r="C28" s="103">
        <f t="shared" si="1"/>
        <v>0.27406408562179424</v>
      </c>
      <c r="D28" s="103">
        <f t="shared" si="2"/>
        <v>0.24085780809315355</v>
      </c>
      <c r="Q28" s="101" t="str">
        <v>SK</v>
      </c>
      <c r="R28" s="118">
        <v>60.054884159104425</v>
      </c>
      <c r="S28" s="118">
        <v>16.164374947675793</v>
      </c>
      <c r="T28" s="158">
        <v>59.64983186386489</v>
      </c>
      <c r="U28" s="158">
        <v>16.347876627263897</v>
      </c>
      <c r="V28" s="120">
        <v>56.877236349356863</v>
      </c>
      <c r="W28" s="120">
        <v>13.699326477502332</v>
      </c>
    </row>
    <row r="29" spans="1:23">
      <c r="A29" s="101" t="s">
        <v>123</v>
      </c>
      <c r="B29" s="103">
        <f t="shared" si="0"/>
        <v>0.25027222735987054</v>
      </c>
      <c r="C29" s="103">
        <f t="shared" si="1"/>
        <v>0.10947729711129736</v>
      </c>
      <c r="D29" s="103">
        <f t="shared" si="2"/>
        <v>0.1617322691490426</v>
      </c>
      <c r="Q29" s="101" t="str">
        <v>SI</v>
      </c>
      <c r="R29" s="118">
        <v>31.130231855508843</v>
      </c>
      <c r="S29" s="118">
        <v>7.7910324647073939</v>
      </c>
      <c r="T29" s="158">
        <v>57.398563878213096</v>
      </c>
      <c r="U29" s="158">
        <v>6.2838396314569156</v>
      </c>
      <c r="V29" s="120">
        <v>32.054636706740489</v>
      </c>
      <c r="W29" s="120">
        <v>5.1842691313293328</v>
      </c>
    </row>
    <row r="30" spans="1:23">
      <c r="A30" s="101" t="s">
        <v>124</v>
      </c>
      <c r="B30" s="103">
        <f t="shared" si="0"/>
        <v>3.8706160098787405</v>
      </c>
      <c r="C30" s="103">
        <f t="shared" si="1"/>
        <v>1.2830388082248285</v>
      </c>
      <c r="D30" s="103">
        <f t="shared" si="2"/>
        <v>0.44297489814198587</v>
      </c>
      <c r="Q30" s="101" t="str">
        <v>ES</v>
      </c>
      <c r="R30" s="118">
        <v>12.915771884571662</v>
      </c>
      <c r="S30" s="118">
        <v>49.991993436364787</v>
      </c>
      <c r="T30" s="158">
        <v>27.328411251897133</v>
      </c>
      <c r="U30" s="158">
        <v>35.06341220331209</v>
      </c>
      <c r="V30" s="120">
        <v>11.633582220383627</v>
      </c>
      <c r="W30" s="120">
        <v>5.1533848991008551</v>
      </c>
    </row>
    <row r="31" spans="1:23">
      <c r="A31" s="101" t="s">
        <v>125</v>
      </c>
      <c r="B31" s="103">
        <f t="shared" si="0"/>
        <v>0.76680925143086776</v>
      </c>
      <c r="C31" s="103">
        <f t="shared" si="1"/>
        <v>0.75773062867595864</v>
      </c>
      <c r="D31" s="103">
        <f t="shared" si="2"/>
        <v>0.79357187023748299</v>
      </c>
      <c r="Q31" s="101" t="str">
        <v>SE</v>
      </c>
      <c r="R31" s="118">
        <v>11.784766212417601</v>
      </c>
      <c r="S31" s="118">
        <v>9.036667757631724</v>
      </c>
      <c r="T31" s="158">
        <v>12.019126446020906</v>
      </c>
      <c r="U31" s="158">
        <v>9.1072602380792613</v>
      </c>
      <c r="V31" s="120">
        <v>10.119084364658665</v>
      </c>
      <c r="W31" s="120">
        <v>8.0302207043530487</v>
      </c>
    </row>
    <row r="32" spans="1:23">
      <c r="A32" s="101" t="s">
        <v>126</v>
      </c>
      <c r="B32" s="103">
        <f t="shared" si="0"/>
        <v>4.5868211291158256E-2</v>
      </c>
      <c r="C32" s="103">
        <f t="shared" si="1"/>
        <v>0.71991695955924406</v>
      </c>
      <c r="D32" s="103">
        <f t="shared" si="2"/>
        <v>5.1047259447922533E-6</v>
      </c>
      <c r="Q32" s="101" t="str">
        <v>UK</v>
      </c>
      <c r="R32" s="118">
        <v>19.87848428124493</v>
      </c>
      <c r="S32" s="118">
        <v>0.91179051716011061</v>
      </c>
      <c r="T32" s="158">
        <v>14.912669140644731</v>
      </c>
      <c r="U32" s="158">
        <v>10.73588342664592</v>
      </c>
      <c r="V32" s="120">
        <v>17.084888188556679</v>
      </c>
      <c r="W32" s="120">
        <v>8.7213672000000005E-5</v>
      </c>
    </row>
    <row r="33" spans="1:23">
      <c r="A33" s="101" t="s">
        <v>127</v>
      </c>
      <c r="B33" s="103">
        <f t="shared" si="0"/>
        <v>2.0544118022889725E-2</v>
      </c>
      <c r="C33" s="103">
        <f t="shared" si="1"/>
        <v>0.32097350797868079</v>
      </c>
      <c r="D33" s="103">
        <f t="shared" si="2"/>
        <v>1.7584261008646521E-2</v>
      </c>
      <c r="Q33" s="101" t="str">
        <v>NO</v>
      </c>
      <c r="R33" s="118">
        <v>18.885998997352509</v>
      </c>
      <c r="S33" s="118">
        <v>0.38799619238178695</v>
      </c>
      <c r="T33" s="158">
        <v>23.56685180093038</v>
      </c>
      <c r="U33" s="158">
        <v>7.5643350945583157</v>
      </c>
      <c r="V33" s="120">
        <v>15.169686586050645</v>
      </c>
      <c r="W33" s="120">
        <v>0.26674772834847854</v>
      </c>
    </row>
    <row r="34" spans="1:23">
      <c r="A34" s="101" t="s">
        <v>128</v>
      </c>
      <c r="B34" s="103">
        <f t="shared" si="0"/>
        <v>0.2384432008316848</v>
      </c>
      <c r="C34" s="103">
        <f t="shared" si="1"/>
        <v>0.9841550431354319</v>
      </c>
      <c r="D34" s="103">
        <f t="shared" si="2"/>
        <v>0.35005642099848261</v>
      </c>
      <c r="Q34" s="101" t="str">
        <v>CH</v>
      </c>
      <c r="R34" s="118">
        <v>33.737386176188608</v>
      </c>
      <c r="S34" s="118">
        <v>8.0444503475450464</v>
      </c>
      <c r="T34" s="158">
        <v>38.394788111172304</v>
      </c>
      <c r="U34" s="158">
        <v>37.786424349726545</v>
      </c>
      <c r="V34" s="120">
        <v>28.725549172185872</v>
      </c>
      <c r="W34" s="120">
        <v>10.055562934431311</v>
      </c>
    </row>
    <row r="35" spans="1:23">
      <c r="Q35" s="160"/>
      <c r="R35" s="160"/>
      <c r="S35" s="160"/>
      <c r="T35" s="160"/>
      <c r="U35" s="160"/>
      <c r="V35" s="160"/>
      <c r="W35" s="160"/>
    </row>
  </sheetData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"/>
  <sheetViews>
    <sheetView workbookViewId="0">
      <selection activeCell="W14" sqref="W14"/>
    </sheetView>
  </sheetViews>
  <sheetFormatPr defaultColWidth="9.140625" defaultRowHeight="12.75"/>
  <cols>
    <col min="1" max="1" width="16.28515625" style="101" customWidth="1"/>
    <col min="2" max="2" width="18.42578125" style="101" bestFit="1" customWidth="1"/>
    <col min="3" max="16384" width="9.140625" style="101"/>
  </cols>
  <sheetData>
    <row r="1" spans="1:23" ht="29.25" customHeight="1">
      <c r="A1" s="104" t="s">
        <v>357</v>
      </c>
      <c r="B1" s="107" t="s">
        <v>55</v>
      </c>
      <c r="C1" s="107"/>
    </row>
    <row r="2" spans="1:23">
      <c r="B2" s="102"/>
    </row>
    <row r="3" spans="1:23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3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3">
      <c r="A5" s="101" t="s">
        <v>99</v>
      </c>
      <c r="B5" s="103">
        <f>S5/R5</f>
        <v>0.69174966864805565</v>
      </c>
      <c r="C5" s="103">
        <f>U5/T5</f>
        <v>0.86748474190030356</v>
      </c>
      <c r="D5" s="103">
        <f>W5/V5</f>
        <v>0.8634305633483591</v>
      </c>
      <c r="Q5" s="101" t="str">
        <f t="array" ref="Q5:Q34">TRANSPOSE(Ext_costs_road!C16:'Ext_costs_road'!AF16)</f>
        <v>AT</v>
      </c>
      <c r="R5" s="118">
        <f t="array" ref="R5:R34">TRANSPOSE(Ext_costs_rail!C15:'Ext_costs_rail'!AF15)</f>
        <v>113.57958546528522</v>
      </c>
      <c r="S5" s="118">
        <f t="array" ref="S5:S34">TRANSPOSE(Taxes_rail!C7:'Taxes_rail'!AF7)</f>
        <v>78.568640610794574</v>
      </c>
      <c r="T5" s="158">
        <f t="array" ref="T5:T34">TRANSPOSE(Ext_costs_rail!C34:'Ext_costs_rail'!AF34)</f>
        <v>93.180471402649061</v>
      </c>
      <c r="U5" s="158">
        <f t="array" ref="U5:U34">TRANSPOSE(Taxes_rail!C19:'Taxes_rail'!AF19)</f>
        <v>80.832637184875637</v>
      </c>
      <c r="V5" s="120">
        <f t="array" ref="V5:V34">TRANSPOSE(Ext_costs_rail!C53:'Ext_costs_rail'!AF53)</f>
        <v>52.398671031985828</v>
      </c>
      <c r="W5" s="120">
        <f t="array" ref="W5:W34">TRANSPOSE(Taxes_rail!C31:'Taxes_rail'!AF31)</f>
        <v>45.242614047852868</v>
      </c>
    </row>
    <row r="6" spans="1:23">
      <c r="A6" s="101" t="s">
        <v>100</v>
      </c>
      <c r="B6" s="103">
        <f t="shared" ref="B6:B34" si="0">S6/R6</f>
        <v>1.4392617264756569</v>
      </c>
      <c r="C6" s="103">
        <f t="shared" ref="C6:C34" si="1">U6/T6</f>
        <v>1.1579825950896276</v>
      </c>
      <c r="D6" s="103">
        <f t="shared" ref="D6:D34" si="2">W6/V6</f>
        <v>2.3203719773344527</v>
      </c>
      <c r="Q6" s="101" t="str">
        <v>BE</v>
      </c>
      <c r="R6" s="118">
        <v>97.047963400561656</v>
      </c>
      <c r="S6" s="118">
        <v>139.67741935483872</v>
      </c>
      <c r="T6" s="158">
        <v>182.10414006855288</v>
      </c>
      <c r="U6" s="158">
        <v>210.87342469314791</v>
      </c>
      <c r="V6" s="120">
        <v>42.695824874772008</v>
      </c>
      <c r="W6" s="120">
        <v>99.070195588600242</v>
      </c>
    </row>
    <row r="7" spans="1:23">
      <c r="A7" s="101" t="s">
        <v>101</v>
      </c>
      <c r="B7" s="103">
        <f t="shared" si="0"/>
        <v>1.6070281441220098</v>
      </c>
      <c r="C7" s="103">
        <f t="shared" si="1"/>
        <v>1.3111937685959416</v>
      </c>
      <c r="D7" s="103">
        <f t="shared" si="2"/>
        <v>1.1833246045352426</v>
      </c>
      <c r="Q7" s="101" t="str">
        <v>BG</v>
      </c>
      <c r="R7" s="118">
        <v>70.201294942024973</v>
      </c>
      <c r="S7" s="118">
        <v>112.81545672564422</v>
      </c>
      <c r="T7" s="158">
        <v>78.206215914245647</v>
      </c>
      <c r="U7" s="158">
        <v>102.54350297222766</v>
      </c>
      <c r="V7" s="120">
        <v>45.580912801753762</v>
      </c>
      <c r="W7" s="120">
        <v>53.937015615490644</v>
      </c>
    </row>
    <row r="8" spans="1:23">
      <c r="A8" s="101" t="s">
        <v>102</v>
      </c>
      <c r="B8" s="103">
        <f t="shared" si="0"/>
        <v>0.79851192705569352</v>
      </c>
      <c r="C8" s="103">
        <f t="shared" si="1"/>
        <v>0.65301146581191283</v>
      </c>
      <c r="D8" s="103">
        <f t="shared" si="2"/>
        <v>0.64846584921431727</v>
      </c>
      <c r="Q8" s="101" t="str">
        <v>HR</v>
      </c>
      <c r="R8" s="118">
        <v>138.79344938553459</v>
      </c>
      <c r="S8" s="118">
        <v>110.82822473155008</v>
      </c>
      <c r="T8" s="158">
        <v>120.89042313929929</v>
      </c>
      <c r="U8" s="158">
        <v>78.942832416816216</v>
      </c>
      <c r="V8" s="120">
        <v>88.536169512519635</v>
      </c>
      <c r="W8" s="120">
        <v>57.412682349118789</v>
      </c>
    </row>
    <row r="9" spans="1:23" hidden="1">
      <c r="A9" s="101" t="s">
        <v>103</v>
      </c>
      <c r="B9" s="103" t="e">
        <f t="shared" si="0"/>
        <v>#VALUE!</v>
      </c>
      <c r="C9" s="103" t="e">
        <f t="shared" si="1"/>
        <v>#VALUE!</v>
      </c>
      <c r="D9" s="103" t="e">
        <f t="shared" si="2"/>
        <v>#VALUE!</v>
      </c>
      <c r="Q9" s="101" t="str">
        <v>CY</v>
      </c>
      <c r="R9" s="118">
        <v>13.968934103316759</v>
      </c>
      <c r="S9" s="118" t="str">
        <v>no rail</v>
      </c>
      <c r="T9" s="158">
        <v>0</v>
      </c>
      <c r="U9" s="158" t="str">
        <v>no rail</v>
      </c>
      <c r="V9" s="120">
        <v>4.3517910623449474</v>
      </c>
      <c r="W9" s="120" t="str">
        <v>no rail</v>
      </c>
    </row>
    <row r="10" spans="1:23">
      <c r="A10" s="101" t="s">
        <v>104</v>
      </c>
      <c r="B10" s="103">
        <f t="shared" si="0"/>
        <v>1.1412281848785972</v>
      </c>
      <c r="C10" s="103">
        <f t="shared" si="1"/>
        <v>1.0919726690792131</v>
      </c>
      <c r="D10" s="103">
        <f t="shared" si="2"/>
        <v>1.0586161256079654</v>
      </c>
      <c r="Q10" s="101" t="str">
        <v>CZ</v>
      </c>
      <c r="R10" s="118">
        <v>81.456741265277174</v>
      </c>
      <c r="S10" s="118">
        <v>92.960728980297802</v>
      </c>
      <c r="T10" s="158">
        <v>105.04686177976254</v>
      </c>
      <c r="U10" s="158">
        <v>114.70830203604248</v>
      </c>
      <c r="V10" s="120">
        <v>43.49778307238752</v>
      </c>
      <c r="W10" s="120">
        <v>46.047454588626614</v>
      </c>
    </row>
    <row r="11" spans="1:23">
      <c r="A11" s="101" t="s">
        <v>105</v>
      </c>
      <c r="B11" s="103">
        <f t="shared" si="0"/>
        <v>0.36438783457611024</v>
      </c>
      <c r="C11" s="103">
        <f t="shared" si="1"/>
        <v>0.19792736110164907</v>
      </c>
      <c r="D11" s="103">
        <f t="shared" si="2"/>
        <v>0.26500194495057305</v>
      </c>
      <c r="Q11" s="101" t="str">
        <v>DK</v>
      </c>
      <c r="R11" s="118">
        <v>51.280989146414349</v>
      </c>
      <c r="S11" s="118">
        <v>18.686168589982938</v>
      </c>
      <c r="T11" s="158">
        <v>26.388984463997559</v>
      </c>
      <c r="U11" s="158">
        <v>5.2231020571114524</v>
      </c>
      <c r="V11" s="120">
        <v>26.970896983142964</v>
      </c>
      <c r="W11" s="120">
        <v>7.147340157594428</v>
      </c>
    </row>
    <row r="12" spans="1:23">
      <c r="A12" s="101" t="s">
        <v>106</v>
      </c>
      <c r="B12" s="103">
        <f t="shared" si="0"/>
        <v>1.4786532463110027</v>
      </c>
      <c r="C12" s="103">
        <f t="shared" si="1"/>
        <v>0.99052327881355717</v>
      </c>
      <c r="D12" s="103">
        <f t="shared" si="2"/>
        <v>1.0258691774325368</v>
      </c>
      <c r="Q12" s="101" t="str">
        <v>EE</v>
      </c>
      <c r="R12" s="118">
        <v>70.155168614167167</v>
      </c>
      <c r="S12" s="118">
        <v>103.73516781683405</v>
      </c>
      <c r="T12" s="158">
        <v>39.988898507080883</v>
      </c>
      <c r="U12" s="158">
        <v>39.609934865376317</v>
      </c>
      <c r="V12" s="120">
        <v>48.277716613324962</v>
      </c>
      <c r="W12" s="120">
        <v>49.52662143043279</v>
      </c>
    </row>
    <row r="13" spans="1:23">
      <c r="A13" s="101" t="s">
        <v>107</v>
      </c>
      <c r="B13" s="103">
        <f t="shared" si="0"/>
        <v>0.43967805738011834</v>
      </c>
      <c r="C13" s="103">
        <f t="shared" si="1"/>
        <v>0.37468250263220132</v>
      </c>
      <c r="D13" s="103">
        <f t="shared" si="2"/>
        <v>0.42509779221216604</v>
      </c>
      <c r="Q13" s="101" t="str">
        <v>FI</v>
      </c>
      <c r="R13" s="118">
        <v>50.666097166037467</v>
      </c>
      <c r="S13" s="118">
        <v>22.276771176995673</v>
      </c>
      <c r="T13" s="158">
        <v>22.945978742338127</v>
      </c>
      <c r="U13" s="158">
        <v>8.5974567405245406</v>
      </c>
      <c r="V13" s="120">
        <v>27.982667683782264</v>
      </c>
      <c r="W13" s="120">
        <v>11.895370252582566</v>
      </c>
    </row>
    <row r="14" spans="1:23">
      <c r="A14" s="101" t="s">
        <v>108</v>
      </c>
      <c r="B14" s="103">
        <f t="shared" si="0"/>
        <v>0.84324003108328638</v>
      </c>
      <c r="C14" s="103">
        <f t="shared" si="1"/>
        <v>1.4226430922875859</v>
      </c>
      <c r="D14" s="103">
        <f t="shared" si="2"/>
        <v>0.62369817160639052</v>
      </c>
      <c r="Q14" s="101" t="str">
        <v>FR</v>
      </c>
      <c r="R14" s="118">
        <v>143.5371984391565</v>
      </c>
      <c r="S14" s="118">
        <v>121.03631167344217</v>
      </c>
      <c r="T14" s="158">
        <v>56.435543716185244</v>
      </c>
      <c r="U14" s="158">
        <v>80.287636427325012</v>
      </c>
      <c r="V14" s="120">
        <v>81.666571339407525</v>
      </c>
      <c r="W14" s="120">
        <v>50.935291225751328</v>
      </c>
    </row>
    <row r="15" spans="1:23">
      <c r="A15" s="101" t="s">
        <v>109</v>
      </c>
      <c r="B15" s="103">
        <f t="shared" si="0"/>
        <v>2.2589144155643739</v>
      </c>
      <c r="C15" s="103">
        <f t="shared" si="1"/>
        <v>1.9570726078270784</v>
      </c>
      <c r="D15" s="103">
        <f t="shared" si="2"/>
        <v>2.7191672541479783</v>
      </c>
      <c r="Q15" s="101" t="str">
        <v>DE</v>
      </c>
      <c r="R15" s="118">
        <v>67.813904579426335</v>
      </c>
      <c r="S15" s="118">
        <v>153.18580663017306</v>
      </c>
      <c r="T15" s="158">
        <v>67.482445025790483</v>
      </c>
      <c r="U15" s="158">
        <v>132.06804466917123</v>
      </c>
      <c r="V15" s="120">
        <v>28.109183408172719</v>
      </c>
      <c r="W15" s="120">
        <v>76.433571064342928</v>
      </c>
    </row>
    <row r="16" spans="1:23">
      <c r="A16" s="101" t="s">
        <v>110</v>
      </c>
      <c r="B16" s="103">
        <f t="shared" si="0"/>
        <v>1.2682283043103078</v>
      </c>
      <c r="C16" s="103">
        <f t="shared" si="1"/>
        <v>0.73654034766046939</v>
      </c>
      <c r="D16" s="103">
        <f t="shared" si="2"/>
        <v>1.2631851053083958</v>
      </c>
      <c r="Q16" s="101" t="str">
        <v>EL</v>
      </c>
      <c r="R16" s="118">
        <v>77.39573773483805</v>
      </c>
      <c r="S16" s="118">
        <v>98.155465228298965</v>
      </c>
      <c r="T16" s="158">
        <v>42.675144207687715</v>
      </c>
      <c r="U16" s="158">
        <v>31.431965551190977</v>
      </c>
      <c r="V16" s="120">
        <v>49.169371402630105</v>
      </c>
      <c r="W16" s="120">
        <v>62.110017593178938</v>
      </c>
    </row>
    <row r="17" spans="1:23">
      <c r="A17" s="101" t="s">
        <v>111</v>
      </c>
      <c r="B17" s="103">
        <f t="shared" si="0"/>
        <v>1.1158866298248422</v>
      </c>
      <c r="C17" s="103">
        <f t="shared" si="1"/>
        <v>0.78006816269633061</v>
      </c>
      <c r="D17" s="103">
        <f t="shared" si="2"/>
        <v>0.87776716028641277</v>
      </c>
      <c r="Q17" s="101" t="str">
        <v>HU</v>
      </c>
      <c r="R17" s="118">
        <v>70.28902050480599</v>
      </c>
      <c r="S17" s="118">
        <v>78.434578204797191</v>
      </c>
      <c r="T17" s="158">
        <v>55.876403421576924</v>
      </c>
      <c r="U17" s="158">
        <v>43.587403355148474</v>
      </c>
      <c r="V17" s="120">
        <v>35.886574978481249</v>
      </c>
      <c r="W17" s="120">
        <v>31.500057011266922</v>
      </c>
    </row>
    <row r="18" spans="1:23">
      <c r="A18" s="101" t="s">
        <v>112</v>
      </c>
      <c r="B18" s="103">
        <f t="shared" si="0"/>
        <v>0.58062528147149894</v>
      </c>
      <c r="C18" s="103">
        <f t="shared" si="1"/>
        <v>0.64784050106671798</v>
      </c>
      <c r="D18" s="103">
        <f t="shared" si="2"/>
        <v>0.61270351516461941</v>
      </c>
      <c r="Q18" s="101" t="str">
        <v>IE</v>
      </c>
      <c r="R18" s="118">
        <v>131.20605865794403</v>
      </c>
      <c r="S18" s="118">
        <v>76.181554739034752</v>
      </c>
      <c r="T18" s="158">
        <v>48.028421025034177</v>
      </c>
      <c r="U18" s="158">
        <v>31.114756342301433</v>
      </c>
      <c r="V18" s="120">
        <v>76.872327497288282</v>
      </c>
      <c r="W18" s="120">
        <v>47.099945276474358</v>
      </c>
    </row>
    <row r="19" spans="1:23">
      <c r="A19" s="101" t="s">
        <v>113</v>
      </c>
      <c r="B19" s="103">
        <f t="shared" si="0"/>
        <v>0.70744025869902727</v>
      </c>
      <c r="C19" s="103">
        <f t="shared" si="1"/>
        <v>0.39663358420051781</v>
      </c>
      <c r="D19" s="103">
        <f t="shared" si="2"/>
        <v>0.68671612237620594</v>
      </c>
      <c r="Q19" s="101" t="str">
        <v>IT</v>
      </c>
      <c r="R19" s="118">
        <v>197.091186175768</v>
      </c>
      <c r="S19" s="118">
        <v>139.43023973548347</v>
      </c>
      <c r="T19" s="158">
        <v>260.30198605702725</v>
      </c>
      <c r="U19" s="158">
        <v>103.24450970431192</v>
      </c>
      <c r="V19" s="120">
        <v>101.80997724627207</v>
      </c>
      <c r="W19" s="120">
        <v>69.914552793769715</v>
      </c>
    </row>
    <row r="20" spans="1:23">
      <c r="A20" s="101" t="s">
        <v>114</v>
      </c>
      <c r="B20" s="103">
        <f t="shared" si="0"/>
        <v>5.6212472410076142</v>
      </c>
      <c r="C20" s="103">
        <f t="shared" si="1"/>
        <v>0.78583221191286656</v>
      </c>
      <c r="D20" s="103">
        <f t="shared" si="2"/>
        <v>2.9259396418012749</v>
      </c>
      <c r="Q20" s="101" t="str">
        <v>LV</v>
      </c>
      <c r="R20" s="118">
        <v>60.839408534242331</v>
      </c>
      <c r="S20" s="118">
        <v>341.99335736764482</v>
      </c>
      <c r="T20" s="158">
        <v>42.340113947472766</v>
      </c>
      <c r="U20" s="158">
        <v>33.272225395985338</v>
      </c>
      <c r="V20" s="120">
        <v>43.907841108494033</v>
      </c>
      <c r="W20" s="120">
        <v>128.47169288525433</v>
      </c>
    </row>
    <row r="21" spans="1:23">
      <c r="A21" s="101" t="s">
        <v>115</v>
      </c>
      <c r="B21" s="103">
        <f t="shared" si="0"/>
        <v>0.95658747252029985</v>
      </c>
      <c r="C21" s="103">
        <f t="shared" si="1"/>
        <v>0.81383732493428462</v>
      </c>
      <c r="D21" s="103">
        <f t="shared" si="2"/>
        <v>0.70362940463074108</v>
      </c>
      <c r="Q21" s="101" t="str">
        <v>LT</v>
      </c>
      <c r="R21" s="118">
        <v>154.21590473496326</v>
      </c>
      <c r="S21" s="118">
        <v>147.52100253284985</v>
      </c>
      <c r="T21" s="158">
        <v>141.61619034051935</v>
      </c>
      <c r="U21" s="158">
        <v>115.25254151411275</v>
      </c>
      <c r="V21" s="120">
        <v>119.28402248359758</v>
      </c>
      <c r="W21" s="120">
        <v>83.931745722093694</v>
      </c>
    </row>
    <row r="22" spans="1:23">
      <c r="A22" s="101" t="s">
        <v>116</v>
      </c>
      <c r="B22" s="103">
        <f t="shared" si="0"/>
        <v>0.22051518689186037</v>
      </c>
      <c r="C22" s="103">
        <f t="shared" si="1"/>
        <v>0.26395635622161684</v>
      </c>
      <c r="D22" s="103">
        <f t="shared" si="2"/>
        <v>0.18754813891276442</v>
      </c>
      <c r="Q22" s="101" t="str">
        <v>LU</v>
      </c>
      <c r="R22" s="118">
        <v>376.40585263993995</v>
      </c>
      <c r="S22" s="118">
        <v>83.003206942086408</v>
      </c>
      <c r="T22" s="158">
        <v>698.74401911068014</v>
      </c>
      <c r="U22" s="158">
        <v>184.43792521610294</v>
      </c>
      <c r="V22" s="120">
        <v>194.22586191686787</v>
      </c>
      <c r="W22" s="120">
        <v>36.426698931236139</v>
      </c>
    </row>
    <row r="23" spans="1:23" hidden="1">
      <c r="A23" s="101" t="s">
        <v>117</v>
      </c>
      <c r="B23" s="103" t="e">
        <f t="shared" si="0"/>
        <v>#VALUE!</v>
      </c>
      <c r="C23" s="103" t="e">
        <f t="shared" si="1"/>
        <v>#VALUE!</v>
      </c>
      <c r="D23" s="103" t="e">
        <f t="shared" si="2"/>
        <v>#VALUE!</v>
      </c>
      <c r="Q23" s="101" t="str">
        <v>MT</v>
      </c>
      <c r="R23" s="118">
        <v>12.004509420487231</v>
      </c>
      <c r="S23" s="118" t="str">
        <v>no rail</v>
      </c>
      <c r="T23" s="158">
        <v>0</v>
      </c>
      <c r="U23" s="158" t="str">
        <v>no rail</v>
      </c>
      <c r="V23" s="120">
        <v>3.8774338363030179</v>
      </c>
      <c r="W23" s="120" t="str">
        <v>no rail</v>
      </c>
    </row>
    <row r="24" spans="1:23">
      <c r="A24" s="101" t="s">
        <v>118</v>
      </c>
      <c r="B24" s="103">
        <f t="shared" si="0"/>
        <v>1.0148051078633711</v>
      </c>
      <c r="C24" s="103">
        <f t="shared" si="1"/>
        <v>0.79122768488423734</v>
      </c>
      <c r="D24" s="103">
        <f t="shared" si="2"/>
        <v>0.95221362988966451</v>
      </c>
      <c r="Q24" s="101" t="str">
        <v>NL</v>
      </c>
      <c r="R24" s="118">
        <v>81.062343711103324</v>
      </c>
      <c r="S24" s="118">
        <v>82.262480453403867</v>
      </c>
      <c r="T24" s="158">
        <v>44.524991966295104</v>
      </c>
      <c r="U24" s="158">
        <v>35.229406312980942</v>
      </c>
      <c r="V24" s="120">
        <v>42.018259715348265</v>
      </c>
      <c r="W24" s="120">
        <v>40.010359605198431</v>
      </c>
    </row>
    <row r="25" spans="1:23">
      <c r="A25" s="101" t="s">
        <v>119</v>
      </c>
      <c r="B25" s="103">
        <f t="shared" si="0"/>
        <v>1.3498161211254458</v>
      </c>
      <c r="C25" s="103">
        <f t="shared" si="1"/>
        <v>1.0368973747860042</v>
      </c>
      <c r="D25" s="103">
        <f t="shared" si="2"/>
        <v>0.92908990338635911</v>
      </c>
      <c r="Q25" s="101" t="str">
        <v>PL</v>
      </c>
      <c r="R25" s="118">
        <v>99.625522202754183</v>
      </c>
      <c r="S25" s="118">
        <v>134.47613594481862</v>
      </c>
      <c r="T25" s="158">
        <v>59.714370007454534</v>
      </c>
      <c r="U25" s="158">
        <v>61.917673497729709</v>
      </c>
      <c r="V25" s="120">
        <v>64.300416528135258</v>
      </c>
      <c r="W25" s="120">
        <v>59.740867779827838</v>
      </c>
    </row>
    <row r="26" spans="1:23">
      <c r="A26" s="101" t="s">
        <v>120</v>
      </c>
      <c r="B26" s="103">
        <f t="shared" si="0"/>
        <v>1.4263773038156964</v>
      </c>
      <c r="C26" s="103">
        <f t="shared" si="1"/>
        <v>0.59345771450956242</v>
      </c>
      <c r="D26" s="103">
        <f t="shared" si="2"/>
        <v>0.93304081507110892</v>
      </c>
      <c r="Q26" s="101" t="str">
        <v>PT</v>
      </c>
      <c r="R26" s="118">
        <v>84.45003205454104</v>
      </c>
      <c r="S26" s="118">
        <v>120.45760902910538</v>
      </c>
      <c r="T26" s="158">
        <v>69.838873482780443</v>
      </c>
      <c r="U26" s="158">
        <v>41.446418241013369</v>
      </c>
      <c r="V26" s="120">
        <v>51.376144246597704</v>
      </c>
      <c r="W26" s="120">
        <v>47.936039503056385</v>
      </c>
    </row>
    <row r="27" spans="1:23">
      <c r="A27" s="101" t="s">
        <v>121</v>
      </c>
      <c r="B27" s="103">
        <f t="shared" si="0"/>
        <v>2.3600179441692672</v>
      </c>
      <c r="C27" s="103">
        <f t="shared" si="1"/>
        <v>1.5581754895878863</v>
      </c>
      <c r="D27" s="103">
        <f t="shared" si="2"/>
        <v>1.4280326169034734</v>
      </c>
      <c r="Q27" s="101" t="str">
        <v>RO</v>
      </c>
      <c r="R27" s="118">
        <v>104.103780016087</v>
      </c>
      <c r="S27" s="118">
        <v>245.68678889381528</v>
      </c>
      <c r="T27" s="158">
        <v>72.81598670126786</v>
      </c>
      <c r="U27" s="158">
        <v>113.46008572807307</v>
      </c>
      <c r="V27" s="120">
        <v>69.674867046337738</v>
      </c>
      <c r="W27" s="120">
        <v>99.497982720583266</v>
      </c>
    </row>
    <row r="28" spans="1:23">
      <c r="A28" s="101" t="s">
        <v>122</v>
      </c>
      <c r="B28" s="103">
        <f t="shared" si="0"/>
        <v>0.98809467923465721</v>
      </c>
      <c r="C28" s="103">
        <f t="shared" si="1"/>
        <v>0.78429953291582755</v>
      </c>
      <c r="D28" s="103">
        <f t="shared" si="2"/>
        <v>0.7050449770142504</v>
      </c>
      <c r="Q28" s="101" t="str">
        <v>SK</v>
      </c>
      <c r="R28" s="118">
        <v>114.07742298387468</v>
      </c>
      <c r="S28" s="118">
        <v>112.71929467116797</v>
      </c>
      <c r="T28" s="158">
        <v>87.004979454616461</v>
      </c>
      <c r="U28" s="158">
        <v>68.237964747606867</v>
      </c>
      <c r="V28" s="120">
        <v>73.039803206630111</v>
      </c>
      <c r="W28" s="120">
        <v>51.496346372943897</v>
      </c>
    </row>
    <row r="29" spans="1:23">
      <c r="A29" s="101" t="s">
        <v>123</v>
      </c>
      <c r="B29" s="103">
        <f t="shared" si="0"/>
        <v>0.69878005797183096</v>
      </c>
      <c r="C29" s="103">
        <f t="shared" si="1"/>
        <v>0.48332503092088358</v>
      </c>
      <c r="D29" s="103">
        <f t="shared" si="2"/>
        <v>0.54816821353999212</v>
      </c>
      <c r="Q29" s="101" t="str">
        <v>SI</v>
      </c>
      <c r="R29" s="118">
        <v>97.629197620046966</v>
      </c>
      <c r="S29" s="118">
        <v>68.221336372679758</v>
      </c>
      <c r="T29" s="158">
        <v>139.7682159418267</v>
      </c>
      <c r="U29" s="158">
        <v>67.553477291840125</v>
      </c>
      <c r="V29" s="120">
        <v>52.731197959944112</v>
      </c>
      <c r="W29" s="120">
        <v>28.905566583526241</v>
      </c>
    </row>
    <row r="30" spans="1:23">
      <c r="A30" s="101" t="s">
        <v>124</v>
      </c>
      <c r="B30" s="103">
        <f t="shared" si="0"/>
        <v>6.2712750349297295</v>
      </c>
      <c r="C30" s="103">
        <f t="shared" si="1"/>
        <v>1.8513849300291456</v>
      </c>
      <c r="D30" s="103">
        <f t="shared" si="2"/>
        <v>1.8184170377924116</v>
      </c>
      <c r="Q30" s="101" t="str">
        <v>ES</v>
      </c>
      <c r="R30" s="118">
        <v>30.984393571693779</v>
      </c>
      <c r="S30" s="118">
        <v>194.3116538786004</v>
      </c>
      <c r="T30" s="158">
        <v>20.56470474019671</v>
      </c>
      <c r="U30" s="158">
        <v>38.073184446499127</v>
      </c>
      <c r="V30" s="120">
        <v>15.482872491283803</v>
      </c>
      <c r="W30" s="120">
        <v>28.154319132117909</v>
      </c>
    </row>
    <row r="31" spans="1:23">
      <c r="A31" s="101" t="s">
        <v>125</v>
      </c>
      <c r="B31" s="103">
        <f t="shared" si="0"/>
        <v>0.56182608604283746</v>
      </c>
      <c r="C31" s="103">
        <f t="shared" si="1"/>
        <v>0.39023333669401028</v>
      </c>
      <c r="D31" s="103">
        <f t="shared" si="2"/>
        <v>0.52243222332552675</v>
      </c>
      <c r="Q31" s="101" t="str">
        <v>SE</v>
      </c>
      <c r="R31" s="118">
        <v>42.52578643268086</v>
      </c>
      <c r="S31" s="118">
        <v>23.892096147366686</v>
      </c>
      <c r="T31" s="158">
        <v>42.676497154749654</v>
      </c>
      <c r="U31" s="158">
        <v>16.653791883110394</v>
      </c>
      <c r="V31" s="120">
        <v>19.902909700047708</v>
      </c>
      <c r="W31" s="120">
        <v>10.397921365243116</v>
      </c>
    </row>
    <row r="32" spans="1:23">
      <c r="A32" s="101" t="s">
        <v>126</v>
      </c>
      <c r="B32" s="103">
        <f t="shared" si="0"/>
        <v>1.5797923996827938</v>
      </c>
      <c r="C32" s="103">
        <f t="shared" si="1"/>
        <v>2.0928324067736868</v>
      </c>
      <c r="D32" s="103">
        <f t="shared" si="2"/>
        <v>1.4200538376616245</v>
      </c>
      <c r="Q32" s="101" t="str">
        <v>UK</v>
      </c>
      <c r="R32" s="118">
        <v>43.815189589193452</v>
      </c>
      <c r="S32" s="118">
        <v>69.218903503668486</v>
      </c>
      <c r="T32" s="158">
        <v>21.723761360406314</v>
      </c>
      <c r="U32" s="158">
        <v>45.464191772076362</v>
      </c>
      <c r="V32" s="120">
        <v>20.606058278609574</v>
      </c>
      <c r="W32" s="120">
        <v>29.261712137618613</v>
      </c>
    </row>
    <row r="33" spans="1:23">
      <c r="A33" s="101" t="s">
        <v>127</v>
      </c>
      <c r="B33" s="103">
        <f t="shared" si="0"/>
        <v>1.9641654913718172E-2</v>
      </c>
      <c r="C33" s="103">
        <f t="shared" si="1"/>
        <v>0.24386657025566508</v>
      </c>
      <c r="D33" s="103">
        <f t="shared" si="2"/>
        <v>1.4616779302747082E-2</v>
      </c>
      <c r="Q33" s="101" t="str">
        <v>NO</v>
      </c>
      <c r="R33" s="118">
        <v>70.093470099196352</v>
      </c>
      <c r="S33" s="118">
        <v>1.3767517513934378</v>
      </c>
      <c r="T33" s="158">
        <v>23.906450422709877</v>
      </c>
      <c r="U33" s="158">
        <v>5.8299840715733522</v>
      </c>
      <c r="V33" s="120">
        <v>33.561888419670979</v>
      </c>
      <c r="W33" s="120">
        <v>0.49056671601375373</v>
      </c>
    </row>
    <row r="34" spans="1:23">
      <c r="A34" s="101" t="s">
        <v>128</v>
      </c>
      <c r="B34" s="103">
        <f t="shared" si="0"/>
        <v>0.37095466008760375</v>
      </c>
      <c r="C34" s="103">
        <f t="shared" si="1"/>
        <v>0.97391083854509808</v>
      </c>
      <c r="D34" s="103">
        <f t="shared" si="2"/>
        <v>0.44563708293869442</v>
      </c>
      <c r="Q34" s="101" t="str">
        <v>CH</v>
      </c>
      <c r="R34" s="118">
        <v>105.91067246476595</v>
      </c>
      <c r="S34" s="118">
        <v>39.288057503816788</v>
      </c>
      <c r="T34" s="158">
        <v>45.522922018317274</v>
      </c>
      <c r="U34" s="158">
        <v>44.335267155882484</v>
      </c>
      <c r="V34" s="120">
        <v>55.717805490306048</v>
      </c>
      <c r="W34" s="120">
        <v>24.829920306445558</v>
      </c>
    </row>
  </sheetData>
  <pageMargins left="0.7" right="0.7" top="0.75" bottom="0.75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"/>
  <sheetViews>
    <sheetView workbookViewId="0">
      <selection activeCell="V36" sqref="V36"/>
    </sheetView>
  </sheetViews>
  <sheetFormatPr defaultColWidth="9.140625" defaultRowHeight="12.75"/>
  <cols>
    <col min="1" max="1" width="16.28515625" style="101" customWidth="1"/>
    <col min="2" max="2" width="18.42578125" style="101" bestFit="1" customWidth="1"/>
    <col min="3" max="16384" width="9.140625" style="101"/>
  </cols>
  <sheetData>
    <row r="1" spans="1:23" ht="29.25" customHeight="1">
      <c r="A1" s="104" t="s">
        <v>357</v>
      </c>
      <c r="B1" s="107" t="s">
        <v>59</v>
      </c>
      <c r="C1" s="107"/>
    </row>
    <row r="2" spans="1:23">
      <c r="B2" s="102"/>
    </row>
    <row r="3" spans="1:23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3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3">
      <c r="A5" s="101" t="s">
        <v>99</v>
      </c>
      <c r="B5" s="103">
        <f>S5/R5</f>
        <v>0.35596351711369173</v>
      </c>
      <c r="C5" s="103">
        <f>U5/T5</f>
        <v>0.70434411325096091</v>
      </c>
      <c r="D5" s="103">
        <f>W5/V5</f>
        <v>0.46428830141436156</v>
      </c>
      <c r="Q5" s="101" t="str">
        <f t="array" ref="Q5:Q34">TRANSPOSE(Ext_costs_road!C16:'Ext_costs_road'!AF16)</f>
        <v>AT</v>
      </c>
      <c r="R5" s="118">
        <f t="array" ref="R5:R34">TRANSPOSE(Ext_costs_rail!C16:'Ext_costs_rail'!AF16)</f>
        <v>11.576919100150086</v>
      </c>
      <c r="S5" s="118">
        <f t="array" ref="S5:S34">TRANSPOSE(Taxes_rail!C8:'Taxes_rail'!AF8)</f>
        <v>4.1209608402300999</v>
      </c>
      <c r="T5" s="158">
        <f t="array" ref="T5:T34">TRANSPOSE(Ext_costs_rail!C35:'Ext_costs_rail'!AF35)</f>
        <v>9.3875144647053048</v>
      </c>
      <c r="U5" s="158">
        <f t="array" ref="U5:U34">TRANSPOSE(Taxes_rail!C20:'Taxes_rail'!AF20)</f>
        <v>6.6120405512734273</v>
      </c>
      <c r="V5" s="120">
        <f t="array" ref="V5:V34">TRANSPOSE(Ext_costs_rail!C54:'Ext_costs_rail'!AF54)</f>
        <v>5.9294188623266919</v>
      </c>
      <c r="W5" s="120">
        <f t="array" ref="W5:W34">TRANSPOSE(Taxes_rail!C32:'Taxes_rail'!AF32)</f>
        <v>2.7529598119639358</v>
      </c>
    </row>
    <row r="6" spans="1:23">
      <c r="A6" s="101" t="s">
        <v>100</v>
      </c>
      <c r="B6" s="103">
        <f t="shared" ref="B6:B34" si="0">S6/R6</f>
        <v>0.71457144614536128</v>
      </c>
      <c r="C6" s="103">
        <f t="shared" ref="C6:C34" si="1">U6/T6</f>
        <v>0.59625925656670831</v>
      </c>
      <c r="D6" s="103">
        <f t="shared" ref="D6:D34" si="2">W6/V6</f>
        <v>0.32576997623706888</v>
      </c>
      <c r="Q6" s="101" t="str">
        <v>BE</v>
      </c>
      <c r="R6" s="118">
        <v>8.91910989012964</v>
      </c>
      <c r="S6" s="118">
        <v>6.3733412525193307</v>
      </c>
      <c r="T6" s="158">
        <v>7.6876528992840809</v>
      </c>
      <c r="U6" s="158">
        <v>4.583834202470026</v>
      </c>
      <c r="V6" s="120">
        <v>4.8734131639789426</v>
      </c>
      <c r="W6" s="120">
        <v>1.5876116906228388</v>
      </c>
    </row>
    <row r="7" spans="1:23">
      <c r="A7" s="101" t="s">
        <v>101</v>
      </c>
      <c r="B7" s="103">
        <f t="shared" si="0"/>
        <v>0.61405141175184974</v>
      </c>
      <c r="C7" s="103">
        <f t="shared" si="1"/>
        <v>0.85810090204048495</v>
      </c>
      <c r="D7" s="103">
        <f t="shared" si="2"/>
        <v>0.57568716469955161</v>
      </c>
      <c r="Q7" s="101" t="str">
        <v>BG</v>
      </c>
      <c r="R7" s="118">
        <v>8.3302570667698745</v>
      </c>
      <c r="S7" s="118">
        <v>5.1152061121058647</v>
      </c>
      <c r="T7" s="158">
        <v>8.0503056804690125</v>
      </c>
      <c r="U7" s="158">
        <v>6.9079745661120997</v>
      </c>
      <c r="V7" s="120">
        <v>5.6244299077636457</v>
      </c>
      <c r="W7" s="120">
        <v>3.2379121066518137</v>
      </c>
    </row>
    <row r="8" spans="1:23">
      <c r="A8" s="101" t="s">
        <v>102</v>
      </c>
      <c r="B8" s="103">
        <f t="shared" si="0"/>
        <v>0.23132074638489089</v>
      </c>
      <c r="C8" s="103">
        <f t="shared" si="1"/>
        <v>0.3357185532618413</v>
      </c>
      <c r="D8" s="103">
        <f t="shared" si="2"/>
        <v>0.19795944085210213</v>
      </c>
      <c r="Q8" s="101" t="str">
        <v>HR</v>
      </c>
      <c r="R8" s="118">
        <v>14.819544895436504</v>
      </c>
      <c r="S8" s="118">
        <v>3.4280681862967719</v>
      </c>
      <c r="T8" s="158">
        <v>13.532353935484323</v>
      </c>
      <c r="U8" s="158">
        <v>4.5430622854479816</v>
      </c>
      <c r="V8" s="120">
        <v>10.203659428966194</v>
      </c>
      <c r="W8" s="120">
        <v>2.0199107152034275</v>
      </c>
    </row>
    <row r="9" spans="1:23" hidden="1">
      <c r="A9" s="101" t="s">
        <v>103</v>
      </c>
      <c r="B9" s="103" t="e">
        <f t="shared" si="0"/>
        <v>#VALUE!</v>
      </c>
      <c r="C9" s="103" t="e">
        <f t="shared" si="1"/>
        <v>#VALUE!</v>
      </c>
      <c r="D9" s="103">
        <f t="shared" si="2"/>
        <v>4.6377691844250011E-4</v>
      </c>
      <c r="Q9" s="101" t="str">
        <v>CY</v>
      </c>
      <c r="R9" s="118">
        <v>0.04</v>
      </c>
      <c r="S9" s="118" t="str">
        <v>no rail</v>
      </c>
      <c r="T9" s="158">
        <v>0</v>
      </c>
      <c r="U9" s="158" t="str">
        <v>no rail</v>
      </c>
      <c r="V9" s="120">
        <v>0.04</v>
      </c>
      <c r="W9" s="120">
        <v>1.8551076737700005E-5</v>
      </c>
    </row>
    <row r="10" spans="1:23">
      <c r="A10" s="101" t="s">
        <v>104</v>
      </c>
      <c r="B10" s="103">
        <f t="shared" si="0"/>
        <v>0.43149890679848074</v>
      </c>
      <c r="C10" s="103">
        <f t="shared" si="1"/>
        <v>0.66116164569681879</v>
      </c>
      <c r="D10" s="103">
        <f t="shared" si="2"/>
        <v>0.46568210273185212</v>
      </c>
      <c r="Q10" s="101" t="str">
        <v>CZ</v>
      </c>
      <c r="R10" s="118">
        <v>8.7244572941334742</v>
      </c>
      <c r="S10" s="118">
        <v>3.7645937848286253</v>
      </c>
      <c r="T10" s="158">
        <v>7.9451550505826596</v>
      </c>
      <c r="U10" s="158">
        <v>5.2530317885596229</v>
      </c>
      <c r="V10" s="120">
        <v>5.5149146346796991</v>
      </c>
      <c r="W10" s="120">
        <v>2.5681970434643064</v>
      </c>
    </row>
    <row r="11" spans="1:23">
      <c r="A11" s="101" t="s">
        <v>105</v>
      </c>
      <c r="B11" s="103">
        <f t="shared" si="0"/>
        <v>0.10800318832039101</v>
      </c>
      <c r="C11" s="103">
        <f t="shared" si="1"/>
        <v>0.4376176860254371</v>
      </c>
      <c r="D11" s="103">
        <f t="shared" si="2"/>
        <v>8.1793378087730434E-2</v>
      </c>
      <c r="Q11" s="101" t="str">
        <v>DK</v>
      </c>
      <c r="R11" s="118">
        <v>5.6496955094253636</v>
      </c>
      <c r="S11" s="118">
        <v>0.61018512805733494</v>
      </c>
      <c r="T11" s="158">
        <v>5.0230499953774501</v>
      </c>
      <c r="U11" s="158">
        <v>2.1981755157671623</v>
      </c>
      <c r="V11" s="120">
        <v>3.5041589837536846</v>
      </c>
      <c r="W11" s="120">
        <v>0.28661700063768236</v>
      </c>
    </row>
    <row r="12" spans="1:23">
      <c r="A12" s="101" t="s">
        <v>106</v>
      </c>
      <c r="B12" s="103" t="e">
        <f t="shared" si="0"/>
        <v>#DIV/0!</v>
      </c>
      <c r="C12" s="103">
        <f t="shared" si="1"/>
        <v>0</v>
      </c>
      <c r="D12" s="103" t="e">
        <f t="shared" si="2"/>
        <v>#DIV/0!</v>
      </c>
      <c r="Q12" s="101" t="str">
        <v>EE</v>
      </c>
      <c r="R12" s="118" t="e">
        <v>#DIV/0!</v>
      </c>
      <c r="S12" s="118">
        <v>4.8509058626277577</v>
      </c>
      <c r="T12" s="158">
        <v>0.433739405472364</v>
      </c>
      <c r="U12" s="158">
        <v>0</v>
      </c>
      <c r="V12" s="120" t="e">
        <v>#DIV/0!</v>
      </c>
      <c r="W12" s="120">
        <v>3.0564234114950772</v>
      </c>
    </row>
    <row r="13" spans="1:23">
      <c r="A13" s="101" t="s">
        <v>107</v>
      </c>
      <c r="B13" s="103">
        <f t="shared" si="0"/>
        <v>0.1523105419889641</v>
      </c>
      <c r="C13" s="103">
        <f t="shared" si="1"/>
        <v>0.54975062446340039</v>
      </c>
      <c r="D13" s="103">
        <f t="shared" si="2"/>
        <v>0.17217660008948749</v>
      </c>
      <c r="Q13" s="101" t="str">
        <v>FI</v>
      </c>
      <c r="R13" s="118">
        <v>5.7383007778140307</v>
      </c>
      <c r="S13" s="118">
        <v>0.87400370156454921</v>
      </c>
      <c r="T13" s="158">
        <v>4.8088173840705348</v>
      </c>
      <c r="U13" s="158">
        <v>2.6436503598232322</v>
      </c>
      <c r="V13" s="120">
        <v>3.3032592801378984</v>
      </c>
      <c r="W13" s="120">
        <v>0.56874395206819128</v>
      </c>
    </row>
    <row r="14" spans="1:23">
      <c r="A14" s="101" t="s">
        <v>108</v>
      </c>
      <c r="B14" s="103">
        <f t="shared" si="0"/>
        <v>0.10983504356301996</v>
      </c>
      <c r="C14" s="103">
        <f t="shared" si="1"/>
        <v>0.38478500210307176</v>
      </c>
      <c r="D14" s="103">
        <f t="shared" si="2"/>
        <v>8.0449603108690343E-2</v>
      </c>
      <c r="Q14" s="101" t="str">
        <v>FR</v>
      </c>
      <c r="R14" s="118">
        <v>15.268835000876592</v>
      </c>
      <c r="S14" s="118">
        <v>1.6770531574778444</v>
      </c>
      <c r="T14" s="158">
        <v>14.15980836391887</v>
      </c>
      <c r="U14" s="158">
        <v>5.4484818910896156</v>
      </c>
      <c r="V14" s="120">
        <v>9.7801163561088593</v>
      </c>
      <c r="W14" s="120">
        <v>0.78680647920576852</v>
      </c>
    </row>
    <row r="15" spans="1:23">
      <c r="A15" s="101" t="s">
        <v>109</v>
      </c>
      <c r="B15" s="103">
        <f t="shared" si="0"/>
        <v>0.24746594357589161</v>
      </c>
      <c r="C15" s="103">
        <f t="shared" si="1"/>
        <v>0.70359429223848968</v>
      </c>
      <c r="D15" s="103">
        <f t="shared" si="2"/>
        <v>0.36058217244663593</v>
      </c>
      <c r="Q15" s="101" t="str">
        <v>DE</v>
      </c>
      <c r="R15" s="118">
        <v>7.3288762277114055</v>
      </c>
      <c r="S15" s="118">
        <v>1.8136472710415239</v>
      </c>
      <c r="T15" s="158">
        <v>6.2853187903362606</v>
      </c>
      <c r="U15" s="158">
        <v>4.4223144257799216</v>
      </c>
      <c r="V15" s="120">
        <v>3.8614926796666973</v>
      </c>
      <c r="W15" s="120">
        <v>1.3923854193209992</v>
      </c>
    </row>
    <row r="16" spans="1:23">
      <c r="A16" s="101" t="s">
        <v>110</v>
      </c>
      <c r="B16" s="103">
        <f t="shared" si="0"/>
        <v>0.22493197901372222</v>
      </c>
      <c r="C16" s="103">
        <f t="shared" si="1"/>
        <v>0.21986857454758962</v>
      </c>
      <c r="D16" s="103">
        <f t="shared" si="2"/>
        <v>0.16610462728362596</v>
      </c>
      <c r="Q16" s="101" t="str">
        <v>EL</v>
      </c>
      <c r="R16" s="118">
        <v>11.591526081532528</v>
      </c>
      <c r="S16" s="118">
        <v>2.6073049013082885</v>
      </c>
      <c r="T16" s="158">
        <v>11.238851501981038</v>
      </c>
      <c r="U16" s="158">
        <v>2.4710702592926075</v>
      </c>
      <c r="V16" s="120">
        <v>7.7348407726705792</v>
      </c>
      <c r="W16" s="120">
        <v>1.2847928436426399</v>
      </c>
    </row>
    <row r="17" spans="1:23">
      <c r="A17" s="101" t="s">
        <v>111</v>
      </c>
      <c r="B17" s="103">
        <f t="shared" si="0"/>
        <v>0.21928989070386484</v>
      </c>
      <c r="C17" s="103">
        <f t="shared" si="1"/>
        <v>0.18133941875074464</v>
      </c>
      <c r="D17" s="103">
        <f t="shared" si="2"/>
        <v>0.13655929828521746</v>
      </c>
      <c r="Q17" s="101" t="str">
        <v>HU</v>
      </c>
      <c r="R17" s="118">
        <v>26.088822153412149</v>
      </c>
      <c r="S17" s="118">
        <v>5.721014958614318</v>
      </c>
      <c r="T17" s="158">
        <v>25.303949377390708</v>
      </c>
      <c r="U17" s="158">
        <v>4.5886034721942979</v>
      </c>
      <c r="V17" s="120">
        <v>23.607896869131793</v>
      </c>
      <c r="W17" s="120">
        <v>3.2238778304384197</v>
      </c>
    </row>
    <row r="18" spans="1:23">
      <c r="A18" s="101" t="s">
        <v>112</v>
      </c>
      <c r="B18" s="103" t="e">
        <f t="shared" si="0"/>
        <v>#DIV/0!</v>
      </c>
      <c r="C18" s="103">
        <f t="shared" si="1"/>
        <v>0</v>
      </c>
      <c r="D18" s="103" t="e">
        <f t="shared" si="2"/>
        <v>#DIV/0!</v>
      </c>
      <c r="Q18" s="101" t="str">
        <v>IE</v>
      </c>
      <c r="R18" s="118" t="e">
        <v>#DIV/0!</v>
      </c>
      <c r="S18" s="118">
        <v>5.5305046022033402</v>
      </c>
      <c r="T18" s="158">
        <v>0.31808544252434706</v>
      </c>
      <c r="U18" s="158">
        <v>0</v>
      </c>
      <c r="V18" s="120" t="e">
        <v>#DIV/0!</v>
      </c>
      <c r="W18" s="120">
        <v>3.5988923728649853</v>
      </c>
    </row>
    <row r="19" spans="1:23">
      <c r="A19" s="101" t="s">
        <v>113</v>
      </c>
      <c r="B19" s="103">
        <f t="shared" si="0"/>
        <v>0.20923548235366471</v>
      </c>
      <c r="C19" s="103">
        <f t="shared" si="1"/>
        <v>0.14744733237204008</v>
      </c>
      <c r="D19" s="103">
        <f t="shared" si="2"/>
        <v>0.1657275507168196</v>
      </c>
      <c r="Q19" s="101" t="str">
        <v>IT</v>
      </c>
      <c r="R19" s="118">
        <v>21.654342316256063</v>
      </c>
      <c r="S19" s="118">
        <v>4.5308567595932105</v>
      </c>
      <c r="T19" s="158">
        <v>18.922263703337336</v>
      </c>
      <c r="U19" s="158">
        <v>2.7900373054973699</v>
      </c>
      <c r="V19" s="120">
        <v>12.81525273565005</v>
      </c>
      <c r="W19" s="120">
        <v>2.1238404476963049</v>
      </c>
    </row>
    <row r="20" spans="1:23">
      <c r="A20" s="101" t="s">
        <v>114</v>
      </c>
      <c r="B20" s="103" t="e">
        <f t="shared" si="0"/>
        <v>#DIV/0!</v>
      </c>
      <c r="C20" s="103">
        <f t="shared" si="1"/>
        <v>0</v>
      </c>
      <c r="D20" s="103" t="e">
        <f t="shared" si="2"/>
        <v>#DIV/0!</v>
      </c>
      <c r="Q20" s="101" t="str">
        <v>LV</v>
      </c>
      <c r="R20" s="118" t="e">
        <v>#DIV/0!</v>
      </c>
      <c r="S20" s="118">
        <v>21.339677540006253</v>
      </c>
      <c r="T20" s="158">
        <v>0.65718191737125664</v>
      </c>
      <c r="U20" s="158">
        <v>0</v>
      </c>
      <c r="V20" s="120" t="e">
        <v>#DIV/0!</v>
      </c>
      <c r="W20" s="120">
        <v>10.002974612177901</v>
      </c>
    </row>
    <row r="21" spans="1:23">
      <c r="A21" s="101" t="s">
        <v>115</v>
      </c>
      <c r="B21" s="103" t="e">
        <f t="shared" si="0"/>
        <v>#DIV/0!</v>
      </c>
      <c r="C21" s="103">
        <f t="shared" si="1"/>
        <v>0</v>
      </c>
      <c r="D21" s="103" t="e">
        <f t="shared" si="2"/>
        <v>#DIV/0!</v>
      </c>
      <c r="Q21" s="101" t="str">
        <v>LT</v>
      </c>
      <c r="R21" s="118" t="e">
        <v>#DIV/0!</v>
      </c>
      <c r="S21" s="118">
        <v>8.7006008823789056</v>
      </c>
      <c r="T21" s="158">
        <v>0.92002220455817307</v>
      </c>
      <c r="U21" s="158">
        <v>0</v>
      </c>
      <c r="V21" s="120" t="e">
        <v>#DIV/0!</v>
      </c>
      <c r="W21" s="120">
        <v>7.0712308482604183</v>
      </c>
    </row>
    <row r="22" spans="1:23">
      <c r="A22" s="101" t="s">
        <v>116</v>
      </c>
      <c r="B22" s="103">
        <f t="shared" si="0"/>
        <v>2.6330597721897452E-2</v>
      </c>
      <c r="C22" s="103">
        <f t="shared" si="1"/>
        <v>8.5356187569770842E-2</v>
      </c>
      <c r="D22" s="103">
        <f t="shared" si="2"/>
        <v>2.060235816481467E-2</v>
      </c>
      <c r="Q22" s="101" t="str">
        <v>LU</v>
      </c>
      <c r="R22" s="118">
        <v>38.646672732272556</v>
      </c>
      <c r="S22" s="118">
        <v>1.0175899930032921</v>
      </c>
      <c r="T22" s="158">
        <v>33.735082704277509</v>
      </c>
      <c r="U22" s="158">
        <v>2.8794980469880431</v>
      </c>
      <c r="V22" s="120">
        <v>23.191260750121948</v>
      </c>
      <c r="W22" s="120">
        <v>0.47779466026762091</v>
      </c>
    </row>
    <row r="23" spans="1:23" hidden="1">
      <c r="A23" s="101" t="s">
        <v>117</v>
      </c>
      <c r="B23" s="103" t="e">
        <f t="shared" si="0"/>
        <v>#VALUE!</v>
      </c>
      <c r="C23" s="103" t="e">
        <f t="shared" si="1"/>
        <v>#VALUE!</v>
      </c>
      <c r="D23" s="103">
        <f t="shared" si="2"/>
        <v>4.9617487008375011E-4</v>
      </c>
      <c r="Q23" s="101" t="str">
        <v>MT</v>
      </c>
      <c r="R23" s="118">
        <v>0.04</v>
      </c>
      <c r="S23" s="118" t="str">
        <v>no rail</v>
      </c>
      <c r="T23" s="158">
        <v>0</v>
      </c>
      <c r="U23" s="158" t="str">
        <v>no rail</v>
      </c>
      <c r="V23" s="120">
        <v>0.04</v>
      </c>
      <c r="W23" s="120">
        <v>1.9846994803350003E-5</v>
      </c>
    </row>
    <row r="24" spans="1:23">
      <c r="A24" s="101" t="s">
        <v>118</v>
      </c>
      <c r="B24" s="103">
        <f t="shared" si="0"/>
        <v>0.34129741236151739</v>
      </c>
      <c r="C24" s="103">
        <f t="shared" si="1"/>
        <v>0.70424273460371589</v>
      </c>
      <c r="D24" s="103">
        <f t="shared" si="2"/>
        <v>0.39655340734777095</v>
      </c>
      <c r="Q24" s="101" t="str">
        <v>NL</v>
      </c>
      <c r="R24" s="118">
        <v>9.2057399537483988</v>
      </c>
      <c r="S24" s="118">
        <v>3.1418952250873633</v>
      </c>
      <c r="T24" s="158">
        <v>8.1317132774049767</v>
      </c>
      <c r="U24" s="158">
        <v>5.7266999954930258</v>
      </c>
      <c r="V24" s="120">
        <v>5.5331527798569446</v>
      </c>
      <c r="W24" s="120">
        <v>2.1941905882280621</v>
      </c>
    </row>
    <row r="25" spans="1:23">
      <c r="A25" s="101" t="s">
        <v>119</v>
      </c>
      <c r="B25" s="103">
        <f t="shared" si="0"/>
        <v>0.52444571797266237</v>
      </c>
      <c r="C25" s="103">
        <f t="shared" si="1"/>
        <v>0.73780529983499743</v>
      </c>
      <c r="D25" s="103">
        <f t="shared" si="2"/>
        <v>0.48768507233224351</v>
      </c>
      <c r="Q25" s="101" t="str">
        <v>PL</v>
      </c>
      <c r="R25" s="118">
        <v>12.815184740579788</v>
      </c>
      <c r="S25" s="118">
        <v>6.720868762225674</v>
      </c>
      <c r="T25" s="158">
        <v>10.697289704453688</v>
      </c>
      <c r="U25" s="158">
        <v>7.8925170378162841</v>
      </c>
      <c r="V25" s="120">
        <v>8.5262885146838769</v>
      </c>
      <c r="W25" s="120">
        <v>4.1581436310091835</v>
      </c>
    </row>
    <row r="26" spans="1:23">
      <c r="A26" s="101" t="s">
        <v>120</v>
      </c>
      <c r="B26" s="103">
        <f t="shared" si="0"/>
        <v>0.20425356837843842</v>
      </c>
      <c r="C26" s="103">
        <f t="shared" si="1"/>
        <v>0.30847889249311766</v>
      </c>
      <c r="D26" s="103">
        <f t="shared" si="2"/>
        <v>0.15990634146331842</v>
      </c>
      <c r="Q26" s="101" t="str">
        <v>PT</v>
      </c>
      <c r="R26" s="118">
        <v>12.377029393566353</v>
      </c>
      <c r="S26" s="118">
        <v>2.5280524195607472</v>
      </c>
      <c r="T26" s="158">
        <v>11.975137166397868</v>
      </c>
      <c r="U26" s="158">
        <v>3.6940770505435858</v>
      </c>
      <c r="V26" s="120">
        <v>7.410748362834223</v>
      </c>
      <c r="W26" s="120">
        <v>1.1850256582060972</v>
      </c>
    </row>
    <row r="27" spans="1:23">
      <c r="A27" s="101" t="s">
        <v>121</v>
      </c>
      <c r="B27" s="103">
        <f t="shared" si="0"/>
        <v>1.1183312423477829</v>
      </c>
      <c r="C27" s="103">
        <f t="shared" si="1"/>
        <v>1.0481084703789201</v>
      </c>
      <c r="D27" s="103">
        <f t="shared" si="2"/>
        <v>0.79327741383469108</v>
      </c>
      <c r="Q27" s="101" t="str">
        <v>RO</v>
      </c>
      <c r="R27" s="118">
        <v>8.6857788687765165</v>
      </c>
      <c r="S27" s="118">
        <v>9.7135778730769626</v>
      </c>
      <c r="T27" s="158">
        <v>7.3413952393540125</v>
      </c>
      <c r="U27" s="158">
        <v>7.6945785347664204</v>
      </c>
      <c r="V27" s="120">
        <v>5.8293703185220842</v>
      </c>
      <c r="W27" s="120">
        <v>4.6243078105619082</v>
      </c>
    </row>
    <row r="28" spans="1:23">
      <c r="A28" s="101" t="s">
        <v>122</v>
      </c>
      <c r="B28" s="103">
        <f t="shared" si="0"/>
        <v>0.50007490369847629</v>
      </c>
      <c r="C28" s="103">
        <f t="shared" si="1"/>
        <v>0.61307346017391695</v>
      </c>
      <c r="D28" s="103">
        <f t="shared" si="2"/>
        <v>0.4582656093495765</v>
      </c>
      <c r="Q28" s="101" t="str">
        <v>SK</v>
      </c>
      <c r="R28" s="118">
        <v>10.39540045929207</v>
      </c>
      <c r="S28" s="118">
        <v>5.1984788835875779</v>
      </c>
      <c r="T28" s="158">
        <v>9.0338261155404833</v>
      </c>
      <c r="U28" s="158">
        <v>5.5383990352638994</v>
      </c>
      <c r="V28" s="120">
        <v>6.8920047644475959</v>
      </c>
      <c r="W28" s="120">
        <v>3.1583687630197619</v>
      </c>
    </row>
    <row r="29" spans="1:23">
      <c r="A29" s="101" t="s">
        <v>123</v>
      </c>
      <c r="B29" s="103">
        <f t="shared" si="0"/>
        <v>0.18492433181407769</v>
      </c>
      <c r="C29" s="103">
        <f t="shared" si="1"/>
        <v>0.16332024542920348</v>
      </c>
      <c r="D29" s="103">
        <f t="shared" si="2"/>
        <v>0.2062582513912245</v>
      </c>
      <c r="Q29" s="101" t="str">
        <v>SI</v>
      </c>
      <c r="R29" s="118">
        <v>9.54674156800818</v>
      </c>
      <c r="S29" s="118">
        <v>1.765424805465593</v>
      </c>
      <c r="T29" s="158">
        <v>8.8251877946485955</v>
      </c>
      <c r="U29" s="158">
        <v>1.4413318365808196</v>
      </c>
      <c r="V29" s="120">
        <v>6.1180679227220889</v>
      </c>
      <c r="W29" s="120">
        <v>1.2619019916333993</v>
      </c>
    </row>
    <row r="30" spans="1:23">
      <c r="A30" s="101" t="s">
        <v>124</v>
      </c>
      <c r="B30" s="103">
        <f t="shared" si="0"/>
        <v>0.13847360811131873</v>
      </c>
      <c r="C30" s="103">
        <f t="shared" si="1"/>
        <v>0.21184178468703971</v>
      </c>
      <c r="D30" s="103">
        <f t="shared" si="2"/>
        <v>0.11295387363592058</v>
      </c>
      <c r="Q30" s="101" t="str">
        <v>ES</v>
      </c>
      <c r="R30" s="118">
        <v>3.9004966022558856</v>
      </c>
      <c r="S30" s="118">
        <v>0.5401158379403117</v>
      </c>
      <c r="T30" s="158">
        <v>4.3676474417426938</v>
      </c>
      <c r="U30" s="158">
        <v>0.9252502289425556</v>
      </c>
      <c r="V30" s="120">
        <v>2.3483122494402409</v>
      </c>
      <c r="W30" s="120">
        <v>0.26525096508095736</v>
      </c>
    </row>
    <row r="31" spans="1:23">
      <c r="A31" s="101" t="s">
        <v>125</v>
      </c>
      <c r="B31" s="103">
        <f t="shared" si="0"/>
        <v>1.1795506862529737</v>
      </c>
      <c r="C31" s="103">
        <f t="shared" si="1"/>
        <v>0.78016980920743983</v>
      </c>
      <c r="D31" s="103">
        <f t="shared" si="2"/>
        <v>1.2926883910426232</v>
      </c>
      <c r="Q31" s="101" t="str">
        <v>SE</v>
      </c>
      <c r="R31" s="118">
        <v>3.2781221284527171</v>
      </c>
      <c r="S31" s="118">
        <v>3.8667112062374609</v>
      </c>
      <c r="T31" s="158">
        <v>2.7130456775150971</v>
      </c>
      <c r="U31" s="158">
        <v>2.1166363285980228</v>
      </c>
      <c r="V31" s="120">
        <v>1.813777638933477</v>
      </c>
      <c r="W31" s="120">
        <v>2.3446492977820044</v>
      </c>
    </row>
    <row r="32" spans="1:23">
      <c r="A32" s="101" t="s">
        <v>126</v>
      </c>
      <c r="B32" s="103">
        <f t="shared" si="0"/>
        <v>0.60571049497526575</v>
      </c>
      <c r="C32" s="103">
        <f t="shared" si="1"/>
        <v>1.1457180995737057</v>
      </c>
      <c r="D32" s="103">
        <f t="shared" si="2"/>
        <v>0.51501389292293542</v>
      </c>
      <c r="Q32" s="101" t="str">
        <v>UK</v>
      </c>
      <c r="R32" s="118">
        <v>5.2818391107847633</v>
      </c>
      <c r="S32" s="118">
        <v>3.1992653821731567</v>
      </c>
      <c r="T32" s="158">
        <v>3.869294873189669</v>
      </c>
      <c r="U32" s="158">
        <v>4.4331211688011507</v>
      </c>
      <c r="V32" s="120">
        <v>2.9118772440705785</v>
      </c>
      <c r="W32" s="120">
        <v>1.4996572351824973</v>
      </c>
    </row>
    <row r="33" spans="1:23">
      <c r="A33" s="101" t="s">
        <v>127</v>
      </c>
      <c r="B33" s="103">
        <f t="shared" si="0"/>
        <v>7.821403707106534E-8</v>
      </c>
      <c r="C33" s="103">
        <f t="shared" si="1"/>
        <v>2.785044787365082E-3</v>
      </c>
      <c r="D33" s="103">
        <f t="shared" si="2"/>
        <v>8.1493306747069453E-8</v>
      </c>
      <c r="Q33" s="101" t="str">
        <v>NO</v>
      </c>
      <c r="R33" s="118">
        <v>6.5322702258135825</v>
      </c>
      <c r="S33" s="118">
        <v>5.1091522559999993E-7</v>
      </c>
      <c r="T33" s="158">
        <v>5.4029072109037442</v>
      </c>
      <c r="U33" s="158">
        <v>1.5047338564344686E-2</v>
      </c>
      <c r="V33" s="120">
        <v>3.402538371164713</v>
      </c>
      <c r="W33" s="120">
        <v>2.772841032E-7</v>
      </c>
    </row>
    <row r="34" spans="1:23">
      <c r="A34" s="101" t="s">
        <v>128</v>
      </c>
      <c r="B34" s="103">
        <f t="shared" si="0"/>
        <v>0.14649702188108726</v>
      </c>
      <c r="C34" s="103">
        <f t="shared" si="1"/>
        <v>0.91495611647074415</v>
      </c>
      <c r="D34" s="103">
        <f t="shared" si="2"/>
        <v>0.17085690043404089</v>
      </c>
      <c r="Q34" s="101" t="str">
        <v>CH</v>
      </c>
      <c r="R34" s="118">
        <v>12.202675589124549</v>
      </c>
      <c r="S34" s="118">
        <v>1.7876556327877884</v>
      </c>
      <c r="T34" s="158">
        <v>10.126457722081593</v>
      </c>
      <c r="U34" s="158">
        <v>9.2652644310009524</v>
      </c>
      <c r="V34" s="120">
        <v>6.4739083992364552</v>
      </c>
      <c r="W34" s="120">
        <v>1.1061119227874441</v>
      </c>
    </row>
  </sheetData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5"/>
  <sheetViews>
    <sheetView workbookViewId="0">
      <selection activeCell="B4" sqref="B4"/>
    </sheetView>
  </sheetViews>
  <sheetFormatPr defaultColWidth="9.140625" defaultRowHeight="12.75"/>
  <cols>
    <col min="1" max="1" width="16.28515625" style="101" customWidth="1"/>
    <col min="2" max="2" width="18.42578125" style="101" bestFit="1" customWidth="1"/>
    <col min="3" max="16384" width="9.140625" style="101"/>
  </cols>
  <sheetData>
    <row r="1" spans="1:23" ht="29.25" customHeight="1">
      <c r="A1" s="104" t="s">
        <v>357</v>
      </c>
      <c r="B1" s="107" t="s">
        <v>65</v>
      </c>
      <c r="C1" s="107"/>
    </row>
    <row r="2" spans="1:23">
      <c r="B2" s="102"/>
    </row>
    <row r="3" spans="1:23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3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3">
      <c r="A5" s="101" t="s">
        <v>99</v>
      </c>
      <c r="B5" s="103">
        <f>S5/R5</f>
        <v>0.26886966430920217</v>
      </c>
      <c r="C5" s="103">
        <f>U5/T5</f>
        <v>0.35952653266253665</v>
      </c>
      <c r="D5" s="103">
        <f>W5/V5</f>
        <v>0.44339647827576917</v>
      </c>
      <c r="Q5" s="101" t="str">
        <f t="array" ref="Q5:Q34">TRANSPOSE(Ext_costs_road!C16:'Ext_costs_road'!AF16)</f>
        <v>AT</v>
      </c>
      <c r="R5" s="118">
        <f t="array" ref="R5:R34">TRANSPOSE(Ext_costs_rail!C17:'Ext_costs_rail'!AF17)</f>
        <v>22.578409938359911</v>
      </c>
      <c r="S5" s="118">
        <f t="array" ref="S5:S34">TRANSPOSE(Taxes_rail!C9:'Taxes_rail'!AF9)</f>
        <v>6.0706495007623831</v>
      </c>
      <c r="T5" s="158">
        <f t="array" ref="T5:T34">TRANSPOSE(Ext_costs_rail!C36:'Ext_costs_rail'!AF36)</f>
        <v>47.550028722316306</v>
      </c>
      <c r="U5" s="158">
        <f t="array" ref="U5:U34">TRANSPOSE(Taxes_rail!C21:'Taxes_rail'!AF21)</f>
        <v>17.095496954538408</v>
      </c>
      <c r="V5" s="120">
        <f t="array" ref="V5:V34">TRANSPOSE(Ext_costs_rail!C55:'Ext_costs_rail'!AF55)</f>
        <v>8.5934790189719763</v>
      </c>
      <c r="W5" s="120">
        <f t="array" ref="W5:W34">TRANSPOSE(Taxes_rail!C33:'Taxes_rail'!AF33)</f>
        <v>3.8103183331488859</v>
      </c>
    </row>
    <row r="6" spans="1:23">
      <c r="A6" s="101" t="s">
        <v>100</v>
      </c>
      <c r="B6" s="103">
        <f t="shared" ref="B6:B34" si="0">S6/R6</f>
        <v>0.3501269386938835</v>
      </c>
      <c r="C6" s="103">
        <f t="shared" ref="C6:C34" si="1">U6/T6</f>
        <v>0.1478134337410279</v>
      </c>
      <c r="D6" s="103">
        <f t="shared" ref="D6:D34" si="2">W6/V6</f>
        <v>0.12122094350763395</v>
      </c>
      <c r="Q6" s="101" t="str">
        <v>BE</v>
      </c>
      <c r="R6" s="118">
        <v>13.480825033365123</v>
      </c>
      <c r="S6" s="118">
        <v>4.7200000000000006</v>
      </c>
      <c r="T6" s="158">
        <v>20.804521861121952</v>
      </c>
      <c r="U6" s="158">
        <v>3.075187813632716</v>
      </c>
      <c r="V6" s="120">
        <v>6.4164495748647221</v>
      </c>
      <c r="W6" s="120">
        <v>0.77780807143425834</v>
      </c>
    </row>
    <row r="7" spans="1:23">
      <c r="A7" s="101" t="s">
        <v>101</v>
      </c>
      <c r="B7" s="103">
        <f t="shared" si="0"/>
        <v>1.0927681971560967</v>
      </c>
      <c r="C7" s="103">
        <f t="shared" si="1"/>
        <v>2.0473897745850547</v>
      </c>
      <c r="D7" s="103">
        <f t="shared" si="2"/>
        <v>0.9409750214593755</v>
      </c>
      <c r="Q7" s="101" t="str">
        <v>BG</v>
      </c>
      <c r="R7" s="118">
        <v>8.4549426655641433</v>
      </c>
      <c r="S7" s="118">
        <v>9.2392924537066925</v>
      </c>
      <c r="T7" s="158">
        <v>11.87802963369626</v>
      </c>
      <c r="U7" s="158">
        <v>24.318956414247985</v>
      </c>
      <c r="V7" s="120">
        <v>5.818343478432169</v>
      </c>
      <c r="W7" s="120">
        <v>5.474915879475728</v>
      </c>
    </row>
    <row r="8" spans="1:23">
      <c r="A8" s="101" t="s">
        <v>102</v>
      </c>
      <c r="B8" s="103">
        <f t="shared" si="0"/>
        <v>0.48801931996545989</v>
      </c>
      <c r="C8" s="103">
        <f t="shared" si="1"/>
        <v>0.70836494586058774</v>
      </c>
      <c r="D8" s="103">
        <f t="shared" si="2"/>
        <v>0.41859722542337779</v>
      </c>
      <c r="Q8" s="101" t="str">
        <v>HR</v>
      </c>
      <c r="R8" s="118">
        <v>16.834139286517406</v>
      </c>
      <c r="S8" s="118">
        <v>8.2153852068100566</v>
      </c>
      <c r="T8" s="158">
        <v>18.083560757886087</v>
      </c>
      <c r="U8" s="158">
        <v>12.809760537226627</v>
      </c>
      <c r="V8" s="120">
        <v>11.022483864997724</v>
      </c>
      <c r="W8" s="120">
        <v>4.6139811631619967</v>
      </c>
    </row>
    <row r="9" spans="1:23" hidden="1">
      <c r="A9" s="101" t="s">
        <v>103</v>
      </c>
      <c r="B9" s="103" t="e">
        <f t="shared" si="0"/>
        <v>#VALUE!</v>
      </c>
      <c r="C9" s="103" t="e">
        <f t="shared" si="1"/>
        <v>#VALUE!</v>
      </c>
      <c r="D9" s="103">
        <f t="shared" si="2"/>
        <v>0</v>
      </c>
      <c r="Q9" s="101" t="str">
        <v>CY</v>
      </c>
      <c r="R9" s="118">
        <v>1.937869646282885</v>
      </c>
      <c r="S9" s="118" t="str">
        <v>no rail</v>
      </c>
      <c r="T9" s="158">
        <v>0</v>
      </c>
      <c r="U9" s="158" t="str">
        <v>no rail</v>
      </c>
      <c r="V9" s="120">
        <v>1.3035586267591592</v>
      </c>
      <c r="W9" s="120">
        <v>0</v>
      </c>
    </row>
    <row r="10" spans="1:23">
      <c r="A10" s="101" t="s">
        <v>104</v>
      </c>
      <c r="B10" s="103">
        <f t="shared" si="0"/>
        <v>0.60717749117579978</v>
      </c>
      <c r="C10" s="103">
        <f t="shared" si="1"/>
        <v>1.1970943104221994</v>
      </c>
      <c r="D10" s="103">
        <f t="shared" si="2"/>
        <v>0.64783724930301756</v>
      </c>
      <c r="Q10" s="101" t="str">
        <v>CZ</v>
      </c>
      <c r="R10" s="118">
        <v>12.706420508691533</v>
      </c>
      <c r="S10" s="118">
        <v>7.7150525262920544</v>
      </c>
      <c r="T10" s="158">
        <v>20.289203642049756</v>
      </c>
      <c r="U10" s="158">
        <v>24.28809024289513</v>
      </c>
      <c r="V10" s="120">
        <v>7.2685233853510383</v>
      </c>
      <c r="W10" s="120">
        <v>4.7088201964604739</v>
      </c>
    </row>
    <row r="11" spans="1:23">
      <c r="A11" s="101" t="s">
        <v>105</v>
      </c>
      <c r="B11" s="103">
        <f t="shared" si="0"/>
        <v>0.11390928171969116</v>
      </c>
      <c r="C11" s="103">
        <f t="shared" si="1"/>
        <v>0.10659122212793162</v>
      </c>
      <c r="D11" s="103">
        <f t="shared" si="2"/>
        <v>9.9430370878043364E-2</v>
      </c>
      <c r="Q11" s="101" t="str">
        <v>DK</v>
      </c>
      <c r="R11" s="118">
        <v>7.6171820678439399</v>
      </c>
      <c r="S11" s="118">
        <v>0.867667738076215</v>
      </c>
      <c r="T11" s="158">
        <v>12.900586247237721</v>
      </c>
      <c r="U11" s="158">
        <v>1.3750892542598556</v>
      </c>
      <c r="V11" s="120">
        <v>4.2857276388100924</v>
      </c>
      <c r="W11" s="120">
        <v>0.42613148860916855</v>
      </c>
    </row>
    <row r="12" spans="1:23">
      <c r="A12" s="101" t="s">
        <v>106</v>
      </c>
      <c r="B12" s="103">
        <f t="shared" si="0"/>
        <v>1.256796673680078</v>
      </c>
      <c r="C12" s="103">
        <f t="shared" si="1"/>
        <v>2.0776692534816159</v>
      </c>
      <c r="D12" s="103">
        <f t="shared" si="2"/>
        <v>1.080260397917902</v>
      </c>
      <c r="Q12" s="101" t="str">
        <v>EE</v>
      </c>
      <c r="R12" s="118">
        <v>6.955352943528295</v>
      </c>
      <c r="S12" s="118">
        <v>8.7414644436972999</v>
      </c>
      <c r="T12" s="158">
        <v>8.6236717534371969</v>
      </c>
      <c r="U12" s="158">
        <v>17.917137654234359</v>
      </c>
      <c r="V12" s="120">
        <v>4.7827654020611119</v>
      </c>
      <c r="W12" s="120">
        <v>5.1666320563785106</v>
      </c>
    </row>
    <row r="13" spans="1:23">
      <c r="A13" s="101" t="s">
        <v>107</v>
      </c>
      <c r="B13" s="103">
        <f t="shared" si="0"/>
        <v>0.29009738335140955</v>
      </c>
      <c r="C13" s="103">
        <f t="shared" si="1"/>
        <v>0.37382683304683056</v>
      </c>
      <c r="D13" s="103">
        <f t="shared" si="2"/>
        <v>0.25315701758516884</v>
      </c>
      <c r="Q13" s="101" t="str">
        <v>FI</v>
      </c>
      <c r="R13" s="118">
        <v>6.9500053776519923</v>
      </c>
      <c r="S13" s="118">
        <v>2.0161783743350679</v>
      </c>
      <c r="T13" s="158">
        <v>10.919472284825829</v>
      </c>
      <c r="U13" s="158">
        <v>4.0819917427790786</v>
      </c>
      <c r="V13" s="120">
        <v>4.0414492017925756</v>
      </c>
      <c r="W13" s="120">
        <v>1.0231212266477696</v>
      </c>
    </row>
    <row r="14" spans="1:23">
      <c r="A14" s="101" t="s">
        <v>108</v>
      </c>
      <c r="B14" s="103">
        <f t="shared" si="0"/>
        <v>7.914190600051664E-2</v>
      </c>
      <c r="C14" s="103">
        <f t="shared" si="1"/>
        <v>0.14590443596981736</v>
      </c>
      <c r="D14" s="103">
        <f t="shared" si="2"/>
        <v>7.0654537797123496E-2</v>
      </c>
      <c r="Q14" s="101" t="str">
        <v>FR</v>
      </c>
      <c r="R14" s="118">
        <v>20.431761129883753</v>
      </c>
      <c r="S14" s="118">
        <v>1.6170085187662697</v>
      </c>
      <c r="T14" s="158">
        <v>26.784651335476539</v>
      </c>
      <c r="U14" s="158">
        <v>3.9079994457509195</v>
      </c>
      <c r="V14" s="120">
        <v>11.707324905546646</v>
      </c>
      <c r="W14" s="120">
        <v>0.82717563004215067</v>
      </c>
    </row>
    <row r="15" spans="1:23">
      <c r="A15" s="101" t="s">
        <v>109</v>
      </c>
      <c r="B15" s="103">
        <f t="shared" si="0"/>
        <v>0.31581749161424372</v>
      </c>
      <c r="C15" s="103">
        <f t="shared" si="1"/>
        <v>0.46691350122899916</v>
      </c>
      <c r="D15" s="103">
        <f t="shared" si="2"/>
        <v>0.5017479353401858</v>
      </c>
      <c r="Q15" s="101" t="str">
        <v>DE</v>
      </c>
      <c r="R15" s="118">
        <v>11.898747731930641</v>
      </c>
      <c r="S15" s="118">
        <v>3.7578326620490068</v>
      </c>
      <c r="T15" s="158">
        <v>21.166444776893332</v>
      </c>
      <c r="U15" s="158">
        <v>9.8828988393495276</v>
      </c>
      <c r="V15" s="120">
        <v>4.8743828862760328</v>
      </c>
      <c r="W15" s="120">
        <v>2.4457115492465351</v>
      </c>
    </row>
    <row r="16" spans="1:23">
      <c r="A16" s="101" t="s">
        <v>110</v>
      </c>
      <c r="B16" s="103">
        <f t="shared" si="0"/>
        <v>0.49374214024068597</v>
      </c>
      <c r="C16" s="103">
        <f t="shared" si="1"/>
        <v>0.54553568866262769</v>
      </c>
      <c r="D16" s="103">
        <f t="shared" si="2"/>
        <v>0.38428789087708926</v>
      </c>
      <c r="Q16" s="101" t="str">
        <v>EL</v>
      </c>
      <c r="R16" s="118">
        <v>11.516740616814715</v>
      </c>
      <c r="S16" s="118">
        <v>5.6863001607429355</v>
      </c>
      <c r="T16" s="158">
        <v>18.437582995162899</v>
      </c>
      <c r="U16" s="158">
        <v>10.058359536540545</v>
      </c>
      <c r="V16" s="120">
        <v>7.6848216451933249</v>
      </c>
      <c r="W16" s="120">
        <v>2.9531839017979458</v>
      </c>
    </row>
    <row r="17" spans="1:23">
      <c r="A17" s="101" t="s">
        <v>111</v>
      </c>
      <c r="B17" s="103">
        <f t="shared" si="0"/>
        <v>0.1896350123108895</v>
      </c>
      <c r="C17" s="103">
        <f t="shared" si="1"/>
        <v>0.24044075043073332</v>
      </c>
      <c r="D17" s="103">
        <f t="shared" si="2"/>
        <v>0.12715699191265295</v>
      </c>
      <c r="Q17" s="101" t="str">
        <v>HU</v>
      </c>
      <c r="R17" s="118">
        <v>29.826394246643233</v>
      </c>
      <c r="S17" s="118">
        <v>5.6561286401516329</v>
      </c>
      <c r="T17" s="158">
        <v>32.332115605585756</v>
      </c>
      <c r="U17" s="158">
        <v>7.7739581392202624</v>
      </c>
      <c r="V17" s="120">
        <v>25.088566566162044</v>
      </c>
      <c r="W17" s="120">
        <v>3.1901866559535219</v>
      </c>
    </row>
    <row r="18" spans="1:23">
      <c r="A18" s="101" t="s">
        <v>112</v>
      </c>
      <c r="B18" s="103">
        <f t="shared" si="0"/>
        <v>0.27845548119798647</v>
      </c>
      <c r="C18" s="103">
        <f t="shared" si="1"/>
        <v>0.63032084112284792</v>
      </c>
      <c r="D18" s="103">
        <f t="shared" si="2"/>
        <v>0.31251008504583772</v>
      </c>
      <c r="Q18" s="101" t="str">
        <v>IE</v>
      </c>
      <c r="R18" s="118">
        <v>21.924640275953948</v>
      </c>
      <c r="S18" s="118">
        <v>6.1050362581335111</v>
      </c>
      <c r="T18" s="158">
        <v>40.997666888625979</v>
      </c>
      <c r="U18" s="158">
        <v>25.841683877313059</v>
      </c>
      <c r="V18" s="120">
        <v>12.537646465306505</v>
      </c>
      <c r="W18" s="120">
        <v>3.9181409631475823</v>
      </c>
    </row>
    <row r="19" spans="1:23">
      <c r="A19" s="101" t="s">
        <v>113</v>
      </c>
      <c r="B19" s="103">
        <f t="shared" si="0"/>
        <v>0.19879038425935669</v>
      </c>
      <c r="C19" s="103">
        <f t="shared" si="1"/>
        <v>0.10294060643519076</v>
      </c>
      <c r="D19" s="103">
        <f t="shared" si="2"/>
        <v>0.1987378718531656</v>
      </c>
      <c r="Q19" s="101" t="str">
        <v>IT</v>
      </c>
      <c r="R19" s="118">
        <v>26.414428206010264</v>
      </c>
      <c r="S19" s="118">
        <v>5.2509343330639702</v>
      </c>
      <c r="T19" s="158">
        <v>46.712858837589948</v>
      </c>
      <c r="U19" s="158">
        <v>4.8086500170629698</v>
      </c>
      <c r="V19" s="120">
        <v>13.973187282703194</v>
      </c>
      <c r="W19" s="120">
        <v>2.7770015035701507</v>
      </c>
    </row>
    <row r="20" spans="1:23">
      <c r="A20" s="101" t="s">
        <v>114</v>
      </c>
      <c r="B20" s="103">
        <f t="shared" si="0"/>
        <v>4.9419444155691785</v>
      </c>
      <c r="C20" s="103">
        <f t="shared" si="1"/>
        <v>1.6156388067568888</v>
      </c>
      <c r="D20" s="103">
        <f t="shared" si="2"/>
        <v>3.3889200136892597</v>
      </c>
      <c r="Q20" s="101" t="str">
        <v>LV</v>
      </c>
      <c r="R20" s="118">
        <v>5.0444081685308548</v>
      </c>
      <c r="S20" s="118">
        <v>24.929184778322607</v>
      </c>
      <c r="T20" s="158">
        <v>6.3241018309752821</v>
      </c>
      <c r="U20" s="158">
        <v>10.21746433600596</v>
      </c>
      <c r="V20" s="120">
        <v>3.5256099370215797</v>
      </c>
      <c r="W20" s="120">
        <v>11.948010076034162</v>
      </c>
    </row>
    <row r="21" spans="1:23">
      <c r="A21" s="101" t="s">
        <v>115</v>
      </c>
      <c r="B21" s="103">
        <f t="shared" si="0"/>
        <v>1.1722965248384212</v>
      </c>
      <c r="C21" s="103">
        <f t="shared" si="1"/>
        <v>2.172728066567315</v>
      </c>
      <c r="D21" s="103">
        <f t="shared" si="2"/>
        <v>1.2622847877497962</v>
      </c>
      <c r="Q21" s="101" t="str">
        <v>LT</v>
      </c>
      <c r="R21" s="118">
        <v>10.240999835483413</v>
      </c>
      <c r="S21" s="118">
        <v>12.005488518008049</v>
      </c>
      <c r="T21" s="158">
        <v>10.574009791485812</v>
      </c>
      <c r="U21" s="158">
        <v>22.974447850118825</v>
      </c>
      <c r="V21" s="120">
        <v>7.0206222191167544</v>
      </c>
      <c r="W21" s="120">
        <v>8.862024627729296</v>
      </c>
    </row>
    <row r="22" spans="1:23">
      <c r="A22" s="101" t="s">
        <v>116</v>
      </c>
      <c r="B22" s="103">
        <f t="shared" si="0"/>
        <v>5.9492184426383411E-2</v>
      </c>
      <c r="C22" s="103">
        <f t="shared" si="1"/>
        <v>9.2861074210282557E-2</v>
      </c>
      <c r="D22" s="103">
        <f t="shared" si="2"/>
        <v>5.8944162122208849E-2</v>
      </c>
      <c r="Q22" s="101" t="str">
        <v>LU</v>
      </c>
      <c r="R22" s="118">
        <v>49.800044810230602</v>
      </c>
      <c r="S22" s="118">
        <v>2.9627134502923971</v>
      </c>
      <c r="T22" s="158">
        <v>69.71961091757133</v>
      </c>
      <c r="U22" s="158">
        <v>6.4742379633286173</v>
      </c>
      <c r="V22" s="120">
        <v>25.987028580627701</v>
      </c>
      <c r="W22" s="120">
        <v>1.531783625730994</v>
      </c>
    </row>
    <row r="23" spans="1:23" hidden="1">
      <c r="A23" s="101" t="s">
        <v>117</v>
      </c>
      <c r="B23" s="103" t="e">
        <f t="shared" si="0"/>
        <v>#VALUE!</v>
      </c>
      <c r="C23" s="103" t="e">
        <f t="shared" si="1"/>
        <v>#VALUE!</v>
      </c>
      <c r="D23" s="103">
        <f t="shared" si="2"/>
        <v>0</v>
      </c>
      <c r="Q23" s="101" t="str">
        <v>MT</v>
      </c>
      <c r="R23" s="118">
        <v>1.3594005441593706</v>
      </c>
      <c r="S23" s="118" t="str">
        <v>no rail</v>
      </c>
      <c r="T23" s="158">
        <v>0</v>
      </c>
      <c r="U23" s="158" t="str">
        <v>no rail</v>
      </c>
      <c r="V23" s="120">
        <v>1.1718475937983928</v>
      </c>
      <c r="W23" s="120">
        <v>0</v>
      </c>
    </row>
    <row r="24" spans="1:23">
      <c r="A24" s="101" t="s">
        <v>118</v>
      </c>
      <c r="B24" s="103">
        <f t="shared" si="0"/>
        <v>0.39608474447243591</v>
      </c>
      <c r="C24" s="103">
        <f t="shared" si="1"/>
        <v>0.62619277081884805</v>
      </c>
      <c r="D24" s="103">
        <f t="shared" si="2"/>
        <v>0.48518844788714532</v>
      </c>
      <c r="Q24" s="101" t="str">
        <v>NL</v>
      </c>
      <c r="R24" s="118">
        <v>12.700311800622949</v>
      </c>
      <c r="S24" s="118">
        <v>5.030399754270003</v>
      </c>
      <c r="T24" s="158">
        <v>17.902018901202219</v>
      </c>
      <c r="U24" s="158">
        <v>11.210114818995207</v>
      </c>
      <c r="V24" s="120">
        <v>6.6300725105640677</v>
      </c>
      <c r="W24" s="120">
        <v>3.216834590779809</v>
      </c>
    </row>
    <row r="25" spans="1:23">
      <c r="A25" s="101" t="s">
        <v>119</v>
      </c>
      <c r="B25" s="103">
        <f t="shared" si="0"/>
        <v>0.78013985857826362</v>
      </c>
      <c r="C25" s="103">
        <f t="shared" si="1"/>
        <v>1.3091749012723157</v>
      </c>
      <c r="D25" s="103">
        <f t="shared" si="2"/>
        <v>0.72143848586101</v>
      </c>
      <c r="Q25" s="101" t="str">
        <v>PL</v>
      </c>
      <c r="R25" s="118">
        <v>12.674588863130175</v>
      </c>
      <c r="S25" s="118">
        <v>9.8879519632200097</v>
      </c>
      <c r="T25" s="158">
        <v>15.493867150777724</v>
      </c>
      <c r="U25" s="158">
        <v>20.284181997445803</v>
      </c>
      <c r="V25" s="120">
        <v>8.142256453591985</v>
      </c>
      <c r="W25" s="120">
        <v>5.8741371673714387</v>
      </c>
    </row>
    <row r="26" spans="1:23">
      <c r="A26" s="101" t="s">
        <v>120</v>
      </c>
      <c r="B26" s="103">
        <f t="shared" si="0"/>
        <v>0.281527934695537</v>
      </c>
      <c r="C26" s="103">
        <f t="shared" si="1"/>
        <v>0.29864270020991679</v>
      </c>
      <c r="D26" s="103">
        <f t="shared" si="2"/>
        <v>0.24081175056368181</v>
      </c>
      <c r="Q26" s="101" t="str">
        <v>PT</v>
      </c>
      <c r="R26" s="118">
        <v>13.813945248741099</v>
      </c>
      <c r="S26" s="118">
        <v>3.889011475875308</v>
      </c>
      <c r="T26" s="158">
        <v>26.932460093940357</v>
      </c>
      <c r="U26" s="158">
        <v>8.043182605750177</v>
      </c>
      <c r="V26" s="120">
        <v>8.0276674364617815</v>
      </c>
      <c r="W26" s="120">
        <v>1.9331566483174256</v>
      </c>
    </row>
    <row r="27" spans="1:23">
      <c r="A27" s="101" t="s">
        <v>121</v>
      </c>
      <c r="B27" s="103">
        <f t="shared" si="0"/>
        <v>1.268879289642844</v>
      </c>
      <c r="C27" s="103">
        <f t="shared" si="1"/>
        <v>1.3576957855299738</v>
      </c>
      <c r="D27" s="103">
        <f t="shared" si="2"/>
        <v>1.0803596518118759</v>
      </c>
      <c r="Q27" s="101" t="str">
        <v>RO</v>
      </c>
      <c r="R27" s="118">
        <v>11.812134157646344</v>
      </c>
      <c r="S27" s="118">
        <v>14.988172399120266</v>
      </c>
      <c r="T27" s="158">
        <v>16.536595222335649</v>
      </c>
      <c r="U27" s="158">
        <v>22.45166564038021</v>
      </c>
      <c r="V27" s="120">
        <v>6.9777070687054987</v>
      </c>
      <c r="W27" s="120">
        <v>7.5384331791919372</v>
      </c>
    </row>
    <row r="28" spans="1:23">
      <c r="A28" s="101" t="s">
        <v>122</v>
      </c>
      <c r="B28" s="103">
        <f t="shared" si="0"/>
        <v>0.5346293011754385</v>
      </c>
      <c r="C28" s="103">
        <f t="shared" si="1"/>
        <v>0.69130389009642279</v>
      </c>
      <c r="D28" s="103">
        <f t="shared" si="2"/>
        <v>0.60861484800106058</v>
      </c>
      <c r="Q28" s="101" t="str">
        <v>SK</v>
      </c>
      <c r="R28" s="118">
        <v>16.348942938656133</v>
      </c>
      <c r="S28" s="118">
        <v>8.7406239382508488</v>
      </c>
      <c r="T28" s="158">
        <v>28.912046815073985</v>
      </c>
      <c r="U28" s="158">
        <v>19.987010433910537</v>
      </c>
      <c r="V28" s="120">
        <v>8.3464235921480636</v>
      </c>
      <c r="W28" s="120">
        <v>5.0797573258876598</v>
      </c>
    </row>
    <row r="29" spans="1:23">
      <c r="A29" s="101" t="s">
        <v>123</v>
      </c>
      <c r="B29" s="103">
        <f t="shared" si="0"/>
        <v>0.35482993361004539</v>
      </c>
      <c r="C29" s="103">
        <f t="shared" si="1"/>
        <v>0.41257361390982672</v>
      </c>
      <c r="D29" s="103">
        <f t="shared" si="2"/>
        <v>0.37151428702093936</v>
      </c>
      <c r="Q29" s="101" t="str">
        <v>SI</v>
      </c>
      <c r="R29" s="118">
        <v>12.389396896640321</v>
      </c>
      <c r="S29" s="118">
        <v>4.3961288783033874</v>
      </c>
      <c r="T29" s="158">
        <v>13.591786820231416</v>
      </c>
      <c r="U29" s="158">
        <v>5.6076126079148274</v>
      </c>
      <c r="V29" s="120">
        <v>7.2333616005036188</v>
      </c>
      <c r="W29" s="120">
        <v>2.6872971777757426</v>
      </c>
    </row>
    <row r="30" spans="1:23">
      <c r="A30" s="101" t="s">
        <v>124</v>
      </c>
      <c r="B30" s="103">
        <f t="shared" si="0"/>
        <v>0.60326287554471825</v>
      </c>
      <c r="C30" s="103">
        <f t="shared" si="1"/>
        <v>0.83738376547417104</v>
      </c>
      <c r="D30" s="103">
        <f t="shared" si="2"/>
        <v>0.55048776526269472</v>
      </c>
      <c r="Q30" s="101" t="str">
        <v>ES</v>
      </c>
      <c r="R30" s="118">
        <v>5.2745159401353918</v>
      </c>
      <c r="S30" s="118">
        <v>3.1819196531525296</v>
      </c>
      <c r="T30" s="158">
        <v>12.162436976910573</v>
      </c>
      <c r="U30" s="158">
        <v>10.184627273067669</v>
      </c>
      <c r="V30" s="120">
        <v>3.0890595417110047</v>
      </c>
      <c r="W30" s="120">
        <v>1.7004894838798947</v>
      </c>
    </row>
    <row r="31" spans="1:23">
      <c r="A31" s="101" t="s">
        <v>125</v>
      </c>
      <c r="B31" s="103">
        <f t="shared" si="0"/>
        <v>0.46520880869596615</v>
      </c>
      <c r="C31" s="103">
        <f t="shared" si="1"/>
        <v>0.14657000254027952</v>
      </c>
      <c r="D31" s="103">
        <f t="shared" si="2"/>
        <v>0.58435309723923512</v>
      </c>
      <c r="Q31" s="101" t="str">
        <v>SE</v>
      </c>
      <c r="R31" s="118">
        <v>7.0643033854137265</v>
      </c>
      <c r="S31" s="118">
        <v>3.2863761621952001</v>
      </c>
      <c r="T31" s="158">
        <v>15.114276024477892</v>
      </c>
      <c r="U31" s="158">
        <v>2.2152994753022104</v>
      </c>
      <c r="V31" s="120">
        <v>3.4160874604128488</v>
      </c>
      <c r="W31" s="120">
        <v>1.9962012879323612</v>
      </c>
    </row>
    <row r="32" spans="1:23">
      <c r="A32" s="101" t="s">
        <v>126</v>
      </c>
      <c r="B32" s="103">
        <f t="shared" si="0"/>
        <v>1.0068475270413024</v>
      </c>
      <c r="C32" s="103">
        <f t="shared" si="1"/>
        <v>0.95551680465062627</v>
      </c>
      <c r="D32" s="103">
        <f t="shared" si="2"/>
        <v>1.0511575482364224</v>
      </c>
      <c r="Q32" s="101" t="str">
        <v>UK</v>
      </c>
      <c r="R32" s="118">
        <v>7.0662189725400477</v>
      </c>
      <c r="S32" s="118">
        <v>7.1146050980342803</v>
      </c>
      <c r="T32" s="158">
        <v>11.99459367168588</v>
      </c>
      <c r="U32" s="158">
        <v>11.461035818251915</v>
      </c>
      <c r="V32" s="120">
        <v>3.4450121759231171</v>
      </c>
      <c r="W32" s="120">
        <v>3.6212505524879668</v>
      </c>
    </row>
    <row r="33" spans="1:23">
      <c r="A33" s="101" t="s">
        <v>127</v>
      </c>
      <c r="B33" s="103">
        <f t="shared" si="0"/>
        <v>0</v>
      </c>
      <c r="C33" s="103">
        <f t="shared" si="1"/>
        <v>0</v>
      </c>
      <c r="D33" s="103">
        <f t="shared" si="2"/>
        <v>0</v>
      </c>
      <c r="Q33" s="101" t="str">
        <v>NO</v>
      </c>
      <c r="R33" s="118">
        <v>14.243731039635628</v>
      </c>
      <c r="S33" s="118">
        <v>0</v>
      </c>
      <c r="T33" s="158">
        <v>27.421971480500574</v>
      </c>
      <c r="U33" s="158">
        <v>0</v>
      </c>
      <c r="V33" s="120">
        <v>5.9856905002298193</v>
      </c>
      <c r="W33" s="120">
        <v>0</v>
      </c>
    </row>
    <row r="34" spans="1:23">
      <c r="A34" s="101" t="s">
        <v>128</v>
      </c>
      <c r="B34" s="103">
        <f t="shared" si="0"/>
        <v>0.1415986591533259</v>
      </c>
      <c r="C34" s="103">
        <f t="shared" si="1"/>
        <v>0.37456647895546946</v>
      </c>
      <c r="D34" s="103">
        <f t="shared" si="2"/>
        <v>0.18736302293695176</v>
      </c>
      <c r="Q34" s="101" t="str">
        <v>CH</v>
      </c>
      <c r="R34" s="118">
        <v>18.355256262125764</v>
      </c>
      <c r="S34" s="118">
        <v>2.5990796751326966</v>
      </c>
      <c r="T34" s="158">
        <v>31.339703935308293</v>
      </c>
      <c r="U34" s="158">
        <v>11.738802554555297</v>
      </c>
      <c r="V34" s="120">
        <v>8.4964450625120786</v>
      </c>
      <c r="W34" s="120">
        <v>1.591919631130001</v>
      </c>
    </row>
    <row r="44" spans="1:23">
      <c r="F44" s="101" t="s">
        <v>440</v>
      </c>
    </row>
    <row r="45" spans="1:23">
      <c r="F45" s="101" t="s">
        <v>441</v>
      </c>
    </row>
  </sheetData>
  <pageMargins left="0.7" right="0.7" top="0.75" bottom="0.75" header="0.3" footer="0.3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0"/>
  <sheetViews>
    <sheetView workbookViewId="0">
      <selection activeCell="W31" sqref="W31"/>
    </sheetView>
  </sheetViews>
  <sheetFormatPr defaultColWidth="9.140625" defaultRowHeight="12.75"/>
  <cols>
    <col min="1" max="1" width="16.28515625" style="101" customWidth="1"/>
    <col min="2" max="2" width="18.42578125" style="101" bestFit="1" customWidth="1"/>
    <col min="3" max="16384" width="9.140625" style="101"/>
  </cols>
  <sheetData>
    <row r="1" spans="1:27" ht="29.25" customHeight="1">
      <c r="A1" s="104" t="s">
        <v>357</v>
      </c>
      <c r="B1" s="107" t="s">
        <v>70</v>
      </c>
      <c r="C1" s="107"/>
    </row>
    <row r="2" spans="1:27">
      <c r="B2" s="122" t="s">
        <v>71</v>
      </c>
      <c r="C2" s="123"/>
    </row>
    <row r="3" spans="1:27"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7">
      <c r="B4" s="101" t="s">
        <v>354</v>
      </c>
      <c r="C4" s="101" t="s">
        <v>355</v>
      </c>
      <c r="D4" s="101" t="s">
        <v>356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7">
      <c r="A5" s="158" t="s">
        <v>99</v>
      </c>
      <c r="B5" s="103">
        <f>S5/R5</f>
        <v>2.994787185106406E-2</v>
      </c>
      <c r="C5" s="103">
        <f>IFERROR(U5/T5,"")</f>
        <v>7.4649559468548454E-2</v>
      </c>
      <c r="D5" s="103">
        <f>W5/V5</f>
        <v>0.11576321733261233</v>
      </c>
      <c r="E5" s="103">
        <f>D5-C5</f>
        <v>4.1113657864063874E-2</v>
      </c>
      <c r="F5" s="101" t="str">
        <f>A5</f>
        <v>AT</v>
      </c>
      <c r="Q5" s="101" t="str">
        <f t="array" ref="Q5:Q34">TRANSPOSE(Ext_costs_road!C16:'Ext_costs_road'!AF16)</f>
        <v>AT</v>
      </c>
      <c r="R5" s="118">
        <f t="array" ref="R5:R34">TRANSPOSE(Ext_costs_IWT!C9:'Ext_costs_IWT'!AF9)</f>
        <v>58.949217326169794</v>
      </c>
      <c r="S5" s="118">
        <f t="array" ref="S5:S34">TRANSPOSE(Taxes_IWT!C5:'Taxes_IWT'!AF5)</f>
        <v>1.7654036062046581</v>
      </c>
      <c r="T5" s="158">
        <f t="array" ref="T5:T34">TRANSPOSE(Ext_costs_IWT!C21:'Ext_costs_IWT'!AF21)</f>
        <v>24.509649682070567</v>
      </c>
      <c r="U5" s="158">
        <f t="array" ref="U5:U34">TRANSPOSE(Taxes_IWT!C17:'Taxes_IWT'!AF17)</f>
        <v>1.8296345514950165</v>
      </c>
      <c r="V5" s="120">
        <f t="array" ref="V5:V34">TRANSPOSE(Ext_costs_IWT!C33:'Ext_costs_IWT'!AF33)</f>
        <v>14.663582324489052</v>
      </c>
      <c r="W5" s="120">
        <f t="array" ref="W5:W34">TRANSPOSE(Taxes_IWT!C29:'Taxes_IWT'!AF29)</f>
        <v>1.6975034675044789</v>
      </c>
    </row>
    <row r="6" spans="1:27">
      <c r="A6" s="158" t="s">
        <v>100</v>
      </c>
      <c r="B6" s="103">
        <f t="shared" ref="B6:B34" si="0">S6/R6</f>
        <v>1.7708472926858603E-2</v>
      </c>
      <c r="C6" s="103">
        <f t="shared" ref="C6:C34" si="1">IFERROR(U6/T6,"")</f>
        <v>8.841613491286586E-2</v>
      </c>
      <c r="D6" s="103">
        <f t="shared" ref="D6:D34" si="2">W6/V6</f>
        <v>3.9599996002932521E-2</v>
      </c>
      <c r="E6" s="103">
        <f t="shared" ref="E6:E34" si="3">D6-C6</f>
        <v>-4.8816138909933339E-2</v>
      </c>
      <c r="F6" s="101" t="str">
        <f t="shared" ref="F6:F34" si="4">A6</f>
        <v>BE</v>
      </c>
      <c r="Q6" s="101" t="str">
        <v>BE</v>
      </c>
      <c r="R6" s="118">
        <v>41.128503554962862</v>
      </c>
      <c r="S6" s="118">
        <v>0.7283229917252676</v>
      </c>
      <c r="T6" s="158">
        <v>19.398928675344159</v>
      </c>
      <c r="U6" s="158">
        <v>1.7151782949242913</v>
      </c>
      <c r="V6" s="120">
        <v>15.46186613888986</v>
      </c>
      <c r="W6" s="120">
        <v>0.6122898372979162</v>
      </c>
    </row>
    <row r="7" spans="1:27">
      <c r="A7" s="158" t="s">
        <v>101</v>
      </c>
      <c r="B7" s="103">
        <f t="shared" si="0"/>
        <v>0.62382142213315861</v>
      </c>
      <c r="C7" s="103">
        <f t="shared" si="1"/>
        <v>0.37156866288109125</v>
      </c>
      <c r="D7" s="103">
        <f t="shared" si="2"/>
        <v>1.2388865897904209</v>
      </c>
      <c r="E7" s="103">
        <f t="shared" si="3"/>
        <v>0.86731792690932963</v>
      </c>
      <c r="F7" s="101" t="str">
        <f t="shared" si="4"/>
        <v>BG</v>
      </c>
      <c r="Q7" s="101" t="str">
        <v>BG</v>
      </c>
      <c r="R7" s="118">
        <v>17.937857603304426</v>
      </c>
      <c r="S7" s="118">
        <v>11.190019840115459</v>
      </c>
      <c r="T7" s="158">
        <v>8.194608463681968</v>
      </c>
      <c r="U7" s="158">
        <v>3.0448597096843821</v>
      </c>
      <c r="V7" s="120">
        <v>5.2908260041468251</v>
      </c>
      <c r="W7" s="120">
        <v>6.5547333854519394</v>
      </c>
      <c r="Z7" s="101" t="str">
        <f>Q7</f>
        <v>BG</v>
      </c>
      <c r="AA7" s="101" t="str">
        <f>Z7</f>
        <v>BG</v>
      </c>
    </row>
    <row r="8" spans="1:27">
      <c r="A8" s="158" t="s">
        <v>102</v>
      </c>
      <c r="B8" s="103">
        <f t="shared" si="0"/>
        <v>8.2577386703684932E-2</v>
      </c>
      <c r="C8" s="103">
        <f t="shared" si="1"/>
        <v>1.4552481821661609E-2</v>
      </c>
      <c r="D8" s="103">
        <f t="shared" si="2"/>
        <v>0.230484265790876</v>
      </c>
      <c r="E8" s="103">
        <f t="shared" si="3"/>
        <v>0.21593178396921439</v>
      </c>
      <c r="F8" s="101" t="str">
        <f t="shared" si="4"/>
        <v>HR</v>
      </c>
      <c r="Q8" s="101" t="str">
        <v>HR</v>
      </c>
      <c r="R8" s="118">
        <v>29.537765800056029</v>
      </c>
      <c r="S8" s="118">
        <v>2.4391515088341063</v>
      </c>
      <c r="T8" s="158">
        <v>12.737622129612285</v>
      </c>
      <c r="U8" s="158">
        <v>0.18536401449237741</v>
      </c>
      <c r="V8" s="120">
        <v>8.4373512616455919</v>
      </c>
      <c r="W8" s="120">
        <v>1.9446767107601055</v>
      </c>
      <c r="Z8" s="101" t="str">
        <f t="shared" ref="Z8:Z34" si="5">Q8</f>
        <v>HR</v>
      </c>
      <c r="AA8" s="101" t="str">
        <f t="shared" ref="AA8:AA34" si="6">Z8</f>
        <v>HR</v>
      </c>
    </row>
    <row r="9" spans="1:27">
      <c r="A9" s="158" t="s">
        <v>103</v>
      </c>
      <c r="B9" s="103">
        <f t="shared" si="0"/>
        <v>0</v>
      </c>
      <c r="C9" s="103" t="str">
        <f t="shared" si="1"/>
        <v/>
      </c>
      <c r="D9" s="103">
        <f t="shared" si="2"/>
        <v>0</v>
      </c>
      <c r="E9" s="103" t="e">
        <f t="shared" si="3"/>
        <v>#VALUE!</v>
      </c>
      <c r="F9" s="101" t="str">
        <f t="shared" si="4"/>
        <v>CY</v>
      </c>
      <c r="Q9" s="101" t="str">
        <v>CY</v>
      </c>
      <c r="R9" s="118">
        <v>15.854595808926597</v>
      </c>
      <c r="S9" s="118">
        <v>0</v>
      </c>
      <c r="T9" s="158">
        <v>0</v>
      </c>
      <c r="U9" s="158">
        <v>0</v>
      </c>
      <c r="V9" s="120">
        <v>4.3704990737890661</v>
      </c>
      <c r="W9" s="120">
        <v>0</v>
      </c>
      <c r="Z9" s="101" t="str">
        <f t="shared" si="5"/>
        <v>CY</v>
      </c>
      <c r="AA9" s="101" t="str">
        <f t="shared" si="6"/>
        <v>CY</v>
      </c>
    </row>
    <row r="10" spans="1:27">
      <c r="A10" s="158" t="s">
        <v>104</v>
      </c>
      <c r="B10" s="103">
        <f t="shared" si="0"/>
        <v>1.8451950911909962E-2</v>
      </c>
      <c r="C10" s="103">
        <f t="shared" si="1"/>
        <v>6.112100009386511</v>
      </c>
      <c r="D10" s="103">
        <f t="shared" si="2"/>
        <v>1.5721330274075428E-2</v>
      </c>
      <c r="E10" s="103">
        <f t="shared" si="3"/>
        <v>-6.0963786791124353</v>
      </c>
      <c r="F10" s="101" t="str">
        <f t="shared" si="4"/>
        <v>CZ</v>
      </c>
      <c r="Q10" s="101" t="str">
        <v>CZ</v>
      </c>
      <c r="R10" s="118">
        <v>38.351608529795755</v>
      </c>
      <c r="S10" s="118">
        <v>0.70766199798457863</v>
      </c>
      <c r="T10" s="158">
        <v>16.48295373253432</v>
      </c>
      <c r="U10" s="158">
        <v>100.74546166334044</v>
      </c>
      <c r="V10" s="120">
        <v>10.413616521446009</v>
      </c>
      <c r="W10" s="120">
        <v>0.16371590468122119</v>
      </c>
      <c r="Z10" s="101" t="str">
        <f t="shared" si="5"/>
        <v>CZ</v>
      </c>
      <c r="AA10" s="101" t="str">
        <f t="shared" si="6"/>
        <v>CZ</v>
      </c>
    </row>
    <row r="11" spans="1:27">
      <c r="A11" s="158" t="s">
        <v>105</v>
      </c>
      <c r="B11" s="103">
        <f t="shared" si="0"/>
        <v>0</v>
      </c>
      <c r="C11" s="103" t="str">
        <f t="shared" si="1"/>
        <v/>
      </c>
      <c r="D11" s="103">
        <f t="shared" si="2"/>
        <v>0</v>
      </c>
      <c r="E11" s="103" t="e">
        <f t="shared" si="3"/>
        <v>#VALUE!</v>
      </c>
      <c r="F11" s="101" t="str">
        <f t="shared" si="4"/>
        <v>DK</v>
      </c>
      <c r="Q11" s="101" t="str">
        <v>DK</v>
      </c>
      <c r="R11" s="118">
        <v>27.995094000852411</v>
      </c>
      <c r="S11" s="118">
        <v>0</v>
      </c>
      <c r="T11" s="158">
        <v>0</v>
      </c>
      <c r="U11" s="158">
        <v>0</v>
      </c>
      <c r="V11" s="120">
        <v>7.0705405955581915</v>
      </c>
      <c r="W11" s="120">
        <v>0</v>
      </c>
      <c r="Z11" s="101" t="str">
        <f t="shared" si="5"/>
        <v>DK</v>
      </c>
      <c r="AA11" s="101" t="str">
        <f t="shared" si="6"/>
        <v>DK</v>
      </c>
    </row>
    <row r="12" spans="1:27">
      <c r="A12" s="158" t="s">
        <v>106</v>
      </c>
      <c r="B12" s="103"/>
      <c r="C12" s="103"/>
      <c r="D12" s="103"/>
      <c r="E12" s="103">
        <f t="shared" si="3"/>
        <v>0</v>
      </c>
      <c r="F12" s="101" t="str">
        <f t="shared" si="4"/>
        <v>EE</v>
      </c>
      <c r="Q12" s="101" t="str">
        <v>EE</v>
      </c>
      <c r="R12" s="118">
        <v>13.706211143118354</v>
      </c>
      <c r="S12" s="118">
        <v>0</v>
      </c>
      <c r="T12" s="158">
        <v>5.927597527150871</v>
      </c>
      <c r="U12" s="158">
        <v>0</v>
      </c>
      <c r="V12" s="120">
        <v>4.0944439593256252</v>
      </c>
      <c r="W12" s="120">
        <v>0</v>
      </c>
      <c r="Z12" s="101" t="str">
        <f t="shared" si="5"/>
        <v>EE</v>
      </c>
      <c r="AA12" s="101" t="str">
        <f t="shared" si="6"/>
        <v>EE</v>
      </c>
    </row>
    <row r="13" spans="1:27">
      <c r="A13" s="158" t="s">
        <v>107</v>
      </c>
      <c r="B13" s="103">
        <f t="shared" si="0"/>
        <v>0.18904960229286003</v>
      </c>
      <c r="C13" s="103">
        <f t="shared" si="1"/>
        <v>0.91068868586620222</v>
      </c>
      <c r="D13" s="103">
        <f t="shared" si="2"/>
        <v>0.44007168253732254</v>
      </c>
      <c r="E13" s="103">
        <f t="shared" si="3"/>
        <v>-0.47061700332887968</v>
      </c>
      <c r="F13" s="101" t="str">
        <f t="shared" si="4"/>
        <v>FI</v>
      </c>
      <c r="Q13" s="101" t="str">
        <v>FI</v>
      </c>
      <c r="R13" s="118">
        <v>17.031232794849412</v>
      </c>
      <c r="S13" s="118">
        <v>3.2197477864233961</v>
      </c>
      <c r="T13" s="158">
        <v>8.7947811547583168</v>
      </c>
      <c r="U13" s="158">
        <v>8.0093076923076918</v>
      </c>
      <c r="V13" s="120">
        <v>7.0350160120490255</v>
      </c>
      <c r="W13" s="120">
        <v>3.0959113330994197</v>
      </c>
      <c r="Z13" s="101" t="str">
        <f t="shared" si="5"/>
        <v>FI</v>
      </c>
      <c r="AA13" s="101" t="str">
        <f t="shared" si="6"/>
        <v>FI</v>
      </c>
    </row>
    <row r="14" spans="1:27">
      <c r="A14" s="158" t="s">
        <v>108</v>
      </c>
      <c r="B14" s="103">
        <f t="shared" si="0"/>
        <v>2.7108327107942275E-2</v>
      </c>
      <c r="C14" s="103">
        <f t="shared" si="1"/>
        <v>4.6580754384066295E-2</v>
      </c>
      <c r="D14" s="103">
        <f t="shared" si="2"/>
        <v>4.3326911380089601E-2</v>
      </c>
      <c r="E14" s="103">
        <f t="shared" si="3"/>
        <v>-3.2538430039766933E-3</v>
      </c>
      <c r="F14" s="101" t="str">
        <f t="shared" si="4"/>
        <v>FR</v>
      </c>
      <c r="Q14" s="101" t="str">
        <v>FR</v>
      </c>
      <c r="R14" s="118">
        <v>41.001078353669882</v>
      </c>
      <c r="S14" s="118">
        <v>1.1114706437896544</v>
      </c>
      <c r="T14" s="158">
        <v>17.405885687569047</v>
      </c>
      <c r="U14" s="158">
        <v>0.81077928604978866</v>
      </c>
      <c r="V14" s="120">
        <v>12.082642766564248</v>
      </c>
      <c r="W14" s="120">
        <v>0.52350359238420985</v>
      </c>
      <c r="Z14" s="101" t="str">
        <f t="shared" si="5"/>
        <v>FR</v>
      </c>
      <c r="AA14" s="101" t="str">
        <f t="shared" si="6"/>
        <v>FR</v>
      </c>
    </row>
    <row r="15" spans="1:27">
      <c r="A15" s="158" t="s">
        <v>109</v>
      </c>
      <c r="B15" s="103">
        <f t="shared" si="0"/>
        <v>2.4312627746449621E-2</v>
      </c>
      <c r="C15" s="103">
        <f t="shared" si="1"/>
        <v>0.19534966947731253</v>
      </c>
      <c r="D15" s="103">
        <f t="shared" si="2"/>
        <v>6.7878026558301385E-2</v>
      </c>
      <c r="E15" s="103">
        <f t="shared" si="3"/>
        <v>-0.12747164291901114</v>
      </c>
      <c r="F15" s="101" t="str">
        <f t="shared" si="4"/>
        <v>DE</v>
      </c>
      <c r="Q15" s="101" t="str">
        <v>DE</v>
      </c>
      <c r="R15" s="118">
        <v>53.143851602888326</v>
      </c>
      <c r="S15" s="118">
        <v>1.2920666810335839</v>
      </c>
      <c r="T15" s="158">
        <v>22.827625355069372</v>
      </c>
      <c r="U15" s="158">
        <v>4.4593690680647207</v>
      </c>
      <c r="V15" s="120">
        <v>16.852312970332211</v>
      </c>
      <c r="W15" s="120">
        <v>1.1439017473690167</v>
      </c>
      <c r="Z15" s="101" t="str">
        <f t="shared" si="5"/>
        <v>DE</v>
      </c>
      <c r="AA15" s="101" t="str">
        <f t="shared" si="6"/>
        <v>DE</v>
      </c>
    </row>
    <row r="16" spans="1:27">
      <c r="A16" s="158" t="s">
        <v>110</v>
      </c>
      <c r="B16" s="103">
        <f t="shared" si="0"/>
        <v>0</v>
      </c>
      <c r="C16" s="103" t="str">
        <f t="shared" si="1"/>
        <v/>
      </c>
      <c r="D16" s="103">
        <f t="shared" si="2"/>
        <v>0</v>
      </c>
      <c r="E16" s="103" t="e">
        <f t="shared" si="3"/>
        <v>#VALUE!</v>
      </c>
      <c r="F16" s="101" t="str">
        <f t="shared" si="4"/>
        <v>EL</v>
      </c>
      <c r="Q16" s="101" t="str">
        <v>EL</v>
      </c>
      <c r="R16" s="118">
        <v>12.839502119003669</v>
      </c>
      <c r="S16" s="118">
        <v>0</v>
      </c>
      <c r="T16" s="158">
        <v>0</v>
      </c>
      <c r="U16" s="158">
        <v>0</v>
      </c>
      <c r="V16" s="120">
        <v>3.9385206423525574</v>
      </c>
      <c r="W16" s="120">
        <v>0</v>
      </c>
      <c r="Z16" s="101" t="str">
        <f t="shared" si="5"/>
        <v>EL</v>
      </c>
      <c r="AA16" s="101" t="str">
        <f t="shared" si="6"/>
        <v>EL</v>
      </c>
    </row>
    <row r="17" spans="1:27">
      <c r="A17" s="158" t="s">
        <v>111</v>
      </c>
      <c r="B17" s="103">
        <f t="shared" si="0"/>
        <v>0.27089309176638771</v>
      </c>
      <c r="C17" s="103">
        <f t="shared" si="1"/>
        <v>7.1056015698327035E-2</v>
      </c>
      <c r="D17" s="103">
        <f t="shared" si="2"/>
        <v>0.67171383134440055</v>
      </c>
      <c r="E17" s="103">
        <f t="shared" si="3"/>
        <v>0.60065781564607357</v>
      </c>
      <c r="F17" s="101" t="str">
        <f t="shared" si="4"/>
        <v>HU</v>
      </c>
      <c r="Q17" s="101" t="str">
        <v>HU</v>
      </c>
      <c r="R17" s="118">
        <v>39.195034191810308</v>
      </c>
      <c r="S17" s="118">
        <v>10.617663994108772</v>
      </c>
      <c r="T17" s="158">
        <v>16.210219130189156</v>
      </c>
      <c r="U17" s="158">
        <v>1.1518335849880419</v>
      </c>
      <c r="V17" s="120">
        <v>10.446587210447705</v>
      </c>
      <c r="W17" s="120">
        <v>7.0171171196032418</v>
      </c>
      <c r="Z17" s="101" t="str">
        <f t="shared" si="5"/>
        <v>HU</v>
      </c>
      <c r="AA17" s="101" t="str">
        <f t="shared" si="6"/>
        <v>HU</v>
      </c>
    </row>
    <row r="18" spans="1:27">
      <c r="A18" s="158" t="s">
        <v>112</v>
      </c>
      <c r="B18" s="103">
        <f t="shared" si="0"/>
        <v>0</v>
      </c>
      <c r="C18" s="103" t="str">
        <f t="shared" si="1"/>
        <v/>
      </c>
      <c r="D18" s="103">
        <f t="shared" si="2"/>
        <v>0</v>
      </c>
      <c r="E18" s="103" t="e">
        <f t="shared" si="3"/>
        <v>#VALUE!</v>
      </c>
      <c r="F18" s="101" t="str">
        <f t="shared" si="4"/>
        <v>IE</v>
      </c>
      <c r="Q18" s="101" t="str">
        <v>IE</v>
      </c>
      <c r="R18" s="118">
        <v>30.753006788398494</v>
      </c>
      <c r="S18" s="118">
        <v>0</v>
      </c>
      <c r="T18" s="158">
        <v>0</v>
      </c>
      <c r="U18" s="158">
        <v>0</v>
      </c>
      <c r="V18" s="120">
        <v>7.4519977458020472</v>
      </c>
      <c r="W18" s="120">
        <v>0</v>
      </c>
      <c r="Z18" s="101" t="str">
        <f t="shared" si="5"/>
        <v>IE</v>
      </c>
      <c r="AA18" s="101" t="str">
        <f t="shared" si="6"/>
        <v>IE</v>
      </c>
    </row>
    <row r="19" spans="1:27">
      <c r="A19" s="158" t="s">
        <v>113</v>
      </c>
      <c r="B19" s="103">
        <f t="shared" si="0"/>
        <v>0.25759490293641985</v>
      </c>
      <c r="C19" s="103">
        <f t="shared" si="1"/>
        <v>0.19719229095395377</v>
      </c>
      <c r="D19" s="103">
        <f t="shared" si="2"/>
        <v>0.38605237206608956</v>
      </c>
      <c r="E19" s="103">
        <f t="shared" si="3"/>
        <v>0.18886008111213579</v>
      </c>
      <c r="F19" s="101" t="str">
        <f t="shared" si="4"/>
        <v>IT</v>
      </c>
      <c r="Q19" s="101" t="str">
        <v>IT</v>
      </c>
      <c r="R19" s="118">
        <v>41.838477736719661</v>
      </c>
      <c r="S19" s="118">
        <v>10.777378611597864</v>
      </c>
      <c r="T19" s="158">
        <v>19.342367338486259</v>
      </c>
      <c r="U19" s="158">
        <v>3.8141657279490349</v>
      </c>
      <c r="V19" s="120">
        <v>13.133943721181376</v>
      </c>
      <c r="W19" s="120">
        <v>5.0703901281445933</v>
      </c>
      <c r="Z19" s="101" t="str">
        <f t="shared" si="5"/>
        <v>IT</v>
      </c>
      <c r="AA19" s="101" t="str">
        <f t="shared" si="6"/>
        <v>IT</v>
      </c>
    </row>
    <row r="20" spans="1:27">
      <c r="A20" s="158" t="s">
        <v>114</v>
      </c>
      <c r="B20" s="103">
        <f t="shared" si="0"/>
        <v>0</v>
      </c>
      <c r="C20" s="103" t="str">
        <f t="shared" si="1"/>
        <v/>
      </c>
      <c r="D20" s="103">
        <f t="shared" si="2"/>
        <v>0</v>
      </c>
      <c r="E20" s="103" t="e">
        <f t="shared" si="3"/>
        <v>#VALUE!</v>
      </c>
      <c r="F20" s="101" t="str">
        <f t="shared" si="4"/>
        <v>LV</v>
      </c>
      <c r="Q20" s="101" t="str">
        <v>LV</v>
      </c>
      <c r="R20" s="118">
        <v>15.076405102754133</v>
      </c>
      <c r="S20" s="118">
        <v>0</v>
      </c>
      <c r="T20" s="158">
        <v>0</v>
      </c>
      <c r="U20" s="158">
        <v>0</v>
      </c>
      <c r="V20" s="120">
        <v>4.4088209734511672</v>
      </c>
      <c r="W20" s="120">
        <v>0</v>
      </c>
      <c r="Z20" s="101" t="str">
        <f t="shared" si="5"/>
        <v>LV</v>
      </c>
      <c r="AA20" s="101" t="str">
        <f t="shared" si="6"/>
        <v>LV</v>
      </c>
    </row>
    <row r="21" spans="1:27">
      <c r="A21" s="158" t="s">
        <v>115</v>
      </c>
      <c r="B21" s="103">
        <f t="shared" si="0"/>
        <v>0.76510648422056349</v>
      </c>
      <c r="C21" s="103" t="str">
        <f t="shared" si="1"/>
        <v/>
      </c>
      <c r="D21" s="103">
        <f t="shared" si="2"/>
        <v>1.2991506204751022</v>
      </c>
      <c r="E21" s="103" t="e">
        <f t="shared" si="3"/>
        <v>#VALUE!</v>
      </c>
      <c r="F21" s="101" t="str">
        <f t="shared" si="4"/>
        <v>LT</v>
      </c>
      <c r="Q21" s="101" t="str">
        <v>LT</v>
      </c>
      <c r="R21" s="118">
        <v>21.369488533583475</v>
      </c>
      <c r="S21" s="118">
        <v>16.349934241521698</v>
      </c>
      <c r="T21" s="158">
        <v>0</v>
      </c>
      <c r="U21" s="158">
        <v>0</v>
      </c>
      <c r="V21" s="120">
        <v>5.6896305895981216</v>
      </c>
      <c r="W21" s="120">
        <v>7.3916871107505209</v>
      </c>
      <c r="Z21" s="101" t="str">
        <f t="shared" si="5"/>
        <v>LT</v>
      </c>
      <c r="AA21" s="101" t="str">
        <f t="shared" si="6"/>
        <v>LT</v>
      </c>
    </row>
    <row r="22" spans="1:27">
      <c r="A22" s="158" t="s">
        <v>116</v>
      </c>
      <c r="B22" s="103">
        <f t="shared" si="0"/>
        <v>3.5200905441080572E-2</v>
      </c>
      <c r="C22" s="103">
        <f t="shared" si="1"/>
        <v>4.7737865691137055E-2</v>
      </c>
      <c r="D22" s="103">
        <f t="shared" si="2"/>
        <v>0.1229661593855343</v>
      </c>
      <c r="E22" s="103">
        <f t="shared" si="3"/>
        <v>7.522829369439725E-2</v>
      </c>
      <c r="F22" s="101" t="str">
        <f t="shared" si="4"/>
        <v>LU</v>
      </c>
      <c r="Q22" s="101" t="str">
        <v>LU</v>
      </c>
      <c r="R22" s="118">
        <v>93.318695614681459</v>
      </c>
      <c r="S22" s="118">
        <v>3.2849025802173824</v>
      </c>
      <c r="T22" s="158">
        <v>36.547314809435093</v>
      </c>
      <c r="U22" s="158">
        <v>1.7446908057445167</v>
      </c>
      <c r="V22" s="120">
        <v>22.678373694757056</v>
      </c>
      <c r="W22" s="120">
        <v>2.7886725143542046</v>
      </c>
      <c r="Z22" s="101" t="str">
        <f t="shared" si="5"/>
        <v>LU</v>
      </c>
      <c r="AA22" s="101" t="str">
        <f t="shared" si="6"/>
        <v>LU</v>
      </c>
    </row>
    <row r="23" spans="1:27">
      <c r="A23" s="158" t="s">
        <v>117</v>
      </c>
      <c r="B23" s="103">
        <f t="shared" si="0"/>
        <v>0</v>
      </c>
      <c r="C23" s="103" t="str">
        <f t="shared" si="1"/>
        <v/>
      </c>
      <c r="D23" s="103">
        <f t="shared" si="2"/>
        <v>0</v>
      </c>
      <c r="E23" s="103" t="e">
        <f t="shared" si="3"/>
        <v>#VALUE!</v>
      </c>
      <c r="F23" s="101" t="str">
        <f t="shared" si="4"/>
        <v>MT</v>
      </c>
      <c r="Q23" s="101" t="str">
        <v>MT</v>
      </c>
      <c r="R23" s="118">
        <v>9.083406290840605</v>
      </c>
      <c r="S23" s="118">
        <v>0</v>
      </c>
      <c r="T23" s="158">
        <v>0</v>
      </c>
      <c r="U23" s="158">
        <v>0</v>
      </c>
      <c r="V23" s="120">
        <v>3.0346153746946958</v>
      </c>
      <c r="W23" s="120">
        <v>0</v>
      </c>
      <c r="Z23" s="101" t="str">
        <f t="shared" si="5"/>
        <v>MT</v>
      </c>
      <c r="AA23" s="101" t="str">
        <f t="shared" si="6"/>
        <v>MT</v>
      </c>
    </row>
    <row r="24" spans="1:27">
      <c r="A24" s="158" t="s">
        <v>118</v>
      </c>
      <c r="B24" s="103">
        <f t="shared" si="0"/>
        <v>5.7257204044777625E-2</v>
      </c>
      <c r="C24" s="103">
        <f t="shared" si="1"/>
        <v>3.6527679267773006E-2</v>
      </c>
      <c r="D24" s="103">
        <f t="shared" si="2"/>
        <v>9.9947395651533891E-2</v>
      </c>
      <c r="E24" s="103">
        <f t="shared" si="3"/>
        <v>6.3419716383760885E-2</v>
      </c>
      <c r="F24" s="101" t="str">
        <f t="shared" si="4"/>
        <v>NL</v>
      </c>
      <c r="Q24" s="101" t="str">
        <v>NL</v>
      </c>
      <c r="R24" s="118">
        <v>40.944568510557922</v>
      </c>
      <c r="S24" s="118">
        <v>2.3443715137343917</v>
      </c>
      <c r="T24" s="158">
        <v>17.750869374977775</v>
      </c>
      <c r="U24" s="158">
        <v>0.64839806325332239</v>
      </c>
      <c r="V24" s="120">
        <v>12.608105102400238</v>
      </c>
      <c r="W24" s="120">
        <v>1.2601472690857198</v>
      </c>
      <c r="Z24" s="101" t="str">
        <f t="shared" si="5"/>
        <v>NL</v>
      </c>
      <c r="AA24" s="101" t="str">
        <f t="shared" si="6"/>
        <v>NL</v>
      </c>
    </row>
    <row r="25" spans="1:27">
      <c r="A25" s="158" t="s">
        <v>119</v>
      </c>
      <c r="B25" s="103">
        <f t="shared" si="0"/>
        <v>0.25563079038697267</v>
      </c>
      <c r="C25" s="103">
        <f t="shared" si="1"/>
        <v>22.749850052937706</v>
      </c>
      <c r="D25" s="103">
        <f t="shared" si="2"/>
        <v>1.006625198698714</v>
      </c>
      <c r="E25" s="103">
        <f t="shared" si="3"/>
        <v>-21.743224854238992</v>
      </c>
      <c r="F25" s="101" t="str">
        <f t="shared" si="4"/>
        <v>PL</v>
      </c>
      <c r="Q25" s="101" t="str">
        <v>PL</v>
      </c>
      <c r="R25" s="118">
        <v>25.379768494282779</v>
      </c>
      <c r="S25" s="118">
        <v>6.4878502800318945</v>
      </c>
      <c r="T25" s="158">
        <v>11.374210082774139</v>
      </c>
      <c r="U25" s="158">
        <v>258.76157385372386</v>
      </c>
      <c r="V25" s="120">
        <v>7.7509132704172847</v>
      </c>
      <c r="W25" s="120">
        <v>7.8022646109302984</v>
      </c>
      <c r="Z25" s="101" t="str">
        <f t="shared" si="5"/>
        <v>PL</v>
      </c>
      <c r="AA25" s="101" t="str">
        <f t="shared" si="6"/>
        <v>PL</v>
      </c>
    </row>
    <row r="26" spans="1:27">
      <c r="A26" s="158" t="s">
        <v>120</v>
      </c>
      <c r="B26" s="103">
        <f t="shared" si="0"/>
        <v>0</v>
      </c>
      <c r="C26" s="103" t="str">
        <f t="shared" si="1"/>
        <v/>
      </c>
      <c r="D26" s="103">
        <f t="shared" si="2"/>
        <v>0</v>
      </c>
      <c r="E26" s="103" t="e">
        <f t="shared" si="3"/>
        <v>#VALUE!</v>
      </c>
      <c r="F26" s="101" t="str">
        <f t="shared" si="4"/>
        <v>PT</v>
      </c>
      <c r="Q26" s="101" t="str">
        <v>PT</v>
      </c>
      <c r="R26" s="118">
        <v>10.397768446666845</v>
      </c>
      <c r="S26" s="118">
        <v>0</v>
      </c>
      <c r="T26" s="158">
        <v>0</v>
      </c>
      <c r="U26" s="158">
        <v>0</v>
      </c>
      <c r="V26" s="120">
        <v>3.4002708431937942</v>
      </c>
      <c r="W26" s="120">
        <v>0</v>
      </c>
      <c r="Z26" s="101" t="str">
        <f t="shared" si="5"/>
        <v>PT</v>
      </c>
      <c r="AA26" s="101" t="str">
        <f t="shared" si="6"/>
        <v>PT</v>
      </c>
    </row>
    <row r="27" spans="1:27">
      <c r="A27" s="158" t="s">
        <v>121</v>
      </c>
      <c r="B27" s="103">
        <f t="shared" si="0"/>
        <v>0.21694602938834831</v>
      </c>
      <c r="C27" s="103">
        <f t="shared" si="1"/>
        <v>0.11937827370369794</v>
      </c>
      <c r="D27" s="103">
        <f t="shared" si="2"/>
        <v>0.57147901907450638</v>
      </c>
      <c r="E27" s="103">
        <f t="shared" si="3"/>
        <v>0.45210074537080847</v>
      </c>
      <c r="F27" s="101" t="str">
        <f t="shared" si="4"/>
        <v>RO</v>
      </c>
      <c r="Q27" s="101" t="str">
        <v>RO</v>
      </c>
      <c r="R27" s="118">
        <v>30.046019586044093</v>
      </c>
      <c r="S27" s="118">
        <v>6.5183646481168109</v>
      </c>
      <c r="T27" s="158">
        <v>12.738234607695542</v>
      </c>
      <c r="U27" s="158">
        <v>1.5206684574993958</v>
      </c>
      <c r="V27" s="120">
        <v>8.387269810838184</v>
      </c>
      <c r="W27" s="120">
        <v>4.7931487242110258</v>
      </c>
      <c r="Z27" s="101" t="str">
        <f t="shared" si="5"/>
        <v>RO</v>
      </c>
      <c r="AA27" s="101" t="str">
        <f t="shared" si="6"/>
        <v>RO</v>
      </c>
    </row>
    <row r="28" spans="1:27">
      <c r="A28" s="158" t="s">
        <v>122</v>
      </c>
      <c r="B28" s="103">
        <f t="shared" si="0"/>
        <v>0.22391646351556208</v>
      </c>
      <c r="C28" s="103">
        <f t="shared" si="1"/>
        <v>0.17289803194911743</v>
      </c>
      <c r="D28" s="103">
        <f t="shared" si="2"/>
        <v>0.51318836403538315</v>
      </c>
      <c r="E28" s="103">
        <f t="shared" si="3"/>
        <v>0.34029033208626569</v>
      </c>
      <c r="F28" s="101" t="str">
        <f t="shared" si="4"/>
        <v>SK</v>
      </c>
      <c r="Q28" s="101" t="str">
        <v>SK</v>
      </c>
      <c r="R28" s="118">
        <v>36.872503034645383</v>
      </c>
      <c r="S28" s="118">
        <v>8.2563604804846253</v>
      </c>
      <c r="T28" s="158">
        <v>15.159687883621995</v>
      </c>
      <c r="U28" s="158">
        <v>2.6210802000411242</v>
      </c>
      <c r="V28" s="120">
        <v>9.7238300346302697</v>
      </c>
      <c r="W28" s="120">
        <v>4.9901564276300308</v>
      </c>
      <c r="Z28" s="101" t="str">
        <f t="shared" si="5"/>
        <v>SK</v>
      </c>
      <c r="AA28" s="101" t="str">
        <f t="shared" si="6"/>
        <v>SK</v>
      </c>
    </row>
    <row r="29" spans="1:27">
      <c r="A29" s="158" t="s">
        <v>123</v>
      </c>
      <c r="B29" s="103">
        <f t="shared" si="0"/>
        <v>0</v>
      </c>
      <c r="C29" s="103" t="str">
        <f t="shared" si="1"/>
        <v/>
      </c>
      <c r="D29" s="103"/>
      <c r="E29" s="103" t="e">
        <f t="shared" si="3"/>
        <v>#VALUE!</v>
      </c>
      <c r="F29" s="101" t="str">
        <f t="shared" si="4"/>
        <v>SI</v>
      </c>
      <c r="Q29" s="101" t="str">
        <v>SI</v>
      </c>
      <c r="R29" s="118">
        <v>33.099875408537081</v>
      </c>
      <c r="S29" s="118">
        <v>0</v>
      </c>
      <c r="T29" s="158">
        <v>0</v>
      </c>
      <c r="U29" s="158">
        <v>0</v>
      </c>
      <c r="V29" s="120">
        <v>8.620914972667908</v>
      </c>
      <c r="W29" s="120">
        <v>0</v>
      </c>
      <c r="Z29" s="101" t="str">
        <f t="shared" si="5"/>
        <v>SI</v>
      </c>
      <c r="AA29" s="101" t="str">
        <f t="shared" si="6"/>
        <v>SI</v>
      </c>
    </row>
    <row r="30" spans="1:27">
      <c r="A30" s="158" t="s">
        <v>124</v>
      </c>
      <c r="B30" s="103">
        <f t="shared" si="0"/>
        <v>0</v>
      </c>
      <c r="C30" s="103" t="str">
        <f t="shared" si="1"/>
        <v/>
      </c>
      <c r="D30" s="103"/>
      <c r="E30" s="103" t="e">
        <f t="shared" si="3"/>
        <v>#VALUE!</v>
      </c>
      <c r="F30" s="101" t="str">
        <f t="shared" si="4"/>
        <v>ES</v>
      </c>
      <c r="Q30" s="101" t="str">
        <v>ES</v>
      </c>
      <c r="R30" s="118">
        <v>17.680557750793977</v>
      </c>
      <c r="S30" s="118">
        <v>0</v>
      </c>
      <c r="T30" s="158">
        <v>0</v>
      </c>
      <c r="U30" s="158">
        <v>0</v>
      </c>
      <c r="V30" s="120">
        <v>4.9576258339887529</v>
      </c>
      <c r="W30" s="120">
        <v>0</v>
      </c>
      <c r="Z30" s="101" t="str">
        <f t="shared" si="5"/>
        <v>ES</v>
      </c>
      <c r="AA30" s="101" t="str">
        <f t="shared" si="6"/>
        <v>ES</v>
      </c>
    </row>
    <row r="31" spans="1:27">
      <c r="A31" s="158" t="s">
        <v>125</v>
      </c>
      <c r="B31" s="103">
        <f t="shared" si="0"/>
        <v>0</v>
      </c>
      <c r="C31" s="103" t="str">
        <f t="shared" si="1"/>
        <v/>
      </c>
      <c r="D31" s="103"/>
      <c r="E31" s="103" t="e">
        <f t="shared" si="3"/>
        <v>#VALUE!</v>
      </c>
      <c r="F31" s="101" t="str">
        <f t="shared" si="4"/>
        <v>SE</v>
      </c>
      <c r="Q31" s="101" t="str">
        <v>SE</v>
      </c>
      <c r="R31" s="118">
        <v>19.073527967960395</v>
      </c>
      <c r="S31" s="118">
        <v>0</v>
      </c>
      <c r="T31" s="158">
        <v>0</v>
      </c>
      <c r="U31" s="158">
        <v>0</v>
      </c>
      <c r="V31" s="120">
        <v>5.2412199586945576</v>
      </c>
      <c r="W31" s="120">
        <v>0</v>
      </c>
      <c r="Z31" s="101" t="str">
        <f t="shared" si="5"/>
        <v>SE</v>
      </c>
      <c r="AA31" s="101" t="str">
        <f t="shared" si="6"/>
        <v>SE</v>
      </c>
    </row>
    <row r="32" spans="1:27">
      <c r="A32" s="158" t="s">
        <v>126</v>
      </c>
      <c r="B32" s="103"/>
      <c r="C32" s="103"/>
      <c r="D32" s="103"/>
      <c r="E32" s="103">
        <f t="shared" si="3"/>
        <v>0</v>
      </c>
      <c r="F32" s="101" t="str">
        <f t="shared" si="4"/>
        <v>UK</v>
      </c>
      <c r="Q32" s="101" t="str">
        <v>UK</v>
      </c>
      <c r="R32" s="118">
        <v>24.734301420894653</v>
      </c>
      <c r="S32" s="118">
        <v>0</v>
      </c>
      <c r="T32" s="158">
        <v>10.597148667217741</v>
      </c>
      <c r="U32" s="158">
        <v>0</v>
      </c>
      <c r="V32" s="120">
        <v>7.1042930479239494</v>
      </c>
      <c r="W32" s="120">
        <v>0</v>
      </c>
      <c r="Z32" s="101" t="str">
        <f t="shared" si="5"/>
        <v>UK</v>
      </c>
      <c r="AA32" s="101" t="str">
        <f t="shared" si="6"/>
        <v>UK</v>
      </c>
    </row>
    <row r="33" spans="1:27">
      <c r="A33" s="158" t="s">
        <v>127</v>
      </c>
      <c r="B33" s="103">
        <f t="shared" si="0"/>
        <v>0</v>
      </c>
      <c r="C33" s="103" t="str">
        <f t="shared" si="1"/>
        <v/>
      </c>
      <c r="D33" s="103"/>
      <c r="E33" s="103" t="e">
        <f t="shared" si="3"/>
        <v>#VALUE!</v>
      </c>
      <c r="F33" s="101" t="str">
        <f t="shared" si="4"/>
        <v>NO</v>
      </c>
      <c r="Q33" s="101" t="str">
        <v>NO</v>
      </c>
      <c r="R33" s="118">
        <v>43.738815204322847</v>
      </c>
      <c r="S33" s="118">
        <v>0</v>
      </c>
      <c r="T33" s="158">
        <v>0</v>
      </c>
      <c r="U33" s="158">
        <v>0</v>
      </c>
      <c r="V33" s="120">
        <v>10.744563154609196</v>
      </c>
      <c r="W33" s="120">
        <v>0</v>
      </c>
      <c r="Z33" s="101" t="str">
        <f t="shared" si="5"/>
        <v>NO</v>
      </c>
      <c r="AA33" s="101" t="str">
        <f t="shared" si="6"/>
        <v>NO</v>
      </c>
    </row>
    <row r="34" spans="1:27">
      <c r="A34" s="158" t="s">
        <v>128</v>
      </c>
      <c r="B34" s="103">
        <f t="shared" si="0"/>
        <v>0.10108288044981481</v>
      </c>
      <c r="C34" s="103">
        <f t="shared" si="1"/>
        <v>5.7091322198909493</v>
      </c>
      <c r="D34" s="103">
        <f t="shared" si="2"/>
        <v>0.37172563071338399</v>
      </c>
      <c r="E34" s="103">
        <f t="shared" si="3"/>
        <v>-5.3374065891775651</v>
      </c>
      <c r="F34" s="101" t="str">
        <f t="shared" si="4"/>
        <v>CH</v>
      </c>
      <c r="Q34" s="101" t="str">
        <v>CH</v>
      </c>
      <c r="R34" s="118">
        <v>45.941998397482521</v>
      </c>
      <c r="S34" s="118">
        <v>4.6439495316383095</v>
      </c>
      <c r="T34" s="158">
        <v>17.396370935700432</v>
      </c>
      <c r="U34" s="158">
        <v>99.318181818181799</v>
      </c>
      <c r="V34" s="120">
        <v>12.012451440446194</v>
      </c>
      <c r="W34" s="120">
        <v>4.4653360881137596</v>
      </c>
      <c r="Z34" s="101" t="str">
        <f t="shared" si="5"/>
        <v>CH</v>
      </c>
      <c r="AA34" s="101" t="str">
        <f t="shared" si="6"/>
        <v>CH</v>
      </c>
    </row>
    <row r="36" spans="1:27">
      <c r="A36" s="179" t="s">
        <v>444</v>
      </c>
      <c r="B36" s="184">
        <f>SUM(B5:B34)/19</f>
        <v>0.16824244283283446</v>
      </c>
      <c r="C36" s="184">
        <f>SUM(C5:C34)/19</f>
        <v>1.9430357046468907</v>
      </c>
      <c r="D36" s="184">
        <f>SUM(D5:D34)/19</f>
        <v>0.38076740058480418</v>
      </c>
      <c r="E36" s="103" t="e">
        <f>AVERAGE(E5:E34)</f>
        <v>#VALUE!</v>
      </c>
      <c r="Q36" s="179" t="s">
        <v>444</v>
      </c>
      <c r="R36" s="185">
        <f t="shared" ref="R36:W36" si="7">SUM(R5:R34)/19</f>
        <v>49.790565111503895</v>
      </c>
      <c r="S36" s="185">
        <f t="shared" si="7"/>
        <v>4.8281379440822354</v>
      </c>
      <c r="T36" s="185">
        <f t="shared" si="7"/>
        <v>15.441898696731002</v>
      </c>
      <c r="U36" s="185">
        <f t="shared" si="7"/>
        <v>25.809502462723145</v>
      </c>
      <c r="V36" s="185">
        <f t="shared" si="7"/>
        <v>14.058244476333195</v>
      </c>
      <c r="W36" s="185">
        <f t="shared" si="7"/>
        <v>3.2271134721774581</v>
      </c>
    </row>
    <row r="37" spans="1:27">
      <c r="A37" s="179" t="s">
        <v>445</v>
      </c>
      <c r="B37" s="103">
        <f>MIN(B5:B8,B10,B12:B15,B17,B19,B22,B21,B24,B25,B27,B28,B32,B34)</f>
        <v>1.7708472926858603E-2</v>
      </c>
      <c r="C37" s="103">
        <f>MIN(C5:C8,C10,C12:C15,C17,C19,C22,C21,C24,C25,C27,C28,C32,C34)</f>
        <v>1.4552481821661609E-2</v>
      </c>
      <c r="D37" s="103">
        <f>MIN(D5:D8,D10,D12:D15,D17,D19,D22,D21,D24,D25,D27,D28,D32,D34)</f>
        <v>1.5721330274075428E-2</v>
      </c>
      <c r="E37" s="103" t="e">
        <f t="shared" ref="E37" si="8">MIN(E$5:E$34)</f>
        <v>#VALUE!</v>
      </c>
      <c r="Q37" s="179" t="s">
        <v>445</v>
      </c>
      <c r="R37" s="180">
        <f t="shared" ref="R37:W37" si="9">MIN(R$5:R$34)</f>
        <v>9.083406290840605</v>
      </c>
      <c r="S37" s="180">
        <f t="shared" si="9"/>
        <v>0</v>
      </c>
      <c r="T37" s="180">
        <f t="shared" si="9"/>
        <v>0</v>
      </c>
      <c r="U37" s="180">
        <f t="shared" si="9"/>
        <v>0</v>
      </c>
      <c r="V37" s="180">
        <f t="shared" si="9"/>
        <v>3.0346153746946958</v>
      </c>
      <c r="W37" s="180">
        <f t="shared" si="9"/>
        <v>0</v>
      </c>
    </row>
    <row r="38" spans="1:27">
      <c r="A38" s="179" t="s">
        <v>447</v>
      </c>
      <c r="B38" s="101" t="str">
        <f>VLOOKUP(B$37,$B$5:$F$34,5,FALSE)</f>
        <v>BE</v>
      </c>
      <c r="C38" s="101" t="str">
        <f>VLOOKUP(C$37,$C$5:$F$34,4,FALSE)</f>
        <v>HR</v>
      </c>
      <c r="D38" s="101" t="str">
        <f>VLOOKUP(D$37,$D$5:$F$34,3,FALSE)</f>
        <v>CZ</v>
      </c>
      <c r="E38" s="101" t="e">
        <f>VLOOKUP(E$37,$E$5:$F$34,2,FALSE)</f>
        <v>#VALUE!</v>
      </c>
      <c r="Q38" s="179" t="s">
        <v>447</v>
      </c>
      <c r="R38" s="101" t="str">
        <f>VLOOKUP(R37,$R$5:$AA$34,9,FALSE)</f>
        <v>MT</v>
      </c>
      <c r="S38" s="101" t="str">
        <f>VLOOKUP(S37,$S$5:$AA$34,9,FALSE)</f>
        <v>CY</v>
      </c>
      <c r="T38" s="101" t="str">
        <f>VLOOKUP(T37,$T$5:$AA$34,8,FALSE)</f>
        <v>CY</v>
      </c>
      <c r="U38" s="101" t="str">
        <f>VLOOKUP(U37,$U$5:$AA$34,7,FALSE)</f>
        <v>CY</v>
      </c>
      <c r="V38" s="101" t="str">
        <f>VLOOKUP(V37,$V$5:$AA$34,6,FALSE)</f>
        <v>MT</v>
      </c>
      <c r="W38" s="101" t="str">
        <f>VLOOKUP(W37,W$5:$AA$34,5,FALSE)</f>
        <v>CY</v>
      </c>
    </row>
    <row r="39" spans="1:27">
      <c r="A39" s="179" t="s">
        <v>446</v>
      </c>
      <c r="B39" s="103">
        <f>MAX(B5:B34)</f>
        <v>0.76510648422056349</v>
      </c>
      <c r="C39" s="103">
        <f>MAX(C5:C34)</f>
        <v>22.749850052937706</v>
      </c>
      <c r="D39" s="103">
        <f>MAX(D5:D34)</f>
        <v>1.2991506204751022</v>
      </c>
      <c r="E39" s="103" t="e">
        <f>MAX(E5:E34)</f>
        <v>#VALUE!</v>
      </c>
      <c r="Q39" s="179" t="s">
        <v>448</v>
      </c>
      <c r="R39" s="180">
        <f t="shared" ref="R39:W39" si="10">MAX(R5:R34)</f>
        <v>93.318695614681459</v>
      </c>
      <c r="S39" s="180">
        <f t="shared" si="10"/>
        <v>16.349934241521698</v>
      </c>
      <c r="T39" s="180">
        <f t="shared" si="10"/>
        <v>36.547314809435093</v>
      </c>
      <c r="U39" s="180">
        <f t="shared" si="10"/>
        <v>258.76157385372386</v>
      </c>
      <c r="V39" s="180">
        <f t="shared" si="10"/>
        <v>22.678373694757056</v>
      </c>
      <c r="W39" s="180">
        <f t="shared" si="10"/>
        <v>7.8022646109302984</v>
      </c>
    </row>
    <row r="40" spans="1:27">
      <c r="A40" s="179" t="s">
        <v>446</v>
      </c>
      <c r="B40" s="101" t="str">
        <f>VLOOKUP(B$39,$B$5:$F$34,5,FALSE)</f>
        <v>LT</v>
      </c>
      <c r="C40" s="101" t="str">
        <f>VLOOKUP(C$39,$C$5:$F$34,4,FALSE)</f>
        <v>PL</v>
      </c>
      <c r="D40" s="101" t="str">
        <f>VLOOKUP(D$39,$D$5:$F$34,3,FALSE)</f>
        <v>LT</v>
      </c>
      <c r="E40" s="101" t="e">
        <f>VLOOKUP(E$39,$E$5:$F$34,2,FALSE)</f>
        <v>#VALUE!</v>
      </c>
      <c r="Q40" s="179" t="s">
        <v>446</v>
      </c>
      <c r="R40" s="101" t="str">
        <f>VLOOKUP(R39,$R$5:$AA$34,9,FALSE)</f>
        <v>LU</v>
      </c>
      <c r="S40" s="101" t="str">
        <f>VLOOKUP(S39,$S$5:$AA$34,9,FALSE)</f>
        <v>LT</v>
      </c>
      <c r="T40" s="101" t="str">
        <f>VLOOKUP(T$39,$T$5:$AA$34,8,FALSE)</f>
        <v>LU</v>
      </c>
      <c r="U40" s="101" t="str">
        <f>VLOOKUP(U39,$U$5:$AA$34,7,FALSE)</f>
        <v>PL</v>
      </c>
      <c r="V40" s="101" t="str">
        <f>VLOOKUP(V39,$V$5:$AA$34,6,FALSE)</f>
        <v>LU</v>
      </c>
      <c r="W40" s="101" t="str">
        <f>VLOOKUP(W39,W$5:$AA$34,5,FALSE)</f>
        <v>PL</v>
      </c>
    </row>
  </sheetData>
  <autoFilter ref="A4:E34"/>
  <pageMargins left="0.7" right="0.7" top="0.75" bottom="0.75" header="0.3" footer="0.3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5"/>
  <sheetViews>
    <sheetView zoomScale="90" zoomScaleNormal="90" workbookViewId="0">
      <selection activeCell="E1" sqref="E1"/>
    </sheetView>
  </sheetViews>
  <sheetFormatPr defaultColWidth="9.140625" defaultRowHeight="12.75"/>
  <cols>
    <col min="1" max="1" width="16.28515625" style="101" customWidth="1"/>
    <col min="2" max="2" width="18.7109375" style="101" bestFit="1" customWidth="1"/>
    <col min="3" max="3" width="10.42578125" style="101" customWidth="1"/>
    <col min="4" max="4" width="9.28515625" style="101" bestFit="1" customWidth="1"/>
    <col min="5" max="5" width="16.85546875" style="101" bestFit="1" customWidth="1"/>
    <col min="6" max="16" width="9.140625" style="101"/>
    <col min="17" max="17" width="13.42578125" style="101" bestFit="1" customWidth="1"/>
    <col min="18" max="19" width="9.28515625" style="101" bestFit="1" customWidth="1"/>
    <col min="20" max="21" width="11" style="101" bestFit="1" customWidth="1"/>
    <col min="22" max="22" width="9.140625" style="101"/>
    <col min="23" max="24" width="11.140625" style="101" bestFit="1" customWidth="1"/>
    <col min="25" max="25" width="10.140625" style="101" bestFit="1" customWidth="1"/>
    <col min="26" max="16384" width="9.140625" style="101"/>
  </cols>
  <sheetData>
    <row r="1" spans="1:25" ht="29.25" customHeight="1">
      <c r="A1" s="104" t="s">
        <v>357</v>
      </c>
      <c r="B1" s="107" t="s">
        <v>148</v>
      </c>
      <c r="C1" s="107"/>
    </row>
    <row r="2" spans="1:25">
      <c r="B2" s="122" t="s">
        <v>71</v>
      </c>
      <c r="C2" s="123"/>
    </row>
    <row r="3" spans="1:25">
      <c r="R3" s="115" t="s">
        <v>354</v>
      </c>
      <c r="S3" s="115"/>
      <c r="T3" s="157" t="s">
        <v>355</v>
      </c>
      <c r="U3" s="157"/>
      <c r="V3" s="117" t="s">
        <v>356</v>
      </c>
      <c r="W3" s="117"/>
      <c r="X3" s="116" t="s">
        <v>358</v>
      </c>
      <c r="Y3" s="116"/>
    </row>
    <row r="4" spans="1:25">
      <c r="B4" s="101" t="s">
        <v>354</v>
      </c>
      <c r="C4" s="101" t="s">
        <v>355</v>
      </c>
      <c r="D4" s="101" t="s">
        <v>356</v>
      </c>
      <c r="E4" s="101" t="s">
        <v>358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  <c r="X4" s="116" t="s">
        <v>363</v>
      </c>
      <c r="Y4" s="116" t="s">
        <v>364</v>
      </c>
    </row>
    <row r="5" spans="1:25">
      <c r="A5" s="101" t="str">
        <f>Q5</f>
        <v>Antwerp (BE)</v>
      </c>
      <c r="B5" s="103">
        <f>S5/R5</f>
        <v>0.18054770158045064</v>
      </c>
      <c r="C5" s="103"/>
      <c r="D5" s="103">
        <f>W5/V5</f>
        <v>3.2268845206673821E-2</v>
      </c>
      <c r="E5" s="186">
        <f>X5/Y5</f>
        <v>17.512412434241195</v>
      </c>
      <c r="F5" s="101" t="str">
        <f>A5</f>
        <v>Antwerp (BE)</v>
      </c>
      <c r="G5" s="101" t="str">
        <f>F5</f>
        <v>Antwerp (BE)</v>
      </c>
      <c r="H5" s="101" t="str">
        <f>G5</f>
        <v>Antwerp (BE)</v>
      </c>
      <c r="Q5" s="101" t="str">
        <f t="array" ref="Q5:Q39">TRANSPOSE(Ext_costs_mar!C4:AK4)</f>
        <v>Antwerp (BE)</v>
      </c>
      <c r="R5" s="118">
        <f t="array" ref="R5:R39">TRANSPOSE(Ext_costs_mar!C9:AK9)</f>
        <v>2.6930175712703814</v>
      </c>
      <c r="S5" s="118">
        <f t="array" ref="S5:S39">TRANSPOSE(Taxes_mar!C5:AK5)</f>
        <v>0.4862181328086348</v>
      </c>
      <c r="T5" s="158">
        <f t="array" ref="T5:T39">TRANSPOSE(Ext_costs_mar!C21:AK21)</f>
        <v>0</v>
      </c>
      <c r="U5" s="158">
        <f t="array" ref="U5:U39">TRANSPOSE(Taxes_mar!C17:'Taxes_mar'!AK17)</f>
        <v>0</v>
      </c>
      <c r="V5" s="120">
        <f t="array" ref="V5:V39">TRANSPOSE(Ext_costs_mar!C33:AK33)</f>
        <v>0.63965223878933775</v>
      </c>
      <c r="W5" s="120">
        <f t="array" ref="W5:W39">TRANSPOSE(Taxes_mar!C29:'Taxes_mar'!AK29)</f>
        <v>2.0640839079595501E-2</v>
      </c>
      <c r="X5" s="119">
        <f t="array" ref="X5:X39">TRANSPOSE(Ext_costs_mar!C45:AK45)</f>
        <v>0.28336108918796704</v>
      </c>
      <c r="Y5" s="119">
        <f t="array" ref="Y5:Y39">TRANSPOSE(Taxes_mar!C41:AK41)</f>
        <v>1.618058564186876E-2</v>
      </c>
    </row>
    <row r="6" spans="1:25">
      <c r="A6" s="101" t="str">
        <f t="shared" ref="A6:A39" si="0">Q6</f>
        <v>Varna (BG)</v>
      </c>
      <c r="B6" s="103">
        <f t="shared" ref="B6:B34" si="1">S6/R6</f>
        <v>0.46763763096444494</v>
      </c>
      <c r="C6" s="103"/>
      <c r="D6" s="103"/>
      <c r="E6" s="103"/>
      <c r="F6" s="101" t="str">
        <f t="shared" ref="F6:F39" si="2">A6</f>
        <v>Varna (BG)</v>
      </c>
      <c r="G6" s="101" t="str">
        <f t="shared" ref="G6:H6" si="3">F6</f>
        <v>Varna (BG)</v>
      </c>
      <c r="H6" s="101" t="str">
        <f t="shared" si="3"/>
        <v>Varna (BG)</v>
      </c>
      <c r="Q6" s="101" t="str">
        <v>Varna (BG)</v>
      </c>
      <c r="R6" s="118">
        <v>2.2799686429993189</v>
      </c>
      <c r="S6" s="118">
        <v>1.0661991348854218</v>
      </c>
      <c r="T6" s="158">
        <v>0</v>
      </c>
      <c r="U6" s="158">
        <v>0</v>
      </c>
      <c r="V6" s="120">
        <v>0.54154371088351383</v>
      </c>
      <c r="W6" s="120" t="e">
        <v>#VALUE!</v>
      </c>
      <c r="X6" s="119">
        <v>0.23989985931816818</v>
      </c>
      <c r="Y6" s="119" t="e">
        <v>#VALUE!</v>
      </c>
    </row>
    <row r="7" spans="1:25">
      <c r="A7" s="101" t="str">
        <f t="shared" si="0"/>
        <v>Limassol (CY)</v>
      </c>
      <c r="B7" s="103"/>
      <c r="C7" s="103"/>
      <c r="D7" s="103"/>
      <c r="E7" s="103"/>
      <c r="F7" s="101" t="str">
        <f t="shared" si="2"/>
        <v>Limassol (CY)</v>
      </c>
      <c r="G7" s="101" t="str">
        <f t="shared" ref="G7:H7" si="4">F7</f>
        <v>Limassol (CY)</v>
      </c>
      <c r="H7" s="101" t="str">
        <f t="shared" si="4"/>
        <v>Limassol (CY)</v>
      </c>
      <c r="Q7" s="101" t="str">
        <v>Limassol (CY)</v>
      </c>
      <c r="R7" s="118">
        <v>2.2199023016056816</v>
      </c>
      <c r="S7" s="118" t="e">
        <v>#VALUE!</v>
      </c>
      <c r="T7" s="158">
        <v>0</v>
      </c>
      <c r="U7" s="158">
        <v>0</v>
      </c>
      <c r="V7" s="120">
        <v>0.52727396895613743</v>
      </c>
      <c r="W7" s="120" t="e">
        <v>#VALUE!</v>
      </c>
      <c r="X7" s="119">
        <v>0.23358078730238077</v>
      </c>
      <c r="Y7" s="119" t="e">
        <v>#VALUE!</v>
      </c>
    </row>
    <row r="8" spans="1:25">
      <c r="A8" s="101" t="str">
        <f t="shared" si="0"/>
        <v>Hamburg (DE)</v>
      </c>
      <c r="B8" s="103">
        <f t="shared" si="1"/>
        <v>0.16223467075672171</v>
      </c>
      <c r="C8" s="103"/>
      <c r="D8" s="103">
        <f t="shared" ref="D8:D34" si="5">W8/V8</f>
        <v>1.885530606350528E-2</v>
      </c>
      <c r="E8" s="186">
        <f>X8/Y8</f>
        <v>22.460404176704341</v>
      </c>
      <c r="F8" s="101" t="str">
        <f t="shared" si="2"/>
        <v>Hamburg (DE)</v>
      </c>
      <c r="G8" s="101" t="str">
        <f t="shared" ref="G8:H8" si="6">F8</f>
        <v>Hamburg (DE)</v>
      </c>
      <c r="H8" s="101" t="str">
        <f t="shared" si="6"/>
        <v>Hamburg (DE)</v>
      </c>
      <c r="Q8" s="101" t="str">
        <v>Hamburg (DE)</v>
      </c>
      <c r="R8" s="118">
        <v>2.9746692443306859</v>
      </c>
      <c r="S8" s="118">
        <v>0.48259448546413497</v>
      </c>
      <c r="T8" s="158">
        <v>0</v>
      </c>
      <c r="U8" s="158">
        <v>0</v>
      </c>
      <c r="V8" s="120">
        <v>0.70654561310389086</v>
      </c>
      <c r="W8" s="120">
        <v>1.3322133782900848E-2</v>
      </c>
      <c r="X8" s="119">
        <v>0.31299894432219066</v>
      </c>
      <c r="Y8" s="119">
        <v>1.393558824051926E-2</v>
      </c>
    </row>
    <row r="9" spans="1:25">
      <c r="A9" s="101" t="str">
        <f t="shared" si="0"/>
        <v>Bremerhaven (DE)</v>
      </c>
      <c r="B9" s="103">
        <f t="shared" si="1"/>
        <v>0.12719425516348271</v>
      </c>
      <c r="C9" s="103"/>
      <c r="D9" s="103">
        <f t="shared" si="5"/>
        <v>1.8637795437623051E-2</v>
      </c>
      <c r="E9" s="103"/>
      <c r="F9" s="101" t="str">
        <f t="shared" si="2"/>
        <v>Bremerhaven (DE)</v>
      </c>
      <c r="G9" s="101" t="str">
        <f t="shared" ref="G9:H9" si="7">F9</f>
        <v>Bremerhaven (DE)</v>
      </c>
      <c r="H9" s="101" t="str">
        <f t="shared" si="7"/>
        <v>Bremerhaven (DE)</v>
      </c>
      <c r="Q9" s="101" t="str">
        <v>Bremerhaven (DE)</v>
      </c>
      <c r="R9" s="118">
        <v>2.9746398764190038</v>
      </c>
      <c r="S9" s="118">
        <v>0.37835710346070944</v>
      </c>
      <c r="T9" s="158">
        <v>0</v>
      </c>
      <c r="U9" s="158">
        <v>0</v>
      </c>
      <c r="V9" s="120">
        <v>0.70654433117123805</v>
      </c>
      <c r="W9" s="120">
        <v>1.316842871198173E-2</v>
      </c>
      <c r="X9" s="119">
        <v>0.31299337332913846</v>
      </c>
      <c r="Y9" s="119" t="e">
        <v>#VALUE!</v>
      </c>
    </row>
    <row r="10" spans="1:25">
      <c r="A10" s="101" t="str">
        <f t="shared" si="0"/>
        <v>Travermunde (DE)</v>
      </c>
      <c r="B10" s="103"/>
      <c r="C10" s="103"/>
      <c r="D10" s="103"/>
      <c r="E10" s="103"/>
      <c r="F10" s="101" t="str">
        <f t="shared" si="2"/>
        <v>Travermunde (DE)</v>
      </c>
      <c r="G10" s="101" t="str">
        <f t="shared" ref="G10:H10" si="8">F10</f>
        <v>Travermunde (DE)</v>
      </c>
      <c r="H10" s="101" t="str">
        <f t="shared" si="8"/>
        <v>Travermunde (DE)</v>
      </c>
      <c r="Q10" s="101" t="str">
        <v>Travermunde (DE)</v>
      </c>
      <c r="R10" s="118">
        <v>2.9746377188431437</v>
      </c>
      <c r="S10" s="118" t="e">
        <v>#VALUE!</v>
      </c>
      <c r="T10" s="158">
        <v>0</v>
      </c>
      <c r="U10" s="158">
        <v>0</v>
      </c>
      <c r="V10" s="120">
        <v>0.70654423699133939</v>
      </c>
      <c r="W10" s="120" t="e">
        <v>#VALUE!</v>
      </c>
      <c r="X10" s="119">
        <v>0.3129929640443293</v>
      </c>
      <c r="Y10" s="119" t="e">
        <v>#VALUE!</v>
      </c>
    </row>
    <row r="11" spans="1:25">
      <c r="A11" s="101" t="str">
        <f t="shared" si="0"/>
        <v>Aarhus (DK)</v>
      </c>
      <c r="B11" s="103">
        <f t="shared" si="1"/>
        <v>0.39834316223922589</v>
      </c>
      <c r="C11" s="103"/>
      <c r="D11" s="103">
        <f t="shared" si="5"/>
        <v>3.0459985146936579E-2</v>
      </c>
      <c r="E11" s="103"/>
      <c r="F11" s="101" t="str">
        <f t="shared" si="2"/>
        <v>Aarhus (DK)</v>
      </c>
      <c r="G11" s="101" t="str">
        <f t="shared" ref="G11:H11" si="9">F11</f>
        <v>Aarhus (DK)</v>
      </c>
      <c r="H11" s="101" t="str">
        <f t="shared" si="9"/>
        <v>Aarhus (DK)</v>
      </c>
      <c r="Q11" s="101" t="str">
        <v>Aarhus (DK)</v>
      </c>
      <c r="R11" s="118">
        <v>2.4414388287292597</v>
      </c>
      <c r="S11" s="118">
        <v>0.97253046344964511</v>
      </c>
      <c r="T11" s="158">
        <v>0</v>
      </c>
      <c r="U11" s="158">
        <v>0</v>
      </c>
      <c r="V11" s="120">
        <v>0.57989547098627436</v>
      </c>
      <c r="W11" s="120">
        <v>1.766360743301771E-2</v>
      </c>
      <c r="X11" s="119">
        <v>0.25689031236483351</v>
      </c>
      <c r="Y11" s="119" t="e">
        <v>#VALUE!</v>
      </c>
    </row>
    <row r="12" spans="1:25">
      <c r="A12" s="101" t="str">
        <f t="shared" si="0"/>
        <v>Helsingor (DK)</v>
      </c>
      <c r="B12" s="103"/>
      <c r="C12" s="103"/>
      <c r="D12" s="103"/>
      <c r="E12" s="103"/>
      <c r="F12" s="101" t="str">
        <f t="shared" si="2"/>
        <v>Helsingor (DK)</v>
      </c>
      <c r="G12" s="101" t="str">
        <f t="shared" ref="G12:H12" si="10">F12</f>
        <v>Helsingor (DK)</v>
      </c>
      <c r="H12" s="101" t="str">
        <f t="shared" si="10"/>
        <v>Helsingor (DK)</v>
      </c>
      <c r="Q12" s="101" t="str">
        <v>Helsingor (DK)</v>
      </c>
      <c r="R12" s="118">
        <v>2.4414291296938067</v>
      </c>
      <c r="S12" s="118" t="e">
        <v>#VALUE!</v>
      </c>
      <c r="T12" s="158">
        <v>0</v>
      </c>
      <c r="U12" s="158">
        <v>0</v>
      </c>
      <c r="V12" s="120">
        <v>0.57989504761567923</v>
      </c>
      <c r="W12" s="120" t="e">
        <v>#VALUE!</v>
      </c>
      <c r="X12" s="119">
        <v>0.25688847249076596</v>
      </c>
      <c r="Y12" s="119" t="e">
        <v>#VALUE!</v>
      </c>
    </row>
    <row r="13" spans="1:25">
      <c r="A13" s="101" t="str">
        <f t="shared" si="0"/>
        <v>Talinn (EE)</v>
      </c>
      <c r="B13" s="103">
        <f t="shared" si="1"/>
        <v>1.3914211967210695</v>
      </c>
      <c r="C13" s="103"/>
      <c r="D13" s="103"/>
      <c r="E13" s="103"/>
      <c r="F13" s="101" t="str">
        <f t="shared" si="2"/>
        <v>Talinn (EE)</v>
      </c>
      <c r="G13" s="101" t="str">
        <f t="shared" ref="G13:H13" si="11">F13</f>
        <v>Talinn (EE)</v>
      </c>
      <c r="H13" s="101" t="str">
        <f t="shared" si="11"/>
        <v>Talinn (EE)</v>
      </c>
      <c r="Q13" s="101" t="str">
        <v>Talinn (EE)</v>
      </c>
      <c r="R13" s="118">
        <v>2.1635619033642639</v>
      </c>
      <c r="S13" s="118">
        <v>3.0104258927592191</v>
      </c>
      <c r="T13" s="158">
        <v>0</v>
      </c>
      <c r="U13" s="158">
        <v>0</v>
      </c>
      <c r="V13" s="120">
        <v>0.51389485480781838</v>
      </c>
      <c r="W13" s="120" t="e">
        <v>#VALUE!</v>
      </c>
      <c r="X13" s="119">
        <v>0.22765130723924387</v>
      </c>
      <c r="Y13" s="119" t="e">
        <v>#VALUE!</v>
      </c>
    </row>
    <row r="14" spans="1:25">
      <c r="A14" s="101" t="str">
        <f t="shared" si="0"/>
        <v>Algeciras (ES)</v>
      </c>
      <c r="B14" s="103">
        <f t="shared" si="1"/>
        <v>0.66829151266136699</v>
      </c>
      <c r="C14" s="103"/>
      <c r="D14" s="103">
        <f t="shared" si="5"/>
        <v>8.7067577858183781E-2</v>
      </c>
      <c r="E14" s="103"/>
      <c r="F14" s="101" t="str">
        <f t="shared" si="2"/>
        <v>Algeciras (ES)</v>
      </c>
      <c r="G14" s="101" t="str">
        <f t="shared" ref="G14:H14" si="12">F14</f>
        <v>Algeciras (ES)</v>
      </c>
      <c r="H14" s="101" t="str">
        <f t="shared" si="12"/>
        <v>Algeciras (ES)</v>
      </c>
      <c r="Q14" s="101" t="str">
        <v>Algeciras (ES)</v>
      </c>
      <c r="R14" s="118">
        <v>2.242418191607765</v>
      </c>
      <c r="S14" s="118">
        <v>1.4985890452889203</v>
      </c>
      <c r="T14" s="158">
        <v>0</v>
      </c>
      <c r="U14" s="158">
        <v>0</v>
      </c>
      <c r="V14" s="120">
        <v>0.53262472984467402</v>
      </c>
      <c r="W14" s="120">
        <v>4.6374345134945261E-2</v>
      </c>
      <c r="X14" s="119">
        <v>0.23594873431134822</v>
      </c>
      <c r="Y14" s="119" t="e">
        <v>#VALUE!</v>
      </c>
    </row>
    <row r="15" spans="1:25">
      <c r="A15" s="101" t="str">
        <f t="shared" si="0"/>
        <v>Valencia (ES)</v>
      </c>
      <c r="B15" s="103">
        <f t="shared" si="1"/>
        <v>0.59301394238113425</v>
      </c>
      <c r="C15" s="103"/>
      <c r="D15" s="103">
        <f t="shared" si="5"/>
        <v>9.3036972186330141E-2</v>
      </c>
      <c r="E15" s="103"/>
      <c r="F15" s="101" t="str">
        <f t="shared" si="2"/>
        <v>Valencia (ES)</v>
      </c>
      <c r="G15" s="101" t="str">
        <f t="shared" ref="G15:H15" si="13">F15</f>
        <v>Valencia (ES)</v>
      </c>
      <c r="H15" s="101" t="str">
        <f t="shared" si="13"/>
        <v>Valencia (ES)</v>
      </c>
      <c r="Q15" s="101" t="str">
        <v>Valencia (ES)</v>
      </c>
      <c r="R15" s="118">
        <v>2.2424255631292414</v>
      </c>
      <c r="S15" s="118">
        <v>1.3297896236875064</v>
      </c>
      <c r="T15" s="158">
        <v>0</v>
      </c>
      <c r="U15" s="158">
        <v>0</v>
      </c>
      <c r="V15" s="120">
        <v>0.5326250516174369</v>
      </c>
      <c r="W15" s="120">
        <v>4.9553822113074131E-2</v>
      </c>
      <c r="X15" s="119">
        <v>0.2359501326639234</v>
      </c>
      <c r="Y15" s="119" t="e">
        <v>#VALUE!</v>
      </c>
    </row>
    <row r="16" spans="1:25">
      <c r="A16" s="101" t="str">
        <f t="shared" si="0"/>
        <v>Barcelona (ES)</v>
      </c>
      <c r="B16" s="103">
        <f t="shared" si="1"/>
        <v>0.74515219252793996</v>
      </c>
      <c r="C16" s="103"/>
      <c r="D16" s="103">
        <f t="shared" si="5"/>
        <v>9.73597426202302E-2</v>
      </c>
      <c r="E16" s="103"/>
      <c r="F16" s="101" t="str">
        <f t="shared" si="2"/>
        <v>Barcelona (ES)</v>
      </c>
      <c r="G16" s="101" t="str">
        <f t="shared" ref="G16:H16" si="14">F16</f>
        <v>Barcelona (ES)</v>
      </c>
      <c r="H16" s="101" t="str">
        <f t="shared" si="14"/>
        <v>Barcelona (ES)</v>
      </c>
      <c r="Q16" s="101" t="str">
        <v>Barcelona (ES)</v>
      </c>
      <c r="R16" s="118">
        <v>2.2424714167873114</v>
      </c>
      <c r="S16" s="118">
        <v>1.670982492900301</v>
      </c>
      <c r="T16" s="158">
        <v>0</v>
      </c>
      <c r="U16" s="158">
        <v>0</v>
      </c>
      <c r="V16" s="120">
        <v>0.53262705316600345</v>
      </c>
      <c r="W16" s="120">
        <v>5.185643280881376E-2</v>
      </c>
      <c r="X16" s="119">
        <v>0.23595883094704589</v>
      </c>
      <c r="Y16" s="119" t="e">
        <v>#VALUE!</v>
      </c>
    </row>
    <row r="17" spans="1:25">
      <c r="A17" s="101" t="str">
        <f t="shared" si="0"/>
        <v>Bilbao (ES)</v>
      </c>
      <c r="B17" s="103">
        <f t="shared" si="1"/>
        <v>0.73399887546237674</v>
      </c>
      <c r="C17" s="103"/>
      <c r="D17" s="103">
        <f t="shared" si="5"/>
        <v>9.7396171165919435E-2</v>
      </c>
      <c r="E17" s="103"/>
      <c r="F17" s="101" t="str">
        <f t="shared" si="2"/>
        <v>Bilbao (ES)</v>
      </c>
      <c r="G17" s="101" t="str">
        <f t="shared" ref="G17:H17" si="15">F17</f>
        <v>Bilbao (ES)</v>
      </c>
      <c r="H17" s="101" t="str">
        <f t="shared" si="15"/>
        <v>Bilbao (ES)</v>
      </c>
      <c r="Q17" s="101" t="str">
        <v>Bilbao (ES)</v>
      </c>
      <c r="R17" s="118">
        <v>2.242434105448305</v>
      </c>
      <c r="S17" s="118">
        <v>1.6459441116975366</v>
      </c>
      <c r="T17" s="158">
        <v>0</v>
      </c>
      <c r="U17" s="158">
        <v>0</v>
      </c>
      <c r="V17" s="120">
        <v>0.53262542449644368</v>
      </c>
      <c r="W17" s="120">
        <v>5.1875677011576124E-2</v>
      </c>
      <c r="X17" s="119">
        <v>0.23595175311282246</v>
      </c>
      <c r="Y17" s="119" t="e">
        <v>#VALUE!</v>
      </c>
    </row>
    <row r="18" spans="1:25">
      <c r="A18" s="101" t="str">
        <f t="shared" si="0"/>
        <v>Helsinki (FI)</v>
      </c>
      <c r="B18" s="103">
        <f t="shared" si="1"/>
        <v>0.59670223390761801</v>
      </c>
      <c r="C18" s="103"/>
      <c r="D18" s="103"/>
      <c r="E18" s="103"/>
      <c r="F18" s="101" t="str">
        <f t="shared" si="2"/>
        <v>Helsinki (FI)</v>
      </c>
      <c r="G18" s="101" t="str">
        <f t="shared" ref="G18:H18" si="16">F18</f>
        <v>Helsinki (FI)</v>
      </c>
      <c r="H18" s="101" t="str">
        <f t="shared" si="16"/>
        <v>Helsinki (FI)</v>
      </c>
      <c r="Q18" s="101" t="str">
        <v>Helsinki (FI)</v>
      </c>
      <c r="R18" s="118">
        <v>2.1635664435888597</v>
      </c>
      <c r="S18" s="118">
        <v>1.291004930097033</v>
      </c>
      <c r="T18" s="158">
        <v>0</v>
      </c>
      <c r="U18" s="158">
        <v>0</v>
      </c>
      <c r="V18" s="120">
        <v>0.51389505299222538</v>
      </c>
      <c r="W18" s="120" t="e">
        <v>#VALUE!</v>
      </c>
      <c r="X18" s="119">
        <v>0.22765216850442174</v>
      </c>
      <c r="Y18" s="119" t="e">
        <v>#VALUE!</v>
      </c>
    </row>
    <row r="19" spans="1:25">
      <c r="A19" s="101" t="str">
        <f t="shared" si="0"/>
        <v>Marseille (FR)</v>
      </c>
      <c r="B19" s="103">
        <f t="shared" si="1"/>
        <v>0.12209898410114159</v>
      </c>
      <c r="C19" s="103"/>
      <c r="D19" s="103">
        <f t="shared" si="5"/>
        <v>1.7582875082433939E-2</v>
      </c>
      <c r="E19" s="103"/>
      <c r="F19" s="101" t="str">
        <f t="shared" si="2"/>
        <v>Marseille (FR)</v>
      </c>
      <c r="G19" s="101" t="str">
        <f t="shared" ref="G19:H19" si="17">F19</f>
        <v>Marseille (FR)</v>
      </c>
      <c r="H19" s="101" t="str">
        <f t="shared" si="17"/>
        <v>Marseille (FR)</v>
      </c>
      <c r="Q19" s="101" t="str">
        <v>Marseille (FR)</v>
      </c>
      <c r="R19" s="118">
        <v>2.7305732163755838</v>
      </c>
      <c r="S19" s="118">
        <v>0.33340021573324546</v>
      </c>
      <c r="T19" s="158">
        <v>0</v>
      </c>
      <c r="U19" s="158">
        <v>0</v>
      </c>
      <c r="V19" s="120">
        <v>0.64857144653790033</v>
      </c>
      <c r="W19" s="120">
        <v>1.1403750726509383E-2</v>
      </c>
      <c r="X19" s="119">
        <v>0.28731319942461764</v>
      </c>
      <c r="Y19" s="119" t="e">
        <v>#VALUE!</v>
      </c>
    </row>
    <row r="20" spans="1:25">
      <c r="A20" s="101" t="str">
        <f t="shared" si="0"/>
        <v>Le Havre (FR)</v>
      </c>
      <c r="B20" s="103">
        <f t="shared" si="1"/>
        <v>0.25807873581874696</v>
      </c>
      <c r="C20" s="103"/>
      <c r="D20" s="103">
        <f t="shared" si="5"/>
        <v>3.1558997807553918E-2</v>
      </c>
      <c r="E20" s="103"/>
      <c r="F20" s="101" t="str">
        <f t="shared" si="2"/>
        <v>Le Havre (FR)</v>
      </c>
      <c r="G20" s="101" t="str">
        <f t="shared" ref="G20:H20" si="18">F20</f>
        <v>Le Havre (FR)</v>
      </c>
      <c r="H20" s="101" t="str">
        <f t="shared" si="18"/>
        <v>Le Havre (FR)</v>
      </c>
      <c r="Q20" s="101" t="str">
        <v>Le Havre (FR)</v>
      </c>
      <c r="R20" s="118">
        <v>2.7305773362438472</v>
      </c>
      <c r="S20" s="118">
        <v>0.70470394699313366</v>
      </c>
      <c r="T20" s="158">
        <v>0</v>
      </c>
      <c r="U20" s="158">
        <v>0</v>
      </c>
      <c r="V20" s="120">
        <v>0.64857162637341981</v>
      </c>
      <c r="W20" s="120">
        <v>2.0468270534760434E-2</v>
      </c>
      <c r="X20" s="119">
        <v>0.28731398094962768</v>
      </c>
      <c r="Y20" s="119" t="e">
        <v>#VALUE!</v>
      </c>
    </row>
    <row r="21" spans="1:25">
      <c r="A21" s="101" t="str">
        <f t="shared" si="0"/>
        <v>Calais (FR)</v>
      </c>
      <c r="B21" s="103"/>
      <c r="C21" s="103"/>
      <c r="D21" s="103"/>
      <c r="E21" s="103"/>
      <c r="F21" s="101" t="str">
        <f t="shared" si="2"/>
        <v>Calais (FR)</v>
      </c>
      <c r="G21" s="101" t="str">
        <f t="shared" ref="G21:H21" si="19">F21</f>
        <v>Calais (FR)</v>
      </c>
      <c r="H21" s="101" t="str">
        <f t="shared" si="19"/>
        <v>Calais (FR)</v>
      </c>
      <c r="Q21" s="101" t="str">
        <v>Calais (FR)</v>
      </c>
      <c r="R21" s="118">
        <v>2.7305633646550671</v>
      </c>
      <c r="S21" s="118" t="e">
        <v>#VALUE!</v>
      </c>
      <c r="T21" s="158">
        <v>0</v>
      </c>
      <c r="U21" s="158">
        <v>0</v>
      </c>
      <c r="V21" s="120">
        <v>0.64857101650248095</v>
      </c>
      <c r="W21" s="120" t="e">
        <v>#VALUE!</v>
      </c>
      <c r="X21" s="119">
        <v>0.28731133058671232</v>
      </c>
      <c r="Y21" s="119" t="e">
        <v>#VALUE!</v>
      </c>
    </row>
    <row r="22" spans="1:25">
      <c r="A22" s="101" t="str">
        <f t="shared" si="0"/>
        <v>Pireaus (EL)</v>
      </c>
      <c r="B22" s="103"/>
      <c r="C22" s="103"/>
      <c r="D22" s="103"/>
      <c r="E22" s="103"/>
      <c r="F22" s="101" t="str">
        <f t="shared" si="2"/>
        <v>Pireaus (EL)</v>
      </c>
      <c r="G22" s="101" t="str">
        <f t="shared" ref="G22:H22" si="20">F22</f>
        <v>Pireaus (EL)</v>
      </c>
      <c r="H22" s="101" t="str">
        <f t="shared" si="20"/>
        <v>Pireaus (EL)</v>
      </c>
      <c r="Q22" s="101" t="str">
        <v>Pireaus (EL)</v>
      </c>
      <c r="R22" s="118">
        <v>2.152297985946082</v>
      </c>
      <c r="S22" s="118" t="e">
        <v>#VALUE!</v>
      </c>
      <c r="T22" s="158">
        <v>0</v>
      </c>
      <c r="U22" s="158">
        <v>0</v>
      </c>
      <c r="V22" s="120">
        <v>0.51121921366280176</v>
      </c>
      <c r="W22" s="120" t="e">
        <v>#VALUE!</v>
      </c>
      <c r="X22" s="119">
        <v>0.2264662007875233</v>
      </c>
      <c r="Y22" s="119" t="e">
        <v>#VALUE!</v>
      </c>
    </row>
    <row r="23" spans="1:25">
      <c r="A23" s="101" t="str">
        <f t="shared" si="0"/>
        <v>Rijeka (HR)</v>
      </c>
      <c r="B23" s="103">
        <f t="shared" si="1"/>
        <v>0.40098845164693625</v>
      </c>
      <c r="C23" s="103"/>
      <c r="D23" s="103">
        <f t="shared" si="5"/>
        <v>5.978632761136856E-2</v>
      </c>
      <c r="E23" s="103"/>
      <c r="F23" s="101" t="str">
        <f t="shared" si="2"/>
        <v>Rijeka (HR)</v>
      </c>
      <c r="G23" s="101" t="str">
        <f t="shared" ref="G23:H23" si="21">F23</f>
        <v>Rijeka (HR)</v>
      </c>
      <c r="H23" s="101" t="str">
        <f t="shared" si="21"/>
        <v>Rijeka (HR)</v>
      </c>
      <c r="Q23" s="101" t="str">
        <v>Rijeka (HR)</v>
      </c>
      <c r="R23" s="118">
        <v>2.5165387491813869</v>
      </c>
      <c r="S23" s="118">
        <v>1.009102976543762</v>
      </c>
      <c r="T23" s="158">
        <v>0</v>
      </c>
      <c r="U23" s="158">
        <v>0</v>
      </c>
      <c r="V23" s="120">
        <v>0.59773339018442706</v>
      </c>
      <c r="W23" s="120">
        <v>3.5736284289820147E-2</v>
      </c>
      <c r="X23" s="119">
        <v>0.26479237603362443</v>
      </c>
      <c r="Y23" s="119" t="e">
        <v>#VALUE!</v>
      </c>
    </row>
    <row r="24" spans="1:25">
      <c r="A24" s="101" t="str">
        <f t="shared" si="0"/>
        <v>Split (HR)</v>
      </c>
      <c r="B24" s="103">
        <f t="shared" si="1"/>
        <v>0.50997619007165995</v>
      </c>
      <c r="C24" s="103"/>
      <c r="D24" s="103"/>
      <c r="E24" s="103"/>
      <c r="F24" s="101" t="str">
        <f t="shared" si="2"/>
        <v>Split (HR)</v>
      </c>
      <c r="G24" s="101" t="str">
        <f t="shared" ref="G24:H24" si="22">F24</f>
        <v>Split (HR)</v>
      </c>
      <c r="H24" s="101" t="str">
        <f t="shared" si="22"/>
        <v>Split (HR)</v>
      </c>
      <c r="Q24" s="101" t="str">
        <v>Split (HR)</v>
      </c>
      <c r="R24" s="118">
        <v>2.5165380978813197</v>
      </c>
      <c r="S24" s="118">
        <v>1.2833745113276975</v>
      </c>
      <c r="T24" s="158">
        <v>0</v>
      </c>
      <c r="U24" s="158">
        <v>0</v>
      </c>
      <c r="V24" s="120">
        <v>0.5977333617546623</v>
      </c>
      <c r="W24" s="120" t="e">
        <v>#VALUE!</v>
      </c>
      <c r="X24" s="119">
        <v>0.26479225248421484</v>
      </c>
      <c r="Y24" s="119" t="e">
        <v>#VALUE!</v>
      </c>
    </row>
    <row r="25" spans="1:25">
      <c r="A25" s="101" t="str">
        <f t="shared" si="0"/>
        <v>Dublin (IE)</v>
      </c>
      <c r="B25" s="103">
        <f t="shared" si="1"/>
        <v>0.77320782068318117</v>
      </c>
      <c r="C25" s="103"/>
      <c r="D25" s="103"/>
      <c r="E25" s="103"/>
      <c r="F25" s="101" t="str">
        <f t="shared" si="2"/>
        <v>Dublin (IE)</v>
      </c>
      <c r="G25" s="101" t="str">
        <f t="shared" ref="G25:H25" si="23">F25</f>
        <v>Dublin (IE)</v>
      </c>
      <c r="H25" s="101" t="str">
        <f t="shared" si="23"/>
        <v>Dublin (IE)</v>
      </c>
      <c r="Q25" s="101" t="str">
        <v>Dublin (IE)</v>
      </c>
      <c r="R25" s="118">
        <v>2.4714760897056918</v>
      </c>
      <c r="S25" s="118">
        <v>1.9109646411919283</v>
      </c>
      <c r="T25" s="158">
        <v>0</v>
      </c>
      <c r="U25" s="158">
        <v>0</v>
      </c>
      <c r="V25" s="120">
        <v>0.58703052049391413</v>
      </c>
      <c r="W25" s="120" t="e">
        <v>#VALUE!</v>
      </c>
      <c r="X25" s="119">
        <v>0.26005062428487091</v>
      </c>
      <c r="Y25" s="119" t="e">
        <v>#VALUE!</v>
      </c>
    </row>
    <row r="26" spans="1:25">
      <c r="A26" s="101" t="str">
        <f t="shared" si="0"/>
        <v>Trieste (IT)</v>
      </c>
      <c r="B26" s="103">
        <f t="shared" si="1"/>
        <v>0.18039869480725415</v>
      </c>
      <c r="C26" s="103"/>
      <c r="D26" s="103">
        <f t="shared" si="5"/>
        <v>4.7220746378611671E-2</v>
      </c>
      <c r="E26" s="103"/>
      <c r="F26" s="101" t="str">
        <f t="shared" si="2"/>
        <v>Trieste (IT)</v>
      </c>
      <c r="G26" s="101" t="str">
        <f t="shared" ref="G26:H26" si="24">F26</f>
        <v>Trieste (IT)</v>
      </c>
      <c r="H26" s="101" t="str">
        <f t="shared" si="24"/>
        <v>Trieste (IT)</v>
      </c>
      <c r="Q26" s="101" t="str">
        <v>Trieste (IT)</v>
      </c>
      <c r="R26" s="118">
        <v>2.6817545990855933</v>
      </c>
      <c r="S26" s="118">
        <v>0.48378502946839214</v>
      </c>
      <c r="T26" s="158">
        <v>0</v>
      </c>
      <c r="U26" s="158">
        <v>0</v>
      </c>
      <c r="V26" s="120">
        <v>0.63697663890450917</v>
      </c>
      <c r="W26" s="120">
        <v>3.0078512314810336E-2</v>
      </c>
      <c r="X26" s="119">
        <v>0.28217616204380935</v>
      </c>
      <c r="Y26" s="119" t="e">
        <v>#VALUE!</v>
      </c>
    </row>
    <row r="27" spans="1:25">
      <c r="A27" s="101" t="str">
        <f t="shared" si="0"/>
        <v>Genova (IT)</v>
      </c>
      <c r="B27" s="103">
        <f t="shared" si="1"/>
        <v>0.35741852208454528</v>
      </c>
      <c r="C27" s="103"/>
      <c r="D27" s="103">
        <f t="shared" si="5"/>
        <v>5.97097361652709E-2</v>
      </c>
      <c r="E27" s="103"/>
      <c r="F27" s="101" t="str">
        <f t="shared" si="2"/>
        <v>Genova (IT)</v>
      </c>
      <c r="G27" s="101" t="str">
        <f t="shared" ref="G27:H27" si="25">F27</f>
        <v>Genova (IT)</v>
      </c>
      <c r="H27" s="101" t="str">
        <f t="shared" si="25"/>
        <v>Genova (IT)</v>
      </c>
      <c r="Q27" s="101" t="str">
        <v>Genova (IT)</v>
      </c>
      <c r="R27" s="118">
        <v>2.6817556065310533</v>
      </c>
      <c r="S27" s="118">
        <v>0.95850912547827238</v>
      </c>
      <c r="T27" s="158">
        <v>0</v>
      </c>
      <c r="U27" s="158">
        <v>0</v>
      </c>
      <c r="V27" s="120">
        <v>0.63697668288030296</v>
      </c>
      <c r="W27" s="120">
        <v>3.8033709678212319E-2</v>
      </c>
      <c r="X27" s="119">
        <v>0.28217635315278977</v>
      </c>
      <c r="Y27" s="119" t="e">
        <v>#VALUE!</v>
      </c>
    </row>
    <row r="28" spans="1:25">
      <c r="A28" s="101" t="str">
        <f t="shared" si="0"/>
        <v>Venice (IT)</v>
      </c>
      <c r="B28" s="103">
        <f t="shared" si="1"/>
        <v>0.61060941417750125</v>
      </c>
      <c r="C28" s="103"/>
      <c r="D28" s="103"/>
      <c r="E28" s="103"/>
      <c r="F28" s="101" t="str">
        <f t="shared" si="2"/>
        <v>Venice (IT)</v>
      </c>
      <c r="G28" s="101" t="str">
        <f t="shared" ref="G28:H28" si="26">F28</f>
        <v>Venice (IT)</v>
      </c>
      <c r="H28" s="101" t="str">
        <f t="shared" si="26"/>
        <v>Venice (IT)</v>
      </c>
      <c r="Q28" s="101" t="str">
        <v>Venice (IT)</v>
      </c>
      <c r="R28" s="118">
        <v>2.6817563241654745</v>
      </c>
      <c r="S28" s="118">
        <v>1.6375056580654894</v>
      </c>
      <c r="T28" s="158">
        <v>0</v>
      </c>
      <c r="U28" s="158">
        <v>0</v>
      </c>
      <c r="V28" s="120">
        <v>0.63697671420561508</v>
      </c>
      <c r="W28" s="120" t="e">
        <v>#VALUE!</v>
      </c>
      <c r="X28" s="119">
        <v>0.28217648928560091</v>
      </c>
      <c r="Y28" s="119" t="e">
        <v>#VALUE!</v>
      </c>
    </row>
    <row r="29" spans="1:25">
      <c r="A29" s="101" t="str">
        <f t="shared" si="0"/>
        <v>Klapeida (LT)</v>
      </c>
      <c r="B29" s="103">
        <f t="shared" si="1"/>
        <v>0.50233247158309502</v>
      </c>
      <c r="C29" s="103"/>
      <c r="D29" s="103"/>
      <c r="E29" s="103"/>
      <c r="F29" s="101" t="str">
        <f t="shared" si="2"/>
        <v>Klapeida (LT)</v>
      </c>
      <c r="G29" s="101" t="str">
        <f t="shared" ref="G29:H29" si="27">F29</f>
        <v>Klapeida (LT)</v>
      </c>
      <c r="H29" s="101" t="str">
        <f t="shared" si="27"/>
        <v>Klapeida (LT)</v>
      </c>
      <c r="Q29" s="101" t="str">
        <v>Klapeida (LT)</v>
      </c>
      <c r="R29" s="118">
        <v>2.3325438393309783</v>
      </c>
      <c r="S29" s="118">
        <v>1.1717125118870519</v>
      </c>
      <c r="T29" s="158">
        <v>0</v>
      </c>
      <c r="U29" s="158">
        <v>0</v>
      </c>
      <c r="V29" s="120">
        <v>0.55403048357685114</v>
      </c>
      <c r="W29" s="120" t="e">
        <v>#VALUE!</v>
      </c>
      <c r="X29" s="119">
        <v>0.24543230017575302</v>
      </c>
      <c r="Y29" s="119" t="e">
        <v>#VALUE!</v>
      </c>
    </row>
    <row r="30" spans="1:25">
      <c r="A30" s="101" t="str">
        <f t="shared" si="0"/>
        <v>Riga (LV)</v>
      </c>
      <c r="B30" s="103">
        <f t="shared" si="1"/>
        <v>0.8482315398780359</v>
      </c>
      <c r="C30" s="103"/>
      <c r="D30" s="103"/>
      <c r="E30" s="103"/>
      <c r="F30" s="101" t="str">
        <f t="shared" si="2"/>
        <v>Riga (LV)</v>
      </c>
      <c r="G30" s="101" t="str">
        <f t="shared" ref="G30:H30" si="28">F30</f>
        <v>Riga (LV)</v>
      </c>
      <c r="H30" s="101" t="str">
        <f t="shared" si="28"/>
        <v>Riga (LV)</v>
      </c>
      <c r="Q30" s="101" t="str">
        <v>Riga (LV)</v>
      </c>
      <c r="R30" s="118">
        <v>2.2086301107232567</v>
      </c>
      <c r="S30" s="118">
        <v>1.8734297198397849</v>
      </c>
      <c r="T30" s="158">
        <v>0</v>
      </c>
      <c r="U30" s="158">
        <v>0</v>
      </c>
      <c r="V30" s="120">
        <v>0.52459796666784042</v>
      </c>
      <c r="W30" s="120" t="e">
        <v>#VALUE!</v>
      </c>
      <c r="X30" s="119">
        <v>0.23239411140260691</v>
      </c>
      <c r="Y30" s="119" t="e">
        <v>#VALUE!</v>
      </c>
    </row>
    <row r="31" spans="1:25">
      <c r="A31" s="101" t="str">
        <f t="shared" si="0"/>
        <v>Marsaxxlokk (MT)</v>
      </c>
      <c r="B31" s="103"/>
      <c r="C31" s="103"/>
      <c r="D31" s="103"/>
      <c r="E31" s="103"/>
      <c r="F31" s="101" t="str">
        <f t="shared" si="2"/>
        <v>Marsaxxlokk (MT)</v>
      </c>
      <c r="G31" s="101" t="str">
        <f t="shared" ref="G31:H31" si="29">F31</f>
        <v>Marsaxxlokk (MT)</v>
      </c>
      <c r="H31" s="101" t="str">
        <f t="shared" si="29"/>
        <v>Marsaxxlokk (MT)</v>
      </c>
      <c r="Q31" s="101" t="str">
        <v>Marsaxxlokk (MT)</v>
      </c>
      <c r="R31" s="118">
        <v>2.0809894712826047</v>
      </c>
      <c r="S31" s="118" t="e">
        <v>#VALUE!</v>
      </c>
      <c r="T31" s="158">
        <v>0</v>
      </c>
      <c r="U31" s="158">
        <v>0</v>
      </c>
      <c r="V31" s="120">
        <v>0.49427477973974121</v>
      </c>
      <c r="W31" s="120" t="e">
        <v>#VALUE!</v>
      </c>
      <c r="X31" s="119">
        <v>0.21896614711106788</v>
      </c>
      <c r="Y31" s="119" t="e">
        <v>#VALUE!</v>
      </c>
    </row>
    <row r="32" spans="1:25">
      <c r="A32" s="101" t="str">
        <f t="shared" si="0"/>
        <v>Rotterdam (NL)</v>
      </c>
      <c r="B32" s="103">
        <f t="shared" si="1"/>
        <v>0.2620262512118785</v>
      </c>
      <c r="C32" s="103"/>
      <c r="D32" s="103">
        <f t="shared" si="5"/>
        <v>2.7716312968054959E-2</v>
      </c>
      <c r="E32" s="186">
        <f t="shared" ref="E32:E36" si="30">X32/Y32</f>
        <v>8.542707722422259</v>
      </c>
      <c r="F32" s="101" t="str">
        <f t="shared" si="2"/>
        <v>Rotterdam (NL)</v>
      </c>
      <c r="G32" s="101" t="str">
        <f t="shared" ref="G32:H32" si="31">F32</f>
        <v>Rotterdam (NL)</v>
      </c>
      <c r="H32" s="101" t="str">
        <f t="shared" si="31"/>
        <v>Rotterdam (NL)</v>
      </c>
      <c r="Q32" s="101" t="str">
        <v>Rotterdam (NL)</v>
      </c>
      <c r="R32" s="118">
        <v>2.7005275524627912</v>
      </c>
      <c r="S32" s="118">
        <v>0.7076091108662147</v>
      </c>
      <c r="T32" s="158">
        <v>0</v>
      </c>
      <c r="U32" s="158">
        <v>0</v>
      </c>
      <c r="V32" s="120">
        <v>0.64143603023541962</v>
      </c>
      <c r="W32" s="120">
        <v>1.7778241762991653E-2</v>
      </c>
      <c r="X32" s="119">
        <v>0.28415129349610624</v>
      </c>
      <c r="Y32" s="119">
        <v>3.3262438881092378E-2</v>
      </c>
    </row>
    <row r="33" spans="1:25">
      <c r="A33" s="101" t="str">
        <f t="shared" si="0"/>
        <v>Oslo (NO)</v>
      </c>
      <c r="B33" s="103">
        <f t="shared" si="1"/>
        <v>0.3371101429851493</v>
      </c>
      <c r="C33" s="103"/>
      <c r="D33" s="103"/>
      <c r="E33" s="186"/>
      <c r="F33" s="101" t="str">
        <f t="shared" si="2"/>
        <v>Oslo (NO)</v>
      </c>
      <c r="G33" s="101" t="str">
        <f t="shared" ref="G33:H33" si="32">F33</f>
        <v>Oslo (NO)</v>
      </c>
      <c r="H33" s="101" t="str">
        <f t="shared" si="32"/>
        <v>Oslo (NO)</v>
      </c>
      <c r="Q33" s="101" t="str">
        <v>Oslo (NO)</v>
      </c>
      <c r="R33" s="118">
        <v>2.7779612479306293</v>
      </c>
      <c r="S33" s="118">
        <v>0.93647891349709822</v>
      </c>
      <c r="T33" s="158">
        <v>0</v>
      </c>
      <c r="U33" s="158">
        <v>0</v>
      </c>
      <c r="V33" s="120">
        <v>0.65982588707574574</v>
      </c>
      <c r="W33" s="120" t="e">
        <v>#VALUE!</v>
      </c>
      <c r="X33" s="119">
        <v>0.29229995834826888</v>
      </c>
      <c r="Y33" s="119" t="e">
        <v>#VALUE!</v>
      </c>
    </row>
    <row r="34" spans="1:25">
      <c r="A34" s="101" t="str">
        <f t="shared" si="0"/>
        <v>Gdansk (PL)</v>
      </c>
      <c r="B34" s="103">
        <f t="shared" si="1"/>
        <v>0.54073332417160391</v>
      </c>
      <c r="C34" s="103"/>
      <c r="D34" s="103">
        <f t="shared" si="5"/>
        <v>3.3473233003944079E-2</v>
      </c>
      <c r="E34" s="186">
        <f t="shared" si="30"/>
        <v>3.9579113955536793</v>
      </c>
      <c r="F34" s="101" t="str">
        <f t="shared" si="2"/>
        <v>Gdansk (PL)</v>
      </c>
      <c r="G34" s="101" t="str">
        <f t="shared" ref="G34:H34" si="33">F34</f>
        <v>Gdansk (PL)</v>
      </c>
      <c r="H34" s="101" t="str">
        <f t="shared" si="33"/>
        <v>Gdansk (PL)</v>
      </c>
      <c r="Q34" s="101" t="str">
        <v>Gdansk (PL)</v>
      </c>
      <c r="R34" s="118">
        <v>2.4076429538183266</v>
      </c>
      <c r="S34" s="118">
        <v>1.3018927778365232</v>
      </c>
      <c r="T34" s="158">
        <v>0</v>
      </c>
      <c r="U34" s="158">
        <v>0</v>
      </c>
      <c r="V34" s="120">
        <v>0.57186836759400161</v>
      </c>
      <c r="W34" s="120">
        <v>1.9142283116059158E-2</v>
      </c>
      <c r="X34" s="119">
        <v>0.25333421095576419</v>
      </c>
      <c r="Y34" s="119">
        <v>6.40070445337306E-2</v>
      </c>
    </row>
    <row r="35" spans="1:25">
      <c r="A35" s="101" t="str">
        <f t="shared" si="0"/>
        <v>Sines (PT)</v>
      </c>
      <c r="B35" s="103">
        <f t="shared" ref="B35:B39" si="34">S35/R35</f>
        <v>0.51445076691798397</v>
      </c>
      <c r="C35" s="103"/>
      <c r="D35" s="103">
        <f t="shared" ref="D35:D39" si="35">W35/V35</f>
        <v>8.113851769544643E-2</v>
      </c>
      <c r="E35" s="186">
        <f t="shared" si="30"/>
        <v>3.6605889545200401</v>
      </c>
      <c r="F35" s="101" t="str">
        <f t="shared" si="2"/>
        <v>Sines (PT)</v>
      </c>
      <c r="G35" s="101" t="str">
        <f t="shared" ref="G35:H35" si="36">F35</f>
        <v>Sines (PT)</v>
      </c>
      <c r="H35" s="101" t="str">
        <f t="shared" si="36"/>
        <v>Sines (PT)</v>
      </c>
      <c r="Q35" s="101" t="str">
        <v>Sines (PT)</v>
      </c>
      <c r="R35" s="118">
        <v>2.0922276810222664</v>
      </c>
      <c r="S35" s="118">
        <v>1.0763481350689401</v>
      </c>
      <c r="T35" s="158">
        <v>0</v>
      </c>
      <c r="U35" s="158">
        <v>0</v>
      </c>
      <c r="V35" s="120">
        <v>0.49694929872418742</v>
      </c>
      <c r="W35" s="120">
        <v>4.0321729468272172E-2</v>
      </c>
      <c r="X35" s="119">
        <v>0.22014637690352931</v>
      </c>
      <c r="Y35" s="119">
        <v>6.0139605849953703E-2</v>
      </c>
    </row>
    <row r="36" spans="1:25">
      <c r="A36" s="101" t="str">
        <f t="shared" si="0"/>
        <v>Constanta (RO)</v>
      </c>
      <c r="B36" s="103">
        <f t="shared" si="34"/>
        <v>0.83003421042722692</v>
      </c>
      <c r="C36" s="103"/>
      <c r="D36" s="103">
        <f t="shared" si="35"/>
        <v>6.0522206804109552E-2</v>
      </c>
      <c r="E36" s="186">
        <f t="shared" si="30"/>
        <v>6.4700197408666638</v>
      </c>
      <c r="F36" s="101" t="str">
        <f t="shared" si="2"/>
        <v>Constanta (RO)</v>
      </c>
      <c r="G36" s="101" t="str">
        <f t="shared" ref="G36:H36" si="37">F36</f>
        <v>Constanta (RO)</v>
      </c>
      <c r="H36" s="101" t="str">
        <f t="shared" si="37"/>
        <v>Constanta (RO)</v>
      </c>
      <c r="Q36" s="101" t="str">
        <v>Constanta (RO)</v>
      </c>
      <c r="R36" s="118">
        <v>2.5165313308224668</v>
      </c>
      <c r="S36" s="118">
        <v>2.0888070961946048</v>
      </c>
      <c r="T36" s="158">
        <v>0</v>
      </c>
      <c r="U36" s="158">
        <v>0</v>
      </c>
      <c r="V36" s="120">
        <v>0.59773306636717261</v>
      </c>
      <c r="W36" s="120">
        <v>3.617612425632856E-2</v>
      </c>
      <c r="X36" s="119">
        <v>0.26479096879614533</v>
      </c>
      <c r="Y36" s="119">
        <v>4.0925836303658078E-2</v>
      </c>
    </row>
    <row r="37" spans="1:25">
      <c r="A37" s="101" t="str">
        <f t="shared" si="0"/>
        <v>Gothenburg (SE)</v>
      </c>
      <c r="B37" s="103">
        <f t="shared" si="34"/>
        <v>0.37161102138565139</v>
      </c>
      <c r="C37" s="103"/>
      <c r="D37" s="103">
        <f t="shared" si="35"/>
        <v>2.481000883767728E-2</v>
      </c>
      <c r="E37" s="103"/>
      <c r="F37" s="101" t="str">
        <f t="shared" si="2"/>
        <v>Gothenburg (SE)</v>
      </c>
      <c r="G37" s="101" t="str">
        <f t="shared" ref="G37:H37" si="38">F37</f>
        <v>Gothenburg (SE)</v>
      </c>
      <c r="H37" s="101" t="str">
        <f t="shared" si="38"/>
        <v>Gothenburg (SE)</v>
      </c>
      <c r="Q37" s="101" t="str">
        <v>Gothenburg (SE)</v>
      </c>
      <c r="R37" s="118">
        <v>2.2762148700356231</v>
      </c>
      <c r="S37" s="118">
        <v>0.84586653274714563</v>
      </c>
      <c r="T37" s="158">
        <v>0</v>
      </c>
      <c r="U37" s="158">
        <v>0</v>
      </c>
      <c r="V37" s="120">
        <v>0.54065186831109846</v>
      </c>
      <c r="W37" s="120">
        <v>1.3413577630905086E-2</v>
      </c>
      <c r="X37" s="119">
        <v>0.239504988144848</v>
      </c>
      <c r="Y37" s="119" t="e">
        <v>#VALUE!</v>
      </c>
    </row>
    <row r="38" spans="1:25">
      <c r="A38" s="101" t="str">
        <f t="shared" si="0"/>
        <v>Koper (SK)</v>
      </c>
      <c r="B38" s="103">
        <f t="shared" si="34"/>
        <v>0.28359809308354716</v>
      </c>
      <c r="C38" s="103"/>
      <c r="D38" s="103">
        <f t="shared" si="35"/>
        <v>4.6432342419054154E-2</v>
      </c>
      <c r="E38" s="103"/>
      <c r="F38" s="101" t="str">
        <f t="shared" si="2"/>
        <v>Koper (SK)</v>
      </c>
      <c r="G38" s="101" t="str">
        <f t="shared" ref="G38:H38" si="39">F38</f>
        <v>Koper (SK)</v>
      </c>
      <c r="H38" s="101" t="str">
        <f t="shared" si="39"/>
        <v>Koper (SK)</v>
      </c>
      <c r="Q38" s="101" t="str">
        <v>Koper (SK)</v>
      </c>
      <c r="R38" s="118">
        <v>2.6667409974058258</v>
      </c>
      <c r="S38" s="118">
        <v>0.75628266161200874</v>
      </c>
      <c r="T38" s="158">
        <v>0</v>
      </c>
      <c r="U38" s="158">
        <v>0</v>
      </c>
      <c r="V38" s="120">
        <v>0.63340933366216912</v>
      </c>
      <c r="W38" s="120">
        <v>2.9410679072026762E-2</v>
      </c>
      <c r="X38" s="119">
        <v>0.28059696003166529</v>
      </c>
      <c r="Y38" s="119" t="e">
        <v>#VALUE!</v>
      </c>
    </row>
    <row r="39" spans="1:25">
      <c r="A39" s="101" t="str">
        <f t="shared" si="0"/>
        <v>Felixstowe (UK)</v>
      </c>
      <c r="B39" s="103">
        <f t="shared" si="34"/>
        <v>0.42296207982609862</v>
      </c>
      <c r="C39" s="103"/>
      <c r="D39" s="103">
        <f t="shared" si="35"/>
        <v>4.6501333842953109E-2</v>
      </c>
      <c r="E39" s="103"/>
      <c r="F39" s="101" t="str">
        <f t="shared" si="2"/>
        <v>Felixstowe (UK)</v>
      </c>
      <c r="G39" s="101" t="str">
        <f t="shared" ref="G39:H39" si="40">F39</f>
        <v>Felixstowe (UK)</v>
      </c>
      <c r="H39" s="101" t="str">
        <f t="shared" si="40"/>
        <v>Felixstowe (UK)</v>
      </c>
      <c r="Q39" s="101" t="str">
        <v>Felixstowe (UK)</v>
      </c>
      <c r="R39" s="118">
        <v>2.3701054261827852</v>
      </c>
      <c r="S39" s="118">
        <v>1.0024647204653927</v>
      </c>
      <c r="T39" s="158">
        <v>0</v>
      </c>
      <c r="U39" s="158">
        <v>0</v>
      </c>
      <c r="V39" s="120">
        <v>0.56294995068736864</v>
      </c>
      <c r="W39" s="120">
        <v>2.617792359378732E-2</v>
      </c>
      <c r="X39" s="119">
        <v>0.24938553754154402</v>
      </c>
      <c r="Y39" s="119" t="e">
        <v>#VALUE!</v>
      </c>
    </row>
    <row r="41" spans="1:25">
      <c r="A41" s="179" t="s">
        <v>444</v>
      </c>
      <c r="B41" s="184">
        <f>SUM(B10:B39)/19</f>
        <v>0.69751525425062999</v>
      </c>
      <c r="C41" s="184">
        <f>SUM(C10:C39)/19</f>
        <v>0</v>
      </c>
      <c r="D41" s="184">
        <f>SUM(D10:D39)/19</f>
        <v>4.9567004610214668E-2</v>
      </c>
      <c r="E41" s="103">
        <f>AVERAGE(E10:E39)</f>
        <v>5.6578069533406605</v>
      </c>
    </row>
    <row r="42" spans="1:25">
      <c r="A42" s="179" t="s">
        <v>445</v>
      </c>
      <c r="B42" s="103">
        <f>MIN(B10:B13,B15,B17:B20,B22,B24,B27,B26,B29,B30,B32,B33,B37,B39)</f>
        <v>0.12209898410114159</v>
      </c>
      <c r="C42" s="103">
        <f>MIN(C10:C13,C15,C17:C20,C22,C24,C27,C26,C29,C30,C32,C33,C37,C39)</f>
        <v>0</v>
      </c>
      <c r="D42" s="103">
        <f>MIN(D10:D13,D15,D17:D20,D22,D24,D27,D26,D29,D30,D32,D33,D37,D39)</f>
        <v>1.7582875082433939E-2</v>
      </c>
      <c r="E42" s="103">
        <f t="shared" ref="E42" si="41">MIN(E$5:E$34)</f>
        <v>3.9579113955536793</v>
      </c>
    </row>
    <row r="43" spans="1:25">
      <c r="A43" s="179" t="s">
        <v>447</v>
      </c>
      <c r="B43" s="101" t="str">
        <f>VLOOKUP(B$42,$B$5:$F$39,5,FALSE)</f>
        <v>Marseille (FR)</v>
      </c>
      <c r="C43" s="101" t="e">
        <f>VLOOKUP(C$37,$C$5:$F$34,4,FALSE)</f>
        <v>#N/A</v>
      </c>
      <c r="D43" s="101" t="str">
        <f>VLOOKUP(D$42,$D$5:$F$39,3,FALSE)</f>
        <v>Marseille (FR)</v>
      </c>
      <c r="E43" s="101" t="str">
        <f>VLOOKUP(E$42,$E$5:$F$39,2,FALSE)</f>
        <v>Gdansk (PL)</v>
      </c>
    </row>
    <row r="44" spans="1:25">
      <c r="A44" s="179" t="s">
        <v>446</v>
      </c>
      <c r="B44" s="103">
        <f>MAX(B10:B39)</f>
        <v>1.3914211967210695</v>
      </c>
      <c r="C44" s="103">
        <f>MAX(C10:C39)</f>
        <v>0</v>
      </c>
      <c r="D44" s="103">
        <f>MAX(D10:D39)</f>
        <v>9.7396171165919435E-2</v>
      </c>
      <c r="E44" s="103">
        <f>MAX(E10:E39)</f>
        <v>8.542707722422259</v>
      </c>
    </row>
    <row r="45" spans="1:25">
      <c r="A45" s="179" t="s">
        <v>446</v>
      </c>
      <c r="B45" s="101" t="str">
        <f>VLOOKUP(B$44,$B$5:$F$39,5,FALSE)</f>
        <v>Talinn (EE)</v>
      </c>
      <c r="C45" s="101" t="e">
        <f>VLOOKUP(C$39,$C$5:$F$34,4,FALSE)</f>
        <v>#N/A</v>
      </c>
      <c r="D45" s="101" t="str">
        <f>VLOOKUP(D$44,$D$5:$F$39,3,FALSE)</f>
        <v>Bilbao (ES)</v>
      </c>
      <c r="E45" s="101" t="str">
        <f>VLOOKUP(E$44,$E$5:$F$39,2,FALSE)</f>
        <v>Rotterdam (NL)</v>
      </c>
    </row>
  </sheetData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4"/>
  <sheetViews>
    <sheetView zoomScale="90" zoomScaleNormal="90" workbookViewId="0">
      <selection activeCell="G1" sqref="G1"/>
    </sheetView>
  </sheetViews>
  <sheetFormatPr defaultColWidth="9.140625" defaultRowHeight="12.75"/>
  <cols>
    <col min="1" max="1" width="16.28515625" style="101" customWidth="1"/>
    <col min="2" max="2" width="18.42578125" style="101" bestFit="1" customWidth="1"/>
    <col min="3" max="16384" width="9.140625" style="101"/>
  </cols>
  <sheetData>
    <row r="1" spans="1:23" ht="29.25" customHeight="1">
      <c r="A1" s="104" t="s">
        <v>357</v>
      </c>
      <c r="B1" s="107" t="s">
        <v>86</v>
      </c>
      <c r="C1" s="107"/>
    </row>
    <row r="2" spans="1:23">
      <c r="B2" s="122" t="s">
        <v>87</v>
      </c>
      <c r="C2" s="123"/>
    </row>
    <row r="3" spans="1:23">
      <c r="F3" s="165" t="s">
        <v>438</v>
      </c>
      <c r="R3" s="115" t="s">
        <v>354</v>
      </c>
      <c r="S3" s="115"/>
      <c r="T3" s="157" t="s">
        <v>355</v>
      </c>
      <c r="U3" s="157"/>
      <c r="V3" s="117" t="s">
        <v>356</v>
      </c>
      <c r="W3" s="117"/>
    </row>
    <row r="4" spans="1:23">
      <c r="B4" s="101" t="s">
        <v>354</v>
      </c>
      <c r="C4" s="101" t="s">
        <v>355</v>
      </c>
      <c r="D4" s="101" t="s">
        <v>356</v>
      </c>
      <c r="E4" s="101" t="s">
        <v>443</v>
      </c>
      <c r="Q4" s="101" t="s">
        <v>365</v>
      </c>
      <c r="R4" s="115" t="s">
        <v>363</v>
      </c>
      <c r="S4" s="115" t="s">
        <v>364</v>
      </c>
      <c r="T4" s="157" t="s">
        <v>363</v>
      </c>
      <c r="U4" s="157" t="s">
        <v>364</v>
      </c>
      <c r="V4" s="117" t="s">
        <v>363</v>
      </c>
      <c r="W4" s="117" t="s">
        <v>364</v>
      </c>
    </row>
    <row r="5" spans="1:23">
      <c r="A5" s="101" t="str">
        <f>Q5</f>
        <v>Vienna (AT)</v>
      </c>
      <c r="B5" s="103">
        <f>S5/R5</f>
        <v>3.9232068649103641E-2</v>
      </c>
      <c r="C5" s="103">
        <f>U5/T5</f>
        <v>1.2253563939925945E-2</v>
      </c>
      <c r="D5" s="103">
        <f>W5/V5</f>
        <v>5.8639763335870598E-3</v>
      </c>
      <c r="E5" s="101">
        <v>1</v>
      </c>
      <c r="Q5" s="101" t="str">
        <f t="array" ref="Q5:Q44">TRANSPOSE(Ext_costs_av!C8:'Ext_costs_av'!AP8)</f>
        <v>Vienna (AT)</v>
      </c>
      <c r="R5" s="175">
        <f t="array" ref="R5:R44">TRANSPOSE(Ext_costs_av!C9:'Ext_costs_av'!AP9)</f>
        <v>1514.9898543548484</v>
      </c>
      <c r="S5" s="175">
        <f t="array" ref="S5:S44">TRANSPOSE(Taxes_av!C5:'Taxes_av'!AP5)</f>
        <v>59.436185968744937</v>
      </c>
      <c r="T5" s="176">
        <f t="array" ref="T5:T44">TRANSPOSE(Ext_costs_av!C21:'Ext_costs_av'!AP21)</f>
        <v>1655.7467256020905</v>
      </c>
      <c r="U5" s="176">
        <f t="array" ref="U5:U44">TRANSPOSE(Taxes_av!C17:'Taxes_av'!AP17)</f>
        <v>20.288798370488234</v>
      </c>
      <c r="V5" s="177">
        <f t="array" ref="V5:V44">TRANSPOSE(Ext_costs_av!C33:AP33)</f>
        <v>3025.6906888538033</v>
      </c>
      <c r="W5" s="177">
        <f t="array" ref="W5:W44">TRANSPOSE(Taxes_av!C29:'Taxes_av'!AP29)</f>
        <v>17.742578592193432</v>
      </c>
    </row>
    <row r="6" spans="1:23">
      <c r="A6" s="101" t="str">
        <f t="shared" ref="A6:A44" si="0">Q6</f>
        <v>Brussels (BE)</v>
      </c>
      <c r="B6" s="103">
        <f t="shared" ref="B6:B44" si="1">S6/R6</f>
        <v>5.0291747265235491E-2</v>
      </c>
      <c r="C6" s="103">
        <f t="shared" ref="C6:C34" si="2">U6/T6</f>
        <v>1.2814148894749919E-2</v>
      </c>
      <c r="D6" s="103">
        <f t="shared" ref="D6:D34" si="3">W6/V6</f>
        <v>4.0514550526156998E-3</v>
      </c>
      <c r="E6" s="101">
        <v>2</v>
      </c>
      <c r="Q6" s="101" t="str">
        <v>Brussels (BE)</v>
      </c>
      <c r="R6" s="175">
        <v>998.50503547071878</v>
      </c>
      <c r="S6" s="175">
        <v>50.216562886958386</v>
      </c>
      <c r="T6" s="176">
        <v>1057.2810046965651</v>
      </c>
      <c r="U6" s="176">
        <v>13.548156217772574</v>
      </c>
      <c r="V6" s="177">
        <v>1992.9599176849499</v>
      </c>
      <c r="W6" s="177">
        <v>8.0743875281652588</v>
      </c>
    </row>
    <row r="7" spans="1:23">
      <c r="A7" s="101" t="str">
        <f t="shared" si="0"/>
        <v>Sofia (BG)</v>
      </c>
      <c r="B7" s="103">
        <f t="shared" si="1"/>
        <v>6.931011061817105E-2</v>
      </c>
      <c r="C7" s="103">
        <f t="shared" si="2"/>
        <v>5.8712890788284337E-2</v>
      </c>
      <c r="D7" s="103"/>
      <c r="E7" s="101">
        <v>3</v>
      </c>
      <c r="Q7" s="101" t="str">
        <v>Sofia (BG)</v>
      </c>
      <c r="R7" s="175">
        <v>990.5870857077656</v>
      </c>
      <c r="S7" s="175">
        <v>68.657700487336925</v>
      </c>
      <c r="T7" s="176">
        <v>1043.4596741374853</v>
      </c>
      <c r="U7" s="176">
        <v>61.264533889612935</v>
      </c>
      <c r="V7" s="177">
        <v>2003.7486058265924</v>
      </c>
      <c r="W7" s="177">
        <v>0</v>
      </c>
    </row>
    <row r="8" spans="1:23">
      <c r="A8" s="101" t="str">
        <f t="shared" si="0"/>
        <v>Zagreb (HR)</v>
      </c>
      <c r="B8" s="103">
        <f t="shared" si="1"/>
        <v>0.13899938536035156</v>
      </c>
      <c r="C8" s="103">
        <f t="shared" si="2"/>
        <v>0</v>
      </c>
      <c r="D8" s="103"/>
      <c r="E8" s="101">
        <v>4</v>
      </c>
      <c r="Q8" s="101" t="str">
        <v>Zagreb (HR)</v>
      </c>
      <c r="R8" s="175">
        <v>1059.4390579206774</v>
      </c>
      <c r="S8" s="175">
        <v>147.26137787772404</v>
      </c>
      <c r="T8" s="176">
        <v>949.82745875671628</v>
      </c>
      <c r="U8" s="176">
        <v>0</v>
      </c>
      <c r="V8" s="177">
        <v>2348.0483693876754</v>
      </c>
      <c r="W8" s="177">
        <v>0</v>
      </c>
    </row>
    <row r="9" spans="1:23" hidden="1">
      <c r="A9" s="101" t="str">
        <f t="shared" si="0"/>
        <v>Larnaka (CY)</v>
      </c>
      <c r="B9" s="103" t="s">
        <v>352</v>
      </c>
      <c r="C9" s="103" t="s">
        <v>352</v>
      </c>
      <c r="D9" s="103"/>
      <c r="E9" s="101">
        <v>5</v>
      </c>
      <c r="Q9" s="101" t="str">
        <v>Larnaka (CY)</v>
      </c>
      <c r="R9" s="175">
        <v>48.597725077032138</v>
      </c>
      <c r="S9" s="175">
        <v>35.90022779347418</v>
      </c>
      <c r="T9" s="176" t="e">
        <v>#VALUE!</v>
      </c>
      <c r="U9" s="176">
        <v>0</v>
      </c>
      <c r="V9" s="177">
        <v>22.03539073479935</v>
      </c>
      <c r="W9" s="177">
        <v>0</v>
      </c>
    </row>
    <row r="10" spans="1:23">
      <c r="A10" s="101" t="str">
        <f t="shared" si="0"/>
        <v>Prague (CZ)</v>
      </c>
      <c r="B10" s="103">
        <f t="shared" si="1"/>
        <v>0.25556021826380337</v>
      </c>
      <c r="C10" s="103">
        <f t="shared" si="2"/>
        <v>1.7790691827018378E-2</v>
      </c>
      <c r="D10" s="103"/>
      <c r="E10" s="101">
        <v>6</v>
      </c>
      <c r="Q10" s="101" t="str">
        <v>Prague (CZ)</v>
      </c>
      <c r="R10" s="175">
        <v>1719.9437153814656</v>
      </c>
      <c r="S10" s="175">
        <v>439.54919130434428</v>
      </c>
      <c r="T10" s="176">
        <v>1821.2906362251263</v>
      </c>
      <c r="U10" s="176">
        <v>32.402020436515457</v>
      </c>
      <c r="V10" s="177">
        <v>3532.1317310070058</v>
      </c>
      <c r="W10" s="177">
        <v>0</v>
      </c>
    </row>
    <row r="11" spans="1:23">
      <c r="A11" s="101" t="str">
        <f t="shared" si="0"/>
        <v>Copenhagen (DK)</v>
      </c>
      <c r="B11" s="103">
        <f t="shared" si="1"/>
        <v>5.4549259340482166E-2</v>
      </c>
      <c r="C11" s="103">
        <f t="shared" si="2"/>
        <v>4.2824563852898165E-2</v>
      </c>
      <c r="D11" s="103">
        <f t="shared" si="3"/>
        <v>4.1608666793315433E-3</v>
      </c>
      <c r="E11" s="101">
        <v>7</v>
      </c>
      <c r="Q11" s="101" t="str">
        <v>Copenhagen (DK)</v>
      </c>
      <c r="R11" s="175">
        <v>524.92568847740358</v>
      </c>
      <c r="S11" s="175">
        <v>28.63430751523504</v>
      </c>
      <c r="T11" s="176">
        <v>573.66575591954563</v>
      </c>
      <c r="U11" s="176">
        <v>24.566985794597674</v>
      </c>
      <c r="V11" s="177">
        <v>984.8172745873145</v>
      </c>
      <c r="W11" s="177">
        <v>4.0976933830604603</v>
      </c>
    </row>
    <row r="12" spans="1:23">
      <c r="A12" s="101" t="str">
        <f t="shared" si="0"/>
        <v>Tallinn (EE)</v>
      </c>
      <c r="B12" s="103">
        <f t="shared" si="1"/>
        <v>4.6157616237946161E-2</v>
      </c>
      <c r="C12" s="103">
        <f t="shared" si="2"/>
        <v>6.4299732403443804E-2</v>
      </c>
      <c r="D12" s="103"/>
      <c r="E12" s="101">
        <v>8</v>
      </c>
      <c r="Q12" s="101" t="str">
        <v>Tallinn (EE)</v>
      </c>
      <c r="R12" s="175">
        <v>1092.1621002101117</v>
      </c>
      <c r="S12" s="175">
        <v>50.411599091127634</v>
      </c>
      <c r="T12" s="176">
        <v>876.30952950996584</v>
      </c>
      <c r="U12" s="176">
        <v>56.346468250078544</v>
      </c>
      <c r="V12" s="177">
        <v>2570.4215354843832</v>
      </c>
      <c r="W12" s="177">
        <v>0</v>
      </c>
    </row>
    <row r="13" spans="1:23">
      <c r="A13" s="101" t="str">
        <f t="shared" si="0"/>
        <v>Helsinki (FI)</v>
      </c>
      <c r="B13" s="103">
        <f t="shared" si="1"/>
        <v>3.1416162446058327E-2</v>
      </c>
      <c r="C13" s="103">
        <f t="shared" si="2"/>
        <v>1.7503544603323651E-2</v>
      </c>
      <c r="D13" s="103">
        <f t="shared" si="3"/>
        <v>1.8585121173670788E-3</v>
      </c>
      <c r="E13" s="101">
        <v>9</v>
      </c>
      <c r="Q13" s="101" t="str">
        <v>Helsinki (FI)</v>
      </c>
      <c r="R13" s="175">
        <v>857.57493827386816</v>
      </c>
      <c r="S13" s="175">
        <v>26.941713570480285</v>
      </c>
      <c r="T13" s="176">
        <v>951.95485353033268</v>
      </c>
      <c r="U13" s="176">
        <v>16.662584239118612</v>
      </c>
      <c r="V13" s="177">
        <v>1664.8878148458014</v>
      </c>
      <c r="W13" s="177">
        <v>3.0942141779477192</v>
      </c>
    </row>
    <row r="14" spans="1:23">
      <c r="A14" s="101" t="str">
        <f t="shared" si="0"/>
        <v>Paris Charles de Gaulle (FR)</v>
      </c>
      <c r="B14" s="103">
        <f t="shared" si="1"/>
        <v>2.9257861460762265E-2</v>
      </c>
      <c r="C14" s="103">
        <f t="shared" si="2"/>
        <v>9.763275680813332E-4</v>
      </c>
      <c r="D14" s="103">
        <f t="shared" si="3"/>
        <v>2.2197422582476683E-3</v>
      </c>
      <c r="E14" s="101">
        <v>10</v>
      </c>
      <c r="Q14" s="101" t="str">
        <v>Paris Charles de Gaulle (FR)</v>
      </c>
      <c r="R14" s="175">
        <v>1425.1590719388146</v>
      </c>
      <c r="S14" s="175">
        <v>41.697106686334358</v>
      </c>
      <c r="T14" s="176">
        <v>1749.340928102969</v>
      </c>
      <c r="U14" s="176">
        <v>1.707929774079914</v>
      </c>
      <c r="V14" s="177">
        <v>2606.9739782016673</v>
      </c>
      <c r="W14" s="177">
        <v>5.7868103055662763</v>
      </c>
    </row>
    <row r="15" spans="1:23">
      <c r="A15" s="101" t="str">
        <f t="shared" si="0"/>
        <v>Paris Orly (FR)</v>
      </c>
      <c r="B15" s="103">
        <f t="shared" si="1"/>
        <v>3.7880273744768517E-2</v>
      </c>
      <c r="C15" s="103">
        <f t="shared" si="2"/>
        <v>8.6690724611739808E-3</v>
      </c>
      <c r="D15" s="103">
        <f t="shared" si="3"/>
        <v>2.9141500256541497E-3</v>
      </c>
      <c r="E15" s="101">
        <v>11</v>
      </c>
      <c r="Q15" s="101" t="str">
        <v>Paris Orly (FR)</v>
      </c>
      <c r="R15" s="175">
        <v>1120.1766901092028</v>
      </c>
      <c r="S15" s="175">
        <v>42.43259966384533</v>
      </c>
      <c r="T15" s="176">
        <v>1341.0490392843117</v>
      </c>
      <c r="U15" s="176">
        <v>11.625651295543451</v>
      </c>
      <c r="V15" s="177">
        <v>2050.6658995385746</v>
      </c>
      <c r="W15" s="177">
        <v>5.9759480837484276</v>
      </c>
    </row>
    <row r="16" spans="1:23">
      <c r="A16" s="101" t="str">
        <f t="shared" si="0"/>
        <v>Frankfurt (DE)</v>
      </c>
      <c r="B16" s="103">
        <f t="shared" si="1"/>
        <v>4.8446693923339647E-2</v>
      </c>
      <c r="C16" s="103">
        <f t="shared" si="2"/>
        <v>2.8825074791668107E-3</v>
      </c>
      <c r="D16" s="103">
        <f t="shared" si="3"/>
        <v>4.0639768754929997E-3</v>
      </c>
      <c r="E16" s="101">
        <v>12</v>
      </c>
      <c r="Q16" s="101" t="str">
        <v>Frankfurt (DE)</v>
      </c>
      <c r="R16" s="175">
        <v>1644.9306855206839</v>
      </c>
      <c r="S16" s="175">
        <v>79.691453446529835</v>
      </c>
      <c r="T16" s="176">
        <v>1977.3556743416866</v>
      </c>
      <c r="U16" s="176">
        <v>5.699742520262844</v>
      </c>
      <c r="V16" s="177">
        <v>3067.0631825502842</v>
      </c>
      <c r="W16" s="177">
        <v>12.464473849560319</v>
      </c>
    </row>
    <row r="17" spans="1:23">
      <c r="A17" s="101" t="str">
        <f t="shared" si="0"/>
        <v>Munich (DE)</v>
      </c>
      <c r="B17" s="103">
        <f t="shared" si="1"/>
        <v>8.1290491132735371E-2</v>
      </c>
      <c r="C17" s="103">
        <f t="shared" si="2"/>
        <v>1.8599224074654967E-2</v>
      </c>
      <c r="D17" s="103">
        <f t="shared" si="3"/>
        <v>5.4052334367455353E-3</v>
      </c>
      <c r="E17" s="101">
        <v>13</v>
      </c>
      <c r="Q17" s="101" t="str">
        <v>Munich (DE)</v>
      </c>
      <c r="R17" s="175">
        <v>1167.1128086470546</v>
      </c>
      <c r="S17" s="175">
        <v>94.875173422225274</v>
      </c>
      <c r="T17" s="176">
        <v>1292.1985505880562</v>
      </c>
      <c r="U17" s="176">
        <v>24.033890391331628</v>
      </c>
      <c r="V17" s="177">
        <v>2285.8955332899759</v>
      </c>
      <c r="W17" s="177">
        <v>12.355798969446244</v>
      </c>
    </row>
    <row r="18" spans="1:23">
      <c r="A18" s="101" t="str">
        <f t="shared" si="0"/>
        <v>Athens (EL)</v>
      </c>
      <c r="B18" s="103">
        <f t="shared" si="1"/>
        <v>5.2746030028909686E-2</v>
      </c>
      <c r="C18" s="103">
        <f t="shared" si="2"/>
        <v>6.9115349786124068E-3</v>
      </c>
      <c r="D18" s="103">
        <f t="shared" si="3"/>
        <v>3.5124734550319343E-3</v>
      </c>
      <c r="E18" s="101">
        <v>14</v>
      </c>
      <c r="Q18" s="101" t="str">
        <v>Athens (EL)</v>
      </c>
      <c r="R18" s="175">
        <v>1432.4282532981122</v>
      </c>
      <c r="S18" s="175">
        <v>75.554903662720875</v>
      </c>
      <c r="T18" s="176">
        <v>1586.1059103286357</v>
      </c>
      <c r="U18" s="176">
        <v>10.962426479020239</v>
      </c>
      <c r="V18" s="177">
        <v>2856.6212056404456</v>
      </c>
      <c r="W18" s="177">
        <v>10.033806155893386</v>
      </c>
    </row>
    <row r="19" spans="1:23">
      <c r="A19" s="101" t="str">
        <f t="shared" si="0"/>
        <v>Budapest (HU)</v>
      </c>
      <c r="B19" s="103">
        <f t="shared" si="1"/>
        <v>4.448679319194343E-2</v>
      </c>
      <c r="C19" s="103">
        <f t="shared" si="2"/>
        <v>9.5925003241483023E-3</v>
      </c>
      <c r="D19" s="103"/>
      <c r="E19" s="101">
        <v>15</v>
      </c>
      <c r="Q19" s="101" t="str">
        <v>Budapest (HU)</v>
      </c>
      <c r="R19" s="175">
        <v>1518.6402406110356</v>
      </c>
      <c r="S19" s="175">
        <v>67.559434317026344</v>
      </c>
      <c r="T19" s="176">
        <v>1755.8887016346109</v>
      </c>
      <c r="U19" s="176">
        <v>16.843362939598347</v>
      </c>
      <c r="V19" s="177">
        <v>2916.6611407677324</v>
      </c>
      <c r="W19" s="177">
        <v>0</v>
      </c>
    </row>
    <row r="20" spans="1:23">
      <c r="A20" s="101" t="str">
        <f t="shared" si="0"/>
        <v>Dublin (IE)</v>
      </c>
      <c r="B20" s="103">
        <f t="shared" si="1"/>
        <v>2.1771869538311429E-2</v>
      </c>
      <c r="C20" s="103">
        <f t="shared" si="2"/>
        <v>1.2371921834140043E-2</v>
      </c>
      <c r="D20" s="103">
        <f t="shared" si="3"/>
        <v>1.6586789088684612E-3</v>
      </c>
      <c r="E20" s="101">
        <v>16</v>
      </c>
      <c r="Q20" s="101" t="str">
        <v>Dublin (IE)</v>
      </c>
      <c r="R20" s="175">
        <v>1089.4859091466699</v>
      </c>
      <c r="S20" s="175">
        <v>23.720145077769917</v>
      </c>
      <c r="T20" s="176">
        <v>1312.0895423248812</v>
      </c>
      <c r="U20" s="176">
        <v>16.233069257036014</v>
      </c>
      <c r="V20" s="177">
        <v>2005.6007026961224</v>
      </c>
      <c r="W20" s="177">
        <v>3.3266475851738235</v>
      </c>
    </row>
    <row r="21" spans="1:23">
      <c r="A21" s="101" t="str">
        <f t="shared" si="0"/>
        <v>Roma (IT)</v>
      </c>
      <c r="B21" s="103">
        <f t="shared" si="1"/>
        <v>3.5160636416469902E-2</v>
      </c>
      <c r="C21" s="103">
        <f t="shared" si="2"/>
        <v>4.9340134860415691E-3</v>
      </c>
      <c r="D21" s="103">
        <f t="shared" si="3"/>
        <v>2.2783837541871317E-3</v>
      </c>
      <c r="E21" s="101">
        <v>17</v>
      </c>
      <c r="Q21" s="101" t="str">
        <v>Roma (IT)</v>
      </c>
      <c r="R21" s="175">
        <v>1579.660073889361</v>
      </c>
      <c r="S21" s="175">
        <v>55.541853519637804</v>
      </c>
      <c r="T21" s="176">
        <v>1913.1523776858567</v>
      </c>
      <c r="U21" s="176">
        <v>9.4395196323545107</v>
      </c>
      <c r="V21" s="177">
        <v>2945.4300024933741</v>
      </c>
      <c r="W21" s="177">
        <v>6.7108198667762666</v>
      </c>
    </row>
    <row r="22" spans="1:23">
      <c r="A22" s="101" t="str">
        <f t="shared" si="0"/>
        <v>Riga (LV)</v>
      </c>
      <c r="B22" s="103">
        <f t="shared" si="1"/>
        <v>3.6998378649773858E-2</v>
      </c>
      <c r="C22" s="103">
        <f t="shared" si="2"/>
        <v>6.6783259412687104E-2</v>
      </c>
      <c r="D22" s="103"/>
      <c r="E22" s="101">
        <v>18</v>
      </c>
      <c r="Q22" s="101" t="str">
        <v>Riga (LV)</v>
      </c>
      <c r="R22" s="175">
        <v>831.03849346408651</v>
      </c>
      <c r="S22" s="175">
        <v>30.747076853721889</v>
      </c>
      <c r="T22" s="176">
        <v>803.51674328189131</v>
      </c>
      <c r="U22" s="176">
        <v>53.66146710903206</v>
      </c>
      <c r="V22" s="177">
        <v>1760.007470550981</v>
      </c>
      <c r="W22" s="177">
        <v>0</v>
      </c>
    </row>
    <row r="23" spans="1:23">
      <c r="A23" s="101" t="str">
        <f t="shared" si="0"/>
        <v>Vilnius (LT)</v>
      </c>
      <c r="B23" s="103">
        <f t="shared" si="1"/>
        <v>5.4653420262868062E-2</v>
      </c>
      <c r="C23" s="103">
        <f t="shared" si="2"/>
        <v>1.9947299735835224E-2</v>
      </c>
      <c r="D23" s="103"/>
      <c r="E23" s="101">
        <v>19</v>
      </c>
      <c r="Q23" s="101" t="str">
        <v>Vilnius (LT)</v>
      </c>
      <c r="R23" s="175">
        <v>852.86404210564365</v>
      </c>
      <c r="S23" s="175">
        <v>46.611936920288144</v>
      </c>
      <c r="T23" s="176">
        <v>876.380006130428</v>
      </c>
      <c r="U23" s="176">
        <v>17.481414664776757</v>
      </c>
      <c r="V23" s="177">
        <v>1722.8693048784892</v>
      </c>
      <c r="W23" s="177">
        <v>0</v>
      </c>
    </row>
    <row r="24" spans="1:23">
      <c r="A24" s="101" t="str">
        <f t="shared" si="0"/>
        <v>Luxembourg (LU)</v>
      </c>
      <c r="B24" s="103">
        <f t="shared" si="1"/>
        <v>8.6820966203537287E-3</v>
      </c>
      <c r="C24" s="103">
        <f t="shared" si="2"/>
        <v>4.6610334037175356E-2</v>
      </c>
      <c r="D24" s="103"/>
      <c r="E24" s="101">
        <v>20</v>
      </c>
      <c r="Q24" s="101" t="str">
        <v>Luxembourg (LU)</v>
      </c>
      <c r="R24" s="175">
        <v>1028.777161671718</v>
      </c>
      <c r="S24" s="175">
        <v>8.9319427184471234</v>
      </c>
      <c r="T24" s="176">
        <v>888.33841791792202</v>
      </c>
      <c r="U24" s="176">
        <v>41.405750397210227</v>
      </c>
      <c r="V24" s="177">
        <v>2171.9967029695049</v>
      </c>
      <c r="W24" s="177">
        <v>0</v>
      </c>
    </row>
    <row r="25" spans="1:23">
      <c r="A25" s="101" t="str">
        <f t="shared" si="0"/>
        <v>Luga (MT)</v>
      </c>
      <c r="B25" s="103">
        <f t="shared" si="1"/>
        <v>4.2181592694807687E-2</v>
      </c>
      <c r="C25" s="103">
        <f t="shared" si="2"/>
        <v>3.6041938552846872E-3</v>
      </c>
      <c r="D25" s="103"/>
      <c r="E25" s="101">
        <v>21</v>
      </c>
      <c r="Q25" s="101" t="str">
        <v>Luga (MT)</v>
      </c>
      <c r="R25" s="175">
        <v>703.04895973475902</v>
      </c>
      <c r="S25" s="175">
        <v>29.655724864039858</v>
      </c>
      <c r="T25" s="176">
        <v>852.42134988732539</v>
      </c>
      <c r="U25" s="176">
        <v>3.0722917913773764</v>
      </c>
      <c r="V25" s="177">
        <v>1256.1067666041495</v>
      </c>
      <c r="W25" s="177">
        <v>0</v>
      </c>
    </row>
    <row r="26" spans="1:23">
      <c r="A26" s="101" t="str">
        <f t="shared" si="0"/>
        <v>Amsterdam (NL)</v>
      </c>
      <c r="B26" s="103">
        <f t="shared" si="1"/>
        <v>4.123506355633888E-2</v>
      </c>
      <c r="C26" s="103">
        <f t="shared" si="2"/>
        <v>1.8513623211294892E-3</v>
      </c>
      <c r="D26" s="103">
        <f t="shared" si="3"/>
        <v>2.2298924390154258E-3</v>
      </c>
      <c r="E26" s="101">
        <v>22</v>
      </c>
      <c r="Q26" s="101" t="str">
        <v>Amsterdam (NL)</v>
      </c>
      <c r="R26" s="175">
        <v>991.22281744275597</v>
      </c>
      <c r="S26" s="175">
        <v>40.873135875745334</v>
      </c>
      <c r="T26" s="176">
        <v>1185.3895787447921</v>
      </c>
      <c r="U26" s="176">
        <v>2.1945856019476655</v>
      </c>
      <c r="V26" s="177">
        <v>1815.1531845694328</v>
      </c>
      <c r="W26" s="177">
        <v>4.0475963619261499</v>
      </c>
    </row>
    <row r="27" spans="1:23">
      <c r="A27" s="101" t="str">
        <f t="shared" si="0"/>
        <v>Warsaw (PL)</v>
      </c>
      <c r="B27" s="103">
        <f t="shared" si="1"/>
        <v>8.1577193931019157E-2</v>
      </c>
      <c r="C27" s="103">
        <f t="shared" si="2"/>
        <v>2.4774366698853151E-2</v>
      </c>
      <c r="D27" s="103"/>
      <c r="E27" s="101">
        <v>23</v>
      </c>
      <c r="Q27" s="101" t="str">
        <v>Warsaw (PL)</v>
      </c>
      <c r="R27" s="175">
        <v>640.10050762888363</v>
      </c>
      <c r="S27" s="175">
        <v>52.217603246185249</v>
      </c>
      <c r="T27" s="176">
        <v>652.56058469875211</v>
      </c>
      <c r="U27" s="176">
        <v>16.166775218544906</v>
      </c>
      <c r="V27" s="177">
        <v>1278.7117938535205</v>
      </c>
      <c r="W27" s="177">
        <v>0</v>
      </c>
    </row>
    <row r="28" spans="1:23">
      <c r="A28" s="101" t="str">
        <f t="shared" si="0"/>
        <v>Lisbon (PT)</v>
      </c>
      <c r="B28" s="103">
        <f t="shared" si="1"/>
        <v>3.3887722953855434E-2</v>
      </c>
      <c r="C28" s="103">
        <f t="shared" si="2"/>
        <v>4.2385244407431863E-3</v>
      </c>
      <c r="D28" s="103">
        <f t="shared" si="3"/>
        <v>2.5206842578448171E-3</v>
      </c>
      <c r="E28" s="101">
        <v>24</v>
      </c>
      <c r="Q28" s="101" t="str">
        <v>Lisbon (PT)</v>
      </c>
      <c r="R28" s="175">
        <v>1152.6124218579687</v>
      </c>
      <c r="S28" s="175">
        <v>39.059410425095187</v>
      </c>
      <c r="T28" s="176">
        <v>1356.6153341051779</v>
      </c>
      <c r="U28" s="176">
        <v>5.7500472502917797</v>
      </c>
      <c r="V28" s="177">
        <v>2165.6361508980094</v>
      </c>
      <c r="W28" s="177">
        <v>5.4588849537882549</v>
      </c>
    </row>
    <row r="29" spans="1:23">
      <c r="A29" s="101" t="str">
        <f t="shared" si="0"/>
        <v>Bucharest (RO)</v>
      </c>
      <c r="B29" s="103">
        <f t="shared" si="1"/>
        <v>4.5101663542100072E-3</v>
      </c>
      <c r="C29" s="103">
        <f t="shared" si="2"/>
        <v>1.4452066749333452E-2</v>
      </c>
      <c r="D29" s="103"/>
      <c r="E29" s="101">
        <v>25</v>
      </c>
      <c r="Q29" s="101" t="str">
        <v>Bucharest (RO)</v>
      </c>
      <c r="R29" s="175">
        <v>1647.3733842482663</v>
      </c>
      <c r="S29" s="175">
        <v>7.4299280104576049</v>
      </c>
      <c r="T29" s="176">
        <v>1819.8070201422231</v>
      </c>
      <c r="U29" s="176">
        <v>26.299972526001014</v>
      </c>
      <c r="V29" s="177">
        <v>3291.7429381259044</v>
      </c>
      <c r="W29" s="177">
        <v>0</v>
      </c>
    </row>
    <row r="30" spans="1:23">
      <c r="A30" s="101" t="str">
        <f t="shared" si="0"/>
        <v>Bratislava (SK)</v>
      </c>
      <c r="B30" s="103">
        <f t="shared" si="1"/>
        <v>3.1264397129758564E-2</v>
      </c>
      <c r="C30" s="103">
        <f t="shared" si="2"/>
        <v>2.0969955745518069E-2</v>
      </c>
      <c r="D30" s="103"/>
      <c r="E30" s="101">
        <v>26</v>
      </c>
      <c r="Q30" s="101" t="str">
        <v>Bratislava (SK)</v>
      </c>
      <c r="R30" s="175">
        <v>1637.2709530041079</v>
      </c>
      <c r="S30" s="175">
        <v>51.188289283738705</v>
      </c>
      <c r="T30" s="176">
        <v>1477.2570131960194</v>
      </c>
      <c r="U30" s="176">
        <v>30.978014191476731</v>
      </c>
      <c r="V30" s="177">
        <v>3673.2142184875388</v>
      </c>
      <c r="W30" s="177">
        <v>0</v>
      </c>
    </row>
    <row r="31" spans="1:23">
      <c r="A31" s="101" t="str">
        <f t="shared" si="0"/>
        <v>Ljubljana (SI)</v>
      </c>
      <c r="B31" s="103">
        <f t="shared" si="1"/>
        <v>0.12388856886821363</v>
      </c>
      <c r="C31" s="103">
        <f t="shared" si="2"/>
        <v>5.7301277540317511E-2</v>
      </c>
      <c r="D31" s="103"/>
      <c r="E31" s="101">
        <v>27</v>
      </c>
      <c r="Q31" s="101" t="str">
        <v>Ljubljana (SI)</v>
      </c>
      <c r="R31" s="175">
        <v>1114.3312689121442</v>
      </c>
      <c r="S31" s="175">
        <v>138.05290615062606</v>
      </c>
      <c r="T31" s="176">
        <v>790.49189087720777</v>
      </c>
      <c r="U31" s="176">
        <v>45.296195232525264</v>
      </c>
      <c r="V31" s="177">
        <v>2740.5069499351821</v>
      </c>
      <c r="W31" s="177">
        <v>0</v>
      </c>
    </row>
    <row r="32" spans="1:23">
      <c r="A32" s="101" t="str">
        <f t="shared" si="0"/>
        <v>Barcelona (ES)</v>
      </c>
      <c r="B32" s="103">
        <f t="shared" si="1"/>
        <v>4.3129603882811902E-2</v>
      </c>
      <c r="C32" s="103">
        <f t="shared" si="2"/>
        <v>9.8374366729197284E-3</v>
      </c>
      <c r="D32" s="103">
        <f t="shared" si="3"/>
        <v>2.9980852856858723E-3</v>
      </c>
      <c r="E32" s="101">
        <v>28</v>
      </c>
      <c r="Q32" s="101" t="str">
        <v>Barcelona (ES)</v>
      </c>
      <c r="R32" s="175">
        <v>880.26900506808897</v>
      </c>
      <c r="S32" s="175">
        <v>37.96565349890362</v>
      </c>
      <c r="T32" s="176">
        <v>1098.4201587770121</v>
      </c>
      <c r="U32" s="176">
        <v>10.80563875222729</v>
      </c>
      <c r="V32" s="177">
        <v>1562.5058280046287</v>
      </c>
      <c r="W32" s="177">
        <v>4.6845257317390976</v>
      </c>
    </row>
    <row r="33" spans="1:23">
      <c r="A33" s="101" t="str">
        <f t="shared" si="0"/>
        <v>Madrid (ES)</v>
      </c>
      <c r="B33" s="103">
        <f t="shared" si="1"/>
        <v>4.7674699647839068E-2</v>
      </c>
      <c r="C33" s="103">
        <f t="shared" si="2"/>
        <v>9.1830757725315793E-3</v>
      </c>
      <c r="D33" s="103">
        <f t="shared" si="3"/>
        <v>3.5321073143219778E-3</v>
      </c>
      <c r="E33" s="101">
        <v>29</v>
      </c>
      <c r="Q33" s="101" t="str">
        <v>Madrid (ES)</v>
      </c>
      <c r="R33" s="175">
        <v>902.57764010776441</v>
      </c>
      <c r="S33" s="175">
        <v>43.030117900993055</v>
      </c>
      <c r="T33" s="176">
        <v>1100.1252297225697</v>
      </c>
      <c r="U33" s="176">
        <v>10.102533343816066</v>
      </c>
      <c r="V33" s="177">
        <v>1635.8584429578855</v>
      </c>
      <c r="W33" s="177">
        <v>5.7780275715669092</v>
      </c>
    </row>
    <row r="34" spans="1:23">
      <c r="A34" s="101" t="str">
        <f t="shared" si="0"/>
        <v>Palma de Mallorca (ES)</v>
      </c>
      <c r="B34" s="103">
        <f t="shared" si="1"/>
        <v>2.5195454824669637E-2</v>
      </c>
      <c r="C34" s="103">
        <f t="shared" si="2"/>
        <v>6.4585101772139837E-3</v>
      </c>
      <c r="D34" s="103">
        <f t="shared" si="3"/>
        <v>2.6441054854956553E-3</v>
      </c>
      <c r="E34" s="101">
        <v>30</v>
      </c>
      <c r="Q34" s="101" t="str">
        <v>Palma de Mallorca (ES)</v>
      </c>
      <c r="R34" s="175">
        <v>898.38913264417738</v>
      </c>
      <c r="S34" s="175">
        <v>22.635322806510509</v>
      </c>
      <c r="T34" s="176">
        <v>1096.3907226172639</v>
      </c>
      <c r="U34" s="176">
        <v>7.0810506402265929</v>
      </c>
      <c r="V34" s="177">
        <v>1623.331342718152</v>
      </c>
      <c r="W34" s="177">
        <v>4.2922593080580933</v>
      </c>
    </row>
    <row r="35" spans="1:23">
      <c r="A35" s="101" t="str">
        <f t="shared" si="0"/>
        <v>Stockholm (SE)</v>
      </c>
      <c r="B35" s="103">
        <f>S35/R35</f>
        <v>4.4335845017015575E-2</v>
      </c>
      <c r="C35" s="103">
        <f t="shared" ref="C35:C44" si="4">U35/T35</f>
        <v>1.9620200021679069E-2</v>
      </c>
      <c r="D35" s="103">
        <f t="shared" ref="D35:D44" si="5">W35/V35</f>
        <v>3.4251612851992803E-3</v>
      </c>
      <c r="E35" s="101">
        <v>31</v>
      </c>
      <c r="Q35" s="101" t="str">
        <v>Stockholm (SE)</v>
      </c>
      <c r="R35" s="175">
        <v>536.80173509187352</v>
      </c>
      <c r="S35" s="175">
        <v>23.799558531898356</v>
      </c>
      <c r="T35" s="176">
        <v>592.85297995958331</v>
      </c>
      <c r="U35" s="176">
        <v>11.631894050255518</v>
      </c>
      <c r="V35" s="177">
        <v>1006.0399669069531</v>
      </c>
      <c r="W35" s="177">
        <v>3.4458491460128609</v>
      </c>
    </row>
    <row r="36" spans="1:23">
      <c r="A36" s="101" t="str">
        <f t="shared" si="0"/>
        <v>London Heathrow (UK)</v>
      </c>
      <c r="B36" s="103">
        <f t="shared" si="1"/>
        <v>4.8468834047988636E-2</v>
      </c>
      <c r="C36" s="103">
        <f t="shared" si="4"/>
        <v>1.1816383840840218E-3</v>
      </c>
      <c r="D36" s="103">
        <f t="shared" si="5"/>
        <v>1.2533074889287492E-3</v>
      </c>
      <c r="E36" s="101">
        <v>32</v>
      </c>
      <c r="Q36" s="101" t="str">
        <v>London Heathrow (UK)</v>
      </c>
      <c r="R36" s="175">
        <v>2481.856654602846</v>
      </c>
      <c r="S36" s="175">
        <v>120.2926983228416</v>
      </c>
      <c r="T36" s="176">
        <v>3214.6611955498392</v>
      </c>
      <c r="U36" s="176">
        <v>3.7985670604871213</v>
      </c>
      <c r="V36" s="177">
        <v>4405.4909315610566</v>
      </c>
      <c r="W36" s="177">
        <v>5.5214347769331642</v>
      </c>
    </row>
    <row r="37" spans="1:23">
      <c r="A37" s="101" t="str">
        <f t="shared" si="0"/>
        <v>London Gatwick (UK)</v>
      </c>
      <c r="B37" s="103">
        <f t="shared" si="1"/>
        <v>2.4877956728218339E-2</v>
      </c>
      <c r="C37" s="103">
        <f t="shared" si="4"/>
        <v>1.4522665511720337E-2</v>
      </c>
      <c r="D37" s="103">
        <f t="shared" si="5"/>
        <v>1.2452535328703964E-3</v>
      </c>
      <c r="E37" s="101">
        <v>33</v>
      </c>
      <c r="Q37" s="101" t="str">
        <v>London Gatwick (UK)</v>
      </c>
      <c r="R37" s="175">
        <v>1101.1877061448411</v>
      </c>
      <c r="S37" s="175">
        <v>27.395300103117368</v>
      </c>
      <c r="T37" s="176">
        <v>1407.2083061380636</v>
      </c>
      <c r="U37" s="176">
        <v>20.43641553535765</v>
      </c>
      <c r="V37" s="177">
        <v>1934.8698124022187</v>
      </c>
      <c r="W37" s="177">
        <v>2.4094034695381441</v>
      </c>
    </row>
    <row r="38" spans="1:23">
      <c r="A38" s="101" t="str">
        <f t="shared" si="0"/>
        <v>Oslo (NO)</v>
      </c>
      <c r="B38" s="103">
        <f t="shared" si="1"/>
        <v>3.6087551716744493E-2</v>
      </c>
      <c r="C38" s="103">
        <f t="shared" si="4"/>
        <v>0.20139322230396223</v>
      </c>
      <c r="D38" s="103">
        <f t="shared" si="5"/>
        <v>1.9089893310687406E-3</v>
      </c>
      <c r="E38" s="101">
        <v>34</v>
      </c>
      <c r="Q38" s="101" t="str">
        <v>Oslo (NO)</v>
      </c>
      <c r="R38" s="175">
        <v>480.5722537198879</v>
      </c>
      <c r="S38" s="175">
        <v>17.342676059748911</v>
      </c>
      <c r="T38" s="176">
        <v>517.25754394840135</v>
      </c>
      <c r="U38" s="176">
        <v>104.1721635368019</v>
      </c>
      <c r="V38" s="177">
        <v>889.09839186589363</v>
      </c>
      <c r="W38" s="177">
        <v>1.6972793443423653</v>
      </c>
    </row>
    <row r="39" spans="1:23">
      <c r="A39" s="101" t="str">
        <f t="shared" si="0"/>
        <v>Zurich (CH)</v>
      </c>
      <c r="B39" s="103">
        <f t="shared" si="1"/>
        <v>4.425604094448829E-2</v>
      </c>
      <c r="C39" s="103">
        <f t="shared" si="4"/>
        <v>1.536811842112254E-2</v>
      </c>
      <c r="D39" s="103">
        <f t="shared" si="5"/>
        <v>3.0338820286881013E-3</v>
      </c>
      <c r="E39" s="101">
        <v>35</v>
      </c>
      <c r="Q39" s="101" t="str">
        <v>Zurich (CH)</v>
      </c>
      <c r="R39" s="175">
        <v>829.79276715837977</v>
      </c>
      <c r="S39" s="175">
        <v>36.723342678801494</v>
      </c>
      <c r="T39" s="176">
        <v>938.23442390264245</v>
      </c>
      <c r="U39" s="176">
        <v>14.418897733309493</v>
      </c>
      <c r="V39" s="177">
        <v>1553.8086720024323</v>
      </c>
      <c r="W39" s="177">
        <v>4.7140722060079039</v>
      </c>
    </row>
    <row r="40" spans="1:23" hidden="1">
      <c r="A40" s="101" t="str">
        <f t="shared" si="0"/>
        <v>Toronto (CA)</v>
      </c>
      <c r="B40" s="103">
        <f t="shared" si="1"/>
        <v>9.818360581394564E-2</v>
      </c>
      <c r="C40" s="103">
        <f t="shared" si="4"/>
        <v>1.1503558615349692E-2</v>
      </c>
      <c r="D40" s="103">
        <f t="shared" si="5"/>
        <v>5.7066329630360681E-3</v>
      </c>
      <c r="Q40" s="101" t="str">
        <v>Toronto (CA)</v>
      </c>
      <c r="R40" s="175">
        <v>579.14634815820057</v>
      </c>
      <c r="S40" s="175">
        <v>56.86267675615089</v>
      </c>
      <c r="T40" s="176">
        <v>608.00376630527967</v>
      </c>
      <c r="U40" s="176">
        <v>6.9942069640461604</v>
      </c>
      <c r="V40" s="177">
        <v>1126.9287911169217</v>
      </c>
      <c r="W40" s="177">
        <v>6.4309689863822133</v>
      </c>
    </row>
    <row r="41" spans="1:23" hidden="1">
      <c r="A41" s="101" t="str">
        <f t="shared" si="0"/>
        <v>Vancouver (CA)</v>
      </c>
      <c r="B41" s="103">
        <f t="shared" si="1"/>
        <v>5.8804387800594965E-2</v>
      </c>
      <c r="C41" s="103">
        <f t="shared" si="4"/>
        <v>2.3625501940046343E-2</v>
      </c>
      <c r="D41" s="103">
        <f t="shared" si="5"/>
        <v>3.6004168553189974E-3</v>
      </c>
      <c r="Q41" s="101" t="str">
        <v>Vancouver (CA)</v>
      </c>
      <c r="R41" s="175">
        <v>548.96547149454443</v>
      </c>
      <c r="S41" s="175">
        <v>32.28157847490165</v>
      </c>
      <c r="T41" s="176">
        <v>531.89306350172853</v>
      </c>
      <c r="U41" s="176">
        <v>12.566240603657279</v>
      </c>
      <c r="V41" s="177">
        <v>1122.1592646644476</v>
      </c>
      <c r="W41" s="177">
        <v>4.0402411308502488</v>
      </c>
    </row>
    <row r="42" spans="1:23" hidden="1">
      <c r="A42" s="101" t="str">
        <f t="shared" si="0"/>
        <v>Atlanta (US)</v>
      </c>
      <c r="B42" s="103">
        <f t="shared" si="1"/>
        <v>0.28261976387017484</v>
      </c>
      <c r="C42" s="103">
        <f t="shared" si="4"/>
        <v>8.1400692632109684E-3</v>
      </c>
      <c r="D42" s="103">
        <f t="shared" si="5"/>
        <v>1.3672632302488425E-2</v>
      </c>
      <c r="Q42" s="101" t="str">
        <v>Atlanta (US)</v>
      </c>
      <c r="R42" s="175">
        <v>304.39583512634931</v>
      </c>
      <c r="S42" s="175">
        <v>86.028279046473514</v>
      </c>
      <c r="T42" s="176">
        <v>327.12051215317422</v>
      </c>
      <c r="U42" s="176">
        <v>2.6627836263438835</v>
      </c>
      <c r="V42" s="177">
        <v>523.71079159548935</v>
      </c>
      <c r="W42" s="177">
        <v>7.1605050863302715</v>
      </c>
    </row>
    <row r="43" spans="1:23" hidden="1">
      <c r="A43" s="101" t="str">
        <f t="shared" si="0"/>
        <v>Los Angeles (US)</v>
      </c>
      <c r="B43" s="103">
        <f t="shared" si="1"/>
        <v>0.13950331951569273</v>
      </c>
      <c r="C43" s="103">
        <f t="shared" si="4"/>
        <v>1.596805545570121E-3</v>
      </c>
      <c r="D43" s="103">
        <f t="shared" si="5"/>
        <v>6.6998578052165992E-3</v>
      </c>
      <c r="Q43" s="101" t="str">
        <v>Los Angeles (US)</v>
      </c>
      <c r="R43" s="175">
        <v>731.46344696685912</v>
      </c>
      <c r="S43" s="175">
        <v>102.0415789562677</v>
      </c>
      <c r="T43" s="176">
        <v>861.52107102144612</v>
      </c>
      <c r="U43" s="176">
        <v>1.3756816238325551</v>
      </c>
      <c r="V43" s="177">
        <v>1324.6415338676127</v>
      </c>
      <c r="W43" s="177">
        <v>8.8749099197970125</v>
      </c>
    </row>
    <row r="44" spans="1:23" hidden="1">
      <c r="A44" s="101" t="str">
        <f t="shared" si="0"/>
        <v>Tokyo Haneda (JP)</v>
      </c>
      <c r="B44" s="103">
        <f t="shared" si="1"/>
        <v>16.410568296902341</v>
      </c>
      <c r="C44" s="103" t="e">
        <f t="shared" si="4"/>
        <v>#VALUE!</v>
      </c>
      <c r="D44" s="103">
        <f t="shared" si="5"/>
        <v>55.483349956193614</v>
      </c>
      <c r="Q44" s="101" t="str">
        <v>Tokyo Haneda (JP)</v>
      </c>
      <c r="R44" s="175">
        <v>0.34936609347591963</v>
      </c>
      <c r="S44" s="175">
        <v>5.7332961376085461</v>
      </c>
      <c r="T44" s="176" t="e">
        <v>#VALUE!</v>
      </c>
      <c r="U44" s="176">
        <v>20.384911959515083</v>
      </c>
      <c r="V44" s="177">
        <v>1.1808995593773054E-2</v>
      </c>
      <c r="W44" s="177">
        <v>0.65520263516045874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0f1e76-e290-4779-b859-23d729297c51">
      <Value>1</Value>
    </TaxCatchAll>
    <SureECM_ProjectNumber xmlns="850f1e76-e290-4779-b859-23d729297c51">4.K83</SureECM_ProjectNumber>
    <SureECM_ClientName xmlns="850f1e76-e290-4779-b859-23d729297c51">
      <UserInfo>
        <DisplayName/>
        <AccountId xsi:nil="true"/>
        <AccountType/>
      </UserInfo>
    </SureECM_ClientName>
    <lca88ee71ce7428c86da6846b19763e3 xmlns="850f1e76-e290-4779-b859-23d729297c51">
      <Terms xmlns="http://schemas.microsoft.com/office/infopath/2007/PartnerControls"/>
    </lca88ee71ce7428c86da6846b19763e3>
    <SureECM_ProjectName xmlns="850f1e76-e290-4779-b859-23d729297c51">Transport infrastructure charging and internalisation of transport externalities</SureECM_ProjectName>
    <TaxKeywordTaxHTField xmlns="850f1e76-e290-4779-b859-23d729297c51">
      <Terms xmlns="http://schemas.microsoft.com/office/infopath/2007/PartnerControls"/>
    </TaxKeywordTaxHTField>
    <acf0689dc3b949abb655ab78c2e0f99c xmlns="850f1e76-e290-4779-b859-23d729297c51">
      <Terms xmlns="http://schemas.microsoft.com/office/infopath/2007/PartnerControls"/>
    </acf0689dc3b949abb655ab78c2e0f99c>
    <SureECM_ProjectFaseTaxHTField0 xmlns="850f1e76-e290-4779-b859-23d729297c51">
      <Terms xmlns="http://schemas.microsoft.com/office/infopath/2007/PartnerControls">
        <TermInfo xmlns="http://schemas.microsoft.com/office/infopath/2007/PartnerControls">
          <TermName xmlns="http://schemas.microsoft.com/office/infopath/2007/PartnerControls">1</TermName>
          <TermId xmlns="http://schemas.microsoft.com/office/infopath/2007/PartnerControls">344ddbc6-b8ca-4407-8593-4a569d0d2a68</TermId>
        </TermInfo>
      </Terms>
    </SureECM_ProjectFaseTaxHTField0>
    <SureECM_ProjectLeader xmlns="850f1e76-e290-4779-b859-23d729297c51">
      <UserInfo>
        <DisplayName>Huib van Essen (CE Delft)</DisplayName>
        <AccountId>23</AccountId>
        <AccountType/>
      </UserInfo>
    </SureECM_ProjectLeader>
    <_dlc_DocId xmlns="63001c23-55b0-4799-937c-2bba7094fda6">3XDR2FAJKRYX-1384105695-2042</_dlc_DocId>
    <_dlc_DocIdUrl xmlns="63001c23-55b0-4799-937c-2bba7094fda6">
      <Url>https://ceproject.cedelft.eu/projecten/4-K83/_layouts/15/DocIdRedir.aspx?ID=3XDR2FAJKRYX-1384105695-2042</Url>
      <Description>3XDR2FAJKRYX-1384105695-2042</Description>
    </_dlc_DocIdUr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SharedContentType xmlns="Microsoft.SharePoint.Taxonomy.ContentTypeSync" SourceId="b15848ff-ca16-4813-bad8-a92d09325781" ContentTypeId="0x01010032D923E531974EABBC32AD71A762C58D00D2425473D9DE461DB1C714AC4872504A" PreviousValue="false"/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ProjectDocument" ma:contentTypeID="0x01010032D923E531974EABBC32AD71A762C58D00D2425473D9DE461DB1C714AC4872504A00B64BEB13AB0E7D47BD2000C09E8E9CD5" ma:contentTypeVersion="8" ma:contentTypeDescription="Een nieuw document maken." ma:contentTypeScope="" ma:versionID="f284ef12c34e6b724b669e855604874a">
  <xsd:schema xmlns:xsd="http://www.w3.org/2001/XMLSchema" xmlns:xs="http://www.w3.org/2001/XMLSchema" xmlns:p="http://schemas.microsoft.com/office/2006/metadata/properties" xmlns:ns2="850f1e76-e290-4779-b859-23d729297c51" xmlns:ns3="63001c23-55b0-4799-937c-2bba7094fda6" targetNamespace="http://schemas.microsoft.com/office/2006/metadata/properties" ma:root="true" ma:fieldsID="81ed267b51912c66dfa773bff7f79f98" ns2:_="" ns3:_="">
    <xsd:import namespace="850f1e76-e290-4779-b859-23d729297c51"/>
    <xsd:import namespace="63001c23-55b0-4799-937c-2bba7094fda6"/>
    <xsd:element name="properties">
      <xsd:complexType>
        <xsd:sequence>
          <xsd:element name="documentManagement">
            <xsd:complexType>
              <xsd:all>
                <xsd:element ref="ns2:SureECM_ProjectName" minOccurs="0"/>
                <xsd:element ref="ns2:SureECM_ProjectNumber" minOccurs="0"/>
                <xsd:element ref="ns2:SureECM_ClientName" minOccurs="0"/>
                <xsd:element ref="ns2:SureECM_ProjectLeader" minOccurs="0"/>
                <xsd:element ref="ns2:SureECM_ProjectFaseTaxHTField0" minOccurs="0"/>
                <xsd:element ref="ns2:acf0689dc3b949abb655ab78c2e0f99c" minOccurs="0"/>
                <xsd:element ref="ns2:TaxCatchAll" minOccurs="0"/>
                <xsd:element ref="ns2:TaxCatchAllLabel" minOccurs="0"/>
                <xsd:element ref="ns2:lca88ee71ce7428c86da6846b19763e3" minOccurs="0"/>
                <xsd:element ref="ns2:TaxKeywordTaxHTField" minOccurs="0"/>
                <xsd:element ref="ns3:_dlc_DocId" minOccurs="0"/>
                <xsd:element ref="ns3:_dlc_DocIdUrl" minOccurs="0"/>
                <xsd:element ref="ns3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0f1e76-e290-4779-b859-23d729297c51" elementFormDefault="qualified">
    <xsd:import namespace="http://schemas.microsoft.com/office/2006/documentManagement/types"/>
    <xsd:import namespace="http://schemas.microsoft.com/office/infopath/2007/PartnerControls"/>
    <xsd:element name="SureECM_ProjectName" ma:index="8" nillable="true" ma:displayName="Projectnaam" ma:internalName="SureECM_ProjectName">
      <xsd:simpleType>
        <xsd:restriction base="dms:Text"/>
      </xsd:simpleType>
    </xsd:element>
    <xsd:element name="SureECM_ProjectNumber" ma:index="9" nillable="true" ma:displayName="Projectnummer" ma:internalName="SureECM_ProjectNumber">
      <xsd:simpleType>
        <xsd:restriction base="dms:Text">
          <xsd:maxLength value="255"/>
        </xsd:restriction>
      </xsd:simpleType>
    </xsd:element>
    <xsd:element name="SureECM_ClientName" ma:index="10" nillable="true" ma:displayName="Opdrachtgever" ma:SharePointGroup="0" ma:internalName="SureECM_ClientNam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ureECM_ProjectLeader" ma:index="11" nillable="true" ma:displayName="Projectleider" ma:internalName="SureECM_ProjectLead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ureECM_ProjectFaseTaxHTField0" ma:index="12" nillable="true" ma:taxonomy="true" ma:internalName="SureECM_ProjectFaseTaxHTField0" ma:taxonomyFieldName="SureECM_ProjectFase" ma:displayName="Projectfase" ma:readOnly="false" ma:default="1;#1|344ddbc6-b8ca-4407-8593-4a569d0d2a68" ma:fieldId="{aaf7d00f-ef44-4e4f-9bfe-6e1c6b2262e1}" ma:sspId="b15848ff-ca16-4813-bad8-a92d09325781" ma:termSetId="daef2c36-05f6-4ec3-a3df-8d68228409e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acf0689dc3b949abb655ab78c2e0f99c" ma:index="14" nillable="true" ma:taxonomy="true" ma:internalName="acf0689dc3b949abb655ab78c2e0f99c" ma:taxonomyFieldName="Sector" ma:displayName="Sector" ma:default="" ma:fieldId="{acf0689d-c3b9-49ab-b655-ab78c2e0f99c}" ma:sspId="b15848ff-ca16-4813-bad8-a92d09325781" ma:termSetId="5e03380a-e66b-435b-ab66-f20a0a2d71a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5" nillable="true" ma:displayName="Taxonomy Catch All Column" ma:description="" ma:hidden="true" ma:list="{dc9bfee0-f557-4650-b5d4-25ce059e2752}" ma:internalName="TaxCatchAll" ma:showField="CatchAllData" ma:web="63001c23-55b0-4799-937c-2bba7094fda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6" nillable="true" ma:displayName="Taxonomy Catch All Column1" ma:description="" ma:hidden="true" ma:list="{dc9bfee0-f557-4650-b5d4-25ce059e2752}" ma:internalName="TaxCatchAllLabel" ma:readOnly="true" ma:showField="CatchAllDataLabel" ma:web="63001c23-55b0-4799-937c-2bba7094fda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lca88ee71ce7428c86da6846b19763e3" ma:index="18" nillable="true" ma:taxonomy="true" ma:internalName="lca88ee71ce7428c86da6846b19763e3" ma:taxonomyFieldName="Thema" ma:displayName="Thema" ma:default="" ma:fieldId="{5ca88ee7-1ce7-428c-86da-6846b19763e3}" ma:taxonomyMulti="true" ma:sspId="b15848ff-ca16-4813-bad8-a92d09325781" ma:termSetId="5ebe3af2-8dfb-4688-8412-0cb710041cd4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0" nillable="true" ma:taxonomy="true" ma:internalName="TaxKeywordTaxHTField" ma:taxonomyFieldName="TaxKeyword" ma:displayName="Ondernemingstrefwoorden" ma:fieldId="{23f27201-bee3-471e-b2e7-b64fd8b7ca38}" ma:taxonomyMulti="true" ma:sspId="39e35c83-584b-4c74-802e-2bf240529e84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001c23-55b0-4799-937c-2bba7094fda6" elementFormDefault="qualified">
    <xsd:import namespace="http://schemas.microsoft.com/office/2006/documentManagement/types"/>
    <xsd:import namespace="http://schemas.microsoft.com/office/infopath/2007/PartnerControls"/>
    <xsd:element name="_dlc_DocId" ma:index="22" nillable="true" ma:displayName="Waarde van de document-id" ma:description="De waarde van de document-id die aan dit item is toegewezen." ma:internalName="_dlc_DocId" ma:readOnly="true">
      <xsd:simpleType>
        <xsd:restriction base="dms:Text"/>
      </xsd:simpleType>
    </xsd:element>
    <xsd:element name="_dlc_DocIdUrl" ma:index="23" nillable="true" ma:displayName="Document-id" ma:description="Permanente koppeling naar dit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4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E1683EE-714E-4CBC-94E5-94209714C3B6}">
  <ds:schemaRefs>
    <ds:schemaRef ds:uri="http://schemas.microsoft.com/office/2006/documentManagement/types"/>
    <ds:schemaRef ds:uri="http://schemas.microsoft.com/office/2006/metadata/properties"/>
    <ds:schemaRef ds:uri="http://purl.org/dc/elements/1.1/"/>
    <ds:schemaRef ds:uri="850f1e76-e290-4779-b859-23d729297c51"/>
    <ds:schemaRef ds:uri="http://purl.org/dc/terms/"/>
    <ds:schemaRef ds:uri="63001c23-55b0-4799-937c-2bba7094fda6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B32FCDF9-332D-4214-AF0F-B2E356ADFEC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6445045-D2FC-47C5-9874-8568CE64ADA2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656E1F1-0090-42C1-8F73-67831D7BFB9F}">
  <ds:schemaRefs>
    <ds:schemaRef ds:uri="Microsoft.SharePoint.Taxonomy.ContentTypeSync"/>
  </ds:schemaRefs>
</ds:datastoreItem>
</file>

<file path=customXml/itemProps5.xml><?xml version="1.0" encoding="utf-8"?>
<ds:datastoreItem xmlns:ds="http://schemas.openxmlformats.org/officeDocument/2006/customXml" ds:itemID="{0F30893A-8754-4DCE-B3AF-748ACF091C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0f1e76-e290-4779-b859-23d729297c51"/>
    <ds:schemaRef ds:uri="63001c23-55b0-4799-937c-2bba7094fda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35</vt:i4>
      </vt:variant>
      <vt:variant>
        <vt:lpstr>Benoemde bereiken</vt:lpstr>
      </vt:variant>
      <vt:variant>
        <vt:i4>1</vt:i4>
      </vt:variant>
    </vt:vector>
  </HeadingPairs>
  <TitlesOfParts>
    <vt:vector size="36" baseType="lpstr">
      <vt:lpstr>Info</vt:lpstr>
      <vt:lpstr>Definitions</vt:lpstr>
      <vt:lpstr>Conversions</vt:lpstr>
      <vt:lpstr>Infra_costs_road</vt:lpstr>
      <vt:lpstr>Ext_costs_road</vt:lpstr>
      <vt:lpstr>Taxes_road</vt:lpstr>
      <vt:lpstr>Infra_costs_rail</vt:lpstr>
      <vt:lpstr>Ext_costs_rail</vt:lpstr>
      <vt:lpstr>Taxes_rail</vt:lpstr>
      <vt:lpstr>Infra_costs_IWT</vt:lpstr>
      <vt:lpstr>Ext_costs_IWT</vt:lpstr>
      <vt:lpstr>Taxes_IWT</vt:lpstr>
      <vt:lpstr>Infra_costs_mar</vt:lpstr>
      <vt:lpstr>Ext_costs_mar</vt:lpstr>
      <vt:lpstr>Taxes_mar</vt:lpstr>
      <vt:lpstr>Infra_costs_av</vt:lpstr>
      <vt:lpstr>Ext_costs_av</vt:lpstr>
      <vt:lpstr>Taxes_av</vt:lpstr>
      <vt:lpstr>1 Pax car</vt:lpstr>
      <vt:lpstr>2 MCy</vt:lpstr>
      <vt:lpstr>3 Bus</vt:lpstr>
      <vt:lpstr>4 Coach</vt:lpstr>
      <vt:lpstr>5 LCV</vt:lpstr>
      <vt:lpstr>6 HGVa</vt:lpstr>
      <vt:lpstr>7 HGVb</vt:lpstr>
      <vt:lpstr>8 HGVc</vt:lpstr>
      <vt:lpstr>9 HGVd</vt:lpstr>
      <vt:lpstr>10 HST</vt:lpstr>
      <vt:lpstr>11 Pax el</vt:lpstr>
      <vt:lpstr>12 Pax dies</vt:lpstr>
      <vt:lpstr>13 Frei el</vt:lpstr>
      <vt:lpstr>14 Frei dies</vt:lpstr>
      <vt:lpstr>15 IWT</vt:lpstr>
      <vt:lpstr>16 Mar</vt:lpstr>
      <vt:lpstr>17 Av</vt:lpstr>
      <vt:lpstr>Definitions!Afdrukbereik</vt:lpstr>
    </vt:vector>
  </TitlesOfParts>
  <Company>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Lisanne van Wijngaarden</dc:creator>
  <cp:lastModifiedBy>Lisanne van Wijngaarden</cp:lastModifiedBy>
  <cp:lastPrinted>2018-12-18T09:50:06Z</cp:lastPrinted>
  <dcterms:created xsi:type="dcterms:W3CDTF">2018-11-13T10:43:53Z</dcterms:created>
  <dcterms:modified xsi:type="dcterms:W3CDTF">2019-05-27T09:24:35Z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0x01010032D923E531974EABBC32AD71A762C58D00D2425473D9DE461DB1C714AC4872504A00B64BEB13AB0E7D47BD2000C09E8E9CD5</vt:lpwstr>
  </property>
  <property fmtid="{D5CDD505-2E9C-101B-9397-08002B2CF9AE}" pid="3" name="Sector">
    <vt:lpwstr/>
  </property>
  <property fmtid="{D5CDD505-2E9C-101B-9397-08002B2CF9AE}" pid="4" name="TaxKeyword">
    <vt:lpwstr/>
  </property>
  <property fmtid="{D5CDD505-2E9C-101B-9397-08002B2CF9AE}" pid="5" name="Thema">
    <vt:lpwstr/>
  </property>
  <property fmtid="{D5CDD505-2E9C-101B-9397-08002B2CF9AE}" pid="6" name="SureECM_ProjectFase">
    <vt:lpwstr>1;#1|344ddbc6-b8ca-4407-8593-4a569d0d2a68</vt:lpwstr>
  </property>
  <property fmtid="{D5CDD505-2E9C-101B-9397-08002B2CF9AE}" pid="7" name="_dlc_DocIdItemGuid">
    <vt:lpwstr>a162e83f-d16a-4847-812b-9359f48cea7a</vt:lpwstr>
  </property>
  <property fmtid="{D5CDD505-2E9C-101B-9397-08002B2CF9AE}" pid="8" name="Klant">
    <vt:lpwstr>Onbekend, onbekend</vt:lpwstr>
  </property>
  <property fmtid="{D5CDD505-2E9C-101B-9397-08002B2CF9AE}" pid="9" name="Projectsite status">
    <vt:lpwstr>Actief</vt:lpwstr>
  </property>
</Properties>
</file>